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E:\KIỂM TOÁN\15. Tiep nhan thang 6-2019\83. Trien khai CV 1012-UBTpho kien nghi KTNN 2006-2022\"/>
    </mc:Choice>
  </mc:AlternateContent>
  <bookViews>
    <workbookView xWindow="-105" yWindow="-105" windowWidth="21795" windowHeight="12975" tabRatio="937" firstSheet="4" activeTab="8"/>
  </bookViews>
  <sheets>
    <sheet name="01 TT" sheetId="1" r:id="rId1"/>
    <sheet name="01a GL" sheetId="9" r:id="rId2"/>
    <sheet name="02 Chi TX" sheetId="2" r:id="rId3"/>
    <sheet name="03 Chi ĐT" sheetId="4" r:id="rId4"/>
    <sheet name="04" sheetId="5" r:id="rId5"/>
    <sheet name="04a-HĐCL" sheetId="52" r:id="rId6"/>
    <sheet name="05" sheetId="17" r:id="rId7"/>
    <sheet name="05a" sheetId="37" r:id="rId8"/>
    <sheet name="06 TH" sheetId="6" r:id="rId9"/>
    <sheet name="Sheet1" sheetId="55" r:id="rId10"/>
    <sheet name="Chuyển BC - KBNN" sheetId="49" state="hidden" r:id="rId11"/>
    <sheet name="chuyển BC" sheetId="51" state="hidden" r:id="rId12"/>
    <sheet name="07" sheetId="39" r:id="rId13"/>
    <sheet name="07a" sheetId="40" r:id="rId14"/>
    <sheet name="08" sheetId="42" r:id="rId15"/>
    <sheet name="08a" sheetId="43" r:id="rId16"/>
    <sheet name="09" sheetId="44" r:id="rId17"/>
    <sheet name="09a" sheetId="45" r:id="rId18"/>
    <sheet name="10" sheetId="35" r:id="rId19"/>
    <sheet name="10a" sheetId="36" r:id="rId20"/>
    <sheet name="PB 11" sheetId="47" r:id="rId21"/>
    <sheet name="PB 11a" sheetId="54" r:id="rId22"/>
  </sheets>
  <definedNames>
    <definedName name="_xlnm._FilterDatabase" localSheetId="0" hidden="1">'01 TT'!$A$9:$S$3229</definedName>
    <definedName name="_xlnm._FilterDatabase" localSheetId="1" hidden="1">'01a GL'!$A$9:$D$420</definedName>
    <definedName name="_xlnm._FilterDatabase" localSheetId="2" hidden="1">'02 Chi TX'!$A$9:$AA$1643</definedName>
    <definedName name="_xlnm._FilterDatabase" localSheetId="3" hidden="1">'03 Chi ĐT'!$A$8:$M$2366</definedName>
    <definedName name="_xlnm._FilterDatabase" localSheetId="4" hidden="1">'04'!$A$8:$K$1500</definedName>
    <definedName name="_xlnm._FilterDatabase" localSheetId="6" hidden="1">'05'!$A$9:$IU$669</definedName>
    <definedName name="_xlnm._FilterDatabase" localSheetId="7" hidden="1">'05a'!$A$9:$L$581</definedName>
    <definedName name="_xlnm._FilterDatabase" localSheetId="8" hidden="1">'06 TH'!$A$9:$K$5229</definedName>
    <definedName name="_xlnm._FilterDatabase" localSheetId="12" hidden="1">'07'!$A$7:$U$180</definedName>
    <definedName name="_xlnm._FilterDatabase" localSheetId="13" hidden="1">'07a'!$A$8:$G$1082</definedName>
    <definedName name="_xlnm._FilterDatabase" localSheetId="14" hidden="1">'08'!$A$8:$E$21</definedName>
    <definedName name="_xlnm._FilterDatabase" localSheetId="15" hidden="1">'08a'!$A$9:$WZR$81</definedName>
    <definedName name="_xlnm._FilterDatabase" localSheetId="16" hidden="1">'09'!$A$9:$E$43</definedName>
    <definedName name="_xlnm._FilterDatabase" localSheetId="17" hidden="1">'09a'!$A$9:$E$61</definedName>
    <definedName name="_xlnm._FilterDatabase" localSheetId="18" hidden="1">'10'!$A$7:$C$582</definedName>
    <definedName name="_xlnm._FilterDatabase" localSheetId="19" hidden="1">'10a'!$A$9:$E$497</definedName>
    <definedName name="_ftn1" localSheetId="18">'10'!#REF!</definedName>
    <definedName name="_ftn1" localSheetId="19">'10a'!#REF!</definedName>
    <definedName name="_ftnref1" localSheetId="18">'10'!#REF!</definedName>
    <definedName name="_ftnref1" localSheetId="19">'10a'!#REF!</definedName>
    <definedName name="_GoBack" localSheetId="18">'10'!#REF!</definedName>
    <definedName name="_GoBack" localSheetId="19">'10a'!#REF!</definedName>
    <definedName name="_Hlk103004662" localSheetId="18">'10'!#REF!</definedName>
    <definedName name="_Hlk103004662" localSheetId="19">'10a'!#REF!</definedName>
    <definedName name="_Hlk109476571" localSheetId="18">'10'!$B$395</definedName>
    <definedName name="_Hlk113279848" localSheetId="18">'10'!#REF!</definedName>
    <definedName name="_Hlk113279848" localSheetId="19">'10a'!#REF!</definedName>
    <definedName name="_Hlk113290865" localSheetId="18">'10'!#REF!</definedName>
    <definedName name="_Hlk113290865" localSheetId="19">'10a'!$B$194</definedName>
    <definedName name="_Hlk113388997" localSheetId="18">'10'!#REF!</definedName>
    <definedName name="_Hlk113388997" localSheetId="19">'10a'!$B$177</definedName>
    <definedName name="_Hlk116232799" localSheetId="18">'10'!$B$236</definedName>
    <definedName name="_Hlk116232799" localSheetId="19">'10a'!#REF!</definedName>
    <definedName name="_Hlk116236156" localSheetId="18">'10'!#REF!</definedName>
    <definedName name="_Hlk116236156" localSheetId="19">'10a'!$B$191</definedName>
    <definedName name="_Hlk116914720" localSheetId="18">'10'!$B$231</definedName>
    <definedName name="_Hlk116914720" localSheetId="19">'10a'!#REF!</definedName>
    <definedName name="_Hlk116914818" localSheetId="18">'10'!$B$222</definedName>
    <definedName name="_Hlk116914818" localSheetId="19">'10a'!#REF!</definedName>
    <definedName name="_Hlk116996233" localSheetId="18">'10'!#REF!</definedName>
    <definedName name="_Hlk116996233" localSheetId="19">'10a'!$B$172</definedName>
    <definedName name="_Hlk116998029" localSheetId="18">'10'!#REF!</definedName>
    <definedName name="_Hlk116998029" localSheetId="19">'10a'!$B$188</definedName>
    <definedName name="_Hlk116998040" localSheetId="18">'10'!$B$233</definedName>
    <definedName name="_Hlk116998040" localSheetId="19">'10a'!#REF!</definedName>
    <definedName name="_Hlk116998060" localSheetId="18">'10'!#REF!</definedName>
    <definedName name="_Hlk116998060" localSheetId="19">'10a'!$B$198</definedName>
    <definedName name="_Hlk116998077" localSheetId="18">'10'!#REF!</definedName>
    <definedName name="_Hlk116998077" localSheetId="19">'10a'!$B$202</definedName>
    <definedName name="_Hlk117240327" localSheetId="18">'10'!$B$224</definedName>
    <definedName name="_Hlk117240327" localSheetId="19">'10a'!#REF!</definedName>
    <definedName name="_Hlk119636580" localSheetId="18">'10'!#REF!</definedName>
    <definedName name="_Hlk119636921" localSheetId="18">'10'!#REF!</definedName>
    <definedName name="_Hlk119851063" localSheetId="18">'10'!#REF!</definedName>
    <definedName name="_Hlk119851063" localSheetId="19">'10a'!#REF!</definedName>
    <definedName name="_Hlk119851133" localSheetId="18">'10'!#REF!</definedName>
    <definedName name="_Hlk119851133" localSheetId="19">'10a'!#REF!</definedName>
    <definedName name="_Hlk119851182" localSheetId="18">'10'!#REF!</definedName>
    <definedName name="_Hlk119851182" localSheetId="19">'10a'!#REF!</definedName>
    <definedName name="_Hlk120535053" localSheetId="18">'10'!#REF!</definedName>
    <definedName name="_Hlk120535053" localSheetId="19">'10a'!#REF!</definedName>
    <definedName name="_Hlk147680152" localSheetId="19">'10a'!$B$121</definedName>
    <definedName name="_Hlk57194176" localSheetId="18">'10'!#REF!</definedName>
    <definedName name="_Hlk57194176" localSheetId="19">'10a'!#REF!</definedName>
    <definedName name="_Hlk57194480" localSheetId="18">'10'!#REF!</definedName>
    <definedName name="_Hlk57194480" localSheetId="19">'10a'!#REF!</definedName>
    <definedName name="_Hlk57208985" localSheetId="18">'10'!#REF!</definedName>
    <definedName name="_Hlk57208985" localSheetId="19">'10a'!#REF!</definedName>
    <definedName name="_Hlk57212175" localSheetId="18">'10'!#REF!</definedName>
    <definedName name="_Hlk57212175" localSheetId="19">'10a'!#REF!</definedName>
    <definedName name="_Hlk57212619" localSheetId="18">'10'!#REF!</definedName>
    <definedName name="_Hlk57212619" localSheetId="19">'10a'!#REF!</definedName>
    <definedName name="_Hlk8997894" localSheetId="18">'10'!#REF!</definedName>
    <definedName name="_Hlk8997894" localSheetId="19">'10a'!#REF!</definedName>
    <definedName name="_Hlk92704007" localSheetId="18">'10'!$B$210</definedName>
    <definedName name="_Hlk92704007" localSheetId="19">'10a'!$B$174</definedName>
    <definedName name="dc_19" localSheetId="19">'10a'!#REF!</definedName>
    <definedName name="OLE_LINK2" localSheetId="18">'10'!$B$538</definedName>
    <definedName name="OLE_LINK2" localSheetId="19">'10a'!#REF!</definedName>
    <definedName name="OLE_LINK7" localSheetId="18">'10'!#REF!</definedName>
    <definedName name="OLE_LINK7" localSheetId="19">'10a'!#REF!</definedName>
    <definedName name="_xlnm.Print_Area" localSheetId="0">'01 TT'!$A$1:$R$3229</definedName>
    <definedName name="_xlnm.Print_Area" localSheetId="1">'01a GL'!$A$1:$D$419</definedName>
    <definedName name="_xlnm.Print_Area" localSheetId="2">'02 Chi TX'!$A$1:$I$1643</definedName>
    <definedName name="_xlnm.Print_Area" localSheetId="3">'03 Chi ĐT'!$B$1:$J$2366</definedName>
    <definedName name="_xlnm.Print_Area" localSheetId="4">'04'!$A$1:$D$1500</definedName>
    <definedName name="_xlnm.Print_Area" localSheetId="5">'04a-HĐCL'!$A$1:$D$97</definedName>
    <definedName name="_xlnm.Print_Area" localSheetId="6">'05'!$A$1:$V$674</definedName>
    <definedName name="_xlnm.Print_Area" localSheetId="7">'05a'!$A$1:$L$581</definedName>
    <definedName name="_xlnm.Print_Area" localSheetId="8">'06 TH'!$A$1:$J$5229</definedName>
    <definedName name="_xlnm.Print_Area" localSheetId="12">'07'!$A$1:$S$181</definedName>
    <definedName name="_xlnm.Print_Area" localSheetId="13">'07a'!$A$1:$F$1083</definedName>
    <definedName name="_xlnm.Print_Area" localSheetId="14">'08'!$A$1:$E$22</definedName>
    <definedName name="_xlnm.Print_Area" localSheetId="15">'08a'!$A$1:$F$81</definedName>
    <definedName name="_xlnm.Print_Area" localSheetId="16">'09'!$A$1:$E$42</definedName>
    <definedName name="_xlnm.Print_Area" localSheetId="17">'09a'!$A$1:$E$60</definedName>
    <definedName name="_xlnm.Print_Area" localSheetId="18">'10'!$A$1:$C$578</definedName>
    <definedName name="_xlnm.Print_Area" localSheetId="19">'10a'!$A$1:$E$424</definedName>
    <definedName name="_xlnm.Print_Area" localSheetId="20">'PB 11'!$A$1:$D$33</definedName>
    <definedName name="_xlnm.Print_Area" localSheetId="21">'PB 11a'!$A$1:$D$19</definedName>
    <definedName name="_xlnm.Print_Titles" localSheetId="0">'01 TT'!$A:$C,'01 TT'!$6:$9</definedName>
    <definedName name="_xlnm.Print_Titles" localSheetId="1">'01a GL'!$7:$9</definedName>
    <definedName name="_xlnm.Print_Titles" localSheetId="2">'02 Chi TX'!$8:$9</definedName>
    <definedName name="_xlnm.Print_Titles" localSheetId="3">'03 Chi ĐT'!$7:$8</definedName>
    <definedName name="_xlnm.Print_Titles" localSheetId="4">'04'!$7:$8</definedName>
    <definedName name="_xlnm.Print_Titles" localSheetId="6">'05'!$6:$9</definedName>
    <definedName name="_xlnm.Print_Titles" localSheetId="7">'05a'!$7:$9</definedName>
    <definedName name="_xlnm.Print_Titles" localSheetId="8">'06 TH'!$7:$9</definedName>
    <definedName name="_xlnm.Print_Titles" localSheetId="12">'07'!$6:$8</definedName>
    <definedName name="_xlnm.Print_Titles" localSheetId="13">'07a'!$7:$8</definedName>
    <definedName name="_xlnm.Print_Titles" localSheetId="14">'08'!$7:$8</definedName>
    <definedName name="_xlnm.Print_Titles" localSheetId="15">'08a'!$7:$9</definedName>
    <definedName name="_xlnm.Print_Titles" localSheetId="16">'09'!$7:$9</definedName>
    <definedName name="_xlnm.Print_Titles" localSheetId="17">'09a'!$7:$9</definedName>
    <definedName name="_xlnm.Print_Titles" localSheetId="18">'10'!$7:$8</definedName>
    <definedName name="_xlnm.Print_Titles" localSheetId="19">'10a'!$7:$9</definedName>
  </definedNames>
  <calcPr calcId="162913"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4" i="51" l="1"/>
  <c r="G105" i="51"/>
  <c r="G106" i="51"/>
  <c r="G107" i="51"/>
  <c r="G108" i="51"/>
  <c r="G109" i="51"/>
  <c r="G110" i="51"/>
  <c r="E111" i="51"/>
  <c r="E102" i="51"/>
  <c r="G101" i="51"/>
  <c r="F101" i="51"/>
  <c r="G100" i="51"/>
  <c r="F100" i="51"/>
  <c r="G99" i="51"/>
  <c r="F99" i="51"/>
  <c r="G98" i="51"/>
  <c r="F98" i="51"/>
  <c r="G97" i="51"/>
  <c r="F97" i="51"/>
  <c r="G96" i="51"/>
  <c r="F96" i="51"/>
  <c r="G95" i="51"/>
  <c r="F95" i="51"/>
  <c r="E93" i="51"/>
  <c r="G92" i="51"/>
  <c r="F92" i="51"/>
  <c r="G91" i="51"/>
  <c r="F91" i="51"/>
  <c r="G90" i="51"/>
  <c r="F90" i="51"/>
  <c r="G89" i="51"/>
  <c r="F89" i="51"/>
  <c r="G88" i="51"/>
  <c r="F88" i="51"/>
  <c r="G87" i="51"/>
  <c r="F87" i="51"/>
  <c r="G86" i="51"/>
  <c r="F86" i="51"/>
  <c r="F78" i="51"/>
  <c r="G78" i="51"/>
  <c r="F79" i="51"/>
  <c r="G79" i="51"/>
  <c r="F80" i="51"/>
  <c r="G80" i="51"/>
  <c r="F81" i="51"/>
  <c r="G81" i="51"/>
  <c r="F82" i="51"/>
  <c r="G82" i="51"/>
  <c r="F83" i="51"/>
  <c r="G83" i="51"/>
  <c r="G77" i="51"/>
  <c r="F77" i="51"/>
  <c r="E84" i="51"/>
  <c r="C374" i="40"/>
  <c r="D374" i="40"/>
  <c r="E28" i="39" s="1"/>
  <c r="E27" i="39" s="1"/>
  <c r="D375" i="40"/>
  <c r="F27" i="39"/>
  <c r="G27" i="39"/>
  <c r="H27" i="39"/>
  <c r="I27" i="39"/>
  <c r="J27" i="39"/>
  <c r="K27" i="39"/>
  <c r="L27" i="39"/>
  <c r="M27" i="39"/>
  <c r="N27" i="39"/>
  <c r="O27" i="39"/>
  <c r="P27" i="39"/>
  <c r="Q27" i="39"/>
  <c r="R27" i="39"/>
  <c r="D117" i="40"/>
  <c r="D118" i="40"/>
  <c r="C116" i="40"/>
  <c r="D116" i="40" s="1"/>
  <c r="D28" i="39" s="1"/>
  <c r="G1028" i="6"/>
  <c r="H1028" i="6"/>
  <c r="G1029" i="6"/>
  <c r="H1029" i="6"/>
  <c r="G1030" i="6"/>
  <c r="H1030" i="6"/>
  <c r="G1031" i="6"/>
  <c r="H1031" i="6"/>
  <c r="G1032" i="6"/>
  <c r="H1032" i="6"/>
  <c r="G1033" i="6"/>
  <c r="H1033" i="6"/>
  <c r="G1034" i="6"/>
  <c r="H1034" i="6"/>
  <c r="I1155" i="6"/>
  <c r="I1156" i="6"/>
  <c r="I1157" i="6"/>
  <c r="I1158" i="6"/>
  <c r="I1154" i="6"/>
  <c r="I1146" i="6"/>
  <c r="I1029" i="6" s="1"/>
  <c r="F105" i="51" s="1"/>
  <c r="I1147" i="6"/>
  <c r="I1030" i="6" s="1"/>
  <c r="I1148" i="6"/>
  <c r="I1031" i="6" s="1"/>
  <c r="F107" i="51" s="1"/>
  <c r="I1149" i="6"/>
  <c r="I1032" i="6" s="1"/>
  <c r="F108" i="51" s="1"/>
  <c r="I1145" i="6"/>
  <c r="J1161" i="6"/>
  <c r="H1161" i="6"/>
  <c r="G1161" i="6"/>
  <c r="E1161" i="6"/>
  <c r="D1160" i="6"/>
  <c r="F1161" i="6"/>
  <c r="D1159" i="6"/>
  <c r="D1158" i="6"/>
  <c r="C1158" i="6" s="1"/>
  <c r="D1157" i="6"/>
  <c r="D1156" i="6"/>
  <c r="D1155" i="6"/>
  <c r="D1154" i="6"/>
  <c r="C1154" i="6" s="1"/>
  <c r="J1152" i="6"/>
  <c r="H1152" i="6"/>
  <c r="G1152" i="6"/>
  <c r="E1152" i="6"/>
  <c r="D1151" i="6"/>
  <c r="D1150" i="6"/>
  <c r="D1149" i="6"/>
  <c r="D1148" i="6"/>
  <c r="D1147" i="6"/>
  <c r="D1146" i="6"/>
  <c r="D1145" i="6"/>
  <c r="J1143" i="6"/>
  <c r="I1143" i="6"/>
  <c r="H1143" i="6"/>
  <c r="G1143" i="6"/>
  <c r="E1143" i="6"/>
  <c r="J1134" i="6"/>
  <c r="I1134" i="6"/>
  <c r="H1134" i="6"/>
  <c r="G1134" i="6"/>
  <c r="E1134" i="6"/>
  <c r="J1125" i="6"/>
  <c r="I1125" i="6"/>
  <c r="H1125" i="6"/>
  <c r="G1125" i="6"/>
  <c r="E1125" i="6"/>
  <c r="J1116" i="6"/>
  <c r="I1116" i="6"/>
  <c r="H1116" i="6"/>
  <c r="G1116" i="6"/>
  <c r="E1116" i="6"/>
  <c r="J1107" i="6"/>
  <c r="I1107" i="6"/>
  <c r="H1107" i="6"/>
  <c r="G1107" i="6"/>
  <c r="E1107" i="6"/>
  <c r="J1098" i="6"/>
  <c r="I1098" i="6"/>
  <c r="H1098" i="6"/>
  <c r="G1098" i="6"/>
  <c r="E1098" i="6"/>
  <c r="J1089" i="6"/>
  <c r="I1089" i="6"/>
  <c r="H1089" i="6"/>
  <c r="G1089" i="6"/>
  <c r="E1089" i="6"/>
  <c r="J1080" i="6"/>
  <c r="I1080" i="6"/>
  <c r="H1080" i="6"/>
  <c r="G1080" i="6"/>
  <c r="E1080" i="6"/>
  <c r="J1071" i="6"/>
  <c r="I1071" i="6"/>
  <c r="H1071" i="6"/>
  <c r="G1071" i="6"/>
  <c r="E1071" i="6"/>
  <c r="J1062" i="6"/>
  <c r="I1062" i="6"/>
  <c r="H1062" i="6"/>
  <c r="G1062" i="6"/>
  <c r="E1062" i="6"/>
  <c r="J1053" i="6"/>
  <c r="I1053" i="6"/>
  <c r="H1053" i="6"/>
  <c r="G1053" i="6"/>
  <c r="E1053" i="6"/>
  <c r="J1044" i="6"/>
  <c r="I1044" i="6"/>
  <c r="H1044" i="6"/>
  <c r="G1044" i="6"/>
  <c r="E1044" i="6"/>
  <c r="J1035" i="6"/>
  <c r="E1035" i="6"/>
  <c r="C380" i="5"/>
  <c r="C381" i="5"/>
  <c r="C382" i="5"/>
  <c r="C383" i="5"/>
  <c r="C379" i="5"/>
  <c r="C402" i="5"/>
  <c r="C404" i="5" s="1"/>
  <c r="C393" i="5"/>
  <c r="C394" i="5" s="1"/>
  <c r="I1151" i="6" s="1"/>
  <c r="H1035" i="6" l="1"/>
  <c r="G111" i="51"/>
  <c r="I1028" i="6"/>
  <c r="F104" i="51" s="1"/>
  <c r="G84" i="51"/>
  <c r="C28" i="39"/>
  <c r="C384" i="5"/>
  <c r="C1159" i="6"/>
  <c r="I1150" i="6"/>
  <c r="I1159" i="6"/>
  <c r="C1146" i="6"/>
  <c r="F106" i="51"/>
  <c r="F84" i="51"/>
  <c r="F102" i="51"/>
  <c r="F93" i="51"/>
  <c r="G102" i="51"/>
  <c r="C1147" i="6"/>
  <c r="C1148" i="6"/>
  <c r="G93" i="51"/>
  <c r="I1161" i="6"/>
  <c r="D27" i="39"/>
  <c r="C27" i="39" s="1"/>
  <c r="D1161" i="6"/>
  <c r="C1155" i="6"/>
  <c r="C1156" i="6"/>
  <c r="C1157" i="6"/>
  <c r="C1151" i="6"/>
  <c r="C1149" i="6"/>
  <c r="I1152" i="6"/>
  <c r="C1145" i="6"/>
  <c r="D1152" i="6"/>
  <c r="C1150" i="6"/>
  <c r="F1152" i="6"/>
  <c r="G1035" i="6"/>
  <c r="C403" i="5"/>
  <c r="C395" i="5"/>
  <c r="C386" i="5"/>
  <c r="E497" i="2"/>
  <c r="F497" i="2"/>
  <c r="G497" i="2"/>
  <c r="H497" i="2"/>
  <c r="I497" i="2"/>
  <c r="E498" i="2"/>
  <c r="F498" i="2"/>
  <c r="G498" i="2"/>
  <c r="H498" i="2"/>
  <c r="I498" i="2"/>
  <c r="E499" i="2"/>
  <c r="F499" i="2"/>
  <c r="G499" i="2"/>
  <c r="H499" i="2"/>
  <c r="I499" i="2"/>
  <c r="E500" i="2"/>
  <c r="F500" i="2"/>
  <c r="G500" i="2"/>
  <c r="H500" i="2"/>
  <c r="I500" i="2"/>
  <c r="E501" i="2"/>
  <c r="F501" i="2"/>
  <c r="G501" i="2"/>
  <c r="H501" i="2"/>
  <c r="I501" i="2"/>
  <c r="D498" i="2"/>
  <c r="D499" i="2"/>
  <c r="D500" i="2"/>
  <c r="D501" i="2"/>
  <c r="D497" i="2"/>
  <c r="I610" i="2"/>
  <c r="I612" i="2" s="1"/>
  <c r="H610" i="2"/>
  <c r="H612" i="2" s="1"/>
  <c r="G610" i="2"/>
  <c r="G611" i="2" s="1"/>
  <c r="F610" i="2"/>
  <c r="F611" i="2" s="1"/>
  <c r="E610" i="2"/>
  <c r="E612" i="2" s="1"/>
  <c r="D610" i="2"/>
  <c r="D612" i="2" s="1"/>
  <c r="C609" i="2"/>
  <c r="F1140" i="6" s="1"/>
  <c r="D1140" i="6" s="1"/>
  <c r="C1140" i="6" s="1"/>
  <c r="C608" i="2"/>
  <c r="F1139" i="6" s="1"/>
  <c r="D1139" i="6" s="1"/>
  <c r="C1139" i="6" s="1"/>
  <c r="C607" i="2"/>
  <c r="F1138" i="6" s="1"/>
  <c r="D1138" i="6" s="1"/>
  <c r="C1138" i="6" s="1"/>
  <c r="C606" i="2"/>
  <c r="F1137" i="6" s="1"/>
  <c r="D1137" i="6" s="1"/>
  <c r="C1137" i="6" s="1"/>
  <c r="C605" i="2"/>
  <c r="F1136" i="6" s="1"/>
  <c r="D1136" i="6" s="1"/>
  <c r="C1136" i="6" s="1"/>
  <c r="I601" i="2"/>
  <c r="I602" i="2" s="1"/>
  <c r="H601" i="2"/>
  <c r="H602" i="2" s="1"/>
  <c r="G601" i="2"/>
  <c r="G602" i="2" s="1"/>
  <c r="F601" i="2"/>
  <c r="F603" i="2" s="1"/>
  <c r="E601" i="2"/>
  <c r="E603" i="2" s="1"/>
  <c r="D601" i="2"/>
  <c r="D602" i="2" s="1"/>
  <c r="C600" i="2"/>
  <c r="F1131" i="6" s="1"/>
  <c r="D1131" i="6" s="1"/>
  <c r="C1131" i="6" s="1"/>
  <c r="C599" i="2"/>
  <c r="F1130" i="6" s="1"/>
  <c r="D1130" i="6" s="1"/>
  <c r="C1130" i="6" s="1"/>
  <c r="C598" i="2"/>
  <c r="F1129" i="6" s="1"/>
  <c r="D1129" i="6" s="1"/>
  <c r="C1129" i="6" s="1"/>
  <c r="C597" i="2"/>
  <c r="F1128" i="6" s="1"/>
  <c r="D1128" i="6" s="1"/>
  <c r="C1128" i="6" s="1"/>
  <c r="C596" i="2"/>
  <c r="F1127" i="6" s="1"/>
  <c r="D1127" i="6" s="1"/>
  <c r="C1127" i="6" s="1"/>
  <c r="I592" i="2"/>
  <c r="I594" i="2" s="1"/>
  <c r="H592" i="2"/>
  <c r="H594" i="2" s="1"/>
  <c r="G592" i="2"/>
  <c r="G593" i="2" s="1"/>
  <c r="F592" i="2"/>
  <c r="F593" i="2" s="1"/>
  <c r="E592" i="2"/>
  <c r="E593" i="2" s="1"/>
  <c r="D592" i="2"/>
  <c r="D593" i="2" s="1"/>
  <c r="C591" i="2"/>
  <c r="F1122" i="6" s="1"/>
  <c r="D1122" i="6" s="1"/>
  <c r="C1122" i="6" s="1"/>
  <c r="C590" i="2"/>
  <c r="F1121" i="6" s="1"/>
  <c r="D1121" i="6" s="1"/>
  <c r="C1121" i="6" s="1"/>
  <c r="C589" i="2"/>
  <c r="F1120" i="6" s="1"/>
  <c r="D1120" i="6" s="1"/>
  <c r="C1120" i="6" s="1"/>
  <c r="C588" i="2"/>
  <c r="F1119" i="6" s="1"/>
  <c r="D1119" i="6" s="1"/>
  <c r="C1119" i="6" s="1"/>
  <c r="C587" i="2"/>
  <c r="F1118" i="6" s="1"/>
  <c r="D1118" i="6" s="1"/>
  <c r="C1118" i="6" s="1"/>
  <c r="I583" i="2"/>
  <c r="I585" i="2" s="1"/>
  <c r="H583" i="2"/>
  <c r="H584" i="2" s="1"/>
  <c r="G583" i="2"/>
  <c r="G585" i="2" s="1"/>
  <c r="F583" i="2"/>
  <c r="F585" i="2" s="1"/>
  <c r="E583" i="2"/>
  <c r="E585" i="2" s="1"/>
  <c r="D583" i="2"/>
  <c r="D584" i="2" s="1"/>
  <c r="C582" i="2"/>
  <c r="F1113" i="6" s="1"/>
  <c r="D1113" i="6" s="1"/>
  <c r="C1113" i="6" s="1"/>
  <c r="C581" i="2"/>
  <c r="F1112" i="6" s="1"/>
  <c r="D1112" i="6" s="1"/>
  <c r="C1112" i="6" s="1"/>
  <c r="C580" i="2"/>
  <c r="F1111" i="6" s="1"/>
  <c r="D1111" i="6" s="1"/>
  <c r="C1111" i="6" s="1"/>
  <c r="C579" i="2"/>
  <c r="F1110" i="6" s="1"/>
  <c r="D1110" i="6" s="1"/>
  <c r="C1110" i="6" s="1"/>
  <c r="C578" i="2"/>
  <c r="F1109" i="6" s="1"/>
  <c r="D1109" i="6" s="1"/>
  <c r="C1109" i="6" s="1"/>
  <c r="I574" i="2"/>
  <c r="I576" i="2" s="1"/>
  <c r="H574" i="2"/>
  <c r="H576" i="2" s="1"/>
  <c r="G574" i="2"/>
  <c r="G575" i="2" s="1"/>
  <c r="F574" i="2"/>
  <c r="F575" i="2" s="1"/>
  <c r="E574" i="2"/>
  <c r="E576" i="2" s="1"/>
  <c r="D574" i="2"/>
  <c r="D576" i="2" s="1"/>
  <c r="C573" i="2"/>
  <c r="F1104" i="6" s="1"/>
  <c r="D1104" i="6" s="1"/>
  <c r="C1104" i="6" s="1"/>
  <c r="C572" i="2"/>
  <c r="F1103" i="6" s="1"/>
  <c r="D1103" i="6" s="1"/>
  <c r="C1103" i="6" s="1"/>
  <c r="C571" i="2"/>
  <c r="F1102" i="6" s="1"/>
  <c r="D1102" i="6" s="1"/>
  <c r="C1102" i="6" s="1"/>
  <c r="C570" i="2"/>
  <c r="F1101" i="6" s="1"/>
  <c r="D1101" i="6" s="1"/>
  <c r="C1101" i="6" s="1"/>
  <c r="C569" i="2"/>
  <c r="F1100" i="6" s="1"/>
  <c r="D1100" i="6" s="1"/>
  <c r="C1100" i="6" s="1"/>
  <c r="I565" i="2"/>
  <c r="I567" i="2" s="1"/>
  <c r="H565" i="2"/>
  <c r="H567" i="2" s="1"/>
  <c r="G565" i="2"/>
  <c r="G566" i="2" s="1"/>
  <c r="F565" i="2"/>
  <c r="F566" i="2" s="1"/>
  <c r="E565" i="2"/>
  <c r="E567" i="2" s="1"/>
  <c r="D565" i="2"/>
  <c r="D567" i="2" s="1"/>
  <c r="C564" i="2"/>
  <c r="F1095" i="6" s="1"/>
  <c r="D1095" i="6" s="1"/>
  <c r="C1095" i="6" s="1"/>
  <c r="C563" i="2"/>
  <c r="F1094" i="6" s="1"/>
  <c r="D1094" i="6" s="1"/>
  <c r="C1094" i="6" s="1"/>
  <c r="C562" i="2"/>
  <c r="F1093" i="6" s="1"/>
  <c r="D1093" i="6" s="1"/>
  <c r="C1093" i="6" s="1"/>
  <c r="C561" i="2"/>
  <c r="F1092" i="6" s="1"/>
  <c r="D1092" i="6" s="1"/>
  <c r="C1092" i="6" s="1"/>
  <c r="C560" i="2"/>
  <c r="F1091" i="6" s="1"/>
  <c r="D1091" i="6" s="1"/>
  <c r="C1091" i="6" s="1"/>
  <c r="I556" i="2"/>
  <c r="I558" i="2" s="1"/>
  <c r="H556" i="2"/>
  <c r="H558" i="2" s="1"/>
  <c r="G556" i="2"/>
  <c r="G558" i="2" s="1"/>
  <c r="F556" i="2"/>
  <c r="F558" i="2" s="1"/>
  <c r="E556" i="2"/>
  <c r="E558" i="2" s="1"/>
  <c r="D556" i="2"/>
  <c r="D557" i="2" s="1"/>
  <c r="C555" i="2"/>
  <c r="F1086" i="6" s="1"/>
  <c r="D1086" i="6" s="1"/>
  <c r="C1086" i="6" s="1"/>
  <c r="C554" i="2"/>
  <c r="F1085" i="6" s="1"/>
  <c r="D1085" i="6" s="1"/>
  <c r="C1085" i="6" s="1"/>
  <c r="C553" i="2"/>
  <c r="F1084" i="6" s="1"/>
  <c r="D1084" i="6" s="1"/>
  <c r="C1084" i="6" s="1"/>
  <c r="C552" i="2"/>
  <c r="F1083" i="6" s="1"/>
  <c r="D1083" i="6" s="1"/>
  <c r="C1083" i="6" s="1"/>
  <c r="C551" i="2"/>
  <c r="F1082" i="6" s="1"/>
  <c r="D1082" i="6" s="1"/>
  <c r="C1082" i="6" s="1"/>
  <c r="I547" i="2"/>
  <c r="I548" i="2" s="1"/>
  <c r="H547" i="2"/>
  <c r="H548" i="2" s="1"/>
  <c r="G547" i="2"/>
  <c r="G548" i="2" s="1"/>
  <c r="F547" i="2"/>
  <c r="F548" i="2" s="1"/>
  <c r="E547" i="2"/>
  <c r="E548" i="2" s="1"/>
  <c r="D547" i="2"/>
  <c r="D548" i="2" s="1"/>
  <c r="C546" i="2"/>
  <c r="F1077" i="6" s="1"/>
  <c r="D1077" i="6" s="1"/>
  <c r="C1077" i="6" s="1"/>
  <c r="C545" i="2"/>
  <c r="F1076" i="6" s="1"/>
  <c r="D1076" i="6" s="1"/>
  <c r="C1076" i="6" s="1"/>
  <c r="C544" i="2"/>
  <c r="F1075" i="6" s="1"/>
  <c r="D1075" i="6" s="1"/>
  <c r="C1075" i="6" s="1"/>
  <c r="C543" i="2"/>
  <c r="F1074" i="6" s="1"/>
  <c r="D1074" i="6" s="1"/>
  <c r="C1074" i="6" s="1"/>
  <c r="C542" i="2"/>
  <c r="F1073" i="6" s="1"/>
  <c r="D1073" i="6" s="1"/>
  <c r="C1073" i="6" s="1"/>
  <c r="I538" i="2"/>
  <c r="I540" i="2" s="1"/>
  <c r="H538" i="2"/>
  <c r="H540" i="2" s="1"/>
  <c r="G538" i="2"/>
  <c r="G539" i="2" s="1"/>
  <c r="F538" i="2"/>
  <c r="F539" i="2" s="1"/>
  <c r="E538" i="2"/>
  <c r="E539" i="2" s="1"/>
  <c r="D538" i="2"/>
  <c r="D539" i="2" s="1"/>
  <c r="C537" i="2"/>
  <c r="F1068" i="6" s="1"/>
  <c r="D1068" i="6" s="1"/>
  <c r="C1068" i="6" s="1"/>
  <c r="C536" i="2"/>
  <c r="F1067" i="6" s="1"/>
  <c r="D1067" i="6" s="1"/>
  <c r="C1067" i="6" s="1"/>
  <c r="C535" i="2"/>
  <c r="F1066" i="6" s="1"/>
  <c r="D1066" i="6" s="1"/>
  <c r="C1066" i="6" s="1"/>
  <c r="C534" i="2"/>
  <c r="F1065" i="6" s="1"/>
  <c r="D1065" i="6" s="1"/>
  <c r="C1065" i="6" s="1"/>
  <c r="C533" i="2"/>
  <c r="F1064" i="6" s="1"/>
  <c r="D1064" i="6" s="1"/>
  <c r="C1064" i="6" s="1"/>
  <c r="I529" i="2"/>
  <c r="I531" i="2" s="1"/>
  <c r="H529" i="2"/>
  <c r="H531" i="2" s="1"/>
  <c r="G529" i="2"/>
  <c r="G531" i="2" s="1"/>
  <c r="F529" i="2"/>
  <c r="F531" i="2" s="1"/>
  <c r="E529" i="2"/>
  <c r="E531" i="2" s="1"/>
  <c r="D529" i="2"/>
  <c r="D531" i="2" s="1"/>
  <c r="C528" i="2"/>
  <c r="F1059" i="6" s="1"/>
  <c r="D1059" i="6" s="1"/>
  <c r="C1059" i="6" s="1"/>
  <c r="C527" i="2"/>
  <c r="F1058" i="6" s="1"/>
  <c r="D1058" i="6" s="1"/>
  <c r="C1058" i="6" s="1"/>
  <c r="C526" i="2"/>
  <c r="F1057" i="6" s="1"/>
  <c r="D1057" i="6" s="1"/>
  <c r="C1057" i="6" s="1"/>
  <c r="C525" i="2"/>
  <c r="F1056" i="6" s="1"/>
  <c r="D1056" i="6" s="1"/>
  <c r="C1056" i="6" s="1"/>
  <c r="C524" i="2"/>
  <c r="F1055" i="6" s="1"/>
  <c r="D1055" i="6" s="1"/>
  <c r="C1055" i="6" s="1"/>
  <c r="I520" i="2"/>
  <c r="I522" i="2" s="1"/>
  <c r="H520" i="2"/>
  <c r="H521" i="2" s="1"/>
  <c r="G520" i="2"/>
  <c r="G521" i="2" s="1"/>
  <c r="F520" i="2"/>
  <c r="F521" i="2" s="1"/>
  <c r="E520" i="2"/>
  <c r="E521" i="2" s="1"/>
  <c r="D520" i="2"/>
  <c r="D521" i="2" s="1"/>
  <c r="C519" i="2"/>
  <c r="F1050" i="6" s="1"/>
  <c r="D1050" i="6" s="1"/>
  <c r="C1050" i="6" s="1"/>
  <c r="C518" i="2"/>
  <c r="F1049" i="6" s="1"/>
  <c r="D1049" i="6" s="1"/>
  <c r="C1049" i="6" s="1"/>
  <c r="C517" i="2"/>
  <c r="F1048" i="6" s="1"/>
  <c r="D1048" i="6" s="1"/>
  <c r="C1048" i="6" s="1"/>
  <c r="C516" i="2"/>
  <c r="F1047" i="6" s="1"/>
  <c r="D1047" i="6" s="1"/>
  <c r="C1047" i="6" s="1"/>
  <c r="C515" i="2"/>
  <c r="F1046" i="6" s="1"/>
  <c r="D1046" i="6" s="1"/>
  <c r="C1046" i="6" s="1"/>
  <c r="I511" i="2"/>
  <c r="I512" i="2" s="1"/>
  <c r="H511" i="2"/>
  <c r="H513" i="2" s="1"/>
  <c r="G511" i="2"/>
  <c r="G513" i="2" s="1"/>
  <c r="F511" i="2"/>
  <c r="F513" i="2" s="1"/>
  <c r="E511" i="2"/>
  <c r="E513" i="2" s="1"/>
  <c r="D511" i="2"/>
  <c r="D513" i="2" s="1"/>
  <c r="C510" i="2"/>
  <c r="F1041" i="6" s="1"/>
  <c r="D1041" i="6" s="1"/>
  <c r="C1041" i="6" s="1"/>
  <c r="C509" i="2"/>
  <c r="F1040" i="6" s="1"/>
  <c r="D1040" i="6" s="1"/>
  <c r="C1040" i="6" s="1"/>
  <c r="C508" i="2"/>
  <c r="F1039" i="6" s="1"/>
  <c r="C507" i="2"/>
  <c r="F1038" i="6" s="1"/>
  <c r="D1038" i="6" s="1"/>
  <c r="C1038" i="6" s="1"/>
  <c r="C506" i="2"/>
  <c r="F1037" i="6" s="1"/>
  <c r="D1037" i="6" s="1"/>
  <c r="C1037" i="6" s="1"/>
  <c r="D603" i="2" l="1"/>
  <c r="G612" i="2"/>
  <c r="I603" i="2"/>
  <c r="E611" i="2"/>
  <c r="I1160" i="6"/>
  <c r="C385" i="5"/>
  <c r="I1033" i="6"/>
  <c r="G603" i="2"/>
  <c r="H502" i="2"/>
  <c r="F1029" i="6"/>
  <c r="D1029" i="6" s="1"/>
  <c r="C1029" i="6" s="1"/>
  <c r="H603" i="2"/>
  <c r="F612" i="2"/>
  <c r="G502" i="2"/>
  <c r="F502" i="2"/>
  <c r="F1030" i="6"/>
  <c r="D1030" i="6" s="1"/>
  <c r="C1030" i="6" s="1"/>
  <c r="E502" i="2"/>
  <c r="E584" i="2"/>
  <c r="F1032" i="6"/>
  <c r="D1032" i="6" s="1"/>
  <c r="D108" i="51" s="1"/>
  <c r="C108" i="51" s="1"/>
  <c r="F1028" i="6"/>
  <c r="D1028" i="6" s="1"/>
  <c r="C1028" i="6" s="1"/>
  <c r="F584" i="2"/>
  <c r="E602" i="2"/>
  <c r="D502" i="2"/>
  <c r="D1039" i="6"/>
  <c r="C1039" i="6" s="1"/>
  <c r="F1031" i="6"/>
  <c r="D1031" i="6" s="1"/>
  <c r="C1031" i="6" s="1"/>
  <c r="C601" i="2"/>
  <c r="F1132" i="6" s="1"/>
  <c r="I502" i="2"/>
  <c r="C1152" i="6"/>
  <c r="C1161" i="6"/>
  <c r="D611" i="2"/>
  <c r="F602" i="2"/>
  <c r="G594" i="2"/>
  <c r="F594" i="2"/>
  <c r="C592" i="2"/>
  <c r="F1123" i="6" s="1"/>
  <c r="H585" i="2"/>
  <c r="G584" i="2"/>
  <c r="F576" i="2"/>
  <c r="G576" i="2"/>
  <c r="I584" i="2"/>
  <c r="D585" i="2"/>
  <c r="H611" i="2"/>
  <c r="D594" i="2"/>
  <c r="I611" i="2"/>
  <c r="E594" i="2"/>
  <c r="C583" i="2"/>
  <c r="C610" i="2"/>
  <c r="D512" i="2"/>
  <c r="E512" i="2"/>
  <c r="E575" i="2"/>
  <c r="F512" i="2"/>
  <c r="H593" i="2"/>
  <c r="I593" i="2"/>
  <c r="D575" i="2"/>
  <c r="F567" i="2"/>
  <c r="G567" i="2"/>
  <c r="H575" i="2"/>
  <c r="I575" i="2"/>
  <c r="C574" i="2"/>
  <c r="C538" i="2"/>
  <c r="F1069" i="6" s="1"/>
  <c r="I513" i="2"/>
  <c r="G512" i="2"/>
  <c r="H512" i="2"/>
  <c r="E549" i="2"/>
  <c r="F549" i="2"/>
  <c r="E557" i="2"/>
  <c r="D566" i="2"/>
  <c r="E540" i="2"/>
  <c r="G549" i="2"/>
  <c r="F557" i="2"/>
  <c r="E566" i="2"/>
  <c r="F540" i="2"/>
  <c r="H549" i="2"/>
  <c r="G557" i="2"/>
  <c r="G540" i="2"/>
  <c r="I549" i="2"/>
  <c r="H566" i="2"/>
  <c r="E522" i="2"/>
  <c r="D530" i="2"/>
  <c r="C547" i="2"/>
  <c r="I566" i="2"/>
  <c r="F522" i="2"/>
  <c r="E530" i="2"/>
  <c r="C548" i="2"/>
  <c r="F1079" i="6" s="1"/>
  <c r="D1079" i="6" s="1"/>
  <c r="C1079" i="6" s="1"/>
  <c r="G522" i="2"/>
  <c r="C556" i="2"/>
  <c r="I521" i="2"/>
  <c r="D522" i="2"/>
  <c r="H522" i="2"/>
  <c r="C565" i="2"/>
  <c r="H539" i="2"/>
  <c r="C540" i="2"/>
  <c r="I539" i="2"/>
  <c r="C520" i="2"/>
  <c r="D540" i="2"/>
  <c r="D549" i="2"/>
  <c r="F530" i="2"/>
  <c r="H557" i="2"/>
  <c r="G530" i="2"/>
  <c r="I557" i="2"/>
  <c r="C511" i="2"/>
  <c r="H530" i="2"/>
  <c r="I530" i="2"/>
  <c r="D558" i="2"/>
  <c r="C529" i="2"/>
  <c r="D104" i="51" l="1"/>
  <c r="C104" i="51" s="1"/>
  <c r="D105" i="51"/>
  <c r="C105" i="51" s="1"/>
  <c r="C594" i="2"/>
  <c r="C602" i="2"/>
  <c r="F1133" i="6" s="1"/>
  <c r="D1133" i="6" s="1"/>
  <c r="C1133" i="6" s="1"/>
  <c r="C1032" i="6"/>
  <c r="F503" i="2"/>
  <c r="C603" i="2"/>
  <c r="F109" i="51"/>
  <c r="F111" i="51" s="1"/>
  <c r="I1035" i="6"/>
  <c r="C1160" i="6"/>
  <c r="I1034" i="6"/>
  <c r="F110" i="51" s="1"/>
  <c r="E503" i="2"/>
  <c r="D106" i="51"/>
  <c r="C106" i="51" s="1"/>
  <c r="C549" i="2"/>
  <c r="F1078" i="6"/>
  <c r="D503" i="2"/>
  <c r="C584" i="2"/>
  <c r="F1115" i="6" s="1"/>
  <c r="D1115" i="6" s="1"/>
  <c r="C1115" i="6" s="1"/>
  <c r="C531" i="2"/>
  <c r="F1060" i="6"/>
  <c r="C521" i="2"/>
  <c r="F1052" i="6" s="1"/>
  <c r="D1052" i="6" s="1"/>
  <c r="C1052" i="6" s="1"/>
  <c r="I503" i="2"/>
  <c r="H503" i="2"/>
  <c r="C576" i="2"/>
  <c r="F1105" i="6"/>
  <c r="D1123" i="6"/>
  <c r="F1125" i="6"/>
  <c r="C612" i="2"/>
  <c r="F1141" i="6"/>
  <c r="C522" i="2"/>
  <c r="F1051" i="6"/>
  <c r="G503" i="2"/>
  <c r="C585" i="2"/>
  <c r="F1114" i="6"/>
  <c r="D107" i="51"/>
  <c r="C107" i="51" s="1"/>
  <c r="C513" i="2"/>
  <c r="F1042" i="6"/>
  <c r="C567" i="2"/>
  <c r="F1096" i="6"/>
  <c r="C558" i="2"/>
  <c r="F1087" i="6"/>
  <c r="D1069" i="6"/>
  <c r="F1071" i="6"/>
  <c r="D1132" i="6"/>
  <c r="F1134" i="6"/>
  <c r="C593" i="2"/>
  <c r="F1124" i="6" s="1"/>
  <c r="D1124" i="6" s="1"/>
  <c r="C1124" i="6" s="1"/>
  <c r="C611" i="2"/>
  <c r="F1142" i="6" s="1"/>
  <c r="D1142" i="6" s="1"/>
  <c r="C1142" i="6" s="1"/>
  <c r="C575" i="2"/>
  <c r="F1106" i="6" s="1"/>
  <c r="D1106" i="6" s="1"/>
  <c r="C1106" i="6" s="1"/>
  <c r="C512" i="2"/>
  <c r="F1043" i="6" s="1"/>
  <c r="C566" i="2"/>
  <c r="F1097" i="6" s="1"/>
  <c r="D1097" i="6" s="1"/>
  <c r="C1097" i="6" s="1"/>
  <c r="C539" i="2"/>
  <c r="F1070" i="6" s="1"/>
  <c r="D1070" i="6" s="1"/>
  <c r="C1070" i="6" s="1"/>
  <c r="C557" i="2"/>
  <c r="F1088" i="6" s="1"/>
  <c r="D1088" i="6" s="1"/>
  <c r="C1088" i="6" s="1"/>
  <c r="C530" i="2"/>
  <c r="F1061" i="6" s="1"/>
  <c r="D1061" i="6" s="1"/>
  <c r="C1061" i="6" s="1"/>
  <c r="F1034" i="6" l="1"/>
  <c r="D1034" i="6" s="1"/>
  <c r="D1043" i="6"/>
  <c r="C1043" i="6" s="1"/>
  <c r="C1069" i="6"/>
  <c r="C1071" i="6" s="1"/>
  <c r="D1071" i="6"/>
  <c r="F1116" i="6"/>
  <c r="D1114" i="6"/>
  <c r="D1105" i="6"/>
  <c r="F1107" i="6"/>
  <c r="D1078" i="6"/>
  <c r="F1080" i="6"/>
  <c r="D1051" i="6"/>
  <c r="F1053" i="6"/>
  <c r="D1060" i="6"/>
  <c r="F1062" i="6"/>
  <c r="D1087" i="6"/>
  <c r="F1089" i="6"/>
  <c r="C1123" i="6"/>
  <c r="C1125" i="6" s="1"/>
  <c r="D1125" i="6"/>
  <c r="D1096" i="6"/>
  <c r="F1098" i="6"/>
  <c r="D1134" i="6"/>
  <c r="C1132" i="6"/>
  <c r="C1134" i="6" s="1"/>
  <c r="D1042" i="6"/>
  <c r="F1033" i="6"/>
  <c r="F1044" i="6"/>
  <c r="D1141" i="6"/>
  <c r="F1143" i="6"/>
  <c r="J1026" i="6"/>
  <c r="I1026" i="6"/>
  <c r="H1026" i="6"/>
  <c r="E1026" i="6"/>
  <c r="J1017" i="6"/>
  <c r="I1017" i="6"/>
  <c r="H1017" i="6"/>
  <c r="E1017" i="6"/>
  <c r="G1017" i="6"/>
  <c r="J1008" i="6"/>
  <c r="I1008" i="6"/>
  <c r="H1008" i="6"/>
  <c r="E1008" i="6"/>
  <c r="J999" i="6"/>
  <c r="I999" i="6"/>
  <c r="H999" i="6"/>
  <c r="E999" i="6"/>
  <c r="J990" i="6"/>
  <c r="I990" i="6"/>
  <c r="H990" i="6"/>
  <c r="E990" i="6"/>
  <c r="J981" i="6"/>
  <c r="I981" i="6"/>
  <c r="H981" i="6"/>
  <c r="E981" i="6"/>
  <c r="J972" i="6"/>
  <c r="I972" i="6"/>
  <c r="H972" i="6"/>
  <c r="E972" i="6"/>
  <c r="J963" i="6"/>
  <c r="I963" i="6"/>
  <c r="H963" i="6"/>
  <c r="E963" i="6"/>
  <c r="G953" i="6"/>
  <c r="G952" i="6"/>
  <c r="G951" i="6"/>
  <c r="G948" i="6"/>
  <c r="G947" i="6"/>
  <c r="J954" i="6"/>
  <c r="I954" i="6"/>
  <c r="H954" i="6"/>
  <c r="E954" i="6"/>
  <c r="E416" i="2"/>
  <c r="F416" i="2"/>
  <c r="G416" i="2"/>
  <c r="H416" i="2"/>
  <c r="I416" i="2"/>
  <c r="E417" i="2"/>
  <c r="F417" i="2"/>
  <c r="G417" i="2"/>
  <c r="H417" i="2"/>
  <c r="I417" i="2"/>
  <c r="E418" i="2"/>
  <c r="F418" i="2"/>
  <c r="G418" i="2"/>
  <c r="H418" i="2"/>
  <c r="I418" i="2"/>
  <c r="E419" i="2"/>
  <c r="F419" i="2"/>
  <c r="G419" i="2"/>
  <c r="H419" i="2"/>
  <c r="I419" i="2"/>
  <c r="E420" i="2"/>
  <c r="F420" i="2"/>
  <c r="G420" i="2"/>
  <c r="H420" i="2"/>
  <c r="I420" i="2"/>
  <c r="D417" i="2"/>
  <c r="D418" i="2"/>
  <c r="D419" i="2"/>
  <c r="D420" i="2"/>
  <c r="D416" i="2"/>
  <c r="I493" i="2"/>
  <c r="I495" i="2" s="1"/>
  <c r="H493" i="2"/>
  <c r="H495" i="2" s="1"/>
  <c r="G493" i="2"/>
  <c r="G495" i="2" s="1"/>
  <c r="F493" i="2"/>
  <c r="F495" i="2" s="1"/>
  <c r="E493" i="2"/>
  <c r="E495" i="2" s="1"/>
  <c r="D493" i="2"/>
  <c r="D495" i="2" s="1"/>
  <c r="C492" i="2"/>
  <c r="F1023" i="6" s="1"/>
  <c r="D1023" i="6" s="1"/>
  <c r="C1023" i="6" s="1"/>
  <c r="C491" i="2"/>
  <c r="F1022" i="6" s="1"/>
  <c r="D1022" i="6" s="1"/>
  <c r="C1022" i="6" s="1"/>
  <c r="C490" i="2"/>
  <c r="F1021" i="6" s="1"/>
  <c r="D1021" i="6" s="1"/>
  <c r="C1021" i="6" s="1"/>
  <c r="C489" i="2"/>
  <c r="F1020" i="6" s="1"/>
  <c r="D1020" i="6" s="1"/>
  <c r="C1020" i="6" s="1"/>
  <c r="C488" i="2"/>
  <c r="F1019" i="6" s="1"/>
  <c r="D1019" i="6" s="1"/>
  <c r="C1019" i="6" s="1"/>
  <c r="I484" i="2"/>
  <c r="I486" i="2" s="1"/>
  <c r="H484" i="2"/>
  <c r="H486" i="2" s="1"/>
  <c r="G484" i="2"/>
  <c r="G486" i="2" s="1"/>
  <c r="F484" i="2"/>
  <c r="F486" i="2" s="1"/>
  <c r="E484" i="2"/>
  <c r="E486" i="2" s="1"/>
  <c r="D484" i="2"/>
  <c r="D486" i="2" s="1"/>
  <c r="C483" i="2"/>
  <c r="F1014" i="6" s="1"/>
  <c r="D1014" i="6" s="1"/>
  <c r="C1014" i="6" s="1"/>
  <c r="C482" i="2"/>
  <c r="F1013" i="6" s="1"/>
  <c r="D1013" i="6" s="1"/>
  <c r="C1013" i="6" s="1"/>
  <c r="C481" i="2"/>
  <c r="F1012" i="6" s="1"/>
  <c r="D1012" i="6" s="1"/>
  <c r="C1012" i="6" s="1"/>
  <c r="C480" i="2"/>
  <c r="F1011" i="6" s="1"/>
  <c r="C479" i="2"/>
  <c r="F1010" i="6" s="1"/>
  <c r="D1010" i="6" s="1"/>
  <c r="C1010" i="6" s="1"/>
  <c r="I475" i="2"/>
  <c r="I477" i="2" s="1"/>
  <c r="H475" i="2"/>
  <c r="H477" i="2" s="1"/>
  <c r="G475" i="2"/>
  <c r="G477" i="2" s="1"/>
  <c r="F475" i="2"/>
  <c r="F477" i="2" s="1"/>
  <c r="E475" i="2"/>
  <c r="E477" i="2" s="1"/>
  <c r="D475" i="2"/>
  <c r="D476" i="2" s="1"/>
  <c r="C474" i="2"/>
  <c r="F1005" i="6" s="1"/>
  <c r="D1005" i="6" s="1"/>
  <c r="C1005" i="6" s="1"/>
  <c r="C473" i="2"/>
  <c r="F1004" i="6" s="1"/>
  <c r="D1004" i="6" s="1"/>
  <c r="C1004" i="6" s="1"/>
  <c r="C472" i="2"/>
  <c r="F1003" i="6" s="1"/>
  <c r="D1003" i="6" s="1"/>
  <c r="C1003" i="6" s="1"/>
  <c r="C471" i="2"/>
  <c r="F1002" i="6" s="1"/>
  <c r="D1002" i="6" s="1"/>
  <c r="C1002" i="6" s="1"/>
  <c r="C470" i="2"/>
  <c r="F1001" i="6" s="1"/>
  <c r="D1001" i="6" s="1"/>
  <c r="C1001" i="6" s="1"/>
  <c r="I466" i="2"/>
  <c r="I468" i="2" s="1"/>
  <c r="H466" i="2"/>
  <c r="G466" i="2"/>
  <c r="G468" i="2" s="1"/>
  <c r="F466" i="2"/>
  <c r="F467" i="2" s="1"/>
  <c r="E466" i="2"/>
  <c r="E467" i="2" s="1"/>
  <c r="D466" i="2"/>
  <c r="D468" i="2" s="1"/>
  <c r="C465" i="2"/>
  <c r="F996" i="6" s="1"/>
  <c r="D996" i="6" s="1"/>
  <c r="C996" i="6" s="1"/>
  <c r="C464" i="2"/>
  <c r="F995" i="6" s="1"/>
  <c r="D995" i="6" s="1"/>
  <c r="C995" i="6" s="1"/>
  <c r="C463" i="2"/>
  <c r="F994" i="6" s="1"/>
  <c r="D994" i="6" s="1"/>
  <c r="C994" i="6" s="1"/>
  <c r="C462" i="2"/>
  <c r="F993" i="6" s="1"/>
  <c r="D993" i="6" s="1"/>
  <c r="C993" i="6" s="1"/>
  <c r="C461" i="2"/>
  <c r="F992" i="6" s="1"/>
  <c r="D992" i="6" s="1"/>
  <c r="C992" i="6" s="1"/>
  <c r="I457" i="2"/>
  <c r="I459" i="2" s="1"/>
  <c r="H457" i="2"/>
  <c r="H459" i="2" s="1"/>
  <c r="G457" i="2"/>
  <c r="G458" i="2" s="1"/>
  <c r="F457" i="2"/>
  <c r="F459" i="2" s="1"/>
  <c r="E457" i="2"/>
  <c r="E459" i="2" s="1"/>
  <c r="D457" i="2"/>
  <c r="D459" i="2" s="1"/>
  <c r="C456" i="2"/>
  <c r="F987" i="6" s="1"/>
  <c r="D987" i="6" s="1"/>
  <c r="C987" i="6" s="1"/>
  <c r="C455" i="2"/>
  <c r="F986" i="6" s="1"/>
  <c r="D986" i="6" s="1"/>
  <c r="C986" i="6" s="1"/>
  <c r="C454" i="2"/>
  <c r="F985" i="6" s="1"/>
  <c r="D985" i="6" s="1"/>
  <c r="C985" i="6" s="1"/>
  <c r="C453" i="2"/>
  <c r="F984" i="6" s="1"/>
  <c r="D984" i="6" s="1"/>
  <c r="C984" i="6" s="1"/>
  <c r="C452" i="2"/>
  <c r="F983" i="6" s="1"/>
  <c r="D983" i="6" s="1"/>
  <c r="C983" i="6" s="1"/>
  <c r="I448" i="2"/>
  <c r="I450" i="2" s="1"/>
  <c r="H448" i="2"/>
  <c r="H450" i="2" s="1"/>
  <c r="G448" i="2"/>
  <c r="G450" i="2" s="1"/>
  <c r="F448" i="2"/>
  <c r="F450" i="2" s="1"/>
  <c r="E448" i="2"/>
  <c r="E450" i="2" s="1"/>
  <c r="D448" i="2"/>
  <c r="D449" i="2" s="1"/>
  <c r="C447" i="2"/>
  <c r="F978" i="6" s="1"/>
  <c r="D978" i="6" s="1"/>
  <c r="C978" i="6" s="1"/>
  <c r="C446" i="2"/>
  <c r="F977" i="6" s="1"/>
  <c r="D977" i="6" s="1"/>
  <c r="C977" i="6" s="1"/>
  <c r="C445" i="2"/>
  <c r="F976" i="6" s="1"/>
  <c r="D976" i="6" s="1"/>
  <c r="C976" i="6" s="1"/>
  <c r="C444" i="2"/>
  <c r="F975" i="6" s="1"/>
  <c r="D975" i="6" s="1"/>
  <c r="C975" i="6" s="1"/>
  <c r="C443" i="2"/>
  <c r="F974" i="6" s="1"/>
  <c r="D974" i="6" s="1"/>
  <c r="C974" i="6" s="1"/>
  <c r="I439" i="2"/>
  <c r="I441" i="2" s="1"/>
  <c r="H439" i="2"/>
  <c r="H441" i="2" s="1"/>
  <c r="G439" i="2"/>
  <c r="G440" i="2" s="1"/>
  <c r="F439" i="2"/>
  <c r="F440" i="2" s="1"/>
  <c r="E439" i="2"/>
  <c r="E440" i="2" s="1"/>
  <c r="D439" i="2"/>
  <c r="D440" i="2" s="1"/>
  <c r="C438" i="2"/>
  <c r="F969" i="6" s="1"/>
  <c r="D969" i="6" s="1"/>
  <c r="C969" i="6" s="1"/>
  <c r="C437" i="2"/>
  <c r="F968" i="6" s="1"/>
  <c r="D968" i="6" s="1"/>
  <c r="C968" i="6" s="1"/>
  <c r="C436" i="2"/>
  <c r="F967" i="6" s="1"/>
  <c r="D967" i="6" s="1"/>
  <c r="C967" i="6" s="1"/>
  <c r="C435" i="2"/>
  <c r="F966" i="6" s="1"/>
  <c r="D966" i="6" s="1"/>
  <c r="C966" i="6" s="1"/>
  <c r="C434" i="2"/>
  <c r="F965" i="6" s="1"/>
  <c r="D965" i="6" s="1"/>
  <c r="C965" i="6" s="1"/>
  <c r="I430" i="2"/>
  <c r="I432" i="2" s="1"/>
  <c r="H430" i="2"/>
  <c r="G430" i="2"/>
  <c r="G432" i="2" s="1"/>
  <c r="F430" i="2"/>
  <c r="F432" i="2" s="1"/>
  <c r="E430" i="2"/>
  <c r="E431" i="2" s="1"/>
  <c r="D430" i="2"/>
  <c r="D432" i="2" s="1"/>
  <c r="C429" i="2"/>
  <c r="F960" i="6" s="1"/>
  <c r="C428" i="2"/>
  <c r="F959" i="6" s="1"/>
  <c r="C427" i="2"/>
  <c r="F958" i="6" s="1"/>
  <c r="C426" i="2"/>
  <c r="F957" i="6" s="1"/>
  <c r="C425" i="2"/>
  <c r="F956" i="6" s="1"/>
  <c r="C1042" i="6" l="1"/>
  <c r="C1044" i="6" s="1"/>
  <c r="D1044" i="6"/>
  <c r="C1087" i="6"/>
  <c r="C1089" i="6" s="1"/>
  <c r="D1089" i="6"/>
  <c r="D1107" i="6"/>
  <c r="C1105" i="6"/>
  <c r="C1107" i="6" s="1"/>
  <c r="D1033" i="6"/>
  <c r="F1035" i="6"/>
  <c r="D1116" i="6"/>
  <c r="C1114" i="6"/>
  <c r="C1116" i="6" s="1"/>
  <c r="C1060" i="6"/>
  <c r="C1062" i="6" s="1"/>
  <c r="D1062" i="6"/>
  <c r="C1096" i="6"/>
  <c r="C1098" i="6" s="1"/>
  <c r="D1098" i="6"/>
  <c r="C1051" i="6"/>
  <c r="C1053" i="6" s="1"/>
  <c r="D1053" i="6"/>
  <c r="C1141" i="6"/>
  <c r="C1143" i="6" s="1"/>
  <c r="D1143" i="6"/>
  <c r="C1078" i="6"/>
  <c r="C1080" i="6" s="1"/>
  <c r="D1080" i="6"/>
  <c r="D110" i="51"/>
  <c r="C110" i="51" s="1"/>
  <c r="C1034" i="6"/>
  <c r="C417" i="2"/>
  <c r="C420" i="2"/>
  <c r="C416" i="2"/>
  <c r="F947" i="6"/>
  <c r="D947" i="6" s="1"/>
  <c r="F948" i="6"/>
  <c r="D948" i="6" s="1"/>
  <c r="F949" i="6"/>
  <c r="D958" i="6"/>
  <c r="C958" i="6" s="1"/>
  <c r="F950" i="6"/>
  <c r="D959" i="6"/>
  <c r="C959" i="6" s="1"/>
  <c r="F951" i="6"/>
  <c r="D951" i="6" s="1"/>
  <c r="D960" i="6"/>
  <c r="C960" i="6" s="1"/>
  <c r="H421" i="2"/>
  <c r="H423" i="2" s="1"/>
  <c r="E421" i="2"/>
  <c r="E423" i="2" s="1"/>
  <c r="F458" i="2"/>
  <c r="G421" i="2"/>
  <c r="G423" i="2" s="1"/>
  <c r="G459" i="2"/>
  <c r="C419" i="2"/>
  <c r="I421" i="2"/>
  <c r="I423" i="2" s="1"/>
  <c r="C418" i="2"/>
  <c r="D1011" i="6"/>
  <c r="C1011" i="6" s="1"/>
  <c r="F421" i="2"/>
  <c r="F423" i="2" s="1"/>
  <c r="D421" i="2"/>
  <c r="D423" i="2" s="1"/>
  <c r="G990" i="6"/>
  <c r="G1008" i="6"/>
  <c r="G999" i="6"/>
  <c r="G1026" i="6"/>
  <c r="G981" i="6"/>
  <c r="D957" i="6"/>
  <c r="C957" i="6" s="1"/>
  <c r="G972" i="6"/>
  <c r="G950" i="6"/>
  <c r="G949" i="6"/>
  <c r="D956" i="6"/>
  <c r="C956" i="6" s="1"/>
  <c r="G963" i="6"/>
  <c r="G441" i="2"/>
  <c r="D441" i="2"/>
  <c r="F449" i="2"/>
  <c r="E441" i="2"/>
  <c r="G449" i="2"/>
  <c r="D458" i="2"/>
  <c r="E449" i="2"/>
  <c r="F441" i="2"/>
  <c r="D450" i="2"/>
  <c r="E458" i="2"/>
  <c r="D467" i="2"/>
  <c r="D494" i="2"/>
  <c r="E468" i="2"/>
  <c r="G476" i="2"/>
  <c r="D485" i="2"/>
  <c r="E494" i="2"/>
  <c r="E476" i="2"/>
  <c r="F468" i="2"/>
  <c r="D477" i="2"/>
  <c r="E485" i="2"/>
  <c r="F494" i="2"/>
  <c r="F485" i="2"/>
  <c r="G494" i="2"/>
  <c r="C466" i="2"/>
  <c r="G467" i="2"/>
  <c r="F476" i="2"/>
  <c r="G485" i="2"/>
  <c r="H494" i="2"/>
  <c r="I494" i="2"/>
  <c r="C493" i="2"/>
  <c r="I485" i="2"/>
  <c r="C484" i="2"/>
  <c r="H485" i="2"/>
  <c r="H476" i="2"/>
  <c r="C475" i="2"/>
  <c r="I476" i="2"/>
  <c r="I467" i="2"/>
  <c r="H468" i="2"/>
  <c r="H467" i="2"/>
  <c r="H458" i="2"/>
  <c r="C457" i="2"/>
  <c r="I458" i="2"/>
  <c r="H449" i="2"/>
  <c r="I449" i="2"/>
  <c r="C448" i="2"/>
  <c r="H440" i="2"/>
  <c r="I440" i="2"/>
  <c r="C439" i="2"/>
  <c r="C430" i="2"/>
  <c r="F431" i="2"/>
  <c r="G431" i="2"/>
  <c r="D431" i="2"/>
  <c r="E432" i="2"/>
  <c r="H431" i="2"/>
  <c r="I431" i="2"/>
  <c r="H432" i="2"/>
  <c r="G939" i="6"/>
  <c r="G930" i="6" s="1"/>
  <c r="J945" i="6"/>
  <c r="I945" i="6"/>
  <c r="H945" i="6"/>
  <c r="F945" i="6"/>
  <c r="E945" i="6"/>
  <c r="J936" i="6"/>
  <c r="I936" i="6"/>
  <c r="H936" i="6"/>
  <c r="F936" i="6"/>
  <c r="E936" i="6"/>
  <c r="E488" i="4"/>
  <c r="F488" i="4"/>
  <c r="G488" i="4"/>
  <c r="H488" i="4"/>
  <c r="I488" i="4"/>
  <c r="J488" i="4"/>
  <c r="E489" i="4"/>
  <c r="F489" i="4"/>
  <c r="G489" i="4"/>
  <c r="H489" i="4"/>
  <c r="I489" i="4"/>
  <c r="J489" i="4"/>
  <c r="E490" i="4"/>
  <c r="F490" i="4"/>
  <c r="G490" i="4"/>
  <c r="H490" i="4"/>
  <c r="I490" i="4"/>
  <c r="J490" i="4"/>
  <c r="E491" i="4"/>
  <c r="F491" i="4"/>
  <c r="G491" i="4"/>
  <c r="H491" i="4"/>
  <c r="I491" i="4"/>
  <c r="J491" i="4"/>
  <c r="F492" i="4"/>
  <c r="F494" i="4" s="1"/>
  <c r="F487" i="4"/>
  <c r="G487" i="4"/>
  <c r="H487" i="4"/>
  <c r="I487" i="4"/>
  <c r="J487" i="4"/>
  <c r="E487" i="4"/>
  <c r="F501" i="4"/>
  <c r="G501" i="4"/>
  <c r="G492" i="4" s="1"/>
  <c r="G494" i="4" s="1"/>
  <c r="H501" i="4"/>
  <c r="H492" i="4" s="1"/>
  <c r="I501" i="4"/>
  <c r="I492" i="4" s="1"/>
  <c r="J501" i="4"/>
  <c r="J492" i="4" s="1"/>
  <c r="F502" i="4"/>
  <c r="F493" i="4" s="1"/>
  <c r="H502" i="4"/>
  <c r="H493" i="4" s="1"/>
  <c r="F503" i="4"/>
  <c r="H503" i="4"/>
  <c r="I503" i="4"/>
  <c r="E501" i="4"/>
  <c r="E502" i="4" s="1"/>
  <c r="E493" i="4" s="1"/>
  <c r="D500" i="4"/>
  <c r="G942" i="6" s="1"/>
  <c r="D942" i="6" s="1"/>
  <c r="C942" i="6" s="1"/>
  <c r="D499" i="4"/>
  <c r="G941" i="6" s="1"/>
  <c r="D941" i="6" s="1"/>
  <c r="C941" i="6" s="1"/>
  <c r="D498" i="4"/>
  <c r="G940" i="6" s="1"/>
  <c r="G931" i="6" s="1"/>
  <c r="D497" i="4"/>
  <c r="D496" i="4"/>
  <c r="G938" i="6" s="1"/>
  <c r="D938" i="6" s="1"/>
  <c r="C938" i="6" s="1"/>
  <c r="J503" i="4" l="1"/>
  <c r="J502" i="4"/>
  <c r="J493" i="4" s="1"/>
  <c r="E492" i="4"/>
  <c r="J494" i="4"/>
  <c r="I494" i="4"/>
  <c r="E503" i="4"/>
  <c r="G503" i="4"/>
  <c r="G502" i="4"/>
  <c r="G493" i="4" s="1"/>
  <c r="H494" i="4"/>
  <c r="I502" i="4"/>
  <c r="I493" i="4" s="1"/>
  <c r="D109" i="51"/>
  <c r="C1033" i="6"/>
  <c r="C1035" i="6" s="1"/>
  <c r="D1035" i="6"/>
  <c r="D950" i="6"/>
  <c r="C948" i="6"/>
  <c r="D96" i="51"/>
  <c r="C96" i="51" s="1"/>
  <c r="C947" i="6"/>
  <c r="D95" i="51"/>
  <c r="C95" i="51" s="1"/>
  <c r="C951" i="6"/>
  <c r="D99" i="51"/>
  <c r="C99" i="51" s="1"/>
  <c r="E422" i="2"/>
  <c r="D422" i="2"/>
  <c r="G422" i="2"/>
  <c r="C432" i="2"/>
  <c r="F961" i="6"/>
  <c r="I422" i="2"/>
  <c r="C459" i="2"/>
  <c r="F988" i="6"/>
  <c r="H422" i="2"/>
  <c r="C468" i="2"/>
  <c r="F997" i="6"/>
  <c r="C477" i="2"/>
  <c r="F1006" i="6"/>
  <c r="C441" i="2"/>
  <c r="F970" i="6"/>
  <c r="C486" i="2"/>
  <c r="F1015" i="6"/>
  <c r="C495" i="2"/>
  <c r="F1024" i="6"/>
  <c r="C421" i="2"/>
  <c r="C423" i="2" s="1"/>
  <c r="F422" i="2"/>
  <c r="C450" i="2"/>
  <c r="F979" i="6"/>
  <c r="D949" i="6"/>
  <c r="G954" i="6"/>
  <c r="D939" i="6"/>
  <c r="C939" i="6" s="1"/>
  <c r="G933" i="6"/>
  <c r="G932" i="6"/>
  <c r="G929" i="6"/>
  <c r="C449" i="2"/>
  <c r="F980" i="6" s="1"/>
  <c r="D980" i="6" s="1"/>
  <c r="C980" i="6" s="1"/>
  <c r="C440" i="2"/>
  <c r="F971" i="6" s="1"/>
  <c r="D971" i="6" s="1"/>
  <c r="C971" i="6" s="1"/>
  <c r="C485" i="2"/>
  <c r="F1016" i="6" s="1"/>
  <c r="D1016" i="6" s="1"/>
  <c r="C1016" i="6" s="1"/>
  <c r="C476" i="2"/>
  <c r="F1007" i="6" s="1"/>
  <c r="D1007" i="6" s="1"/>
  <c r="C1007" i="6" s="1"/>
  <c r="C494" i="2"/>
  <c r="F1025" i="6" s="1"/>
  <c r="D1025" i="6" s="1"/>
  <c r="C1025" i="6" s="1"/>
  <c r="C467" i="2"/>
  <c r="F998" i="6" s="1"/>
  <c r="D998" i="6" s="1"/>
  <c r="C998" i="6" s="1"/>
  <c r="C458" i="2"/>
  <c r="F989" i="6" s="1"/>
  <c r="D989" i="6" s="1"/>
  <c r="C989" i="6" s="1"/>
  <c r="C431" i="2"/>
  <c r="F962" i="6" s="1"/>
  <c r="D940" i="6"/>
  <c r="C940" i="6" s="1"/>
  <c r="D501" i="4"/>
  <c r="G943" i="6" s="1"/>
  <c r="D943" i="6" s="1"/>
  <c r="C943" i="6" s="1"/>
  <c r="F25" i="39"/>
  <c r="G25" i="39"/>
  <c r="H25" i="39"/>
  <c r="I25" i="39"/>
  <c r="J25" i="39"/>
  <c r="K25" i="39"/>
  <c r="L25" i="39"/>
  <c r="M25" i="39"/>
  <c r="N25" i="39"/>
  <c r="O25" i="39"/>
  <c r="P25" i="39"/>
  <c r="R25" i="39"/>
  <c r="E26" i="39"/>
  <c r="E25" i="39" s="1"/>
  <c r="D26" i="39"/>
  <c r="D25" i="39" s="1"/>
  <c r="D857" i="40"/>
  <c r="D854" i="40" s="1"/>
  <c r="Q26" i="39" s="1"/>
  <c r="Q25" i="39" s="1"/>
  <c r="D372" i="40"/>
  <c r="D114" i="40"/>
  <c r="E909" i="6"/>
  <c r="F909" i="6"/>
  <c r="H909" i="6"/>
  <c r="I909" i="6"/>
  <c r="J909" i="6"/>
  <c r="G921" i="6"/>
  <c r="D921" i="6" s="1"/>
  <c r="C921" i="6" s="1"/>
  <c r="G922" i="6"/>
  <c r="D922" i="6" s="1"/>
  <c r="C922" i="6" s="1"/>
  <c r="G923" i="6"/>
  <c r="D923" i="6" s="1"/>
  <c r="C923" i="6" s="1"/>
  <c r="G924" i="6"/>
  <c r="D924" i="6" s="1"/>
  <c r="C924" i="6" s="1"/>
  <c r="G920" i="6"/>
  <c r="D920" i="6" s="1"/>
  <c r="C920" i="6" s="1"/>
  <c r="E927" i="6"/>
  <c r="F927" i="6"/>
  <c r="H927" i="6"/>
  <c r="I927" i="6"/>
  <c r="J927" i="6"/>
  <c r="E918" i="6"/>
  <c r="F918" i="6"/>
  <c r="H918" i="6"/>
  <c r="I918" i="6"/>
  <c r="J918" i="6"/>
  <c r="G914" i="6"/>
  <c r="E461" i="4"/>
  <c r="D461" i="4" s="1"/>
  <c r="E462" i="4"/>
  <c r="D462" i="4" s="1"/>
  <c r="E463" i="4"/>
  <c r="D463" i="4" s="1"/>
  <c r="E464" i="4"/>
  <c r="D464" i="4" s="1"/>
  <c r="E460" i="4"/>
  <c r="D460" i="4" s="1"/>
  <c r="D482" i="4"/>
  <c r="D481" i="4"/>
  <c r="D480" i="4"/>
  <c r="D479" i="4"/>
  <c r="D478" i="4"/>
  <c r="D473" i="4"/>
  <c r="G915" i="6" s="1"/>
  <c r="D472" i="4"/>
  <c r="D471" i="4"/>
  <c r="G913" i="6" s="1"/>
  <c r="D913" i="6" s="1"/>
  <c r="C913" i="6" s="1"/>
  <c r="D470" i="4"/>
  <c r="G912" i="6" s="1"/>
  <c r="D912" i="6" s="1"/>
  <c r="C912" i="6" s="1"/>
  <c r="D469" i="4"/>
  <c r="G911" i="6" s="1"/>
  <c r="D911" i="6" s="1"/>
  <c r="C911" i="6" s="1"/>
  <c r="E483" i="4"/>
  <c r="G925" i="6" s="1"/>
  <c r="D925" i="6" s="1"/>
  <c r="C925" i="6" s="1"/>
  <c r="E474" i="4"/>
  <c r="D474" i="4" s="1"/>
  <c r="G916" i="6" s="1"/>
  <c r="D503" i="4" l="1"/>
  <c r="D502" i="4"/>
  <c r="G944" i="6" s="1"/>
  <c r="G945" i="6"/>
  <c r="D483" i="4"/>
  <c r="E484" i="4"/>
  <c r="G926" i="6" s="1"/>
  <c r="D926" i="6" s="1"/>
  <c r="C926" i="6" s="1"/>
  <c r="G934" i="6"/>
  <c r="E485" i="4"/>
  <c r="C109" i="51"/>
  <c r="C111" i="51" s="1"/>
  <c r="D111" i="51"/>
  <c r="C949" i="6"/>
  <c r="D97" i="51"/>
  <c r="C97" i="51" s="1"/>
  <c r="C950" i="6"/>
  <c r="D98" i="51"/>
  <c r="C98" i="51" s="1"/>
  <c r="C422" i="2"/>
  <c r="D1015" i="6"/>
  <c r="F1017" i="6"/>
  <c r="F1008" i="6"/>
  <c r="D1006" i="6"/>
  <c r="D997" i="6"/>
  <c r="F999" i="6"/>
  <c r="F972" i="6"/>
  <c r="D970" i="6"/>
  <c r="F963" i="6"/>
  <c r="D961" i="6"/>
  <c r="F952" i="6"/>
  <c r="D988" i="6"/>
  <c r="F990" i="6"/>
  <c r="D1024" i="6"/>
  <c r="F1026" i="6"/>
  <c r="F953" i="6"/>
  <c r="D953" i="6" s="1"/>
  <c r="D962" i="6"/>
  <c r="C962" i="6" s="1"/>
  <c r="F981" i="6"/>
  <c r="D979" i="6"/>
  <c r="G904" i="6"/>
  <c r="D904" i="6" s="1"/>
  <c r="C945" i="6"/>
  <c r="G906" i="6"/>
  <c r="D906" i="6" s="1"/>
  <c r="G905" i="6"/>
  <c r="D905" i="6" s="1"/>
  <c r="D945" i="6"/>
  <c r="G903" i="6"/>
  <c r="D903" i="6" s="1"/>
  <c r="G907" i="6"/>
  <c r="D916" i="6"/>
  <c r="C916" i="6" s="1"/>
  <c r="C918" i="6" s="1"/>
  <c r="G918" i="6"/>
  <c r="E475" i="4"/>
  <c r="D485" i="4"/>
  <c r="D484" i="4"/>
  <c r="G902" i="6"/>
  <c r="D902" i="6" s="1"/>
  <c r="E476" i="4"/>
  <c r="D915" i="6"/>
  <c r="C915" i="6" s="1"/>
  <c r="E465" i="4"/>
  <c r="D914" i="6"/>
  <c r="C914" i="6" s="1"/>
  <c r="D853" i="40"/>
  <c r="C25" i="39"/>
  <c r="C26" i="39"/>
  <c r="G927" i="6"/>
  <c r="C927" i="6"/>
  <c r="D927" i="6"/>
  <c r="D476" i="4"/>
  <c r="G935" i="6" l="1"/>
  <c r="D944" i="6"/>
  <c r="C944" i="6" s="1"/>
  <c r="C903" i="6"/>
  <c r="D78" i="51"/>
  <c r="C78" i="51" s="1"/>
  <c r="C902" i="6"/>
  <c r="D77" i="51"/>
  <c r="C77" i="51" s="1"/>
  <c r="C905" i="6"/>
  <c r="D80" i="51"/>
  <c r="C80" i="51" s="1"/>
  <c r="C906" i="6"/>
  <c r="D81" i="51"/>
  <c r="C81" i="51" s="1"/>
  <c r="C953" i="6"/>
  <c r="D101" i="51"/>
  <c r="C101" i="51" s="1"/>
  <c r="C904" i="6"/>
  <c r="D79" i="51"/>
  <c r="C79" i="51" s="1"/>
  <c r="C988" i="6"/>
  <c r="C990" i="6" s="1"/>
  <c r="D990" i="6"/>
  <c r="C1024" i="6"/>
  <c r="C1026" i="6" s="1"/>
  <c r="D1026" i="6"/>
  <c r="F954" i="6"/>
  <c r="D952" i="6"/>
  <c r="D100" i="51" s="1"/>
  <c r="C961" i="6"/>
  <c r="C963" i="6" s="1"/>
  <c r="D963" i="6"/>
  <c r="D972" i="6"/>
  <c r="C970" i="6"/>
  <c r="C972" i="6" s="1"/>
  <c r="D999" i="6"/>
  <c r="C997" i="6"/>
  <c r="C999" i="6" s="1"/>
  <c r="D1008" i="6"/>
  <c r="C1006" i="6"/>
  <c r="C1008" i="6" s="1"/>
  <c r="C979" i="6"/>
  <c r="C981" i="6" s="1"/>
  <c r="D981" i="6"/>
  <c r="C1015" i="6"/>
  <c r="C1017" i="6" s="1"/>
  <c r="D1017" i="6"/>
  <c r="D918" i="6"/>
  <c r="D465" i="4"/>
  <c r="D467" i="4" s="1"/>
  <c r="E467" i="4"/>
  <c r="D475" i="4"/>
  <c r="G917" i="6" s="1"/>
  <c r="E466" i="4"/>
  <c r="D466" i="4" s="1"/>
  <c r="G909" i="6"/>
  <c r="D907" i="6"/>
  <c r="D82" i="51" s="1"/>
  <c r="F520" i="37"/>
  <c r="U603" i="17"/>
  <c r="F497" i="17"/>
  <c r="F516" i="37"/>
  <c r="G516" i="37"/>
  <c r="H516" i="37"/>
  <c r="I516" i="37"/>
  <c r="J516" i="37"/>
  <c r="K516" i="37"/>
  <c r="K515" i="37" s="1"/>
  <c r="K514" i="37" s="1"/>
  <c r="G456" i="37"/>
  <c r="H456" i="37"/>
  <c r="I456" i="37"/>
  <c r="J456" i="37"/>
  <c r="K456" i="37"/>
  <c r="F457" i="37"/>
  <c r="F456" i="37" s="1"/>
  <c r="G457" i="37"/>
  <c r="H457" i="37"/>
  <c r="I457" i="37"/>
  <c r="J457" i="37"/>
  <c r="K457" i="37"/>
  <c r="R993" i="1"/>
  <c r="F541" i="17"/>
  <c r="E542" i="17"/>
  <c r="E541" i="17" s="1"/>
  <c r="R987" i="1"/>
  <c r="F608" i="17"/>
  <c r="F607" i="17" s="1"/>
  <c r="F514" i="37" s="1"/>
  <c r="H608" i="17"/>
  <c r="H607" i="17" s="1"/>
  <c r="I608" i="17"/>
  <c r="I607" i="17" s="1"/>
  <c r="J608" i="17"/>
  <c r="J607" i="17" s="1"/>
  <c r="K608" i="17"/>
  <c r="K607" i="17" s="1"/>
  <c r="I514" i="37" s="1"/>
  <c r="L608" i="17"/>
  <c r="L607" i="17" s="1"/>
  <c r="M608" i="17"/>
  <c r="M607" i="17" s="1"/>
  <c r="N608" i="17"/>
  <c r="N607" i="17" s="1"/>
  <c r="O608" i="17"/>
  <c r="O607" i="17" s="1"/>
  <c r="P608" i="17"/>
  <c r="P607" i="17" s="1"/>
  <c r="Q608" i="17"/>
  <c r="Q607" i="17" s="1"/>
  <c r="J514" i="37" s="1"/>
  <c r="R608" i="17"/>
  <c r="R607" i="17" s="1"/>
  <c r="S608" i="17"/>
  <c r="S607" i="17" s="1"/>
  <c r="T608" i="17"/>
  <c r="T607" i="17" s="1"/>
  <c r="G609" i="17"/>
  <c r="E609" i="17" s="1"/>
  <c r="E608" i="17" s="1"/>
  <c r="E607" i="17" s="1"/>
  <c r="C100" i="51" l="1"/>
  <c r="C102" i="51" s="1"/>
  <c r="D102" i="51"/>
  <c r="D84" i="51"/>
  <c r="C82" i="51"/>
  <c r="C84" i="51" s="1"/>
  <c r="C952" i="6"/>
  <c r="C954" i="6" s="1"/>
  <c r="D954" i="6"/>
  <c r="D917" i="6"/>
  <c r="C917" i="6" s="1"/>
  <c r="G908" i="6"/>
  <c r="D908" i="6" s="1"/>
  <c r="C907" i="6"/>
  <c r="C909" i="6" s="1"/>
  <c r="D909" i="6"/>
  <c r="F515" i="37"/>
  <c r="H514" i="37"/>
  <c r="G514" i="37"/>
  <c r="E516" i="37"/>
  <c r="I515" i="37"/>
  <c r="G515" i="37"/>
  <c r="H515" i="37"/>
  <c r="J515" i="37"/>
  <c r="E457" i="37"/>
  <c r="E456" i="37"/>
  <c r="I1455" i="2"/>
  <c r="G608" i="17"/>
  <c r="G607" i="17" s="1"/>
  <c r="F670" i="17"/>
  <c r="R3122" i="1" s="1"/>
  <c r="G670" i="17"/>
  <c r="H670" i="17"/>
  <c r="I670" i="17"/>
  <c r="J670" i="17"/>
  <c r="K670" i="17"/>
  <c r="L670" i="17"/>
  <c r="M670" i="17"/>
  <c r="N670" i="17"/>
  <c r="O670" i="17"/>
  <c r="P670" i="17"/>
  <c r="Q670" i="17"/>
  <c r="R670" i="17"/>
  <c r="S670" i="17"/>
  <c r="T670" i="17"/>
  <c r="U670" i="17"/>
  <c r="E672" i="17"/>
  <c r="E673" i="17"/>
  <c r="E674" i="17"/>
  <c r="E671" i="17"/>
  <c r="F519" i="37"/>
  <c r="K241" i="37"/>
  <c r="K242" i="37"/>
  <c r="K243" i="37"/>
  <c r="K244" i="37"/>
  <c r="K245" i="37"/>
  <c r="K246" i="37"/>
  <c r="K247" i="37"/>
  <c r="K249" i="37"/>
  <c r="K250" i="37"/>
  <c r="K251" i="37"/>
  <c r="K252" i="37"/>
  <c r="K253" i="37"/>
  <c r="K254" i="37"/>
  <c r="K255" i="37"/>
  <c r="K256" i="37"/>
  <c r="K257" i="37"/>
  <c r="K258" i="37"/>
  <c r="K259" i="37"/>
  <c r="K260" i="37"/>
  <c r="K261" i="37"/>
  <c r="K263" i="37"/>
  <c r="K264" i="37"/>
  <c r="K265" i="37"/>
  <c r="K266" i="37"/>
  <c r="K267" i="37"/>
  <c r="K268" i="37"/>
  <c r="K269" i="37"/>
  <c r="K270" i="37"/>
  <c r="K271" i="37"/>
  <c r="K272" i="37"/>
  <c r="K274" i="37"/>
  <c r="K275" i="37"/>
  <c r="K276" i="37"/>
  <c r="K277" i="37"/>
  <c r="K278" i="37"/>
  <c r="K279" i="37"/>
  <c r="K280" i="37"/>
  <c r="K281" i="37"/>
  <c r="K282" i="37"/>
  <c r="K283" i="37"/>
  <c r="K284" i="37"/>
  <c r="K285" i="37"/>
  <c r="K286" i="37"/>
  <c r="K287" i="37"/>
  <c r="K288" i="37"/>
  <c r="K289" i="37"/>
  <c r="K290" i="37"/>
  <c r="K291" i="37"/>
  <c r="K292" i="37"/>
  <c r="K293" i="37"/>
  <c r="K294" i="37"/>
  <c r="K295" i="37"/>
  <c r="K296" i="37"/>
  <c r="K297" i="37"/>
  <c r="K298" i="37"/>
  <c r="K299" i="37"/>
  <c r="K300" i="37"/>
  <c r="K301" i="37"/>
  <c r="K303" i="37"/>
  <c r="K304" i="37"/>
  <c r="K305" i="37"/>
  <c r="K306" i="37"/>
  <c r="K307" i="37"/>
  <c r="K308" i="37"/>
  <c r="K309" i="37"/>
  <c r="K310" i="37"/>
  <c r="K311" i="37"/>
  <c r="K312" i="37"/>
  <c r="K314" i="37"/>
  <c r="K315" i="37"/>
  <c r="K316" i="37"/>
  <c r="K317" i="37"/>
  <c r="K318" i="37"/>
  <c r="K319" i="37"/>
  <c r="K320" i="37"/>
  <c r="K321" i="37"/>
  <c r="K322" i="37"/>
  <c r="K323" i="37"/>
  <c r="K324" i="37"/>
  <c r="K325" i="37"/>
  <c r="K326" i="37"/>
  <c r="K327" i="37"/>
  <c r="K328" i="37"/>
  <c r="K329" i="37"/>
  <c r="K330" i="37"/>
  <c r="K331" i="37"/>
  <c r="K333" i="37"/>
  <c r="K334" i="37"/>
  <c r="K336" i="37"/>
  <c r="K337" i="37"/>
  <c r="K338" i="37"/>
  <c r="K339" i="37"/>
  <c r="K340" i="37"/>
  <c r="K341" i="37"/>
  <c r="K342" i="37"/>
  <c r="K344" i="37"/>
  <c r="K345" i="37"/>
  <c r="K347" i="37"/>
  <c r="K348" i="37"/>
  <c r="K350" i="37"/>
  <c r="K351" i="37"/>
  <c r="K353" i="37"/>
  <c r="K354" i="37"/>
  <c r="K356" i="37"/>
  <c r="K355" i="37" s="1"/>
  <c r="K359" i="37"/>
  <c r="K360" i="37"/>
  <c r="K361" i="37"/>
  <c r="K362" i="37"/>
  <c r="K363" i="37"/>
  <c r="K364" i="37"/>
  <c r="K365" i="37"/>
  <c r="K366" i="37"/>
  <c r="K369" i="37"/>
  <c r="K370" i="37"/>
  <c r="K374" i="37"/>
  <c r="K373" i="37" s="1"/>
  <c r="K376" i="37"/>
  <c r="K377" i="37"/>
  <c r="K378" i="37"/>
  <c r="K379" i="37"/>
  <c r="K380" i="37"/>
  <c r="K381" i="37"/>
  <c r="K382" i="37"/>
  <c r="K383" i="37"/>
  <c r="K384" i="37"/>
  <c r="K385" i="37"/>
  <c r="K386" i="37"/>
  <c r="K387" i="37"/>
  <c r="K388" i="37"/>
  <c r="K389" i="37"/>
  <c r="K391" i="37"/>
  <c r="K392" i="37"/>
  <c r="K393" i="37"/>
  <c r="K394" i="37"/>
  <c r="K395" i="37"/>
  <c r="K396" i="37"/>
  <c r="K397" i="37"/>
  <c r="K398" i="37"/>
  <c r="K399" i="37"/>
  <c r="K401" i="37"/>
  <c r="K402" i="37"/>
  <c r="K403" i="37"/>
  <c r="K404" i="37"/>
  <c r="K406" i="37"/>
  <c r="K407" i="37"/>
  <c r="K408" i="37"/>
  <c r="K409" i="37"/>
  <c r="K413" i="37"/>
  <c r="K412" i="37" s="1"/>
  <c r="K415" i="37"/>
  <c r="K414" i="37" s="1"/>
  <c r="K417" i="37"/>
  <c r="K418" i="37"/>
  <c r="K419" i="37"/>
  <c r="K420" i="37"/>
  <c r="K421" i="37"/>
  <c r="K423" i="37"/>
  <c r="K424" i="37"/>
  <c r="K425" i="37"/>
  <c r="K426" i="37"/>
  <c r="K427" i="37"/>
  <c r="K428" i="37"/>
  <c r="K429" i="37"/>
  <c r="K430" i="37"/>
  <c r="K431" i="37"/>
  <c r="K432" i="37"/>
  <c r="K436" i="37"/>
  <c r="K437" i="37"/>
  <c r="K438" i="37"/>
  <c r="K439" i="37"/>
  <c r="K440" i="37"/>
  <c r="K441" i="37"/>
  <c r="K442" i="37"/>
  <c r="K443" i="37"/>
  <c r="K444" i="37"/>
  <c r="K445" i="37"/>
  <c r="K446" i="37"/>
  <c r="K447" i="37"/>
  <c r="K451" i="37"/>
  <c r="K450" i="37" s="1"/>
  <c r="K453" i="37"/>
  <c r="K454" i="37"/>
  <c r="K455" i="37"/>
  <c r="K460" i="37"/>
  <c r="K461" i="37"/>
  <c r="K462" i="37"/>
  <c r="K463" i="37"/>
  <c r="K464" i="37"/>
  <c r="K465" i="37"/>
  <c r="K466" i="37"/>
  <c r="K467" i="37"/>
  <c r="K468" i="37"/>
  <c r="K469" i="37"/>
  <c r="K470" i="37"/>
  <c r="K471" i="37"/>
  <c r="K472" i="37"/>
  <c r="K473" i="37"/>
  <c r="K474" i="37"/>
  <c r="K475" i="37"/>
  <c r="K476" i="37"/>
  <c r="K477" i="37"/>
  <c r="K478" i="37"/>
  <c r="K479" i="37"/>
  <c r="K480" i="37"/>
  <c r="K481" i="37"/>
  <c r="K482" i="37"/>
  <c r="K483" i="37"/>
  <c r="K484" i="37"/>
  <c r="K485" i="37"/>
  <c r="K486" i="37"/>
  <c r="K487" i="37"/>
  <c r="K488" i="37"/>
  <c r="K489" i="37"/>
  <c r="K490" i="37"/>
  <c r="K491" i="37"/>
  <c r="K492" i="37"/>
  <c r="K493" i="37"/>
  <c r="K494" i="37"/>
  <c r="K495" i="37"/>
  <c r="K496" i="37"/>
  <c r="K497" i="37"/>
  <c r="K498" i="37"/>
  <c r="K499" i="37"/>
  <c r="K500" i="37"/>
  <c r="K501" i="37"/>
  <c r="K502" i="37"/>
  <c r="K503" i="37"/>
  <c r="K504" i="37"/>
  <c r="K505" i="37"/>
  <c r="K509" i="37"/>
  <c r="K508" i="37" s="1"/>
  <c r="K507" i="37" s="1"/>
  <c r="K506" i="37" s="1"/>
  <c r="K513" i="37"/>
  <c r="K512" i="37" s="1"/>
  <c r="K511" i="37" s="1"/>
  <c r="K510" i="37" s="1"/>
  <c r="K520" i="37"/>
  <c r="K522" i="37"/>
  <c r="K523" i="37"/>
  <c r="K524" i="37"/>
  <c r="K525" i="37"/>
  <c r="K526" i="37"/>
  <c r="K527" i="37"/>
  <c r="K528" i="37"/>
  <c r="K529" i="37"/>
  <c r="K530" i="37"/>
  <c r="K531" i="37"/>
  <c r="K532" i="37"/>
  <c r="K533" i="37"/>
  <c r="K534" i="37"/>
  <c r="K535" i="37"/>
  <c r="K536" i="37"/>
  <c r="K537" i="37"/>
  <c r="K538" i="37"/>
  <c r="K539" i="37"/>
  <c r="K540" i="37"/>
  <c r="K541" i="37"/>
  <c r="K542" i="37"/>
  <c r="K543" i="37"/>
  <c r="K544" i="37"/>
  <c r="K545" i="37"/>
  <c r="K546" i="37"/>
  <c r="K547" i="37"/>
  <c r="K548" i="37"/>
  <c r="K549" i="37"/>
  <c r="K550" i="37"/>
  <c r="K551" i="37"/>
  <c r="K552" i="37"/>
  <c r="K553" i="37"/>
  <c r="K554" i="37"/>
  <c r="K555" i="37"/>
  <c r="K556" i="37"/>
  <c r="K557" i="37"/>
  <c r="K558" i="37"/>
  <c r="K559" i="37"/>
  <c r="K560" i="37"/>
  <c r="K561" i="37"/>
  <c r="K562" i="37"/>
  <c r="K563" i="37"/>
  <c r="K564" i="37"/>
  <c r="K565" i="37"/>
  <c r="K566" i="37"/>
  <c r="K567" i="37"/>
  <c r="K568" i="37"/>
  <c r="K569" i="37"/>
  <c r="K570" i="37"/>
  <c r="K571" i="37"/>
  <c r="K575" i="37"/>
  <c r="K576" i="37"/>
  <c r="K578" i="37"/>
  <c r="K579" i="37"/>
  <c r="K580" i="37"/>
  <c r="K581" i="37"/>
  <c r="K240" i="37"/>
  <c r="J241" i="37"/>
  <c r="J242" i="37"/>
  <c r="J243" i="37"/>
  <c r="J244" i="37"/>
  <c r="J245" i="37"/>
  <c r="J246" i="37"/>
  <c r="J247" i="37"/>
  <c r="J249" i="37"/>
  <c r="J250" i="37"/>
  <c r="J251" i="37"/>
  <c r="J252" i="37"/>
  <c r="J253" i="37"/>
  <c r="J254" i="37"/>
  <c r="J255" i="37"/>
  <c r="J256" i="37"/>
  <c r="J257" i="37"/>
  <c r="J258" i="37"/>
  <c r="J259" i="37"/>
  <c r="J260" i="37"/>
  <c r="J261" i="37"/>
  <c r="J263" i="37"/>
  <c r="J264" i="37"/>
  <c r="J265" i="37"/>
  <c r="J266" i="37"/>
  <c r="J267" i="37"/>
  <c r="J268" i="37"/>
  <c r="J269" i="37"/>
  <c r="J270" i="37"/>
  <c r="J271" i="37"/>
  <c r="J272" i="37"/>
  <c r="J274" i="37"/>
  <c r="J275" i="37"/>
  <c r="J276" i="37"/>
  <c r="J277" i="37"/>
  <c r="J278" i="37"/>
  <c r="J279" i="37"/>
  <c r="J280" i="37"/>
  <c r="J281" i="37"/>
  <c r="J282" i="37"/>
  <c r="J283" i="37"/>
  <c r="J284" i="37"/>
  <c r="J285" i="37"/>
  <c r="J286" i="37"/>
  <c r="J287" i="37"/>
  <c r="J288" i="37"/>
  <c r="J289" i="37"/>
  <c r="J290" i="37"/>
  <c r="J291" i="37"/>
  <c r="J292" i="37"/>
  <c r="J293" i="37"/>
  <c r="J294" i="37"/>
  <c r="J295" i="37"/>
  <c r="J296" i="37"/>
  <c r="J297" i="37"/>
  <c r="J298" i="37"/>
  <c r="J299" i="37"/>
  <c r="J300" i="37"/>
  <c r="J301" i="37"/>
  <c r="J303" i="37"/>
  <c r="J304" i="37"/>
  <c r="J305" i="37"/>
  <c r="J306" i="37"/>
  <c r="J307" i="37"/>
  <c r="J308" i="37"/>
  <c r="J309" i="37"/>
  <c r="J310" i="37"/>
  <c r="J311" i="37"/>
  <c r="J312" i="37"/>
  <c r="J314" i="37"/>
  <c r="J315" i="37"/>
  <c r="J316" i="37"/>
  <c r="J317" i="37"/>
  <c r="J318" i="37"/>
  <c r="J319" i="37"/>
  <c r="J320" i="37"/>
  <c r="J321" i="37"/>
  <c r="J322" i="37"/>
  <c r="J323" i="37"/>
  <c r="J324" i="37"/>
  <c r="J325" i="37"/>
  <c r="J326" i="37"/>
  <c r="J327" i="37"/>
  <c r="J328" i="37"/>
  <c r="J329" i="37"/>
  <c r="J330" i="37"/>
  <c r="J331" i="37"/>
  <c r="J333" i="37"/>
  <c r="J334" i="37"/>
  <c r="J336" i="37"/>
  <c r="J337" i="37"/>
  <c r="J338" i="37"/>
  <c r="J339" i="37"/>
  <c r="J340" i="37"/>
  <c r="J341" i="37"/>
  <c r="J342" i="37"/>
  <c r="J344" i="37"/>
  <c r="J345" i="37"/>
  <c r="J347" i="37"/>
  <c r="J348" i="37"/>
  <c r="J350" i="37"/>
  <c r="J351" i="37"/>
  <c r="J353" i="37"/>
  <c r="J354" i="37"/>
  <c r="J356" i="37"/>
  <c r="J355" i="37" s="1"/>
  <c r="J359" i="37"/>
  <c r="J360" i="37"/>
  <c r="J361" i="37"/>
  <c r="J362" i="37"/>
  <c r="J363" i="37"/>
  <c r="J364" i="37"/>
  <c r="J365" i="37"/>
  <c r="J366" i="37"/>
  <c r="J369" i="37"/>
  <c r="J370" i="37"/>
  <c r="J374" i="37"/>
  <c r="J373" i="37" s="1"/>
  <c r="J376" i="37"/>
  <c r="J377" i="37"/>
  <c r="J378" i="37"/>
  <c r="J379" i="37"/>
  <c r="J380" i="37"/>
  <c r="J381" i="37"/>
  <c r="J382" i="37"/>
  <c r="J383" i="37"/>
  <c r="J384" i="37"/>
  <c r="J385" i="37"/>
  <c r="J386" i="37"/>
  <c r="J387" i="37"/>
  <c r="J388" i="37"/>
  <c r="J389" i="37"/>
  <c r="J391" i="37"/>
  <c r="J392" i="37"/>
  <c r="J393" i="37"/>
  <c r="J394" i="37"/>
  <c r="J395" i="37"/>
  <c r="J396" i="37"/>
  <c r="J397" i="37"/>
  <c r="J398" i="37"/>
  <c r="J399" i="37"/>
  <c r="J401" i="37"/>
  <c r="J402" i="37"/>
  <c r="J403" i="37"/>
  <c r="J404" i="37"/>
  <c r="J406" i="37"/>
  <c r="J407" i="37"/>
  <c r="J408" i="37"/>
  <c r="J409" i="37"/>
  <c r="J413" i="37"/>
  <c r="J412" i="37" s="1"/>
  <c r="J415" i="37"/>
  <c r="J414" i="37" s="1"/>
  <c r="J417" i="37"/>
  <c r="J418" i="37"/>
  <c r="J419" i="37"/>
  <c r="J420" i="37"/>
  <c r="J421" i="37"/>
  <c r="J423" i="37"/>
  <c r="J424" i="37"/>
  <c r="J425" i="37"/>
  <c r="J426" i="37"/>
  <c r="J427" i="37"/>
  <c r="J428" i="37"/>
  <c r="J429" i="37"/>
  <c r="J430" i="37"/>
  <c r="J431" i="37"/>
  <c r="J432" i="37"/>
  <c r="J436" i="37"/>
  <c r="J437" i="37"/>
  <c r="J438" i="37"/>
  <c r="J439" i="37"/>
  <c r="J440" i="37"/>
  <c r="J441" i="37"/>
  <c r="J442" i="37"/>
  <c r="J443" i="37"/>
  <c r="J444" i="37"/>
  <c r="J445" i="37"/>
  <c r="J446" i="37"/>
  <c r="J447" i="37"/>
  <c r="J451" i="37"/>
  <c r="J450" i="37" s="1"/>
  <c r="J453" i="37"/>
  <c r="J454" i="37"/>
  <c r="J455" i="37"/>
  <c r="J460" i="37"/>
  <c r="J461" i="37"/>
  <c r="J462" i="37"/>
  <c r="J463" i="37"/>
  <c r="J464" i="37"/>
  <c r="J465" i="37"/>
  <c r="J466" i="37"/>
  <c r="J467" i="37"/>
  <c r="J468" i="37"/>
  <c r="J469" i="37"/>
  <c r="J470" i="37"/>
  <c r="J471" i="37"/>
  <c r="J472" i="37"/>
  <c r="J473" i="37"/>
  <c r="J474" i="37"/>
  <c r="J475" i="37"/>
  <c r="J476" i="37"/>
  <c r="J477" i="37"/>
  <c r="J478" i="37"/>
  <c r="J479" i="37"/>
  <c r="J480" i="37"/>
  <c r="J481" i="37"/>
  <c r="J482" i="37"/>
  <c r="J483" i="37"/>
  <c r="J484" i="37"/>
  <c r="J485" i="37"/>
  <c r="J486" i="37"/>
  <c r="J487" i="37"/>
  <c r="J488" i="37"/>
  <c r="J489" i="37"/>
  <c r="J490" i="37"/>
  <c r="J491" i="37"/>
  <c r="J492" i="37"/>
  <c r="J493" i="37"/>
  <c r="J494" i="37"/>
  <c r="J495" i="37"/>
  <c r="J496" i="37"/>
  <c r="J497" i="37"/>
  <c r="J498" i="37"/>
  <c r="J499" i="37"/>
  <c r="J500" i="37"/>
  <c r="J501" i="37"/>
  <c r="J502" i="37"/>
  <c r="J503" i="37"/>
  <c r="J504" i="37"/>
  <c r="J505" i="37"/>
  <c r="J509" i="37"/>
  <c r="J508" i="37" s="1"/>
  <c r="J507" i="37" s="1"/>
  <c r="J506" i="37" s="1"/>
  <c r="J513" i="37"/>
  <c r="J512" i="37" s="1"/>
  <c r="J511" i="37" s="1"/>
  <c r="J510" i="37" s="1"/>
  <c r="J520" i="37"/>
  <c r="J522" i="37"/>
  <c r="J523" i="37"/>
  <c r="J524" i="37"/>
  <c r="J525" i="37"/>
  <c r="J526" i="37"/>
  <c r="J527" i="37"/>
  <c r="J528" i="37"/>
  <c r="J529" i="37"/>
  <c r="J530" i="37"/>
  <c r="J531" i="37"/>
  <c r="J532" i="37"/>
  <c r="J533" i="37"/>
  <c r="J534" i="37"/>
  <c r="J535" i="37"/>
  <c r="J536" i="37"/>
  <c r="J537" i="37"/>
  <c r="J538" i="37"/>
  <c r="J539" i="37"/>
  <c r="J540" i="37"/>
  <c r="J541" i="37"/>
  <c r="J542" i="37"/>
  <c r="J543" i="37"/>
  <c r="J544" i="37"/>
  <c r="J545" i="37"/>
  <c r="J546" i="37"/>
  <c r="J547" i="37"/>
  <c r="J548" i="37"/>
  <c r="J549" i="37"/>
  <c r="J550" i="37"/>
  <c r="J551" i="37"/>
  <c r="J552" i="37"/>
  <c r="J553" i="37"/>
  <c r="J554" i="37"/>
  <c r="J555" i="37"/>
  <c r="J556" i="37"/>
  <c r="J557" i="37"/>
  <c r="J558" i="37"/>
  <c r="J559" i="37"/>
  <c r="J560" i="37"/>
  <c r="J561" i="37"/>
  <c r="J562" i="37"/>
  <c r="J563" i="37"/>
  <c r="J564" i="37"/>
  <c r="J565" i="37"/>
  <c r="J566" i="37"/>
  <c r="J567" i="37"/>
  <c r="J568" i="37"/>
  <c r="J569" i="37"/>
  <c r="J570" i="37"/>
  <c r="J571" i="37"/>
  <c r="J575" i="37"/>
  <c r="J576" i="37"/>
  <c r="J578" i="37"/>
  <c r="J579" i="37"/>
  <c r="J580" i="37"/>
  <c r="J581" i="37"/>
  <c r="J240" i="37"/>
  <c r="I241" i="37"/>
  <c r="I242" i="37"/>
  <c r="I243" i="37"/>
  <c r="I244" i="37"/>
  <c r="I245" i="37"/>
  <c r="I246" i="37"/>
  <c r="I247" i="37"/>
  <c r="I249" i="37"/>
  <c r="I250" i="37"/>
  <c r="I251" i="37"/>
  <c r="I252" i="37"/>
  <c r="I253" i="37"/>
  <c r="I254" i="37"/>
  <c r="I255" i="37"/>
  <c r="I256" i="37"/>
  <c r="I257" i="37"/>
  <c r="I258" i="37"/>
  <c r="I259" i="37"/>
  <c r="I260" i="37"/>
  <c r="I261" i="37"/>
  <c r="I263" i="37"/>
  <c r="I264" i="37"/>
  <c r="I265" i="37"/>
  <c r="I266" i="37"/>
  <c r="I267" i="37"/>
  <c r="I268" i="37"/>
  <c r="I269" i="37"/>
  <c r="I270" i="37"/>
  <c r="I271" i="37"/>
  <c r="I272" i="37"/>
  <c r="I274" i="37"/>
  <c r="I275" i="37"/>
  <c r="I276" i="37"/>
  <c r="I277" i="37"/>
  <c r="I278" i="37"/>
  <c r="I279" i="37"/>
  <c r="I280" i="37"/>
  <c r="I281" i="37"/>
  <c r="I282" i="37"/>
  <c r="I283" i="37"/>
  <c r="I284" i="37"/>
  <c r="I285" i="37"/>
  <c r="I286" i="37"/>
  <c r="I287" i="37"/>
  <c r="I288" i="37"/>
  <c r="I289" i="37"/>
  <c r="I290" i="37"/>
  <c r="I291" i="37"/>
  <c r="I292" i="37"/>
  <c r="I293" i="37"/>
  <c r="I294" i="37"/>
  <c r="I295" i="37"/>
  <c r="I296" i="37"/>
  <c r="I297" i="37"/>
  <c r="I298" i="37"/>
  <c r="I299" i="37"/>
  <c r="I300" i="37"/>
  <c r="I301" i="37"/>
  <c r="I303" i="37"/>
  <c r="I304" i="37"/>
  <c r="I305" i="37"/>
  <c r="I306" i="37"/>
  <c r="I307" i="37"/>
  <c r="I308" i="37"/>
  <c r="I309" i="37"/>
  <c r="I310" i="37"/>
  <c r="I311" i="37"/>
  <c r="I312" i="37"/>
  <c r="I314" i="37"/>
  <c r="I315" i="37"/>
  <c r="I316" i="37"/>
  <c r="I317" i="37"/>
  <c r="I318" i="37"/>
  <c r="I319" i="37"/>
  <c r="I320" i="37"/>
  <c r="I321" i="37"/>
  <c r="I322" i="37"/>
  <c r="I323" i="37"/>
  <c r="I324" i="37"/>
  <c r="I325" i="37"/>
  <c r="I326" i="37"/>
  <c r="I327" i="37"/>
  <c r="I328" i="37"/>
  <c r="I329" i="37"/>
  <c r="I330" i="37"/>
  <c r="I331" i="37"/>
  <c r="I333" i="37"/>
  <c r="I334" i="37"/>
  <c r="I336" i="37"/>
  <c r="I337" i="37"/>
  <c r="I338" i="37"/>
  <c r="I339" i="37"/>
  <c r="I340" i="37"/>
  <c r="I341" i="37"/>
  <c r="I342" i="37"/>
  <c r="I344" i="37"/>
  <c r="I345" i="37"/>
  <c r="I347" i="37"/>
  <c r="I348" i="37"/>
  <c r="I350" i="37"/>
  <c r="I351" i="37"/>
  <c r="I353" i="37"/>
  <c r="I354" i="37"/>
  <c r="I356" i="37"/>
  <c r="I355" i="37" s="1"/>
  <c r="I359" i="37"/>
  <c r="I360" i="37"/>
  <c r="I361" i="37"/>
  <c r="I362" i="37"/>
  <c r="I363" i="37"/>
  <c r="I364" i="37"/>
  <c r="I365" i="37"/>
  <c r="I366" i="37"/>
  <c r="I369" i="37"/>
  <c r="I370" i="37"/>
  <c r="I374" i="37"/>
  <c r="I373" i="37" s="1"/>
  <c r="I376" i="37"/>
  <c r="I377" i="37"/>
  <c r="I378" i="37"/>
  <c r="I379" i="37"/>
  <c r="I380" i="37"/>
  <c r="I381" i="37"/>
  <c r="I382" i="37"/>
  <c r="I383" i="37"/>
  <c r="I384" i="37"/>
  <c r="I385" i="37"/>
  <c r="I386" i="37"/>
  <c r="I387" i="37"/>
  <c r="I388" i="37"/>
  <c r="I389" i="37"/>
  <c r="I391" i="37"/>
  <c r="I392" i="37"/>
  <c r="I393" i="37"/>
  <c r="I394" i="37"/>
  <c r="I395" i="37"/>
  <c r="I396" i="37"/>
  <c r="I397" i="37"/>
  <c r="I398" i="37"/>
  <c r="I399" i="37"/>
  <c r="I401" i="37"/>
  <c r="I402" i="37"/>
  <c r="I403" i="37"/>
  <c r="I404" i="37"/>
  <c r="I406" i="37"/>
  <c r="I407" i="37"/>
  <c r="I408" i="37"/>
  <c r="I409" i="37"/>
  <c r="I413" i="37"/>
  <c r="I412" i="37" s="1"/>
  <c r="I415" i="37"/>
  <c r="I414" i="37" s="1"/>
  <c r="I417" i="37"/>
  <c r="I418" i="37"/>
  <c r="I419" i="37"/>
  <c r="I420" i="37"/>
  <c r="I421" i="37"/>
  <c r="I423" i="37"/>
  <c r="I424" i="37"/>
  <c r="I425" i="37"/>
  <c r="I426" i="37"/>
  <c r="I427" i="37"/>
  <c r="I428" i="37"/>
  <c r="I429" i="37"/>
  <c r="I430" i="37"/>
  <c r="I431" i="37"/>
  <c r="I432" i="37"/>
  <c r="I436" i="37"/>
  <c r="I437" i="37"/>
  <c r="I438" i="37"/>
  <c r="I439" i="37"/>
  <c r="I440" i="37"/>
  <c r="I441" i="37"/>
  <c r="I442" i="37"/>
  <c r="I443" i="37"/>
  <c r="I444" i="37"/>
  <c r="I445" i="37"/>
  <c r="I446" i="37"/>
  <c r="I447" i="37"/>
  <c r="I451" i="37"/>
  <c r="I450" i="37" s="1"/>
  <c r="I453" i="37"/>
  <c r="I454" i="37"/>
  <c r="I455" i="37"/>
  <c r="I460" i="37"/>
  <c r="I461" i="37"/>
  <c r="I462" i="37"/>
  <c r="I463" i="37"/>
  <c r="I464" i="37"/>
  <c r="I465" i="37"/>
  <c r="I466" i="37"/>
  <c r="I467" i="37"/>
  <c r="I468" i="37"/>
  <c r="I469" i="37"/>
  <c r="I470" i="37"/>
  <c r="I471" i="37"/>
  <c r="I472" i="37"/>
  <c r="I473" i="37"/>
  <c r="I474" i="37"/>
  <c r="I475" i="37"/>
  <c r="I476" i="37"/>
  <c r="I477" i="37"/>
  <c r="I478" i="37"/>
  <c r="I479" i="37"/>
  <c r="I480" i="37"/>
  <c r="I481" i="37"/>
  <c r="I482" i="37"/>
  <c r="I483" i="37"/>
  <c r="I484" i="37"/>
  <c r="I485" i="37"/>
  <c r="I486" i="37"/>
  <c r="I487" i="37"/>
  <c r="I488" i="37"/>
  <c r="I489" i="37"/>
  <c r="I490" i="37"/>
  <c r="I491" i="37"/>
  <c r="I492" i="37"/>
  <c r="I493" i="37"/>
  <c r="I494" i="37"/>
  <c r="I495" i="37"/>
  <c r="I496" i="37"/>
  <c r="I497" i="37"/>
  <c r="I498" i="37"/>
  <c r="I499" i="37"/>
  <c r="I500" i="37"/>
  <c r="I501" i="37"/>
  <c r="I502" i="37"/>
  <c r="I503" i="37"/>
  <c r="I504" i="37"/>
  <c r="I505" i="37"/>
  <c r="I509" i="37"/>
  <c r="I508" i="37" s="1"/>
  <c r="I507" i="37" s="1"/>
  <c r="I506" i="37" s="1"/>
  <c r="I513" i="37"/>
  <c r="I512" i="37" s="1"/>
  <c r="I511" i="37" s="1"/>
  <c r="I510" i="37" s="1"/>
  <c r="I520" i="37"/>
  <c r="I522" i="37"/>
  <c r="I523" i="37"/>
  <c r="I524" i="37"/>
  <c r="I525" i="37"/>
  <c r="I526" i="37"/>
  <c r="I527" i="37"/>
  <c r="I528" i="37"/>
  <c r="I529" i="37"/>
  <c r="I530" i="37"/>
  <c r="I531" i="37"/>
  <c r="I532" i="37"/>
  <c r="I533" i="37"/>
  <c r="I534" i="37"/>
  <c r="I535" i="37"/>
  <c r="I536" i="37"/>
  <c r="I537" i="37"/>
  <c r="I538" i="37"/>
  <c r="I539" i="37"/>
  <c r="I540" i="37"/>
  <c r="I541" i="37"/>
  <c r="I542" i="37"/>
  <c r="I543" i="37"/>
  <c r="I544" i="37"/>
  <c r="I545" i="37"/>
  <c r="I546" i="37"/>
  <c r="I547" i="37"/>
  <c r="I548" i="37"/>
  <c r="I549" i="37"/>
  <c r="I550" i="37"/>
  <c r="I551" i="37"/>
  <c r="I552" i="37"/>
  <c r="I553" i="37"/>
  <c r="I554" i="37"/>
  <c r="I555" i="37"/>
  <c r="I556" i="37"/>
  <c r="I557" i="37"/>
  <c r="I558" i="37"/>
  <c r="I559" i="37"/>
  <c r="I560" i="37"/>
  <c r="I561" i="37"/>
  <c r="I562" i="37"/>
  <c r="I563" i="37"/>
  <c r="I564" i="37"/>
  <c r="I565" i="37"/>
  <c r="I566" i="37"/>
  <c r="I567" i="37"/>
  <c r="I568" i="37"/>
  <c r="I569" i="37"/>
  <c r="I570" i="37"/>
  <c r="I571" i="37"/>
  <c r="I575" i="37"/>
  <c r="I576" i="37"/>
  <c r="I578" i="37"/>
  <c r="I579" i="37"/>
  <c r="I580" i="37"/>
  <c r="I581" i="37"/>
  <c r="I240" i="37"/>
  <c r="H241" i="37"/>
  <c r="H242" i="37"/>
  <c r="H243" i="37"/>
  <c r="H244" i="37"/>
  <c r="H245" i="37"/>
  <c r="H246" i="37"/>
  <c r="H247" i="37"/>
  <c r="H249" i="37"/>
  <c r="H250" i="37"/>
  <c r="H251" i="37"/>
  <c r="H252" i="37"/>
  <c r="H253" i="37"/>
  <c r="H254" i="37"/>
  <c r="H255" i="37"/>
  <c r="H256" i="37"/>
  <c r="H257" i="37"/>
  <c r="H258" i="37"/>
  <c r="H259" i="37"/>
  <c r="H260" i="37"/>
  <c r="H261" i="37"/>
  <c r="H263" i="37"/>
  <c r="H264" i="37"/>
  <c r="H265" i="37"/>
  <c r="H266" i="37"/>
  <c r="H267" i="37"/>
  <c r="H268" i="37"/>
  <c r="H269" i="37"/>
  <c r="H270" i="37"/>
  <c r="H271" i="37"/>
  <c r="H272" i="37"/>
  <c r="H274" i="37"/>
  <c r="H275" i="37"/>
  <c r="H276" i="37"/>
  <c r="H277" i="37"/>
  <c r="H278" i="37"/>
  <c r="H279" i="37"/>
  <c r="H280" i="37"/>
  <c r="H281" i="37"/>
  <c r="H282" i="37"/>
  <c r="H283" i="37"/>
  <c r="H284" i="37"/>
  <c r="H285" i="37"/>
  <c r="H286" i="37"/>
  <c r="H287" i="37"/>
  <c r="H288" i="37"/>
  <c r="H289" i="37"/>
  <c r="H290" i="37"/>
  <c r="H291" i="37"/>
  <c r="H292" i="37"/>
  <c r="H293" i="37"/>
  <c r="H294" i="37"/>
  <c r="H295" i="37"/>
  <c r="H296" i="37"/>
  <c r="H297" i="37"/>
  <c r="H298" i="37"/>
  <c r="H299" i="37"/>
  <c r="H300" i="37"/>
  <c r="H301" i="37"/>
  <c r="H303" i="37"/>
  <c r="H304" i="37"/>
  <c r="H305" i="37"/>
  <c r="H306" i="37"/>
  <c r="H307" i="37"/>
  <c r="H308" i="37"/>
  <c r="H309" i="37"/>
  <c r="H310" i="37"/>
  <c r="H311" i="37"/>
  <c r="H312" i="37"/>
  <c r="H314" i="37"/>
  <c r="H315" i="37"/>
  <c r="H316" i="37"/>
  <c r="H317" i="37"/>
  <c r="H318" i="37"/>
  <c r="H319" i="37"/>
  <c r="H320" i="37"/>
  <c r="H321" i="37"/>
  <c r="H322" i="37"/>
  <c r="H323" i="37"/>
  <c r="H324" i="37"/>
  <c r="H325" i="37"/>
  <c r="H326" i="37"/>
  <c r="H327" i="37"/>
  <c r="H328" i="37"/>
  <c r="H329" i="37"/>
  <c r="H330" i="37"/>
  <c r="H331" i="37"/>
  <c r="H333" i="37"/>
  <c r="H334" i="37"/>
  <c r="H336" i="37"/>
  <c r="H337" i="37"/>
  <c r="H338" i="37"/>
  <c r="H339" i="37"/>
  <c r="H340" i="37"/>
  <c r="H341" i="37"/>
  <c r="H342" i="37"/>
  <c r="H344" i="37"/>
  <c r="H345" i="37"/>
  <c r="H347" i="37"/>
  <c r="H348" i="37"/>
  <c r="H350" i="37"/>
  <c r="H351" i="37"/>
  <c r="H353" i="37"/>
  <c r="H354" i="37"/>
  <c r="H356" i="37"/>
  <c r="H355" i="37" s="1"/>
  <c r="H359" i="37"/>
  <c r="H360" i="37"/>
  <c r="H361" i="37"/>
  <c r="H362" i="37"/>
  <c r="H363" i="37"/>
  <c r="H364" i="37"/>
  <c r="H365" i="37"/>
  <c r="H366" i="37"/>
  <c r="H369" i="37"/>
  <c r="H370" i="37"/>
  <c r="H374" i="37"/>
  <c r="H373" i="37" s="1"/>
  <c r="H376" i="37"/>
  <c r="H377" i="37"/>
  <c r="H378" i="37"/>
  <c r="H379" i="37"/>
  <c r="H380" i="37"/>
  <c r="H381" i="37"/>
  <c r="H382" i="37"/>
  <c r="H383" i="37"/>
  <c r="H384" i="37"/>
  <c r="H385" i="37"/>
  <c r="H386" i="37"/>
  <c r="H387" i="37"/>
  <c r="H388" i="37"/>
  <c r="H389" i="37"/>
  <c r="H391" i="37"/>
  <c r="H392" i="37"/>
  <c r="H393" i="37"/>
  <c r="H394" i="37"/>
  <c r="H395" i="37"/>
  <c r="H396" i="37"/>
  <c r="H397" i="37"/>
  <c r="H398" i="37"/>
  <c r="H399" i="37"/>
  <c r="H401" i="37"/>
  <c r="H402" i="37"/>
  <c r="H403" i="37"/>
  <c r="H404" i="37"/>
  <c r="H406" i="37"/>
  <c r="H407" i="37"/>
  <c r="H408" i="37"/>
  <c r="H409" i="37"/>
  <c r="H413" i="37"/>
  <c r="H412" i="37" s="1"/>
  <c r="H415" i="37"/>
  <c r="H414" i="37" s="1"/>
  <c r="H417" i="37"/>
  <c r="H418" i="37"/>
  <c r="H419" i="37"/>
  <c r="H420" i="37"/>
  <c r="H421" i="37"/>
  <c r="H423" i="37"/>
  <c r="H424" i="37"/>
  <c r="H425" i="37"/>
  <c r="H426" i="37"/>
  <c r="H427" i="37"/>
  <c r="H428" i="37"/>
  <c r="H429" i="37"/>
  <c r="H430" i="37"/>
  <c r="H431" i="37"/>
  <c r="H432" i="37"/>
  <c r="H436" i="37"/>
  <c r="H437" i="37"/>
  <c r="H438" i="37"/>
  <c r="H439" i="37"/>
  <c r="H440" i="37"/>
  <c r="H441" i="37"/>
  <c r="H442" i="37"/>
  <c r="H443" i="37"/>
  <c r="H444" i="37"/>
  <c r="H445" i="37"/>
  <c r="H446" i="37"/>
  <c r="H447" i="37"/>
  <c r="H451" i="37"/>
  <c r="H450" i="37" s="1"/>
  <c r="H453" i="37"/>
  <c r="H454" i="37"/>
  <c r="H455" i="37"/>
  <c r="H460" i="37"/>
  <c r="H461" i="37"/>
  <c r="H462" i="37"/>
  <c r="H463" i="37"/>
  <c r="H464" i="37"/>
  <c r="H465" i="37"/>
  <c r="H466" i="37"/>
  <c r="H467" i="37"/>
  <c r="H468" i="37"/>
  <c r="H469" i="37"/>
  <c r="H470" i="37"/>
  <c r="H471" i="37"/>
  <c r="H472" i="37"/>
  <c r="H473" i="37"/>
  <c r="H474" i="37"/>
  <c r="H475" i="37"/>
  <c r="H476" i="37"/>
  <c r="H477" i="37"/>
  <c r="H478" i="37"/>
  <c r="H479" i="37"/>
  <c r="H480" i="37"/>
  <c r="H481" i="37"/>
  <c r="H482" i="37"/>
  <c r="H483" i="37"/>
  <c r="H484" i="37"/>
  <c r="H485" i="37"/>
  <c r="H486" i="37"/>
  <c r="H487" i="37"/>
  <c r="H488" i="37"/>
  <c r="H489" i="37"/>
  <c r="H490" i="37"/>
  <c r="H491" i="37"/>
  <c r="H492" i="37"/>
  <c r="H493" i="37"/>
  <c r="H494" i="37"/>
  <c r="H495" i="37"/>
  <c r="H496" i="37"/>
  <c r="H497" i="37"/>
  <c r="H498" i="37"/>
  <c r="H499" i="37"/>
  <c r="H500" i="37"/>
  <c r="H501" i="37"/>
  <c r="H502" i="37"/>
  <c r="H503" i="37"/>
  <c r="H504" i="37"/>
  <c r="H505" i="37"/>
  <c r="H509" i="37"/>
  <c r="H508" i="37" s="1"/>
  <c r="H507" i="37" s="1"/>
  <c r="H506" i="37" s="1"/>
  <c r="H513" i="37"/>
  <c r="H512" i="37" s="1"/>
  <c r="H511" i="37" s="1"/>
  <c r="H520" i="37"/>
  <c r="H522" i="37"/>
  <c r="H523" i="37"/>
  <c r="H524" i="37"/>
  <c r="H525" i="37"/>
  <c r="H526" i="37"/>
  <c r="H527" i="37"/>
  <c r="H528" i="37"/>
  <c r="H529" i="37"/>
  <c r="H530" i="37"/>
  <c r="H531" i="37"/>
  <c r="H532" i="37"/>
  <c r="H533" i="37"/>
  <c r="H534" i="37"/>
  <c r="H535" i="37"/>
  <c r="H536" i="37"/>
  <c r="H537" i="37"/>
  <c r="H538" i="37"/>
  <c r="H539" i="37"/>
  <c r="H540" i="37"/>
  <c r="H541" i="37"/>
  <c r="H542" i="37"/>
  <c r="H543" i="37"/>
  <c r="H544" i="37"/>
  <c r="H545" i="37"/>
  <c r="H546" i="37"/>
  <c r="H547" i="37"/>
  <c r="H548" i="37"/>
  <c r="H549" i="37"/>
  <c r="H550" i="37"/>
  <c r="H551" i="37"/>
  <c r="H552" i="37"/>
  <c r="H553" i="37"/>
  <c r="H554" i="37"/>
  <c r="H555" i="37"/>
  <c r="H556" i="37"/>
  <c r="H557" i="37"/>
  <c r="H558" i="37"/>
  <c r="H559" i="37"/>
  <c r="H560" i="37"/>
  <c r="H561" i="37"/>
  <c r="H562" i="37"/>
  <c r="H563" i="37"/>
  <c r="H564" i="37"/>
  <c r="H565" i="37"/>
  <c r="H566" i="37"/>
  <c r="H567" i="37"/>
  <c r="H568" i="37"/>
  <c r="H569" i="37"/>
  <c r="H570" i="37"/>
  <c r="H571" i="37"/>
  <c r="H575" i="37"/>
  <c r="H576" i="37"/>
  <c r="H578" i="37"/>
  <c r="H579" i="37"/>
  <c r="H580" i="37"/>
  <c r="H581" i="37"/>
  <c r="H240" i="37"/>
  <c r="G241" i="37"/>
  <c r="G242" i="37"/>
  <c r="G243" i="37"/>
  <c r="G244" i="37"/>
  <c r="G245" i="37"/>
  <c r="G246" i="37"/>
  <c r="G247" i="37"/>
  <c r="G249" i="37"/>
  <c r="G250" i="37"/>
  <c r="G251" i="37"/>
  <c r="G252" i="37"/>
  <c r="G253" i="37"/>
  <c r="G254" i="37"/>
  <c r="G255" i="37"/>
  <c r="G256" i="37"/>
  <c r="G257" i="37"/>
  <c r="G259" i="37"/>
  <c r="G260" i="37"/>
  <c r="G261" i="37"/>
  <c r="G263" i="37"/>
  <c r="G264" i="37"/>
  <c r="G265" i="37"/>
  <c r="G266" i="37"/>
  <c r="G267" i="37"/>
  <c r="G268" i="37"/>
  <c r="G269" i="37"/>
  <c r="G270" i="37"/>
  <c r="G271" i="37"/>
  <c r="G272" i="37"/>
  <c r="G274" i="37"/>
  <c r="G275" i="37"/>
  <c r="G276" i="37"/>
  <c r="G277" i="37"/>
  <c r="G278" i="37"/>
  <c r="G279" i="37"/>
  <c r="G280" i="37"/>
  <c r="G281" i="37"/>
  <c r="G282" i="37"/>
  <c r="G283" i="37"/>
  <c r="G284" i="37"/>
  <c r="G285" i="37"/>
  <c r="G286" i="37"/>
  <c r="G287" i="37"/>
  <c r="G288" i="37"/>
  <c r="G289" i="37"/>
  <c r="G290" i="37"/>
  <c r="G291" i="37"/>
  <c r="G293" i="37"/>
  <c r="G294" i="37"/>
  <c r="G295" i="37"/>
  <c r="G296" i="37"/>
  <c r="G297" i="37"/>
  <c r="G298" i="37"/>
  <c r="G299" i="37"/>
  <c r="G300" i="37"/>
  <c r="G301" i="37"/>
  <c r="G303" i="37"/>
  <c r="G304" i="37"/>
  <c r="G305" i="37"/>
  <c r="G306" i="37"/>
  <c r="G307" i="37"/>
  <c r="G308" i="37"/>
  <c r="G309" i="37"/>
  <c r="G310" i="37"/>
  <c r="G311" i="37"/>
  <c r="G312" i="37"/>
  <c r="G314" i="37"/>
  <c r="G315" i="37"/>
  <c r="G316" i="37"/>
  <c r="G317" i="37"/>
  <c r="G318" i="37"/>
  <c r="G319" i="37"/>
  <c r="G320" i="37"/>
  <c r="G321" i="37"/>
  <c r="G322" i="37"/>
  <c r="G323" i="37"/>
  <c r="G324" i="37"/>
  <c r="G325" i="37"/>
  <c r="G326" i="37"/>
  <c r="G327" i="37"/>
  <c r="G328" i="37"/>
  <c r="G329" i="37"/>
  <c r="G330" i="37"/>
  <c r="G331" i="37"/>
  <c r="G333" i="37"/>
  <c r="G334" i="37"/>
  <c r="G336" i="37"/>
  <c r="G337" i="37"/>
  <c r="G338" i="37"/>
  <c r="G339" i="37"/>
  <c r="G340" i="37"/>
  <c r="G341" i="37"/>
  <c r="G342" i="37"/>
  <c r="G344" i="37"/>
  <c r="G345" i="37"/>
  <c r="G347" i="37"/>
  <c r="G348" i="37"/>
  <c r="G350" i="37"/>
  <c r="G351" i="37"/>
  <c r="G353" i="37"/>
  <c r="G354" i="37"/>
  <c r="G356" i="37"/>
  <c r="G355" i="37" s="1"/>
  <c r="G359" i="37"/>
  <c r="G360" i="37"/>
  <c r="G361" i="37"/>
  <c r="G362" i="37"/>
  <c r="G363" i="37"/>
  <c r="G364" i="37"/>
  <c r="G365" i="37"/>
  <c r="G366" i="37"/>
  <c r="G369" i="37"/>
  <c r="G370" i="37"/>
  <c r="G374" i="37"/>
  <c r="G373" i="37" s="1"/>
  <c r="G376" i="37"/>
  <c r="G377" i="37"/>
  <c r="G378" i="37"/>
  <c r="G379" i="37"/>
  <c r="G380" i="37"/>
  <c r="G381" i="37"/>
  <c r="G382" i="37"/>
  <c r="G383" i="37"/>
  <c r="G384" i="37"/>
  <c r="G385" i="37"/>
  <c r="G386" i="37"/>
  <c r="G387" i="37"/>
  <c r="G388" i="37"/>
  <c r="G389" i="37"/>
  <c r="G391" i="37"/>
  <c r="G392" i="37"/>
  <c r="G393" i="37"/>
  <c r="G394" i="37"/>
  <c r="G395" i="37"/>
  <c r="G396" i="37"/>
  <c r="G397" i="37"/>
  <c r="G398" i="37"/>
  <c r="G399" i="37"/>
  <c r="G401" i="37"/>
  <c r="G402" i="37"/>
  <c r="G403" i="37"/>
  <c r="G404" i="37"/>
  <c r="G406" i="37"/>
  <c r="G407" i="37"/>
  <c r="G408" i="37"/>
  <c r="G409" i="37"/>
  <c r="G413" i="37"/>
  <c r="G412" i="37" s="1"/>
  <c r="G415" i="37"/>
  <c r="G414" i="37" s="1"/>
  <c r="G417" i="37"/>
  <c r="G418" i="37"/>
  <c r="G419" i="37"/>
  <c r="G420" i="37"/>
  <c r="G421" i="37"/>
  <c r="G423" i="37"/>
  <c r="G424" i="37"/>
  <c r="G425" i="37"/>
  <c r="G426" i="37"/>
  <c r="G427" i="37"/>
  <c r="G428" i="37"/>
  <c r="G429" i="37"/>
  <c r="G430" i="37"/>
  <c r="G431" i="37"/>
  <c r="G432" i="37"/>
  <c r="G436" i="37"/>
  <c r="G437" i="37"/>
  <c r="G438" i="37"/>
  <c r="G439" i="37"/>
  <c r="G440" i="37"/>
  <c r="G441" i="37"/>
  <c r="G442" i="37"/>
  <c r="G443" i="37"/>
  <c r="G444" i="37"/>
  <c r="G445" i="37"/>
  <c r="G446" i="37"/>
  <c r="G447" i="37"/>
  <c r="G451" i="37"/>
  <c r="G450" i="37" s="1"/>
  <c r="G453" i="37"/>
  <c r="G454" i="37"/>
  <c r="G455" i="37"/>
  <c r="G460" i="37"/>
  <c r="G461" i="37"/>
  <c r="G462" i="37"/>
  <c r="G463" i="37"/>
  <c r="G464" i="37"/>
  <c r="G465" i="37"/>
  <c r="G466" i="37"/>
  <c r="G467" i="37"/>
  <c r="G468" i="37"/>
  <c r="G469" i="37"/>
  <c r="G470" i="37"/>
  <c r="G471" i="37"/>
  <c r="G472" i="37"/>
  <c r="G473" i="37"/>
  <c r="G474" i="37"/>
  <c r="G475" i="37"/>
  <c r="G476" i="37"/>
  <c r="G477" i="37"/>
  <c r="G478" i="37"/>
  <c r="G479" i="37"/>
  <c r="G480" i="37"/>
  <c r="G481" i="37"/>
  <c r="G482" i="37"/>
  <c r="G483" i="37"/>
  <c r="G484" i="37"/>
  <c r="G485" i="37"/>
  <c r="G486" i="37"/>
  <c r="G487" i="37"/>
  <c r="G488" i="37"/>
  <c r="G489" i="37"/>
  <c r="G490" i="37"/>
  <c r="G491" i="37"/>
  <c r="G492" i="37"/>
  <c r="G493" i="37"/>
  <c r="G494" i="37"/>
  <c r="G495" i="37"/>
  <c r="G496" i="37"/>
  <c r="G497" i="37"/>
  <c r="G498" i="37"/>
  <c r="G499" i="37"/>
  <c r="G500" i="37"/>
  <c r="G501" i="37"/>
  <c r="G502" i="37"/>
  <c r="G503" i="37"/>
  <c r="G504" i="37"/>
  <c r="G505" i="37"/>
  <c r="G509" i="37"/>
  <c r="G508" i="37" s="1"/>
  <c r="G507" i="37" s="1"/>
  <c r="G506" i="37" s="1"/>
  <c r="G513" i="37"/>
  <c r="G512" i="37" s="1"/>
  <c r="G511" i="37" s="1"/>
  <c r="G510" i="37" s="1"/>
  <c r="G520" i="37"/>
  <c r="G522" i="37"/>
  <c r="G523" i="37"/>
  <c r="G524" i="37"/>
  <c r="G525" i="37"/>
  <c r="G526" i="37"/>
  <c r="G527" i="37"/>
  <c r="G528" i="37"/>
  <c r="G529" i="37"/>
  <c r="G530" i="37"/>
  <c r="G531" i="37"/>
  <c r="G532" i="37"/>
  <c r="G533" i="37"/>
  <c r="G534" i="37"/>
  <c r="G535" i="37"/>
  <c r="G536" i="37"/>
  <c r="G537" i="37"/>
  <c r="G538" i="37"/>
  <c r="G539" i="37"/>
  <c r="G540" i="37"/>
  <c r="G541" i="37"/>
  <c r="G542" i="37"/>
  <c r="G543" i="37"/>
  <c r="G544" i="37"/>
  <c r="G545" i="37"/>
  <c r="G546" i="37"/>
  <c r="G547" i="37"/>
  <c r="G548" i="37"/>
  <c r="G549" i="37"/>
  <c r="G550" i="37"/>
  <c r="G551" i="37"/>
  <c r="G552" i="37"/>
  <c r="G553" i="37"/>
  <c r="G554" i="37"/>
  <c r="G555" i="37"/>
  <c r="G556" i="37"/>
  <c r="G557" i="37"/>
  <c r="G558" i="37"/>
  <c r="G559" i="37"/>
  <c r="G560" i="37"/>
  <c r="G561" i="37"/>
  <c r="G562" i="37"/>
  <c r="G563" i="37"/>
  <c r="G564" i="37"/>
  <c r="G565" i="37"/>
  <c r="G566" i="37"/>
  <c r="G567" i="37"/>
  <c r="G568" i="37"/>
  <c r="G569" i="37"/>
  <c r="G570" i="37"/>
  <c r="G571" i="37"/>
  <c r="G575" i="37"/>
  <c r="G576" i="37"/>
  <c r="G578" i="37"/>
  <c r="G579" i="37"/>
  <c r="G580" i="37"/>
  <c r="G581" i="37"/>
  <c r="G240" i="37"/>
  <c r="F241" i="37"/>
  <c r="F242" i="37"/>
  <c r="F243" i="37"/>
  <c r="F244" i="37"/>
  <c r="F245" i="37"/>
  <c r="F246" i="37"/>
  <c r="F247" i="37"/>
  <c r="F249" i="37"/>
  <c r="F250" i="37"/>
  <c r="F251" i="37"/>
  <c r="F252" i="37"/>
  <c r="F253" i="37"/>
  <c r="F254" i="37"/>
  <c r="F255" i="37"/>
  <c r="F256" i="37"/>
  <c r="F257" i="37"/>
  <c r="F258" i="37"/>
  <c r="F259" i="37"/>
  <c r="F260" i="37"/>
  <c r="F261" i="37"/>
  <c r="F263" i="37"/>
  <c r="F264" i="37"/>
  <c r="F265" i="37"/>
  <c r="F266" i="37"/>
  <c r="F267" i="37"/>
  <c r="F268" i="37"/>
  <c r="F269" i="37"/>
  <c r="F270" i="37"/>
  <c r="F271" i="37"/>
  <c r="F272" i="37"/>
  <c r="F274" i="37"/>
  <c r="F275" i="37"/>
  <c r="F276" i="37"/>
  <c r="F277" i="37"/>
  <c r="F278" i="37"/>
  <c r="F279" i="37"/>
  <c r="F280" i="37"/>
  <c r="F281" i="37"/>
  <c r="F282" i="37"/>
  <c r="F283" i="37"/>
  <c r="F284" i="37"/>
  <c r="F285" i="37"/>
  <c r="F286" i="37"/>
  <c r="F287" i="37"/>
  <c r="F288" i="37"/>
  <c r="F289" i="37"/>
  <c r="F290" i="37"/>
  <c r="F291" i="37"/>
  <c r="F292" i="37"/>
  <c r="F293" i="37"/>
  <c r="F294" i="37"/>
  <c r="F295" i="37"/>
  <c r="F296" i="37"/>
  <c r="F297" i="37"/>
  <c r="F298" i="37"/>
  <c r="F299" i="37"/>
  <c r="F300" i="37"/>
  <c r="F301" i="37"/>
  <c r="F303" i="37"/>
  <c r="F304" i="37"/>
  <c r="F305" i="37"/>
  <c r="F306" i="37"/>
  <c r="F307" i="37"/>
  <c r="F308" i="37"/>
  <c r="F309" i="37"/>
  <c r="F310" i="37"/>
  <c r="F311" i="37"/>
  <c r="F312" i="37"/>
  <c r="F314" i="37"/>
  <c r="F315" i="37"/>
  <c r="F316" i="37"/>
  <c r="F317" i="37"/>
  <c r="F318" i="37"/>
  <c r="F319" i="37"/>
  <c r="F320" i="37"/>
  <c r="F321" i="37"/>
  <c r="F322" i="37"/>
  <c r="F323" i="37"/>
  <c r="F324" i="37"/>
  <c r="F325" i="37"/>
  <c r="F326" i="37"/>
  <c r="F327" i="37"/>
  <c r="F328" i="37"/>
  <c r="F329" i="37"/>
  <c r="F330" i="37"/>
  <c r="F331" i="37"/>
  <c r="F333" i="37"/>
  <c r="F334" i="37"/>
  <c r="F336" i="37"/>
  <c r="F337" i="37"/>
  <c r="F338" i="37"/>
  <c r="F339" i="37"/>
  <c r="F340" i="37"/>
  <c r="F341" i="37"/>
  <c r="F342" i="37"/>
  <c r="F344" i="37"/>
  <c r="F345" i="37"/>
  <c r="F347" i="37"/>
  <c r="F348" i="37"/>
  <c r="F350" i="37"/>
  <c r="F351" i="37"/>
  <c r="F353" i="37"/>
  <c r="F354" i="37"/>
  <c r="F356" i="37"/>
  <c r="F355" i="37" s="1"/>
  <c r="F359" i="37"/>
  <c r="F360" i="37"/>
  <c r="F361" i="37"/>
  <c r="F362" i="37"/>
  <c r="F363" i="37"/>
  <c r="F364" i="37"/>
  <c r="F365" i="37"/>
  <c r="F366" i="37"/>
  <c r="F369" i="37"/>
  <c r="F370" i="37"/>
  <c r="F374" i="37"/>
  <c r="F373" i="37" s="1"/>
  <c r="F376" i="37"/>
  <c r="F377" i="37"/>
  <c r="F378" i="37"/>
  <c r="F379" i="37"/>
  <c r="F380" i="37"/>
  <c r="F381" i="37"/>
  <c r="F382" i="37"/>
  <c r="F383" i="37"/>
  <c r="F384" i="37"/>
  <c r="F385" i="37"/>
  <c r="F386" i="37"/>
  <c r="F387" i="37"/>
  <c r="F388" i="37"/>
  <c r="F389" i="37"/>
  <c r="F391" i="37"/>
  <c r="F392" i="37"/>
  <c r="F393" i="37"/>
  <c r="F394" i="37"/>
  <c r="F395" i="37"/>
  <c r="F396" i="37"/>
  <c r="F397" i="37"/>
  <c r="F398" i="37"/>
  <c r="F399" i="37"/>
  <c r="F401" i="37"/>
  <c r="F402" i="37"/>
  <c r="F403" i="37"/>
  <c r="F404" i="37"/>
  <c r="F406" i="37"/>
  <c r="F407" i="37"/>
  <c r="F408" i="37"/>
  <c r="F409" i="37"/>
  <c r="F413" i="37"/>
  <c r="F412" i="37" s="1"/>
  <c r="F415" i="37"/>
  <c r="F414" i="37" s="1"/>
  <c r="F417" i="37"/>
  <c r="F418" i="37"/>
  <c r="F419" i="37"/>
  <c r="F420" i="37"/>
  <c r="F421" i="37"/>
  <c r="F423" i="37"/>
  <c r="F424" i="37"/>
  <c r="F425" i="37"/>
  <c r="F426" i="37"/>
  <c r="F427" i="37"/>
  <c r="F428" i="37"/>
  <c r="F429" i="37"/>
  <c r="F430" i="37"/>
  <c r="F431" i="37"/>
  <c r="F432" i="37"/>
  <c r="F436" i="37"/>
  <c r="F437" i="37"/>
  <c r="F438" i="37"/>
  <c r="F439" i="37"/>
  <c r="F440" i="37"/>
  <c r="F441" i="37"/>
  <c r="F442" i="37"/>
  <c r="F443" i="37"/>
  <c r="F444" i="37"/>
  <c r="F445" i="37"/>
  <c r="F446" i="37"/>
  <c r="F447" i="37"/>
  <c r="F451" i="37"/>
  <c r="F450" i="37" s="1"/>
  <c r="F453" i="37"/>
  <c r="F454" i="37"/>
  <c r="F455" i="37"/>
  <c r="F460" i="37"/>
  <c r="F461" i="37"/>
  <c r="F462" i="37"/>
  <c r="F463" i="37"/>
  <c r="F464" i="37"/>
  <c r="F465" i="37"/>
  <c r="F466" i="37"/>
  <c r="F467" i="37"/>
  <c r="F468" i="37"/>
  <c r="F469" i="37"/>
  <c r="F470" i="37"/>
  <c r="F471" i="37"/>
  <c r="F472" i="37"/>
  <c r="F473" i="37"/>
  <c r="F474" i="37"/>
  <c r="F475" i="37"/>
  <c r="F476" i="37"/>
  <c r="F477" i="37"/>
  <c r="F478" i="37"/>
  <c r="F479" i="37"/>
  <c r="F480" i="37"/>
  <c r="F481" i="37"/>
  <c r="F482" i="37"/>
  <c r="F483" i="37"/>
  <c r="F484" i="37"/>
  <c r="F485" i="37"/>
  <c r="F486" i="37"/>
  <c r="F487" i="37"/>
  <c r="F488" i="37"/>
  <c r="F489" i="37"/>
  <c r="F490" i="37"/>
  <c r="F491" i="37"/>
  <c r="F492" i="37"/>
  <c r="F493" i="37"/>
  <c r="F494" i="37"/>
  <c r="F495" i="37"/>
  <c r="F496" i="37"/>
  <c r="F497" i="37"/>
  <c r="F498" i="37"/>
  <c r="F499" i="37"/>
  <c r="F500" i="37"/>
  <c r="F501" i="37"/>
  <c r="F502" i="37"/>
  <c r="F503" i="37"/>
  <c r="F504" i="37"/>
  <c r="F505" i="37"/>
  <c r="F509" i="37"/>
  <c r="F508" i="37" s="1"/>
  <c r="F507" i="37" s="1"/>
  <c r="F506" i="37" s="1"/>
  <c r="F513" i="37"/>
  <c r="F512" i="37" s="1"/>
  <c r="F511" i="37" s="1"/>
  <c r="F510" i="37" s="1"/>
  <c r="F522" i="37"/>
  <c r="F523" i="37"/>
  <c r="F524" i="37"/>
  <c r="F525" i="37"/>
  <c r="F526" i="37"/>
  <c r="F527" i="37"/>
  <c r="F528" i="37"/>
  <c r="F529" i="37"/>
  <c r="F530" i="37"/>
  <c r="F531" i="37"/>
  <c r="F532" i="37"/>
  <c r="F533" i="37"/>
  <c r="F534" i="37"/>
  <c r="F535" i="37"/>
  <c r="F536" i="37"/>
  <c r="F537" i="37"/>
  <c r="F538" i="37"/>
  <c r="F539" i="37"/>
  <c r="F540" i="37"/>
  <c r="F541" i="37"/>
  <c r="F542" i="37"/>
  <c r="F543" i="37"/>
  <c r="F544" i="37"/>
  <c r="F545" i="37"/>
  <c r="F546" i="37"/>
  <c r="F547" i="37"/>
  <c r="F548" i="37"/>
  <c r="F549" i="37"/>
  <c r="F550" i="37"/>
  <c r="F551" i="37"/>
  <c r="F552" i="37"/>
  <c r="F553" i="37"/>
  <c r="F554" i="37"/>
  <c r="F555" i="37"/>
  <c r="F556" i="37"/>
  <c r="F557" i="37"/>
  <c r="F558" i="37"/>
  <c r="F559" i="37"/>
  <c r="F560" i="37"/>
  <c r="F561" i="37"/>
  <c r="F562" i="37"/>
  <c r="F563" i="37"/>
  <c r="F564" i="37"/>
  <c r="F565" i="37"/>
  <c r="F566" i="37"/>
  <c r="F567" i="37"/>
  <c r="F568" i="37"/>
  <c r="F569" i="37"/>
  <c r="F570" i="37"/>
  <c r="F571" i="37"/>
  <c r="F575" i="37"/>
  <c r="F576" i="37"/>
  <c r="F578" i="37"/>
  <c r="F579" i="37"/>
  <c r="F580" i="37"/>
  <c r="F581" i="37"/>
  <c r="F240" i="37"/>
  <c r="K232" i="37"/>
  <c r="K233" i="37"/>
  <c r="K234" i="37"/>
  <c r="K235" i="37"/>
  <c r="K236" i="37"/>
  <c r="K237" i="37"/>
  <c r="K238" i="37"/>
  <c r="J232" i="37"/>
  <c r="J233" i="37"/>
  <c r="J234" i="37"/>
  <c r="J235" i="37"/>
  <c r="J236" i="37"/>
  <c r="J237" i="37"/>
  <c r="J238" i="37"/>
  <c r="I232" i="37"/>
  <c r="I233" i="37"/>
  <c r="I234" i="37"/>
  <c r="I235" i="37"/>
  <c r="I236" i="37"/>
  <c r="I237" i="37"/>
  <c r="I238" i="37"/>
  <c r="H232" i="37"/>
  <c r="H233" i="37"/>
  <c r="H234" i="37"/>
  <c r="H235" i="37"/>
  <c r="H236" i="37"/>
  <c r="H237" i="37"/>
  <c r="H238" i="37"/>
  <c r="G232" i="37"/>
  <c r="G233" i="37"/>
  <c r="G234" i="37"/>
  <c r="G235" i="37"/>
  <c r="G236" i="37"/>
  <c r="G237" i="37"/>
  <c r="G238" i="37"/>
  <c r="F232" i="37"/>
  <c r="F233" i="37"/>
  <c r="F234" i="37"/>
  <c r="F235" i="37"/>
  <c r="F236" i="37"/>
  <c r="F237" i="37"/>
  <c r="F238" i="37"/>
  <c r="K185" i="37"/>
  <c r="K186" i="37"/>
  <c r="K187" i="37"/>
  <c r="K188" i="37"/>
  <c r="K189" i="37"/>
  <c r="K190" i="37"/>
  <c r="K191" i="37"/>
  <c r="K192" i="37"/>
  <c r="K193" i="37"/>
  <c r="K194" i="37"/>
  <c r="K195" i="37"/>
  <c r="K196" i="37"/>
  <c r="K197" i="37"/>
  <c r="K198" i="37"/>
  <c r="K199" i="37"/>
  <c r="K200" i="37"/>
  <c r="K201" i="37"/>
  <c r="K202" i="37"/>
  <c r="K203" i="37"/>
  <c r="K204" i="37"/>
  <c r="K205" i="37"/>
  <c r="K206" i="37"/>
  <c r="K207" i="37"/>
  <c r="K208" i="37"/>
  <c r="K209" i="37"/>
  <c r="K210" i="37"/>
  <c r="K211" i="37"/>
  <c r="K212" i="37"/>
  <c r="K213" i="37"/>
  <c r="K214" i="37"/>
  <c r="K215" i="37"/>
  <c r="K216" i="37"/>
  <c r="K217" i="37"/>
  <c r="K218" i="37"/>
  <c r="K219" i="37"/>
  <c r="K220" i="37"/>
  <c r="K221" i="37"/>
  <c r="K222" i="37"/>
  <c r="K223" i="37"/>
  <c r="K224" i="37"/>
  <c r="K225" i="37"/>
  <c r="K226" i="37"/>
  <c r="K227" i="37"/>
  <c r="K228" i="37"/>
  <c r="K229" i="37"/>
  <c r="K230" i="37"/>
  <c r="K184" i="37"/>
  <c r="J185" i="37"/>
  <c r="J186" i="37"/>
  <c r="J187" i="37"/>
  <c r="J188" i="37"/>
  <c r="J189" i="37"/>
  <c r="J190" i="37"/>
  <c r="J191" i="37"/>
  <c r="J192" i="37"/>
  <c r="J193" i="37"/>
  <c r="J194" i="37"/>
  <c r="J195" i="37"/>
  <c r="J196" i="37"/>
  <c r="J197" i="37"/>
  <c r="J198" i="37"/>
  <c r="J199" i="37"/>
  <c r="J200" i="37"/>
  <c r="J201" i="37"/>
  <c r="J202" i="37"/>
  <c r="J203" i="37"/>
  <c r="J204" i="37"/>
  <c r="J205" i="37"/>
  <c r="J206" i="37"/>
  <c r="J207" i="37"/>
  <c r="J208" i="37"/>
  <c r="J209" i="37"/>
  <c r="J210" i="37"/>
  <c r="J211" i="37"/>
  <c r="J212" i="37"/>
  <c r="J213" i="37"/>
  <c r="J214" i="37"/>
  <c r="J215" i="37"/>
  <c r="J216" i="37"/>
  <c r="J217" i="37"/>
  <c r="J218" i="37"/>
  <c r="J219" i="37"/>
  <c r="J220" i="37"/>
  <c r="J221" i="37"/>
  <c r="J222" i="37"/>
  <c r="J223" i="37"/>
  <c r="J224" i="37"/>
  <c r="J225" i="37"/>
  <c r="J226" i="37"/>
  <c r="J227" i="37"/>
  <c r="J228" i="37"/>
  <c r="J229" i="37"/>
  <c r="J230" i="37"/>
  <c r="J184" i="37"/>
  <c r="H185" i="37"/>
  <c r="H186" i="37"/>
  <c r="H187" i="37"/>
  <c r="H188" i="37"/>
  <c r="H189" i="37"/>
  <c r="H190" i="37"/>
  <c r="H191" i="37"/>
  <c r="H192" i="37"/>
  <c r="H193" i="37"/>
  <c r="H194" i="37"/>
  <c r="H195" i="37"/>
  <c r="H196" i="37"/>
  <c r="H197" i="37"/>
  <c r="H198" i="37"/>
  <c r="H199" i="37"/>
  <c r="H200" i="37"/>
  <c r="H201" i="37"/>
  <c r="H202" i="37"/>
  <c r="H203" i="37"/>
  <c r="H204" i="37"/>
  <c r="H205" i="37"/>
  <c r="H206" i="37"/>
  <c r="H207" i="37"/>
  <c r="H208" i="37"/>
  <c r="H209" i="37"/>
  <c r="H210" i="37"/>
  <c r="H211" i="37"/>
  <c r="H212" i="37"/>
  <c r="H213" i="37"/>
  <c r="H214" i="37"/>
  <c r="H215" i="37"/>
  <c r="H216" i="37"/>
  <c r="H217" i="37"/>
  <c r="H218" i="37"/>
  <c r="H219" i="37"/>
  <c r="H220" i="37"/>
  <c r="H221" i="37"/>
  <c r="H222" i="37"/>
  <c r="H223" i="37"/>
  <c r="H224" i="37"/>
  <c r="H225" i="37"/>
  <c r="H226" i="37"/>
  <c r="H227" i="37"/>
  <c r="H228" i="37"/>
  <c r="H229" i="37"/>
  <c r="H230" i="37"/>
  <c r="H184" i="37"/>
  <c r="I185" i="37"/>
  <c r="I186" i="37"/>
  <c r="I187" i="37"/>
  <c r="I188" i="37"/>
  <c r="I189" i="37"/>
  <c r="I190" i="37"/>
  <c r="I191" i="37"/>
  <c r="I192" i="37"/>
  <c r="I193" i="37"/>
  <c r="I194" i="37"/>
  <c r="I195" i="37"/>
  <c r="I196" i="37"/>
  <c r="I197" i="37"/>
  <c r="I198" i="37"/>
  <c r="I199" i="37"/>
  <c r="I200" i="37"/>
  <c r="I201" i="37"/>
  <c r="I202" i="37"/>
  <c r="I203" i="37"/>
  <c r="I204" i="37"/>
  <c r="I205" i="37"/>
  <c r="I206" i="37"/>
  <c r="I207" i="37"/>
  <c r="I208" i="37"/>
  <c r="I209" i="37"/>
  <c r="I210" i="37"/>
  <c r="I211" i="37"/>
  <c r="I212" i="37"/>
  <c r="I213" i="37"/>
  <c r="I214" i="37"/>
  <c r="I215" i="37"/>
  <c r="I216" i="37"/>
  <c r="I217" i="37"/>
  <c r="I218" i="37"/>
  <c r="I219" i="37"/>
  <c r="I220" i="37"/>
  <c r="I221" i="37"/>
  <c r="I222" i="37"/>
  <c r="I223" i="37"/>
  <c r="I224" i="37"/>
  <c r="I225" i="37"/>
  <c r="I226" i="37"/>
  <c r="I227" i="37"/>
  <c r="I228" i="37"/>
  <c r="I229" i="37"/>
  <c r="I230" i="37"/>
  <c r="I184" i="37"/>
  <c r="G185" i="37"/>
  <c r="G186" i="37"/>
  <c r="G187" i="37"/>
  <c r="G188" i="37"/>
  <c r="G189" i="37"/>
  <c r="G190" i="37"/>
  <c r="G191" i="37"/>
  <c r="G192" i="37"/>
  <c r="G193" i="37"/>
  <c r="G194" i="37"/>
  <c r="G195" i="37"/>
  <c r="G196" i="37"/>
  <c r="G197" i="37"/>
  <c r="G198" i="37"/>
  <c r="G199" i="37"/>
  <c r="G200" i="37"/>
  <c r="G201" i="37"/>
  <c r="G202" i="37"/>
  <c r="G203" i="37"/>
  <c r="G204" i="37"/>
  <c r="G205" i="37"/>
  <c r="G206" i="37"/>
  <c r="G207" i="37"/>
  <c r="G208" i="37"/>
  <c r="G209" i="37"/>
  <c r="G210" i="37"/>
  <c r="G211" i="37"/>
  <c r="G212" i="37"/>
  <c r="G213" i="37"/>
  <c r="G214" i="37"/>
  <c r="G215" i="37"/>
  <c r="G216" i="37"/>
  <c r="G217" i="37"/>
  <c r="G218" i="37"/>
  <c r="G219" i="37"/>
  <c r="G220" i="37"/>
  <c r="G221" i="37"/>
  <c r="G222" i="37"/>
  <c r="G223" i="37"/>
  <c r="G224" i="37"/>
  <c r="G225" i="37"/>
  <c r="G226" i="37"/>
  <c r="G227" i="37"/>
  <c r="G228" i="37"/>
  <c r="G229" i="37"/>
  <c r="G230" i="37"/>
  <c r="G184" i="37"/>
  <c r="F185" i="37"/>
  <c r="F186" i="37"/>
  <c r="F187" i="37"/>
  <c r="F188" i="37"/>
  <c r="F189" i="37"/>
  <c r="F190" i="37"/>
  <c r="F191" i="37"/>
  <c r="F192" i="37"/>
  <c r="F193" i="37"/>
  <c r="F194" i="37"/>
  <c r="F195" i="37"/>
  <c r="F196" i="37"/>
  <c r="F197" i="37"/>
  <c r="F198" i="37"/>
  <c r="F199" i="37"/>
  <c r="F200" i="37"/>
  <c r="F201" i="37"/>
  <c r="F202" i="37"/>
  <c r="F203" i="37"/>
  <c r="F204" i="37"/>
  <c r="F205" i="37"/>
  <c r="F206" i="37"/>
  <c r="F207" i="37"/>
  <c r="F208" i="37"/>
  <c r="F209" i="37"/>
  <c r="F210" i="37"/>
  <c r="F211" i="37"/>
  <c r="F212" i="37"/>
  <c r="F213" i="37"/>
  <c r="F214" i="37"/>
  <c r="F215" i="37"/>
  <c r="F216" i="37"/>
  <c r="F217" i="37"/>
  <c r="F218" i="37"/>
  <c r="F219" i="37"/>
  <c r="F220" i="37"/>
  <c r="F221" i="37"/>
  <c r="F222" i="37"/>
  <c r="F223" i="37"/>
  <c r="F224" i="37"/>
  <c r="F225" i="37"/>
  <c r="F226" i="37"/>
  <c r="F227" i="37"/>
  <c r="F228" i="37"/>
  <c r="F229" i="37"/>
  <c r="F230" i="37"/>
  <c r="F184" i="37"/>
  <c r="H180" i="37"/>
  <c r="J180" i="37"/>
  <c r="K180" i="37"/>
  <c r="I182" i="37"/>
  <c r="E182" i="37" s="1"/>
  <c r="G181" i="37"/>
  <c r="E181" i="37" s="1"/>
  <c r="K174" i="37"/>
  <c r="J178" i="37"/>
  <c r="J179" i="37"/>
  <c r="J177" i="37"/>
  <c r="H179" i="37"/>
  <c r="H177" i="37"/>
  <c r="I176" i="37"/>
  <c r="I174" i="37" s="1"/>
  <c r="G175" i="37"/>
  <c r="E175" i="37" s="1"/>
  <c r="I173" i="37"/>
  <c r="I172" i="37" s="1"/>
  <c r="E172" i="37" s="1"/>
  <c r="I171" i="37"/>
  <c r="E171" i="37" s="1"/>
  <c r="I169" i="37"/>
  <c r="E169" i="37" s="1"/>
  <c r="K144" i="37"/>
  <c r="K145" i="37"/>
  <c r="K146" i="37"/>
  <c r="K147" i="37"/>
  <c r="K148" i="37"/>
  <c r="K149" i="37"/>
  <c r="K150" i="37"/>
  <c r="K151" i="37"/>
  <c r="K152" i="37"/>
  <c r="K153" i="37"/>
  <c r="K154" i="37"/>
  <c r="K155" i="37"/>
  <c r="K156" i="37"/>
  <c r="K157" i="37"/>
  <c r="K158" i="37"/>
  <c r="K159" i="37"/>
  <c r="K160" i="37"/>
  <c r="K161" i="37"/>
  <c r="K162" i="37"/>
  <c r="K163" i="37"/>
  <c r="K164" i="37"/>
  <c r="K165" i="37"/>
  <c r="K166" i="37"/>
  <c r="K167" i="37"/>
  <c r="K143" i="37"/>
  <c r="J144" i="37"/>
  <c r="J145" i="37"/>
  <c r="J146" i="37"/>
  <c r="J147" i="37"/>
  <c r="J148" i="37"/>
  <c r="J149" i="37"/>
  <c r="J150" i="37"/>
  <c r="J151" i="37"/>
  <c r="J152" i="37"/>
  <c r="J153" i="37"/>
  <c r="J154" i="37"/>
  <c r="J155" i="37"/>
  <c r="J156" i="37"/>
  <c r="J157" i="37"/>
  <c r="J158" i="37"/>
  <c r="J159" i="37"/>
  <c r="J160" i="37"/>
  <c r="J161" i="37"/>
  <c r="J162" i="37"/>
  <c r="J163" i="37"/>
  <c r="J164" i="37"/>
  <c r="J165" i="37"/>
  <c r="J166" i="37"/>
  <c r="J167" i="37"/>
  <c r="J143" i="37"/>
  <c r="I144" i="37"/>
  <c r="I145" i="37"/>
  <c r="I146" i="37"/>
  <c r="I147" i="37"/>
  <c r="I148" i="37"/>
  <c r="I149" i="37"/>
  <c r="I150" i="37"/>
  <c r="I151" i="37"/>
  <c r="I152" i="37"/>
  <c r="I153" i="37"/>
  <c r="I154" i="37"/>
  <c r="I155" i="37"/>
  <c r="I156" i="37"/>
  <c r="I157" i="37"/>
  <c r="I158" i="37"/>
  <c r="I159" i="37"/>
  <c r="I160" i="37"/>
  <c r="I161" i="37"/>
  <c r="I162" i="37"/>
  <c r="I163" i="37"/>
  <c r="I164" i="37"/>
  <c r="I165" i="37"/>
  <c r="I166" i="37"/>
  <c r="I167" i="37"/>
  <c r="I143" i="37"/>
  <c r="H144" i="37"/>
  <c r="H145" i="37"/>
  <c r="H146" i="37"/>
  <c r="H147" i="37"/>
  <c r="H148" i="37"/>
  <c r="H149" i="37"/>
  <c r="H150" i="37"/>
  <c r="H151" i="37"/>
  <c r="H152" i="37"/>
  <c r="H153" i="37"/>
  <c r="H154" i="37"/>
  <c r="H155" i="37"/>
  <c r="H156" i="37"/>
  <c r="H157" i="37"/>
  <c r="H158" i="37"/>
  <c r="H159" i="37"/>
  <c r="H160" i="37"/>
  <c r="H161" i="37"/>
  <c r="H162" i="37"/>
  <c r="H163" i="37"/>
  <c r="H164" i="37"/>
  <c r="H165" i="37"/>
  <c r="H166" i="37"/>
  <c r="H167" i="37"/>
  <c r="H143" i="37"/>
  <c r="G144" i="37"/>
  <c r="G145" i="37"/>
  <c r="G146" i="37"/>
  <c r="G147" i="37"/>
  <c r="G148" i="37"/>
  <c r="G149" i="37"/>
  <c r="G150" i="37"/>
  <c r="G151" i="37"/>
  <c r="G152" i="37"/>
  <c r="G153" i="37"/>
  <c r="G154" i="37"/>
  <c r="G155" i="37"/>
  <c r="G156" i="37"/>
  <c r="G157" i="37"/>
  <c r="G158" i="37"/>
  <c r="G159" i="37"/>
  <c r="G160" i="37"/>
  <c r="G161" i="37"/>
  <c r="G162" i="37"/>
  <c r="G163" i="37"/>
  <c r="G164" i="37"/>
  <c r="G165" i="37"/>
  <c r="G166" i="37"/>
  <c r="G167" i="37"/>
  <c r="G143" i="37"/>
  <c r="F144" i="37"/>
  <c r="F145" i="37"/>
  <c r="F146" i="37"/>
  <c r="F147" i="37"/>
  <c r="F148" i="37"/>
  <c r="F149" i="37"/>
  <c r="F150" i="37"/>
  <c r="F151" i="37"/>
  <c r="F152" i="37"/>
  <c r="F153" i="37"/>
  <c r="F154" i="37"/>
  <c r="F155" i="37"/>
  <c r="F156" i="37"/>
  <c r="F157" i="37"/>
  <c r="F158" i="37"/>
  <c r="F159" i="37"/>
  <c r="F160" i="37"/>
  <c r="F161" i="37"/>
  <c r="F162" i="37"/>
  <c r="F163" i="37"/>
  <c r="F164" i="37"/>
  <c r="F165" i="37"/>
  <c r="F166" i="37"/>
  <c r="F167" i="37"/>
  <c r="F143" i="37"/>
  <c r="F140" i="37"/>
  <c r="E140" i="37" s="1"/>
  <c r="F141" i="37"/>
  <c r="E141" i="37" s="1"/>
  <c r="F139" i="37"/>
  <c r="F137" i="37"/>
  <c r="E137" i="37" s="1"/>
  <c r="F136" i="37"/>
  <c r="E136" i="37" s="1"/>
  <c r="G129" i="37"/>
  <c r="I129" i="37"/>
  <c r="J129" i="37"/>
  <c r="K129" i="37"/>
  <c r="H131" i="37"/>
  <c r="H132" i="37"/>
  <c r="H133" i="37"/>
  <c r="H134" i="37"/>
  <c r="H130" i="37"/>
  <c r="F131" i="37"/>
  <c r="F132" i="37"/>
  <c r="F133" i="37"/>
  <c r="F134" i="37"/>
  <c r="F130" i="37"/>
  <c r="K125" i="37"/>
  <c r="K126" i="37"/>
  <c r="K127" i="37"/>
  <c r="K128" i="37"/>
  <c r="K124" i="37"/>
  <c r="J125" i="37"/>
  <c r="J126" i="37"/>
  <c r="J127" i="37"/>
  <c r="J128" i="37"/>
  <c r="J124" i="37"/>
  <c r="I125" i="37"/>
  <c r="I126" i="37"/>
  <c r="I127" i="37"/>
  <c r="I128" i="37"/>
  <c r="I124" i="37"/>
  <c r="H125" i="37"/>
  <c r="H126" i="37"/>
  <c r="H127" i="37"/>
  <c r="H128" i="37"/>
  <c r="H124" i="37"/>
  <c r="G125" i="37"/>
  <c r="G126" i="37"/>
  <c r="G127" i="37"/>
  <c r="G128" i="37"/>
  <c r="G124" i="37"/>
  <c r="F125" i="37"/>
  <c r="F126" i="37"/>
  <c r="F127" i="37"/>
  <c r="F128" i="37"/>
  <c r="F124" i="37"/>
  <c r="G118" i="37"/>
  <c r="H118" i="37"/>
  <c r="J118" i="37"/>
  <c r="K118" i="37"/>
  <c r="I122" i="37"/>
  <c r="I118" i="37" s="1"/>
  <c r="F120" i="37"/>
  <c r="E120" i="37" s="1"/>
  <c r="F121" i="37"/>
  <c r="E121" i="37" s="1"/>
  <c r="F122" i="37"/>
  <c r="F119" i="37"/>
  <c r="F109" i="37"/>
  <c r="E109" i="37" s="1"/>
  <c r="F110" i="37"/>
  <c r="E110" i="37" s="1"/>
  <c r="F111" i="37"/>
  <c r="E111" i="37" s="1"/>
  <c r="F112" i="37"/>
  <c r="E112" i="37" s="1"/>
  <c r="F113" i="37"/>
  <c r="E113" i="37" s="1"/>
  <c r="F114" i="37"/>
  <c r="E114" i="37" s="1"/>
  <c r="F115" i="37"/>
  <c r="E115" i="37" s="1"/>
  <c r="F116" i="37"/>
  <c r="E116" i="37" s="1"/>
  <c r="F117" i="37"/>
  <c r="E117" i="37" s="1"/>
  <c r="F108" i="37"/>
  <c r="F106" i="37"/>
  <c r="E106" i="37" s="1"/>
  <c r="F105" i="37"/>
  <c r="E105" i="37" s="1"/>
  <c r="F103" i="37"/>
  <c r="F102" i="37" s="1"/>
  <c r="E102" i="37" s="1"/>
  <c r="F101" i="37"/>
  <c r="E101" i="37" s="1"/>
  <c r="G97" i="37"/>
  <c r="H97" i="37"/>
  <c r="I97" i="37"/>
  <c r="J97" i="37"/>
  <c r="K97" i="37"/>
  <c r="F99" i="37"/>
  <c r="E99" i="37" s="1"/>
  <c r="F98" i="37"/>
  <c r="E98" i="37" s="1"/>
  <c r="F96" i="37"/>
  <c r="G41" i="37"/>
  <c r="G42" i="37"/>
  <c r="G43" i="37"/>
  <c r="G44" i="37"/>
  <c r="G45" i="37"/>
  <c r="G46" i="37"/>
  <c r="G47" i="37"/>
  <c r="G48" i="37"/>
  <c r="G49" i="37"/>
  <c r="G50" i="37"/>
  <c r="G51" i="37"/>
  <c r="G52" i="37"/>
  <c r="G53" i="37"/>
  <c r="G54" i="37"/>
  <c r="G55" i="37"/>
  <c r="G56" i="37"/>
  <c r="G57" i="37"/>
  <c r="G58" i="37"/>
  <c r="G59" i="37"/>
  <c r="G60" i="37"/>
  <c r="G61" i="37"/>
  <c r="G62" i="37"/>
  <c r="G63" i="37"/>
  <c r="G64" i="37"/>
  <c r="G65" i="37"/>
  <c r="G66" i="37"/>
  <c r="G67" i="37"/>
  <c r="G68" i="37"/>
  <c r="G69" i="37"/>
  <c r="G70" i="37"/>
  <c r="G71" i="37"/>
  <c r="G72" i="37"/>
  <c r="G73" i="37"/>
  <c r="G74" i="37"/>
  <c r="G75" i="37"/>
  <c r="G76" i="37"/>
  <c r="G77" i="37"/>
  <c r="G78" i="37"/>
  <c r="G79" i="37"/>
  <c r="G80" i="37"/>
  <c r="G81" i="37"/>
  <c r="G82" i="37"/>
  <c r="G83" i="37"/>
  <c r="G84" i="37"/>
  <c r="G85" i="37"/>
  <c r="G86" i="37"/>
  <c r="G87" i="37"/>
  <c r="G88" i="37"/>
  <c r="G89" i="37"/>
  <c r="G90" i="37"/>
  <c r="G91" i="37"/>
  <c r="G92" i="37"/>
  <c r="G93" i="37"/>
  <c r="G94" i="37"/>
  <c r="G95" i="37"/>
  <c r="G96" i="37"/>
  <c r="I41" i="37"/>
  <c r="I42" i="37"/>
  <c r="I43" i="37"/>
  <c r="I44" i="37"/>
  <c r="I45" i="37"/>
  <c r="I46" i="37"/>
  <c r="I47" i="37"/>
  <c r="I48" i="37"/>
  <c r="I49" i="37"/>
  <c r="I50" i="37"/>
  <c r="I51" i="37"/>
  <c r="I52" i="37"/>
  <c r="I53" i="37"/>
  <c r="I54" i="37"/>
  <c r="I55" i="37"/>
  <c r="I56" i="37"/>
  <c r="I57" i="37"/>
  <c r="I58" i="37"/>
  <c r="I59" i="37"/>
  <c r="I60" i="37"/>
  <c r="I61" i="37"/>
  <c r="I62" i="37"/>
  <c r="I63" i="37"/>
  <c r="I64" i="37"/>
  <c r="I65" i="37"/>
  <c r="I66" i="37"/>
  <c r="I67" i="37"/>
  <c r="I68" i="37"/>
  <c r="I69" i="37"/>
  <c r="I70" i="37"/>
  <c r="I71" i="37"/>
  <c r="I72" i="37"/>
  <c r="I73" i="37"/>
  <c r="I74" i="37"/>
  <c r="I75" i="37"/>
  <c r="I76" i="37"/>
  <c r="I77" i="37"/>
  <c r="I78" i="37"/>
  <c r="I79" i="37"/>
  <c r="I80" i="37"/>
  <c r="I81" i="37"/>
  <c r="I82" i="37"/>
  <c r="I83" i="37"/>
  <c r="I84" i="37"/>
  <c r="I85" i="37"/>
  <c r="I86" i="37"/>
  <c r="I87" i="37"/>
  <c r="I88" i="37"/>
  <c r="I89" i="37"/>
  <c r="I90" i="37"/>
  <c r="I91" i="37"/>
  <c r="I92" i="37"/>
  <c r="I93" i="37"/>
  <c r="I94" i="37"/>
  <c r="I95" i="37"/>
  <c r="I96" i="37"/>
  <c r="K41" i="37"/>
  <c r="K42" i="37"/>
  <c r="K43" i="37"/>
  <c r="K44" i="37"/>
  <c r="K45" i="37"/>
  <c r="K46" i="37"/>
  <c r="K47" i="37"/>
  <c r="K48" i="37"/>
  <c r="K49" i="37"/>
  <c r="K50" i="37"/>
  <c r="K51" i="37"/>
  <c r="K52" i="37"/>
  <c r="K53" i="37"/>
  <c r="K54" i="37"/>
  <c r="K55" i="37"/>
  <c r="K56" i="37"/>
  <c r="K57" i="37"/>
  <c r="K58" i="37"/>
  <c r="K59" i="37"/>
  <c r="K60" i="37"/>
  <c r="K61" i="37"/>
  <c r="K62" i="37"/>
  <c r="K63" i="37"/>
  <c r="K64" i="37"/>
  <c r="K65" i="37"/>
  <c r="K66" i="37"/>
  <c r="K67" i="37"/>
  <c r="K68" i="37"/>
  <c r="K69" i="37"/>
  <c r="K70" i="37"/>
  <c r="K71" i="37"/>
  <c r="K72" i="37"/>
  <c r="K73" i="37"/>
  <c r="K74" i="37"/>
  <c r="K75" i="37"/>
  <c r="K76" i="37"/>
  <c r="K77" i="37"/>
  <c r="K78" i="37"/>
  <c r="K79" i="37"/>
  <c r="K80" i="37"/>
  <c r="K81" i="37"/>
  <c r="K82" i="37"/>
  <c r="K83" i="37"/>
  <c r="K84" i="37"/>
  <c r="K85" i="37"/>
  <c r="K86" i="37"/>
  <c r="K87" i="37"/>
  <c r="K88" i="37"/>
  <c r="K89" i="37"/>
  <c r="K90" i="37"/>
  <c r="K91" i="37"/>
  <c r="K92" i="37"/>
  <c r="K93" i="37"/>
  <c r="K94" i="37"/>
  <c r="K95" i="37"/>
  <c r="K96" i="37"/>
  <c r="K40" i="37"/>
  <c r="I40" i="37"/>
  <c r="G40" i="37"/>
  <c r="H96" i="37"/>
  <c r="J95" i="37"/>
  <c r="J96" i="37"/>
  <c r="H95" i="37"/>
  <c r="J91" i="37"/>
  <c r="J92" i="37"/>
  <c r="J93" i="37"/>
  <c r="J94" i="37"/>
  <c r="H91" i="37"/>
  <c r="H92" i="37"/>
  <c r="H93" i="37"/>
  <c r="H94" i="37"/>
  <c r="J85" i="37"/>
  <c r="J86" i="37"/>
  <c r="J87" i="37"/>
  <c r="J88" i="37"/>
  <c r="J89" i="37"/>
  <c r="J90" i="37"/>
  <c r="H85" i="37"/>
  <c r="H86" i="37"/>
  <c r="H87" i="37"/>
  <c r="H88" i="37"/>
  <c r="H89" i="37"/>
  <c r="H90" i="37"/>
  <c r="J82" i="37"/>
  <c r="J83" i="37"/>
  <c r="J84" i="37"/>
  <c r="H82" i="37"/>
  <c r="H83" i="37"/>
  <c r="H84" i="37"/>
  <c r="J77" i="37"/>
  <c r="J78" i="37"/>
  <c r="J79" i="37"/>
  <c r="J80" i="37"/>
  <c r="J81" i="37"/>
  <c r="H77" i="37"/>
  <c r="H78" i="37"/>
  <c r="H79" i="37"/>
  <c r="H80" i="37"/>
  <c r="H81" i="37"/>
  <c r="J71" i="37"/>
  <c r="J72" i="37"/>
  <c r="J73" i="37"/>
  <c r="J74" i="37"/>
  <c r="J75" i="37"/>
  <c r="J76" i="37"/>
  <c r="H72" i="37"/>
  <c r="H73" i="37"/>
  <c r="H74" i="37"/>
  <c r="H75" i="37"/>
  <c r="H76" i="37"/>
  <c r="H66" i="37"/>
  <c r="H67" i="37"/>
  <c r="H68" i="37"/>
  <c r="H69" i="37"/>
  <c r="H70" i="37"/>
  <c r="H71" i="37"/>
  <c r="J41" i="37"/>
  <c r="J42" i="37"/>
  <c r="J43" i="37"/>
  <c r="J44" i="37"/>
  <c r="J45" i="37"/>
  <c r="J46" i="37"/>
  <c r="J47" i="37"/>
  <c r="J48" i="37"/>
  <c r="J49" i="37"/>
  <c r="J50" i="37"/>
  <c r="J51" i="37"/>
  <c r="J52" i="37"/>
  <c r="J53" i="37"/>
  <c r="J54" i="37"/>
  <c r="J55" i="37"/>
  <c r="J56" i="37"/>
  <c r="J57" i="37"/>
  <c r="J58" i="37"/>
  <c r="J59" i="37"/>
  <c r="J60" i="37"/>
  <c r="J61" i="37"/>
  <c r="J62" i="37"/>
  <c r="J63" i="37"/>
  <c r="J64" i="37"/>
  <c r="J65" i="37"/>
  <c r="J66" i="37"/>
  <c r="J67" i="37"/>
  <c r="J68" i="37"/>
  <c r="J69" i="37"/>
  <c r="J70" i="37"/>
  <c r="J40" i="37"/>
  <c r="H64" i="37"/>
  <c r="H65" i="37"/>
  <c r="H55" i="37"/>
  <c r="H56" i="37"/>
  <c r="H57" i="37"/>
  <c r="H58" i="37"/>
  <c r="H59" i="37"/>
  <c r="H60" i="37"/>
  <c r="H61" i="37"/>
  <c r="H62" i="37"/>
  <c r="H63" i="37"/>
  <c r="H41" i="37"/>
  <c r="H42" i="37"/>
  <c r="H43" i="37"/>
  <c r="H44" i="37"/>
  <c r="H45" i="37"/>
  <c r="H46" i="37"/>
  <c r="H47" i="37"/>
  <c r="H48" i="37"/>
  <c r="H49" i="37"/>
  <c r="H50" i="37"/>
  <c r="H51" i="37"/>
  <c r="H52" i="37"/>
  <c r="H53" i="37"/>
  <c r="H54" i="37"/>
  <c r="H40" i="37"/>
  <c r="F38" i="37"/>
  <c r="E38" i="37" s="1"/>
  <c r="F37" i="37"/>
  <c r="E37" i="37" s="1"/>
  <c r="F35" i="37"/>
  <c r="E35" i="37" s="1"/>
  <c r="F33" i="37"/>
  <c r="E33" i="37" s="1"/>
  <c r="F30" i="37"/>
  <c r="F31" i="37"/>
  <c r="E31" i="37" s="1"/>
  <c r="F29" i="37"/>
  <c r="E29" i="37" s="1"/>
  <c r="F27" i="37"/>
  <c r="E27" i="37" s="1"/>
  <c r="F25" i="37"/>
  <c r="E25" i="37" s="1"/>
  <c r="F24" i="37"/>
  <c r="E24" i="37" s="1"/>
  <c r="F23" i="37"/>
  <c r="E23" i="37" s="1"/>
  <c r="F21" i="37"/>
  <c r="E21" i="37" s="1"/>
  <c r="F20" i="37"/>
  <c r="E20" i="37" s="1"/>
  <c r="F18" i="37"/>
  <c r="E18" i="37" s="1"/>
  <c r="F17" i="37"/>
  <c r="E17" i="37" s="1"/>
  <c r="F14" i="37"/>
  <c r="E14" i="37" s="1"/>
  <c r="A11" i="37"/>
  <c r="G308" i="17"/>
  <c r="E308" i="17" s="1"/>
  <c r="C95" i="52"/>
  <c r="C96" i="52" s="1"/>
  <c r="C86" i="52"/>
  <c r="C87" i="52" s="1"/>
  <c r="C77" i="52"/>
  <c r="C79" i="52" s="1"/>
  <c r="C68" i="52"/>
  <c r="C59" i="52"/>
  <c r="C61" i="52" s="1"/>
  <c r="C50" i="52"/>
  <c r="C41" i="52"/>
  <c r="C43" i="52" s="1"/>
  <c r="C30" i="52"/>
  <c r="C21" i="52" s="1"/>
  <c r="C12" i="52" s="1"/>
  <c r="C29" i="52"/>
  <c r="C20" i="52" s="1"/>
  <c r="C11" i="52" s="1"/>
  <c r="C28" i="52"/>
  <c r="C19" i="52" s="1"/>
  <c r="C10" i="52" s="1"/>
  <c r="C27" i="52"/>
  <c r="C18" i="52" s="1"/>
  <c r="C9" i="52" s="1"/>
  <c r="C97" i="52" l="1"/>
  <c r="C908" i="6"/>
  <c r="D83" i="51"/>
  <c r="C83" i="51" s="1"/>
  <c r="F574" i="37"/>
  <c r="E514" i="37"/>
  <c r="H510" i="37"/>
  <c r="E510" i="37" s="1"/>
  <c r="E515" i="37"/>
  <c r="E670" i="17"/>
  <c r="K577" i="37"/>
  <c r="F577" i="37"/>
  <c r="J577" i="37"/>
  <c r="I577" i="37"/>
  <c r="H577" i="37"/>
  <c r="G577" i="37"/>
  <c r="H332" i="37"/>
  <c r="J574" i="37"/>
  <c r="J573" i="37" s="1"/>
  <c r="J572" i="37" s="1"/>
  <c r="J332" i="37"/>
  <c r="K574" i="37"/>
  <c r="K573" i="37" s="1"/>
  <c r="K572" i="37" s="1"/>
  <c r="G574" i="37"/>
  <c r="G573" i="37" s="1"/>
  <c r="G572" i="37" s="1"/>
  <c r="J521" i="37"/>
  <c r="J452" i="37"/>
  <c r="J449" i="37" s="1"/>
  <c r="I574" i="37"/>
  <c r="I573" i="37" s="1"/>
  <c r="I572" i="37" s="1"/>
  <c r="H435" i="37"/>
  <c r="H434" i="37" s="1"/>
  <c r="H433" i="37" s="1"/>
  <c r="K521" i="37"/>
  <c r="H574" i="37"/>
  <c r="H573" i="37" s="1"/>
  <c r="H572" i="37" s="1"/>
  <c r="I521" i="37"/>
  <c r="H521" i="37"/>
  <c r="G521" i="37"/>
  <c r="F521" i="37"/>
  <c r="F518" i="37" s="1"/>
  <c r="F346" i="37"/>
  <c r="G405" i="37"/>
  <c r="G368" i="37"/>
  <c r="G367" i="37" s="1"/>
  <c r="K422" i="37"/>
  <c r="F459" i="37"/>
  <c r="F458" i="37" s="1"/>
  <c r="G459" i="37"/>
  <c r="G458" i="37" s="1"/>
  <c r="H459" i="37"/>
  <c r="H458" i="37" s="1"/>
  <c r="I459" i="37"/>
  <c r="I458" i="37" s="1"/>
  <c r="J459" i="37"/>
  <c r="J458" i="37" s="1"/>
  <c r="K459" i="37"/>
  <c r="K458" i="37" s="1"/>
  <c r="F452" i="37"/>
  <c r="F449" i="37" s="1"/>
  <c r="G452" i="37"/>
  <c r="G449" i="37" s="1"/>
  <c r="H452" i="37"/>
  <c r="H449" i="37" s="1"/>
  <c r="I452" i="37"/>
  <c r="I449" i="37" s="1"/>
  <c r="I368" i="37"/>
  <c r="I367" i="37" s="1"/>
  <c r="K452" i="37"/>
  <c r="K449" i="37" s="1"/>
  <c r="F422" i="37"/>
  <c r="K435" i="37"/>
  <c r="K434" i="37" s="1"/>
  <c r="K433" i="37" s="1"/>
  <c r="I405" i="37"/>
  <c r="J400" i="37"/>
  <c r="K375" i="37"/>
  <c r="G435" i="37"/>
  <c r="G434" i="37" s="1"/>
  <c r="G433" i="37" s="1"/>
  <c r="H368" i="37"/>
  <c r="H367" i="37" s="1"/>
  <c r="J422" i="37"/>
  <c r="F435" i="37"/>
  <c r="F434" i="37" s="1"/>
  <c r="F433" i="37" s="1"/>
  <c r="K390" i="37"/>
  <c r="I422" i="37"/>
  <c r="H422" i="37"/>
  <c r="J435" i="37"/>
  <c r="J434" i="37" s="1"/>
  <c r="J433" i="37" s="1"/>
  <c r="K368" i="37"/>
  <c r="K367" i="37" s="1"/>
  <c r="G400" i="37"/>
  <c r="K405" i="37"/>
  <c r="G422" i="37"/>
  <c r="I435" i="37"/>
  <c r="I434" i="37" s="1"/>
  <c r="I433" i="37" s="1"/>
  <c r="K416" i="37"/>
  <c r="H390" i="37"/>
  <c r="I400" i="37"/>
  <c r="H358" i="37"/>
  <c r="H357" i="37" s="1"/>
  <c r="I358" i="37"/>
  <c r="I357" i="37" s="1"/>
  <c r="H400" i="37"/>
  <c r="F405" i="37"/>
  <c r="G358" i="37"/>
  <c r="G357" i="37" s="1"/>
  <c r="H416" i="37"/>
  <c r="H375" i="37"/>
  <c r="G375" i="37"/>
  <c r="J416" i="37"/>
  <c r="J375" i="37"/>
  <c r="G390" i="37"/>
  <c r="J390" i="37"/>
  <c r="J368" i="37"/>
  <c r="J367" i="37" s="1"/>
  <c r="J358" i="37"/>
  <c r="J357" i="37" s="1"/>
  <c r="F390" i="37"/>
  <c r="K358" i="37"/>
  <c r="K357" i="37" s="1"/>
  <c r="F358" i="37"/>
  <c r="F357" i="37" s="1"/>
  <c r="F400" i="37"/>
  <c r="G416" i="37"/>
  <c r="H405" i="37"/>
  <c r="F416" i="37"/>
  <c r="F375" i="37"/>
  <c r="I416" i="37"/>
  <c r="K400" i="37"/>
  <c r="I375" i="37"/>
  <c r="J405" i="37"/>
  <c r="F368" i="37"/>
  <c r="F367" i="37" s="1"/>
  <c r="I390" i="37"/>
  <c r="K335" i="37"/>
  <c r="J352" i="37"/>
  <c r="K332" i="37"/>
  <c r="G349" i="37"/>
  <c r="I349" i="37"/>
  <c r="F335" i="37"/>
  <c r="I332" i="37"/>
  <c r="K352" i="37"/>
  <c r="J346" i="37"/>
  <c r="J343" i="37"/>
  <c r="H335" i="37"/>
  <c r="H352" i="37"/>
  <c r="I343" i="37"/>
  <c r="K349" i="37"/>
  <c r="F352" i="37"/>
  <c r="G343" i="37"/>
  <c r="K346" i="37"/>
  <c r="G332" i="37"/>
  <c r="H343" i="37"/>
  <c r="J349" i="37"/>
  <c r="F332" i="37"/>
  <c r="F349" i="37"/>
  <c r="I346" i="37"/>
  <c r="F343" i="37"/>
  <c r="H349" i="37"/>
  <c r="H346" i="37"/>
  <c r="K343" i="37"/>
  <c r="I335" i="37"/>
  <c r="G346" i="37"/>
  <c r="I352" i="37"/>
  <c r="J335" i="37"/>
  <c r="G335" i="37"/>
  <c r="G352" i="37"/>
  <c r="K313" i="37"/>
  <c r="F313" i="37"/>
  <c r="G313" i="37"/>
  <c r="I313" i="37"/>
  <c r="H313" i="37"/>
  <c r="J313" i="37"/>
  <c r="K302" i="37"/>
  <c r="I302" i="37"/>
  <c r="F302" i="37"/>
  <c r="J302" i="37"/>
  <c r="H302" i="37"/>
  <c r="G302" i="37"/>
  <c r="E260" i="37"/>
  <c r="E570" i="37"/>
  <c r="E522" i="37"/>
  <c r="E495" i="37"/>
  <c r="E463" i="37"/>
  <c r="E439" i="37"/>
  <c r="E396" i="37"/>
  <c r="E341" i="37"/>
  <c r="E283" i="37"/>
  <c r="E554" i="37"/>
  <c r="E479" i="37"/>
  <c r="E412" i="37"/>
  <c r="E380" i="37"/>
  <c r="E364" i="37"/>
  <c r="E312" i="37"/>
  <c r="E298" i="37"/>
  <c r="E564" i="37"/>
  <c r="E259" i="37"/>
  <c r="E553" i="37"/>
  <c r="E494" i="37"/>
  <c r="E462" i="37"/>
  <c r="E438" i="37"/>
  <c r="E395" i="37"/>
  <c r="E363" i="37"/>
  <c r="E356" i="37"/>
  <c r="E311" i="37"/>
  <c r="E297" i="37"/>
  <c r="J239" i="37"/>
  <c r="E563" i="37"/>
  <c r="E245" i="37"/>
  <c r="E509" i="37"/>
  <c r="E256" i="37"/>
  <c r="E569" i="37"/>
  <c r="E478" i="37"/>
  <c r="E379" i="37"/>
  <c r="E340" i="37"/>
  <c r="E282" i="37"/>
  <c r="H239" i="37"/>
  <c r="E265" i="37"/>
  <c r="E508" i="37"/>
  <c r="E417" i="37"/>
  <c r="G262" i="37"/>
  <c r="I239" i="37"/>
  <c r="H262" i="37"/>
  <c r="K273" i="37"/>
  <c r="J262" i="37"/>
  <c r="E558" i="37"/>
  <c r="E542" i="37"/>
  <c r="E526" i="37"/>
  <c r="E507" i="37"/>
  <c r="E499" i="37"/>
  <c r="E483" i="37"/>
  <c r="E467" i="37"/>
  <c r="E443" i="37"/>
  <c r="E427" i="37"/>
  <c r="E384" i="37"/>
  <c r="E345" i="37"/>
  <c r="E330" i="37"/>
  <c r="E316" i="37"/>
  <c r="E287" i="37"/>
  <c r="E275" i="37"/>
  <c r="E270" i="37"/>
  <c r="J273" i="37"/>
  <c r="E530" i="37"/>
  <c r="E244" i="37"/>
  <c r="E235" i="37"/>
  <c r="E557" i="37"/>
  <c r="E525" i="37"/>
  <c r="E498" i="37"/>
  <c r="E426" i="37"/>
  <c r="E399" i="37"/>
  <c r="E344" i="37"/>
  <c r="E315" i="37"/>
  <c r="E286" i="37"/>
  <c r="E556" i="37"/>
  <c r="E540" i="37"/>
  <c r="E524" i="37"/>
  <c r="E497" i="37"/>
  <c r="E481" i="37"/>
  <c r="E465" i="37"/>
  <c r="E441" i="37"/>
  <c r="E425" i="37"/>
  <c r="E414" i="37"/>
  <c r="E398" i="37"/>
  <c r="E382" i="37"/>
  <c r="E366" i="37"/>
  <c r="E328" i="37"/>
  <c r="E314" i="37"/>
  <c r="E300" i="37"/>
  <c r="E285" i="37"/>
  <c r="E436" i="37"/>
  <c r="E541" i="37"/>
  <c r="E506" i="37"/>
  <c r="E482" i="37"/>
  <c r="E466" i="37"/>
  <c r="E442" i="37"/>
  <c r="E415" i="37"/>
  <c r="E383" i="37"/>
  <c r="E329" i="37"/>
  <c r="E301" i="37"/>
  <c r="E274" i="37"/>
  <c r="F273" i="37"/>
  <c r="E571" i="37"/>
  <c r="E555" i="37"/>
  <c r="E539" i="37"/>
  <c r="E523" i="37"/>
  <c r="E496" i="37"/>
  <c r="E480" i="37"/>
  <c r="E464" i="37"/>
  <c r="E440" i="37"/>
  <c r="E413" i="37"/>
  <c r="E254" i="37"/>
  <c r="H273" i="37"/>
  <c r="E552" i="37"/>
  <c r="E477" i="37"/>
  <c r="E461" i="37"/>
  <c r="E437" i="37"/>
  <c r="E394" i="37"/>
  <c r="E362" i="37"/>
  <c r="E310" i="37"/>
  <c r="E179" i="37"/>
  <c r="E551" i="37"/>
  <c r="E492" i="37"/>
  <c r="E460" i="37"/>
  <c r="E354" i="37"/>
  <c r="E445" i="37"/>
  <c r="E562" i="37"/>
  <c r="E511" i="37"/>
  <c r="K262" i="37"/>
  <c r="E568" i="37"/>
  <c r="E536" i="37"/>
  <c r="E520" i="37"/>
  <c r="E493" i="37"/>
  <c r="E378" i="37"/>
  <c r="E355" i="37"/>
  <c r="E339" i="37"/>
  <c r="E324" i="37"/>
  <c r="E296" i="37"/>
  <c r="E281" i="37"/>
  <c r="I262" i="37"/>
  <c r="E567" i="37"/>
  <c r="E535" i="37"/>
  <c r="E476" i="37"/>
  <c r="E377" i="37"/>
  <c r="E361" i="37"/>
  <c r="E544" i="37"/>
  <c r="E534" i="37"/>
  <c r="E491" i="37"/>
  <c r="E579" i="37"/>
  <c r="E547" i="37"/>
  <c r="E512" i="37"/>
  <c r="E504" i="37"/>
  <c r="E472" i="37"/>
  <c r="E421" i="37"/>
  <c r="E389" i="37"/>
  <c r="E373" i="37"/>
  <c r="E334" i="37"/>
  <c r="E305" i="37"/>
  <c r="E272" i="37"/>
  <c r="E359" i="37"/>
  <c r="E531" i="37"/>
  <c r="E488" i="37"/>
  <c r="E454" i="37"/>
  <c r="E432" i="37"/>
  <c r="E350" i="37"/>
  <c r="F262" i="37"/>
  <c r="E255" i="37"/>
  <c r="E271" i="37"/>
  <c r="E455" i="37"/>
  <c r="E406" i="37"/>
  <c r="I273" i="37"/>
  <c r="E381" i="37"/>
  <c r="E543" i="37"/>
  <c r="E500" i="37"/>
  <c r="E484" i="37"/>
  <c r="E385" i="37"/>
  <c r="E369" i="37"/>
  <c r="E331" i="37"/>
  <c r="E303" i="37"/>
  <c r="E288" i="37"/>
  <c r="E276" i="37"/>
  <c r="E561" i="37"/>
  <c r="E446" i="37"/>
  <c r="E419" i="37"/>
  <c r="E560" i="37"/>
  <c r="E418" i="37"/>
  <c r="K239" i="37"/>
  <c r="E537" i="37"/>
  <c r="E325" i="37"/>
  <c r="F239" i="37"/>
  <c r="E550" i="37"/>
  <c r="E408" i="37"/>
  <c r="E322" i="37"/>
  <c r="E268" i="37"/>
  <c r="E513" i="37"/>
  <c r="E473" i="37"/>
  <c r="E293" i="37"/>
  <c r="E250" i="37"/>
  <c r="E501" i="37"/>
  <c r="E402" i="37"/>
  <c r="E289" i="37"/>
  <c r="E241" i="37"/>
  <c r="E475" i="37"/>
  <c r="E392" i="37"/>
  <c r="E360" i="37"/>
  <c r="E353" i="37"/>
  <c r="E295" i="37"/>
  <c r="E252" i="37"/>
  <c r="E580" i="37"/>
  <c r="E532" i="37"/>
  <c r="E505" i="37"/>
  <c r="E306" i="37"/>
  <c r="E277" i="37"/>
  <c r="F248" i="37"/>
  <c r="E249" i="37"/>
  <c r="E240" i="37"/>
  <c r="E503" i="37"/>
  <c r="E431" i="37"/>
  <c r="E469" i="37"/>
  <c r="E370" i="37"/>
  <c r="E318" i="37"/>
  <c r="E238" i="37"/>
  <c r="E566" i="37"/>
  <c r="E376" i="37"/>
  <c r="E337" i="37"/>
  <c r="E308" i="37"/>
  <c r="E279" i="37"/>
  <c r="E548" i="37"/>
  <c r="E489" i="37"/>
  <c r="E374" i="37"/>
  <c r="E351" i="37"/>
  <c r="E320" i="37"/>
  <c r="E266" i="37"/>
  <c r="J248" i="37"/>
  <c r="E453" i="37"/>
  <c r="E420" i="37"/>
  <c r="E468" i="37"/>
  <c r="E401" i="37"/>
  <c r="E317" i="37"/>
  <c r="E581" i="37"/>
  <c r="E565" i="37"/>
  <c r="E549" i="37"/>
  <c r="E533" i="37"/>
  <c r="E490" i="37"/>
  <c r="E474" i="37"/>
  <c r="E407" i="37"/>
  <c r="E391" i="37"/>
  <c r="E336" i="37"/>
  <c r="E321" i="37"/>
  <c r="E307" i="37"/>
  <c r="E294" i="37"/>
  <c r="E278" i="37"/>
  <c r="E267" i="37"/>
  <c r="E251" i="37"/>
  <c r="E502" i="37"/>
  <c r="E403" i="37"/>
  <c r="E333" i="37"/>
  <c r="E319" i="37"/>
  <c r="E242" i="37"/>
  <c r="E578" i="37"/>
  <c r="E546" i="37"/>
  <c r="E487" i="37"/>
  <c r="E471" i="37"/>
  <c r="E447" i="37"/>
  <c r="E404" i="37"/>
  <c r="E388" i="37"/>
  <c r="E291" i="37"/>
  <c r="E264" i="37"/>
  <c r="E545" i="37"/>
  <c r="E290" i="37"/>
  <c r="E424" i="37"/>
  <c r="E397" i="37"/>
  <c r="E365" i="37"/>
  <c r="E342" i="37"/>
  <c r="E327" i="37"/>
  <c r="E299" i="37"/>
  <c r="E284" i="37"/>
  <c r="E257" i="37"/>
  <c r="G239" i="37"/>
  <c r="H248" i="37"/>
  <c r="E409" i="37"/>
  <c r="E393" i="37"/>
  <c r="E338" i="37"/>
  <c r="E323" i="37"/>
  <c r="E309" i="37"/>
  <c r="E280" i="37"/>
  <c r="E269" i="37"/>
  <c r="E253" i="37"/>
  <c r="K248" i="37"/>
  <c r="E486" i="37"/>
  <c r="E348" i="37"/>
  <c r="E263" i="37"/>
  <c r="E576" i="37"/>
  <c r="E528" i="37"/>
  <c r="E485" i="37"/>
  <c r="E451" i="37"/>
  <c r="E429" i="37"/>
  <c r="E386" i="37"/>
  <c r="E347" i="37"/>
  <c r="E304" i="37"/>
  <c r="E529" i="37"/>
  <c r="E470" i="37"/>
  <c r="E430" i="37"/>
  <c r="E387" i="37"/>
  <c r="E575" i="37"/>
  <c r="E559" i="37"/>
  <c r="E527" i="37"/>
  <c r="E450" i="37"/>
  <c r="E444" i="37"/>
  <c r="E428" i="37"/>
  <c r="E261" i="37"/>
  <c r="I248" i="37"/>
  <c r="E538" i="37"/>
  <c r="E423" i="37"/>
  <c r="E326" i="37"/>
  <c r="E247" i="37"/>
  <c r="E243" i="37"/>
  <c r="E246" i="37"/>
  <c r="G231" i="37"/>
  <c r="E236" i="37"/>
  <c r="E234" i="37"/>
  <c r="H231" i="37"/>
  <c r="E233" i="37"/>
  <c r="I231" i="37"/>
  <c r="J231" i="37"/>
  <c r="E232" i="37"/>
  <c r="E237" i="37"/>
  <c r="K231" i="37"/>
  <c r="E224" i="37"/>
  <c r="E208" i="37"/>
  <c r="E192" i="37"/>
  <c r="F231" i="37"/>
  <c r="E220" i="37"/>
  <c r="E204" i="37"/>
  <c r="E188" i="37"/>
  <c r="J174" i="37"/>
  <c r="E219" i="37"/>
  <c r="E187" i="37"/>
  <c r="J183" i="37"/>
  <c r="E218" i="37"/>
  <c r="E186" i="37"/>
  <c r="H183" i="37"/>
  <c r="E217" i="37"/>
  <c r="E185" i="37"/>
  <c r="I183" i="37"/>
  <c r="G183" i="37"/>
  <c r="E199" i="37"/>
  <c r="E198" i="37"/>
  <c r="E197" i="37"/>
  <c r="E228" i="37"/>
  <c r="E196" i="37"/>
  <c r="E211" i="37"/>
  <c r="E207" i="37"/>
  <c r="E226" i="37"/>
  <c r="E210" i="37"/>
  <c r="E194" i="37"/>
  <c r="E225" i="37"/>
  <c r="E209" i="37"/>
  <c r="E193" i="37"/>
  <c r="E222" i="37"/>
  <c r="E206" i="37"/>
  <c r="E190" i="37"/>
  <c r="F123" i="37"/>
  <c r="E133" i="37"/>
  <c r="E221" i="37"/>
  <c r="E205" i="37"/>
  <c r="E132" i="37"/>
  <c r="K183" i="37"/>
  <c r="E203" i="37"/>
  <c r="E202" i="37"/>
  <c r="E201" i="37"/>
  <c r="E216" i="37"/>
  <c r="E200" i="37"/>
  <c r="F183" i="37"/>
  <c r="E215" i="37"/>
  <c r="E230" i="37"/>
  <c r="E214" i="37"/>
  <c r="E229" i="37"/>
  <c r="E213" i="37"/>
  <c r="E212" i="37"/>
  <c r="E227" i="37"/>
  <c r="E195" i="37"/>
  <c r="E223" i="37"/>
  <c r="E191" i="37"/>
  <c r="E189" i="37"/>
  <c r="E177" i="37"/>
  <c r="G180" i="37"/>
  <c r="E184" i="37"/>
  <c r="I180" i="37"/>
  <c r="G174" i="37"/>
  <c r="E176" i="37"/>
  <c r="E173" i="37"/>
  <c r="E146" i="37"/>
  <c r="E160" i="37"/>
  <c r="I168" i="37"/>
  <c r="E168" i="37" s="1"/>
  <c r="I170" i="37"/>
  <c r="E170" i="37" s="1"/>
  <c r="F138" i="37"/>
  <c r="E138" i="37" s="1"/>
  <c r="I123" i="37"/>
  <c r="E134" i="37"/>
  <c r="E131" i="37"/>
  <c r="J123" i="37"/>
  <c r="E163" i="37"/>
  <c r="E165" i="37"/>
  <c r="E164" i="37"/>
  <c r="F118" i="37"/>
  <c r="E118" i="37" s="1"/>
  <c r="E162" i="37"/>
  <c r="E161" i="37"/>
  <c r="E152" i="37"/>
  <c r="E151" i="37"/>
  <c r="E166" i="37"/>
  <c r="G123" i="37"/>
  <c r="E167" i="37"/>
  <c r="E130" i="37"/>
  <c r="E66" i="37"/>
  <c r="E154" i="37"/>
  <c r="E153" i="37"/>
  <c r="E143" i="37"/>
  <c r="E84" i="37"/>
  <c r="E83" i="37"/>
  <c r="E150" i="37"/>
  <c r="E122" i="37"/>
  <c r="E145" i="37"/>
  <c r="E139" i="37"/>
  <c r="E144" i="37"/>
  <c r="E44" i="37"/>
  <c r="E80" i="37"/>
  <c r="E82" i="37"/>
  <c r="E50" i="37"/>
  <c r="E43" i="37"/>
  <c r="E79" i="37"/>
  <c r="E81" i="37"/>
  <c r="E65" i="37"/>
  <c r="E49" i="37"/>
  <c r="E78" i="37"/>
  <c r="E64" i="37"/>
  <c r="E56" i="37"/>
  <c r="E77" i="37"/>
  <c r="E47" i="37"/>
  <c r="E76" i="37"/>
  <c r="E46" i="37"/>
  <c r="E147" i="37"/>
  <c r="E156" i="37"/>
  <c r="E155" i="37"/>
  <c r="G142" i="37"/>
  <c r="H142" i="37"/>
  <c r="I142" i="37"/>
  <c r="J142" i="37"/>
  <c r="K142" i="37"/>
  <c r="E68" i="37"/>
  <c r="F107" i="37"/>
  <c r="E107" i="37" s="1"/>
  <c r="E67" i="37"/>
  <c r="E48" i="37"/>
  <c r="E95" i="37"/>
  <c r="E94" i="37"/>
  <c r="E75" i="37"/>
  <c r="E45" i="37"/>
  <c r="E128" i="37"/>
  <c r="H129" i="37"/>
  <c r="E52" i="37"/>
  <c r="E127" i="37"/>
  <c r="E159" i="37"/>
  <c r="E51" i="37"/>
  <c r="E126" i="37"/>
  <c r="K123" i="37"/>
  <c r="E158" i="37"/>
  <c r="E149" i="37"/>
  <c r="I39" i="37"/>
  <c r="H123" i="37"/>
  <c r="F129" i="37"/>
  <c r="E148" i="37"/>
  <c r="E157" i="37"/>
  <c r="E90" i="37"/>
  <c r="E58" i="37"/>
  <c r="E42" i="37"/>
  <c r="E89" i="37"/>
  <c r="E57" i="37"/>
  <c r="E88" i="37"/>
  <c r="E96" i="37"/>
  <c r="E55" i="37"/>
  <c r="E63" i="37"/>
  <c r="E86" i="37"/>
  <c r="E62" i="37"/>
  <c r="E85" i="37"/>
  <c r="E61" i="37"/>
  <c r="E125" i="37"/>
  <c r="E124" i="37"/>
  <c r="K39" i="37"/>
  <c r="F135" i="37"/>
  <c r="E135" i="37" s="1"/>
  <c r="F97" i="37"/>
  <c r="E97" i="37" s="1"/>
  <c r="E72" i="37"/>
  <c r="E71" i="37"/>
  <c r="E70" i="37"/>
  <c r="E93" i="37"/>
  <c r="E53" i="37"/>
  <c r="E92" i="37"/>
  <c r="E91" i="37"/>
  <c r="F142" i="37"/>
  <c r="F28" i="37"/>
  <c r="E28" i="37" s="1"/>
  <c r="E74" i="37"/>
  <c r="E73" i="37"/>
  <c r="E41" i="37"/>
  <c r="E87" i="37"/>
  <c r="E54" i="37"/>
  <c r="E69" i="37"/>
  <c r="E60" i="37"/>
  <c r="E40" i="37"/>
  <c r="E59" i="37"/>
  <c r="E119" i="37"/>
  <c r="J39" i="37"/>
  <c r="F36" i="37"/>
  <c r="E36" i="37" s="1"/>
  <c r="H39" i="37"/>
  <c r="G39" i="37"/>
  <c r="E103" i="37"/>
  <c r="F104" i="37"/>
  <c r="E104" i="37" s="1"/>
  <c r="F26" i="37"/>
  <c r="E26" i="37" s="1"/>
  <c r="F34" i="37"/>
  <c r="E34" i="37" s="1"/>
  <c r="F39" i="37"/>
  <c r="F100" i="37"/>
  <c r="E100" i="37" s="1"/>
  <c r="E108" i="37"/>
  <c r="E30" i="37"/>
  <c r="F22" i="37"/>
  <c r="E22" i="37" s="1"/>
  <c r="F32" i="37"/>
  <c r="E32" i="37" s="1"/>
  <c r="F16" i="37"/>
  <c r="E16" i="37" s="1"/>
  <c r="F19" i="37"/>
  <c r="E19" i="37" s="1"/>
  <c r="C88" i="52"/>
  <c r="C70" i="52"/>
  <c r="C69" i="52"/>
  <c r="C51" i="52"/>
  <c r="C32" i="52"/>
  <c r="C52" i="52"/>
  <c r="C31" i="52"/>
  <c r="C22" i="52" s="1"/>
  <c r="C13" i="52" s="1"/>
  <c r="C78" i="52"/>
  <c r="C42" i="52"/>
  <c r="C60" i="52"/>
  <c r="F411" i="37" l="1"/>
  <c r="F573" i="37"/>
  <c r="F572" i="37" s="1"/>
  <c r="E577" i="37"/>
  <c r="H448" i="37"/>
  <c r="E458" i="37"/>
  <c r="K448" i="37"/>
  <c r="E521" i="37"/>
  <c r="G448" i="37"/>
  <c r="E572" i="37"/>
  <c r="E573" i="37"/>
  <c r="K411" i="37"/>
  <c r="K410" i="37" s="1"/>
  <c r="E574" i="37"/>
  <c r="E452" i="37"/>
  <c r="I448" i="37"/>
  <c r="F517" i="37"/>
  <c r="F410" i="37"/>
  <c r="E405" i="37"/>
  <c r="E433" i="37"/>
  <c r="G411" i="37"/>
  <c r="G410" i="37" s="1"/>
  <c r="F448" i="37"/>
  <c r="E459" i="37"/>
  <c r="H411" i="37"/>
  <c r="H410" i="37" s="1"/>
  <c r="I12" i="37"/>
  <c r="I11" i="37" s="1"/>
  <c r="E400" i="37"/>
  <c r="K372" i="37"/>
  <c r="K371" i="37" s="1"/>
  <c r="E422" i="37"/>
  <c r="J448" i="37"/>
  <c r="K12" i="37"/>
  <c r="K11" i="37" s="1"/>
  <c r="J12" i="37"/>
  <c r="J11" i="37" s="1"/>
  <c r="E416" i="37"/>
  <c r="E449" i="37"/>
  <c r="E390" i="37"/>
  <c r="E375" i="37"/>
  <c r="E434" i="37"/>
  <c r="E435" i="37"/>
  <c r="I372" i="37"/>
  <c r="I371" i="37" s="1"/>
  <c r="J411" i="37"/>
  <c r="J410" i="37" s="1"/>
  <c r="G372" i="37"/>
  <c r="G371" i="37" s="1"/>
  <c r="E357" i="37"/>
  <c r="E358" i="37"/>
  <c r="I411" i="37"/>
  <c r="I410" i="37" s="1"/>
  <c r="H372" i="37"/>
  <c r="H371" i="37" s="1"/>
  <c r="E367" i="37"/>
  <c r="J372" i="37"/>
  <c r="J371" i="37" s="1"/>
  <c r="F372" i="37"/>
  <c r="E368" i="37"/>
  <c r="E335" i="37"/>
  <c r="E352" i="37"/>
  <c r="E349" i="37"/>
  <c r="E346" i="37"/>
  <c r="E343" i="37"/>
  <c r="E332" i="37"/>
  <c r="E302" i="37"/>
  <c r="E313" i="37"/>
  <c r="E262" i="37"/>
  <c r="E239" i="37"/>
  <c r="E231" i="37"/>
  <c r="E183" i="37"/>
  <c r="E180" i="37"/>
  <c r="E142" i="37"/>
  <c r="E123" i="37"/>
  <c r="E39" i="37"/>
  <c r="E129" i="37"/>
  <c r="C33" i="52"/>
  <c r="C24" i="52" s="1"/>
  <c r="C15" i="52" s="1"/>
  <c r="C23" i="52"/>
  <c r="C34" i="52"/>
  <c r="E448" i="37" l="1"/>
  <c r="E410" i="37"/>
  <c r="E411" i="37"/>
  <c r="F371" i="37"/>
  <c r="E371" i="37" s="1"/>
  <c r="E372" i="37"/>
  <c r="C14" i="52"/>
  <c r="C16" i="52" s="1"/>
  <c r="C25" i="52"/>
  <c r="C50" i="40" l="1"/>
  <c r="C39" i="40"/>
  <c r="D53" i="40"/>
  <c r="D52" i="40"/>
  <c r="D41" i="40"/>
  <c r="C371" i="40"/>
  <c r="F475" i="17"/>
  <c r="F348" i="1" s="1"/>
  <c r="G475" i="17"/>
  <c r="H475" i="17"/>
  <c r="I475" i="17"/>
  <c r="J475" i="17"/>
  <c r="K475" i="17"/>
  <c r="L475" i="17"/>
  <c r="M475" i="17"/>
  <c r="N475" i="17"/>
  <c r="O475" i="17"/>
  <c r="P475" i="17"/>
  <c r="Q475" i="17"/>
  <c r="R475" i="17"/>
  <c r="S475" i="17"/>
  <c r="T475" i="17"/>
  <c r="U475" i="17"/>
  <c r="E478" i="17"/>
  <c r="E479" i="17"/>
  <c r="E477" i="17"/>
  <c r="E476" i="17"/>
  <c r="O177" i="1"/>
  <c r="F108" i="17"/>
  <c r="G108" i="17"/>
  <c r="H108" i="17"/>
  <c r="I108" i="17"/>
  <c r="J108" i="17"/>
  <c r="K108" i="17"/>
  <c r="L108" i="17"/>
  <c r="M108" i="17"/>
  <c r="N108" i="17"/>
  <c r="O108" i="17"/>
  <c r="P108" i="17"/>
  <c r="Q108" i="17"/>
  <c r="R108" i="17"/>
  <c r="S108" i="17"/>
  <c r="T108" i="17"/>
  <c r="U108" i="17"/>
  <c r="E119" i="17"/>
  <c r="F270" i="17"/>
  <c r="H270" i="17"/>
  <c r="I270" i="17"/>
  <c r="J270" i="17"/>
  <c r="K270" i="17"/>
  <c r="G150" i="2" s="1"/>
  <c r="G151" i="2" s="1"/>
  <c r="L270" i="17"/>
  <c r="N270" i="17"/>
  <c r="O270" i="17"/>
  <c r="P270" i="17"/>
  <c r="Q270" i="17"/>
  <c r="R270" i="17"/>
  <c r="S270" i="17"/>
  <c r="T270" i="17"/>
  <c r="U270" i="17"/>
  <c r="G271" i="17"/>
  <c r="F280" i="17"/>
  <c r="H280" i="17"/>
  <c r="I280" i="17"/>
  <c r="K280" i="17"/>
  <c r="G159" i="2" s="1"/>
  <c r="L280" i="17"/>
  <c r="M280" i="17"/>
  <c r="N280" i="17"/>
  <c r="O280" i="17"/>
  <c r="P280" i="17"/>
  <c r="Q280" i="17"/>
  <c r="R280" i="17"/>
  <c r="S280" i="17"/>
  <c r="T280" i="17"/>
  <c r="G282" i="17"/>
  <c r="E282" i="17" s="1"/>
  <c r="G281" i="17"/>
  <c r="F296" i="17"/>
  <c r="H296" i="17"/>
  <c r="I296" i="17"/>
  <c r="J296" i="17"/>
  <c r="K296" i="17"/>
  <c r="G168" i="2" s="1"/>
  <c r="L296" i="17"/>
  <c r="N296" i="17"/>
  <c r="O296" i="17"/>
  <c r="P296" i="17"/>
  <c r="Q296" i="17"/>
  <c r="R296" i="17"/>
  <c r="S296" i="17"/>
  <c r="T296" i="17"/>
  <c r="U296" i="17"/>
  <c r="V296" i="17"/>
  <c r="G297" i="17"/>
  <c r="E297" i="17" s="1"/>
  <c r="E475" i="17" l="1"/>
  <c r="E271" i="17"/>
  <c r="F307" i="17"/>
  <c r="H307" i="17"/>
  <c r="I307" i="17"/>
  <c r="K307" i="17"/>
  <c r="L307" i="17"/>
  <c r="N307" i="17"/>
  <c r="O307" i="17"/>
  <c r="P307" i="17"/>
  <c r="Q307" i="17"/>
  <c r="R307" i="17"/>
  <c r="S307" i="17"/>
  <c r="T307" i="17"/>
  <c r="F614" i="17" l="1"/>
  <c r="H614" i="17"/>
  <c r="I614" i="17"/>
  <c r="J614" i="17"/>
  <c r="K614" i="17"/>
  <c r="G1536" i="2" s="1"/>
  <c r="L614" i="17"/>
  <c r="M614" i="17"/>
  <c r="N614" i="17"/>
  <c r="O614" i="17"/>
  <c r="P614" i="17"/>
  <c r="Q614" i="17"/>
  <c r="R614" i="17"/>
  <c r="S614" i="17"/>
  <c r="T614" i="17"/>
  <c r="U614" i="17"/>
  <c r="G616" i="17"/>
  <c r="E616" i="17" s="1"/>
  <c r="G617" i="17"/>
  <c r="E617" i="17" s="1"/>
  <c r="G618" i="17"/>
  <c r="E618" i="17" s="1"/>
  <c r="G619" i="17"/>
  <c r="E619" i="17" s="1"/>
  <c r="G620" i="17"/>
  <c r="E620" i="17" s="1"/>
  <c r="G621" i="17"/>
  <c r="E621" i="17" s="1"/>
  <c r="G622" i="17"/>
  <c r="E622" i="17" s="1"/>
  <c r="G623" i="17"/>
  <c r="E623" i="17" s="1"/>
  <c r="G624" i="17"/>
  <c r="E624" i="17" s="1"/>
  <c r="G625" i="17"/>
  <c r="E625" i="17" s="1"/>
  <c r="G626" i="17"/>
  <c r="E626" i="17" s="1"/>
  <c r="G627" i="17"/>
  <c r="E627" i="17" s="1"/>
  <c r="G628" i="17"/>
  <c r="E628" i="17" s="1"/>
  <c r="G629" i="17"/>
  <c r="E629" i="17" s="1"/>
  <c r="G630" i="17"/>
  <c r="E630" i="17" s="1"/>
  <c r="G631" i="17"/>
  <c r="E631" i="17" s="1"/>
  <c r="G632" i="17"/>
  <c r="E632" i="17" s="1"/>
  <c r="G633" i="17"/>
  <c r="E633" i="17" s="1"/>
  <c r="G634" i="17"/>
  <c r="E634" i="17" s="1"/>
  <c r="G635" i="17"/>
  <c r="E635" i="17" s="1"/>
  <c r="G636" i="17"/>
  <c r="E636" i="17" s="1"/>
  <c r="G637" i="17"/>
  <c r="E637" i="17" s="1"/>
  <c r="G638" i="17"/>
  <c r="E638" i="17" s="1"/>
  <c r="G639" i="17"/>
  <c r="E639" i="17" s="1"/>
  <c r="G640" i="17"/>
  <c r="E640" i="17" s="1"/>
  <c r="G641" i="17"/>
  <c r="E641" i="17" s="1"/>
  <c r="G642" i="17"/>
  <c r="E642" i="17" s="1"/>
  <c r="G643" i="17"/>
  <c r="E643" i="17" s="1"/>
  <c r="G644" i="17"/>
  <c r="E644" i="17" s="1"/>
  <c r="G645" i="17"/>
  <c r="E645" i="17" s="1"/>
  <c r="G646" i="17"/>
  <c r="E646" i="17" s="1"/>
  <c r="G647" i="17"/>
  <c r="E647" i="17" s="1"/>
  <c r="G648" i="17"/>
  <c r="E648" i="17" s="1"/>
  <c r="G649" i="17"/>
  <c r="E649" i="17" s="1"/>
  <c r="G650" i="17"/>
  <c r="E650" i="17" s="1"/>
  <c r="G651" i="17"/>
  <c r="E651" i="17" s="1"/>
  <c r="G652" i="17"/>
  <c r="E652" i="17" s="1"/>
  <c r="G653" i="17"/>
  <c r="E653" i="17" s="1"/>
  <c r="G654" i="17"/>
  <c r="E654" i="17" s="1"/>
  <c r="G655" i="17"/>
  <c r="E655" i="17" s="1"/>
  <c r="G656" i="17"/>
  <c r="E656" i="17" s="1"/>
  <c r="G657" i="17"/>
  <c r="E657" i="17" s="1"/>
  <c r="G658" i="17"/>
  <c r="E658" i="17" s="1"/>
  <c r="G659" i="17"/>
  <c r="E659" i="17" s="1"/>
  <c r="G660" i="17"/>
  <c r="E660" i="17" s="1"/>
  <c r="G661" i="17"/>
  <c r="E661" i="17" s="1"/>
  <c r="G662" i="17"/>
  <c r="E662" i="17" s="1"/>
  <c r="G663" i="17"/>
  <c r="E663" i="17" s="1"/>
  <c r="G664" i="17"/>
  <c r="E664" i="17" s="1"/>
  <c r="G615" i="17"/>
  <c r="E615" i="17" s="1"/>
  <c r="E499" i="17"/>
  <c r="E500" i="17"/>
  <c r="E501" i="17"/>
  <c r="E502" i="17"/>
  <c r="E503" i="17"/>
  <c r="E504" i="17"/>
  <c r="E505" i="17"/>
  <c r="E506" i="17"/>
  <c r="E507" i="17"/>
  <c r="E498" i="17"/>
  <c r="C124" i="40"/>
  <c r="E614" i="17" l="1"/>
  <c r="R563" i="1"/>
  <c r="G614" i="17"/>
  <c r="E497" i="17"/>
  <c r="F592" i="17"/>
  <c r="G592" i="17"/>
  <c r="H592" i="17"/>
  <c r="I592" i="17"/>
  <c r="J592" i="17"/>
  <c r="K592" i="17"/>
  <c r="L592" i="17"/>
  <c r="M592" i="17"/>
  <c r="N592" i="17"/>
  <c r="O592" i="17"/>
  <c r="P592" i="17"/>
  <c r="Q592" i="17"/>
  <c r="R592" i="17"/>
  <c r="S592" i="17"/>
  <c r="T592" i="17"/>
  <c r="U592" i="17"/>
  <c r="F594" i="17"/>
  <c r="G594" i="17"/>
  <c r="H594" i="17"/>
  <c r="I594" i="17"/>
  <c r="J594" i="17"/>
  <c r="K594" i="17"/>
  <c r="L594" i="17"/>
  <c r="M594" i="17"/>
  <c r="N594" i="17"/>
  <c r="O594" i="17"/>
  <c r="P594" i="17"/>
  <c r="Q594" i="17"/>
  <c r="R594" i="17"/>
  <c r="S594" i="17"/>
  <c r="T594" i="17"/>
  <c r="U594" i="17"/>
  <c r="F596" i="17"/>
  <c r="G596" i="17"/>
  <c r="H596" i="17"/>
  <c r="I596" i="17"/>
  <c r="J596" i="17"/>
  <c r="K596" i="17"/>
  <c r="L596" i="17"/>
  <c r="M596" i="17"/>
  <c r="N596" i="17"/>
  <c r="O596" i="17"/>
  <c r="P596" i="17"/>
  <c r="Q596" i="17"/>
  <c r="R596" i="17"/>
  <c r="S596" i="17"/>
  <c r="T596" i="17"/>
  <c r="U596" i="17"/>
  <c r="C888" i="5" s="1"/>
  <c r="E598" i="17"/>
  <c r="E597" i="17"/>
  <c r="E595" i="17"/>
  <c r="E594" i="17" s="1"/>
  <c r="E593" i="17"/>
  <c r="E592" i="17" s="1"/>
  <c r="F524" i="17"/>
  <c r="G524" i="17"/>
  <c r="H524" i="17"/>
  <c r="I524" i="17"/>
  <c r="J524" i="17"/>
  <c r="K524" i="17"/>
  <c r="L524" i="17"/>
  <c r="M524" i="17"/>
  <c r="N524" i="17"/>
  <c r="O524" i="17"/>
  <c r="P524" i="17"/>
  <c r="Q524" i="17"/>
  <c r="R524" i="17"/>
  <c r="S524" i="17"/>
  <c r="T524" i="17"/>
  <c r="U524" i="17"/>
  <c r="E525" i="17"/>
  <c r="D158" i="9"/>
  <c r="D159" i="9"/>
  <c r="D160" i="9"/>
  <c r="D161" i="9"/>
  <c r="D152" i="9" s="1"/>
  <c r="D157" i="9"/>
  <c r="D148" i="9" s="1"/>
  <c r="D216" i="9"/>
  <c r="D217" i="9" s="1"/>
  <c r="D207" i="9"/>
  <c r="D208" i="9" s="1"/>
  <c r="D198" i="9"/>
  <c r="D199" i="9" s="1"/>
  <c r="D149" i="9"/>
  <c r="D150" i="9"/>
  <c r="D151" i="9"/>
  <c r="I3087" i="1"/>
  <c r="F667" i="17"/>
  <c r="F666" i="17" s="1"/>
  <c r="G667" i="17"/>
  <c r="H667" i="17"/>
  <c r="I667" i="17"/>
  <c r="J667" i="17"/>
  <c r="K667" i="17"/>
  <c r="L667" i="17"/>
  <c r="M667" i="17"/>
  <c r="N667" i="17"/>
  <c r="O667" i="17"/>
  <c r="P667" i="17"/>
  <c r="Q667" i="17"/>
  <c r="Q666" i="17" s="1"/>
  <c r="Q665" i="17" s="1"/>
  <c r="R667" i="17"/>
  <c r="S667" i="17"/>
  <c r="T667" i="17"/>
  <c r="U667" i="17"/>
  <c r="E668" i="17"/>
  <c r="E669" i="17"/>
  <c r="M666" i="17" l="1"/>
  <c r="M665" i="17" s="1"/>
  <c r="H666" i="17"/>
  <c r="H665" i="17" s="1"/>
  <c r="G666" i="17"/>
  <c r="G665" i="17" s="1"/>
  <c r="F665" i="17"/>
  <c r="U666" i="17"/>
  <c r="U665" i="17" s="1"/>
  <c r="L666" i="17"/>
  <c r="L665" i="17" s="1"/>
  <c r="I666" i="17"/>
  <c r="I665" i="17" s="1"/>
  <c r="T666" i="17"/>
  <c r="T665" i="17" s="1"/>
  <c r="S666" i="17"/>
  <c r="S665" i="17" s="1"/>
  <c r="R666" i="17"/>
  <c r="R665" i="17" s="1"/>
  <c r="O666" i="17"/>
  <c r="O665" i="17" s="1"/>
  <c r="K666" i="17"/>
  <c r="K665" i="17" s="1"/>
  <c r="J666" i="17"/>
  <c r="J665" i="17" s="1"/>
  <c r="P666" i="17"/>
  <c r="P665" i="17" s="1"/>
  <c r="N666" i="17"/>
  <c r="N665" i="17" s="1"/>
  <c r="E596" i="17"/>
  <c r="E591" i="17" s="1"/>
  <c r="T591" i="17"/>
  <c r="Q591" i="17"/>
  <c r="P591" i="17"/>
  <c r="O591" i="17"/>
  <c r="M591" i="17"/>
  <c r="L591" i="17"/>
  <c r="K591" i="17"/>
  <c r="J591" i="17"/>
  <c r="G591" i="17"/>
  <c r="F591" i="17"/>
  <c r="S591" i="17"/>
  <c r="R591" i="17"/>
  <c r="N591" i="17"/>
  <c r="I591" i="17"/>
  <c r="H591" i="17"/>
  <c r="C879" i="5"/>
  <c r="U591" i="17"/>
  <c r="E667" i="17"/>
  <c r="E666" i="17" s="1"/>
  <c r="E665" i="17" l="1"/>
  <c r="F537" i="17"/>
  <c r="I965" i="1" s="1"/>
  <c r="G537" i="17"/>
  <c r="G534" i="17" s="1"/>
  <c r="H537" i="17"/>
  <c r="H534" i="17" s="1"/>
  <c r="I537" i="17"/>
  <c r="I534" i="17" s="1"/>
  <c r="J537" i="17"/>
  <c r="J534" i="17" s="1"/>
  <c r="K537" i="17"/>
  <c r="K534" i="17" s="1"/>
  <c r="L537" i="17"/>
  <c r="L534" i="17" s="1"/>
  <c r="M537" i="17"/>
  <c r="M534" i="17" s="1"/>
  <c r="N537" i="17"/>
  <c r="N534" i="17" s="1"/>
  <c r="O537" i="17"/>
  <c r="O534" i="17" s="1"/>
  <c r="P537" i="17"/>
  <c r="P534" i="17" s="1"/>
  <c r="Q537" i="17"/>
  <c r="Q534" i="17" s="1"/>
  <c r="R537" i="17"/>
  <c r="R534" i="17" s="1"/>
  <c r="S537" i="17"/>
  <c r="S534" i="17" s="1"/>
  <c r="T537" i="17"/>
  <c r="T534" i="17" s="1"/>
  <c r="U537" i="17"/>
  <c r="U534" i="17" s="1"/>
  <c r="E539" i="17"/>
  <c r="E540" i="17"/>
  <c r="E538" i="17"/>
  <c r="E537" i="17" l="1"/>
  <c r="F144" i="17"/>
  <c r="H144" i="17"/>
  <c r="I144" i="17"/>
  <c r="J144" i="17"/>
  <c r="F42" i="2" s="1"/>
  <c r="K144" i="17"/>
  <c r="G42" i="2" s="1"/>
  <c r="L144" i="17"/>
  <c r="I42" i="2" s="1"/>
  <c r="N144" i="17"/>
  <c r="O144" i="17"/>
  <c r="P144" i="17"/>
  <c r="Q144" i="17"/>
  <c r="R144" i="17"/>
  <c r="S144" i="17"/>
  <c r="T144" i="17"/>
  <c r="U144" i="17"/>
  <c r="G178" i="17"/>
  <c r="E178" i="17" s="1"/>
  <c r="E726" i="51"/>
  <c r="F726" i="51"/>
  <c r="G726" i="51"/>
  <c r="E727" i="51"/>
  <c r="F727" i="51"/>
  <c r="G727" i="51"/>
  <c r="E728" i="51"/>
  <c r="F728" i="51"/>
  <c r="G728" i="51"/>
  <c r="E729" i="51"/>
  <c r="F729" i="51"/>
  <c r="G729" i="51"/>
  <c r="F725" i="51"/>
  <c r="G725" i="51"/>
  <c r="E725" i="51"/>
  <c r="E717" i="51"/>
  <c r="F717" i="51"/>
  <c r="G717" i="51"/>
  <c r="E718" i="51"/>
  <c r="F718" i="51"/>
  <c r="G718" i="51"/>
  <c r="E719" i="51"/>
  <c r="F719" i="51"/>
  <c r="G719" i="51"/>
  <c r="E720" i="51"/>
  <c r="F720" i="51"/>
  <c r="G720" i="51"/>
  <c r="F716" i="51"/>
  <c r="G716" i="51"/>
  <c r="E716" i="51"/>
  <c r="E663" i="51"/>
  <c r="F663" i="51"/>
  <c r="G663" i="51"/>
  <c r="E664" i="51"/>
  <c r="F664" i="51"/>
  <c r="G664" i="51"/>
  <c r="E665" i="51"/>
  <c r="F665" i="51"/>
  <c r="G665" i="51"/>
  <c r="E666" i="51"/>
  <c r="F666" i="51"/>
  <c r="G666" i="51"/>
  <c r="F662" i="51"/>
  <c r="G662" i="51"/>
  <c r="E662" i="51"/>
  <c r="E654" i="51"/>
  <c r="F654" i="51"/>
  <c r="G654" i="51"/>
  <c r="E655" i="51"/>
  <c r="F655" i="51"/>
  <c r="G655" i="51"/>
  <c r="E656" i="51"/>
  <c r="F656" i="51"/>
  <c r="G656" i="51"/>
  <c r="E657" i="51"/>
  <c r="F657" i="51"/>
  <c r="G657" i="51"/>
  <c r="F653" i="51"/>
  <c r="G653" i="51"/>
  <c r="E653" i="51"/>
  <c r="E609" i="51"/>
  <c r="F609" i="51"/>
  <c r="G609" i="51"/>
  <c r="E610" i="51"/>
  <c r="F610" i="51"/>
  <c r="G610" i="51"/>
  <c r="E611" i="51"/>
  <c r="F611" i="51"/>
  <c r="G611" i="51"/>
  <c r="E612" i="51"/>
  <c r="F612" i="51"/>
  <c r="G612" i="51"/>
  <c r="F608" i="51"/>
  <c r="G608" i="51"/>
  <c r="E608" i="51"/>
  <c r="E573" i="51"/>
  <c r="F573" i="51"/>
  <c r="G573" i="51"/>
  <c r="E574" i="51"/>
  <c r="F574" i="51"/>
  <c r="G574" i="51"/>
  <c r="E575" i="51"/>
  <c r="F575" i="51"/>
  <c r="G575" i="51"/>
  <c r="E576" i="51"/>
  <c r="F576" i="51"/>
  <c r="G576" i="51"/>
  <c r="F572" i="51"/>
  <c r="G572" i="51"/>
  <c r="E572" i="51"/>
  <c r="G561" i="51"/>
  <c r="E201" i="51"/>
  <c r="C470" i="40"/>
  <c r="C14" i="40"/>
  <c r="G177" i="17"/>
  <c r="E177" i="17" s="1"/>
  <c r="C485" i="40" l="1"/>
  <c r="C300" i="40"/>
  <c r="D300" i="40" s="1"/>
  <c r="D301" i="40"/>
  <c r="D47" i="39"/>
  <c r="O278" i="1"/>
  <c r="F254" i="1"/>
  <c r="G254" i="1"/>
  <c r="H254" i="1"/>
  <c r="I254" i="1"/>
  <c r="J254" i="1"/>
  <c r="K254" i="1"/>
  <c r="L254" i="1"/>
  <c r="M254" i="1"/>
  <c r="N254" i="1"/>
  <c r="O254" i="1"/>
  <c r="P254" i="1"/>
  <c r="Q254" i="1"/>
  <c r="R254" i="1"/>
  <c r="F255" i="1"/>
  <c r="G255" i="1"/>
  <c r="H255" i="1"/>
  <c r="I255" i="1"/>
  <c r="J255" i="1"/>
  <c r="K255" i="1"/>
  <c r="L255" i="1"/>
  <c r="M255" i="1"/>
  <c r="N255" i="1"/>
  <c r="O255" i="1"/>
  <c r="P255" i="1"/>
  <c r="Q255" i="1"/>
  <c r="R255" i="1"/>
  <c r="F256" i="1"/>
  <c r="G256" i="1"/>
  <c r="H256" i="1"/>
  <c r="I256" i="1"/>
  <c r="J256" i="1"/>
  <c r="K256" i="1"/>
  <c r="L256" i="1"/>
  <c r="M256" i="1"/>
  <c r="N256" i="1"/>
  <c r="O256" i="1"/>
  <c r="P256" i="1"/>
  <c r="Q256" i="1"/>
  <c r="R256" i="1"/>
  <c r="F257" i="1"/>
  <c r="G257" i="1"/>
  <c r="H257" i="1"/>
  <c r="I257" i="1"/>
  <c r="J257" i="1"/>
  <c r="K257" i="1"/>
  <c r="L257" i="1"/>
  <c r="M257" i="1"/>
  <c r="N257" i="1"/>
  <c r="O257" i="1"/>
  <c r="P257" i="1"/>
  <c r="Q257" i="1"/>
  <c r="R257" i="1"/>
  <c r="J258" i="1"/>
  <c r="P258" i="1"/>
  <c r="E255" i="1"/>
  <c r="E256" i="1"/>
  <c r="E257" i="1"/>
  <c r="E258" i="1"/>
  <c r="E254" i="1"/>
  <c r="E30" i="1"/>
  <c r="F30" i="1"/>
  <c r="G30" i="1"/>
  <c r="H30" i="1"/>
  <c r="I30" i="1"/>
  <c r="J30" i="1"/>
  <c r="K30" i="1"/>
  <c r="L30" i="1"/>
  <c r="M30" i="1"/>
  <c r="N30" i="1"/>
  <c r="O30" i="1"/>
  <c r="P30" i="1"/>
  <c r="Q30" i="1"/>
  <c r="R30" i="1"/>
  <c r="E31" i="1"/>
  <c r="F31" i="1"/>
  <c r="G31" i="1"/>
  <c r="H31" i="1"/>
  <c r="I31" i="1"/>
  <c r="J31" i="1"/>
  <c r="K31" i="1"/>
  <c r="L31" i="1"/>
  <c r="M31" i="1"/>
  <c r="N31" i="1"/>
  <c r="O31" i="1"/>
  <c r="P31" i="1"/>
  <c r="Q31" i="1"/>
  <c r="R31" i="1"/>
  <c r="E32" i="1"/>
  <c r="F32" i="1"/>
  <c r="G32" i="1"/>
  <c r="H32" i="1"/>
  <c r="I32" i="1"/>
  <c r="J32" i="1"/>
  <c r="K32" i="1"/>
  <c r="L32" i="1"/>
  <c r="M32" i="1"/>
  <c r="N32" i="1"/>
  <c r="O32" i="1"/>
  <c r="P32" i="1"/>
  <c r="Q32" i="1"/>
  <c r="R32" i="1"/>
  <c r="G33" i="1"/>
  <c r="H33" i="1"/>
  <c r="K33" i="1"/>
  <c r="M33" i="1"/>
  <c r="Q33" i="1"/>
  <c r="F29" i="1"/>
  <c r="G29" i="1"/>
  <c r="H29" i="1"/>
  <c r="I29" i="1"/>
  <c r="J29" i="1"/>
  <c r="K29" i="1"/>
  <c r="L29" i="1"/>
  <c r="M29" i="1"/>
  <c r="N29" i="1"/>
  <c r="O29" i="1"/>
  <c r="P29" i="1"/>
  <c r="Q29" i="1"/>
  <c r="R29" i="1"/>
  <c r="E29" i="1"/>
  <c r="C921" i="40"/>
  <c r="D57" i="40"/>
  <c r="C56" i="40"/>
  <c r="D56" i="40" s="1"/>
  <c r="D55" i="40"/>
  <c r="C54" i="40"/>
  <c r="D54" i="40" s="1"/>
  <c r="D51" i="40"/>
  <c r="D50" i="40"/>
  <c r="C26" i="40"/>
  <c r="D35" i="40"/>
  <c r="D36" i="40"/>
  <c r="D254" i="1" l="1"/>
  <c r="F137" i="17"/>
  <c r="H137" i="17"/>
  <c r="I137" i="17"/>
  <c r="J137" i="17"/>
  <c r="K137" i="17"/>
  <c r="L137" i="17"/>
  <c r="M137" i="17"/>
  <c r="N137" i="17"/>
  <c r="O137" i="17"/>
  <c r="P137" i="17"/>
  <c r="Q137" i="17"/>
  <c r="R137" i="17"/>
  <c r="S137" i="17"/>
  <c r="T137" i="17"/>
  <c r="U137" i="17"/>
  <c r="D491" i="40"/>
  <c r="C490" i="40"/>
  <c r="D490" i="40" s="1"/>
  <c r="G13" i="39" s="1"/>
  <c r="D47" i="40"/>
  <c r="C46" i="40"/>
  <c r="D46" i="40" s="1"/>
  <c r="D45" i="40"/>
  <c r="C44" i="40"/>
  <c r="D44" i="40" s="1"/>
  <c r="D43" i="40"/>
  <c r="C42" i="40"/>
  <c r="D42" i="40" s="1"/>
  <c r="D39" i="40"/>
  <c r="D40" i="40"/>
  <c r="C37" i="40" l="1"/>
  <c r="D37" i="40" s="1"/>
  <c r="D38" i="40"/>
  <c r="O150" i="1" l="1"/>
  <c r="F101" i="17"/>
  <c r="G101" i="17"/>
  <c r="H101" i="17"/>
  <c r="I101" i="17"/>
  <c r="J101" i="17"/>
  <c r="K101" i="17"/>
  <c r="L101" i="17"/>
  <c r="M101" i="17"/>
  <c r="N101" i="17"/>
  <c r="O101" i="17"/>
  <c r="P101" i="17"/>
  <c r="Q101" i="17"/>
  <c r="R101" i="17"/>
  <c r="S101" i="17"/>
  <c r="T101" i="17"/>
  <c r="U101" i="17"/>
  <c r="E102" i="17"/>
  <c r="E101" i="17" s="1"/>
  <c r="C630" i="40" l="1"/>
  <c r="D630" i="40" s="1"/>
  <c r="D381" i="40"/>
  <c r="E48" i="39" s="1"/>
  <c r="D347" i="40"/>
  <c r="D150" i="39" s="1"/>
  <c r="D348" i="40"/>
  <c r="D151" i="39" s="1"/>
  <c r="C346" i="40"/>
  <c r="F376" i="17"/>
  <c r="H376" i="17"/>
  <c r="I376" i="17"/>
  <c r="J376" i="17"/>
  <c r="K376" i="17"/>
  <c r="L376" i="17"/>
  <c r="I204" i="2" s="1"/>
  <c r="M376" i="17"/>
  <c r="N376" i="17"/>
  <c r="O376" i="17"/>
  <c r="P376" i="17"/>
  <c r="Q376" i="17"/>
  <c r="R376" i="17"/>
  <c r="S376" i="17"/>
  <c r="T376" i="17"/>
  <c r="U376" i="17"/>
  <c r="C167" i="5" s="1"/>
  <c r="G379" i="17"/>
  <c r="C629" i="40" l="1"/>
  <c r="D629" i="40"/>
  <c r="E379" i="17"/>
  <c r="F601" i="17" l="1"/>
  <c r="F600" i="17" s="1"/>
  <c r="F599" i="17" s="1"/>
  <c r="G601" i="17"/>
  <c r="G600" i="17" s="1"/>
  <c r="G599" i="17" s="1"/>
  <c r="H601" i="17"/>
  <c r="H600" i="17" s="1"/>
  <c r="H599" i="17" s="1"/>
  <c r="I601" i="17"/>
  <c r="I600" i="17" s="1"/>
  <c r="I599" i="17" s="1"/>
  <c r="J601" i="17"/>
  <c r="J600" i="17" s="1"/>
  <c r="J599" i="17" s="1"/>
  <c r="K601" i="17"/>
  <c r="K600" i="17" s="1"/>
  <c r="K599" i="17" s="1"/>
  <c r="L601" i="17"/>
  <c r="L600" i="17" s="1"/>
  <c r="L599" i="17" s="1"/>
  <c r="N601" i="17"/>
  <c r="E1544" i="4" s="1"/>
  <c r="O601" i="17"/>
  <c r="O600" i="17" s="1"/>
  <c r="O599" i="17" s="1"/>
  <c r="P601" i="17"/>
  <c r="P600" i="17" s="1"/>
  <c r="P599" i="17" s="1"/>
  <c r="Q601" i="17"/>
  <c r="Q600" i="17" s="1"/>
  <c r="Q599" i="17" s="1"/>
  <c r="R601" i="17"/>
  <c r="R600" i="17" s="1"/>
  <c r="R599" i="17" s="1"/>
  <c r="S601" i="17"/>
  <c r="S600" i="17" s="1"/>
  <c r="S599" i="17" s="1"/>
  <c r="T601" i="17"/>
  <c r="T600" i="17" s="1"/>
  <c r="T599" i="17" s="1"/>
  <c r="U601" i="17"/>
  <c r="U600" i="17" s="1"/>
  <c r="U599" i="17" s="1"/>
  <c r="M602" i="17"/>
  <c r="E602" i="17" s="1"/>
  <c r="E601" i="17" s="1"/>
  <c r="E600" i="17" s="1"/>
  <c r="E599" i="17" s="1"/>
  <c r="N484" i="17"/>
  <c r="O484" i="17"/>
  <c r="P484" i="17"/>
  <c r="Q484" i="17"/>
  <c r="R484" i="17"/>
  <c r="S484" i="17"/>
  <c r="T484" i="17"/>
  <c r="U484" i="17"/>
  <c r="F484" i="17"/>
  <c r="G484" i="17"/>
  <c r="H484" i="17"/>
  <c r="I484" i="17"/>
  <c r="J484" i="17"/>
  <c r="K484" i="17"/>
  <c r="L484" i="17"/>
  <c r="L481" i="17" s="1"/>
  <c r="F486" i="17"/>
  <c r="G486" i="17"/>
  <c r="H486" i="17"/>
  <c r="I486" i="17"/>
  <c r="J486" i="17"/>
  <c r="K486" i="17"/>
  <c r="L486" i="17"/>
  <c r="N486" i="17"/>
  <c r="O486" i="17"/>
  <c r="P486" i="17"/>
  <c r="Q486" i="17"/>
  <c r="H572" i="4" s="1"/>
  <c r="R486" i="17"/>
  <c r="S486" i="17"/>
  <c r="T486" i="17"/>
  <c r="U486" i="17"/>
  <c r="C464" i="5" s="1"/>
  <c r="M493" i="17"/>
  <c r="M494" i="17"/>
  <c r="E494" i="17" s="1"/>
  <c r="M495" i="17"/>
  <c r="E495" i="17" s="1"/>
  <c r="M496" i="17"/>
  <c r="E496" i="17" s="1"/>
  <c r="M488" i="17"/>
  <c r="E488" i="17" s="1"/>
  <c r="M489" i="17"/>
  <c r="E489" i="17" s="1"/>
  <c r="M490" i="17"/>
  <c r="E490" i="17" s="1"/>
  <c r="M491" i="17"/>
  <c r="E491" i="17" s="1"/>
  <c r="M492" i="17"/>
  <c r="E492" i="17" s="1"/>
  <c r="M487" i="17"/>
  <c r="E487" i="17" s="1"/>
  <c r="M485" i="17"/>
  <c r="M484" i="17" s="1"/>
  <c r="F187" i="17"/>
  <c r="H187" i="17"/>
  <c r="I187" i="17"/>
  <c r="J187" i="17"/>
  <c r="K187" i="17"/>
  <c r="L187" i="17"/>
  <c r="O187" i="17"/>
  <c r="P187" i="17"/>
  <c r="Q187" i="17"/>
  <c r="R187" i="17"/>
  <c r="S187" i="17"/>
  <c r="T187" i="17"/>
  <c r="U187" i="17"/>
  <c r="D30" i="40"/>
  <c r="D32" i="40"/>
  <c r="D33" i="40"/>
  <c r="D34" i="40"/>
  <c r="D15" i="39" s="1"/>
  <c r="C111" i="40"/>
  <c r="F470" i="17"/>
  <c r="G470" i="17"/>
  <c r="H470" i="17"/>
  <c r="I470" i="17"/>
  <c r="J470" i="17"/>
  <c r="K470" i="17"/>
  <c r="L470" i="17"/>
  <c r="N470" i="17"/>
  <c r="O470" i="17"/>
  <c r="P470" i="17"/>
  <c r="Q470" i="17"/>
  <c r="H446" i="4" s="1"/>
  <c r="R470" i="17"/>
  <c r="J446" i="4" s="1"/>
  <c r="S470" i="17"/>
  <c r="T470" i="17"/>
  <c r="U470" i="17"/>
  <c r="M472" i="17"/>
  <c r="E472" i="17" s="1"/>
  <c r="M473" i="17"/>
  <c r="E473" i="17" s="1"/>
  <c r="M474" i="17"/>
  <c r="E474" i="17" s="1"/>
  <c r="M471" i="17"/>
  <c r="E471" i="17" s="1"/>
  <c r="M462" i="17"/>
  <c r="E462" i="17" s="1"/>
  <c r="M463" i="17"/>
  <c r="E463" i="17" s="1"/>
  <c r="M464" i="17"/>
  <c r="E464" i="17" s="1"/>
  <c r="M465" i="17"/>
  <c r="E465" i="17" s="1"/>
  <c r="M466" i="17"/>
  <c r="E466" i="17" s="1"/>
  <c r="M467" i="17"/>
  <c r="E467" i="17" s="1"/>
  <c r="M468" i="17"/>
  <c r="E468" i="17" s="1"/>
  <c r="M469" i="17"/>
  <c r="E469" i="17" s="1"/>
  <c r="M461" i="17"/>
  <c r="E461" i="17" s="1"/>
  <c r="F460" i="17"/>
  <c r="G460" i="17"/>
  <c r="H460" i="17"/>
  <c r="I460" i="17"/>
  <c r="J460" i="17"/>
  <c r="K460" i="17"/>
  <c r="L460" i="17"/>
  <c r="N460" i="17"/>
  <c r="O460" i="17"/>
  <c r="P460" i="17"/>
  <c r="Q460" i="17"/>
  <c r="R460" i="17"/>
  <c r="J257" i="4" s="1"/>
  <c r="S460" i="17"/>
  <c r="T460" i="17"/>
  <c r="U460" i="17"/>
  <c r="F445" i="17"/>
  <c r="G445" i="17"/>
  <c r="H445" i="17"/>
  <c r="I445" i="17"/>
  <c r="J445" i="17"/>
  <c r="K445" i="17"/>
  <c r="L445" i="17"/>
  <c r="N445" i="17"/>
  <c r="O445" i="17"/>
  <c r="P445" i="17"/>
  <c r="Q445" i="17"/>
  <c r="R445" i="17"/>
  <c r="S445" i="17"/>
  <c r="T445" i="17"/>
  <c r="U445" i="17"/>
  <c r="M447" i="17"/>
  <c r="E447" i="17" s="1"/>
  <c r="M448" i="17"/>
  <c r="E448" i="17" s="1"/>
  <c r="M449" i="17"/>
  <c r="E449" i="17" s="1"/>
  <c r="M450" i="17"/>
  <c r="E450" i="17" s="1"/>
  <c r="M451" i="17"/>
  <c r="E451" i="17" s="1"/>
  <c r="M452" i="17"/>
  <c r="E452" i="17" s="1"/>
  <c r="M453" i="17"/>
  <c r="E453" i="17" s="1"/>
  <c r="M454" i="17"/>
  <c r="E454" i="17" s="1"/>
  <c r="M455" i="17"/>
  <c r="E455" i="17" s="1"/>
  <c r="M456" i="17"/>
  <c r="E456" i="17" s="1"/>
  <c r="M457" i="17"/>
  <c r="E457" i="17" s="1"/>
  <c r="M458" i="17"/>
  <c r="E458" i="17" s="1"/>
  <c r="M459" i="17"/>
  <c r="E459" i="17" s="1"/>
  <c r="M446" i="17"/>
  <c r="E446" i="17" s="1"/>
  <c r="C479" i="40"/>
  <c r="D479" i="40" s="1"/>
  <c r="D485" i="40"/>
  <c r="D486" i="40"/>
  <c r="D487" i="40"/>
  <c r="D488" i="40"/>
  <c r="D489" i="40"/>
  <c r="C362" i="40"/>
  <c r="D364" i="40"/>
  <c r="D480" i="40"/>
  <c r="D481" i="40"/>
  <c r="D482" i="40"/>
  <c r="D483" i="40"/>
  <c r="D484" i="40"/>
  <c r="D477" i="40"/>
  <c r="D478" i="40"/>
  <c r="D727" i="40"/>
  <c r="C726" i="40"/>
  <c r="D726" i="40" s="1"/>
  <c r="D366" i="40"/>
  <c r="C365" i="40"/>
  <c r="D365" i="40" s="1"/>
  <c r="D31" i="40"/>
  <c r="D29" i="40"/>
  <c r="D28" i="40"/>
  <c r="D472" i="40"/>
  <c r="D473" i="40"/>
  <c r="D476" i="40"/>
  <c r="D475" i="40"/>
  <c r="D474" i="40"/>
  <c r="C724" i="40"/>
  <c r="D725" i="40"/>
  <c r="D845" i="40"/>
  <c r="C844" i="40"/>
  <c r="P442" i="17" l="1"/>
  <c r="K442" i="17"/>
  <c r="T442" i="17"/>
  <c r="J442" i="17"/>
  <c r="G442" i="17"/>
  <c r="O442" i="17"/>
  <c r="E266" i="4"/>
  <c r="N442" i="17"/>
  <c r="R442" i="17"/>
  <c r="L442" i="17"/>
  <c r="I442" i="17"/>
  <c r="H442" i="17"/>
  <c r="U442" i="17"/>
  <c r="S442" i="17"/>
  <c r="Q442" i="17"/>
  <c r="H481" i="17"/>
  <c r="H480" i="17" s="1"/>
  <c r="G481" i="17"/>
  <c r="G480" i="17" s="1"/>
  <c r="I481" i="17"/>
  <c r="I480" i="17" s="1"/>
  <c r="K481" i="17"/>
  <c r="K480" i="17" s="1"/>
  <c r="J481" i="17"/>
  <c r="J480" i="17" s="1"/>
  <c r="U481" i="17"/>
  <c r="U480" i="17" s="1"/>
  <c r="T481" i="17"/>
  <c r="T480" i="17" s="1"/>
  <c r="S481" i="17"/>
  <c r="S480" i="17" s="1"/>
  <c r="R481" i="17"/>
  <c r="R480" i="17" s="1"/>
  <c r="Q481" i="17"/>
  <c r="Q480" i="17" s="1"/>
  <c r="P481" i="17"/>
  <c r="P480" i="17" s="1"/>
  <c r="O481" i="17"/>
  <c r="O480" i="17" s="1"/>
  <c r="N481" i="17"/>
  <c r="N480" i="17" s="1"/>
  <c r="E14" i="39"/>
  <c r="L480" i="17"/>
  <c r="M601" i="17"/>
  <c r="M600" i="17" s="1"/>
  <c r="M599" i="17" s="1"/>
  <c r="N506" i="37" s="1"/>
  <c r="J599" i="4"/>
  <c r="D14" i="40"/>
  <c r="D844" i="40"/>
  <c r="O14" i="39" s="1"/>
  <c r="C843" i="40"/>
  <c r="D724" i="40"/>
  <c r="M15" i="39" s="1"/>
  <c r="C723" i="40"/>
  <c r="C361" i="40"/>
  <c r="C360" i="40" s="1"/>
  <c r="D27" i="40"/>
  <c r="D14" i="39" s="1"/>
  <c r="N600" i="17"/>
  <c r="N599" i="17" s="1"/>
  <c r="M486" i="17"/>
  <c r="M481" i="17" s="1"/>
  <c r="E493" i="17"/>
  <c r="E486" i="17" s="1"/>
  <c r="E485" i="17"/>
  <c r="E484" i="17" s="1"/>
  <c r="E470" i="17"/>
  <c r="M460" i="17"/>
  <c r="M470" i="17"/>
  <c r="M445" i="17"/>
  <c r="M442" i="17" s="1"/>
  <c r="C25" i="40"/>
  <c r="D25" i="40" s="1"/>
  <c r="D26" i="40"/>
  <c r="E460" i="17"/>
  <c r="E445" i="17"/>
  <c r="C469" i="40"/>
  <c r="D471" i="40"/>
  <c r="M480" i="17" l="1"/>
  <c r="C842" i="40"/>
  <c r="D842" i="40" s="1"/>
  <c r="D843" i="40"/>
  <c r="C722" i="40"/>
  <c r="D722" i="40" s="1"/>
  <c r="D723" i="40"/>
  <c r="D470" i="40"/>
  <c r="G14" i="39" s="1"/>
  <c r="D469" i="40" l="1"/>
  <c r="C468" i="40"/>
  <c r="D468" i="40" l="1"/>
  <c r="D562" i="40" l="1"/>
  <c r="D360" i="40"/>
  <c r="D361" i="40"/>
  <c r="D363" i="40"/>
  <c r="E12" i="39" s="1"/>
  <c r="D24" i="40"/>
  <c r="D12" i="39" s="1"/>
  <c r="D631" i="40"/>
  <c r="K12" i="39" s="1"/>
  <c r="D362" i="40" l="1"/>
  <c r="C560" i="40"/>
  <c r="D560" i="40" s="1"/>
  <c r="H13" i="39" s="1"/>
  <c r="D559" i="40"/>
  <c r="H12" i="39" s="1"/>
  <c r="D561" i="40"/>
  <c r="C558" i="40"/>
  <c r="C557" i="40" l="1"/>
  <c r="D558" i="40"/>
  <c r="F168" i="2"/>
  <c r="G299" i="17"/>
  <c r="E299" i="17" s="1"/>
  <c r="G298" i="17"/>
  <c r="E298" i="17" l="1"/>
  <c r="G296" i="17"/>
  <c r="C556" i="40"/>
  <c r="D557" i="40"/>
  <c r="D556" i="40" s="1"/>
  <c r="C22" i="40"/>
  <c r="D23" i="40"/>
  <c r="D22" i="40" l="1"/>
  <c r="G114" i="2"/>
  <c r="G174" i="17"/>
  <c r="E174" i="17" s="1"/>
  <c r="G173" i="17"/>
  <c r="E173" i="17" s="1"/>
  <c r="G175" i="17"/>
  <c r="E175" i="17" s="1"/>
  <c r="G172" i="17"/>
  <c r="E172" i="17" s="1"/>
  <c r="G190" i="17"/>
  <c r="E190" i="17" s="1"/>
  <c r="G176" i="17" l="1"/>
  <c r="E176" i="17" s="1"/>
  <c r="E426" i="17"/>
  <c r="F414" i="17"/>
  <c r="G414" i="17"/>
  <c r="H414" i="17"/>
  <c r="I414" i="17"/>
  <c r="J414" i="17"/>
  <c r="K414" i="17"/>
  <c r="L414" i="17"/>
  <c r="N414" i="17"/>
  <c r="O414" i="17"/>
  <c r="P414" i="17"/>
  <c r="Q414" i="17"/>
  <c r="R414" i="17"/>
  <c r="S414" i="17"/>
  <c r="T414" i="17"/>
  <c r="U414" i="17"/>
  <c r="C203" i="5" s="1"/>
  <c r="E425" i="17"/>
  <c r="E422" i="17"/>
  <c r="E419" i="17"/>
  <c r="E420" i="17"/>
  <c r="E421" i="17"/>
  <c r="E423" i="17"/>
  <c r="E424" i="17"/>
  <c r="F183" i="17"/>
  <c r="H183" i="17"/>
  <c r="I183" i="17"/>
  <c r="J183" i="17"/>
  <c r="K183" i="17"/>
  <c r="G105" i="2" s="1"/>
  <c r="L183" i="17"/>
  <c r="N183" i="17"/>
  <c r="O183" i="17"/>
  <c r="P183" i="17"/>
  <c r="Q183" i="17"/>
  <c r="R183" i="17"/>
  <c r="S183" i="17"/>
  <c r="T183" i="17"/>
  <c r="U183" i="17"/>
  <c r="G185" i="17"/>
  <c r="G186" i="17"/>
  <c r="E186" i="17" s="1"/>
  <c r="G171" i="17"/>
  <c r="E171" i="17" s="1"/>
  <c r="E418" i="17"/>
  <c r="G170" i="17"/>
  <c r="E170" i="17" s="1"/>
  <c r="G169" i="17"/>
  <c r="E169" i="17" s="1"/>
  <c r="D15" i="40" l="1"/>
  <c r="D21" i="40"/>
  <c r="D16" i="40"/>
  <c r="D17" i="40"/>
  <c r="D18" i="40"/>
  <c r="D19" i="40"/>
  <c r="D20" i="40"/>
  <c r="G509" i="17" l="1"/>
  <c r="H509" i="17"/>
  <c r="I509" i="17"/>
  <c r="J509" i="17"/>
  <c r="K509" i="17"/>
  <c r="L509" i="17"/>
  <c r="M509" i="17"/>
  <c r="N509" i="17"/>
  <c r="O509" i="17"/>
  <c r="P509" i="17"/>
  <c r="Q509" i="17"/>
  <c r="R509" i="17"/>
  <c r="S509" i="17"/>
  <c r="T509" i="17"/>
  <c r="U509" i="17"/>
  <c r="G441" i="17"/>
  <c r="H441" i="17"/>
  <c r="I441" i="17"/>
  <c r="J441" i="17"/>
  <c r="K441" i="17"/>
  <c r="L441" i="17"/>
  <c r="M441" i="17"/>
  <c r="N441" i="17"/>
  <c r="O441" i="17"/>
  <c r="P441" i="17"/>
  <c r="Q441" i="17"/>
  <c r="R441" i="17"/>
  <c r="S441" i="17"/>
  <c r="T441" i="17"/>
  <c r="U441" i="17"/>
  <c r="E107" i="17"/>
  <c r="E106" i="17"/>
  <c r="W101" i="17"/>
  <c r="E281" i="17"/>
  <c r="E225" i="17"/>
  <c r="E226" i="17"/>
  <c r="E227" i="17"/>
  <c r="E228" i="17"/>
  <c r="E229" i="17"/>
  <c r="E230" i="17"/>
  <c r="E231" i="17"/>
  <c r="E232" i="17"/>
  <c r="E224" i="17"/>
  <c r="E133" i="17"/>
  <c r="E109" i="17"/>
  <c r="E26" i="17"/>
  <c r="E23" i="17"/>
  <c r="E18" i="17"/>
  <c r="G177" i="2"/>
  <c r="G152" i="2"/>
  <c r="C147" i="2"/>
  <c r="C148" i="2"/>
  <c r="C149" i="2"/>
  <c r="G146" i="17"/>
  <c r="G147" i="17"/>
  <c r="G148" i="17"/>
  <c r="G149" i="17"/>
  <c r="G150" i="17"/>
  <c r="G151" i="17"/>
  <c r="G152" i="17"/>
  <c r="G153" i="17"/>
  <c r="G154" i="17"/>
  <c r="G155" i="17"/>
  <c r="G156" i="17"/>
  <c r="G157" i="17"/>
  <c r="G158" i="17"/>
  <c r="G159" i="17"/>
  <c r="G160" i="17"/>
  <c r="G161" i="17"/>
  <c r="E161" i="17" s="1"/>
  <c r="G162" i="17"/>
  <c r="E162" i="17" s="1"/>
  <c r="G163" i="17"/>
  <c r="E163" i="17" s="1"/>
  <c r="G164" i="17"/>
  <c r="E164" i="17" s="1"/>
  <c r="G165" i="17"/>
  <c r="E165" i="17" s="1"/>
  <c r="G166" i="17"/>
  <c r="E166" i="17" s="1"/>
  <c r="G167" i="17"/>
  <c r="E167" i="17" s="1"/>
  <c r="G168" i="17"/>
  <c r="E168" i="17" s="1"/>
  <c r="C158" i="5"/>
  <c r="E110" i="17"/>
  <c r="E111" i="17"/>
  <c r="E112" i="17"/>
  <c r="E113" i="17"/>
  <c r="F168" i="1"/>
  <c r="E168" i="1"/>
  <c r="F105" i="17"/>
  <c r="F103" i="17"/>
  <c r="G103" i="17"/>
  <c r="H103" i="17"/>
  <c r="I103" i="17"/>
  <c r="J103" i="17"/>
  <c r="K103" i="17"/>
  <c r="L103" i="17"/>
  <c r="M103" i="17"/>
  <c r="N103" i="17"/>
  <c r="O103" i="17"/>
  <c r="P103" i="17"/>
  <c r="Q103" i="17"/>
  <c r="R103" i="17"/>
  <c r="S103" i="17"/>
  <c r="T103" i="17"/>
  <c r="U103" i="17"/>
  <c r="O141" i="1"/>
  <c r="O33" i="1" s="1"/>
  <c r="F98" i="17"/>
  <c r="E100" i="17"/>
  <c r="E105" i="17" l="1"/>
  <c r="W105" i="17" s="1"/>
  <c r="F22" i="17"/>
  <c r="G22" i="17"/>
  <c r="H22" i="17"/>
  <c r="I22" i="17"/>
  <c r="J22" i="17"/>
  <c r="K22" i="17"/>
  <c r="L22" i="17"/>
  <c r="N22" i="17"/>
  <c r="O22" i="17"/>
  <c r="P22" i="17"/>
  <c r="Q22" i="17"/>
  <c r="R22" i="17"/>
  <c r="S22" i="17"/>
  <c r="T22" i="17"/>
  <c r="U22" i="17"/>
  <c r="C149" i="5" s="1"/>
  <c r="R87" i="1"/>
  <c r="R60" i="1"/>
  <c r="F60" i="1"/>
  <c r="F16" i="17"/>
  <c r="G16" i="17"/>
  <c r="H16" i="17"/>
  <c r="I16" i="17"/>
  <c r="J16" i="17"/>
  <c r="K16" i="17"/>
  <c r="L16" i="17"/>
  <c r="N16" i="17"/>
  <c r="O16" i="17"/>
  <c r="P16" i="17"/>
  <c r="Q16" i="17"/>
  <c r="R16" i="17"/>
  <c r="S16" i="17"/>
  <c r="T16" i="17"/>
  <c r="U16" i="17"/>
  <c r="F15" i="17"/>
  <c r="E15" i="17" l="1"/>
  <c r="F15" i="37"/>
  <c r="F210" i="2"/>
  <c r="G210" i="2"/>
  <c r="H210" i="2"/>
  <c r="I210" i="2"/>
  <c r="F211" i="2"/>
  <c r="G211" i="2"/>
  <c r="H211" i="2"/>
  <c r="I211" i="2"/>
  <c r="F212" i="2"/>
  <c r="G212" i="2"/>
  <c r="H212" i="2"/>
  <c r="I212" i="2"/>
  <c r="G213" i="2"/>
  <c r="H213" i="2"/>
  <c r="I213" i="2"/>
  <c r="G214" i="2"/>
  <c r="G215" i="2"/>
  <c r="G209" i="2"/>
  <c r="H209" i="2"/>
  <c r="I209" i="2"/>
  <c r="F428" i="17"/>
  <c r="F427" i="17" s="1"/>
  <c r="G428" i="17"/>
  <c r="G427" i="17" s="1"/>
  <c r="H428" i="17"/>
  <c r="H427" i="17" s="1"/>
  <c r="I428" i="17"/>
  <c r="I427" i="17" s="1"/>
  <c r="J428" i="17"/>
  <c r="J427" i="17" s="1"/>
  <c r="K428" i="17"/>
  <c r="K427" i="17" s="1"/>
  <c r="L428" i="17"/>
  <c r="L427" i="17" s="1"/>
  <c r="N428" i="17"/>
  <c r="O428" i="17"/>
  <c r="O427" i="17" s="1"/>
  <c r="P428" i="17"/>
  <c r="P427" i="17" s="1"/>
  <c r="Q428" i="17"/>
  <c r="R428" i="17"/>
  <c r="S428" i="17"/>
  <c r="S427" i="17" s="1"/>
  <c r="T428" i="17"/>
  <c r="T427" i="17" s="1"/>
  <c r="U428" i="17"/>
  <c r="U427" i="17" s="1"/>
  <c r="M430" i="17"/>
  <c r="E430" i="17" s="1"/>
  <c r="M431" i="17"/>
  <c r="E431" i="17" s="1"/>
  <c r="M432" i="17"/>
  <c r="E432" i="17" s="1"/>
  <c r="M433" i="17"/>
  <c r="E433" i="17" s="1"/>
  <c r="M434" i="17"/>
  <c r="E434" i="17" s="1"/>
  <c r="M435" i="17"/>
  <c r="E435" i="17" s="1"/>
  <c r="M436" i="17"/>
  <c r="E436" i="17" s="1"/>
  <c r="M429" i="17"/>
  <c r="E429" i="17" s="1"/>
  <c r="F400" i="17"/>
  <c r="G400" i="17"/>
  <c r="H400" i="17"/>
  <c r="I400" i="17"/>
  <c r="J400" i="17"/>
  <c r="K400" i="17"/>
  <c r="L400" i="17"/>
  <c r="N400" i="17"/>
  <c r="O400" i="17"/>
  <c r="P400" i="17"/>
  <c r="Q400" i="17"/>
  <c r="H185" i="4" s="1"/>
  <c r="R400" i="17"/>
  <c r="S400" i="17"/>
  <c r="T400" i="17"/>
  <c r="U400" i="17"/>
  <c r="M401" i="17"/>
  <c r="F397" i="17"/>
  <c r="G397" i="17"/>
  <c r="H397" i="17"/>
  <c r="I397" i="17"/>
  <c r="J397" i="17"/>
  <c r="K397" i="17"/>
  <c r="L397" i="17"/>
  <c r="N397" i="17"/>
  <c r="E176" i="4" s="1"/>
  <c r="O397" i="17"/>
  <c r="P397" i="17"/>
  <c r="Q397" i="17"/>
  <c r="H176" i="4" s="1"/>
  <c r="R397" i="17"/>
  <c r="S397" i="17"/>
  <c r="T397" i="17"/>
  <c r="U397" i="17"/>
  <c r="M399" i="17"/>
  <c r="E399" i="17" s="1"/>
  <c r="M398" i="17"/>
  <c r="E398" i="17" s="1"/>
  <c r="C104" i="5"/>
  <c r="I150" i="2"/>
  <c r="E158" i="4"/>
  <c r="H158" i="4"/>
  <c r="M276" i="17"/>
  <c r="E276" i="17" s="1"/>
  <c r="M277" i="17"/>
  <c r="E277" i="17" s="1"/>
  <c r="M278" i="17"/>
  <c r="E278" i="17" s="1"/>
  <c r="M279" i="17"/>
  <c r="E279" i="17" s="1"/>
  <c r="M275" i="17"/>
  <c r="F342" i="17"/>
  <c r="H342" i="17"/>
  <c r="I342" i="17"/>
  <c r="J342" i="17"/>
  <c r="F186" i="2" s="1"/>
  <c r="K342" i="17"/>
  <c r="G186" i="2" s="1"/>
  <c r="L342" i="17"/>
  <c r="N342" i="17"/>
  <c r="E149" i="4" s="1"/>
  <c r="O342" i="17"/>
  <c r="P342" i="17"/>
  <c r="G149" i="4" s="1"/>
  <c r="Q342" i="17"/>
  <c r="H149" i="4" s="1"/>
  <c r="R342" i="17"/>
  <c r="S342" i="17"/>
  <c r="T342" i="17"/>
  <c r="U342" i="17"/>
  <c r="C122" i="5" s="1"/>
  <c r="M348" i="17"/>
  <c r="E348" i="17" s="1"/>
  <c r="M349" i="17"/>
  <c r="E349" i="17" s="1"/>
  <c r="M350" i="17"/>
  <c r="E350" i="17" s="1"/>
  <c r="M351" i="17"/>
  <c r="E351" i="17" s="1"/>
  <c r="M352" i="17"/>
  <c r="E352" i="17" s="1"/>
  <c r="M353" i="17"/>
  <c r="E353" i="17" s="1"/>
  <c r="M354" i="17"/>
  <c r="E354" i="17" s="1"/>
  <c r="M347" i="17"/>
  <c r="E347" i="17" s="1"/>
  <c r="F198" i="17"/>
  <c r="H198" i="17"/>
  <c r="D132" i="2" s="1"/>
  <c r="I198" i="17"/>
  <c r="J198" i="17"/>
  <c r="F132" i="2" s="1"/>
  <c r="K198" i="17"/>
  <c r="G132" i="2" s="1"/>
  <c r="L198" i="17"/>
  <c r="N198" i="17"/>
  <c r="E140" i="4" s="1"/>
  <c r="O198" i="17"/>
  <c r="P198" i="17"/>
  <c r="Q198" i="17"/>
  <c r="R198" i="17"/>
  <c r="J140" i="4" s="1"/>
  <c r="S198" i="17"/>
  <c r="T198" i="17"/>
  <c r="U198" i="17"/>
  <c r="C86" i="5" s="1"/>
  <c r="M234" i="17"/>
  <c r="E234" i="17" s="1"/>
  <c r="M235" i="17"/>
  <c r="E235" i="17" s="1"/>
  <c r="M236" i="17"/>
  <c r="E236" i="17" s="1"/>
  <c r="M237" i="17"/>
  <c r="E237" i="17" s="1"/>
  <c r="M238" i="17"/>
  <c r="E238" i="17" s="1"/>
  <c r="M239" i="17"/>
  <c r="E239" i="17" s="1"/>
  <c r="M240" i="17"/>
  <c r="E240" i="17" s="1"/>
  <c r="M241" i="17"/>
  <c r="E241" i="17" s="1"/>
  <c r="M242" i="17"/>
  <c r="E242" i="17" s="1"/>
  <c r="M243" i="17"/>
  <c r="E243" i="17" s="1"/>
  <c r="M244" i="17"/>
  <c r="E244" i="17" s="1"/>
  <c r="M245" i="17"/>
  <c r="E245" i="17" s="1"/>
  <c r="M246" i="17"/>
  <c r="E246" i="17" s="1"/>
  <c r="M247" i="17"/>
  <c r="E247" i="17" s="1"/>
  <c r="M248" i="17"/>
  <c r="E248" i="17" s="1"/>
  <c r="M233" i="17"/>
  <c r="E233" i="17" s="1"/>
  <c r="F131" i="17"/>
  <c r="H131" i="17"/>
  <c r="I131" i="17"/>
  <c r="J131" i="17"/>
  <c r="K131" i="17"/>
  <c r="L131" i="17"/>
  <c r="N131" i="17"/>
  <c r="E131" i="4" s="1"/>
  <c r="O131" i="17"/>
  <c r="P131" i="17"/>
  <c r="Q131" i="17"/>
  <c r="R131" i="17"/>
  <c r="S131" i="17"/>
  <c r="T131" i="17"/>
  <c r="U131" i="17"/>
  <c r="M135" i="17"/>
  <c r="E135" i="17" s="1"/>
  <c r="M136" i="17"/>
  <c r="E136" i="17" s="1"/>
  <c r="M134" i="17"/>
  <c r="E134" i="17" s="1"/>
  <c r="F40" i="17"/>
  <c r="G40" i="17"/>
  <c r="H40" i="17"/>
  <c r="I40" i="17"/>
  <c r="J40" i="17"/>
  <c r="K40" i="17"/>
  <c r="L40" i="17"/>
  <c r="N40" i="17"/>
  <c r="E113" i="4" s="1"/>
  <c r="O40" i="17"/>
  <c r="P40" i="17"/>
  <c r="Q40" i="17"/>
  <c r="H113" i="4" s="1"/>
  <c r="H114" i="4" s="1"/>
  <c r="H115" i="4" s="1"/>
  <c r="R40" i="17"/>
  <c r="J113" i="4" s="1"/>
  <c r="S40" i="17"/>
  <c r="T40" i="17"/>
  <c r="U40" i="17"/>
  <c r="M42" i="17"/>
  <c r="E42" i="17" s="1"/>
  <c r="M43" i="17"/>
  <c r="E43" i="17" s="1"/>
  <c r="M44" i="17"/>
  <c r="E44" i="17" s="1"/>
  <c r="M45" i="17"/>
  <c r="E45" i="17" s="1"/>
  <c r="M46" i="17"/>
  <c r="E46" i="17" s="1"/>
  <c r="M47" i="17"/>
  <c r="E47" i="17" s="1"/>
  <c r="M48" i="17"/>
  <c r="E48" i="17" s="1"/>
  <c r="M49" i="17"/>
  <c r="E49" i="17" s="1"/>
  <c r="M50" i="17"/>
  <c r="E50" i="17" s="1"/>
  <c r="M51" i="17"/>
  <c r="E51" i="17" s="1"/>
  <c r="M52" i="17"/>
  <c r="E52" i="17" s="1"/>
  <c r="M53" i="17"/>
  <c r="E53" i="17" s="1"/>
  <c r="M54" i="17"/>
  <c r="E54" i="17" s="1"/>
  <c r="M55" i="17"/>
  <c r="E55" i="17" s="1"/>
  <c r="M56" i="17"/>
  <c r="E56" i="17" s="1"/>
  <c r="M57" i="17"/>
  <c r="E57" i="17" s="1"/>
  <c r="M58" i="17"/>
  <c r="E58" i="17" s="1"/>
  <c r="M59" i="17"/>
  <c r="E59" i="17" s="1"/>
  <c r="M60" i="17"/>
  <c r="E60" i="17" s="1"/>
  <c r="M61" i="17"/>
  <c r="E61" i="17" s="1"/>
  <c r="M62" i="17"/>
  <c r="E62" i="17" s="1"/>
  <c r="M63" i="17"/>
  <c r="E63" i="17" s="1"/>
  <c r="M64" i="17"/>
  <c r="E64" i="17" s="1"/>
  <c r="M65" i="17"/>
  <c r="E65" i="17" s="1"/>
  <c r="M66" i="17"/>
  <c r="E66" i="17" s="1"/>
  <c r="M67" i="17"/>
  <c r="E67" i="17" s="1"/>
  <c r="M68" i="17"/>
  <c r="E68" i="17" s="1"/>
  <c r="M69" i="17"/>
  <c r="E69" i="17" s="1"/>
  <c r="M70" i="17"/>
  <c r="E70" i="17" s="1"/>
  <c r="M71" i="17"/>
  <c r="E71" i="17" s="1"/>
  <c r="M72" i="17"/>
  <c r="E72" i="17" s="1"/>
  <c r="M73" i="17"/>
  <c r="E73" i="17" s="1"/>
  <c r="M74" i="17"/>
  <c r="E74" i="17" s="1"/>
  <c r="M75" i="17"/>
  <c r="E75" i="17" s="1"/>
  <c r="M76" i="17"/>
  <c r="E76" i="17" s="1"/>
  <c r="M77" i="17"/>
  <c r="E77" i="17" s="1"/>
  <c r="M78" i="17"/>
  <c r="E78" i="17" s="1"/>
  <c r="M79" i="17"/>
  <c r="E79" i="17" s="1"/>
  <c r="M80" i="17"/>
  <c r="E80" i="17" s="1"/>
  <c r="M81" i="17"/>
  <c r="E81" i="17" s="1"/>
  <c r="M82" i="17"/>
  <c r="E82" i="17" s="1"/>
  <c r="M83" i="17"/>
  <c r="E83" i="17" s="1"/>
  <c r="M84" i="17"/>
  <c r="E84" i="17" s="1"/>
  <c r="M85" i="17"/>
  <c r="E85" i="17" s="1"/>
  <c r="M86" i="17"/>
  <c r="E86" i="17" s="1"/>
  <c r="M87" i="17"/>
  <c r="E87" i="17" s="1"/>
  <c r="M88" i="17"/>
  <c r="E88" i="17" s="1"/>
  <c r="M89" i="17"/>
  <c r="E89" i="17" s="1"/>
  <c r="M90" i="17"/>
  <c r="E90" i="17" s="1"/>
  <c r="M91" i="17"/>
  <c r="E91" i="17" s="1"/>
  <c r="M92" i="17"/>
  <c r="E92" i="17" s="1"/>
  <c r="M93" i="17"/>
  <c r="E93" i="17" s="1"/>
  <c r="M94" i="17"/>
  <c r="E94" i="17" s="1"/>
  <c r="M95" i="17"/>
  <c r="E95" i="17" s="1"/>
  <c r="M96" i="17"/>
  <c r="E96" i="17" s="1"/>
  <c r="E97" i="17"/>
  <c r="E104" i="4"/>
  <c r="H104" i="4"/>
  <c r="M339" i="17"/>
  <c r="E339" i="17" s="1"/>
  <c r="M340" i="17"/>
  <c r="E340" i="17" s="1"/>
  <c r="M341" i="17"/>
  <c r="E341" i="17" s="1"/>
  <c r="U249" i="17"/>
  <c r="C95" i="5" s="1"/>
  <c r="M255" i="17"/>
  <c r="E255" i="17" s="1"/>
  <c r="M256" i="17"/>
  <c r="E256" i="17" s="1"/>
  <c r="M257" i="17"/>
  <c r="E257" i="17" s="1"/>
  <c r="M258" i="17"/>
  <c r="E258" i="17" s="1"/>
  <c r="M259" i="17"/>
  <c r="E259" i="17" s="1"/>
  <c r="M260" i="17"/>
  <c r="E260" i="17" s="1"/>
  <c r="M261" i="17"/>
  <c r="E261" i="17" s="1"/>
  <c r="M262" i="17"/>
  <c r="E262" i="17" s="1"/>
  <c r="M263" i="17"/>
  <c r="E263" i="17" s="1"/>
  <c r="M264" i="17"/>
  <c r="E264" i="17" s="1"/>
  <c r="M265" i="17"/>
  <c r="E265" i="17" s="1"/>
  <c r="M266" i="17"/>
  <c r="E266" i="17" s="1"/>
  <c r="M267" i="17"/>
  <c r="E267" i="17" s="1"/>
  <c r="M268" i="17"/>
  <c r="E268" i="17" s="1"/>
  <c r="M269" i="17"/>
  <c r="E269" i="17" s="1"/>
  <c r="F249" i="17"/>
  <c r="H249" i="17"/>
  <c r="I249" i="17"/>
  <c r="J249" i="17"/>
  <c r="K249" i="17"/>
  <c r="G141" i="2" s="1"/>
  <c r="L249" i="17"/>
  <c r="N249" i="17"/>
  <c r="E77" i="4" s="1"/>
  <c r="O249" i="17"/>
  <c r="P249" i="17"/>
  <c r="Q249" i="17"/>
  <c r="R249" i="17"/>
  <c r="J77" i="4" s="1"/>
  <c r="S249" i="17"/>
  <c r="T249" i="17"/>
  <c r="E68" i="4"/>
  <c r="H68" i="4"/>
  <c r="M304" i="17"/>
  <c r="E304" i="17" s="1"/>
  <c r="M305" i="17"/>
  <c r="E305" i="17" s="1"/>
  <c r="M306" i="17"/>
  <c r="E306" i="17" s="1"/>
  <c r="F380" i="17"/>
  <c r="G380" i="17"/>
  <c r="H380" i="17"/>
  <c r="I380" i="17"/>
  <c r="J380" i="17"/>
  <c r="K380" i="17"/>
  <c r="L380" i="17"/>
  <c r="N380" i="17"/>
  <c r="O380" i="17"/>
  <c r="P380" i="17"/>
  <c r="Q380" i="17"/>
  <c r="H50" i="4" s="1"/>
  <c r="R380" i="17"/>
  <c r="J50" i="4" s="1"/>
  <c r="S380" i="17"/>
  <c r="T380" i="17"/>
  <c r="U380" i="17"/>
  <c r="M375" i="17"/>
  <c r="E375" i="17" s="1"/>
  <c r="M374" i="17"/>
  <c r="E374" i="17" s="1"/>
  <c r="M357" i="17"/>
  <c r="M358" i="17"/>
  <c r="M359" i="17"/>
  <c r="M360" i="17"/>
  <c r="M361" i="17"/>
  <c r="M362" i="17"/>
  <c r="E362" i="17" s="1"/>
  <c r="M363" i="17"/>
  <c r="E363" i="17" s="1"/>
  <c r="M364" i="17"/>
  <c r="E364" i="17" s="1"/>
  <c r="M365" i="17"/>
  <c r="E365" i="17" s="1"/>
  <c r="M366" i="17"/>
  <c r="E366" i="17" s="1"/>
  <c r="M367" i="17"/>
  <c r="E367" i="17" s="1"/>
  <c r="M368" i="17"/>
  <c r="E368" i="17" s="1"/>
  <c r="M369" i="17"/>
  <c r="E369" i="17" s="1"/>
  <c r="M370" i="17"/>
  <c r="E370" i="17" s="1"/>
  <c r="M371" i="17"/>
  <c r="E371" i="17" s="1"/>
  <c r="M372" i="17"/>
  <c r="E372" i="17" s="1"/>
  <c r="M373" i="17"/>
  <c r="E373" i="17" s="1"/>
  <c r="M356" i="17"/>
  <c r="F355" i="17"/>
  <c r="H355" i="17"/>
  <c r="I355" i="17"/>
  <c r="J355" i="17"/>
  <c r="F195" i="2" s="1"/>
  <c r="K355" i="17"/>
  <c r="G195" i="2" s="1"/>
  <c r="L355" i="17"/>
  <c r="N355" i="17"/>
  <c r="E41" i="4" s="1"/>
  <c r="O355" i="17"/>
  <c r="P355" i="17"/>
  <c r="G41" i="4" s="1"/>
  <c r="Q355" i="17"/>
  <c r="H41" i="4" s="1"/>
  <c r="R355" i="17"/>
  <c r="S355" i="17"/>
  <c r="T355" i="17"/>
  <c r="U355" i="17"/>
  <c r="C131" i="5" s="1"/>
  <c r="E15" i="37" l="1"/>
  <c r="F13" i="37"/>
  <c r="E275" i="17"/>
  <c r="M270" i="17"/>
  <c r="I42" i="1"/>
  <c r="E203" i="4"/>
  <c r="N427" i="17"/>
  <c r="J203" i="4"/>
  <c r="R427" i="17"/>
  <c r="H203" i="4"/>
  <c r="Q427" i="17"/>
  <c r="E401" i="17"/>
  <c r="E400" i="17" s="1"/>
  <c r="E397" i="17"/>
  <c r="E428" i="17"/>
  <c r="E427" i="17" s="1"/>
  <c r="M428" i="17"/>
  <c r="M427" i="17" s="1"/>
  <c r="M400" i="17"/>
  <c r="M397" i="17"/>
  <c r="M342" i="17"/>
  <c r="M198" i="17"/>
  <c r="M131" i="17"/>
  <c r="M355" i="17"/>
  <c r="E13" i="37" l="1"/>
  <c r="F12" i="37"/>
  <c r="F11" i="37" s="1"/>
  <c r="F10" i="37" s="1"/>
  <c r="W397" i="17"/>
  <c r="W400" i="17"/>
  <c r="F544" i="17"/>
  <c r="F543" i="17" s="1"/>
  <c r="G544" i="17"/>
  <c r="G543" i="17" s="1"/>
  <c r="G533" i="17" s="1"/>
  <c r="H544" i="17"/>
  <c r="H543" i="17" s="1"/>
  <c r="H533" i="17" s="1"/>
  <c r="I544" i="17"/>
  <c r="I543" i="17" s="1"/>
  <c r="I533" i="17" s="1"/>
  <c r="J544" i="17"/>
  <c r="J543" i="17" s="1"/>
  <c r="J533" i="17" s="1"/>
  <c r="K544" i="17"/>
  <c r="K543" i="17" s="1"/>
  <c r="K533" i="17" s="1"/>
  <c r="L544" i="17"/>
  <c r="L543" i="17" s="1"/>
  <c r="L533" i="17" s="1"/>
  <c r="N544" i="17"/>
  <c r="O544" i="17"/>
  <c r="O543" i="17" s="1"/>
  <c r="O533" i="17" s="1"/>
  <c r="P544" i="17"/>
  <c r="P543" i="17" s="1"/>
  <c r="P533" i="17" s="1"/>
  <c r="Q544" i="17"/>
  <c r="Q543" i="17" s="1"/>
  <c r="Q533" i="17" s="1"/>
  <c r="R544" i="17"/>
  <c r="R543" i="17" s="1"/>
  <c r="R533" i="17" s="1"/>
  <c r="S544" i="17"/>
  <c r="S543" i="17" s="1"/>
  <c r="S533" i="17" s="1"/>
  <c r="T544" i="17"/>
  <c r="T543" i="17" s="1"/>
  <c r="T533" i="17" s="1"/>
  <c r="U544" i="17"/>
  <c r="U543" i="17" s="1"/>
  <c r="U533" i="17" s="1"/>
  <c r="M546" i="17"/>
  <c r="E546" i="17" s="1"/>
  <c r="M547" i="17"/>
  <c r="E547" i="17" s="1"/>
  <c r="M548" i="17"/>
  <c r="E548" i="17" s="1"/>
  <c r="M549" i="17"/>
  <c r="E549" i="17" s="1"/>
  <c r="M550" i="17"/>
  <c r="E550" i="17" s="1"/>
  <c r="M551" i="17"/>
  <c r="E551" i="17" s="1"/>
  <c r="M552" i="17"/>
  <c r="E552" i="17" s="1"/>
  <c r="M553" i="17"/>
  <c r="E553" i="17" s="1"/>
  <c r="M554" i="17"/>
  <c r="E554" i="17" s="1"/>
  <c r="M555" i="17"/>
  <c r="E555" i="17" s="1"/>
  <c r="M556" i="17"/>
  <c r="E556" i="17" s="1"/>
  <c r="M557" i="17"/>
  <c r="E557" i="17" s="1"/>
  <c r="M558" i="17"/>
  <c r="E558" i="17" s="1"/>
  <c r="M559" i="17"/>
  <c r="E559" i="17" s="1"/>
  <c r="M560" i="17"/>
  <c r="E560" i="17" s="1"/>
  <c r="M561" i="17"/>
  <c r="E561" i="17" s="1"/>
  <c r="M562" i="17"/>
  <c r="E562" i="17" s="1"/>
  <c r="M563" i="17"/>
  <c r="E563" i="17" s="1"/>
  <c r="M564" i="17"/>
  <c r="E564" i="17" s="1"/>
  <c r="M565" i="17"/>
  <c r="E565" i="17" s="1"/>
  <c r="M566" i="17"/>
  <c r="E566" i="17" s="1"/>
  <c r="M567" i="17"/>
  <c r="E567" i="17" s="1"/>
  <c r="M568" i="17"/>
  <c r="E568" i="17" s="1"/>
  <c r="M569" i="17"/>
  <c r="E569" i="17" s="1"/>
  <c r="M570" i="17"/>
  <c r="E570" i="17" s="1"/>
  <c r="M571" i="17"/>
  <c r="E571" i="17" s="1"/>
  <c r="M572" i="17"/>
  <c r="E572" i="17" s="1"/>
  <c r="M573" i="17"/>
  <c r="E573" i="17" s="1"/>
  <c r="M574" i="17"/>
  <c r="E574" i="17" s="1"/>
  <c r="M575" i="17"/>
  <c r="E575" i="17" s="1"/>
  <c r="M576" i="17"/>
  <c r="E576" i="17" s="1"/>
  <c r="M577" i="17"/>
  <c r="E577" i="17" s="1"/>
  <c r="M578" i="17"/>
  <c r="E578" i="17" s="1"/>
  <c r="M579" i="17"/>
  <c r="E579" i="17" s="1"/>
  <c r="M580" i="17"/>
  <c r="E580" i="17" s="1"/>
  <c r="M581" i="17"/>
  <c r="E581" i="17" s="1"/>
  <c r="M582" i="17"/>
  <c r="E582" i="17" s="1"/>
  <c r="M583" i="17"/>
  <c r="E583" i="17" s="1"/>
  <c r="M584" i="17"/>
  <c r="E584" i="17" s="1"/>
  <c r="M585" i="17"/>
  <c r="E585" i="17" s="1"/>
  <c r="M586" i="17"/>
  <c r="E586" i="17" s="1"/>
  <c r="M587" i="17"/>
  <c r="E587" i="17" s="1"/>
  <c r="M588" i="17"/>
  <c r="E588" i="17" s="1"/>
  <c r="M589" i="17"/>
  <c r="E589" i="17" s="1"/>
  <c r="M590" i="17"/>
  <c r="E590" i="17" s="1"/>
  <c r="M545" i="17"/>
  <c r="E545" i="17" s="1"/>
  <c r="F523" i="17"/>
  <c r="G523" i="17"/>
  <c r="G508" i="17" s="1"/>
  <c r="H523" i="17"/>
  <c r="H508" i="17" s="1"/>
  <c r="I523" i="17"/>
  <c r="I508" i="17" s="1"/>
  <c r="J523" i="17"/>
  <c r="J508" i="17" s="1"/>
  <c r="K523" i="17"/>
  <c r="K508" i="17" s="1"/>
  <c r="L523" i="17"/>
  <c r="L508" i="17" s="1"/>
  <c r="M523" i="17"/>
  <c r="M508" i="17" s="1"/>
  <c r="N523" i="17"/>
  <c r="N508" i="17" s="1"/>
  <c r="O523" i="17"/>
  <c r="O508" i="17" s="1"/>
  <c r="P523" i="17"/>
  <c r="P508" i="17" s="1"/>
  <c r="Q523" i="17"/>
  <c r="Q508" i="17" s="1"/>
  <c r="R523" i="17"/>
  <c r="R508" i="17" s="1"/>
  <c r="S523" i="17"/>
  <c r="S508" i="17" s="1"/>
  <c r="T523" i="17"/>
  <c r="T508" i="17" s="1"/>
  <c r="E532" i="17"/>
  <c r="E530" i="17"/>
  <c r="E531" i="17"/>
  <c r="E528" i="17"/>
  <c r="E529" i="17"/>
  <c r="E527" i="17"/>
  <c r="E526" i="17"/>
  <c r="F394" i="17"/>
  <c r="G394" i="17"/>
  <c r="H394" i="17"/>
  <c r="I394" i="17"/>
  <c r="J394" i="17"/>
  <c r="K394" i="17"/>
  <c r="L394" i="17"/>
  <c r="N394" i="17"/>
  <c r="E167" i="4" s="1"/>
  <c r="O394" i="17"/>
  <c r="P394" i="17"/>
  <c r="Q394" i="17"/>
  <c r="R394" i="17"/>
  <c r="S394" i="17"/>
  <c r="T394" i="17"/>
  <c r="U394" i="17"/>
  <c r="M396" i="17"/>
  <c r="E396" i="17" s="1"/>
  <c r="M395" i="17"/>
  <c r="E395" i="17" s="1"/>
  <c r="G336" i="17"/>
  <c r="E336" i="17" s="1"/>
  <c r="G337" i="17"/>
  <c r="E337" i="17" s="1"/>
  <c r="E524" i="17" l="1"/>
  <c r="U523" i="17"/>
  <c r="U508" i="17" s="1"/>
  <c r="C545" i="5"/>
  <c r="N543" i="17"/>
  <c r="N533" i="17" s="1"/>
  <c r="E544" i="17"/>
  <c r="E543" i="17" s="1"/>
  <c r="M544" i="17"/>
  <c r="M543" i="17" s="1"/>
  <c r="M533" i="17" s="1"/>
  <c r="E833" i="4"/>
  <c r="E394" i="17"/>
  <c r="M394" i="17"/>
  <c r="W394" i="17" l="1"/>
  <c r="E523" i="17"/>
  <c r="G344" i="17"/>
  <c r="E344" i="17" s="1"/>
  <c r="G345" i="17"/>
  <c r="E345" i="17" s="1"/>
  <c r="G346" i="17"/>
  <c r="E346" i="17" s="1"/>
  <c r="H59" i="4" l="1"/>
  <c r="G343" i="17"/>
  <c r="G342" i="17" l="1"/>
  <c r="E343" i="17"/>
  <c r="E342" i="17" s="1"/>
  <c r="F2815" i="1"/>
  <c r="D415" i="9"/>
  <c r="F605" i="17"/>
  <c r="F604" i="17" s="1"/>
  <c r="F603" i="17" s="1"/>
  <c r="G605" i="17"/>
  <c r="G604" i="17" s="1"/>
  <c r="G603" i="17" s="1"/>
  <c r="H605" i="17"/>
  <c r="H604" i="17" s="1"/>
  <c r="H603" i="17" s="1"/>
  <c r="I605" i="17"/>
  <c r="I604" i="17" s="1"/>
  <c r="I603" i="17" s="1"/>
  <c r="J605" i="17"/>
  <c r="J604" i="17" s="1"/>
  <c r="J603" i="17" s="1"/>
  <c r="K605" i="17"/>
  <c r="K604" i="17" s="1"/>
  <c r="K603" i="17" s="1"/>
  <c r="L605" i="17"/>
  <c r="L604" i="17" s="1"/>
  <c r="L603" i="17" s="1"/>
  <c r="M605" i="17"/>
  <c r="M604" i="17" s="1"/>
  <c r="M603" i="17" s="1"/>
  <c r="N605" i="17"/>
  <c r="N604" i="17" s="1"/>
  <c r="N603" i="17" s="1"/>
  <c r="O605" i="17"/>
  <c r="O604" i="17" s="1"/>
  <c r="O603" i="17" s="1"/>
  <c r="P605" i="17"/>
  <c r="P604" i="17" s="1"/>
  <c r="P603" i="17" s="1"/>
  <c r="Q605" i="17"/>
  <c r="Q604" i="17" s="1"/>
  <c r="Q603" i="17" s="1"/>
  <c r="R605" i="17"/>
  <c r="R604" i="17" s="1"/>
  <c r="R603" i="17" s="1"/>
  <c r="S605" i="17"/>
  <c r="S604" i="17" s="1"/>
  <c r="S603" i="17" s="1"/>
  <c r="T605" i="17"/>
  <c r="T604" i="17" s="1"/>
  <c r="T603" i="17" s="1"/>
  <c r="F612" i="17"/>
  <c r="G612" i="17"/>
  <c r="H612" i="17"/>
  <c r="I612" i="17"/>
  <c r="J612" i="17"/>
  <c r="K612" i="17"/>
  <c r="I519" i="37" s="1"/>
  <c r="L612" i="17"/>
  <c r="M612" i="17"/>
  <c r="N612" i="17"/>
  <c r="O612" i="17"/>
  <c r="P612" i="17"/>
  <c r="Q612" i="17"/>
  <c r="J519" i="37" s="1"/>
  <c r="R612" i="17"/>
  <c r="S612" i="17"/>
  <c r="T612" i="17"/>
  <c r="U612" i="17"/>
  <c r="U611" i="17" s="1"/>
  <c r="U610" i="17" s="1"/>
  <c r="E606" i="17"/>
  <c r="E605" i="17" s="1"/>
  <c r="E604" i="17" s="1"/>
  <c r="E603" i="17" s="1"/>
  <c r="N510" i="37" s="1"/>
  <c r="E613" i="17"/>
  <c r="E612" i="17" s="1"/>
  <c r="F1092" i="1"/>
  <c r="F535" i="17"/>
  <c r="F534" i="17" s="1"/>
  <c r="E536" i="17"/>
  <c r="E535" i="17" s="1"/>
  <c r="I785" i="1"/>
  <c r="I780" i="1"/>
  <c r="F510" i="17"/>
  <c r="F509" i="17" s="1"/>
  <c r="F508" i="17" s="1"/>
  <c r="E522" i="17"/>
  <c r="E512" i="17"/>
  <c r="E513" i="17"/>
  <c r="E514" i="17"/>
  <c r="E515" i="17"/>
  <c r="E516" i="17"/>
  <c r="E517" i="17"/>
  <c r="E518" i="17"/>
  <c r="E519" i="17"/>
  <c r="E520" i="17"/>
  <c r="E521" i="17"/>
  <c r="E511" i="17"/>
  <c r="F602" i="1"/>
  <c r="F482" i="17"/>
  <c r="F481" i="17" s="1"/>
  <c r="E483" i="17"/>
  <c r="E482" i="17" s="1"/>
  <c r="E481" i="17" s="1"/>
  <c r="F490" i="1"/>
  <c r="F258" i="1" s="1"/>
  <c r="F443" i="17"/>
  <c r="F442" i="17" s="1"/>
  <c r="E444" i="17"/>
  <c r="E443" i="17" s="1"/>
  <c r="E442" i="17" s="1"/>
  <c r="E78" i="1"/>
  <c r="F78" i="1"/>
  <c r="R78" i="1"/>
  <c r="F194" i="17"/>
  <c r="H194" i="17"/>
  <c r="I194" i="17"/>
  <c r="J194" i="17"/>
  <c r="K194" i="17"/>
  <c r="L194" i="17"/>
  <c r="N194" i="17"/>
  <c r="O194" i="17"/>
  <c r="P194" i="17"/>
  <c r="Q194" i="17"/>
  <c r="R194" i="17"/>
  <c r="S194" i="17"/>
  <c r="T194" i="17"/>
  <c r="U194" i="17"/>
  <c r="F409" i="17"/>
  <c r="G409" i="17"/>
  <c r="H409" i="17"/>
  <c r="I409" i="17"/>
  <c r="J409" i="17"/>
  <c r="K409" i="17"/>
  <c r="L409" i="17"/>
  <c r="N409" i="17"/>
  <c r="O409" i="17"/>
  <c r="P409" i="17"/>
  <c r="Q409" i="17"/>
  <c r="R409" i="17"/>
  <c r="S409" i="17"/>
  <c r="T409" i="17"/>
  <c r="F140" i="17"/>
  <c r="G140" i="17"/>
  <c r="H140" i="17"/>
  <c r="I140" i="17"/>
  <c r="J140" i="17"/>
  <c r="K140" i="17"/>
  <c r="L140" i="17"/>
  <c r="N140" i="17"/>
  <c r="O140" i="17"/>
  <c r="P140" i="17"/>
  <c r="Q140" i="17"/>
  <c r="R140" i="17"/>
  <c r="S140" i="17"/>
  <c r="T140" i="17"/>
  <c r="U140" i="17"/>
  <c r="F177" i="1"/>
  <c r="E117" i="17"/>
  <c r="E118" i="17"/>
  <c r="E116" i="17"/>
  <c r="E177" i="1"/>
  <c r="E114" i="17"/>
  <c r="E115" i="17"/>
  <c r="R177" i="1"/>
  <c r="J177" i="1"/>
  <c r="E104" i="17"/>
  <c r="E103" i="17" s="1"/>
  <c r="W103" i="17" s="1"/>
  <c r="F159" i="1"/>
  <c r="G98" i="17"/>
  <c r="H98" i="17"/>
  <c r="I98" i="17"/>
  <c r="J98" i="17"/>
  <c r="K98" i="17"/>
  <c r="L98" i="17"/>
  <c r="M98" i="17"/>
  <c r="N98" i="17"/>
  <c r="O98" i="17"/>
  <c r="P98" i="17"/>
  <c r="Q98" i="17"/>
  <c r="R98" i="17"/>
  <c r="S98" i="17"/>
  <c r="T98" i="17"/>
  <c r="U98" i="17"/>
  <c r="E141" i="1"/>
  <c r="E99" i="17"/>
  <c r="E98" i="17" s="1"/>
  <c r="F132" i="1"/>
  <c r="R123" i="1"/>
  <c r="F123" i="1"/>
  <c r="F37" i="17"/>
  <c r="G37" i="17"/>
  <c r="H37" i="17"/>
  <c r="I37" i="17"/>
  <c r="J37" i="17"/>
  <c r="K37" i="17"/>
  <c r="L37" i="17"/>
  <c r="N37" i="17"/>
  <c r="O37" i="17"/>
  <c r="P37" i="17"/>
  <c r="Q37" i="17"/>
  <c r="R37" i="17"/>
  <c r="S37" i="17"/>
  <c r="T37" i="17"/>
  <c r="U37" i="17"/>
  <c r="E39" i="17"/>
  <c r="E114" i="1"/>
  <c r="F35" i="17"/>
  <c r="G35" i="17"/>
  <c r="H35" i="17"/>
  <c r="I35" i="17"/>
  <c r="J35" i="17"/>
  <c r="K35" i="17"/>
  <c r="L35" i="17"/>
  <c r="N35" i="17"/>
  <c r="O35" i="17"/>
  <c r="P35" i="17"/>
  <c r="Q35" i="17"/>
  <c r="R35" i="17"/>
  <c r="S35" i="17"/>
  <c r="T35" i="17"/>
  <c r="U35" i="17"/>
  <c r="F105" i="1"/>
  <c r="F33" i="17"/>
  <c r="E34" i="17"/>
  <c r="E33" i="17" s="1"/>
  <c r="M38" i="17"/>
  <c r="E38" i="17" s="1"/>
  <c r="M36" i="17"/>
  <c r="M35" i="17" s="1"/>
  <c r="L96" i="1"/>
  <c r="L33" i="1" s="1"/>
  <c r="J96" i="1"/>
  <c r="F96" i="1"/>
  <c r="F29" i="17"/>
  <c r="G29" i="17"/>
  <c r="H29" i="17"/>
  <c r="I29" i="17"/>
  <c r="J29" i="17"/>
  <c r="K29" i="17"/>
  <c r="L29" i="17"/>
  <c r="N29" i="17"/>
  <c r="O29" i="17"/>
  <c r="P29" i="17"/>
  <c r="Q29" i="17"/>
  <c r="R29" i="17"/>
  <c r="S29" i="17"/>
  <c r="T29" i="17"/>
  <c r="U29" i="17"/>
  <c r="E30" i="17"/>
  <c r="F27" i="17"/>
  <c r="G27" i="17"/>
  <c r="H27" i="17"/>
  <c r="I27" i="17"/>
  <c r="J27" i="17"/>
  <c r="K27" i="17"/>
  <c r="L27" i="17"/>
  <c r="N27" i="17"/>
  <c r="O27" i="17"/>
  <c r="P27" i="17"/>
  <c r="Q27" i="17"/>
  <c r="R27" i="17"/>
  <c r="S27" i="17"/>
  <c r="T27" i="17"/>
  <c r="U27" i="17"/>
  <c r="F69" i="1"/>
  <c r="F19" i="17"/>
  <c r="G19" i="17"/>
  <c r="H19" i="17"/>
  <c r="I19" i="17"/>
  <c r="J19" i="17"/>
  <c r="K19" i="17"/>
  <c r="L19" i="17"/>
  <c r="N19" i="17"/>
  <c r="O19" i="17"/>
  <c r="P19" i="17"/>
  <c r="Q19" i="17"/>
  <c r="R19" i="17"/>
  <c r="S19" i="17"/>
  <c r="T19" i="17"/>
  <c r="U19" i="17"/>
  <c r="F13" i="17"/>
  <c r="G13" i="17"/>
  <c r="H13" i="17"/>
  <c r="I13" i="17"/>
  <c r="J13" i="17"/>
  <c r="K13" i="17"/>
  <c r="L13" i="17"/>
  <c r="N13" i="17"/>
  <c r="O13" i="17"/>
  <c r="P13" i="17"/>
  <c r="Q13" i="17"/>
  <c r="R13" i="17"/>
  <c r="S13" i="17"/>
  <c r="T13" i="17"/>
  <c r="U13" i="17"/>
  <c r="M25" i="17"/>
  <c r="E25" i="17" s="1"/>
  <c r="M24" i="17"/>
  <c r="M21" i="17"/>
  <c r="E21" i="17" s="1"/>
  <c r="M20" i="17"/>
  <c r="E20" i="17" s="1"/>
  <c r="M17" i="17"/>
  <c r="E17" i="17" s="1"/>
  <c r="M14" i="17"/>
  <c r="E14" i="17" s="1"/>
  <c r="E13" i="17" s="1"/>
  <c r="M32" i="17"/>
  <c r="E32" i="17" s="1"/>
  <c r="M31" i="17"/>
  <c r="M28" i="17"/>
  <c r="M27" i="17" s="1"/>
  <c r="I518" i="37" l="1"/>
  <c r="I517" i="37" s="1"/>
  <c r="I10" i="37" s="1"/>
  <c r="J518" i="37"/>
  <c r="J517" i="37" s="1"/>
  <c r="J10" i="37" s="1"/>
  <c r="E534" i="17"/>
  <c r="E533" i="17" s="1"/>
  <c r="N448" i="37" s="1"/>
  <c r="O448" i="37" s="1"/>
  <c r="H519" i="37"/>
  <c r="H518" i="37" s="1"/>
  <c r="H517" i="37" s="1"/>
  <c r="K519" i="37"/>
  <c r="G519" i="37"/>
  <c r="G518" i="37" s="1"/>
  <c r="G517" i="37" s="1"/>
  <c r="E108" i="17"/>
  <c r="W108" i="17" s="1"/>
  <c r="N611" i="17"/>
  <c r="N610" i="17" s="1"/>
  <c r="K611" i="17"/>
  <c r="K610" i="17" s="1"/>
  <c r="J611" i="17"/>
  <c r="J610" i="17" s="1"/>
  <c r="I611" i="17"/>
  <c r="I610" i="17" s="1"/>
  <c r="H611" i="17"/>
  <c r="H610" i="17" s="1"/>
  <c r="P611" i="17"/>
  <c r="P610" i="17" s="1"/>
  <c r="L611" i="17"/>
  <c r="L610" i="17" s="1"/>
  <c r="E611" i="17"/>
  <c r="E610" i="17" s="1"/>
  <c r="F611" i="17"/>
  <c r="F610" i="17" s="1"/>
  <c r="T611" i="17"/>
  <c r="T610" i="17" s="1"/>
  <c r="R611" i="17"/>
  <c r="R610" i="17" s="1"/>
  <c r="Q611" i="17"/>
  <c r="Q610" i="17" s="1"/>
  <c r="O611" i="17"/>
  <c r="O610" i="17" s="1"/>
  <c r="M611" i="17"/>
  <c r="M610" i="17" s="1"/>
  <c r="G611" i="17"/>
  <c r="G610" i="17" s="1"/>
  <c r="S611" i="17"/>
  <c r="S610" i="17" s="1"/>
  <c r="F533" i="17"/>
  <c r="F480" i="17"/>
  <c r="E480" i="17"/>
  <c r="N410" i="37" s="1"/>
  <c r="O410" i="37" s="1"/>
  <c r="F441" i="17"/>
  <c r="E441" i="17"/>
  <c r="N371" i="37" s="1"/>
  <c r="I240" i="1"/>
  <c r="I33" i="1" s="1"/>
  <c r="W342" i="17"/>
  <c r="W98" i="17"/>
  <c r="M22" i="17"/>
  <c r="E24" i="17"/>
  <c r="E22" i="17" s="1"/>
  <c r="E51" i="1"/>
  <c r="E16" i="17"/>
  <c r="M16" i="17"/>
  <c r="E510" i="17"/>
  <c r="E509" i="17" s="1"/>
  <c r="E508" i="17" s="1"/>
  <c r="N433" i="37" s="1"/>
  <c r="O433" i="37" s="1"/>
  <c r="E37" i="17"/>
  <c r="E19" i="17"/>
  <c r="E36" i="17"/>
  <c r="E35" i="17" s="1"/>
  <c r="W35" i="17" s="1"/>
  <c r="E28" i="17"/>
  <c r="E27" i="17" s="1"/>
  <c r="W27" i="17" s="1"/>
  <c r="M13" i="17"/>
  <c r="W13" i="17" s="1"/>
  <c r="M37" i="17"/>
  <c r="M29" i="17"/>
  <c r="M19" i="17"/>
  <c r="E31" i="17"/>
  <c r="E29" i="17" s="1"/>
  <c r="K518" i="37" l="1"/>
  <c r="K517" i="37" s="1"/>
  <c r="K10" i="37" s="1"/>
  <c r="E519" i="37"/>
  <c r="W16" i="17"/>
  <c r="D51" i="1"/>
  <c r="W29" i="17"/>
  <c r="W37" i="17"/>
  <c r="W19" i="17"/>
  <c r="W22" i="17"/>
  <c r="M41" i="17"/>
  <c r="E41" i="17" s="1"/>
  <c r="M338" i="17"/>
  <c r="M307" i="17" s="1"/>
  <c r="F391" i="17"/>
  <c r="G391" i="17"/>
  <c r="H391" i="17"/>
  <c r="I391" i="17"/>
  <c r="J391" i="17"/>
  <c r="K391" i="17"/>
  <c r="L391" i="17"/>
  <c r="N391" i="17"/>
  <c r="E95" i="4" s="1"/>
  <c r="O391" i="17"/>
  <c r="P391" i="17"/>
  <c r="Q391" i="17"/>
  <c r="R391" i="17"/>
  <c r="J95" i="4" s="1"/>
  <c r="S391" i="17"/>
  <c r="T391" i="17"/>
  <c r="U391" i="17"/>
  <c r="F388" i="17"/>
  <c r="G388" i="17"/>
  <c r="H388" i="17"/>
  <c r="I388" i="17"/>
  <c r="J388" i="17"/>
  <c r="K388" i="17"/>
  <c r="L388" i="17"/>
  <c r="N388" i="17"/>
  <c r="E86" i="4" s="1"/>
  <c r="O388" i="17"/>
  <c r="P388" i="17"/>
  <c r="Q388" i="17"/>
  <c r="R388" i="17"/>
  <c r="J86" i="4" s="1"/>
  <c r="S388" i="17"/>
  <c r="T388" i="17"/>
  <c r="U388" i="17"/>
  <c r="M393" i="17"/>
  <c r="E393" i="17" s="1"/>
  <c r="M392" i="17"/>
  <c r="E392" i="17" s="1"/>
  <c r="M390" i="17"/>
  <c r="E390" i="17" s="1"/>
  <c r="M389" i="17"/>
  <c r="E389" i="17" s="1"/>
  <c r="M254" i="17"/>
  <c r="U411" i="17"/>
  <c r="M301" i="17"/>
  <c r="E301" i="17" s="1"/>
  <c r="M302" i="17"/>
  <c r="E302" i="17" s="1"/>
  <c r="M303" i="17"/>
  <c r="E303" i="17" s="1"/>
  <c r="M300" i="17"/>
  <c r="N192" i="17"/>
  <c r="M193" i="17"/>
  <c r="E193" i="17" s="1"/>
  <c r="M191" i="17"/>
  <c r="E191" i="17" s="1"/>
  <c r="M387" i="17"/>
  <c r="E387" i="17" s="1"/>
  <c r="M385" i="17"/>
  <c r="E385" i="17" s="1"/>
  <c r="M386" i="17"/>
  <c r="E386" i="17" s="1"/>
  <c r="M384" i="17"/>
  <c r="E384" i="17" s="1"/>
  <c r="M382" i="17"/>
  <c r="E382" i="17" s="1"/>
  <c r="M383" i="17"/>
  <c r="E383" i="17" s="1"/>
  <c r="M381" i="17"/>
  <c r="E381" i="17" s="1"/>
  <c r="M296" i="17" l="1"/>
  <c r="N187" i="17"/>
  <c r="H178" i="37"/>
  <c r="E517" i="37"/>
  <c r="E518" i="37"/>
  <c r="E300" i="17"/>
  <c r="E296" i="17" s="1"/>
  <c r="M249" i="17"/>
  <c r="E254" i="17"/>
  <c r="E338" i="17"/>
  <c r="E40" i="17"/>
  <c r="M40" i="17"/>
  <c r="E380" i="17"/>
  <c r="M380" i="17"/>
  <c r="M192" i="17"/>
  <c r="E192" i="17" s="1"/>
  <c r="E59" i="4"/>
  <c r="C194" i="5"/>
  <c r="U409" i="17"/>
  <c r="E388" i="17"/>
  <c r="M391" i="17"/>
  <c r="E391" i="17"/>
  <c r="M388" i="17"/>
  <c r="E178" i="37" l="1"/>
  <c r="H174" i="37"/>
  <c r="W380" i="17"/>
  <c r="W391" i="17"/>
  <c r="W40" i="17"/>
  <c r="W388" i="17"/>
  <c r="W296" i="17"/>
  <c r="F222" i="2"/>
  <c r="F213" i="2" s="1"/>
  <c r="F438" i="17"/>
  <c r="F437" i="17" s="1"/>
  <c r="H438" i="17"/>
  <c r="H437" i="17" s="1"/>
  <c r="I438" i="17"/>
  <c r="I437" i="17" s="1"/>
  <c r="J438" i="17"/>
  <c r="J437" i="17" s="1"/>
  <c r="K438" i="17"/>
  <c r="K437" i="17" s="1"/>
  <c r="L438" i="17"/>
  <c r="L437" i="17" s="1"/>
  <c r="N438" i="17"/>
  <c r="N437" i="17" s="1"/>
  <c r="O438" i="17"/>
  <c r="O437" i="17" s="1"/>
  <c r="P438" i="17"/>
  <c r="P437" i="17" s="1"/>
  <c r="Q438" i="17"/>
  <c r="Q437" i="17" s="1"/>
  <c r="R438" i="17"/>
  <c r="R437" i="17" s="1"/>
  <c r="S438" i="17"/>
  <c r="S437" i="17" s="1"/>
  <c r="T438" i="17"/>
  <c r="T437" i="17" s="1"/>
  <c r="U438" i="17"/>
  <c r="U437" i="17" s="1"/>
  <c r="G440" i="17"/>
  <c r="G439" i="17"/>
  <c r="M440" i="17"/>
  <c r="E174" i="37" l="1"/>
  <c r="H12" i="37"/>
  <c r="H11" i="37" s="1"/>
  <c r="H10" i="37" s="1"/>
  <c r="G438" i="17"/>
  <c r="G437" i="17" s="1"/>
  <c r="E440" i="17"/>
  <c r="F181" i="17" l="1"/>
  <c r="H181" i="17"/>
  <c r="I181" i="17"/>
  <c r="J181" i="17"/>
  <c r="K181" i="17"/>
  <c r="G78" i="2" s="1"/>
  <c r="L181" i="17"/>
  <c r="M181" i="17"/>
  <c r="N181" i="17"/>
  <c r="O181" i="17"/>
  <c r="P181" i="17"/>
  <c r="Q181" i="17"/>
  <c r="R181" i="17"/>
  <c r="S181" i="17"/>
  <c r="T181" i="17"/>
  <c r="U181" i="17"/>
  <c r="F179" i="17"/>
  <c r="H179" i="17"/>
  <c r="I179" i="17"/>
  <c r="J179" i="17"/>
  <c r="K179" i="17"/>
  <c r="G69" i="2" s="1"/>
  <c r="L179" i="17"/>
  <c r="M179" i="17"/>
  <c r="N179" i="17"/>
  <c r="O179" i="17"/>
  <c r="P179" i="17"/>
  <c r="Q179" i="17"/>
  <c r="R179" i="17"/>
  <c r="S179" i="17"/>
  <c r="T179" i="17"/>
  <c r="U179" i="17"/>
  <c r="G180" i="17"/>
  <c r="G182" i="17"/>
  <c r="C185" i="5"/>
  <c r="F407" i="17"/>
  <c r="G407" i="17"/>
  <c r="H407" i="17"/>
  <c r="I407" i="17"/>
  <c r="J407" i="17"/>
  <c r="K407" i="17"/>
  <c r="L407" i="17"/>
  <c r="N407" i="17"/>
  <c r="O407" i="17"/>
  <c r="P407" i="17"/>
  <c r="Q407" i="17"/>
  <c r="R407" i="17"/>
  <c r="S407" i="17"/>
  <c r="T407" i="17"/>
  <c r="U407" i="17"/>
  <c r="M416" i="17"/>
  <c r="E416" i="17" s="1"/>
  <c r="E182" i="17" l="1"/>
  <c r="E181" i="17" s="1"/>
  <c r="G179" i="17"/>
  <c r="E180" i="17"/>
  <c r="E179" i="17" s="1"/>
  <c r="G181" i="17"/>
  <c r="G222" i="17"/>
  <c r="E222" i="17" s="1"/>
  <c r="G223" i="17"/>
  <c r="E223" i="17" s="1"/>
  <c r="G253" i="17"/>
  <c r="E253" i="17" s="1"/>
  <c r="W181" i="17" l="1"/>
  <c r="W179" i="17"/>
  <c r="G378" i="17"/>
  <c r="E378" i="17" s="1"/>
  <c r="G377" i="17"/>
  <c r="G295" i="17"/>
  <c r="E295" i="17" s="1"/>
  <c r="G294" i="17"/>
  <c r="E294" i="17" s="1"/>
  <c r="G293" i="17"/>
  <c r="E293" i="17" s="1"/>
  <c r="J292" i="17"/>
  <c r="G291" i="17"/>
  <c r="E291" i="17" s="1"/>
  <c r="G290" i="17"/>
  <c r="E290" i="17" s="1"/>
  <c r="G289" i="17"/>
  <c r="E289" i="17" s="1"/>
  <c r="G288" i="17"/>
  <c r="E288" i="17" s="1"/>
  <c r="G287" i="17"/>
  <c r="E287" i="17" s="1"/>
  <c r="G286" i="17"/>
  <c r="E286" i="17" s="1"/>
  <c r="G285" i="17"/>
  <c r="E285" i="17" s="1"/>
  <c r="U284" i="17"/>
  <c r="G283" i="17"/>
  <c r="G335" i="17"/>
  <c r="E335" i="17" s="1"/>
  <c r="G334" i="17"/>
  <c r="E334" i="17" s="1"/>
  <c r="G333" i="17"/>
  <c r="E333" i="17" s="1"/>
  <c r="G332" i="17"/>
  <c r="E332" i="17" s="1"/>
  <c r="J331" i="17"/>
  <c r="G292" i="37" s="1"/>
  <c r="G330" i="17"/>
  <c r="E330" i="17" s="1"/>
  <c r="G329" i="17"/>
  <c r="E329" i="17" s="1"/>
  <c r="G328" i="17"/>
  <c r="E328" i="17" s="1"/>
  <c r="G327" i="17"/>
  <c r="E327" i="17" s="1"/>
  <c r="G326" i="17"/>
  <c r="E326" i="17" s="1"/>
  <c r="G325" i="17"/>
  <c r="E325" i="17" s="1"/>
  <c r="G324" i="17"/>
  <c r="E324" i="17" s="1"/>
  <c r="G323" i="17"/>
  <c r="E323" i="17" s="1"/>
  <c r="G322" i="17"/>
  <c r="E322" i="17" s="1"/>
  <c r="G321" i="17"/>
  <c r="E321" i="17" s="1"/>
  <c r="G320" i="17"/>
  <c r="E320" i="17" s="1"/>
  <c r="G319" i="17"/>
  <c r="E319" i="17" s="1"/>
  <c r="G318" i="17"/>
  <c r="E318" i="17" s="1"/>
  <c r="G317" i="17"/>
  <c r="E317" i="17" s="1"/>
  <c r="G316" i="17"/>
  <c r="E316" i="17" s="1"/>
  <c r="G315" i="17"/>
  <c r="E315" i="17" s="1"/>
  <c r="G314" i="17"/>
  <c r="E314" i="17" s="1"/>
  <c r="U313" i="17"/>
  <c r="U307" i="17" s="1"/>
  <c r="G313" i="17"/>
  <c r="G312" i="17"/>
  <c r="E312" i="17" s="1"/>
  <c r="G311" i="17"/>
  <c r="E311" i="17" s="1"/>
  <c r="G310" i="17"/>
  <c r="G309" i="17"/>
  <c r="G361" i="17"/>
  <c r="E361" i="17" s="1"/>
  <c r="G360" i="17"/>
  <c r="E360" i="17" s="1"/>
  <c r="G359" i="17"/>
  <c r="E359" i="17" s="1"/>
  <c r="G358" i="17"/>
  <c r="E358" i="17" s="1"/>
  <c r="G357" i="17"/>
  <c r="E357" i="17" s="1"/>
  <c r="G356" i="17"/>
  <c r="E356" i="17" s="1"/>
  <c r="C150" i="2"/>
  <c r="G274" i="17"/>
  <c r="E274" i="17" s="1"/>
  <c r="G273" i="17"/>
  <c r="E273" i="17" s="1"/>
  <c r="G272" i="17"/>
  <c r="G252" i="17"/>
  <c r="E252" i="17" s="1"/>
  <c r="G251" i="17"/>
  <c r="E251" i="17" s="1"/>
  <c r="G250" i="17"/>
  <c r="E250" i="17" s="1"/>
  <c r="G221" i="17"/>
  <c r="E221" i="17" s="1"/>
  <c r="G220" i="17"/>
  <c r="E220" i="17" s="1"/>
  <c r="G219" i="17"/>
  <c r="E219" i="17" s="1"/>
  <c r="G218" i="17"/>
  <c r="E218" i="17" s="1"/>
  <c r="G217" i="17"/>
  <c r="E217" i="17" s="1"/>
  <c r="G216" i="17"/>
  <c r="E216" i="17" s="1"/>
  <c r="G215" i="17"/>
  <c r="E215" i="17" s="1"/>
  <c r="G214" i="17"/>
  <c r="E214" i="17" s="1"/>
  <c r="G213" i="17"/>
  <c r="E213" i="17" s="1"/>
  <c r="G212" i="17"/>
  <c r="E212" i="17" s="1"/>
  <c r="G211" i="17"/>
  <c r="E211" i="17" s="1"/>
  <c r="G210" i="17"/>
  <c r="E210" i="17" s="1"/>
  <c r="G209" i="17"/>
  <c r="E209" i="17" s="1"/>
  <c r="G208" i="17"/>
  <c r="E208" i="17" s="1"/>
  <c r="G207" i="17"/>
  <c r="E207" i="17" s="1"/>
  <c r="G206" i="17"/>
  <c r="E206" i="17" s="1"/>
  <c r="G205" i="17"/>
  <c r="E205" i="17" s="1"/>
  <c r="G204" i="17"/>
  <c r="E204" i="17" s="1"/>
  <c r="G203" i="17"/>
  <c r="E203" i="17" s="1"/>
  <c r="G202" i="17"/>
  <c r="E202" i="17" s="1"/>
  <c r="G201" i="17"/>
  <c r="E201" i="17" s="1"/>
  <c r="G200" i="17"/>
  <c r="E200" i="17" s="1"/>
  <c r="G199" i="17"/>
  <c r="E199" i="17" s="1"/>
  <c r="F120" i="17"/>
  <c r="H120" i="17"/>
  <c r="I120" i="17"/>
  <c r="J120" i="17"/>
  <c r="K120" i="17"/>
  <c r="G60" i="2" s="1"/>
  <c r="L120" i="17"/>
  <c r="N120" i="17"/>
  <c r="O120" i="17"/>
  <c r="P120" i="17"/>
  <c r="Q120" i="17"/>
  <c r="R120" i="17"/>
  <c r="S120" i="17"/>
  <c r="T120" i="17"/>
  <c r="U120" i="17"/>
  <c r="G87" i="2"/>
  <c r="F213" i="1"/>
  <c r="E213" i="1"/>
  <c r="G139" i="17"/>
  <c r="E139" i="17" s="1"/>
  <c r="G138" i="17"/>
  <c r="F204" i="1"/>
  <c r="G132" i="17"/>
  <c r="P186" i="1"/>
  <c r="P33" i="1" s="1"/>
  <c r="G128" i="17"/>
  <c r="E128" i="17" s="1"/>
  <c r="G129" i="17"/>
  <c r="E129" i="17" s="1"/>
  <c r="G130" i="17"/>
  <c r="E130" i="17" s="1"/>
  <c r="G124" i="17"/>
  <c r="E124" i="17" s="1"/>
  <c r="G123" i="17"/>
  <c r="E123" i="17" s="1"/>
  <c r="J195" i="1"/>
  <c r="J33" i="1" s="1"/>
  <c r="E195" i="1"/>
  <c r="G126" i="17"/>
  <c r="E126" i="17" s="1"/>
  <c r="G127" i="17"/>
  <c r="E127" i="17" s="1"/>
  <c r="U125" i="17"/>
  <c r="T125" i="17"/>
  <c r="S125" i="17"/>
  <c r="R125" i="17"/>
  <c r="Q125" i="17"/>
  <c r="P125" i="17"/>
  <c r="O125" i="17"/>
  <c r="N125" i="17"/>
  <c r="M125" i="17"/>
  <c r="L125" i="17"/>
  <c r="I51" i="2" s="1"/>
  <c r="K125" i="17"/>
  <c r="G51" i="2" s="1"/>
  <c r="J125" i="17"/>
  <c r="I125" i="17"/>
  <c r="H125" i="17"/>
  <c r="F125" i="17"/>
  <c r="M33" i="17"/>
  <c r="W33" i="17" s="1"/>
  <c r="F222" i="1"/>
  <c r="F114" i="2"/>
  <c r="G189" i="17"/>
  <c r="E189" i="17" s="1"/>
  <c r="G123" i="2"/>
  <c r="J280" i="17" l="1"/>
  <c r="G258" i="37"/>
  <c r="G273" i="37"/>
  <c r="E273" i="37" s="1"/>
  <c r="E292" i="37"/>
  <c r="E272" i="17"/>
  <c r="E270" i="17" s="1"/>
  <c r="G270" i="17"/>
  <c r="E284" i="17"/>
  <c r="U280" i="17"/>
  <c r="E283" i="17"/>
  <c r="E310" i="17"/>
  <c r="J307" i="17"/>
  <c r="F177" i="2" s="1"/>
  <c r="E313" i="17"/>
  <c r="E33" i="1"/>
  <c r="G137" i="17"/>
  <c r="E377" i="17"/>
  <c r="E376" i="17" s="1"/>
  <c r="G376" i="17"/>
  <c r="G131" i="17"/>
  <c r="E132" i="17"/>
  <c r="E131" i="17" s="1"/>
  <c r="E138" i="17"/>
  <c r="E137" i="17" s="1"/>
  <c r="C50" i="5"/>
  <c r="E309" i="17"/>
  <c r="G198" i="17"/>
  <c r="G249" i="17"/>
  <c r="G355" i="17"/>
  <c r="G331" i="17"/>
  <c r="E331" i="17" s="1"/>
  <c r="E355" i="17"/>
  <c r="F159" i="2"/>
  <c r="C113" i="5"/>
  <c r="G292" i="17"/>
  <c r="E292" i="17" s="1"/>
  <c r="G120" i="17"/>
  <c r="E198" i="17"/>
  <c r="E249" i="17"/>
  <c r="G125" i="17"/>
  <c r="E125" i="17"/>
  <c r="G248" i="37" l="1"/>
  <c r="E258" i="37"/>
  <c r="G280" i="17"/>
  <c r="G307" i="17"/>
  <c r="E307" i="17"/>
  <c r="W376" i="17"/>
  <c r="W249" i="17"/>
  <c r="W137" i="17"/>
  <c r="W198" i="17"/>
  <c r="W270" i="17"/>
  <c r="W125" i="17"/>
  <c r="W355" i="17"/>
  <c r="W131" i="17"/>
  <c r="E280" i="17"/>
  <c r="E248" i="37" l="1"/>
  <c r="E12" i="37" s="1"/>
  <c r="E11" i="37" s="1"/>
  <c r="G12" i="37"/>
  <c r="G11" i="37" s="1"/>
  <c r="G10" i="37" s="1"/>
  <c r="W280" i="17"/>
  <c r="C14" i="39"/>
  <c r="C15" i="39"/>
  <c r="C12" i="39"/>
  <c r="E11" i="39" l="1"/>
  <c r="E10" i="39" s="1"/>
  <c r="F11" i="39"/>
  <c r="F10" i="39" s="1"/>
  <c r="H11" i="39"/>
  <c r="H10" i="39" s="1"/>
  <c r="I11" i="39"/>
  <c r="I10" i="39" s="1"/>
  <c r="J11" i="39"/>
  <c r="J10" i="39" s="1"/>
  <c r="K11" i="39"/>
  <c r="K10" i="39" s="1"/>
  <c r="M11" i="39"/>
  <c r="M10" i="39" s="1"/>
  <c r="N11" i="39"/>
  <c r="N10" i="39" s="1"/>
  <c r="O11" i="39"/>
  <c r="O10" i="39" s="1"/>
  <c r="P11" i="39"/>
  <c r="P10" i="39" s="1"/>
  <c r="Q11" i="39"/>
  <c r="Q10" i="39" s="1"/>
  <c r="R11" i="39"/>
  <c r="R10" i="39" s="1"/>
  <c r="L11" i="39"/>
  <c r="L10" i="39" s="1"/>
  <c r="C41" i="5"/>
  <c r="R231" i="1"/>
  <c r="R33" i="1" s="1"/>
  <c r="E6" i="49"/>
  <c r="G6" i="49"/>
  <c r="E7" i="49"/>
  <c r="G7" i="49"/>
  <c r="E8" i="49"/>
  <c r="G8" i="49"/>
  <c r="E9" i="49"/>
  <c r="G9" i="49"/>
  <c r="E10" i="49"/>
  <c r="G10" i="49"/>
  <c r="E11" i="49"/>
  <c r="G11" i="49"/>
  <c r="E12" i="49"/>
  <c r="G12" i="49"/>
  <c r="G11" i="39" l="1"/>
  <c r="G10" i="39" s="1"/>
  <c r="F186" i="1"/>
  <c r="F33" i="1" s="1"/>
  <c r="M141" i="17"/>
  <c r="E141" i="17" s="1"/>
  <c r="M142" i="17"/>
  <c r="E142" i="17" s="1"/>
  <c r="M143" i="17"/>
  <c r="E143" i="17" s="1"/>
  <c r="M408" i="17"/>
  <c r="E408" i="17" s="1"/>
  <c r="M410" i="17"/>
  <c r="E410" i="17" s="1"/>
  <c r="M411" i="17"/>
  <c r="E411" i="17" s="1"/>
  <c r="M412" i="17"/>
  <c r="E412" i="17" s="1"/>
  <c r="M413" i="17"/>
  <c r="E413" i="17" s="1"/>
  <c r="M415" i="17"/>
  <c r="M417" i="17"/>
  <c r="E417" i="17" s="1"/>
  <c r="M439" i="17"/>
  <c r="M122" i="17"/>
  <c r="E122" i="17" s="1"/>
  <c r="M121" i="17"/>
  <c r="E121" i="17" s="1"/>
  <c r="C29" i="5"/>
  <c r="C30" i="5"/>
  <c r="C31" i="5"/>
  <c r="C28" i="5"/>
  <c r="F28" i="4"/>
  <c r="G28" i="4"/>
  <c r="H28" i="4"/>
  <c r="I28" i="4"/>
  <c r="J28" i="4"/>
  <c r="F29" i="4"/>
  <c r="G29" i="4"/>
  <c r="H29" i="4"/>
  <c r="I29" i="4"/>
  <c r="J29" i="4"/>
  <c r="F30" i="4"/>
  <c r="G30" i="4"/>
  <c r="H30" i="4"/>
  <c r="I30" i="4"/>
  <c r="J30" i="4"/>
  <c r="F31" i="4"/>
  <c r="G31" i="4"/>
  <c r="H31" i="4"/>
  <c r="I31" i="4"/>
  <c r="J31" i="4"/>
  <c r="F32" i="4"/>
  <c r="G32" i="4"/>
  <c r="I32" i="4"/>
  <c r="J32" i="4"/>
  <c r="E29" i="4"/>
  <c r="E30" i="4"/>
  <c r="E31" i="4"/>
  <c r="E32" i="4"/>
  <c r="E28" i="4"/>
  <c r="H29" i="6"/>
  <c r="E23" i="51" s="1"/>
  <c r="J29" i="6"/>
  <c r="G23" i="51" s="1"/>
  <c r="H30" i="6"/>
  <c r="E24" i="51" s="1"/>
  <c r="J30" i="6"/>
  <c r="G24" i="51" s="1"/>
  <c r="H31" i="6"/>
  <c r="E25" i="51" s="1"/>
  <c r="J31" i="6"/>
  <c r="G25" i="51" s="1"/>
  <c r="H32" i="6"/>
  <c r="E26" i="51" s="1"/>
  <c r="J32" i="6"/>
  <c r="G26" i="51" s="1"/>
  <c r="H33" i="6"/>
  <c r="E27" i="51" s="1"/>
  <c r="J33" i="6"/>
  <c r="G27" i="51" s="1"/>
  <c r="R241" i="1"/>
  <c r="R243" i="1" s="1"/>
  <c r="Q241" i="1"/>
  <c r="Q242" i="1" s="1"/>
  <c r="P241" i="1"/>
  <c r="P242" i="1" s="1"/>
  <c r="O241" i="1"/>
  <c r="O243" i="1" s="1"/>
  <c r="N241" i="1"/>
  <c r="N243" i="1" s="1"/>
  <c r="M241" i="1"/>
  <c r="M243" i="1" s="1"/>
  <c r="L241" i="1"/>
  <c r="L242" i="1" s="1"/>
  <c r="K241" i="1"/>
  <c r="K242" i="1" s="1"/>
  <c r="J241" i="1"/>
  <c r="J243" i="1" s="1"/>
  <c r="I241" i="1"/>
  <c r="I242" i="1" s="1"/>
  <c r="H241" i="1"/>
  <c r="H243" i="1" s="1"/>
  <c r="G241" i="1"/>
  <c r="G243" i="1" s="1"/>
  <c r="F241" i="1"/>
  <c r="F243" i="1" s="1"/>
  <c r="E241" i="1"/>
  <c r="E242" i="1" s="1"/>
  <c r="D240" i="1"/>
  <c r="E303" i="6" s="1"/>
  <c r="D239" i="1"/>
  <c r="E302" i="6" s="1"/>
  <c r="D238" i="1"/>
  <c r="E301" i="6" s="1"/>
  <c r="D237" i="1"/>
  <c r="E300" i="6" s="1"/>
  <c r="D236" i="1"/>
  <c r="E299" i="6" s="1"/>
  <c r="E273" i="6"/>
  <c r="E274" i="6"/>
  <c r="E275" i="6"/>
  <c r="E276" i="6"/>
  <c r="E272" i="6"/>
  <c r="M155" i="17"/>
  <c r="E155" i="17" s="1"/>
  <c r="M154" i="17"/>
  <c r="E154" i="17" s="1"/>
  <c r="M153" i="17"/>
  <c r="E153" i="17" s="1"/>
  <c r="M152" i="17"/>
  <c r="E152" i="17" s="1"/>
  <c r="M150" i="17"/>
  <c r="E150" i="17" s="1"/>
  <c r="M158" i="17"/>
  <c r="E158" i="17" s="1"/>
  <c r="M157" i="17"/>
  <c r="E157" i="17" s="1"/>
  <c r="M156" i="17"/>
  <c r="E156" i="17" s="1"/>
  <c r="N231" i="1"/>
  <c r="N33" i="1" s="1"/>
  <c r="M149" i="17"/>
  <c r="E149" i="17" s="1"/>
  <c r="M148" i="17"/>
  <c r="E148" i="17" s="1"/>
  <c r="M147" i="17"/>
  <c r="E147" i="17" s="1"/>
  <c r="M414" i="17" l="1"/>
  <c r="E415" i="17"/>
  <c r="E414" i="17" s="1"/>
  <c r="F242" i="1"/>
  <c r="G242" i="1"/>
  <c r="H242" i="1"/>
  <c r="M242" i="1"/>
  <c r="N242" i="1"/>
  <c r="O242" i="1"/>
  <c r="R242" i="1"/>
  <c r="E243" i="1"/>
  <c r="L243" i="1"/>
  <c r="J242" i="1"/>
  <c r="K243" i="1"/>
  <c r="E140" i="17"/>
  <c r="M140" i="17"/>
  <c r="E409" i="17"/>
  <c r="M409" i="17"/>
  <c r="I243" i="1"/>
  <c r="E439" i="17"/>
  <c r="E438" i="17" s="1"/>
  <c r="E437" i="17" s="1"/>
  <c r="M438" i="17"/>
  <c r="M437" i="17" s="1"/>
  <c r="E407" i="17"/>
  <c r="M407" i="17"/>
  <c r="E120" i="17"/>
  <c r="M120" i="17"/>
  <c r="P243" i="1"/>
  <c r="D241" i="1"/>
  <c r="Q243" i="1"/>
  <c r="W407" i="17" l="1"/>
  <c r="W120" i="17"/>
  <c r="W409" i="17"/>
  <c r="W140" i="17"/>
  <c r="W414" i="17"/>
  <c r="D243" i="1"/>
  <c r="E304" i="6"/>
  <c r="D242" i="1"/>
  <c r="E305" i="6" s="1"/>
  <c r="F402" i="17"/>
  <c r="G402" i="17"/>
  <c r="H402" i="17"/>
  <c r="H12" i="17" s="1"/>
  <c r="H11" i="17" s="1"/>
  <c r="H10" i="17" s="1"/>
  <c r="I402" i="17"/>
  <c r="I12" i="17" s="1"/>
  <c r="I11" i="17" s="1"/>
  <c r="I10" i="17" s="1"/>
  <c r="J402" i="17"/>
  <c r="J12" i="17" s="1"/>
  <c r="J11" i="17" s="1"/>
  <c r="J10" i="17" s="1"/>
  <c r="K402" i="17"/>
  <c r="K12" i="17" s="1"/>
  <c r="K11" i="17" s="1"/>
  <c r="K10" i="17" s="1"/>
  <c r="L402" i="17"/>
  <c r="L12" i="17" s="1"/>
  <c r="L11" i="17" s="1"/>
  <c r="L10" i="17" s="1"/>
  <c r="N402" i="17"/>
  <c r="N12" i="17" s="1"/>
  <c r="N11" i="17" s="1"/>
  <c r="N10" i="17" s="1"/>
  <c r="O402" i="17"/>
  <c r="O12" i="17" s="1"/>
  <c r="O11" i="17" s="1"/>
  <c r="O10" i="17" s="1"/>
  <c r="P402" i="17"/>
  <c r="P12" i="17" s="1"/>
  <c r="P11" i="17" s="1"/>
  <c r="P10" i="17" s="1"/>
  <c r="Q402" i="17"/>
  <c r="Q12" i="17" s="1"/>
  <c r="Q11" i="17" s="1"/>
  <c r="Q10" i="17" s="1"/>
  <c r="R402" i="17"/>
  <c r="R12" i="17" s="1"/>
  <c r="R11" i="17" s="1"/>
  <c r="R10" i="17" s="1"/>
  <c r="S402" i="17"/>
  <c r="S12" i="17" s="1"/>
  <c r="S11" i="17" s="1"/>
  <c r="S10" i="17" s="1"/>
  <c r="T402" i="17"/>
  <c r="T12" i="17" s="1"/>
  <c r="T11" i="17" s="1"/>
  <c r="T10" i="17" s="1"/>
  <c r="M404" i="17"/>
  <c r="E404" i="17" s="1"/>
  <c r="M405" i="17"/>
  <c r="E405" i="17" s="1"/>
  <c r="M406" i="17"/>
  <c r="M403" i="17"/>
  <c r="E403" i="17" s="1"/>
  <c r="U406" i="17"/>
  <c r="U402" i="17" s="1"/>
  <c r="U12" i="17" s="1"/>
  <c r="U11" i="17" s="1"/>
  <c r="U10" i="17" s="1"/>
  <c r="E406" i="17" l="1"/>
  <c r="F12" i="17"/>
  <c r="C140" i="5"/>
  <c r="M402" i="17"/>
  <c r="F11" i="17" l="1"/>
  <c r="F10" i="17" s="1"/>
  <c r="E402" i="17"/>
  <c r="W402" i="17" s="1"/>
  <c r="M159" i="17"/>
  <c r="E159" i="17" s="1"/>
  <c r="M160" i="17"/>
  <c r="E160" i="17" s="1"/>
  <c r="M151" i="17"/>
  <c r="E151" i="17" s="1"/>
  <c r="M146" i="17"/>
  <c r="E146" i="17" s="1"/>
  <c r="M145" i="17"/>
  <c r="G145" i="17"/>
  <c r="G144" i="17" s="1"/>
  <c r="M197" i="17"/>
  <c r="G197" i="17"/>
  <c r="F123" i="2"/>
  <c r="C123" i="2" s="1"/>
  <c r="M196" i="17"/>
  <c r="G196" i="17"/>
  <c r="C77" i="5"/>
  <c r="M195" i="17"/>
  <c r="G195" i="17"/>
  <c r="C68" i="5"/>
  <c r="M188" i="17"/>
  <c r="M187" i="17" s="1"/>
  <c r="G188" i="17"/>
  <c r="G187" i="17" s="1"/>
  <c r="G184" i="17"/>
  <c r="G183" i="17" s="1"/>
  <c r="C59" i="5"/>
  <c r="M185" i="17"/>
  <c r="M184" i="17"/>
  <c r="E196" i="17" l="1"/>
  <c r="M144" i="17"/>
  <c r="E195" i="17"/>
  <c r="M183" i="17"/>
  <c r="E197" i="17"/>
  <c r="E184" i="17"/>
  <c r="E185" i="17"/>
  <c r="E145" i="17"/>
  <c r="E144" i="17" s="1"/>
  <c r="E188" i="17"/>
  <c r="E187" i="17" s="1"/>
  <c r="M194" i="17"/>
  <c r="G194" i="17"/>
  <c r="C32" i="5"/>
  <c r="E183" i="17" l="1"/>
  <c r="W183" i="17" s="1"/>
  <c r="W187" i="17"/>
  <c r="M12" i="17"/>
  <c r="M11" i="17" s="1"/>
  <c r="M10" i="17" s="1"/>
  <c r="G12" i="17"/>
  <c r="W144" i="17"/>
  <c r="E194" i="17"/>
  <c r="W194" i="17" s="1"/>
  <c r="I246" i="6"/>
  <c r="I247" i="6"/>
  <c r="I248" i="6"/>
  <c r="I249" i="6"/>
  <c r="I245" i="6"/>
  <c r="I403" i="6"/>
  <c r="I404" i="6" s="1"/>
  <c r="I394" i="6"/>
  <c r="I395" i="6" s="1"/>
  <c r="I385" i="6"/>
  <c r="I386" i="6" s="1"/>
  <c r="I376" i="6"/>
  <c r="I377" i="6" s="1"/>
  <c r="I367" i="6"/>
  <c r="I368" i="6" s="1"/>
  <c r="I313" i="6"/>
  <c r="I314" i="6" s="1"/>
  <c r="I241" i="6"/>
  <c r="I242" i="6" s="1"/>
  <c r="I232" i="6"/>
  <c r="I233" i="6" s="1"/>
  <c r="I214" i="6"/>
  <c r="I215" i="6" s="1"/>
  <c r="I205" i="6"/>
  <c r="I206" i="6" s="1"/>
  <c r="I196" i="6"/>
  <c r="I197" i="6" s="1"/>
  <c r="I187" i="6"/>
  <c r="I188" i="6" s="1"/>
  <c r="I178" i="6"/>
  <c r="I179" i="6" s="1"/>
  <c r="I160" i="6"/>
  <c r="I161" i="6" s="1"/>
  <c r="I151" i="6"/>
  <c r="I152" i="6" s="1"/>
  <c r="I142" i="6"/>
  <c r="I143" i="6" s="1"/>
  <c r="I133" i="6"/>
  <c r="I134" i="6" s="1"/>
  <c r="I124" i="6"/>
  <c r="I125" i="6" s="1"/>
  <c r="I115" i="6"/>
  <c r="I116" i="6" s="1"/>
  <c r="I106" i="6"/>
  <c r="I107" i="6" s="1"/>
  <c r="I97" i="6"/>
  <c r="I98" i="6" s="1"/>
  <c r="I88" i="6"/>
  <c r="I89" i="6" s="1"/>
  <c r="I79" i="6"/>
  <c r="I80" i="6" s="1"/>
  <c r="G61" i="6"/>
  <c r="G62" i="6" s="1"/>
  <c r="H61" i="6"/>
  <c r="H62" i="6" s="1"/>
  <c r="I61" i="6"/>
  <c r="I62" i="6" s="1"/>
  <c r="J61" i="6"/>
  <c r="J62" i="6" s="1"/>
  <c r="F61" i="6"/>
  <c r="F62" i="6" s="1"/>
  <c r="G52" i="6"/>
  <c r="G53" i="6" s="1"/>
  <c r="H52" i="6"/>
  <c r="H53" i="6" s="1"/>
  <c r="I52" i="6"/>
  <c r="I53" i="6" s="1"/>
  <c r="J52" i="6"/>
  <c r="J53" i="6" s="1"/>
  <c r="F52" i="6"/>
  <c r="F53" i="6" s="1"/>
  <c r="G43" i="6"/>
  <c r="G44" i="6" s="1"/>
  <c r="H43" i="6"/>
  <c r="I43" i="6"/>
  <c r="I44" i="6" s="1"/>
  <c r="J43" i="6"/>
  <c r="J44" i="6" s="1"/>
  <c r="F43" i="6"/>
  <c r="F44" i="6" s="1"/>
  <c r="F439" i="6"/>
  <c r="F441" i="6" s="1"/>
  <c r="H439" i="6"/>
  <c r="H441" i="6" s="1"/>
  <c r="I435" i="6"/>
  <c r="I436" i="6"/>
  <c r="I437" i="6"/>
  <c r="I438" i="6"/>
  <c r="I434" i="6"/>
  <c r="F430" i="6"/>
  <c r="F432" i="6" s="1"/>
  <c r="H430" i="6"/>
  <c r="H431" i="6" s="1"/>
  <c r="I426" i="6"/>
  <c r="I427" i="6"/>
  <c r="I428" i="6"/>
  <c r="I429" i="6"/>
  <c r="I425" i="6"/>
  <c r="I417" i="6"/>
  <c r="I418" i="6"/>
  <c r="I419" i="6"/>
  <c r="I420" i="6"/>
  <c r="I416" i="6"/>
  <c r="J439" i="6"/>
  <c r="J441" i="6" s="1"/>
  <c r="E439" i="6"/>
  <c r="E441" i="6" s="1"/>
  <c r="D437" i="6"/>
  <c r="D434" i="6"/>
  <c r="J430" i="6"/>
  <c r="J432" i="6" s="1"/>
  <c r="E430" i="6"/>
  <c r="E432" i="6" s="1"/>
  <c r="D428" i="6"/>
  <c r="D425" i="6"/>
  <c r="J421" i="6"/>
  <c r="J423" i="6" s="1"/>
  <c r="H421" i="6"/>
  <c r="H423" i="6" s="1"/>
  <c r="F421" i="6"/>
  <c r="F422" i="6" s="1"/>
  <c r="E421" i="6"/>
  <c r="E423" i="6" s="1"/>
  <c r="D416" i="6"/>
  <c r="E313" i="6"/>
  <c r="E314" i="6" s="1"/>
  <c r="H313" i="6"/>
  <c r="H314" i="6" s="1"/>
  <c r="E232" i="6"/>
  <c r="E234" i="6" s="1"/>
  <c r="H232" i="6"/>
  <c r="H233" i="6" s="1"/>
  <c r="E241" i="6"/>
  <c r="E242" i="6" s="1"/>
  <c r="H241" i="6"/>
  <c r="H242" i="6" s="1"/>
  <c r="H214" i="6"/>
  <c r="H215" i="6" s="1"/>
  <c r="H205" i="6"/>
  <c r="H206" i="6" s="1"/>
  <c r="F196" i="6"/>
  <c r="F197" i="6" s="1"/>
  <c r="H196" i="6"/>
  <c r="H197" i="6" s="1"/>
  <c r="H187" i="6"/>
  <c r="H188" i="6" s="1"/>
  <c r="H178" i="6"/>
  <c r="H179" i="6" s="1"/>
  <c r="F160" i="6"/>
  <c r="F161" i="6" s="1"/>
  <c r="H160" i="6"/>
  <c r="H161" i="6" s="1"/>
  <c r="F151" i="6"/>
  <c r="F152" i="6" s="1"/>
  <c r="H151" i="6"/>
  <c r="H152" i="6" s="1"/>
  <c r="F142" i="6"/>
  <c r="F143" i="6" s="1"/>
  <c r="H142" i="6"/>
  <c r="H143" i="6" s="1"/>
  <c r="F133" i="6"/>
  <c r="F134" i="6" s="1"/>
  <c r="H133" i="6"/>
  <c r="H134" i="6" s="1"/>
  <c r="F124" i="6"/>
  <c r="F125" i="6" s="1"/>
  <c r="H124" i="6"/>
  <c r="H125" i="6" s="1"/>
  <c r="F115" i="6"/>
  <c r="F116" i="6" s="1"/>
  <c r="H115" i="6"/>
  <c r="H116" i="6" s="1"/>
  <c r="I354" i="6"/>
  <c r="I355" i="6"/>
  <c r="I356" i="6"/>
  <c r="I357" i="6"/>
  <c r="I353" i="6"/>
  <c r="I345" i="6"/>
  <c r="I346" i="6"/>
  <c r="I347" i="6"/>
  <c r="I348" i="6"/>
  <c r="I344" i="6"/>
  <c r="I165" i="6"/>
  <c r="I166" i="6"/>
  <c r="I167" i="6"/>
  <c r="I168" i="6"/>
  <c r="I164" i="6"/>
  <c r="I66" i="6"/>
  <c r="I67" i="6"/>
  <c r="I68" i="6"/>
  <c r="I69" i="6"/>
  <c r="I65" i="6"/>
  <c r="I407" i="6"/>
  <c r="F16" i="49" s="1"/>
  <c r="F6" i="49" s="1"/>
  <c r="J412" i="6"/>
  <c r="J414" i="6" s="1"/>
  <c r="H412" i="6"/>
  <c r="H414" i="6" s="1"/>
  <c r="F412" i="6"/>
  <c r="F414" i="6" s="1"/>
  <c r="E412" i="6"/>
  <c r="E414" i="6" s="1"/>
  <c r="I411" i="6"/>
  <c r="F20" i="49" s="1"/>
  <c r="F10" i="49" s="1"/>
  <c r="I410" i="6"/>
  <c r="F19" i="49" s="1"/>
  <c r="F9" i="49" s="1"/>
  <c r="I409" i="6"/>
  <c r="F18" i="49" s="1"/>
  <c r="F8" i="49" s="1"/>
  <c r="I408" i="6"/>
  <c r="F17" i="49" s="1"/>
  <c r="F7" i="49" s="1"/>
  <c r="D407" i="6"/>
  <c r="D16" i="49" s="1"/>
  <c r="I336" i="6"/>
  <c r="I337" i="6"/>
  <c r="I338" i="6"/>
  <c r="I339" i="6"/>
  <c r="I335" i="6"/>
  <c r="I327" i="6"/>
  <c r="I328" i="6"/>
  <c r="I329" i="6"/>
  <c r="I330" i="6"/>
  <c r="I326" i="6"/>
  <c r="I300" i="6"/>
  <c r="I301" i="6"/>
  <c r="I302" i="6"/>
  <c r="I303" i="6"/>
  <c r="I299" i="6"/>
  <c r="I291" i="6"/>
  <c r="I292" i="6"/>
  <c r="I293" i="6"/>
  <c r="I294" i="6"/>
  <c r="I290" i="6"/>
  <c r="I282" i="6"/>
  <c r="I283" i="6"/>
  <c r="I284" i="6"/>
  <c r="I285" i="6"/>
  <c r="I281" i="6"/>
  <c r="I273" i="6"/>
  <c r="I274" i="6"/>
  <c r="I275" i="6"/>
  <c r="I276" i="6"/>
  <c r="I272" i="6"/>
  <c r="I264" i="6"/>
  <c r="I265" i="6"/>
  <c r="I266" i="6"/>
  <c r="I267" i="6"/>
  <c r="I263" i="6"/>
  <c r="I255" i="6"/>
  <c r="I256" i="6"/>
  <c r="I257" i="6"/>
  <c r="I258" i="6"/>
  <c r="I254" i="6"/>
  <c r="I318" i="6"/>
  <c r="I319" i="6"/>
  <c r="I320" i="6"/>
  <c r="I321" i="6"/>
  <c r="I317" i="6"/>
  <c r="I219" i="6"/>
  <c r="I220" i="6"/>
  <c r="I221" i="6"/>
  <c r="I222" i="6"/>
  <c r="I218" i="6"/>
  <c r="G477" i="6"/>
  <c r="H477" i="6"/>
  <c r="I477" i="6"/>
  <c r="E462" i="6"/>
  <c r="G462" i="6"/>
  <c r="H462" i="6"/>
  <c r="E42" i="51" s="1"/>
  <c r="I462" i="6"/>
  <c r="F42" i="51" s="1"/>
  <c r="J462" i="6"/>
  <c r="G42" i="51" s="1"/>
  <c r="E463" i="6"/>
  <c r="G463" i="6"/>
  <c r="H463" i="6"/>
  <c r="E43" i="51" s="1"/>
  <c r="I463" i="6"/>
  <c r="F43" i="51" s="1"/>
  <c r="J463" i="6"/>
  <c r="G43" i="51" s="1"/>
  <c r="E464" i="6"/>
  <c r="G464" i="6"/>
  <c r="H464" i="6"/>
  <c r="E44" i="51" s="1"/>
  <c r="I464" i="6"/>
  <c r="F44" i="51" s="1"/>
  <c r="J464" i="6"/>
  <c r="G44" i="51" s="1"/>
  <c r="E465" i="6"/>
  <c r="G465" i="6"/>
  <c r="H465" i="6"/>
  <c r="E45" i="51" s="1"/>
  <c r="I465" i="6"/>
  <c r="F45" i="51" s="1"/>
  <c r="J465" i="6"/>
  <c r="G45" i="51" s="1"/>
  <c r="G466" i="6"/>
  <c r="H466" i="6"/>
  <c r="E46" i="51" s="1"/>
  <c r="I466" i="6"/>
  <c r="F46" i="51" s="1"/>
  <c r="G467" i="6"/>
  <c r="H467" i="6"/>
  <c r="E47" i="51" s="1"/>
  <c r="I467" i="6"/>
  <c r="F47" i="51" s="1"/>
  <c r="G461" i="6"/>
  <c r="H461" i="6"/>
  <c r="E41" i="51" s="1"/>
  <c r="I461" i="6"/>
  <c r="F41" i="51" s="1"/>
  <c r="J461" i="6"/>
  <c r="G41" i="51" s="1"/>
  <c r="E461" i="6"/>
  <c r="E444" i="6"/>
  <c r="F444" i="6"/>
  <c r="H444" i="6"/>
  <c r="E33" i="51" s="1"/>
  <c r="I444" i="6"/>
  <c r="F33" i="51" s="1"/>
  <c r="J444" i="6"/>
  <c r="G33" i="51" s="1"/>
  <c r="E445" i="6"/>
  <c r="F445" i="6"/>
  <c r="H445" i="6"/>
  <c r="E34" i="51" s="1"/>
  <c r="I445" i="6"/>
  <c r="F34" i="51" s="1"/>
  <c r="J445" i="6"/>
  <c r="G34" i="51" s="1"/>
  <c r="E446" i="6"/>
  <c r="F446" i="6"/>
  <c r="H446" i="6"/>
  <c r="E35" i="51" s="1"/>
  <c r="I446" i="6"/>
  <c r="F35" i="51" s="1"/>
  <c r="J446" i="6"/>
  <c r="G35" i="51" s="1"/>
  <c r="E447" i="6"/>
  <c r="F447" i="6"/>
  <c r="H447" i="6"/>
  <c r="E36" i="51" s="1"/>
  <c r="I447" i="6"/>
  <c r="F36" i="51" s="1"/>
  <c r="J447" i="6"/>
  <c r="G36" i="51" s="1"/>
  <c r="I448" i="6"/>
  <c r="F37" i="51" s="1"/>
  <c r="I449" i="6"/>
  <c r="F38" i="51" s="1"/>
  <c r="E443" i="6"/>
  <c r="F443" i="6"/>
  <c r="H443" i="6"/>
  <c r="E32" i="51" s="1"/>
  <c r="I443" i="6"/>
  <c r="F32" i="51" s="1"/>
  <c r="J443" i="6"/>
  <c r="G32" i="51" s="1"/>
  <c r="G351" i="6"/>
  <c r="G361" i="6"/>
  <c r="G370" i="6"/>
  <c r="F469" i="6"/>
  <c r="F291" i="6"/>
  <c r="F292" i="6"/>
  <c r="F293" i="6"/>
  <c r="F343" i="6"/>
  <c r="E37" i="6"/>
  <c r="E145" i="6"/>
  <c r="E181" i="6"/>
  <c r="J313" i="6"/>
  <c r="J315" i="6" s="1"/>
  <c r="J304" i="6"/>
  <c r="J305" i="6" s="1"/>
  <c r="H304" i="6"/>
  <c r="H305" i="6" s="1"/>
  <c r="J295" i="6"/>
  <c r="H295" i="6"/>
  <c r="E295" i="6"/>
  <c r="E297" i="6" s="1"/>
  <c r="J286" i="6"/>
  <c r="J288" i="6" s="1"/>
  <c r="H286" i="6"/>
  <c r="H288" i="6" s="1"/>
  <c r="E286" i="6"/>
  <c r="E287" i="6" s="1"/>
  <c r="J277" i="6"/>
  <c r="J279" i="6" s="1"/>
  <c r="H277" i="6"/>
  <c r="H279" i="6" s="1"/>
  <c r="J268" i="6"/>
  <c r="J269" i="6" s="1"/>
  <c r="H268" i="6"/>
  <c r="H269" i="6" s="1"/>
  <c r="E268" i="6"/>
  <c r="E270" i="6" s="1"/>
  <c r="J259" i="6"/>
  <c r="J261" i="6" s="1"/>
  <c r="H259" i="6"/>
  <c r="E259" i="6"/>
  <c r="J250" i="6"/>
  <c r="J252" i="6" s="1"/>
  <c r="H250" i="6"/>
  <c r="E250" i="6"/>
  <c r="E252" i="6" s="1"/>
  <c r="J241" i="6"/>
  <c r="J243" i="6" s="1"/>
  <c r="J232" i="6"/>
  <c r="J233" i="6" s="1"/>
  <c r="J223" i="6"/>
  <c r="J225" i="6" s="1"/>
  <c r="H223" i="6"/>
  <c r="H224" i="6" s="1"/>
  <c r="J214" i="6"/>
  <c r="J216" i="6" s="1"/>
  <c r="J205" i="6"/>
  <c r="J207" i="6" s="1"/>
  <c r="J196" i="6"/>
  <c r="J197" i="6" s="1"/>
  <c r="J187" i="6"/>
  <c r="J178" i="6"/>
  <c r="J169" i="6"/>
  <c r="J171" i="6" s="1"/>
  <c r="H169" i="6"/>
  <c r="F169" i="6"/>
  <c r="J160" i="6"/>
  <c r="J151" i="6"/>
  <c r="J153" i="6" s="1"/>
  <c r="J142" i="6"/>
  <c r="J144" i="6" s="1"/>
  <c r="J133" i="6"/>
  <c r="J135" i="6" s="1"/>
  <c r="J124" i="6"/>
  <c r="J125" i="6" s="1"/>
  <c r="J115" i="6"/>
  <c r="J117" i="6" s="1"/>
  <c r="J106" i="6"/>
  <c r="H106" i="6"/>
  <c r="F106" i="6"/>
  <c r="F108" i="6" s="1"/>
  <c r="J97" i="6"/>
  <c r="J98" i="6" s="1"/>
  <c r="H97" i="6"/>
  <c r="F97" i="6"/>
  <c r="J88" i="6"/>
  <c r="J89" i="6" s="1"/>
  <c r="H88" i="6"/>
  <c r="H89" i="6" s="1"/>
  <c r="F88" i="6"/>
  <c r="F89" i="6" s="1"/>
  <c r="J79" i="6"/>
  <c r="J81" i="6" s="1"/>
  <c r="H79" i="6"/>
  <c r="H80" i="6" s="1"/>
  <c r="F79" i="6"/>
  <c r="F80" i="6" s="1"/>
  <c r="J70" i="6"/>
  <c r="J72" i="6" s="1"/>
  <c r="H70" i="6"/>
  <c r="H72" i="6" s="1"/>
  <c r="F70" i="6"/>
  <c r="F72" i="6" s="1"/>
  <c r="J376" i="6"/>
  <c r="H376" i="6"/>
  <c r="H377" i="6" s="1"/>
  <c r="F376" i="6"/>
  <c r="F377" i="6" s="1"/>
  <c r="E376" i="6"/>
  <c r="E378" i="6" s="1"/>
  <c r="J367" i="6"/>
  <c r="J369" i="6" s="1"/>
  <c r="H367" i="6"/>
  <c r="H369" i="6" s="1"/>
  <c r="F367" i="6"/>
  <c r="E367" i="6"/>
  <c r="J358" i="6"/>
  <c r="J360" i="6" s="1"/>
  <c r="H358" i="6"/>
  <c r="H360" i="6" s="1"/>
  <c r="F358" i="6"/>
  <c r="F359" i="6" s="1"/>
  <c r="E358" i="6"/>
  <c r="E359" i="6" s="1"/>
  <c r="J349" i="6"/>
  <c r="J350" i="6" s="1"/>
  <c r="H349" i="6"/>
  <c r="H351" i="6" s="1"/>
  <c r="E349" i="6"/>
  <c r="E351" i="6" s="1"/>
  <c r="J340" i="6"/>
  <c r="J341" i="6" s="1"/>
  <c r="H340" i="6"/>
  <c r="E340" i="6"/>
  <c r="J331" i="6"/>
  <c r="J332" i="6" s="1"/>
  <c r="H331" i="6"/>
  <c r="H333" i="6" s="1"/>
  <c r="E331" i="6"/>
  <c r="E332" i="6" s="1"/>
  <c r="J322" i="6"/>
  <c r="J324" i="6" s="1"/>
  <c r="H322" i="6"/>
  <c r="H324" i="6" s="1"/>
  <c r="E322" i="6"/>
  <c r="E323" i="6" s="1"/>
  <c r="J457" i="6"/>
  <c r="J458" i="6" s="1"/>
  <c r="J449" i="6" s="1"/>
  <c r="G38" i="51" s="1"/>
  <c r="H457" i="6"/>
  <c r="H458" i="6" s="1"/>
  <c r="H449" i="6" s="1"/>
  <c r="E38" i="51" s="1"/>
  <c r="F457" i="6"/>
  <c r="F459" i="6" s="1"/>
  <c r="E457" i="6"/>
  <c r="E459" i="6" s="1"/>
  <c r="J403" i="6"/>
  <c r="J405" i="6" s="1"/>
  <c r="H403" i="6"/>
  <c r="H405" i="6" s="1"/>
  <c r="F403" i="6"/>
  <c r="F404" i="6" s="1"/>
  <c r="E403" i="6"/>
  <c r="E404" i="6" s="1"/>
  <c r="J394" i="6"/>
  <c r="J395" i="6" s="1"/>
  <c r="H394" i="6"/>
  <c r="H396" i="6" s="1"/>
  <c r="F394" i="6"/>
  <c r="F396" i="6" s="1"/>
  <c r="E394" i="6"/>
  <c r="E396" i="6" s="1"/>
  <c r="J385" i="6"/>
  <c r="J386" i="6" s="1"/>
  <c r="H385" i="6"/>
  <c r="H386" i="6" s="1"/>
  <c r="F385" i="6"/>
  <c r="F387" i="6" s="1"/>
  <c r="E385" i="6"/>
  <c r="E387" i="6" s="1"/>
  <c r="J475" i="6"/>
  <c r="J466" i="6" s="1"/>
  <c r="G46" i="51" s="1"/>
  <c r="E475" i="6"/>
  <c r="E477" i="6" s="1"/>
  <c r="H220" i="4"/>
  <c r="H221" i="4"/>
  <c r="I2970" i="1"/>
  <c r="E2105" i="1"/>
  <c r="F2105" i="1"/>
  <c r="E2106" i="1"/>
  <c r="F2106" i="1"/>
  <c r="R2105" i="1"/>
  <c r="R2106" i="1"/>
  <c r="E646" i="1"/>
  <c r="F646" i="1"/>
  <c r="G646" i="1"/>
  <c r="H646" i="1"/>
  <c r="I646" i="1"/>
  <c r="J646" i="1"/>
  <c r="K646" i="1"/>
  <c r="L646" i="1"/>
  <c r="M646" i="1"/>
  <c r="N646" i="1"/>
  <c r="O646" i="1"/>
  <c r="P646" i="1"/>
  <c r="Q646" i="1"/>
  <c r="R646" i="1"/>
  <c r="E647" i="1"/>
  <c r="F647" i="1"/>
  <c r="G647" i="1"/>
  <c r="H647" i="1"/>
  <c r="I647" i="1"/>
  <c r="J647" i="1"/>
  <c r="K647" i="1"/>
  <c r="L647" i="1"/>
  <c r="M647" i="1"/>
  <c r="N647" i="1"/>
  <c r="O647" i="1"/>
  <c r="P647" i="1"/>
  <c r="Q647" i="1"/>
  <c r="R647" i="1"/>
  <c r="E648" i="1"/>
  <c r="F648" i="1"/>
  <c r="G648" i="1"/>
  <c r="H648" i="1"/>
  <c r="I648" i="1"/>
  <c r="J648" i="1"/>
  <c r="K648" i="1"/>
  <c r="L648" i="1"/>
  <c r="M648" i="1"/>
  <c r="N648" i="1"/>
  <c r="O648" i="1"/>
  <c r="P648" i="1"/>
  <c r="Q648" i="1"/>
  <c r="R648" i="1"/>
  <c r="E649" i="1"/>
  <c r="F649" i="1"/>
  <c r="G649" i="1"/>
  <c r="H649" i="1"/>
  <c r="I649" i="1"/>
  <c r="J649" i="1"/>
  <c r="K649" i="1"/>
  <c r="L649" i="1"/>
  <c r="M649" i="1"/>
  <c r="N649" i="1"/>
  <c r="O649" i="1"/>
  <c r="P649" i="1"/>
  <c r="Q649" i="1"/>
  <c r="R649" i="1"/>
  <c r="F645" i="1"/>
  <c r="G645" i="1"/>
  <c r="H645" i="1"/>
  <c r="I645" i="1"/>
  <c r="J645" i="1"/>
  <c r="K645" i="1"/>
  <c r="L645" i="1"/>
  <c r="M645" i="1"/>
  <c r="N645" i="1"/>
  <c r="O645" i="1"/>
  <c r="P645" i="1"/>
  <c r="Q645" i="1"/>
  <c r="R645" i="1"/>
  <c r="E545" i="1"/>
  <c r="F545" i="1"/>
  <c r="R544" i="1"/>
  <c r="R545" i="1"/>
  <c r="C20" i="5"/>
  <c r="C21" i="5"/>
  <c r="C22" i="5"/>
  <c r="C23" i="5"/>
  <c r="C19" i="5"/>
  <c r="C204" i="5"/>
  <c r="I439" i="6" s="1"/>
  <c r="C195" i="5"/>
  <c r="I430" i="6" s="1"/>
  <c r="C186" i="5"/>
  <c r="I421" i="6" s="1"/>
  <c r="C177" i="5"/>
  <c r="I358" i="6" s="1"/>
  <c r="C168" i="5"/>
  <c r="I349" i="6" s="1"/>
  <c r="C159" i="5"/>
  <c r="I169" i="6" s="1"/>
  <c r="C150" i="5"/>
  <c r="I70" i="6" s="1"/>
  <c r="C87" i="5"/>
  <c r="I277" i="6" s="1"/>
  <c r="C78" i="5"/>
  <c r="I268" i="6" s="1"/>
  <c r="C69" i="5"/>
  <c r="I259" i="6" s="1"/>
  <c r="C60" i="5"/>
  <c r="C51" i="5"/>
  <c r="I322" i="6" s="1"/>
  <c r="C42" i="5"/>
  <c r="C105" i="5"/>
  <c r="I295" i="6" s="1"/>
  <c r="C96" i="5"/>
  <c r="I286" i="6" s="1"/>
  <c r="C123" i="5"/>
  <c r="I331" i="6" s="1"/>
  <c r="C114" i="5"/>
  <c r="I304" i="6" s="1"/>
  <c r="C141" i="5"/>
  <c r="I412" i="6" s="1"/>
  <c r="F21" i="49" s="1"/>
  <c r="H440" i="6" l="1"/>
  <c r="I29" i="6"/>
  <c r="F23" i="51" s="1"/>
  <c r="F48" i="51"/>
  <c r="F39" i="51"/>
  <c r="E48" i="51"/>
  <c r="G48" i="51"/>
  <c r="I30" i="6"/>
  <c r="F24" i="51" s="1"/>
  <c r="I32" i="6"/>
  <c r="F26" i="51" s="1"/>
  <c r="I31" i="6"/>
  <c r="F25" i="51" s="1"/>
  <c r="E12" i="17"/>
  <c r="E11" i="17" s="1"/>
  <c r="E10" i="17" s="1"/>
  <c r="G11" i="17"/>
  <c r="G10" i="17" s="1"/>
  <c r="E341" i="6"/>
  <c r="E342" i="6"/>
  <c r="C16" i="49"/>
  <c r="C6" i="49" s="1"/>
  <c r="D6" i="49"/>
  <c r="I33" i="6"/>
  <c r="F11" i="49"/>
  <c r="F23" i="49"/>
  <c r="F13" i="49" s="1"/>
  <c r="F431" i="6"/>
  <c r="J45" i="6"/>
  <c r="J34" i="6"/>
  <c r="G28" i="51" s="1"/>
  <c r="G30" i="51" s="1"/>
  <c r="H44" i="6"/>
  <c r="H34" i="6"/>
  <c r="I223" i="6"/>
  <c r="I225" i="6" s="1"/>
  <c r="C416" i="6"/>
  <c r="H24" i="6"/>
  <c r="E18" i="51" s="1"/>
  <c r="F440" i="6"/>
  <c r="H20" i="6"/>
  <c r="E14" i="51" s="1"/>
  <c r="H22" i="6"/>
  <c r="E16" i="51" s="1"/>
  <c r="H432" i="6"/>
  <c r="J431" i="6"/>
  <c r="C428" i="6"/>
  <c r="H23" i="6"/>
  <c r="E17" i="51" s="1"/>
  <c r="H21" i="6"/>
  <c r="E15" i="51" s="1"/>
  <c r="F413" i="6"/>
  <c r="H63" i="6"/>
  <c r="C434" i="6"/>
  <c r="E233" i="6"/>
  <c r="I441" i="6"/>
  <c r="C425" i="6"/>
  <c r="E413" i="6"/>
  <c r="J440" i="6"/>
  <c r="E440" i="6"/>
  <c r="I250" i="6"/>
  <c r="I252" i="6" s="1"/>
  <c r="C437" i="6"/>
  <c r="I432" i="6"/>
  <c r="J20" i="6"/>
  <c r="G14" i="51" s="1"/>
  <c r="H413" i="6"/>
  <c r="H422" i="6"/>
  <c r="J24" i="6"/>
  <c r="G18" i="51" s="1"/>
  <c r="J422" i="6"/>
  <c r="E431" i="6"/>
  <c r="F423" i="6"/>
  <c r="I423" i="6"/>
  <c r="J21" i="6"/>
  <c r="G15" i="51" s="1"/>
  <c r="E422" i="6"/>
  <c r="I306" i="6"/>
  <c r="J23" i="6"/>
  <c r="G17" i="51" s="1"/>
  <c r="H448" i="6"/>
  <c r="J22" i="6"/>
  <c r="G16" i="51" s="1"/>
  <c r="J413" i="6"/>
  <c r="I414" i="6"/>
  <c r="F126" i="6"/>
  <c r="F135" i="6"/>
  <c r="H144" i="6"/>
  <c r="F162" i="6"/>
  <c r="H180" i="6"/>
  <c r="F198" i="6"/>
  <c r="H207" i="6"/>
  <c r="H216" i="6"/>
  <c r="H315" i="6"/>
  <c r="C407" i="6"/>
  <c r="J468" i="6"/>
  <c r="I468" i="6"/>
  <c r="F448" i="6"/>
  <c r="F450" i="6" s="1"/>
  <c r="E448" i="6"/>
  <c r="E450" i="6" s="1"/>
  <c r="J477" i="6"/>
  <c r="G468" i="6"/>
  <c r="H468" i="6"/>
  <c r="E466" i="6"/>
  <c r="E468" i="6" s="1"/>
  <c r="J448" i="6"/>
  <c r="I162" i="6"/>
  <c r="I234" i="6"/>
  <c r="I351" i="6"/>
  <c r="I405" i="6"/>
  <c r="J198" i="6"/>
  <c r="I243" i="6"/>
  <c r="I297" i="6"/>
  <c r="J396" i="6"/>
  <c r="J287" i="6"/>
  <c r="E296" i="6"/>
  <c r="F386" i="6"/>
  <c r="F71" i="6"/>
  <c r="J63" i="6"/>
  <c r="F360" i="6"/>
  <c r="H71" i="6"/>
  <c r="E360" i="6"/>
  <c r="G54" i="6"/>
  <c r="H378" i="6"/>
  <c r="F378" i="6"/>
  <c r="G117" i="6"/>
  <c r="H350" i="6"/>
  <c r="I387" i="6"/>
  <c r="I45" i="6"/>
  <c r="H278" i="6"/>
  <c r="H387" i="6"/>
  <c r="I378" i="6"/>
  <c r="I216" i="6"/>
  <c r="J351" i="6"/>
  <c r="I360" i="6"/>
  <c r="I153" i="6"/>
  <c r="F45" i="6"/>
  <c r="J224" i="6"/>
  <c r="H252" i="6"/>
  <c r="H251" i="6"/>
  <c r="H99" i="6"/>
  <c r="H98" i="6"/>
  <c r="J80" i="6"/>
  <c r="F63" i="6"/>
  <c r="J161" i="6"/>
  <c r="J162" i="6"/>
  <c r="H153" i="6"/>
  <c r="F405" i="6"/>
  <c r="E405" i="6"/>
  <c r="G81" i="6"/>
  <c r="H117" i="6"/>
  <c r="E306" i="6"/>
  <c r="I108" i="6"/>
  <c r="I117" i="6"/>
  <c r="H287" i="6"/>
  <c r="F99" i="6"/>
  <c r="F98" i="6"/>
  <c r="J377" i="6"/>
  <c r="J378" i="6"/>
  <c r="E368" i="6"/>
  <c r="E369" i="6"/>
  <c r="F368" i="6"/>
  <c r="F369" i="6"/>
  <c r="J143" i="6"/>
  <c r="H171" i="6"/>
  <c r="H170" i="6"/>
  <c r="J152" i="6"/>
  <c r="I396" i="6"/>
  <c r="I81" i="6"/>
  <c r="J108" i="6"/>
  <c r="J107" i="6"/>
  <c r="J297" i="6"/>
  <c r="J296" i="6"/>
  <c r="G180" i="6"/>
  <c r="J116" i="6"/>
  <c r="J251" i="6"/>
  <c r="I270" i="6"/>
  <c r="J306" i="6"/>
  <c r="G270" i="6"/>
  <c r="I261" i="6"/>
  <c r="J99" i="6"/>
  <c r="I279" i="6"/>
  <c r="G189" i="6"/>
  <c r="I315" i="6"/>
  <c r="J387" i="6"/>
  <c r="J260" i="6"/>
  <c r="F107" i="6"/>
  <c r="J215" i="6"/>
  <c r="E269" i="6"/>
  <c r="H108" i="6"/>
  <c r="H107" i="6"/>
  <c r="H45" i="6"/>
  <c r="E243" i="6"/>
  <c r="G171" i="6"/>
  <c r="I333" i="6"/>
  <c r="J71" i="6"/>
  <c r="I171" i="6"/>
  <c r="F144" i="6"/>
  <c r="G45" i="6"/>
  <c r="G63" i="6"/>
  <c r="I180" i="6"/>
  <c r="H243" i="6"/>
  <c r="H341" i="6"/>
  <c r="H342" i="6"/>
  <c r="J54" i="6"/>
  <c r="I189" i="6"/>
  <c r="J180" i="6"/>
  <c r="J179" i="6"/>
  <c r="H368" i="6"/>
  <c r="F153" i="6"/>
  <c r="J189" i="6"/>
  <c r="J188" i="6"/>
  <c r="H359" i="6"/>
  <c r="J359" i="6"/>
  <c r="E251" i="6"/>
  <c r="F90" i="6"/>
  <c r="H260" i="6"/>
  <c r="H261" i="6"/>
  <c r="G306" i="6"/>
  <c r="I63" i="6"/>
  <c r="G162" i="6"/>
  <c r="I207" i="6"/>
  <c r="I90" i="6"/>
  <c r="I126" i="6"/>
  <c r="G153" i="6"/>
  <c r="H135" i="6"/>
  <c r="H296" i="6"/>
  <c r="H297" i="6"/>
  <c r="I72" i="6"/>
  <c r="I135" i="6"/>
  <c r="F171" i="6"/>
  <c r="F170" i="6"/>
  <c r="I54" i="6"/>
  <c r="I144" i="6"/>
  <c r="G90" i="6"/>
  <c r="I198" i="6"/>
  <c r="G225" i="6"/>
  <c r="G234" i="6"/>
  <c r="I288" i="6"/>
  <c r="E261" i="6"/>
  <c r="F117" i="6"/>
  <c r="G135" i="6"/>
  <c r="G216" i="6"/>
  <c r="H323" i="6"/>
  <c r="G207" i="6"/>
  <c r="E288" i="6"/>
  <c r="G72" i="6"/>
  <c r="H404" i="6"/>
  <c r="J90" i="6"/>
  <c r="G252" i="6"/>
  <c r="H189" i="6"/>
  <c r="J234" i="6"/>
  <c r="E260" i="6"/>
  <c r="I324" i="6"/>
  <c r="J368" i="6"/>
  <c r="F81" i="6"/>
  <c r="E395" i="6"/>
  <c r="G99" i="6"/>
  <c r="J323" i="6"/>
  <c r="F395" i="6"/>
  <c r="E377" i="6"/>
  <c r="H81" i="6"/>
  <c r="G243" i="6"/>
  <c r="E350" i="6"/>
  <c r="I99" i="6"/>
  <c r="G144" i="6"/>
  <c r="E386" i="6"/>
  <c r="H395" i="6"/>
  <c r="F54" i="6"/>
  <c r="J126" i="6"/>
  <c r="H225" i="6"/>
  <c r="J270" i="6"/>
  <c r="E315" i="6"/>
  <c r="H54" i="6"/>
  <c r="H90" i="6"/>
  <c r="H126" i="6"/>
  <c r="H162" i="6"/>
  <c r="H198" i="6"/>
  <c r="H234" i="6"/>
  <c r="H270" i="6"/>
  <c r="H306" i="6"/>
  <c r="J134" i="6"/>
  <c r="J170" i="6"/>
  <c r="J206" i="6"/>
  <c r="J242" i="6"/>
  <c r="J278" i="6"/>
  <c r="J314" i="6"/>
  <c r="E333" i="6"/>
  <c r="J342" i="6"/>
  <c r="E324" i="6"/>
  <c r="E458" i="6"/>
  <c r="E449" i="6" s="1"/>
  <c r="J333" i="6"/>
  <c r="F458" i="6"/>
  <c r="F449" i="6" s="1"/>
  <c r="J404" i="6"/>
  <c r="I459" i="6"/>
  <c r="I450" i="6"/>
  <c r="H459" i="6"/>
  <c r="H332" i="6"/>
  <c r="J459" i="6"/>
  <c r="E476" i="6"/>
  <c r="E467" i="6" s="1"/>
  <c r="J476" i="6"/>
  <c r="J467" i="6" s="1"/>
  <c r="G47" i="51" s="1"/>
  <c r="C205" i="5"/>
  <c r="I440" i="6" s="1"/>
  <c r="C206" i="5"/>
  <c r="C161" i="5"/>
  <c r="C160" i="5"/>
  <c r="I170" i="6" s="1"/>
  <c r="C178" i="5"/>
  <c r="I359" i="6" s="1"/>
  <c r="C179" i="5"/>
  <c r="C188" i="5"/>
  <c r="C187" i="5"/>
  <c r="I422" i="6" s="1"/>
  <c r="C151" i="5"/>
  <c r="I71" i="6" s="1"/>
  <c r="C152" i="5"/>
  <c r="C170" i="5"/>
  <c r="C169" i="5"/>
  <c r="I350" i="6" s="1"/>
  <c r="C196" i="5"/>
  <c r="I431" i="6" s="1"/>
  <c r="C197" i="5"/>
  <c r="C44" i="5"/>
  <c r="C43" i="5"/>
  <c r="C53" i="5"/>
  <c r="C52" i="5"/>
  <c r="I323" i="6" s="1"/>
  <c r="C61" i="5"/>
  <c r="C62" i="5"/>
  <c r="C70" i="5"/>
  <c r="I260" i="6" s="1"/>
  <c r="C71" i="5"/>
  <c r="C80" i="5"/>
  <c r="C79" i="5"/>
  <c r="I269" i="6" s="1"/>
  <c r="C89" i="5"/>
  <c r="C88" i="5"/>
  <c r="I278" i="6" s="1"/>
  <c r="C97" i="5"/>
  <c r="I287" i="6" s="1"/>
  <c r="C98" i="5"/>
  <c r="C107" i="5"/>
  <c r="C106" i="5"/>
  <c r="I296" i="6" s="1"/>
  <c r="C115" i="5"/>
  <c r="I305" i="6" s="1"/>
  <c r="C116" i="5"/>
  <c r="C125" i="5"/>
  <c r="C124" i="5"/>
  <c r="I332" i="6" s="1"/>
  <c r="C142" i="5"/>
  <c r="I413" i="6" s="1"/>
  <c r="F22" i="49" s="1"/>
  <c r="F12" i="49" s="1"/>
  <c r="C143" i="5"/>
  <c r="C132" i="5"/>
  <c r="I340" i="6" s="1"/>
  <c r="I342" i="6" s="1"/>
  <c r="I20" i="6" l="1"/>
  <c r="F14" i="51" s="1"/>
  <c r="I23" i="6"/>
  <c r="F17" i="51" s="1"/>
  <c r="H450" i="6"/>
  <c r="E37" i="51"/>
  <c r="E39" i="51" s="1"/>
  <c r="I22" i="6"/>
  <c r="F16" i="51" s="1"/>
  <c r="E28" i="51"/>
  <c r="E30" i="51" s="1"/>
  <c r="H25" i="6"/>
  <c r="E19" i="51" s="1"/>
  <c r="E21" i="51" s="1"/>
  <c r="J450" i="6"/>
  <c r="G37" i="51"/>
  <c r="G39" i="51" s="1"/>
  <c r="I21" i="6"/>
  <c r="F15" i="51" s="1"/>
  <c r="I24" i="6"/>
  <c r="F18" i="51" s="1"/>
  <c r="F27" i="51"/>
  <c r="C33" i="5"/>
  <c r="C35" i="5" s="1"/>
  <c r="J35" i="6"/>
  <c r="H35" i="6"/>
  <c r="E29" i="51" s="1"/>
  <c r="I224" i="6"/>
  <c r="I34" i="6"/>
  <c r="I251" i="6"/>
  <c r="J25" i="6"/>
  <c r="G19" i="51" s="1"/>
  <c r="G21" i="51" s="1"/>
  <c r="C134" i="5"/>
  <c r="C133" i="5"/>
  <c r="I341" i="6" s="1"/>
  <c r="J26" i="6" l="1"/>
  <c r="G20" i="51" s="1"/>
  <c r="G29" i="51"/>
  <c r="I25" i="6"/>
  <c r="F19" i="51" s="1"/>
  <c r="F21" i="51" s="1"/>
  <c r="F28" i="51"/>
  <c r="F30" i="51" s="1"/>
  <c r="C34" i="5"/>
  <c r="C25" i="5" s="1"/>
  <c r="C24" i="5"/>
  <c r="I35" i="6"/>
  <c r="H26" i="6"/>
  <c r="E20" i="51" s="1"/>
  <c r="I26" i="6" l="1"/>
  <c r="F20" i="51" s="1"/>
  <c r="F29" i="51"/>
  <c r="D210" i="2"/>
  <c r="E210" i="2"/>
  <c r="D211" i="2"/>
  <c r="E211" i="2"/>
  <c r="D212" i="2"/>
  <c r="E212" i="2"/>
  <c r="D213" i="2"/>
  <c r="E213" i="2"/>
  <c r="E209" i="2"/>
  <c r="F209" i="2"/>
  <c r="D209" i="2"/>
  <c r="E191" i="4"/>
  <c r="F191" i="4"/>
  <c r="G191" i="4"/>
  <c r="H191" i="4"/>
  <c r="I191" i="4"/>
  <c r="J191" i="4"/>
  <c r="E192" i="4"/>
  <c r="F192" i="4"/>
  <c r="G192" i="4"/>
  <c r="H192" i="4"/>
  <c r="I192" i="4"/>
  <c r="J192" i="4"/>
  <c r="E193" i="4"/>
  <c r="F193" i="4"/>
  <c r="G193" i="4"/>
  <c r="H193" i="4"/>
  <c r="I193" i="4"/>
  <c r="J193" i="4"/>
  <c r="E194" i="4"/>
  <c r="F194" i="4"/>
  <c r="G194" i="4"/>
  <c r="I194" i="4"/>
  <c r="J194" i="4"/>
  <c r="F190" i="4"/>
  <c r="G190" i="4"/>
  <c r="H190" i="4"/>
  <c r="I190" i="4"/>
  <c r="J190" i="4"/>
  <c r="E190" i="4"/>
  <c r="E19" i="4" s="1"/>
  <c r="J204" i="4"/>
  <c r="J206" i="4" s="1"/>
  <c r="I204" i="4"/>
  <c r="I206" i="4" s="1"/>
  <c r="G204" i="4"/>
  <c r="G205" i="4" s="1"/>
  <c r="G196" i="4" s="1"/>
  <c r="F204" i="4"/>
  <c r="F205" i="4" s="1"/>
  <c r="F196" i="4" s="1"/>
  <c r="E204" i="4"/>
  <c r="E205" i="4" s="1"/>
  <c r="E196" i="4" s="1"/>
  <c r="H204" i="4"/>
  <c r="H195" i="4" s="1"/>
  <c r="D202" i="4"/>
  <c r="D201" i="4"/>
  <c r="D200" i="4"/>
  <c r="D199" i="4"/>
  <c r="G452" i="6" s="1"/>
  <c r="C209" i="2" l="1"/>
  <c r="C212" i="2"/>
  <c r="C211" i="2"/>
  <c r="C210" i="2"/>
  <c r="I195" i="4"/>
  <c r="G195" i="4"/>
  <c r="D203" i="4"/>
  <c r="D418" i="6"/>
  <c r="C418" i="6" s="1"/>
  <c r="G454" i="6"/>
  <c r="D419" i="6"/>
  <c r="C419" i="6" s="1"/>
  <c r="G455" i="6"/>
  <c r="D417" i="6"/>
  <c r="C417" i="6" s="1"/>
  <c r="G453" i="6"/>
  <c r="F206" i="4"/>
  <c r="G443" i="6"/>
  <c r="D452" i="6"/>
  <c r="E206" i="4"/>
  <c r="G206" i="4"/>
  <c r="H194" i="4"/>
  <c r="F195" i="4"/>
  <c r="E195" i="4"/>
  <c r="J195" i="4"/>
  <c r="D204" i="4"/>
  <c r="G457" i="6" s="1"/>
  <c r="H205" i="4"/>
  <c r="H196" i="4" s="1"/>
  <c r="H206" i="4"/>
  <c r="J205" i="4"/>
  <c r="J196" i="4" s="1"/>
  <c r="I205" i="4"/>
  <c r="I196" i="4" s="1"/>
  <c r="D420" i="6" l="1"/>
  <c r="C420" i="6" s="1"/>
  <c r="G456" i="6"/>
  <c r="D456" i="6" s="1"/>
  <c r="C452" i="6"/>
  <c r="D443" i="6"/>
  <c r="G444" i="6"/>
  <c r="D453" i="6"/>
  <c r="D455" i="6"/>
  <c r="G446" i="6"/>
  <c r="G445" i="6"/>
  <c r="D454" i="6"/>
  <c r="D206" i="4"/>
  <c r="D205" i="4"/>
  <c r="G458" i="6" s="1"/>
  <c r="C443" i="6" l="1"/>
  <c r="D32" i="51"/>
  <c r="C32" i="51" s="1"/>
  <c r="G447" i="6"/>
  <c r="C454" i="6"/>
  <c r="D445" i="6"/>
  <c r="C455" i="6"/>
  <c r="D446" i="6"/>
  <c r="D444" i="6"/>
  <c r="C453" i="6"/>
  <c r="G448" i="6"/>
  <c r="G450" i="6" s="1"/>
  <c r="D457" i="6"/>
  <c r="G459" i="6"/>
  <c r="D421" i="6"/>
  <c r="D422" i="6"/>
  <c r="C422" i="6" s="1"/>
  <c r="G423" i="6"/>
  <c r="G449" i="6"/>
  <c r="D458" i="6"/>
  <c r="C456" i="6"/>
  <c r="D447" i="6"/>
  <c r="E20" i="4"/>
  <c r="F20" i="4"/>
  <c r="G20" i="4"/>
  <c r="H20" i="4"/>
  <c r="I20" i="4"/>
  <c r="J20" i="4"/>
  <c r="E21" i="4"/>
  <c r="F21" i="4"/>
  <c r="G21" i="4"/>
  <c r="H21" i="4"/>
  <c r="I21" i="4"/>
  <c r="J21" i="4"/>
  <c r="E22" i="4"/>
  <c r="F22" i="4"/>
  <c r="G22" i="4"/>
  <c r="H22" i="4"/>
  <c r="I22" i="4"/>
  <c r="J22" i="4"/>
  <c r="E23" i="4"/>
  <c r="F23" i="4"/>
  <c r="G23" i="4"/>
  <c r="I23" i="4"/>
  <c r="J23" i="4"/>
  <c r="F19" i="4"/>
  <c r="G19" i="4"/>
  <c r="H19" i="4"/>
  <c r="I19" i="4"/>
  <c r="J19" i="4"/>
  <c r="J186" i="4"/>
  <c r="J187" i="4" s="1"/>
  <c r="I186" i="4"/>
  <c r="I187" i="4" s="1"/>
  <c r="G186" i="4"/>
  <c r="G187" i="4" s="1"/>
  <c r="F186" i="4"/>
  <c r="F188" i="4" s="1"/>
  <c r="E186" i="4"/>
  <c r="D185" i="4"/>
  <c r="G402" i="6" s="1"/>
  <c r="D402" i="6" s="1"/>
  <c r="C402" i="6" s="1"/>
  <c r="D184" i="4"/>
  <c r="G401" i="6" s="1"/>
  <c r="D401" i="6" s="1"/>
  <c r="C401" i="6" s="1"/>
  <c r="D183" i="4"/>
  <c r="G400" i="6" s="1"/>
  <c r="D400" i="6" s="1"/>
  <c r="C400" i="6" s="1"/>
  <c r="D182" i="4"/>
  <c r="G399" i="6" s="1"/>
  <c r="D399" i="6" s="1"/>
  <c r="C399" i="6" s="1"/>
  <c r="D181" i="4"/>
  <c r="G398" i="6" s="1"/>
  <c r="D398" i="6" s="1"/>
  <c r="C398" i="6" s="1"/>
  <c r="J177" i="4"/>
  <c r="J179" i="4" s="1"/>
  <c r="I177" i="4"/>
  <c r="I179" i="4" s="1"/>
  <c r="G177" i="4"/>
  <c r="G178" i="4" s="1"/>
  <c r="F177" i="4"/>
  <c r="F178" i="4" s="1"/>
  <c r="E177" i="4"/>
  <c r="E178" i="4" s="1"/>
  <c r="H177" i="4"/>
  <c r="D175" i="4"/>
  <c r="G392" i="6" s="1"/>
  <c r="D392" i="6" s="1"/>
  <c r="C392" i="6" s="1"/>
  <c r="D174" i="4"/>
  <c r="G391" i="6" s="1"/>
  <c r="D391" i="6" s="1"/>
  <c r="C391" i="6" s="1"/>
  <c r="D173" i="4"/>
  <c r="G390" i="6" s="1"/>
  <c r="D390" i="6" s="1"/>
  <c r="C390" i="6" s="1"/>
  <c r="D172" i="4"/>
  <c r="G389" i="6" s="1"/>
  <c r="D389" i="6" s="1"/>
  <c r="C389" i="6" s="1"/>
  <c r="J168" i="4"/>
  <c r="J170" i="4" s="1"/>
  <c r="I168" i="4"/>
  <c r="I170" i="4" s="1"/>
  <c r="G168" i="4"/>
  <c r="G170" i="4" s="1"/>
  <c r="F168" i="4"/>
  <c r="F170" i="4" s="1"/>
  <c r="E168" i="4"/>
  <c r="E170" i="4" s="1"/>
  <c r="D166" i="4"/>
  <c r="G383" i="6" s="1"/>
  <c r="D383" i="6" s="1"/>
  <c r="C383" i="6" s="1"/>
  <c r="D165" i="4"/>
  <c r="G382" i="6" s="1"/>
  <c r="D382" i="6" s="1"/>
  <c r="C382" i="6" s="1"/>
  <c r="D164" i="4"/>
  <c r="G381" i="6" s="1"/>
  <c r="D381" i="6" s="1"/>
  <c r="C381" i="6" s="1"/>
  <c r="D163" i="4"/>
  <c r="G380" i="6" s="1"/>
  <c r="D380" i="6" s="1"/>
  <c r="C380" i="6" s="1"/>
  <c r="J159" i="4"/>
  <c r="J160" i="4" s="1"/>
  <c r="I159" i="4"/>
  <c r="I160" i="4" s="1"/>
  <c r="G159" i="4"/>
  <c r="G161" i="4" s="1"/>
  <c r="F159" i="4"/>
  <c r="F161" i="4" s="1"/>
  <c r="E159" i="4"/>
  <c r="E161" i="4" s="1"/>
  <c r="D158" i="4"/>
  <c r="G294" i="6" s="1"/>
  <c r="D157" i="4"/>
  <c r="G293" i="6" s="1"/>
  <c r="D293" i="6" s="1"/>
  <c r="C293" i="6" s="1"/>
  <c r="D156" i="4"/>
  <c r="G292" i="6" s="1"/>
  <c r="D292" i="6" s="1"/>
  <c r="C292" i="6" s="1"/>
  <c r="D155" i="4"/>
  <c r="G291" i="6" s="1"/>
  <c r="D291" i="6" s="1"/>
  <c r="C291" i="6" s="1"/>
  <c r="D154" i="4"/>
  <c r="G290" i="6" s="1"/>
  <c r="J150" i="4"/>
  <c r="J152" i="4" s="1"/>
  <c r="I150" i="4"/>
  <c r="I151" i="4" s="1"/>
  <c r="G150" i="4"/>
  <c r="G151" i="4" s="1"/>
  <c r="F150" i="4"/>
  <c r="F151" i="4" s="1"/>
  <c r="E150" i="4"/>
  <c r="E151" i="4" s="1"/>
  <c r="H150" i="4"/>
  <c r="D148" i="4"/>
  <c r="G329" i="6" s="1"/>
  <c r="D147" i="4"/>
  <c r="G328" i="6" s="1"/>
  <c r="D146" i="4"/>
  <c r="G327" i="6" s="1"/>
  <c r="D145" i="4"/>
  <c r="G326" i="6" s="1"/>
  <c r="J141" i="4"/>
  <c r="J143" i="4" s="1"/>
  <c r="I141" i="4"/>
  <c r="I143" i="4" s="1"/>
  <c r="G141" i="4"/>
  <c r="G143" i="4" s="1"/>
  <c r="F141" i="4"/>
  <c r="F143" i="4" s="1"/>
  <c r="E141" i="4"/>
  <c r="E143" i="4" s="1"/>
  <c r="D139" i="4"/>
  <c r="G275" i="6" s="1"/>
  <c r="D138" i="4"/>
  <c r="G274" i="6" s="1"/>
  <c r="D137" i="4"/>
  <c r="G273" i="6" s="1"/>
  <c r="D136" i="4"/>
  <c r="G272" i="6" s="1"/>
  <c r="J132" i="4"/>
  <c r="J133" i="4" s="1"/>
  <c r="I132" i="4"/>
  <c r="I133" i="4" s="1"/>
  <c r="G132" i="4"/>
  <c r="G133" i="4" s="1"/>
  <c r="F132" i="4"/>
  <c r="F134" i="4" s="1"/>
  <c r="E132" i="4"/>
  <c r="H131" i="4"/>
  <c r="D131" i="4" s="1"/>
  <c r="G195" i="6" s="1"/>
  <c r="D130" i="4"/>
  <c r="G194" i="6" s="1"/>
  <c r="D129" i="4"/>
  <c r="G193" i="6" s="1"/>
  <c r="D128" i="4"/>
  <c r="G192" i="6" s="1"/>
  <c r="D127" i="4"/>
  <c r="G191" i="6" s="1"/>
  <c r="J123" i="4"/>
  <c r="J124" i="4" s="1"/>
  <c r="I123" i="4"/>
  <c r="I124" i="4" s="1"/>
  <c r="G123" i="4"/>
  <c r="G124" i="4" s="1"/>
  <c r="F123" i="4"/>
  <c r="F124" i="4" s="1"/>
  <c r="E123" i="4"/>
  <c r="E124" i="4" s="1"/>
  <c r="H123" i="4"/>
  <c r="D121" i="4"/>
  <c r="G104" i="6" s="1"/>
  <c r="D120" i="4"/>
  <c r="G103" i="6" s="1"/>
  <c r="D119" i="4"/>
  <c r="G102" i="6" s="1"/>
  <c r="D118" i="4"/>
  <c r="G101" i="6" s="1"/>
  <c r="J114" i="4"/>
  <c r="J116" i="4" s="1"/>
  <c r="I114" i="4"/>
  <c r="I116" i="4" s="1"/>
  <c r="G114" i="4"/>
  <c r="G115" i="4" s="1"/>
  <c r="F114" i="4"/>
  <c r="F116" i="4" s="1"/>
  <c r="E114" i="4"/>
  <c r="E115" i="4" s="1"/>
  <c r="D112" i="4"/>
  <c r="G122" i="6" s="1"/>
  <c r="D111" i="4"/>
  <c r="G121" i="6" s="1"/>
  <c r="D110" i="4"/>
  <c r="G120" i="6" s="1"/>
  <c r="D109" i="4"/>
  <c r="G119" i="6" s="1"/>
  <c r="J105" i="4"/>
  <c r="J106" i="4" s="1"/>
  <c r="I105" i="4"/>
  <c r="I106" i="4" s="1"/>
  <c r="G105" i="4"/>
  <c r="G106" i="4" s="1"/>
  <c r="F105" i="4"/>
  <c r="F106" i="4" s="1"/>
  <c r="E105" i="4"/>
  <c r="E106" i="4" s="1"/>
  <c r="D104" i="4"/>
  <c r="D103" i="4"/>
  <c r="D102" i="4"/>
  <c r="D101" i="4"/>
  <c r="D100" i="4"/>
  <c r="J96" i="4"/>
  <c r="J98" i="4" s="1"/>
  <c r="I96" i="4"/>
  <c r="I98" i="4" s="1"/>
  <c r="G96" i="4"/>
  <c r="G98" i="4" s="1"/>
  <c r="F96" i="4"/>
  <c r="F97" i="4" s="1"/>
  <c r="E96" i="4"/>
  <c r="E97" i="4" s="1"/>
  <c r="H95" i="4"/>
  <c r="H96" i="4" s="1"/>
  <c r="D94" i="4"/>
  <c r="G374" i="6" s="1"/>
  <c r="D374" i="6" s="1"/>
  <c r="C374" i="6" s="1"/>
  <c r="D93" i="4"/>
  <c r="G373" i="6" s="1"/>
  <c r="D373" i="6" s="1"/>
  <c r="C373" i="6" s="1"/>
  <c r="D92" i="4"/>
  <c r="G372" i="6" s="1"/>
  <c r="D372" i="6" s="1"/>
  <c r="C372" i="6" s="1"/>
  <c r="D91" i="4"/>
  <c r="G371" i="6" s="1"/>
  <c r="D371" i="6" s="1"/>
  <c r="C371" i="6" s="1"/>
  <c r="J87" i="4"/>
  <c r="J89" i="4" s="1"/>
  <c r="I87" i="4"/>
  <c r="I89" i="4" s="1"/>
  <c r="G87" i="4"/>
  <c r="G89" i="4" s="1"/>
  <c r="F87" i="4"/>
  <c r="F89" i="4" s="1"/>
  <c r="E87" i="4"/>
  <c r="E88" i="4" s="1"/>
  <c r="H87" i="4"/>
  <c r="D85" i="4"/>
  <c r="G365" i="6" s="1"/>
  <c r="D365" i="6" s="1"/>
  <c r="C365" i="6" s="1"/>
  <c r="D84" i="4"/>
  <c r="G364" i="6" s="1"/>
  <c r="D364" i="6" s="1"/>
  <c r="C364" i="6" s="1"/>
  <c r="D83" i="4"/>
  <c r="G363" i="6" s="1"/>
  <c r="D363" i="6" s="1"/>
  <c r="C363" i="6" s="1"/>
  <c r="D82" i="4"/>
  <c r="G362" i="6" s="1"/>
  <c r="D362" i="6" s="1"/>
  <c r="J78" i="4"/>
  <c r="J79" i="4" s="1"/>
  <c r="I78" i="4"/>
  <c r="I79" i="4" s="1"/>
  <c r="H78" i="4"/>
  <c r="H79" i="4" s="1"/>
  <c r="G78" i="4"/>
  <c r="G79" i="4" s="1"/>
  <c r="F78" i="4"/>
  <c r="F79" i="4" s="1"/>
  <c r="E78" i="4"/>
  <c r="E80" i="4" s="1"/>
  <c r="D77" i="4"/>
  <c r="G285" i="6" s="1"/>
  <c r="D76" i="4"/>
  <c r="G284" i="6" s="1"/>
  <c r="D75" i="4"/>
  <c r="G283" i="6" s="1"/>
  <c r="D74" i="4"/>
  <c r="G282" i="6" s="1"/>
  <c r="D73" i="4"/>
  <c r="G281" i="6" s="1"/>
  <c r="J69" i="4"/>
  <c r="J70" i="4" s="1"/>
  <c r="I69" i="4"/>
  <c r="I71" i="4" s="1"/>
  <c r="G69" i="4"/>
  <c r="G70" i="4" s="1"/>
  <c r="F69" i="4"/>
  <c r="F70" i="4" s="1"/>
  <c r="E69" i="4"/>
  <c r="E70" i="4" s="1"/>
  <c r="H69" i="4"/>
  <c r="D68" i="4"/>
  <c r="G312" i="6" s="1"/>
  <c r="D67" i="4"/>
  <c r="G311" i="6" s="1"/>
  <c r="D66" i="4"/>
  <c r="G310" i="6" s="1"/>
  <c r="D65" i="4"/>
  <c r="G309" i="6" s="1"/>
  <c r="D64" i="4"/>
  <c r="G308" i="6" s="1"/>
  <c r="J60" i="4"/>
  <c r="J62" i="4" s="1"/>
  <c r="I60" i="4"/>
  <c r="I62" i="4" s="1"/>
  <c r="G60" i="4"/>
  <c r="G62" i="4" s="1"/>
  <c r="F60" i="4"/>
  <c r="F62" i="4" s="1"/>
  <c r="E60" i="4"/>
  <c r="H60" i="4"/>
  <c r="D59" i="4"/>
  <c r="G258" i="6" s="1"/>
  <c r="D58" i="4"/>
  <c r="G257" i="6" s="1"/>
  <c r="D57" i="4"/>
  <c r="G256" i="6" s="1"/>
  <c r="D56" i="4"/>
  <c r="G255" i="6" s="1"/>
  <c r="D55" i="4"/>
  <c r="G254" i="6" s="1"/>
  <c r="J51" i="4"/>
  <c r="I51" i="4"/>
  <c r="I52" i="4" s="1"/>
  <c r="H51" i="4"/>
  <c r="H52" i="4" s="1"/>
  <c r="G51" i="4"/>
  <c r="G52" i="4" s="1"/>
  <c r="F51" i="4"/>
  <c r="F53" i="4" s="1"/>
  <c r="E51" i="4"/>
  <c r="D50" i="4"/>
  <c r="G357" i="6" s="1"/>
  <c r="D357" i="6" s="1"/>
  <c r="C357" i="6" s="1"/>
  <c r="D49" i="4"/>
  <c r="G356" i="6" s="1"/>
  <c r="D356" i="6" s="1"/>
  <c r="C356" i="6" s="1"/>
  <c r="D48" i="4"/>
  <c r="G355" i="6" s="1"/>
  <c r="D355" i="6" s="1"/>
  <c r="C355" i="6" s="1"/>
  <c r="D47" i="4"/>
  <c r="G354" i="6" s="1"/>
  <c r="D354" i="6" s="1"/>
  <c r="C354" i="6" s="1"/>
  <c r="D46" i="4"/>
  <c r="G353" i="6" s="1"/>
  <c r="D353" i="6" s="1"/>
  <c r="C353" i="6" s="1"/>
  <c r="J42" i="4"/>
  <c r="J44" i="4" s="1"/>
  <c r="I42" i="4"/>
  <c r="G42" i="4"/>
  <c r="F42" i="4"/>
  <c r="E42" i="4"/>
  <c r="H42" i="4"/>
  <c r="D41" i="4"/>
  <c r="G339" i="6" s="1"/>
  <c r="D40" i="4"/>
  <c r="G338" i="6" s="1"/>
  <c r="D39" i="4"/>
  <c r="G337" i="6" s="1"/>
  <c r="D38" i="4"/>
  <c r="G336" i="6" s="1"/>
  <c r="D37" i="4"/>
  <c r="G335" i="6" s="1"/>
  <c r="D30" i="2"/>
  <c r="E30" i="2"/>
  <c r="E21" i="2" s="1"/>
  <c r="F30" i="2"/>
  <c r="F21" i="2" s="1"/>
  <c r="G30" i="2"/>
  <c r="G21" i="2" s="1"/>
  <c r="H30" i="2"/>
  <c r="H21" i="2" s="1"/>
  <c r="I30" i="2"/>
  <c r="I21" i="2" s="1"/>
  <c r="D31" i="2"/>
  <c r="D22" i="2" s="1"/>
  <c r="E31" i="2"/>
  <c r="E22" i="2" s="1"/>
  <c r="F31" i="2"/>
  <c r="F22" i="2" s="1"/>
  <c r="G31" i="2"/>
  <c r="G22" i="2" s="1"/>
  <c r="H31" i="2"/>
  <c r="H22" i="2" s="1"/>
  <c r="I31" i="2"/>
  <c r="I22" i="2" s="1"/>
  <c r="D32" i="2"/>
  <c r="D23" i="2" s="1"/>
  <c r="E32" i="2"/>
  <c r="E23" i="2" s="1"/>
  <c r="F32" i="2"/>
  <c r="F23" i="2" s="1"/>
  <c r="G32" i="2"/>
  <c r="G23" i="2" s="1"/>
  <c r="H32" i="2"/>
  <c r="H23" i="2" s="1"/>
  <c r="I32" i="2"/>
  <c r="I23" i="2" s="1"/>
  <c r="D33" i="2"/>
  <c r="D24" i="2" s="1"/>
  <c r="E33" i="2"/>
  <c r="E24" i="2" s="1"/>
  <c r="F33" i="2"/>
  <c r="F24" i="2" s="1"/>
  <c r="H33" i="2"/>
  <c r="H24" i="2" s="1"/>
  <c r="I33" i="2"/>
  <c r="I24" i="2" s="1"/>
  <c r="E29" i="2"/>
  <c r="E20" i="2" s="1"/>
  <c r="F29" i="2"/>
  <c r="F20" i="2" s="1"/>
  <c r="G29" i="2"/>
  <c r="G20" i="2" s="1"/>
  <c r="H29" i="2"/>
  <c r="H20" i="2" s="1"/>
  <c r="I29" i="2"/>
  <c r="I20" i="2" s="1"/>
  <c r="D29" i="2"/>
  <c r="D20" i="2" s="1"/>
  <c r="I223" i="2"/>
  <c r="I214" i="2" s="1"/>
  <c r="H223" i="2"/>
  <c r="H214" i="2" s="1"/>
  <c r="F223" i="2"/>
  <c r="F214" i="2" s="1"/>
  <c r="E223" i="2"/>
  <c r="E214" i="2" s="1"/>
  <c r="D223" i="2"/>
  <c r="D214" i="2" s="1"/>
  <c r="C221" i="2"/>
  <c r="F473" i="6" s="1"/>
  <c r="C220" i="2"/>
  <c r="F472" i="6" s="1"/>
  <c r="C219" i="2"/>
  <c r="F471" i="6" s="1"/>
  <c r="C218" i="2"/>
  <c r="F470" i="6" s="1"/>
  <c r="I205" i="2"/>
  <c r="I207" i="2" s="1"/>
  <c r="H205" i="2"/>
  <c r="H207" i="2" s="1"/>
  <c r="F205" i="2"/>
  <c r="F206" i="2" s="1"/>
  <c r="E205" i="2"/>
  <c r="E206" i="2" s="1"/>
  <c r="D205" i="2"/>
  <c r="D206" i="2" s="1"/>
  <c r="C203" i="2"/>
  <c r="F347" i="6" s="1"/>
  <c r="D347" i="6" s="1"/>
  <c r="C347" i="6" s="1"/>
  <c r="C202" i="2"/>
  <c r="F346" i="6" s="1"/>
  <c r="D346" i="6" s="1"/>
  <c r="C346" i="6" s="1"/>
  <c r="C201" i="2"/>
  <c r="F345" i="6" s="1"/>
  <c r="D345" i="6" s="1"/>
  <c r="C345" i="6" s="1"/>
  <c r="C200" i="2"/>
  <c r="F344" i="6" s="1"/>
  <c r="D344" i="6" s="1"/>
  <c r="C344" i="6" s="1"/>
  <c r="I196" i="2"/>
  <c r="I198" i="2" s="1"/>
  <c r="H196" i="2"/>
  <c r="H198" i="2" s="1"/>
  <c r="F196" i="2"/>
  <c r="F198" i="2" s="1"/>
  <c r="E196" i="2"/>
  <c r="E198" i="2" s="1"/>
  <c r="D196" i="2"/>
  <c r="D197" i="2" s="1"/>
  <c r="G196" i="2"/>
  <c r="G198" i="2" s="1"/>
  <c r="C194" i="2"/>
  <c r="F338" i="6" s="1"/>
  <c r="C193" i="2"/>
  <c r="F337" i="6" s="1"/>
  <c r="C192" i="2"/>
  <c r="F336" i="6" s="1"/>
  <c r="C191" i="2"/>
  <c r="F335" i="6" s="1"/>
  <c r="I187" i="2"/>
  <c r="I188" i="2" s="1"/>
  <c r="H187" i="2"/>
  <c r="H188" i="2" s="1"/>
  <c r="F187" i="2"/>
  <c r="F188" i="2" s="1"/>
  <c r="E187" i="2"/>
  <c r="E189" i="2" s="1"/>
  <c r="D187" i="2"/>
  <c r="D188" i="2" s="1"/>
  <c r="G187" i="2"/>
  <c r="G188" i="2" s="1"/>
  <c r="C185" i="2"/>
  <c r="F329" i="6" s="1"/>
  <c r="C184" i="2"/>
  <c r="F328" i="6" s="1"/>
  <c r="C183" i="2"/>
  <c r="F327" i="6" s="1"/>
  <c r="C182" i="2"/>
  <c r="F326" i="6" s="1"/>
  <c r="I178" i="2"/>
  <c r="I180" i="2" s="1"/>
  <c r="H178" i="2"/>
  <c r="H180" i="2" s="1"/>
  <c r="F178" i="2"/>
  <c r="F179" i="2" s="1"/>
  <c r="E178" i="2"/>
  <c r="E179" i="2" s="1"/>
  <c r="D178" i="2"/>
  <c r="D179" i="2" s="1"/>
  <c r="G178" i="2"/>
  <c r="C176" i="2"/>
  <c r="F320" i="6" s="1"/>
  <c r="C175" i="2"/>
  <c r="F319" i="6" s="1"/>
  <c r="C174" i="2"/>
  <c r="F318" i="6" s="1"/>
  <c r="C173" i="2"/>
  <c r="F317" i="6" s="1"/>
  <c r="I169" i="2"/>
  <c r="I171" i="2" s="1"/>
  <c r="H169" i="2"/>
  <c r="H171" i="2" s="1"/>
  <c r="F169" i="2"/>
  <c r="F171" i="2" s="1"/>
  <c r="E169" i="2"/>
  <c r="E171" i="2" s="1"/>
  <c r="D169" i="2"/>
  <c r="D170" i="2" s="1"/>
  <c r="G169" i="2"/>
  <c r="C167" i="2"/>
  <c r="F311" i="6" s="1"/>
  <c r="C166" i="2"/>
  <c r="F310" i="6" s="1"/>
  <c r="C165" i="2"/>
  <c r="F309" i="6" s="1"/>
  <c r="C164" i="2"/>
  <c r="F308" i="6" s="1"/>
  <c r="I160" i="2"/>
  <c r="I161" i="2" s="1"/>
  <c r="H160" i="2"/>
  <c r="H161" i="2" s="1"/>
  <c r="F160" i="2"/>
  <c r="F162" i="2" s="1"/>
  <c r="E160" i="2"/>
  <c r="E162" i="2" s="1"/>
  <c r="D160" i="2"/>
  <c r="D161" i="2" s="1"/>
  <c r="C159" i="2"/>
  <c r="F303" i="6" s="1"/>
  <c r="D303" i="6" s="1"/>
  <c r="C303" i="6" s="1"/>
  <c r="C158" i="2"/>
  <c r="F302" i="6" s="1"/>
  <c r="D302" i="6" s="1"/>
  <c r="C302" i="6" s="1"/>
  <c r="C157" i="2"/>
  <c r="F301" i="6" s="1"/>
  <c r="D301" i="6" s="1"/>
  <c r="C301" i="6" s="1"/>
  <c r="C156" i="2"/>
  <c r="F300" i="6" s="1"/>
  <c r="D300" i="6" s="1"/>
  <c r="C300" i="6" s="1"/>
  <c r="C155" i="2"/>
  <c r="F299" i="6" s="1"/>
  <c r="D299" i="6" s="1"/>
  <c r="C299" i="6" s="1"/>
  <c r="I151" i="2"/>
  <c r="H151" i="2"/>
  <c r="H152" i="2" s="1"/>
  <c r="F151" i="2"/>
  <c r="F152" i="2" s="1"/>
  <c r="E151" i="2"/>
  <c r="E152" i="2" s="1"/>
  <c r="D151" i="2"/>
  <c r="D152" i="2" s="1"/>
  <c r="C146" i="2"/>
  <c r="F290" i="6" s="1"/>
  <c r="I142" i="2"/>
  <c r="I144" i="2" s="1"/>
  <c r="H142" i="2"/>
  <c r="H144" i="2" s="1"/>
  <c r="F142" i="2"/>
  <c r="F144" i="2" s="1"/>
  <c r="E142" i="2"/>
  <c r="E143" i="2" s="1"/>
  <c r="D142" i="2"/>
  <c r="D144" i="2" s="1"/>
  <c r="G142" i="2"/>
  <c r="C140" i="2"/>
  <c r="F284" i="6" s="1"/>
  <c r="C139" i="2"/>
  <c r="F283" i="6" s="1"/>
  <c r="C138" i="2"/>
  <c r="F282" i="6" s="1"/>
  <c r="C137" i="2"/>
  <c r="F281" i="6" s="1"/>
  <c r="I133" i="2"/>
  <c r="I134" i="2" s="1"/>
  <c r="H133" i="2"/>
  <c r="H134" i="2" s="1"/>
  <c r="F133" i="2"/>
  <c r="F135" i="2" s="1"/>
  <c r="E133" i="2"/>
  <c r="E135" i="2" s="1"/>
  <c r="D133" i="2"/>
  <c r="D135" i="2" s="1"/>
  <c r="C132" i="2"/>
  <c r="F276" i="6" s="1"/>
  <c r="C131" i="2"/>
  <c r="F275" i="6" s="1"/>
  <c r="C130" i="2"/>
  <c r="F274" i="6" s="1"/>
  <c r="C129" i="2"/>
  <c r="F273" i="6" s="1"/>
  <c r="C128" i="2"/>
  <c r="F272" i="6" s="1"/>
  <c r="I124" i="2"/>
  <c r="I125" i="2" s="1"/>
  <c r="H124" i="2"/>
  <c r="H125" i="2" s="1"/>
  <c r="F124" i="2"/>
  <c r="F125" i="2" s="1"/>
  <c r="E124" i="2"/>
  <c r="E125" i="2" s="1"/>
  <c r="D124" i="2"/>
  <c r="D125" i="2" s="1"/>
  <c r="F267" i="6"/>
  <c r="C122" i="2"/>
  <c r="F266" i="6" s="1"/>
  <c r="D266" i="6" s="1"/>
  <c r="C266" i="6" s="1"/>
  <c r="C121" i="2"/>
  <c r="F265" i="6" s="1"/>
  <c r="D265" i="6" s="1"/>
  <c r="C265" i="6" s="1"/>
  <c r="C120" i="2"/>
  <c r="F264" i="6" s="1"/>
  <c r="D264" i="6" s="1"/>
  <c r="C264" i="6" s="1"/>
  <c r="C119" i="2"/>
  <c r="F263" i="6" s="1"/>
  <c r="D263" i="6" s="1"/>
  <c r="C263" i="6" s="1"/>
  <c r="I115" i="2"/>
  <c r="I117" i="2" s="1"/>
  <c r="H115" i="2"/>
  <c r="H117" i="2" s="1"/>
  <c r="F115" i="2"/>
  <c r="F117" i="2" s="1"/>
  <c r="E115" i="2"/>
  <c r="E116" i="2" s="1"/>
  <c r="D115" i="2"/>
  <c r="D116" i="2" s="1"/>
  <c r="G115" i="2"/>
  <c r="C113" i="2"/>
  <c r="F257" i="6" s="1"/>
  <c r="C112" i="2"/>
  <c r="F256" i="6" s="1"/>
  <c r="C111" i="2"/>
  <c r="F255" i="6" s="1"/>
  <c r="C110" i="2"/>
  <c r="F254" i="6" s="1"/>
  <c r="I106" i="2"/>
  <c r="I107" i="2" s="1"/>
  <c r="H106" i="2"/>
  <c r="H108" i="2" s="1"/>
  <c r="G106" i="2"/>
  <c r="G108" i="2" s="1"/>
  <c r="F106" i="2"/>
  <c r="F107" i="2" s="1"/>
  <c r="E106" i="2"/>
  <c r="E108" i="2" s="1"/>
  <c r="D106" i="2"/>
  <c r="C105" i="2"/>
  <c r="F249" i="6" s="1"/>
  <c r="D249" i="6" s="1"/>
  <c r="C249" i="6" s="1"/>
  <c r="C104" i="2"/>
  <c r="F248" i="6" s="1"/>
  <c r="D248" i="6" s="1"/>
  <c r="C248" i="6" s="1"/>
  <c r="C103" i="2"/>
  <c r="F247" i="6" s="1"/>
  <c r="D247" i="6" s="1"/>
  <c r="C247" i="6" s="1"/>
  <c r="C102" i="2"/>
  <c r="F246" i="6" s="1"/>
  <c r="D246" i="6" s="1"/>
  <c r="C246" i="6" s="1"/>
  <c r="C101" i="2"/>
  <c r="F245" i="6" s="1"/>
  <c r="D245" i="6" s="1"/>
  <c r="C245" i="6" s="1"/>
  <c r="I97" i="2"/>
  <c r="I98" i="2" s="1"/>
  <c r="H97" i="2"/>
  <c r="H98" i="2" s="1"/>
  <c r="G97" i="2"/>
  <c r="G98" i="2" s="1"/>
  <c r="F97" i="2"/>
  <c r="F98" i="2" s="1"/>
  <c r="E97" i="2"/>
  <c r="E98" i="2" s="1"/>
  <c r="D97" i="2"/>
  <c r="D98" i="2" s="1"/>
  <c r="C96" i="2"/>
  <c r="F213" i="6" s="1"/>
  <c r="C95" i="2"/>
  <c r="F212" i="6" s="1"/>
  <c r="C94" i="2"/>
  <c r="F211" i="6" s="1"/>
  <c r="C93" i="2"/>
  <c r="F210" i="6" s="1"/>
  <c r="C92" i="2"/>
  <c r="F209" i="6" s="1"/>
  <c r="I88" i="2"/>
  <c r="I90" i="2" s="1"/>
  <c r="H88" i="2"/>
  <c r="H90" i="2" s="1"/>
  <c r="F88" i="2"/>
  <c r="F89" i="2" s="1"/>
  <c r="E88" i="2"/>
  <c r="E89" i="2" s="1"/>
  <c r="D88" i="2"/>
  <c r="D89" i="2" s="1"/>
  <c r="G88" i="2"/>
  <c r="C87" i="2"/>
  <c r="F204" i="6" s="1"/>
  <c r="C86" i="2"/>
  <c r="F203" i="6" s="1"/>
  <c r="C85" i="2"/>
  <c r="F202" i="6" s="1"/>
  <c r="C84" i="2"/>
  <c r="F201" i="6" s="1"/>
  <c r="C83" i="2"/>
  <c r="F200" i="6" s="1"/>
  <c r="I79" i="2"/>
  <c r="I81" i="2" s="1"/>
  <c r="H79" i="2"/>
  <c r="H81" i="2" s="1"/>
  <c r="F79" i="2"/>
  <c r="F81" i="2" s="1"/>
  <c r="E79" i="2"/>
  <c r="E81" i="2" s="1"/>
  <c r="D79" i="2"/>
  <c r="D81" i="2" s="1"/>
  <c r="G79" i="2"/>
  <c r="C77" i="2"/>
  <c r="F239" i="6" s="1"/>
  <c r="D239" i="6" s="1"/>
  <c r="C239" i="6" s="1"/>
  <c r="C76" i="2"/>
  <c r="F238" i="6" s="1"/>
  <c r="D238" i="6" s="1"/>
  <c r="C238" i="6" s="1"/>
  <c r="C75" i="2"/>
  <c r="F237" i="6" s="1"/>
  <c r="D237" i="6" s="1"/>
  <c r="C237" i="6" s="1"/>
  <c r="C74" i="2"/>
  <c r="F236" i="6" s="1"/>
  <c r="D236" i="6" s="1"/>
  <c r="C236" i="6" s="1"/>
  <c r="I70" i="2"/>
  <c r="I71" i="2" s="1"/>
  <c r="H70" i="2"/>
  <c r="H71" i="2" s="1"/>
  <c r="F70" i="2"/>
  <c r="F71" i="2" s="1"/>
  <c r="E70" i="2"/>
  <c r="E72" i="2" s="1"/>
  <c r="D70" i="2"/>
  <c r="G70" i="2"/>
  <c r="G71" i="2" s="1"/>
  <c r="C68" i="2"/>
  <c r="F230" i="6" s="1"/>
  <c r="D230" i="6" s="1"/>
  <c r="C230" i="6" s="1"/>
  <c r="C67" i="2"/>
  <c r="F229" i="6" s="1"/>
  <c r="D229" i="6" s="1"/>
  <c r="C229" i="6" s="1"/>
  <c r="C66" i="2"/>
  <c r="F228" i="6" s="1"/>
  <c r="D228" i="6" s="1"/>
  <c r="C228" i="6" s="1"/>
  <c r="C65" i="2"/>
  <c r="F227" i="6" s="1"/>
  <c r="D227" i="6" s="1"/>
  <c r="C227" i="6" s="1"/>
  <c r="I61" i="2"/>
  <c r="I63" i="2" s="1"/>
  <c r="H61" i="2"/>
  <c r="H62" i="2" s="1"/>
  <c r="F61" i="2"/>
  <c r="F62" i="2" s="1"/>
  <c r="E61" i="2"/>
  <c r="E62" i="2" s="1"/>
  <c r="D61" i="2"/>
  <c r="D62" i="2" s="1"/>
  <c r="G61" i="2"/>
  <c r="C59" i="2"/>
  <c r="F176" i="6" s="1"/>
  <c r="C58" i="2"/>
  <c r="F175" i="6" s="1"/>
  <c r="C57" i="2"/>
  <c r="F174" i="6" s="1"/>
  <c r="C56" i="2"/>
  <c r="F173" i="6" s="1"/>
  <c r="I52" i="2"/>
  <c r="I54" i="2" s="1"/>
  <c r="H52" i="2"/>
  <c r="H54" i="2" s="1"/>
  <c r="F52" i="2"/>
  <c r="F54" i="2" s="1"/>
  <c r="E52" i="2"/>
  <c r="E54" i="2" s="1"/>
  <c r="D52" i="2"/>
  <c r="C51" i="2"/>
  <c r="F186" i="6" s="1"/>
  <c r="C50" i="2"/>
  <c r="F185" i="6" s="1"/>
  <c r="C49" i="2"/>
  <c r="F184" i="6" s="1"/>
  <c r="C48" i="2"/>
  <c r="F183" i="6" s="1"/>
  <c r="C47" i="2"/>
  <c r="F182" i="6" s="1"/>
  <c r="I43" i="2"/>
  <c r="I44" i="2" s="1"/>
  <c r="H43" i="2"/>
  <c r="H44" i="2" s="1"/>
  <c r="F43" i="2"/>
  <c r="F45" i="2" s="1"/>
  <c r="E43" i="2"/>
  <c r="E45" i="2" s="1"/>
  <c r="D43" i="2"/>
  <c r="D45" i="2" s="1"/>
  <c r="C42" i="2"/>
  <c r="F222" i="6" s="1"/>
  <c r="C41" i="2"/>
  <c r="F221" i="6" s="1"/>
  <c r="C40" i="2"/>
  <c r="F220" i="6" s="1"/>
  <c r="C39" i="2"/>
  <c r="F219" i="6" s="1"/>
  <c r="C38" i="2"/>
  <c r="F218" i="6" s="1"/>
  <c r="D328" i="6" l="1"/>
  <c r="C328" i="6" s="1"/>
  <c r="D283" i="6"/>
  <c r="C283" i="6" s="1"/>
  <c r="D284" i="6"/>
  <c r="C284" i="6" s="1"/>
  <c r="D329" i="6"/>
  <c r="C329" i="6" s="1"/>
  <c r="D337" i="6"/>
  <c r="C337" i="6" s="1"/>
  <c r="D282" i="6"/>
  <c r="C282" i="6" s="1"/>
  <c r="D281" i="6"/>
  <c r="C281" i="6" s="1"/>
  <c r="D327" i="6"/>
  <c r="C327" i="6" s="1"/>
  <c r="D336" i="6"/>
  <c r="C336" i="6" s="1"/>
  <c r="D275" i="6"/>
  <c r="C275" i="6" s="1"/>
  <c r="D290" i="6"/>
  <c r="C290" i="6" s="1"/>
  <c r="E90" i="2"/>
  <c r="C444" i="6"/>
  <c r="D33" i="51"/>
  <c r="C33" i="51" s="1"/>
  <c r="C446" i="6"/>
  <c r="D35" i="51"/>
  <c r="C35" i="51" s="1"/>
  <c r="C445" i="6"/>
  <c r="D34" i="51"/>
  <c r="C34" i="51" s="1"/>
  <c r="C447" i="6"/>
  <c r="D36" i="51"/>
  <c r="C36" i="51" s="1"/>
  <c r="D272" i="6"/>
  <c r="C272" i="6" s="1"/>
  <c r="D254" i="6"/>
  <c r="C254" i="6" s="1"/>
  <c r="D90" i="2"/>
  <c r="F29" i="6"/>
  <c r="C30" i="2"/>
  <c r="D21" i="2"/>
  <c r="F31" i="6"/>
  <c r="D335" i="6"/>
  <c r="C335" i="6" s="1"/>
  <c r="D308" i="6"/>
  <c r="C308" i="6" s="1"/>
  <c r="D171" i="2"/>
  <c r="D338" i="6"/>
  <c r="C338" i="6" s="1"/>
  <c r="D310" i="6"/>
  <c r="C310" i="6" s="1"/>
  <c r="D273" i="6"/>
  <c r="C273" i="6" s="1"/>
  <c r="F30" i="6"/>
  <c r="F32" i="6"/>
  <c r="D309" i="6"/>
  <c r="C309" i="6" s="1"/>
  <c r="D311" i="6"/>
  <c r="C311" i="6" s="1"/>
  <c r="D274" i="6"/>
  <c r="C274" i="6" s="1"/>
  <c r="F461" i="6"/>
  <c r="D461" i="6" s="1"/>
  <c r="D470" i="6"/>
  <c r="C470" i="6" s="1"/>
  <c r="D255" i="6"/>
  <c r="C255" i="6" s="1"/>
  <c r="D256" i="6"/>
  <c r="C256" i="6" s="1"/>
  <c r="D257" i="6"/>
  <c r="C257" i="6" s="1"/>
  <c r="F43" i="4"/>
  <c r="F33" i="4"/>
  <c r="F24" i="4" s="1"/>
  <c r="I44" i="4"/>
  <c r="I33" i="4"/>
  <c r="I24" i="4" s="1"/>
  <c r="C106" i="2"/>
  <c r="F250" i="6" s="1"/>
  <c r="I153" i="2"/>
  <c r="I152" i="2"/>
  <c r="C152" i="2" s="1"/>
  <c r="F296" i="6" s="1"/>
  <c r="C151" i="2"/>
  <c r="F462" i="6"/>
  <c r="D471" i="6"/>
  <c r="C471" i="6" s="1"/>
  <c r="F463" i="6"/>
  <c r="D472" i="6"/>
  <c r="C472" i="6" s="1"/>
  <c r="D473" i="6"/>
  <c r="C473" i="6" s="1"/>
  <c r="F464" i="6"/>
  <c r="E62" i="4"/>
  <c r="E61" i="4"/>
  <c r="J52" i="4"/>
  <c r="J33" i="4"/>
  <c r="J24" i="4" s="1"/>
  <c r="E43" i="4"/>
  <c r="E33" i="4"/>
  <c r="E24" i="4" s="1"/>
  <c r="G43" i="4"/>
  <c r="G33" i="4"/>
  <c r="G24" i="4" s="1"/>
  <c r="D176" i="4"/>
  <c r="G393" i="6" s="1"/>
  <c r="D393" i="6" s="1"/>
  <c r="C393" i="6" s="1"/>
  <c r="D95" i="4"/>
  <c r="G375" i="6" s="1"/>
  <c r="D375" i="6" s="1"/>
  <c r="C375" i="6" s="1"/>
  <c r="C141" i="2"/>
  <c r="F285" i="6" s="1"/>
  <c r="D285" i="6" s="1"/>
  <c r="C285" i="6" s="1"/>
  <c r="C186" i="2"/>
  <c r="F330" i="6" s="1"/>
  <c r="C114" i="2"/>
  <c r="F258" i="6" s="1"/>
  <c r="D258" i="6" s="1"/>
  <c r="C258" i="6" s="1"/>
  <c r="C168" i="2"/>
  <c r="F312" i="6" s="1"/>
  <c r="D312" i="6" s="1"/>
  <c r="C312" i="6" s="1"/>
  <c r="H141" i="4"/>
  <c r="H142" i="4" s="1"/>
  <c r="H32" i="4"/>
  <c r="H23" i="4" s="1"/>
  <c r="D326" i="6"/>
  <c r="C326" i="6" s="1"/>
  <c r="G318" i="6"/>
  <c r="D318" i="6" s="1"/>
  <c r="C318" i="6" s="1"/>
  <c r="G319" i="6"/>
  <c r="D319" i="6" s="1"/>
  <c r="C319" i="6" s="1"/>
  <c r="G320" i="6"/>
  <c r="D320" i="6" s="1"/>
  <c r="C320" i="6" s="1"/>
  <c r="G321" i="6"/>
  <c r="G317" i="6"/>
  <c r="G29" i="6" s="1"/>
  <c r="D149" i="4"/>
  <c r="G330" i="6" s="1"/>
  <c r="D167" i="4"/>
  <c r="G384" i="6" s="1"/>
  <c r="D384" i="6" s="1"/>
  <c r="C384" i="6" s="1"/>
  <c r="D423" i="6"/>
  <c r="C421" i="6"/>
  <c r="C423" i="6" s="1"/>
  <c r="C458" i="6"/>
  <c r="D449" i="6"/>
  <c r="D448" i="6"/>
  <c r="D37" i="51" s="1"/>
  <c r="D459" i="6"/>
  <c r="C457" i="6"/>
  <c r="C459" i="6" s="1"/>
  <c r="D113" i="4"/>
  <c r="D267" i="6"/>
  <c r="C267" i="6" s="1"/>
  <c r="F294" i="6"/>
  <c r="D294" i="6" s="1"/>
  <c r="C294" i="6" s="1"/>
  <c r="E89" i="4"/>
  <c r="E116" i="4"/>
  <c r="E197" i="2"/>
  <c r="F116" i="2"/>
  <c r="F126" i="2"/>
  <c r="H116" i="2"/>
  <c r="I116" i="2"/>
  <c r="F108" i="2"/>
  <c r="D180" i="2"/>
  <c r="E117" i="2"/>
  <c r="E180" i="2"/>
  <c r="D99" i="2"/>
  <c r="C29" i="2"/>
  <c r="F197" i="2"/>
  <c r="E107" i="2"/>
  <c r="D117" i="2"/>
  <c r="I108" i="2"/>
  <c r="E144" i="2"/>
  <c r="C195" i="2"/>
  <c r="F339" i="6" s="1"/>
  <c r="D339" i="6" s="1"/>
  <c r="C339" i="6" s="1"/>
  <c r="E34" i="2"/>
  <c r="E25" i="2" s="1"/>
  <c r="D34" i="2"/>
  <c r="D25" i="2" s="1"/>
  <c r="H179" i="2"/>
  <c r="C222" i="2"/>
  <c r="F474" i="6" s="1"/>
  <c r="C213" i="2"/>
  <c r="H89" i="2"/>
  <c r="E170" i="2"/>
  <c r="G33" i="2"/>
  <c r="G24" i="2" s="1"/>
  <c r="H80" i="2"/>
  <c r="F180" i="2"/>
  <c r="F90" i="2"/>
  <c r="H170" i="2"/>
  <c r="H224" i="2"/>
  <c r="H215" i="2" s="1"/>
  <c r="H216" i="2"/>
  <c r="D134" i="2"/>
  <c r="E153" i="2"/>
  <c r="D207" i="2"/>
  <c r="F34" i="2"/>
  <c r="F25" i="2" s="1"/>
  <c r="E224" i="2"/>
  <c r="E215" i="2" s="1"/>
  <c r="E216" i="2"/>
  <c r="F170" i="2"/>
  <c r="F224" i="2"/>
  <c r="F215" i="2" s="1"/>
  <c r="F216" i="2"/>
  <c r="I224" i="2"/>
  <c r="I215" i="2" s="1"/>
  <c r="I216" i="2"/>
  <c r="D143" i="2"/>
  <c r="E134" i="2"/>
  <c r="F143" i="2"/>
  <c r="F134" i="2"/>
  <c r="H143" i="2"/>
  <c r="I34" i="2"/>
  <c r="I25" i="2" s="1"/>
  <c r="H135" i="2"/>
  <c r="I143" i="2"/>
  <c r="H34" i="2"/>
  <c r="H25" i="2" s="1"/>
  <c r="D107" i="2"/>
  <c r="F80" i="4"/>
  <c r="J178" i="4"/>
  <c r="F61" i="4"/>
  <c r="E71" i="4"/>
  <c r="G61" i="4"/>
  <c r="H132" i="4"/>
  <c r="H134" i="4" s="1"/>
  <c r="I61" i="4"/>
  <c r="G71" i="4"/>
  <c r="G53" i="4"/>
  <c r="J161" i="4"/>
  <c r="E44" i="4"/>
  <c r="E107" i="4"/>
  <c r="F44" i="4"/>
  <c r="G44" i="4"/>
  <c r="G97" i="4"/>
  <c r="G188" i="4"/>
  <c r="E98" i="4"/>
  <c r="F71" i="4"/>
  <c r="F98" i="4"/>
  <c r="F88" i="4"/>
  <c r="I178" i="4"/>
  <c r="I43" i="4"/>
  <c r="I70" i="4"/>
  <c r="I97" i="4"/>
  <c r="J97" i="4"/>
  <c r="F115" i="4"/>
  <c r="H80" i="4"/>
  <c r="G107" i="4"/>
  <c r="I115" i="4"/>
  <c r="E125" i="4"/>
  <c r="E133" i="4"/>
  <c r="F142" i="4"/>
  <c r="J71" i="4"/>
  <c r="I80" i="4"/>
  <c r="I107" i="4"/>
  <c r="J115" i="4"/>
  <c r="F125" i="4"/>
  <c r="F133" i="4"/>
  <c r="G142" i="4"/>
  <c r="J151" i="4"/>
  <c r="E169" i="4"/>
  <c r="J80" i="4"/>
  <c r="J107" i="4"/>
  <c r="G125" i="4"/>
  <c r="I134" i="4"/>
  <c r="I142" i="4"/>
  <c r="E152" i="4"/>
  <c r="E160" i="4"/>
  <c r="F169" i="4"/>
  <c r="I125" i="4"/>
  <c r="J134" i="4"/>
  <c r="J142" i="4"/>
  <c r="F152" i="4"/>
  <c r="G169" i="4"/>
  <c r="H186" i="4"/>
  <c r="D186" i="4" s="1"/>
  <c r="J43" i="4"/>
  <c r="J53" i="4"/>
  <c r="G80" i="4"/>
  <c r="F107" i="4"/>
  <c r="E142" i="4"/>
  <c r="J125" i="4"/>
  <c r="G152" i="4"/>
  <c r="I161" i="4"/>
  <c r="J169" i="4"/>
  <c r="G88" i="4"/>
  <c r="I169" i="4"/>
  <c r="I152" i="4"/>
  <c r="E179" i="4"/>
  <c r="D51" i="4"/>
  <c r="F179" i="4"/>
  <c r="D140" i="4"/>
  <c r="G276" i="6" s="1"/>
  <c r="G179" i="4"/>
  <c r="I188" i="4"/>
  <c r="I53" i="4"/>
  <c r="H159" i="4"/>
  <c r="D78" i="4"/>
  <c r="G286" i="6" s="1"/>
  <c r="G288" i="6" s="1"/>
  <c r="D122" i="4"/>
  <c r="G105" i="6" s="1"/>
  <c r="J188" i="4"/>
  <c r="H53" i="4"/>
  <c r="H71" i="4"/>
  <c r="H70" i="4"/>
  <c r="D69" i="4"/>
  <c r="D96" i="4"/>
  <c r="H97" i="4"/>
  <c r="H98" i="4"/>
  <c r="H88" i="4"/>
  <c r="H89" i="4"/>
  <c r="H178" i="4"/>
  <c r="H179" i="4"/>
  <c r="D177" i="4"/>
  <c r="H62" i="4"/>
  <c r="D60" i="4"/>
  <c r="G259" i="6" s="1"/>
  <c r="G261" i="6" s="1"/>
  <c r="H61" i="4"/>
  <c r="H124" i="4"/>
  <c r="D124" i="4" s="1"/>
  <c r="G107" i="6" s="1"/>
  <c r="H125" i="4"/>
  <c r="D123" i="4"/>
  <c r="H43" i="4"/>
  <c r="H44" i="4"/>
  <c r="D42" i="4"/>
  <c r="D114" i="4"/>
  <c r="G124" i="6" s="1"/>
  <c r="H152" i="4"/>
  <c r="D150" i="4"/>
  <c r="G331" i="6" s="1"/>
  <c r="G333" i="6" s="1"/>
  <c r="H151" i="4"/>
  <c r="H170" i="4"/>
  <c r="H116" i="4"/>
  <c r="D168" i="4"/>
  <c r="F52" i="4"/>
  <c r="E79" i="4"/>
  <c r="D79" i="4" s="1"/>
  <c r="G287" i="6" s="1"/>
  <c r="J88" i="4"/>
  <c r="G116" i="4"/>
  <c r="G160" i="4"/>
  <c r="F187" i="4"/>
  <c r="J61" i="4"/>
  <c r="I88" i="4"/>
  <c r="F160" i="4"/>
  <c r="E187" i="4"/>
  <c r="D86" i="4"/>
  <c r="G366" i="6" s="1"/>
  <c r="D366" i="6" s="1"/>
  <c r="C366" i="6" s="1"/>
  <c r="E52" i="4"/>
  <c r="H105" i="4"/>
  <c r="D87" i="4"/>
  <c r="E134" i="4"/>
  <c r="E53" i="4"/>
  <c r="G134" i="4"/>
  <c r="E188" i="4"/>
  <c r="I179" i="2"/>
  <c r="H99" i="2"/>
  <c r="H206" i="2"/>
  <c r="F189" i="2"/>
  <c r="I72" i="2"/>
  <c r="F153" i="2"/>
  <c r="G197" i="2"/>
  <c r="G153" i="2"/>
  <c r="E207" i="2"/>
  <c r="H63" i="2"/>
  <c r="F207" i="2"/>
  <c r="C69" i="2"/>
  <c r="F231" i="6" s="1"/>
  <c r="D231" i="6" s="1"/>
  <c r="C231" i="6" s="1"/>
  <c r="C196" i="2"/>
  <c r="C204" i="2"/>
  <c r="F348" i="6" s="1"/>
  <c r="D348" i="6" s="1"/>
  <c r="C348" i="6" s="1"/>
  <c r="I99" i="2"/>
  <c r="H126" i="2"/>
  <c r="I126" i="2"/>
  <c r="I189" i="2"/>
  <c r="H225" i="2"/>
  <c r="F63" i="2"/>
  <c r="I225" i="2"/>
  <c r="G52" i="2"/>
  <c r="G54" i="2" s="1"/>
  <c r="G43" i="2"/>
  <c r="C43" i="2" s="1"/>
  <c r="G133" i="2"/>
  <c r="G135" i="2" s="1"/>
  <c r="C187" i="2"/>
  <c r="I89" i="2"/>
  <c r="E71" i="2"/>
  <c r="H72" i="2"/>
  <c r="E161" i="2"/>
  <c r="I170" i="2"/>
  <c r="I206" i="2"/>
  <c r="C49" i="40" s="1"/>
  <c r="E225" i="2"/>
  <c r="H197" i="2"/>
  <c r="H153" i="2"/>
  <c r="I197" i="2"/>
  <c r="D44" i="2"/>
  <c r="C60" i="2"/>
  <c r="F177" i="6" s="1"/>
  <c r="G124" i="2"/>
  <c r="C124" i="2" s="1"/>
  <c r="G107" i="2"/>
  <c r="G99" i="2"/>
  <c r="C88" i="2"/>
  <c r="G90" i="2"/>
  <c r="G89" i="2"/>
  <c r="C98" i="2"/>
  <c r="F215" i="6" s="1"/>
  <c r="G179" i="2"/>
  <c r="G180" i="2"/>
  <c r="C178" i="2"/>
  <c r="C205" i="2"/>
  <c r="G207" i="2"/>
  <c r="C115" i="2"/>
  <c r="G117" i="2"/>
  <c r="G116" i="2"/>
  <c r="G144" i="2"/>
  <c r="C142" i="2"/>
  <c r="G143" i="2"/>
  <c r="G171" i="2"/>
  <c r="G170" i="2"/>
  <c r="C169" i="2"/>
  <c r="C97" i="2"/>
  <c r="E99" i="2"/>
  <c r="D126" i="2"/>
  <c r="I135" i="2"/>
  <c r="H162" i="2"/>
  <c r="G189" i="2"/>
  <c r="F225" i="2"/>
  <c r="F99" i="2"/>
  <c r="E126" i="2"/>
  <c r="D153" i="2"/>
  <c r="G160" i="2"/>
  <c r="C160" i="2" s="1"/>
  <c r="I162" i="2"/>
  <c r="C177" i="2"/>
  <c r="F321" i="6" s="1"/>
  <c r="H189" i="2"/>
  <c r="E188" i="2"/>
  <c r="C188" i="2" s="1"/>
  <c r="F332" i="6" s="1"/>
  <c r="D224" i="2"/>
  <c r="D215" i="2" s="1"/>
  <c r="F44" i="2"/>
  <c r="F53" i="2"/>
  <c r="D198" i="2"/>
  <c r="C70" i="2"/>
  <c r="E53" i="2"/>
  <c r="H107" i="2"/>
  <c r="F161" i="2"/>
  <c r="D80" i="2"/>
  <c r="I45" i="2"/>
  <c r="H53" i="2"/>
  <c r="E80" i="2"/>
  <c r="D108" i="2"/>
  <c r="I53" i="2"/>
  <c r="F80" i="2"/>
  <c r="D63" i="2"/>
  <c r="D162" i="2"/>
  <c r="E63" i="2"/>
  <c r="D189" i="2"/>
  <c r="D225" i="2"/>
  <c r="G81" i="2"/>
  <c r="C79" i="2"/>
  <c r="G80" i="2"/>
  <c r="G62" i="2"/>
  <c r="G63" i="2"/>
  <c r="C61" i="2"/>
  <c r="F72" i="2"/>
  <c r="H45" i="2"/>
  <c r="D53" i="2"/>
  <c r="I62" i="2"/>
  <c r="G72" i="2"/>
  <c r="D54" i="2"/>
  <c r="C78" i="2"/>
  <c r="F240" i="6" s="1"/>
  <c r="D240" i="6" s="1"/>
  <c r="C240" i="6" s="1"/>
  <c r="I80" i="2"/>
  <c r="E44" i="2"/>
  <c r="D72" i="2"/>
  <c r="D71" i="2"/>
  <c r="C20" i="2"/>
  <c r="R196" i="1"/>
  <c r="R198" i="1" s="1"/>
  <c r="Q196" i="1"/>
  <c r="Q197" i="1" s="1"/>
  <c r="P196" i="1"/>
  <c r="P198" i="1" s="1"/>
  <c r="O196" i="1"/>
  <c r="O198" i="1" s="1"/>
  <c r="N196" i="1"/>
  <c r="N197" i="1" s="1"/>
  <c r="M196" i="1"/>
  <c r="M198" i="1" s="1"/>
  <c r="L196" i="1"/>
  <c r="L197" i="1" s="1"/>
  <c r="K196" i="1"/>
  <c r="K197" i="1" s="1"/>
  <c r="J196" i="1"/>
  <c r="I196" i="1"/>
  <c r="I198" i="1" s="1"/>
  <c r="H196" i="1"/>
  <c r="H198" i="1" s="1"/>
  <c r="G196" i="1"/>
  <c r="G198" i="1" s="1"/>
  <c r="F196" i="1"/>
  <c r="D195" i="1"/>
  <c r="E186" i="6" s="1"/>
  <c r="D186" i="6" s="1"/>
  <c r="C186" i="6" s="1"/>
  <c r="D194" i="1"/>
  <c r="E185" i="6" s="1"/>
  <c r="D185" i="6" s="1"/>
  <c r="C185" i="6" s="1"/>
  <c r="D193" i="1"/>
  <c r="E184" i="6" s="1"/>
  <c r="D184" i="6" s="1"/>
  <c r="C184" i="6" s="1"/>
  <c r="D192" i="1"/>
  <c r="E183" i="6" s="1"/>
  <c r="D183" i="6" s="1"/>
  <c r="C183" i="6" s="1"/>
  <c r="D191" i="1"/>
  <c r="E182" i="6" s="1"/>
  <c r="D182" i="6" s="1"/>
  <c r="C182" i="6" s="1"/>
  <c r="Q214" i="1"/>
  <c r="Q215" i="1" s="1"/>
  <c r="P214" i="1"/>
  <c r="P215" i="1" s="1"/>
  <c r="O214" i="1"/>
  <c r="O216" i="1" s="1"/>
  <c r="N214" i="1"/>
  <c r="N216" i="1" s="1"/>
  <c r="M214" i="1"/>
  <c r="M215" i="1" s="1"/>
  <c r="L214" i="1"/>
  <c r="L215" i="1" s="1"/>
  <c r="K214" i="1"/>
  <c r="K215" i="1" s="1"/>
  <c r="J214" i="1"/>
  <c r="J215" i="1" s="1"/>
  <c r="I214" i="1"/>
  <c r="I216" i="1" s="1"/>
  <c r="H214" i="1"/>
  <c r="H216" i="1" s="1"/>
  <c r="G214" i="1"/>
  <c r="G216" i="1" s="1"/>
  <c r="R214" i="1"/>
  <c r="F214" i="1"/>
  <c r="D213" i="1"/>
  <c r="E204" i="6" s="1"/>
  <c r="D204" i="6" s="1"/>
  <c r="C204" i="6" s="1"/>
  <c r="D212" i="1"/>
  <c r="E203" i="6" s="1"/>
  <c r="D203" i="6" s="1"/>
  <c r="C203" i="6" s="1"/>
  <c r="D211" i="1"/>
  <c r="E202" i="6" s="1"/>
  <c r="D202" i="6" s="1"/>
  <c r="C202" i="6" s="1"/>
  <c r="D210" i="1"/>
  <c r="E201" i="6" s="1"/>
  <c r="D201" i="6" s="1"/>
  <c r="C201" i="6" s="1"/>
  <c r="D209" i="1"/>
  <c r="E200" i="6" s="1"/>
  <c r="D200" i="6" s="1"/>
  <c r="C200" i="6" s="1"/>
  <c r="R205" i="1"/>
  <c r="R206" i="1" s="1"/>
  <c r="Q205" i="1"/>
  <c r="Q206" i="1" s="1"/>
  <c r="P205" i="1"/>
  <c r="P206" i="1" s="1"/>
  <c r="O205" i="1"/>
  <c r="O207" i="1" s="1"/>
  <c r="N205" i="1"/>
  <c r="N207" i="1" s="1"/>
  <c r="M205" i="1"/>
  <c r="M206" i="1" s="1"/>
  <c r="L205" i="1"/>
  <c r="L207" i="1" s="1"/>
  <c r="K205" i="1"/>
  <c r="K207" i="1" s="1"/>
  <c r="J205" i="1"/>
  <c r="J207" i="1" s="1"/>
  <c r="I205" i="1"/>
  <c r="I207" i="1" s="1"/>
  <c r="H205" i="1"/>
  <c r="H206" i="1" s="1"/>
  <c r="G205" i="1"/>
  <c r="G207" i="1" s="1"/>
  <c r="F205" i="1"/>
  <c r="F206" i="1" s="1"/>
  <c r="D204" i="1"/>
  <c r="E195" i="6" s="1"/>
  <c r="D195" i="6" s="1"/>
  <c r="C195" i="6" s="1"/>
  <c r="D203" i="1"/>
  <c r="E194" i="6" s="1"/>
  <c r="D194" i="6" s="1"/>
  <c r="C194" i="6" s="1"/>
  <c r="D202" i="1"/>
  <c r="E193" i="6" s="1"/>
  <c r="D193" i="6" s="1"/>
  <c r="C193" i="6" s="1"/>
  <c r="D201" i="1"/>
  <c r="E192" i="6" s="1"/>
  <c r="D192" i="6" s="1"/>
  <c r="C192" i="6" s="1"/>
  <c r="D200" i="1"/>
  <c r="E191" i="6" s="1"/>
  <c r="D191" i="6" s="1"/>
  <c r="C191" i="6" s="1"/>
  <c r="R223" i="1"/>
  <c r="R225" i="1" s="1"/>
  <c r="Q223" i="1"/>
  <c r="Q224" i="1" s="1"/>
  <c r="P223" i="1"/>
  <c r="P224" i="1" s="1"/>
  <c r="O223" i="1"/>
  <c r="O224" i="1" s="1"/>
  <c r="N223" i="1"/>
  <c r="N224" i="1" s="1"/>
  <c r="M223" i="1"/>
  <c r="M225" i="1" s="1"/>
  <c r="L223" i="1"/>
  <c r="L225" i="1" s="1"/>
  <c r="K223" i="1"/>
  <c r="K224" i="1" s="1"/>
  <c r="J223" i="1"/>
  <c r="J225" i="1" s="1"/>
  <c r="I223" i="1"/>
  <c r="I225" i="1" s="1"/>
  <c r="H223" i="1"/>
  <c r="H225" i="1" s="1"/>
  <c r="G223" i="1"/>
  <c r="G225" i="1" s="1"/>
  <c r="F223" i="1"/>
  <c r="D222" i="1"/>
  <c r="E213" i="6" s="1"/>
  <c r="D213" i="6" s="1"/>
  <c r="C213" i="6" s="1"/>
  <c r="D221" i="1"/>
  <c r="E212" i="6" s="1"/>
  <c r="D212" i="6" s="1"/>
  <c r="C212" i="6" s="1"/>
  <c r="D220" i="1"/>
  <c r="E211" i="6" s="1"/>
  <c r="D211" i="6" s="1"/>
  <c r="C211" i="6" s="1"/>
  <c r="D219" i="1"/>
  <c r="E210" i="6" s="1"/>
  <c r="D210" i="6" s="1"/>
  <c r="C210" i="6" s="1"/>
  <c r="D218" i="1"/>
  <c r="E209" i="6" s="1"/>
  <c r="D209" i="6" s="1"/>
  <c r="C209" i="6" s="1"/>
  <c r="R151" i="1"/>
  <c r="R153" i="1" s="1"/>
  <c r="Q151" i="1"/>
  <c r="Q152" i="1" s="1"/>
  <c r="P151" i="1"/>
  <c r="P152" i="1" s="1"/>
  <c r="O151" i="1"/>
  <c r="O153" i="1" s="1"/>
  <c r="N151" i="1"/>
  <c r="N152" i="1" s="1"/>
  <c r="M151" i="1"/>
  <c r="M152" i="1" s="1"/>
  <c r="L151" i="1"/>
  <c r="L153" i="1" s="1"/>
  <c r="K151" i="1"/>
  <c r="K152" i="1" s="1"/>
  <c r="J151" i="1"/>
  <c r="J152" i="1" s="1"/>
  <c r="I151" i="1"/>
  <c r="I153" i="1" s="1"/>
  <c r="H151" i="1"/>
  <c r="H153" i="1" s="1"/>
  <c r="G151" i="1"/>
  <c r="G152" i="1" s="1"/>
  <c r="F151" i="1"/>
  <c r="D150" i="1"/>
  <c r="E141" i="6" s="1"/>
  <c r="D141" i="6" s="1"/>
  <c r="C141" i="6" s="1"/>
  <c r="D149" i="1"/>
  <c r="E140" i="6" s="1"/>
  <c r="D140" i="6" s="1"/>
  <c r="C140" i="6" s="1"/>
  <c r="D148" i="1"/>
  <c r="E139" i="6" s="1"/>
  <c r="D139" i="6" s="1"/>
  <c r="C139" i="6" s="1"/>
  <c r="D147" i="1"/>
  <c r="E138" i="6" s="1"/>
  <c r="D138" i="6" s="1"/>
  <c r="C138" i="6" s="1"/>
  <c r="D146" i="1"/>
  <c r="E137" i="6" s="1"/>
  <c r="D137" i="6" s="1"/>
  <c r="C137" i="6" s="1"/>
  <c r="R142" i="1"/>
  <c r="R144" i="1" s="1"/>
  <c r="Q142" i="1"/>
  <c r="Q144" i="1" s="1"/>
  <c r="P142" i="1"/>
  <c r="P143" i="1" s="1"/>
  <c r="O142" i="1"/>
  <c r="N142" i="1"/>
  <c r="N143" i="1" s="1"/>
  <c r="M142" i="1"/>
  <c r="M143" i="1" s="1"/>
  <c r="L142" i="1"/>
  <c r="L143" i="1" s="1"/>
  <c r="K142" i="1"/>
  <c r="K143" i="1" s="1"/>
  <c r="J142" i="1"/>
  <c r="J143" i="1" s="1"/>
  <c r="I142" i="1"/>
  <c r="I143" i="1" s="1"/>
  <c r="H142" i="1"/>
  <c r="H144" i="1" s="1"/>
  <c r="G142" i="1"/>
  <c r="G144" i="1" s="1"/>
  <c r="F142" i="1"/>
  <c r="F143" i="1" s="1"/>
  <c r="E142" i="1"/>
  <c r="D141" i="1"/>
  <c r="E132" i="6" s="1"/>
  <c r="D132" i="6" s="1"/>
  <c r="C132" i="6" s="1"/>
  <c r="D140" i="1"/>
  <c r="E131" i="6" s="1"/>
  <c r="D131" i="6" s="1"/>
  <c r="C131" i="6" s="1"/>
  <c r="D139" i="1"/>
  <c r="E130" i="6" s="1"/>
  <c r="D130" i="6" s="1"/>
  <c r="C130" i="6" s="1"/>
  <c r="D138" i="1"/>
  <c r="E129" i="6" s="1"/>
  <c r="D129" i="6" s="1"/>
  <c r="C129" i="6" s="1"/>
  <c r="D137" i="1"/>
  <c r="E128" i="6" s="1"/>
  <c r="D128" i="6" s="1"/>
  <c r="C128" i="6" s="1"/>
  <c r="R133" i="1"/>
  <c r="R134" i="1" s="1"/>
  <c r="Q133" i="1"/>
  <c r="Q135" i="1" s="1"/>
  <c r="P133" i="1"/>
  <c r="P135" i="1" s="1"/>
  <c r="O133" i="1"/>
  <c r="O135" i="1" s="1"/>
  <c r="N133" i="1"/>
  <c r="N135" i="1" s="1"/>
  <c r="M133" i="1"/>
  <c r="M135" i="1" s="1"/>
  <c r="L133" i="1"/>
  <c r="L135" i="1" s="1"/>
  <c r="K133" i="1"/>
  <c r="K134" i="1" s="1"/>
  <c r="J133" i="1"/>
  <c r="J134" i="1" s="1"/>
  <c r="I133" i="1"/>
  <c r="I134" i="1" s="1"/>
  <c r="H133" i="1"/>
  <c r="H134" i="1" s="1"/>
  <c r="G133" i="1"/>
  <c r="G135" i="1" s="1"/>
  <c r="F133" i="1"/>
  <c r="F135" i="1" s="1"/>
  <c r="E133" i="1"/>
  <c r="E134" i="1" s="1"/>
  <c r="D132" i="1"/>
  <c r="E123" i="6" s="1"/>
  <c r="D131" i="1"/>
  <c r="E122" i="6" s="1"/>
  <c r="D122" i="6" s="1"/>
  <c r="C122" i="6" s="1"/>
  <c r="D130" i="1"/>
  <c r="E121" i="6" s="1"/>
  <c r="D121" i="6" s="1"/>
  <c r="C121" i="6" s="1"/>
  <c r="D129" i="1"/>
  <c r="E120" i="6" s="1"/>
  <c r="D120" i="6" s="1"/>
  <c r="C120" i="6" s="1"/>
  <c r="D128" i="1"/>
  <c r="E119" i="6" s="1"/>
  <c r="D119" i="6" s="1"/>
  <c r="C119" i="6" s="1"/>
  <c r="R124" i="1"/>
  <c r="R125" i="1" s="1"/>
  <c r="Q124" i="1"/>
  <c r="Q126" i="1" s="1"/>
  <c r="P124" i="1"/>
  <c r="P125" i="1" s="1"/>
  <c r="O124" i="1"/>
  <c r="O125" i="1" s="1"/>
  <c r="N124" i="1"/>
  <c r="N125" i="1" s="1"/>
  <c r="M124" i="1"/>
  <c r="M125" i="1" s="1"/>
  <c r="L124" i="1"/>
  <c r="L125" i="1" s="1"/>
  <c r="K124" i="1"/>
  <c r="K126" i="1" s="1"/>
  <c r="J124" i="1"/>
  <c r="J125" i="1" s="1"/>
  <c r="I124" i="1"/>
  <c r="I126" i="1" s="1"/>
  <c r="H124" i="1"/>
  <c r="H125" i="1" s="1"/>
  <c r="G124" i="1"/>
  <c r="G125" i="1" s="1"/>
  <c r="F124" i="1"/>
  <c r="E124" i="1"/>
  <c r="D123" i="1"/>
  <c r="E114" i="6" s="1"/>
  <c r="D114" i="6" s="1"/>
  <c r="C114" i="6" s="1"/>
  <c r="D122" i="1"/>
  <c r="E113" i="6" s="1"/>
  <c r="D113" i="6" s="1"/>
  <c r="C113" i="6" s="1"/>
  <c r="D121" i="1"/>
  <c r="E112" i="6" s="1"/>
  <c r="D112" i="6" s="1"/>
  <c r="C112" i="6" s="1"/>
  <c r="D120" i="1"/>
  <c r="E111" i="6" s="1"/>
  <c r="D111" i="6" s="1"/>
  <c r="C111" i="6" s="1"/>
  <c r="D119" i="1"/>
  <c r="E110" i="6" s="1"/>
  <c r="D110" i="6" s="1"/>
  <c r="C110" i="6" s="1"/>
  <c r="R115" i="1"/>
  <c r="R117" i="1" s="1"/>
  <c r="Q115" i="1"/>
  <c r="Q116" i="1" s="1"/>
  <c r="P115" i="1"/>
  <c r="P117" i="1" s="1"/>
  <c r="O115" i="1"/>
  <c r="O116" i="1" s="1"/>
  <c r="N115" i="1"/>
  <c r="N116" i="1" s="1"/>
  <c r="M115" i="1"/>
  <c r="M116" i="1" s="1"/>
  <c r="L115" i="1"/>
  <c r="L116" i="1" s="1"/>
  <c r="K115" i="1"/>
  <c r="K116" i="1" s="1"/>
  <c r="J115" i="1"/>
  <c r="J117" i="1" s="1"/>
  <c r="I115" i="1"/>
  <c r="I117" i="1" s="1"/>
  <c r="H115" i="1"/>
  <c r="H117" i="1" s="1"/>
  <c r="G115" i="1"/>
  <c r="G117" i="1" s="1"/>
  <c r="F115" i="1"/>
  <c r="F117" i="1" s="1"/>
  <c r="E115" i="1"/>
  <c r="E116" i="1" s="1"/>
  <c r="D114" i="1"/>
  <c r="E105" i="6" s="1"/>
  <c r="D113" i="1"/>
  <c r="E104" i="6" s="1"/>
  <c r="D104" i="6" s="1"/>
  <c r="C104" i="6" s="1"/>
  <c r="D112" i="1"/>
  <c r="E103" i="6" s="1"/>
  <c r="D103" i="6" s="1"/>
  <c r="C103" i="6" s="1"/>
  <c r="D111" i="1"/>
  <c r="E102" i="6" s="1"/>
  <c r="D102" i="6" s="1"/>
  <c r="C102" i="6" s="1"/>
  <c r="D110" i="1"/>
  <c r="E101" i="6" s="1"/>
  <c r="D101" i="6" s="1"/>
  <c r="C101" i="6" s="1"/>
  <c r="Q232" i="1"/>
  <c r="Q233" i="1" s="1"/>
  <c r="P232" i="1"/>
  <c r="P233" i="1" s="1"/>
  <c r="O232" i="1"/>
  <c r="O233" i="1" s="1"/>
  <c r="N232" i="1"/>
  <c r="M232" i="1"/>
  <c r="M233" i="1" s="1"/>
  <c r="L232" i="1"/>
  <c r="L233" i="1" s="1"/>
  <c r="K232" i="1"/>
  <c r="K233" i="1" s="1"/>
  <c r="J232" i="1"/>
  <c r="J234" i="1" s="1"/>
  <c r="I232" i="1"/>
  <c r="I234" i="1" s="1"/>
  <c r="H232" i="1"/>
  <c r="H234" i="1" s="1"/>
  <c r="G232" i="1"/>
  <c r="G233" i="1" s="1"/>
  <c r="R232" i="1"/>
  <c r="F232" i="1"/>
  <c r="D230" i="1"/>
  <c r="E221" i="6" s="1"/>
  <c r="D221" i="6" s="1"/>
  <c r="C221" i="6" s="1"/>
  <c r="D229" i="1"/>
  <c r="E220" i="6" s="1"/>
  <c r="D220" i="6" s="1"/>
  <c r="C220" i="6" s="1"/>
  <c r="D228" i="1"/>
  <c r="E219" i="6" s="1"/>
  <c r="D219" i="6" s="1"/>
  <c r="C219" i="6" s="1"/>
  <c r="D227" i="1"/>
  <c r="E218" i="6" s="1"/>
  <c r="D218" i="6" s="1"/>
  <c r="C218" i="6" s="1"/>
  <c r="Q187" i="1"/>
  <c r="Q188" i="1" s="1"/>
  <c r="P187" i="1"/>
  <c r="O187" i="1"/>
  <c r="O189" i="1" s="1"/>
  <c r="N187" i="1"/>
  <c r="N189" i="1" s="1"/>
  <c r="M187" i="1"/>
  <c r="M189" i="1" s="1"/>
  <c r="L187" i="1"/>
  <c r="L189" i="1" s="1"/>
  <c r="K187" i="1"/>
  <c r="K189" i="1" s="1"/>
  <c r="J187" i="1"/>
  <c r="J189" i="1" s="1"/>
  <c r="I187" i="1"/>
  <c r="I189" i="1" s="1"/>
  <c r="H187" i="1"/>
  <c r="H188" i="1" s="1"/>
  <c r="G187" i="1"/>
  <c r="G189" i="1" s="1"/>
  <c r="R187" i="1"/>
  <c r="F187" i="1"/>
  <c r="E187" i="1"/>
  <c r="D185" i="1"/>
  <c r="E176" i="6" s="1"/>
  <c r="D176" i="6" s="1"/>
  <c r="C176" i="6" s="1"/>
  <c r="D184" i="1"/>
  <c r="E175" i="6" s="1"/>
  <c r="D175" i="6" s="1"/>
  <c r="C175" i="6" s="1"/>
  <c r="D183" i="1"/>
  <c r="E174" i="6" s="1"/>
  <c r="D174" i="6" s="1"/>
  <c r="C174" i="6" s="1"/>
  <c r="D182" i="1"/>
  <c r="E173" i="6" s="1"/>
  <c r="D173" i="6" s="1"/>
  <c r="C173" i="6" s="1"/>
  <c r="Q178" i="1"/>
  <c r="Q180" i="1" s="1"/>
  <c r="P178" i="1"/>
  <c r="P180" i="1" s="1"/>
  <c r="O178" i="1"/>
  <c r="O180" i="1" s="1"/>
  <c r="N178" i="1"/>
  <c r="N180" i="1" s="1"/>
  <c r="M178" i="1"/>
  <c r="M179" i="1" s="1"/>
  <c r="L178" i="1"/>
  <c r="L180" i="1" s="1"/>
  <c r="K178" i="1"/>
  <c r="K179" i="1" s="1"/>
  <c r="J178" i="1"/>
  <c r="J179" i="1" s="1"/>
  <c r="I178" i="1"/>
  <c r="I179" i="1" s="1"/>
  <c r="H178" i="1"/>
  <c r="H179" i="1" s="1"/>
  <c r="G178" i="1"/>
  <c r="G179" i="1" s="1"/>
  <c r="R178" i="1"/>
  <c r="F178" i="1"/>
  <c r="E178" i="1"/>
  <c r="D176" i="1"/>
  <c r="E167" i="6" s="1"/>
  <c r="D167" i="6" s="1"/>
  <c r="C167" i="6" s="1"/>
  <c r="D175" i="1"/>
  <c r="E166" i="6" s="1"/>
  <c r="D166" i="6" s="1"/>
  <c r="C166" i="6" s="1"/>
  <c r="D174" i="1"/>
  <c r="E165" i="6" s="1"/>
  <c r="D165" i="6" s="1"/>
  <c r="C165" i="6" s="1"/>
  <c r="D173" i="1"/>
  <c r="E164" i="6" s="1"/>
  <c r="D164" i="6" s="1"/>
  <c r="C164" i="6" s="1"/>
  <c r="R169" i="1"/>
  <c r="R170" i="1" s="1"/>
  <c r="Q169" i="1"/>
  <c r="Q171" i="1" s="1"/>
  <c r="P169" i="1"/>
  <c r="P170" i="1" s="1"/>
  <c r="O169" i="1"/>
  <c r="O170" i="1" s="1"/>
  <c r="N169" i="1"/>
  <c r="N171" i="1" s="1"/>
  <c r="M169" i="1"/>
  <c r="M170" i="1" s="1"/>
  <c r="L169" i="1"/>
  <c r="L170" i="1" s="1"/>
  <c r="K169" i="1"/>
  <c r="K170" i="1" s="1"/>
  <c r="J169" i="1"/>
  <c r="J171" i="1" s="1"/>
  <c r="I169" i="1"/>
  <c r="I171" i="1" s="1"/>
  <c r="H169" i="1"/>
  <c r="H170" i="1" s="1"/>
  <c r="G169" i="1"/>
  <c r="G170" i="1" s="1"/>
  <c r="F169" i="1"/>
  <c r="E169" i="1"/>
  <c r="E170" i="1" s="1"/>
  <c r="D167" i="1"/>
  <c r="E158" i="6" s="1"/>
  <c r="D158" i="6" s="1"/>
  <c r="C158" i="6" s="1"/>
  <c r="D166" i="1"/>
  <c r="E157" i="6" s="1"/>
  <c r="D157" i="6" s="1"/>
  <c r="C157" i="6" s="1"/>
  <c r="D165" i="1"/>
  <c r="E156" i="6" s="1"/>
  <c r="D156" i="6" s="1"/>
  <c r="C156" i="6" s="1"/>
  <c r="D164" i="1"/>
  <c r="E155" i="6" s="1"/>
  <c r="D155" i="6" s="1"/>
  <c r="C155" i="6" s="1"/>
  <c r="Q160" i="1"/>
  <c r="Q161" i="1" s="1"/>
  <c r="P160" i="1"/>
  <c r="P161" i="1" s="1"/>
  <c r="O160" i="1"/>
  <c r="O162" i="1" s="1"/>
  <c r="N160" i="1"/>
  <c r="N161" i="1" s="1"/>
  <c r="M160" i="1"/>
  <c r="M161" i="1" s="1"/>
  <c r="L160" i="1"/>
  <c r="L161" i="1" s="1"/>
  <c r="K160" i="1"/>
  <c r="K161" i="1" s="1"/>
  <c r="J160" i="1"/>
  <c r="J162" i="1" s="1"/>
  <c r="I160" i="1"/>
  <c r="I162" i="1" s="1"/>
  <c r="H160" i="1"/>
  <c r="H162" i="1" s="1"/>
  <c r="G160" i="1"/>
  <c r="G161" i="1" s="1"/>
  <c r="R160" i="1"/>
  <c r="R161" i="1" s="1"/>
  <c r="F160" i="1"/>
  <c r="F162" i="1" s="1"/>
  <c r="E160" i="1"/>
  <c r="E161" i="1" s="1"/>
  <c r="D158" i="1"/>
  <c r="E149" i="6" s="1"/>
  <c r="D149" i="6" s="1"/>
  <c r="C149" i="6" s="1"/>
  <c r="D157" i="1"/>
  <c r="E148" i="6" s="1"/>
  <c r="D148" i="6" s="1"/>
  <c r="C148" i="6" s="1"/>
  <c r="D156" i="1"/>
  <c r="E147" i="6" s="1"/>
  <c r="D147" i="6" s="1"/>
  <c r="C147" i="6" s="1"/>
  <c r="D155" i="1"/>
  <c r="E146" i="6" s="1"/>
  <c r="D146" i="6" s="1"/>
  <c r="C146" i="6" s="1"/>
  <c r="C461" i="6" l="1"/>
  <c r="D41" i="51"/>
  <c r="C41" i="51" s="1"/>
  <c r="D49" i="40"/>
  <c r="C48" i="40"/>
  <c r="D39" i="51"/>
  <c r="C37" i="51"/>
  <c r="C39" i="51" s="1"/>
  <c r="C449" i="6"/>
  <c r="D38" i="51"/>
  <c r="C38" i="51" s="1"/>
  <c r="C108" i="2"/>
  <c r="C71" i="2"/>
  <c r="F233" i="6" s="1"/>
  <c r="D233" i="6" s="1"/>
  <c r="C233" i="6" s="1"/>
  <c r="C99" i="2"/>
  <c r="F214" i="6"/>
  <c r="F216" i="6" s="1"/>
  <c r="H35" i="2"/>
  <c r="H26" i="2" s="1"/>
  <c r="F20" i="6"/>
  <c r="G34" i="4"/>
  <c r="G25" i="4" s="1"/>
  <c r="F34" i="4"/>
  <c r="F25" i="4" s="1"/>
  <c r="G32" i="6"/>
  <c r="I34" i="4"/>
  <c r="I25" i="4" s="1"/>
  <c r="D250" i="6"/>
  <c r="F252" i="6"/>
  <c r="D464" i="6"/>
  <c r="F23" i="6"/>
  <c r="D463" i="6"/>
  <c r="F22" i="6"/>
  <c r="D462" i="6"/>
  <c r="F21" i="6"/>
  <c r="D105" i="6"/>
  <c r="C105" i="6" s="1"/>
  <c r="K117" i="1"/>
  <c r="L117" i="1"/>
  <c r="O143" i="1"/>
  <c r="J34" i="4"/>
  <c r="J25" i="4" s="1"/>
  <c r="D71" i="4"/>
  <c r="G313" i="6"/>
  <c r="G315" i="6" s="1"/>
  <c r="E34" i="4"/>
  <c r="E25" i="4" s="1"/>
  <c r="G123" i="6"/>
  <c r="D123" i="6" s="1"/>
  <c r="C123" i="6" s="1"/>
  <c r="D330" i="6"/>
  <c r="C330" i="6" s="1"/>
  <c r="C90" i="2"/>
  <c r="F205" i="6"/>
  <c r="F207" i="6" s="1"/>
  <c r="C116" i="2"/>
  <c r="F260" i="6" s="1"/>
  <c r="P189" i="1"/>
  <c r="J197" i="1"/>
  <c r="H143" i="4"/>
  <c r="D141" i="4"/>
  <c r="N233" i="1"/>
  <c r="H33" i="4"/>
  <c r="H24" i="4" s="1"/>
  <c r="F33" i="6"/>
  <c r="F188" i="1"/>
  <c r="D276" i="6"/>
  <c r="C276" i="6" s="1"/>
  <c r="K144" i="1"/>
  <c r="F116" i="1"/>
  <c r="M197" i="1"/>
  <c r="O197" i="1"/>
  <c r="L144" i="1"/>
  <c r="G20" i="6"/>
  <c r="D70" i="4"/>
  <c r="G314" i="6" s="1"/>
  <c r="D317" i="6"/>
  <c r="C317" i="6" s="1"/>
  <c r="D321" i="6"/>
  <c r="C321" i="6" s="1"/>
  <c r="D62" i="4"/>
  <c r="D80" i="4"/>
  <c r="D44" i="4"/>
  <c r="G340" i="6"/>
  <c r="G342" i="6" s="1"/>
  <c r="D53" i="4"/>
  <c r="G358" i="6"/>
  <c r="D89" i="4"/>
  <c r="G367" i="6"/>
  <c r="D116" i="4"/>
  <c r="C189" i="2"/>
  <c r="F331" i="6"/>
  <c r="F333" i="6" s="1"/>
  <c r="C162" i="2"/>
  <c r="F304" i="6"/>
  <c r="C63" i="2"/>
  <c r="F178" i="6"/>
  <c r="C207" i="2"/>
  <c r="F349" i="6"/>
  <c r="D474" i="6"/>
  <c r="C474" i="6" s="1"/>
  <c r="F465" i="6"/>
  <c r="D465" i="6" s="1"/>
  <c r="C171" i="2"/>
  <c r="F313" i="6"/>
  <c r="D170" i="4"/>
  <c r="G385" i="6"/>
  <c r="C117" i="2"/>
  <c r="F259" i="6"/>
  <c r="C448" i="6"/>
  <c r="C450" i="6" s="1"/>
  <c r="D450" i="6"/>
  <c r="C81" i="2"/>
  <c r="F241" i="6"/>
  <c r="D125" i="4"/>
  <c r="G106" i="6"/>
  <c r="C72" i="2"/>
  <c r="F232" i="6"/>
  <c r="C180" i="2"/>
  <c r="F322" i="6"/>
  <c r="D179" i="4"/>
  <c r="G394" i="6"/>
  <c r="C198" i="2"/>
  <c r="F340" i="6"/>
  <c r="F342" i="6" s="1"/>
  <c r="C153" i="2"/>
  <c r="F295" i="6"/>
  <c r="C144" i="2"/>
  <c r="F286" i="6"/>
  <c r="D188" i="4"/>
  <c r="G403" i="6"/>
  <c r="D98" i="4"/>
  <c r="G376" i="6"/>
  <c r="D152" i="4"/>
  <c r="C45" i="2"/>
  <c r="F223" i="6"/>
  <c r="C126" i="2"/>
  <c r="F268" i="6"/>
  <c r="F270" i="6" s="1"/>
  <c r="D43" i="4"/>
  <c r="G341" i="6" s="1"/>
  <c r="D178" i="4"/>
  <c r="G395" i="6" s="1"/>
  <c r="D395" i="6" s="1"/>
  <c r="C395" i="6" s="1"/>
  <c r="G197" i="1"/>
  <c r="G215" i="1"/>
  <c r="H197" i="1"/>
  <c r="P197" i="1"/>
  <c r="O225" i="1"/>
  <c r="P225" i="1"/>
  <c r="G206" i="1"/>
  <c r="J206" i="1"/>
  <c r="Q134" i="1"/>
  <c r="C62" i="2"/>
  <c r="F179" i="6" s="1"/>
  <c r="E35" i="2"/>
  <c r="E26" i="2" s="1"/>
  <c r="F35" i="2"/>
  <c r="F26" i="2" s="1"/>
  <c r="G216" i="2"/>
  <c r="C170" i="2"/>
  <c r="F314" i="6" s="1"/>
  <c r="D35" i="2"/>
  <c r="D26" i="2" s="1"/>
  <c r="I35" i="2"/>
  <c r="I26" i="2" s="1"/>
  <c r="C179" i="2"/>
  <c r="F323" i="6" s="1"/>
  <c r="C197" i="2"/>
  <c r="F341" i="6" s="1"/>
  <c r="C143" i="2"/>
  <c r="F287" i="6" s="1"/>
  <c r="D287" i="6" s="1"/>
  <c r="C287" i="6" s="1"/>
  <c r="G225" i="2"/>
  <c r="G134" i="2"/>
  <c r="C134" i="2" s="1"/>
  <c r="F278" i="6" s="1"/>
  <c r="G44" i="2"/>
  <c r="G34" i="2"/>
  <c r="G25" i="2" s="1"/>
  <c r="C214" i="2"/>
  <c r="C216" i="2" s="1"/>
  <c r="D216" i="2"/>
  <c r="C223" i="2"/>
  <c r="F475" i="6" s="1"/>
  <c r="H133" i="4"/>
  <c r="D133" i="4" s="1"/>
  <c r="G197" i="6" s="1"/>
  <c r="D132" i="4"/>
  <c r="G196" i="6" s="1"/>
  <c r="D97" i="4"/>
  <c r="G377" i="6" s="1"/>
  <c r="D377" i="6" s="1"/>
  <c r="C377" i="6" s="1"/>
  <c r="D115" i="4"/>
  <c r="G125" i="6" s="1"/>
  <c r="D52" i="4"/>
  <c r="G359" i="6" s="1"/>
  <c r="D359" i="6" s="1"/>
  <c r="C359" i="6" s="1"/>
  <c r="D142" i="4"/>
  <c r="G278" i="6" s="1"/>
  <c r="D61" i="4"/>
  <c r="G260" i="6" s="1"/>
  <c r="H187" i="4"/>
  <c r="D187" i="4" s="1"/>
  <c r="G404" i="6" s="1"/>
  <c r="D404" i="6" s="1"/>
  <c r="C404" i="6" s="1"/>
  <c r="H188" i="4"/>
  <c r="H160" i="4"/>
  <c r="D160" i="4" s="1"/>
  <c r="G296" i="6" s="1"/>
  <c r="D296" i="6" s="1"/>
  <c r="C296" i="6" s="1"/>
  <c r="H161" i="4"/>
  <c r="D169" i="4"/>
  <c r="G386" i="6" s="1"/>
  <c r="D386" i="6" s="1"/>
  <c r="C386" i="6" s="1"/>
  <c r="D159" i="4"/>
  <c r="G295" i="6" s="1"/>
  <c r="G297" i="6" s="1"/>
  <c r="D151" i="4"/>
  <c r="G332" i="6" s="1"/>
  <c r="D332" i="6" s="1"/>
  <c r="C332" i="6" s="1"/>
  <c r="D88" i="4"/>
  <c r="G368" i="6" s="1"/>
  <c r="D368" i="6" s="1"/>
  <c r="D105" i="4"/>
  <c r="G322" i="6" s="1"/>
  <c r="G324" i="6" s="1"/>
  <c r="H107" i="4"/>
  <c r="H106" i="4"/>
  <c r="D106" i="4" s="1"/>
  <c r="C89" i="2"/>
  <c r="F206" i="6" s="1"/>
  <c r="G45" i="2"/>
  <c r="C206" i="2"/>
  <c r="F350" i="6" s="1"/>
  <c r="D350" i="6" s="1"/>
  <c r="C350" i="6" s="1"/>
  <c r="G53" i="2"/>
  <c r="C53" i="2" s="1"/>
  <c r="F188" i="6" s="1"/>
  <c r="C133" i="2"/>
  <c r="C107" i="2"/>
  <c r="F251" i="6" s="1"/>
  <c r="D251" i="6" s="1"/>
  <c r="C251" i="6" s="1"/>
  <c r="G125" i="2"/>
  <c r="C125" i="2" s="1"/>
  <c r="F269" i="6" s="1"/>
  <c r="G126" i="2"/>
  <c r="C52" i="2"/>
  <c r="C80" i="2"/>
  <c r="F242" i="6" s="1"/>
  <c r="D242" i="6" s="1"/>
  <c r="C242" i="6" s="1"/>
  <c r="G162" i="2"/>
  <c r="G161" i="2"/>
  <c r="C161" i="2" s="1"/>
  <c r="F305" i="6" s="1"/>
  <c r="D305" i="6" s="1"/>
  <c r="C305" i="6" s="1"/>
  <c r="I206" i="1"/>
  <c r="K206" i="1"/>
  <c r="R197" i="1"/>
  <c r="N117" i="1"/>
  <c r="Q117" i="1"/>
  <c r="R135" i="1"/>
  <c r="H215" i="1"/>
  <c r="G224" i="1"/>
  <c r="N215" i="1"/>
  <c r="G126" i="1"/>
  <c r="M224" i="1"/>
  <c r="O215" i="1"/>
  <c r="J198" i="1"/>
  <c r="K198" i="1"/>
  <c r="L198" i="1"/>
  <c r="I125" i="1"/>
  <c r="I197" i="1"/>
  <c r="I224" i="1"/>
  <c r="N206" i="1"/>
  <c r="J224" i="1"/>
  <c r="M207" i="1"/>
  <c r="L206" i="1"/>
  <c r="K188" i="1"/>
  <c r="H224" i="1"/>
  <c r="P134" i="1"/>
  <c r="L224" i="1"/>
  <c r="F197" i="1"/>
  <c r="F198" i="1"/>
  <c r="F215" i="1"/>
  <c r="F216" i="1"/>
  <c r="P207" i="1"/>
  <c r="M144" i="1"/>
  <c r="N144" i="1"/>
  <c r="O206" i="1"/>
  <c r="N198" i="1"/>
  <c r="E196" i="1"/>
  <c r="K216" i="1"/>
  <c r="H152" i="1"/>
  <c r="N225" i="1"/>
  <c r="E214" i="1"/>
  <c r="J216" i="1"/>
  <c r="L216" i="1"/>
  <c r="G116" i="1"/>
  <c r="M134" i="1"/>
  <c r="I152" i="1"/>
  <c r="I215" i="1"/>
  <c r="Q207" i="1"/>
  <c r="H116" i="1"/>
  <c r="N134" i="1"/>
  <c r="Q198" i="1"/>
  <c r="E205" i="1"/>
  <c r="E206" i="1" s="1"/>
  <c r="I116" i="1"/>
  <c r="O134" i="1"/>
  <c r="R216" i="1"/>
  <c r="R215" i="1"/>
  <c r="G134" i="1"/>
  <c r="I144" i="1"/>
  <c r="P153" i="1"/>
  <c r="H207" i="1"/>
  <c r="M117" i="1"/>
  <c r="L134" i="1"/>
  <c r="J144" i="1"/>
  <c r="J116" i="1"/>
  <c r="H126" i="1"/>
  <c r="O152" i="1"/>
  <c r="R207" i="1"/>
  <c r="M216" i="1"/>
  <c r="Q125" i="1"/>
  <c r="G143" i="1"/>
  <c r="R152" i="1"/>
  <c r="H143" i="1"/>
  <c r="G153" i="1"/>
  <c r="R224" i="1"/>
  <c r="P216" i="1"/>
  <c r="R116" i="1"/>
  <c r="F207" i="1"/>
  <c r="Q216" i="1"/>
  <c r="J188" i="1"/>
  <c r="F134" i="1"/>
  <c r="F224" i="1"/>
  <c r="F225" i="1"/>
  <c r="Q179" i="1"/>
  <c r="N126" i="1"/>
  <c r="O144" i="1"/>
  <c r="J153" i="1"/>
  <c r="O126" i="1"/>
  <c r="M153" i="1"/>
  <c r="L188" i="1"/>
  <c r="H135" i="1"/>
  <c r="N153" i="1"/>
  <c r="K225" i="1"/>
  <c r="M188" i="1"/>
  <c r="P116" i="1"/>
  <c r="I135" i="1"/>
  <c r="P179" i="1"/>
  <c r="L126" i="1"/>
  <c r="M126" i="1"/>
  <c r="J135" i="1"/>
  <c r="K125" i="1"/>
  <c r="I170" i="1"/>
  <c r="J170" i="1"/>
  <c r="Q143" i="1"/>
  <c r="L152" i="1"/>
  <c r="N170" i="1"/>
  <c r="R143" i="1"/>
  <c r="Q225" i="1"/>
  <c r="E223" i="1"/>
  <c r="N188" i="1"/>
  <c r="O171" i="1"/>
  <c r="R126" i="1"/>
  <c r="F152" i="1"/>
  <c r="F153" i="1"/>
  <c r="E125" i="1"/>
  <c r="E126" i="1"/>
  <c r="D124" i="1"/>
  <c r="F126" i="1"/>
  <c r="F125" i="1"/>
  <c r="E143" i="1"/>
  <c r="D142" i="1"/>
  <c r="E144" i="1"/>
  <c r="E151" i="1"/>
  <c r="N179" i="1"/>
  <c r="O117" i="1"/>
  <c r="J126" i="1"/>
  <c r="E135" i="1"/>
  <c r="P144" i="1"/>
  <c r="K153" i="1"/>
  <c r="O179" i="1"/>
  <c r="D133" i="1"/>
  <c r="E117" i="1"/>
  <c r="P126" i="1"/>
  <c r="K135" i="1"/>
  <c r="F144" i="1"/>
  <c r="Q153" i="1"/>
  <c r="I188" i="1"/>
  <c r="D115" i="1"/>
  <c r="Q170" i="1"/>
  <c r="P188" i="1"/>
  <c r="D159" i="1"/>
  <c r="E150" i="6" s="1"/>
  <c r="D150" i="6" s="1"/>
  <c r="C150" i="6" s="1"/>
  <c r="I161" i="1"/>
  <c r="L179" i="1"/>
  <c r="O161" i="1"/>
  <c r="D231" i="1"/>
  <c r="E222" i="6" s="1"/>
  <c r="D222" i="6" s="1"/>
  <c r="C222" i="6" s="1"/>
  <c r="G234" i="1"/>
  <c r="J161" i="1"/>
  <c r="H233" i="1"/>
  <c r="R180" i="1"/>
  <c r="R179" i="1"/>
  <c r="F234" i="1"/>
  <c r="F233" i="1"/>
  <c r="K162" i="1"/>
  <c r="E171" i="1"/>
  <c r="M162" i="1"/>
  <c r="G171" i="1"/>
  <c r="N162" i="1"/>
  <c r="H171" i="1"/>
  <c r="I180" i="1"/>
  <c r="O188" i="1"/>
  <c r="E232" i="1"/>
  <c r="J180" i="1"/>
  <c r="I233" i="1"/>
  <c r="F161" i="1"/>
  <c r="P162" i="1"/>
  <c r="J233" i="1"/>
  <c r="H161" i="1"/>
  <c r="L162" i="1"/>
  <c r="D177" i="1"/>
  <c r="E168" i="6" s="1"/>
  <c r="D168" i="6" s="1"/>
  <c r="C168" i="6" s="1"/>
  <c r="G188" i="1"/>
  <c r="K234" i="1"/>
  <c r="E179" i="1"/>
  <c r="D178" i="1"/>
  <c r="E180" i="1"/>
  <c r="E188" i="1"/>
  <c r="D187" i="1"/>
  <c r="E189" i="1"/>
  <c r="F179" i="1"/>
  <c r="F180" i="1"/>
  <c r="R188" i="1"/>
  <c r="R189" i="1"/>
  <c r="R234" i="1"/>
  <c r="R233" i="1"/>
  <c r="F171" i="1"/>
  <c r="F170" i="1"/>
  <c r="D169" i="1"/>
  <c r="D168" i="1"/>
  <c r="E159" i="6" s="1"/>
  <c r="D159" i="6" s="1"/>
  <c r="C159" i="6" s="1"/>
  <c r="R171" i="1"/>
  <c r="M180" i="1"/>
  <c r="H189" i="1"/>
  <c r="G162" i="1"/>
  <c r="K171" i="1"/>
  <c r="Q189" i="1"/>
  <c r="L234" i="1"/>
  <c r="Q162" i="1"/>
  <c r="L171" i="1"/>
  <c r="G180" i="1"/>
  <c r="D186" i="1"/>
  <c r="E177" i="6" s="1"/>
  <c r="M234" i="1"/>
  <c r="R162" i="1"/>
  <c r="M171" i="1"/>
  <c r="H180" i="1"/>
  <c r="N234" i="1"/>
  <c r="O234" i="1"/>
  <c r="P234" i="1"/>
  <c r="E162" i="1"/>
  <c r="P171" i="1"/>
  <c r="K180" i="1"/>
  <c r="F189" i="1"/>
  <c r="Q234" i="1"/>
  <c r="D160" i="1"/>
  <c r="C463" i="6" l="1"/>
  <c r="D43" i="51"/>
  <c r="C43" i="51" s="1"/>
  <c r="C462" i="6"/>
  <c r="D42" i="51"/>
  <c r="C42" i="51" s="1"/>
  <c r="C464" i="6"/>
  <c r="D44" i="51"/>
  <c r="C44" i="51" s="1"/>
  <c r="C465" i="6"/>
  <c r="D45" i="51"/>
  <c r="C45" i="51" s="1"/>
  <c r="D48" i="40"/>
  <c r="D13" i="39" s="1"/>
  <c r="C13" i="40"/>
  <c r="D252" i="6"/>
  <c r="C250" i="6"/>
  <c r="C252" i="6" s="1"/>
  <c r="D260" i="6"/>
  <c r="C260" i="6" s="1"/>
  <c r="G277" i="6"/>
  <c r="D143" i="4"/>
  <c r="H34" i="4"/>
  <c r="H25" i="4" s="1"/>
  <c r="D177" i="6"/>
  <c r="C177" i="6" s="1"/>
  <c r="D314" i="6"/>
  <c r="C314" i="6" s="1"/>
  <c r="D171" i="1"/>
  <c r="E160" i="6"/>
  <c r="D117" i="1"/>
  <c r="E106" i="6"/>
  <c r="E108" i="6" s="1"/>
  <c r="D180" i="1"/>
  <c r="E169" i="6"/>
  <c r="D126" i="1"/>
  <c r="E115" i="6"/>
  <c r="D144" i="1"/>
  <c r="E133" i="6"/>
  <c r="D162" i="1"/>
  <c r="E151" i="6"/>
  <c r="D135" i="1"/>
  <c r="E124" i="6"/>
  <c r="E126" i="6" s="1"/>
  <c r="D189" i="1"/>
  <c r="E178" i="6"/>
  <c r="E180" i="6" s="1"/>
  <c r="D313" i="6"/>
  <c r="C313" i="6" s="1"/>
  <c r="C315" i="6" s="1"/>
  <c r="F315" i="6"/>
  <c r="D259" i="6"/>
  <c r="C259" i="6" s="1"/>
  <c r="C261" i="6" s="1"/>
  <c r="F261" i="6"/>
  <c r="D286" i="6"/>
  <c r="C286" i="6" s="1"/>
  <c r="C288" i="6" s="1"/>
  <c r="F288" i="6"/>
  <c r="D304" i="6"/>
  <c r="D306" i="6" s="1"/>
  <c r="F306" i="6"/>
  <c r="D295" i="6"/>
  <c r="D297" i="6" s="1"/>
  <c r="F297" i="6"/>
  <c r="D341" i="6"/>
  <c r="C341" i="6" s="1"/>
  <c r="D322" i="6"/>
  <c r="D324" i="6" s="1"/>
  <c r="F324" i="6"/>
  <c r="G323" i="6"/>
  <c r="D323" i="6" s="1"/>
  <c r="C323" i="6" s="1"/>
  <c r="G369" i="6"/>
  <c r="D367" i="6"/>
  <c r="D358" i="6"/>
  <c r="G360" i="6"/>
  <c r="G198" i="6"/>
  <c r="D331" i="6"/>
  <c r="D333" i="6" s="1"/>
  <c r="D340" i="6"/>
  <c r="C340" i="6" s="1"/>
  <c r="C342" i="6" s="1"/>
  <c r="D376" i="6"/>
  <c r="G378" i="6"/>
  <c r="D349" i="6"/>
  <c r="F351" i="6"/>
  <c r="G405" i="6"/>
  <c r="D403" i="6"/>
  <c r="D107" i="4"/>
  <c r="F180" i="6"/>
  <c r="D134" i="4"/>
  <c r="C54" i="2"/>
  <c r="F187" i="6"/>
  <c r="D161" i="4"/>
  <c r="G108" i="6"/>
  <c r="F243" i="6"/>
  <c r="D241" i="6"/>
  <c r="D385" i="6"/>
  <c r="G387" i="6"/>
  <c r="F234" i="6"/>
  <c r="D232" i="6"/>
  <c r="G126" i="6"/>
  <c r="F24" i="6"/>
  <c r="C225" i="2"/>
  <c r="G396" i="6"/>
  <c r="D394" i="6"/>
  <c r="F225" i="6"/>
  <c r="C135" i="2"/>
  <c r="F277" i="6"/>
  <c r="D269" i="6"/>
  <c r="C269" i="6" s="1"/>
  <c r="D268" i="6"/>
  <c r="D206" i="1"/>
  <c r="E197" i="6" s="1"/>
  <c r="D197" i="6" s="1"/>
  <c r="C197" i="6" s="1"/>
  <c r="G35" i="2"/>
  <c r="G26" i="2" s="1"/>
  <c r="C215" i="2"/>
  <c r="C224" i="2"/>
  <c r="F476" i="6" s="1"/>
  <c r="C44" i="2"/>
  <c r="F224" i="6" s="1"/>
  <c r="F35" i="6" s="1"/>
  <c r="E216" i="1"/>
  <c r="E215" i="1"/>
  <c r="D215" i="1" s="1"/>
  <c r="E206" i="6" s="1"/>
  <c r="D206" i="6" s="1"/>
  <c r="C206" i="6" s="1"/>
  <c r="E207" i="1"/>
  <c r="D214" i="1"/>
  <c r="D134" i="1"/>
  <c r="E125" i="6" s="1"/>
  <c r="D125" i="6" s="1"/>
  <c r="C125" i="6" s="1"/>
  <c r="D116" i="1"/>
  <c r="E107" i="6" s="1"/>
  <c r="D107" i="6" s="1"/>
  <c r="C107" i="6" s="1"/>
  <c r="D205" i="1"/>
  <c r="D196" i="1"/>
  <c r="E197" i="1"/>
  <c r="E198" i="1"/>
  <c r="D223" i="1"/>
  <c r="E225" i="1"/>
  <c r="E224" i="1"/>
  <c r="D224" i="1" s="1"/>
  <c r="E215" i="6" s="1"/>
  <c r="D215" i="6" s="1"/>
  <c r="C215" i="6" s="1"/>
  <c r="D161" i="1"/>
  <c r="E152" i="6" s="1"/>
  <c r="D152" i="6" s="1"/>
  <c r="C152" i="6" s="1"/>
  <c r="D143" i="1"/>
  <c r="E134" i="6" s="1"/>
  <c r="D134" i="6" s="1"/>
  <c r="C134" i="6" s="1"/>
  <c r="D170" i="1"/>
  <c r="E161" i="6" s="1"/>
  <c r="D161" i="6" s="1"/>
  <c r="C161" i="6" s="1"/>
  <c r="D125" i="1"/>
  <c r="E116" i="6" s="1"/>
  <c r="D116" i="6" s="1"/>
  <c r="C116" i="6" s="1"/>
  <c r="E152" i="1"/>
  <c r="D152" i="1" s="1"/>
  <c r="E143" i="6" s="1"/>
  <c r="D143" i="6" s="1"/>
  <c r="C143" i="6" s="1"/>
  <c r="D151" i="1"/>
  <c r="E153" i="1"/>
  <c r="E234" i="1"/>
  <c r="E233" i="1"/>
  <c r="D233" i="1" s="1"/>
  <c r="E224" i="6" s="1"/>
  <c r="D232" i="1"/>
  <c r="D188" i="1"/>
  <c r="E179" i="6" s="1"/>
  <c r="D179" i="1"/>
  <c r="E170" i="6" s="1"/>
  <c r="D170" i="6" s="1"/>
  <c r="C170" i="6" s="1"/>
  <c r="C13" i="39" l="1"/>
  <c r="D11" i="39"/>
  <c r="D10" i="39" s="1"/>
  <c r="D13" i="40"/>
  <c r="D12" i="40" s="1"/>
  <c r="C12" i="40"/>
  <c r="D160" i="6"/>
  <c r="C160" i="6" s="1"/>
  <c r="C162" i="6" s="1"/>
  <c r="E162" i="6"/>
  <c r="D124" i="6"/>
  <c r="C124" i="6" s="1"/>
  <c r="C126" i="6" s="1"/>
  <c r="D169" i="6"/>
  <c r="D171" i="6" s="1"/>
  <c r="E171" i="6"/>
  <c r="D151" i="6"/>
  <c r="C151" i="6" s="1"/>
  <c r="C153" i="6" s="1"/>
  <c r="E153" i="6"/>
  <c r="D133" i="6"/>
  <c r="D135" i="6" s="1"/>
  <c r="E135" i="6"/>
  <c r="D115" i="6"/>
  <c r="D117" i="6" s="1"/>
  <c r="E117" i="6"/>
  <c r="D106" i="6"/>
  <c r="C106" i="6" s="1"/>
  <c r="C108" i="6" s="1"/>
  <c r="G279" i="6"/>
  <c r="D197" i="1"/>
  <c r="E188" i="6" s="1"/>
  <c r="D188" i="6" s="1"/>
  <c r="C188" i="6" s="1"/>
  <c r="D261" i="6"/>
  <c r="D315" i="6"/>
  <c r="F34" i="6"/>
  <c r="D179" i="6"/>
  <c r="C179" i="6" s="1"/>
  <c r="D178" i="6"/>
  <c r="C178" i="6" s="1"/>
  <c r="C180" i="6" s="1"/>
  <c r="D153" i="1"/>
  <c r="E142" i="6"/>
  <c r="D225" i="1"/>
  <c r="E214" i="6"/>
  <c r="D198" i="1"/>
  <c r="E187" i="6"/>
  <c r="D207" i="1"/>
  <c r="E196" i="6"/>
  <c r="D216" i="1"/>
  <c r="E205" i="6"/>
  <c r="C322" i="6"/>
  <c r="C324" i="6" s="1"/>
  <c r="C304" i="6"/>
  <c r="C306" i="6" s="1"/>
  <c r="D288" i="6"/>
  <c r="C295" i="6"/>
  <c r="C297" i="6" s="1"/>
  <c r="F279" i="6"/>
  <c r="C331" i="6"/>
  <c r="C333" i="6" s="1"/>
  <c r="D342" i="6"/>
  <c r="C358" i="6"/>
  <c r="C360" i="6" s="1"/>
  <c r="D360" i="6"/>
  <c r="C367" i="6"/>
  <c r="D369" i="6"/>
  <c r="D234" i="1"/>
  <c r="E223" i="6"/>
  <c r="D224" i="6"/>
  <c r="C224" i="6" s="1"/>
  <c r="D243" i="6"/>
  <c r="C241" i="6"/>
  <c r="C243" i="6" s="1"/>
  <c r="D234" i="6"/>
  <c r="C232" i="6"/>
  <c r="C234" i="6" s="1"/>
  <c r="F466" i="6"/>
  <c r="D475" i="6"/>
  <c r="F477" i="6"/>
  <c r="D351" i="6"/>
  <c r="C349" i="6"/>
  <c r="C351" i="6" s="1"/>
  <c r="D405" i="6"/>
  <c r="C403" i="6"/>
  <c r="C405" i="6" s="1"/>
  <c r="F467" i="6"/>
  <c r="D467" i="6" s="1"/>
  <c r="D476" i="6"/>
  <c r="C476" i="6" s="1"/>
  <c r="F189" i="6"/>
  <c r="D396" i="6"/>
  <c r="C394" i="6"/>
  <c r="C396" i="6" s="1"/>
  <c r="C385" i="6"/>
  <c r="C387" i="6" s="1"/>
  <c r="D387" i="6"/>
  <c r="C376" i="6"/>
  <c r="C378" i="6" s="1"/>
  <c r="D378" i="6"/>
  <c r="D270" i="6"/>
  <c r="C268" i="6"/>
  <c r="C270" i="6" s="1"/>
  <c r="Q106" i="1"/>
  <c r="Q107" i="1" s="1"/>
  <c r="P106" i="1"/>
  <c r="P107" i="1" s="1"/>
  <c r="O106" i="1"/>
  <c r="O108" i="1" s="1"/>
  <c r="N106" i="1"/>
  <c r="N108" i="1" s="1"/>
  <c r="M106" i="1"/>
  <c r="M108" i="1" s="1"/>
  <c r="L106" i="1"/>
  <c r="L108" i="1" s="1"/>
  <c r="K106" i="1"/>
  <c r="K107" i="1" s="1"/>
  <c r="J106" i="1"/>
  <c r="J108" i="1" s="1"/>
  <c r="I106" i="1"/>
  <c r="I107" i="1" s="1"/>
  <c r="H106" i="1"/>
  <c r="H107" i="1" s="1"/>
  <c r="G106" i="1"/>
  <c r="G107" i="1" s="1"/>
  <c r="R106" i="1"/>
  <c r="F106" i="1"/>
  <c r="D104" i="1"/>
  <c r="E95" i="6" s="1"/>
  <c r="D95" i="6" s="1"/>
  <c r="C95" i="6" s="1"/>
  <c r="D103" i="1"/>
  <c r="E94" i="6" s="1"/>
  <c r="D94" i="6" s="1"/>
  <c r="C94" i="6" s="1"/>
  <c r="D102" i="1"/>
  <c r="E93" i="6" s="1"/>
  <c r="D93" i="6" s="1"/>
  <c r="C93" i="6" s="1"/>
  <c r="D101" i="1"/>
  <c r="E92" i="6" s="1"/>
  <c r="D92" i="6" s="1"/>
  <c r="C92" i="6" s="1"/>
  <c r="Q97" i="1"/>
  <c r="Q99" i="1" s="1"/>
  <c r="P97" i="1"/>
  <c r="P98" i="1" s="1"/>
  <c r="O97" i="1"/>
  <c r="O99" i="1" s="1"/>
  <c r="N97" i="1"/>
  <c r="N98" i="1" s="1"/>
  <c r="M97" i="1"/>
  <c r="M98" i="1" s="1"/>
  <c r="L97" i="1"/>
  <c r="K97" i="1"/>
  <c r="K98" i="1" s="1"/>
  <c r="J97" i="1"/>
  <c r="I97" i="1"/>
  <c r="I99" i="1" s="1"/>
  <c r="H97" i="1"/>
  <c r="H98" i="1" s="1"/>
  <c r="G97" i="1"/>
  <c r="G99" i="1" s="1"/>
  <c r="R97" i="1"/>
  <c r="R98" i="1" s="1"/>
  <c r="F97" i="1"/>
  <c r="E97" i="1"/>
  <c r="D95" i="1"/>
  <c r="E86" i="6" s="1"/>
  <c r="D86" i="6" s="1"/>
  <c r="C86" i="6" s="1"/>
  <c r="D94" i="1"/>
  <c r="E85" i="6" s="1"/>
  <c r="D85" i="6" s="1"/>
  <c r="C85" i="6" s="1"/>
  <c r="D93" i="1"/>
  <c r="E84" i="6" s="1"/>
  <c r="D84" i="6" s="1"/>
  <c r="C84" i="6" s="1"/>
  <c r="D92" i="1"/>
  <c r="E83" i="6" s="1"/>
  <c r="D83" i="6" s="1"/>
  <c r="C83" i="6" s="1"/>
  <c r="Q88" i="1"/>
  <c r="Q90" i="1" s="1"/>
  <c r="P88" i="1"/>
  <c r="P90" i="1" s="1"/>
  <c r="O88" i="1"/>
  <c r="O90" i="1" s="1"/>
  <c r="N88" i="1"/>
  <c r="N90" i="1" s="1"/>
  <c r="M88" i="1"/>
  <c r="M89" i="1" s="1"/>
  <c r="L88" i="1"/>
  <c r="L90" i="1" s="1"/>
  <c r="K88" i="1"/>
  <c r="K89" i="1" s="1"/>
  <c r="J88" i="1"/>
  <c r="J89" i="1" s="1"/>
  <c r="I88" i="1"/>
  <c r="I90" i="1" s="1"/>
  <c r="H88" i="1"/>
  <c r="H90" i="1" s="1"/>
  <c r="G88" i="1"/>
  <c r="G90" i="1" s="1"/>
  <c r="R88" i="1"/>
  <c r="F88" i="1"/>
  <c r="E88" i="1"/>
  <c r="D86" i="1"/>
  <c r="E77" i="6" s="1"/>
  <c r="D77" i="6" s="1"/>
  <c r="C77" i="6" s="1"/>
  <c r="D85" i="1"/>
  <c r="E76" i="6" s="1"/>
  <c r="D76" i="6" s="1"/>
  <c r="C76" i="6" s="1"/>
  <c r="D84" i="1"/>
  <c r="E75" i="6" s="1"/>
  <c r="D75" i="6" s="1"/>
  <c r="C75" i="6" s="1"/>
  <c r="D83" i="1"/>
  <c r="E74" i="6" s="1"/>
  <c r="D74" i="6" s="1"/>
  <c r="C74" i="6" s="1"/>
  <c r="Q79" i="1"/>
  <c r="Q81" i="1" s="1"/>
  <c r="P79" i="1"/>
  <c r="P80" i="1" s="1"/>
  <c r="O79" i="1"/>
  <c r="O80" i="1" s="1"/>
  <c r="N79" i="1"/>
  <c r="N81" i="1" s="1"/>
  <c r="M79" i="1"/>
  <c r="M81" i="1" s="1"/>
  <c r="L79" i="1"/>
  <c r="L81" i="1" s="1"/>
  <c r="K79" i="1"/>
  <c r="K81" i="1" s="1"/>
  <c r="J79" i="1"/>
  <c r="J80" i="1" s="1"/>
  <c r="I79" i="1"/>
  <c r="I80" i="1" s="1"/>
  <c r="H79" i="1"/>
  <c r="H80" i="1" s="1"/>
  <c r="G79" i="1"/>
  <c r="G80" i="1" s="1"/>
  <c r="R79" i="1"/>
  <c r="R80" i="1" s="1"/>
  <c r="F79" i="1"/>
  <c r="E79" i="1"/>
  <c r="D77" i="1"/>
  <c r="E68" i="6" s="1"/>
  <c r="D68" i="6" s="1"/>
  <c r="C68" i="6" s="1"/>
  <c r="D76" i="1"/>
  <c r="E67" i="6" s="1"/>
  <c r="D67" i="6" s="1"/>
  <c r="C67" i="6" s="1"/>
  <c r="D75" i="1"/>
  <c r="E66" i="6" s="1"/>
  <c r="D66" i="6" s="1"/>
  <c r="C66" i="6" s="1"/>
  <c r="D74" i="1"/>
  <c r="E65" i="6" s="1"/>
  <c r="D65" i="6" s="1"/>
  <c r="C65" i="6" s="1"/>
  <c r="Q70" i="1"/>
  <c r="Q72" i="1" s="1"/>
  <c r="P70" i="1"/>
  <c r="P71" i="1" s="1"/>
  <c r="O70" i="1"/>
  <c r="O71" i="1" s="1"/>
  <c r="N70" i="1"/>
  <c r="N71" i="1" s="1"/>
  <c r="M70" i="1"/>
  <c r="M72" i="1" s="1"/>
  <c r="L70" i="1"/>
  <c r="L72" i="1" s="1"/>
  <c r="K70" i="1"/>
  <c r="K71" i="1" s="1"/>
  <c r="J70" i="1"/>
  <c r="J72" i="1" s="1"/>
  <c r="I70" i="1"/>
  <c r="I71" i="1" s="1"/>
  <c r="H70" i="1"/>
  <c r="H71" i="1" s="1"/>
  <c r="G70" i="1"/>
  <c r="G71" i="1" s="1"/>
  <c r="F70" i="1"/>
  <c r="E70" i="1"/>
  <c r="D68" i="1"/>
  <c r="E59" i="6" s="1"/>
  <c r="D59" i="6" s="1"/>
  <c r="C59" i="6" s="1"/>
  <c r="D67" i="1"/>
  <c r="E58" i="6" s="1"/>
  <c r="D58" i="6" s="1"/>
  <c r="C58" i="6" s="1"/>
  <c r="D66" i="1"/>
  <c r="E57" i="6" s="1"/>
  <c r="D57" i="6" s="1"/>
  <c r="C57" i="6" s="1"/>
  <c r="D65" i="1"/>
  <c r="E56" i="6" s="1"/>
  <c r="D56" i="6" s="1"/>
  <c r="C56" i="6" s="1"/>
  <c r="Q61" i="1"/>
  <c r="Q63" i="1" s="1"/>
  <c r="P61" i="1"/>
  <c r="P62" i="1" s="1"/>
  <c r="O61" i="1"/>
  <c r="O63" i="1" s="1"/>
  <c r="N61" i="1"/>
  <c r="N62" i="1" s="1"/>
  <c r="M61" i="1"/>
  <c r="M63" i="1" s="1"/>
  <c r="L61" i="1"/>
  <c r="L63" i="1" s="1"/>
  <c r="K61" i="1"/>
  <c r="K63" i="1" s="1"/>
  <c r="J61" i="1"/>
  <c r="J63" i="1" s="1"/>
  <c r="I61" i="1"/>
  <c r="I63" i="1" s="1"/>
  <c r="H61" i="1"/>
  <c r="H62" i="1" s="1"/>
  <c r="G61" i="1"/>
  <c r="G62" i="1" s="1"/>
  <c r="R61" i="1"/>
  <c r="F61" i="1"/>
  <c r="E61" i="1"/>
  <c r="D59" i="1"/>
  <c r="E50" i="6" s="1"/>
  <c r="D50" i="6" s="1"/>
  <c r="C50" i="6" s="1"/>
  <c r="D58" i="1"/>
  <c r="E49" i="6" s="1"/>
  <c r="D49" i="6" s="1"/>
  <c r="C49" i="6" s="1"/>
  <c r="D57" i="1"/>
  <c r="E48" i="6" s="1"/>
  <c r="D48" i="6" s="1"/>
  <c r="C48" i="6" s="1"/>
  <c r="D56" i="1"/>
  <c r="E47" i="6" s="1"/>
  <c r="D47" i="6" s="1"/>
  <c r="C47" i="6" s="1"/>
  <c r="Q52" i="1"/>
  <c r="Q54" i="1" s="1"/>
  <c r="P52" i="1"/>
  <c r="P54" i="1" s="1"/>
  <c r="O52" i="1"/>
  <c r="O54" i="1" s="1"/>
  <c r="N52" i="1"/>
  <c r="N53" i="1" s="1"/>
  <c r="M52" i="1"/>
  <c r="M53" i="1" s="1"/>
  <c r="L52" i="1"/>
  <c r="L54" i="1" s="1"/>
  <c r="K52" i="1"/>
  <c r="K53" i="1" s="1"/>
  <c r="J52" i="1"/>
  <c r="J53" i="1" s="1"/>
  <c r="I52" i="1"/>
  <c r="I53" i="1" s="1"/>
  <c r="H52" i="1"/>
  <c r="H53" i="1" s="1"/>
  <c r="G52" i="1"/>
  <c r="G54" i="1" s="1"/>
  <c r="D33" i="1"/>
  <c r="F52" i="1"/>
  <c r="E52" i="1"/>
  <c r="D50" i="1"/>
  <c r="E41" i="6" s="1"/>
  <c r="D49" i="1"/>
  <c r="E40" i="6" s="1"/>
  <c r="D48" i="1"/>
  <c r="E39" i="6" s="1"/>
  <c r="D47" i="1"/>
  <c r="E38" i="6" s="1"/>
  <c r="Q43" i="1"/>
  <c r="P43" i="1"/>
  <c r="O43" i="1"/>
  <c r="N43" i="1"/>
  <c r="M43" i="1"/>
  <c r="L43" i="1"/>
  <c r="K43" i="1"/>
  <c r="J43" i="1"/>
  <c r="I43" i="1"/>
  <c r="H43" i="1"/>
  <c r="G43" i="1"/>
  <c r="R43" i="1"/>
  <c r="F43" i="1"/>
  <c r="D41" i="1"/>
  <c r="D40" i="1"/>
  <c r="D39" i="1"/>
  <c r="D38" i="1"/>
  <c r="Q34" i="1" l="1"/>
  <c r="C467" i="6"/>
  <c r="D47" i="51"/>
  <c r="C47" i="51" s="1"/>
  <c r="C11" i="39"/>
  <c r="C10" i="39" s="1"/>
  <c r="L34" i="1"/>
  <c r="H34" i="1"/>
  <c r="I34" i="1"/>
  <c r="O34" i="1"/>
  <c r="P34" i="1"/>
  <c r="K34" i="1"/>
  <c r="G34" i="1"/>
  <c r="J34" i="1"/>
  <c r="M34" i="1"/>
  <c r="N34" i="1"/>
  <c r="R63" i="1"/>
  <c r="D52" i="1"/>
  <c r="F34" i="1"/>
  <c r="D162" i="6"/>
  <c r="D153" i="6"/>
  <c r="C169" i="6"/>
  <c r="C171" i="6" s="1"/>
  <c r="D126" i="6"/>
  <c r="D38" i="6"/>
  <c r="C38" i="6" s="1"/>
  <c r="E29" i="6"/>
  <c r="E20" i="6" s="1"/>
  <c r="E30" i="6"/>
  <c r="D142" i="6"/>
  <c r="C142" i="6" s="1"/>
  <c r="C144" i="6" s="1"/>
  <c r="E144" i="6"/>
  <c r="E31" i="6"/>
  <c r="E32" i="6"/>
  <c r="D32" i="6" s="1"/>
  <c r="D26" i="51" s="1"/>
  <c r="C26" i="51" s="1"/>
  <c r="C133" i="6"/>
  <c r="C135" i="6" s="1"/>
  <c r="C115" i="6"/>
  <c r="C117" i="6" s="1"/>
  <c r="D108" i="6"/>
  <c r="L98" i="1"/>
  <c r="J99" i="1"/>
  <c r="E277" i="6"/>
  <c r="E279" i="6" s="1"/>
  <c r="D205" i="6"/>
  <c r="C205" i="6" s="1"/>
  <c r="C207" i="6" s="1"/>
  <c r="E207" i="6"/>
  <c r="D196" i="6"/>
  <c r="D198" i="6" s="1"/>
  <c r="E198" i="6"/>
  <c r="D187" i="6"/>
  <c r="D189" i="6" s="1"/>
  <c r="E189" i="6"/>
  <c r="D214" i="6"/>
  <c r="C214" i="6" s="1"/>
  <c r="C216" i="6" s="1"/>
  <c r="E216" i="6"/>
  <c r="D180" i="6"/>
  <c r="D223" i="6"/>
  <c r="C223" i="6" s="1"/>
  <c r="C225" i="6" s="1"/>
  <c r="E225" i="6"/>
  <c r="D39" i="6"/>
  <c r="C39" i="6" s="1"/>
  <c r="D40" i="6"/>
  <c r="C40" i="6" s="1"/>
  <c r="D41" i="6"/>
  <c r="C41" i="6" s="1"/>
  <c r="F468" i="6"/>
  <c r="D466" i="6"/>
  <c r="D46" i="51" s="1"/>
  <c r="F25" i="6"/>
  <c r="C475" i="6"/>
  <c r="C477" i="6" s="1"/>
  <c r="D477" i="6"/>
  <c r="F26" i="6"/>
  <c r="P45" i="1"/>
  <c r="G45" i="1"/>
  <c r="H45" i="1"/>
  <c r="I45" i="1"/>
  <c r="M45" i="1"/>
  <c r="O45" i="1"/>
  <c r="Q44" i="1"/>
  <c r="J45" i="1"/>
  <c r="K44" i="1"/>
  <c r="L45" i="1"/>
  <c r="N45" i="1"/>
  <c r="N63" i="1"/>
  <c r="H81" i="1"/>
  <c r="Q62" i="1"/>
  <c r="K99" i="1"/>
  <c r="L99" i="1"/>
  <c r="I98" i="1"/>
  <c r="J98" i="1"/>
  <c r="O62" i="1"/>
  <c r="M99" i="1"/>
  <c r="N80" i="1"/>
  <c r="N107" i="1"/>
  <c r="H89" i="1"/>
  <c r="M107" i="1"/>
  <c r="I89" i="1"/>
  <c r="M62" i="1"/>
  <c r="L89" i="1"/>
  <c r="O107" i="1"/>
  <c r="M80" i="1"/>
  <c r="L62" i="1"/>
  <c r="N89" i="1"/>
  <c r="O89" i="1"/>
  <c r="M71" i="1"/>
  <c r="P89" i="1"/>
  <c r="N99" i="1"/>
  <c r="Q89" i="1"/>
  <c r="D69" i="1"/>
  <c r="E60" i="6" s="1"/>
  <c r="D60" i="6" s="1"/>
  <c r="C60" i="6" s="1"/>
  <c r="Q80" i="1"/>
  <c r="G108" i="1"/>
  <c r="K62" i="1"/>
  <c r="G81" i="1"/>
  <c r="D96" i="1"/>
  <c r="E87" i="6" s="1"/>
  <c r="D87" i="6" s="1"/>
  <c r="C87" i="6" s="1"/>
  <c r="G98" i="1"/>
  <c r="R89" i="1"/>
  <c r="R90" i="1"/>
  <c r="F107" i="1"/>
  <c r="F108" i="1"/>
  <c r="E80" i="1"/>
  <c r="E81" i="1"/>
  <c r="E42" i="6"/>
  <c r="J71" i="1"/>
  <c r="K80" i="1"/>
  <c r="J107" i="1"/>
  <c r="L71" i="1"/>
  <c r="L80" i="1"/>
  <c r="D87" i="1"/>
  <c r="E78" i="6" s="1"/>
  <c r="D78" i="6" s="1"/>
  <c r="C78" i="6" s="1"/>
  <c r="G89" i="1"/>
  <c r="L107" i="1"/>
  <c r="R99" i="1"/>
  <c r="G72" i="1"/>
  <c r="I81" i="1"/>
  <c r="H108" i="1"/>
  <c r="I72" i="1"/>
  <c r="R62" i="1"/>
  <c r="I108" i="1"/>
  <c r="H72" i="1"/>
  <c r="P44" i="1"/>
  <c r="D105" i="1"/>
  <c r="E96" i="6" s="1"/>
  <c r="D96" i="6" s="1"/>
  <c r="C96" i="6" s="1"/>
  <c r="O81" i="1"/>
  <c r="J90" i="1"/>
  <c r="O98" i="1"/>
  <c r="R70" i="1"/>
  <c r="R71" i="1" s="1"/>
  <c r="Q98" i="1"/>
  <c r="E106" i="1"/>
  <c r="P108" i="1"/>
  <c r="G53" i="1"/>
  <c r="F98" i="1"/>
  <c r="F99" i="1"/>
  <c r="E89" i="1"/>
  <c r="D88" i="1"/>
  <c r="E90" i="1"/>
  <c r="D79" i="1"/>
  <c r="F81" i="1"/>
  <c r="F80" i="1"/>
  <c r="R108" i="1"/>
  <c r="R107" i="1"/>
  <c r="F90" i="1"/>
  <c r="F89" i="1"/>
  <c r="E99" i="1"/>
  <c r="E98" i="1"/>
  <c r="D97" i="1"/>
  <c r="J44" i="1"/>
  <c r="I62" i="1"/>
  <c r="Q71" i="1"/>
  <c r="D78" i="1"/>
  <c r="E69" i="6" s="1"/>
  <c r="D69" i="6" s="1"/>
  <c r="C69" i="6" s="1"/>
  <c r="R81" i="1"/>
  <c r="M90" i="1"/>
  <c r="H99" i="1"/>
  <c r="J62" i="1"/>
  <c r="N72" i="1"/>
  <c r="Q53" i="1"/>
  <c r="O72" i="1"/>
  <c r="J81" i="1"/>
  <c r="P99" i="1"/>
  <c r="K108" i="1"/>
  <c r="G63" i="1"/>
  <c r="P72" i="1"/>
  <c r="N44" i="1"/>
  <c r="D60" i="1"/>
  <c r="E51" i="6" s="1"/>
  <c r="D51" i="6" s="1"/>
  <c r="C51" i="6" s="1"/>
  <c r="P81" i="1"/>
  <c r="K90" i="1"/>
  <c r="Q108" i="1"/>
  <c r="O53" i="1"/>
  <c r="P53" i="1"/>
  <c r="H63" i="1"/>
  <c r="L44" i="1"/>
  <c r="M44" i="1"/>
  <c r="O44" i="1"/>
  <c r="F71" i="1"/>
  <c r="F72" i="1"/>
  <c r="E62" i="1"/>
  <c r="D61" i="1"/>
  <c r="E63" i="1"/>
  <c r="F62" i="1"/>
  <c r="F63" i="1"/>
  <c r="E71" i="1"/>
  <c r="E72" i="1"/>
  <c r="H54" i="1"/>
  <c r="I54" i="1"/>
  <c r="J54" i="1"/>
  <c r="M54" i="1"/>
  <c r="N54" i="1"/>
  <c r="G44" i="1"/>
  <c r="L53" i="1"/>
  <c r="H44" i="1"/>
  <c r="H35" i="1" s="1"/>
  <c r="P63" i="1"/>
  <c r="K72" i="1"/>
  <c r="D42" i="1"/>
  <c r="I44" i="1"/>
  <c r="E53" i="1"/>
  <c r="E54" i="1"/>
  <c r="F53" i="1"/>
  <c r="F54" i="1"/>
  <c r="K54" i="1"/>
  <c r="F45" i="1"/>
  <c r="F44" i="1"/>
  <c r="R45" i="1"/>
  <c r="R44" i="1"/>
  <c r="E43" i="1"/>
  <c r="K45" i="1"/>
  <c r="Q45" i="1"/>
  <c r="D539" i="40"/>
  <c r="K35" i="1" l="1"/>
  <c r="N35" i="1"/>
  <c r="E34" i="1"/>
  <c r="C46" i="51"/>
  <c r="C48" i="51" s="1"/>
  <c r="D48" i="51"/>
  <c r="I35" i="1"/>
  <c r="P35" i="1"/>
  <c r="M35" i="1"/>
  <c r="J35" i="1"/>
  <c r="R34" i="1"/>
  <c r="Q35" i="1"/>
  <c r="O35" i="1"/>
  <c r="L35" i="1"/>
  <c r="G35" i="1"/>
  <c r="R35" i="1"/>
  <c r="F35" i="1"/>
  <c r="D53" i="1"/>
  <c r="D144" i="6"/>
  <c r="E22" i="6"/>
  <c r="E23" i="6"/>
  <c r="E21" i="6"/>
  <c r="E33" i="6"/>
  <c r="E24" i="6" s="1"/>
  <c r="D277" i="6"/>
  <c r="C277" i="6" s="1"/>
  <c r="C279" i="6" s="1"/>
  <c r="E278" i="6"/>
  <c r="D278" i="6" s="1"/>
  <c r="C278" i="6" s="1"/>
  <c r="C196" i="6"/>
  <c r="C198" i="6" s="1"/>
  <c r="D207" i="6"/>
  <c r="D216" i="6"/>
  <c r="C187" i="6"/>
  <c r="C189" i="6" s="1"/>
  <c r="D225" i="6"/>
  <c r="D54" i="1"/>
  <c r="D63" i="1"/>
  <c r="E52" i="6"/>
  <c r="D90" i="1"/>
  <c r="E79" i="6"/>
  <c r="D81" i="1"/>
  <c r="E70" i="6"/>
  <c r="D99" i="1"/>
  <c r="E88" i="6"/>
  <c r="R54" i="1"/>
  <c r="D42" i="6"/>
  <c r="C42" i="6" s="1"/>
  <c r="D468" i="6"/>
  <c r="C466" i="6"/>
  <c r="C468" i="6" s="1"/>
  <c r="D98" i="1"/>
  <c r="E89" i="6" s="1"/>
  <c r="D89" i="6" s="1"/>
  <c r="C89" i="6" s="1"/>
  <c r="E108" i="1"/>
  <c r="E107" i="1"/>
  <c r="D107" i="1" s="1"/>
  <c r="E98" i="6" s="1"/>
  <c r="D98" i="6" s="1"/>
  <c r="C98" i="6" s="1"/>
  <c r="D106" i="1"/>
  <c r="D70" i="1"/>
  <c r="R72" i="1"/>
  <c r="D80" i="1"/>
  <c r="E71" i="6" s="1"/>
  <c r="D71" i="6" s="1"/>
  <c r="C71" i="6" s="1"/>
  <c r="D89" i="1"/>
  <c r="E80" i="6" s="1"/>
  <c r="D80" i="6" s="1"/>
  <c r="C80" i="6" s="1"/>
  <c r="D71" i="1"/>
  <c r="E62" i="6" s="1"/>
  <c r="D62" i="6" s="1"/>
  <c r="C62" i="6" s="1"/>
  <c r="D62" i="1"/>
  <c r="E53" i="6" s="1"/>
  <c r="D53" i="6" s="1"/>
  <c r="C53" i="6" s="1"/>
  <c r="D43" i="1"/>
  <c r="D45" i="1" s="1"/>
  <c r="E44" i="1"/>
  <c r="E45" i="1"/>
  <c r="I1482" i="2"/>
  <c r="H1482" i="2"/>
  <c r="G1482" i="2"/>
  <c r="F1482" i="2"/>
  <c r="E1482" i="2"/>
  <c r="D1482" i="2"/>
  <c r="I1481" i="2"/>
  <c r="H1481" i="2"/>
  <c r="G1481" i="2"/>
  <c r="F1481" i="2"/>
  <c r="E1481" i="2"/>
  <c r="D1481" i="2"/>
  <c r="I1480" i="2"/>
  <c r="H1480" i="2"/>
  <c r="G1480" i="2"/>
  <c r="F1480" i="2"/>
  <c r="E1480" i="2"/>
  <c r="D1480" i="2"/>
  <c r="I1479" i="2"/>
  <c r="H1479" i="2"/>
  <c r="G1479" i="2"/>
  <c r="F1479" i="2"/>
  <c r="E1479" i="2"/>
  <c r="D1479" i="2"/>
  <c r="I1478" i="2"/>
  <c r="H1478" i="2"/>
  <c r="G1478" i="2"/>
  <c r="F1478" i="2"/>
  <c r="E1478" i="2"/>
  <c r="D1478" i="2"/>
  <c r="D1949" i="4"/>
  <c r="G4479" i="6" s="1"/>
  <c r="E1927" i="4"/>
  <c r="J1931" i="4"/>
  <c r="J1922" i="4" s="1"/>
  <c r="I1931" i="4"/>
  <c r="I1922" i="4" s="1"/>
  <c r="H1931" i="4"/>
  <c r="H1922" i="4" s="1"/>
  <c r="G1931" i="4"/>
  <c r="G1922" i="4" s="1"/>
  <c r="E1931" i="4"/>
  <c r="E1922" i="4" s="1"/>
  <c r="J1930" i="4"/>
  <c r="J1921" i="4" s="1"/>
  <c r="I1930" i="4"/>
  <c r="I1921" i="4" s="1"/>
  <c r="H1930" i="4"/>
  <c r="H1921" i="4" s="1"/>
  <c r="G1930" i="4"/>
  <c r="G1921" i="4" s="1"/>
  <c r="F1930" i="4"/>
  <c r="F1921" i="4" s="1"/>
  <c r="E1930" i="4"/>
  <c r="J1929" i="4"/>
  <c r="I1929" i="4"/>
  <c r="I1920" i="4" s="1"/>
  <c r="H1929" i="4"/>
  <c r="H1920" i="4" s="1"/>
  <c r="G1929" i="4"/>
  <c r="G1920" i="4" s="1"/>
  <c r="F1929" i="4"/>
  <c r="F1920" i="4" s="1"/>
  <c r="E1929" i="4"/>
  <c r="J1928" i="4"/>
  <c r="J1919" i="4" s="1"/>
  <c r="I1928" i="4"/>
  <c r="I1919" i="4" s="1"/>
  <c r="H1928" i="4"/>
  <c r="G1928" i="4"/>
  <c r="G1919" i="4" s="1"/>
  <c r="F1928" i="4"/>
  <c r="F1919" i="4" s="1"/>
  <c r="E1928" i="4"/>
  <c r="E1919" i="4" s="1"/>
  <c r="J1927" i="4"/>
  <c r="J1918" i="4" s="1"/>
  <c r="I1927" i="4"/>
  <c r="H1927" i="4"/>
  <c r="H1918" i="4" s="1"/>
  <c r="G1927" i="4"/>
  <c r="G1918" i="4" s="1"/>
  <c r="F1927" i="4"/>
  <c r="F1918" i="4" s="1"/>
  <c r="J1959" i="4"/>
  <c r="J1961" i="4" s="1"/>
  <c r="I1959" i="4"/>
  <c r="I1961" i="4" s="1"/>
  <c r="H1959" i="4"/>
  <c r="H1960" i="4" s="1"/>
  <c r="G1959" i="4"/>
  <c r="G1960" i="4" s="1"/>
  <c r="F1959" i="4"/>
  <c r="F1960" i="4" s="1"/>
  <c r="E1959" i="4"/>
  <c r="E1960" i="4" s="1"/>
  <c r="D1958" i="4"/>
  <c r="G4488" i="6" s="1"/>
  <c r="D1957" i="4"/>
  <c r="G4487" i="6" s="1"/>
  <c r="D1956" i="4"/>
  <c r="G4486" i="6" s="1"/>
  <c r="D1955" i="4"/>
  <c r="G4485" i="6" s="1"/>
  <c r="D1954" i="4"/>
  <c r="G4484" i="6" s="1"/>
  <c r="J1950" i="4"/>
  <c r="J1951" i="4" s="1"/>
  <c r="I1950" i="4"/>
  <c r="I1951" i="4" s="1"/>
  <c r="H1950" i="4"/>
  <c r="H1951" i="4" s="1"/>
  <c r="G1950" i="4"/>
  <c r="G1951" i="4" s="1"/>
  <c r="E1950" i="4"/>
  <c r="E1951" i="4" s="1"/>
  <c r="D1948" i="4"/>
  <c r="G4478" i="6" s="1"/>
  <c r="D1947" i="4"/>
  <c r="G4477" i="6" s="1"/>
  <c r="D1946" i="4"/>
  <c r="G4476" i="6" s="1"/>
  <c r="D1945" i="4"/>
  <c r="G4475" i="6" s="1"/>
  <c r="J1941" i="4"/>
  <c r="J1942" i="4" s="1"/>
  <c r="I1941" i="4"/>
  <c r="I1943" i="4" s="1"/>
  <c r="H1941" i="4"/>
  <c r="H1942" i="4" s="1"/>
  <c r="G1941" i="4"/>
  <c r="G1943" i="4" s="1"/>
  <c r="F1941" i="4"/>
  <c r="F1943" i="4" s="1"/>
  <c r="E1941" i="4"/>
  <c r="E1942" i="4" s="1"/>
  <c r="D1940" i="4"/>
  <c r="G4470" i="6" s="1"/>
  <c r="D1939" i="4"/>
  <c r="G4469" i="6" s="1"/>
  <c r="D1938" i="4"/>
  <c r="G4468" i="6" s="1"/>
  <c r="D1937" i="4"/>
  <c r="G4467" i="6" s="1"/>
  <c r="D1936" i="4"/>
  <c r="G4466" i="6" s="1"/>
  <c r="J1920" i="4"/>
  <c r="C60" i="40"/>
  <c r="C59" i="40" s="1"/>
  <c r="C63" i="40"/>
  <c r="C88" i="40"/>
  <c r="C91" i="40"/>
  <c r="C93" i="40"/>
  <c r="C95" i="40"/>
  <c r="C120" i="40"/>
  <c r="C123" i="40"/>
  <c r="C132" i="40"/>
  <c r="C128" i="40" s="1"/>
  <c r="C136" i="40"/>
  <c r="C140" i="40"/>
  <c r="C139" i="40" s="1"/>
  <c r="C148" i="40"/>
  <c r="C151" i="40"/>
  <c r="C153" i="40"/>
  <c r="C156" i="40"/>
  <c r="C159" i="40"/>
  <c r="C161" i="40"/>
  <c r="C163" i="40"/>
  <c r="C182" i="40"/>
  <c r="C186" i="40"/>
  <c r="C192" i="40"/>
  <c r="C194" i="40"/>
  <c r="C199" i="40"/>
  <c r="C209" i="40"/>
  <c r="C211" i="40"/>
  <c r="C215" i="40"/>
  <c r="C217" i="40"/>
  <c r="C219" i="40"/>
  <c r="C224" i="40"/>
  <c r="C227" i="40"/>
  <c r="C240" i="40"/>
  <c r="C242" i="40"/>
  <c r="C277" i="40"/>
  <c r="C280" i="40"/>
  <c r="C283" i="40"/>
  <c r="C289" i="40"/>
  <c r="C293" i="40"/>
  <c r="C292" i="40" s="1"/>
  <c r="C298" i="40"/>
  <c r="C303" i="40"/>
  <c r="C305" i="40"/>
  <c r="C307" i="40"/>
  <c r="C312" i="40"/>
  <c r="C311" i="40" s="1"/>
  <c r="C319" i="40"/>
  <c r="C322" i="40"/>
  <c r="C326" i="40"/>
  <c r="C325" i="40" s="1"/>
  <c r="C324" i="40" s="1"/>
  <c r="C329" i="40"/>
  <c r="C328" i="40" s="1"/>
  <c r="C335" i="40"/>
  <c r="C334" i="40" s="1"/>
  <c r="C338" i="40"/>
  <c r="C337" i="40" s="1"/>
  <c r="C343" i="40"/>
  <c r="C354" i="40"/>
  <c r="C353" i="40" s="1"/>
  <c r="C550" i="40"/>
  <c r="C549" i="40" s="1"/>
  <c r="D549" i="40" s="1"/>
  <c r="C357" i="40"/>
  <c r="C356" i="40" s="1"/>
  <c r="C784" i="40"/>
  <c r="C783" i="40" s="1"/>
  <c r="D783" i="40" s="1"/>
  <c r="C370" i="40"/>
  <c r="C368" i="40" s="1"/>
  <c r="C367" i="40" s="1"/>
  <c r="C377" i="40"/>
  <c r="C380" i="40"/>
  <c r="C384" i="40"/>
  <c r="C383" i="40" s="1"/>
  <c r="C387" i="40"/>
  <c r="C391" i="40"/>
  <c r="C390" i="40" s="1"/>
  <c r="C389" i="40" s="1"/>
  <c r="C395" i="40"/>
  <c r="C394" i="40" s="1"/>
  <c r="C393" i="40" s="1"/>
  <c r="C400" i="40"/>
  <c r="C399" i="40" s="1"/>
  <c r="C398" i="40" s="1"/>
  <c r="C404" i="40"/>
  <c r="C403" i="40" s="1"/>
  <c r="C402" i="40" s="1"/>
  <c r="C409" i="40"/>
  <c r="C412" i="40"/>
  <c r="C415" i="40"/>
  <c r="C428" i="40"/>
  <c r="C427" i="40" s="1"/>
  <c r="C426" i="40" s="1"/>
  <c r="C431" i="40"/>
  <c r="C430" i="40" s="1"/>
  <c r="C435" i="40"/>
  <c r="C434" i="40" s="1"/>
  <c r="C433" i="40" s="1"/>
  <c r="C439" i="40"/>
  <c r="C438" i="40" s="1"/>
  <c r="C437" i="40" s="1"/>
  <c r="C443" i="40"/>
  <c r="C442" i="40" s="1"/>
  <c r="C446" i="40"/>
  <c r="C445" i="40" s="1"/>
  <c r="C450" i="40"/>
  <c r="C449" i="40" s="1"/>
  <c r="C448" i="40" s="1"/>
  <c r="C455" i="40"/>
  <c r="C457" i="40"/>
  <c r="C461" i="40"/>
  <c r="C460" i="40" s="1"/>
  <c r="C459" i="40" s="1"/>
  <c r="C1081" i="40"/>
  <c r="C465" i="40"/>
  <c r="C464" i="40" s="1"/>
  <c r="C463" i="40" s="1"/>
  <c r="C494" i="40"/>
  <c r="C497" i="40"/>
  <c r="C508" i="40"/>
  <c r="C512" i="40"/>
  <c r="C510" i="40" s="1"/>
  <c r="C516" i="40"/>
  <c r="C515" i="40" s="1"/>
  <c r="C520" i="40"/>
  <c r="C523" i="40"/>
  <c r="C525" i="40"/>
  <c r="C529" i="40"/>
  <c r="C532" i="40"/>
  <c r="C538" i="40"/>
  <c r="C540" i="40"/>
  <c r="C544" i="40"/>
  <c r="C543" i="40" s="1"/>
  <c r="C542" i="40" s="1"/>
  <c r="C553" i="40"/>
  <c r="C552" i="40" s="1"/>
  <c r="C564" i="40"/>
  <c r="C563" i="40" s="1"/>
  <c r="C568" i="40"/>
  <c r="C567" i="40" s="1"/>
  <c r="C572" i="40"/>
  <c r="C575" i="40"/>
  <c r="C578" i="40"/>
  <c r="C581" i="40"/>
  <c r="C583" i="40"/>
  <c r="C586" i="40"/>
  <c r="C585" i="40" s="1"/>
  <c r="C590" i="40"/>
  <c r="C589" i="40" s="1"/>
  <c r="C588" i="40" s="1"/>
  <c r="C593" i="40"/>
  <c r="C592" i="40" s="1"/>
  <c r="C597" i="40"/>
  <c r="C596" i="40" s="1"/>
  <c r="C595" i="40" s="1"/>
  <c r="C605" i="40"/>
  <c r="C604" i="40" s="1"/>
  <c r="C603" i="40" s="1"/>
  <c r="C609" i="40"/>
  <c r="C608" i="40" s="1"/>
  <c r="C607" i="40" s="1"/>
  <c r="C613" i="40"/>
  <c r="C612" i="40" s="1"/>
  <c r="C611" i="40" s="1"/>
  <c r="C617" i="40"/>
  <c r="C616" i="40" s="1"/>
  <c r="C615" i="40" s="1"/>
  <c r="C621" i="40"/>
  <c r="C620" i="40" s="1"/>
  <c r="C619" i="40" s="1"/>
  <c r="C625" i="40"/>
  <c r="C624" i="40" s="1"/>
  <c r="C623" i="40" s="1"/>
  <c r="C634" i="40"/>
  <c r="C633" i="40" s="1"/>
  <c r="C632" i="40" s="1"/>
  <c r="C638" i="40"/>
  <c r="C637" i="40" s="1"/>
  <c r="C636" i="40" s="1"/>
  <c r="C642" i="40"/>
  <c r="C641" i="40" s="1"/>
  <c r="C645" i="40"/>
  <c r="C644" i="40" s="1"/>
  <c r="C649" i="40"/>
  <c r="C648" i="40" s="1"/>
  <c r="C657" i="40"/>
  <c r="C656" i="40" s="1"/>
  <c r="C660" i="40"/>
  <c r="C662" i="40"/>
  <c r="C664" i="40"/>
  <c r="C668" i="40"/>
  <c r="C667" i="40" s="1"/>
  <c r="C671" i="40"/>
  <c r="C670" i="40" s="1"/>
  <c r="C679" i="40"/>
  <c r="C678" i="40" s="1"/>
  <c r="C685" i="40"/>
  <c r="C684" i="40" s="1"/>
  <c r="C683" i="40" s="1"/>
  <c r="C682" i="40" s="1"/>
  <c r="C693" i="40"/>
  <c r="C698" i="40"/>
  <c r="C702" i="40"/>
  <c r="C701" i="40" s="1"/>
  <c r="C700" i="40" s="1"/>
  <c r="C710" i="40"/>
  <c r="C709" i="40" s="1"/>
  <c r="C708" i="40" s="1"/>
  <c r="C730" i="40"/>
  <c r="C729" i="40" s="1"/>
  <c r="C733" i="40"/>
  <c r="C735" i="40"/>
  <c r="C737" i="40"/>
  <c r="C740" i="40"/>
  <c r="C745" i="40"/>
  <c r="C744" i="40" s="1"/>
  <c r="C743" i="40" s="1"/>
  <c r="C750" i="40"/>
  <c r="C749" i="40" s="1"/>
  <c r="C748" i="40" s="1"/>
  <c r="C753" i="40"/>
  <c r="C756" i="40"/>
  <c r="C755" i="40" s="1"/>
  <c r="C764" i="40"/>
  <c r="C767" i="40"/>
  <c r="C766" i="40" s="1"/>
  <c r="C772" i="40"/>
  <c r="C771" i="40" s="1"/>
  <c r="C776" i="40"/>
  <c r="C775" i="40" s="1"/>
  <c r="C774" i="40" s="1"/>
  <c r="C1050" i="40"/>
  <c r="C1049" i="40" s="1"/>
  <c r="C781" i="40"/>
  <c r="C780" i="40" s="1"/>
  <c r="C779" i="40" s="1"/>
  <c r="C789" i="40"/>
  <c r="C788" i="40" s="1"/>
  <c r="C794" i="40"/>
  <c r="C805" i="40"/>
  <c r="C810" i="40"/>
  <c r="C812" i="40"/>
  <c r="C814" i="40"/>
  <c r="C816" i="40"/>
  <c r="C818" i="40"/>
  <c r="C827" i="40"/>
  <c r="C829" i="40"/>
  <c r="C832" i="40"/>
  <c r="C831" i="40" s="1"/>
  <c r="C836" i="40"/>
  <c r="C835" i="40" s="1"/>
  <c r="C834" i="40" s="1"/>
  <c r="C839" i="40"/>
  <c r="C838" i="40" s="1"/>
  <c r="C848" i="40"/>
  <c r="C847" i="40" s="1"/>
  <c r="C846" i="40" s="1"/>
  <c r="C841" i="40" s="1"/>
  <c r="C860" i="40"/>
  <c r="C859" i="40" s="1"/>
  <c r="C858" i="40" s="1"/>
  <c r="C863" i="40"/>
  <c r="C862" i="40" s="1"/>
  <c r="C867" i="40"/>
  <c r="C866" i="40" s="1"/>
  <c r="C870" i="40"/>
  <c r="C869" i="40" s="1"/>
  <c r="C880" i="40"/>
  <c r="C879" i="40" s="1"/>
  <c r="C878" i="40" s="1"/>
  <c r="C884" i="40"/>
  <c r="C883" i="40" s="1"/>
  <c r="C882" i="40" s="1"/>
  <c r="C889" i="40"/>
  <c r="C891" i="40"/>
  <c r="C894" i="40"/>
  <c r="C898" i="40"/>
  <c r="C897" i="40" s="1"/>
  <c r="C896" i="40" s="1"/>
  <c r="C901" i="40"/>
  <c r="C900" i="40" s="1"/>
  <c r="C907" i="40"/>
  <c r="C913" i="40"/>
  <c r="C918" i="40"/>
  <c r="C932" i="40"/>
  <c r="C931" i="40" s="1"/>
  <c r="C938" i="40"/>
  <c r="C937" i="40" s="1"/>
  <c r="C943" i="40"/>
  <c r="C942" i="40" s="1"/>
  <c r="C947" i="40"/>
  <c r="C950" i="40"/>
  <c r="C952" i="40"/>
  <c r="C954" i="40"/>
  <c r="C959" i="40"/>
  <c r="C958" i="40" s="1"/>
  <c r="C967" i="40"/>
  <c r="C970" i="40"/>
  <c r="C969" i="40" s="1"/>
  <c r="C976" i="40"/>
  <c r="C980" i="40"/>
  <c r="C983" i="40"/>
  <c r="C982" i="40" s="1"/>
  <c r="C994" i="40"/>
  <c r="C993" i="40" s="1"/>
  <c r="C998" i="40"/>
  <c r="C997" i="40" s="1"/>
  <c r="C1014" i="40"/>
  <c r="C1013" i="40" s="1"/>
  <c r="C1018" i="40"/>
  <c r="C1017" i="40" s="1"/>
  <c r="C1023" i="40"/>
  <c r="C1022" i="40" s="1"/>
  <c r="C1026" i="40"/>
  <c r="C1025" i="40" s="1"/>
  <c r="C1030" i="40"/>
  <c r="C1032" i="40"/>
  <c r="C1035" i="40"/>
  <c r="C1034" i="40" s="1"/>
  <c r="C1039" i="40"/>
  <c r="C1041" i="40"/>
  <c r="C1047" i="40"/>
  <c r="C1046" i="40" s="1"/>
  <c r="C1054" i="40"/>
  <c r="C1059" i="40"/>
  <c r="C1067" i="40"/>
  <c r="C1069" i="40"/>
  <c r="C1071" i="40"/>
  <c r="C1076" i="40"/>
  <c r="C1079" i="40"/>
  <c r="D368" i="40" l="1"/>
  <c r="D367" i="40" s="1"/>
  <c r="C1066" i="40"/>
  <c r="C1065" i="40" s="1"/>
  <c r="E35" i="1"/>
  <c r="C936" i="40"/>
  <c r="C946" i="40"/>
  <c r="C945" i="40" s="1"/>
  <c r="C888" i="40"/>
  <c r="D888" i="40" s="1"/>
  <c r="C826" i="40"/>
  <c r="C825" i="40" s="1"/>
  <c r="C793" i="40"/>
  <c r="C792" i="40" s="1"/>
  <c r="C640" i="40"/>
  <c r="C379" i="40"/>
  <c r="D379" i="40" s="1"/>
  <c r="D380" i="40"/>
  <c r="C122" i="40"/>
  <c r="C119" i="40" s="1"/>
  <c r="D34" i="1"/>
  <c r="D279" i="6"/>
  <c r="D70" i="6"/>
  <c r="C70" i="6" s="1"/>
  <c r="C72" i="6" s="1"/>
  <c r="E72" i="6"/>
  <c r="D88" i="6"/>
  <c r="D90" i="6" s="1"/>
  <c r="E90" i="6"/>
  <c r="D79" i="6"/>
  <c r="D81" i="6" s="1"/>
  <c r="E81" i="6"/>
  <c r="D52" i="6"/>
  <c r="C52" i="6" s="1"/>
  <c r="C54" i="6" s="1"/>
  <c r="E54" i="6"/>
  <c r="E43" i="6"/>
  <c r="E44" i="6"/>
  <c r="E35" i="6" s="1"/>
  <c r="D108" i="1"/>
  <c r="E97" i="6"/>
  <c r="D72" i="1"/>
  <c r="E61" i="6"/>
  <c r="D44" i="1"/>
  <c r="E1933" i="4"/>
  <c r="H1933" i="4"/>
  <c r="F1931" i="4"/>
  <c r="C1038" i="40"/>
  <c r="C1037" i="40" s="1"/>
  <c r="C1045" i="40"/>
  <c r="C1029" i="40"/>
  <c r="C1028" i="40" s="1"/>
  <c r="C454" i="40"/>
  <c r="C453" i="40" s="1"/>
  <c r="C974" i="40"/>
  <c r="C966" i="40" s="1"/>
  <c r="C519" i="40"/>
  <c r="C518" i="40" s="1"/>
  <c r="C1075" i="40"/>
  <c r="C1074" i="40" s="1"/>
  <c r="C732" i="40"/>
  <c r="C728" i="40" s="1"/>
  <c r="C574" i="40"/>
  <c r="C408" i="40"/>
  <c r="C407" i="40" s="1"/>
  <c r="C333" i="40"/>
  <c r="C297" i="40"/>
  <c r="C288" i="40" s="1"/>
  <c r="C1053" i="40"/>
  <c r="C1052" i="40" s="1"/>
  <c r="C865" i="40"/>
  <c r="C493" i="40"/>
  <c r="C492" i="40" s="1"/>
  <c r="C382" i="40"/>
  <c r="C441" i="40"/>
  <c r="C992" i="40"/>
  <c r="C602" i="40"/>
  <c r="C600" i="40" s="1"/>
  <c r="C537" i="40"/>
  <c r="C536" i="40" s="1"/>
  <c r="C566" i="40"/>
  <c r="C528" i="40"/>
  <c r="C527" i="40" s="1"/>
  <c r="C692" i="40"/>
  <c r="C691" i="40" s="1"/>
  <c r="C681" i="40" s="1"/>
  <c r="C214" i="40"/>
  <c r="C198" i="40" s="1"/>
  <c r="C310" i="40"/>
  <c r="C905" i="40"/>
  <c r="C904" i="40" s="1"/>
  <c r="C659" i="40"/>
  <c r="C647" i="40" s="1"/>
  <c r="C930" i="40"/>
  <c r="C580" i="40"/>
  <c r="C150" i="40"/>
  <c r="E1932" i="4"/>
  <c r="I1932" i="4"/>
  <c r="I1923" i="4" s="1"/>
  <c r="J1932" i="4"/>
  <c r="F1942" i="4"/>
  <c r="G1932" i="4"/>
  <c r="H1932" i="4"/>
  <c r="D1928" i="4"/>
  <c r="G1942" i="4"/>
  <c r="G1933" i="4" s="1"/>
  <c r="D1930" i="4"/>
  <c r="I1942" i="4"/>
  <c r="D1929" i="4"/>
  <c r="G1952" i="4"/>
  <c r="H1919" i="4"/>
  <c r="D1919" i="4" s="1"/>
  <c r="E1920" i="4"/>
  <c r="D1920" i="4" s="1"/>
  <c r="D1927" i="4"/>
  <c r="E1918" i="4"/>
  <c r="E1921" i="4"/>
  <c r="D1921" i="4" s="1"/>
  <c r="I1918" i="4"/>
  <c r="J1943" i="4"/>
  <c r="I1960" i="4"/>
  <c r="J1960" i="4"/>
  <c r="J1933" i="4" s="1"/>
  <c r="E1961" i="4"/>
  <c r="H1943" i="4"/>
  <c r="E1952" i="4"/>
  <c r="F1950" i="4"/>
  <c r="H1952" i="4"/>
  <c r="D1959" i="4"/>
  <c r="F1961" i="4"/>
  <c r="I1952" i="4"/>
  <c r="G1961" i="4"/>
  <c r="E1943" i="4"/>
  <c r="J1952" i="4"/>
  <c r="H1961" i="4"/>
  <c r="D1941" i="4"/>
  <c r="C1021" i="40"/>
  <c r="C666" i="40"/>
  <c r="C763" i="40"/>
  <c r="C752" i="40"/>
  <c r="C507" i="40"/>
  <c r="E21" i="39" l="1"/>
  <c r="I1924" i="4"/>
  <c r="C903" i="40"/>
  <c r="C887" i="40"/>
  <c r="D887" i="40" s="1"/>
  <c r="C791" i="40"/>
  <c r="C628" i="40"/>
  <c r="C721" i="40"/>
  <c r="C467" i="40"/>
  <c r="C555" i="40"/>
  <c r="C376" i="40"/>
  <c r="C359" i="40" s="1"/>
  <c r="C79" i="6"/>
  <c r="C81" i="6" s="1"/>
  <c r="D35" i="1"/>
  <c r="D54" i="6"/>
  <c r="D72" i="6"/>
  <c r="C88" i="6"/>
  <c r="C90" i="6" s="1"/>
  <c r="D97" i="6"/>
  <c r="D99" i="6" s="1"/>
  <c r="E99" i="6"/>
  <c r="D61" i="6"/>
  <c r="C61" i="6" s="1"/>
  <c r="C63" i="6" s="1"/>
  <c r="E63" i="6"/>
  <c r="E34" i="6"/>
  <c r="D43" i="6"/>
  <c r="C43" i="6" s="1"/>
  <c r="C45" i="6" s="1"/>
  <c r="E45" i="6"/>
  <c r="D44" i="6"/>
  <c r="C44" i="6" s="1"/>
  <c r="E26" i="6"/>
  <c r="F1922" i="4"/>
  <c r="D1922" i="4" s="1"/>
  <c r="D1961" i="4"/>
  <c r="G4489" i="6"/>
  <c r="D1943" i="4"/>
  <c r="G4471" i="6"/>
  <c r="I1934" i="4"/>
  <c r="D1931" i="4"/>
  <c r="C406" i="40"/>
  <c r="D1960" i="4"/>
  <c r="G4490" i="6" s="1"/>
  <c r="I1933" i="4"/>
  <c r="D1942" i="4"/>
  <c r="G4472" i="6" s="1"/>
  <c r="D1950" i="4"/>
  <c r="F1932" i="4"/>
  <c r="F1934" i="4" s="1"/>
  <c r="D1918" i="4"/>
  <c r="I1925" i="4"/>
  <c r="J1934" i="4"/>
  <c r="J1923" i="4"/>
  <c r="G1923" i="4"/>
  <c r="G1934" i="4"/>
  <c r="F1951" i="4"/>
  <c r="F1952" i="4"/>
  <c r="H1923" i="4"/>
  <c r="H1934" i="4"/>
  <c r="E1923" i="4"/>
  <c r="E1934" i="4"/>
  <c r="C852" i="40" l="1"/>
  <c r="E25" i="6"/>
  <c r="C97" i="6"/>
  <c r="C99" i="6" s="1"/>
  <c r="D63" i="6"/>
  <c r="D45" i="6"/>
  <c r="D1952" i="4"/>
  <c r="G4480" i="6"/>
  <c r="F1923" i="4"/>
  <c r="F1925" i="4" s="1"/>
  <c r="D1932" i="4"/>
  <c r="D1934" i="4" s="1"/>
  <c r="D1951" i="4"/>
  <c r="G4481" i="6" s="1"/>
  <c r="F1933" i="4"/>
  <c r="D1933" i="4" s="1"/>
  <c r="E1925" i="4"/>
  <c r="E1924" i="4"/>
  <c r="J1925" i="4"/>
  <c r="J1924" i="4"/>
  <c r="G1925" i="4"/>
  <c r="G1924" i="4"/>
  <c r="H1925" i="4"/>
  <c r="H1924" i="4"/>
  <c r="E52" i="39"/>
  <c r="F52" i="39"/>
  <c r="G52" i="39"/>
  <c r="I52" i="39"/>
  <c r="J52" i="39"/>
  <c r="K52" i="39"/>
  <c r="L52" i="39"/>
  <c r="M52" i="39"/>
  <c r="N52" i="39"/>
  <c r="O52" i="39"/>
  <c r="P52" i="39"/>
  <c r="Q52" i="39"/>
  <c r="R52" i="39"/>
  <c r="D52" i="39"/>
  <c r="D1923" i="4" l="1"/>
  <c r="D1925" i="4" s="1"/>
  <c r="F1924" i="4"/>
  <c r="D1924" i="4" s="1"/>
  <c r="D1080" i="40"/>
  <c r="D1079" i="40"/>
  <c r="D1078" i="40"/>
  <c r="D1077" i="40"/>
  <c r="D1073" i="40"/>
  <c r="D1072" i="40"/>
  <c r="D1071" i="40"/>
  <c r="D1070" i="40"/>
  <c r="D1069" i="40"/>
  <c r="D1068" i="40"/>
  <c r="D1067" i="40"/>
  <c r="D1064" i="40"/>
  <c r="D1063" i="40"/>
  <c r="D1062" i="40"/>
  <c r="D1061" i="40"/>
  <c r="D1060" i="40"/>
  <c r="D1059" i="40"/>
  <c r="D1058" i="40"/>
  <c r="D1057" i="40"/>
  <c r="D1056" i="40"/>
  <c r="D1055" i="40"/>
  <c r="D1054" i="40"/>
  <c r="D1048" i="40"/>
  <c r="D1047" i="40"/>
  <c r="D1044" i="40"/>
  <c r="D1043" i="40"/>
  <c r="D1042" i="40"/>
  <c r="D1040" i="40"/>
  <c r="D1039" i="40"/>
  <c r="D1036" i="40"/>
  <c r="D1033" i="40"/>
  <c r="D1032" i="40"/>
  <c r="D1031" i="40"/>
  <c r="D1030" i="40"/>
  <c r="R123" i="39" s="1"/>
  <c r="D1027" i="40"/>
  <c r="D1026" i="40"/>
  <c r="D1024" i="40"/>
  <c r="D1020" i="40"/>
  <c r="D1019" i="40"/>
  <c r="D1018" i="40"/>
  <c r="D1016" i="40"/>
  <c r="D1015" i="40"/>
  <c r="D1013" i="40"/>
  <c r="D1012" i="40"/>
  <c r="D1011" i="40"/>
  <c r="D1010" i="40"/>
  <c r="D1009" i="40"/>
  <c r="D1008" i="40"/>
  <c r="D1007" i="40"/>
  <c r="D1006" i="40"/>
  <c r="D1005" i="40"/>
  <c r="D1004" i="40"/>
  <c r="D1003" i="40"/>
  <c r="D1002" i="40"/>
  <c r="D1001" i="40"/>
  <c r="D1000" i="40"/>
  <c r="D999" i="40"/>
  <c r="D998" i="40"/>
  <c r="D996" i="40"/>
  <c r="D995" i="40"/>
  <c r="D994" i="40"/>
  <c r="D991" i="40"/>
  <c r="D990" i="40"/>
  <c r="D989" i="40"/>
  <c r="D988" i="40"/>
  <c r="D987" i="40"/>
  <c r="D986" i="40"/>
  <c r="D985" i="40"/>
  <c r="D984" i="40"/>
  <c r="D983" i="40"/>
  <c r="D981" i="40"/>
  <c r="D980" i="40"/>
  <c r="D979" i="40"/>
  <c r="D978" i="40"/>
  <c r="D977" i="40"/>
  <c r="D975" i="40"/>
  <c r="D973" i="40"/>
  <c r="D972" i="40"/>
  <c r="D971" i="40"/>
  <c r="D970" i="40"/>
  <c r="D968" i="40"/>
  <c r="D965" i="40"/>
  <c r="D964" i="40"/>
  <c r="D963" i="40"/>
  <c r="D962" i="40"/>
  <c r="D961" i="40"/>
  <c r="D960" i="40"/>
  <c r="D958" i="40"/>
  <c r="D957" i="40"/>
  <c r="D956" i="40"/>
  <c r="D955" i="40"/>
  <c r="D954" i="40"/>
  <c r="D953" i="40"/>
  <c r="D951" i="40"/>
  <c r="D950" i="40"/>
  <c r="D949" i="40"/>
  <c r="D948" i="40"/>
  <c r="D947" i="40"/>
  <c r="D944" i="40"/>
  <c r="D942" i="40"/>
  <c r="D941" i="40"/>
  <c r="D940" i="40"/>
  <c r="D939" i="40"/>
  <c r="D935" i="40"/>
  <c r="D934" i="40"/>
  <c r="D933" i="40"/>
  <c r="D932" i="40"/>
  <c r="D929" i="40"/>
  <c r="D928" i="40"/>
  <c r="D927" i="40"/>
  <c r="D926" i="40"/>
  <c r="D925" i="40"/>
  <c r="D924" i="40"/>
  <c r="D923" i="40"/>
  <c r="D921" i="40"/>
  <c r="D920" i="40"/>
  <c r="D919" i="40"/>
  <c r="D918" i="40"/>
  <c r="D917" i="40"/>
  <c r="D916" i="40"/>
  <c r="D914" i="40"/>
  <c r="D913" i="40"/>
  <c r="D912" i="40"/>
  <c r="D911" i="40"/>
  <c r="D910" i="40"/>
  <c r="D909" i="40"/>
  <c r="D907" i="40"/>
  <c r="D906" i="40"/>
  <c r="D902" i="40"/>
  <c r="D901" i="40"/>
  <c r="D899" i="40"/>
  <c r="D898" i="40"/>
  <c r="D895" i="40"/>
  <c r="D894" i="40"/>
  <c r="D893" i="40"/>
  <c r="D892" i="40"/>
  <c r="D891" i="40"/>
  <c r="D890" i="40"/>
  <c r="D886" i="40"/>
  <c r="D885" i="40"/>
  <c r="D883" i="40"/>
  <c r="D881" i="40"/>
  <c r="D877" i="40"/>
  <c r="D876" i="40"/>
  <c r="D875" i="40"/>
  <c r="D874" i="40"/>
  <c r="D873" i="40"/>
  <c r="D872" i="40"/>
  <c r="D871" i="40"/>
  <c r="D869" i="40"/>
  <c r="D868" i="40"/>
  <c r="D864" i="40"/>
  <c r="D861" i="40"/>
  <c r="D851" i="40"/>
  <c r="D849" i="40"/>
  <c r="D848" i="40"/>
  <c r="D840" i="40"/>
  <c r="D839" i="40"/>
  <c r="D837" i="40"/>
  <c r="D836" i="40"/>
  <c r="D833" i="40"/>
  <c r="D830" i="40"/>
  <c r="D829" i="40"/>
  <c r="N36" i="39" s="1"/>
  <c r="D828" i="40"/>
  <c r="N35" i="39" s="1"/>
  <c r="D824" i="40"/>
  <c r="D823" i="40"/>
  <c r="D822" i="40"/>
  <c r="D821" i="40"/>
  <c r="D820" i="40"/>
  <c r="D818" i="40"/>
  <c r="D817" i="40"/>
  <c r="D816" i="40"/>
  <c r="D815" i="40"/>
  <c r="D814" i="40"/>
  <c r="D813" i="40"/>
  <c r="D812" i="40"/>
  <c r="D811" i="40"/>
  <c r="D810" i="40"/>
  <c r="D809" i="40"/>
  <c r="D808" i="40"/>
  <c r="D807" i="40"/>
  <c r="D805" i="40"/>
  <c r="D804" i="40"/>
  <c r="D803" i="40"/>
  <c r="D802" i="40"/>
  <c r="D801" i="40"/>
  <c r="D800" i="40"/>
  <c r="D799" i="40"/>
  <c r="D798" i="40"/>
  <c r="D797" i="40"/>
  <c r="D796" i="40"/>
  <c r="D795" i="40"/>
  <c r="D790" i="40"/>
  <c r="D788" i="40"/>
  <c r="D782" i="40"/>
  <c r="D781" i="40"/>
  <c r="D778" i="40"/>
  <c r="D777" i="40"/>
  <c r="D776" i="40"/>
  <c r="D773" i="40"/>
  <c r="D770" i="40"/>
  <c r="D769" i="40"/>
  <c r="D768" i="40"/>
  <c r="D766" i="40"/>
  <c r="D765" i="40"/>
  <c r="D762" i="40"/>
  <c r="D761" i="40"/>
  <c r="D760" i="40"/>
  <c r="D759" i="40"/>
  <c r="D758" i="40"/>
  <c r="D757" i="40"/>
  <c r="D755" i="40"/>
  <c r="D754" i="40"/>
  <c r="D753" i="40"/>
  <c r="D751" i="40"/>
  <c r="D750" i="40"/>
  <c r="D747" i="40"/>
  <c r="M35" i="39" s="1"/>
  <c r="D746" i="40"/>
  <c r="D745" i="40"/>
  <c r="D742" i="40"/>
  <c r="D741" i="40"/>
  <c r="D740" i="40"/>
  <c r="D739" i="40"/>
  <c r="D738" i="40"/>
  <c r="D737" i="40"/>
  <c r="D736" i="40"/>
  <c r="D734" i="40"/>
  <c r="D733" i="40"/>
  <c r="D731" i="40"/>
  <c r="D720" i="40"/>
  <c r="D719" i="40"/>
  <c r="D718" i="40"/>
  <c r="D717" i="40"/>
  <c r="D716" i="40"/>
  <c r="D715" i="40"/>
  <c r="D714" i="40"/>
  <c r="D713" i="40"/>
  <c r="D712" i="40"/>
  <c r="D711" i="40"/>
  <c r="D710" i="40"/>
  <c r="D707" i="40"/>
  <c r="D706" i="40"/>
  <c r="D705" i="40"/>
  <c r="D704" i="40"/>
  <c r="D703" i="40"/>
  <c r="D702" i="40"/>
  <c r="D699" i="40"/>
  <c r="D698" i="40"/>
  <c r="D697" i="40"/>
  <c r="D696" i="40"/>
  <c r="D695" i="40"/>
  <c r="D694" i="40"/>
  <c r="D693" i="40"/>
  <c r="D690" i="40"/>
  <c r="D689" i="40"/>
  <c r="D688" i="40"/>
  <c r="D687" i="40"/>
  <c r="D686" i="40"/>
  <c r="D685" i="40"/>
  <c r="D680" i="40"/>
  <c r="D679" i="40"/>
  <c r="D677" i="40"/>
  <c r="D676" i="40"/>
  <c r="D675" i="40"/>
  <c r="D674" i="40"/>
  <c r="D673" i="40"/>
  <c r="D672" i="40"/>
  <c r="D669" i="40"/>
  <c r="D668" i="40"/>
  <c r="D665" i="40"/>
  <c r="D664" i="40"/>
  <c r="D663" i="40"/>
  <c r="D662" i="40"/>
  <c r="D661" i="40"/>
  <c r="D658" i="40"/>
  <c r="D657" i="40"/>
  <c r="D655" i="40"/>
  <c r="D654" i="40"/>
  <c r="D653" i="40"/>
  <c r="D652" i="40"/>
  <c r="D651" i="40"/>
  <c r="D650" i="40"/>
  <c r="D646" i="40"/>
  <c r="D645" i="40"/>
  <c r="D643" i="40"/>
  <c r="D642" i="40"/>
  <c r="D639" i="40"/>
  <c r="D638" i="40"/>
  <c r="D635" i="40"/>
  <c r="D626" i="40"/>
  <c r="D625" i="40"/>
  <c r="D622" i="40"/>
  <c r="D618" i="40"/>
  <c r="D614" i="40"/>
  <c r="D613" i="40"/>
  <c r="D610" i="40"/>
  <c r="D609" i="40"/>
  <c r="D606" i="40"/>
  <c r="D605" i="40"/>
  <c r="D601" i="40"/>
  <c r="D599" i="40"/>
  <c r="D598" i="40"/>
  <c r="D597" i="40"/>
  <c r="D594" i="40"/>
  <c r="D591" i="40"/>
  <c r="D590" i="40"/>
  <c r="D587" i="40"/>
  <c r="D586" i="40"/>
  <c r="D584" i="40"/>
  <c r="D582" i="40"/>
  <c r="D581" i="40"/>
  <c r="D579" i="40"/>
  <c r="D578" i="40"/>
  <c r="D577" i="40"/>
  <c r="D576" i="40"/>
  <c r="D575" i="40"/>
  <c r="D573" i="40"/>
  <c r="D572" i="40"/>
  <c r="D571" i="40"/>
  <c r="D570" i="40"/>
  <c r="D569" i="40"/>
  <c r="D568" i="40"/>
  <c r="D565" i="40"/>
  <c r="D564" i="40"/>
  <c r="D554" i="40"/>
  <c r="D553" i="40"/>
  <c r="D548" i="40"/>
  <c r="D547" i="40"/>
  <c r="D546" i="40"/>
  <c r="D545" i="40"/>
  <c r="D541" i="40"/>
  <c r="D540" i="40"/>
  <c r="D538" i="40"/>
  <c r="D535" i="40"/>
  <c r="D534" i="40"/>
  <c r="D533" i="40"/>
  <c r="D531" i="40"/>
  <c r="D530" i="40"/>
  <c r="D529" i="40"/>
  <c r="D526" i="40"/>
  <c r="D525" i="40"/>
  <c r="D524" i="40"/>
  <c r="D522" i="40"/>
  <c r="D521" i="40"/>
  <c r="D520" i="40"/>
  <c r="D517" i="40"/>
  <c r="D515" i="40"/>
  <c r="D514" i="40"/>
  <c r="D513" i="40"/>
  <c r="D510" i="40"/>
  <c r="D511" i="40"/>
  <c r="D509" i="40"/>
  <c r="D508" i="40"/>
  <c r="D506" i="40"/>
  <c r="D505" i="40"/>
  <c r="D504" i="40"/>
  <c r="D503" i="40"/>
  <c r="D502" i="40"/>
  <c r="D501" i="40"/>
  <c r="D500" i="40"/>
  <c r="D499" i="40"/>
  <c r="D498" i="40"/>
  <c r="D497" i="40"/>
  <c r="D496" i="40"/>
  <c r="D495" i="40"/>
  <c r="D466" i="40"/>
  <c r="D465" i="40"/>
  <c r="D1082" i="40"/>
  <c r="D1081" i="40"/>
  <c r="D462" i="40"/>
  <c r="D461" i="40"/>
  <c r="D458" i="40"/>
  <c r="D457" i="40"/>
  <c r="D456" i="40"/>
  <c r="D455" i="40"/>
  <c r="D452" i="40"/>
  <c r="D451" i="40"/>
  <c r="D450" i="40"/>
  <c r="D1051" i="40"/>
  <c r="D447" i="40"/>
  <c r="D446" i="40"/>
  <c r="D444" i="40"/>
  <c r="D443" i="40"/>
  <c r="D440" i="40"/>
  <c r="D436" i="40"/>
  <c r="D432" i="40"/>
  <c r="D429" i="40"/>
  <c r="D428" i="40"/>
  <c r="D425" i="40"/>
  <c r="D424" i="40"/>
  <c r="D423" i="40"/>
  <c r="D422" i="40"/>
  <c r="D421" i="40"/>
  <c r="D420" i="40"/>
  <c r="D419" i="40"/>
  <c r="D418" i="40"/>
  <c r="D417" i="40"/>
  <c r="D415" i="40"/>
  <c r="D414" i="40"/>
  <c r="D411" i="40"/>
  <c r="D410" i="40"/>
  <c r="D409" i="40"/>
  <c r="D405" i="40"/>
  <c r="D404" i="40"/>
  <c r="D401" i="40"/>
  <c r="D400" i="40"/>
  <c r="D397" i="40"/>
  <c r="D396" i="40"/>
  <c r="D395" i="40"/>
  <c r="D392" i="40"/>
  <c r="D388" i="40"/>
  <c r="D387" i="40"/>
  <c r="D386" i="40"/>
  <c r="D385" i="40"/>
  <c r="D378" i="40"/>
  <c r="D371" i="40"/>
  <c r="D369" i="40"/>
  <c r="D787" i="40"/>
  <c r="D786" i="40"/>
  <c r="D785" i="40"/>
  <c r="D358" i="40"/>
  <c r="D169" i="39" s="1"/>
  <c r="D357" i="40"/>
  <c r="D550" i="40"/>
  <c r="D355" i="40"/>
  <c r="D344" i="40"/>
  <c r="D148" i="39" s="1"/>
  <c r="D343" i="40"/>
  <c r="D341" i="40"/>
  <c r="D340" i="40"/>
  <c r="D339" i="40"/>
  <c r="D338" i="40"/>
  <c r="D141" i="39" s="1"/>
  <c r="D336" i="40"/>
  <c r="D139" i="39" s="1"/>
  <c r="D332" i="40"/>
  <c r="D331" i="40"/>
  <c r="D134" i="39" s="1"/>
  <c r="D330" i="40"/>
  <c r="D327" i="40"/>
  <c r="D129" i="39" s="1"/>
  <c r="D326" i="40"/>
  <c r="D323" i="40"/>
  <c r="D322" i="40"/>
  <c r="D117" i="39" s="1"/>
  <c r="D321" i="40"/>
  <c r="D320" i="40"/>
  <c r="D319" i="40"/>
  <c r="D115" i="39" s="1"/>
  <c r="D318" i="40"/>
  <c r="D317" i="40"/>
  <c r="D316" i="40"/>
  <c r="D315" i="40"/>
  <c r="D314" i="40"/>
  <c r="D313" i="40"/>
  <c r="D309" i="40"/>
  <c r="D308" i="40"/>
  <c r="D307" i="40"/>
  <c r="D306" i="40"/>
  <c r="D305" i="40"/>
  <c r="D304" i="40"/>
  <c r="D303" i="40"/>
  <c r="D103" i="39" s="1"/>
  <c r="D302" i="40"/>
  <c r="D104" i="39" s="1"/>
  <c r="D299" i="40"/>
  <c r="D296" i="40"/>
  <c r="D295" i="40"/>
  <c r="D294" i="40"/>
  <c r="D100" i="39" s="1"/>
  <c r="D291" i="40"/>
  <c r="D290" i="40"/>
  <c r="D287" i="40"/>
  <c r="D286" i="40"/>
  <c r="D285" i="40"/>
  <c r="D284" i="40"/>
  <c r="D283" i="40"/>
  <c r="D282" i="40"/>
  <c r="D281" i="40"/>
  <c r="D280" i="40"/>
  <c r="D279" i="40"/>
  <c r="D278" i="40"/>
  <c r="D277" i="40"/>
  <c r="D276" i="40"/>
  <c r="D275" i="40"/>
  <c r="D274" i="40"/>
  <c r="D273" i="40"/>
  <c r="D272" i="40"/>
  <c r="D271" i="40"/>
  <c r="D270" i="40"/>
  <c r="D269" i="40"/>
  <c r="D268" i="40"/>
  <c r="D267" i="40"/>
  <c r="D266" i="40"/>
  <c r="D265" i="40"/>
  <c r="D264" i="40"/>
  <c r="D263" i="40"/>
  <c r="D262" i="40"/>
  <c r="D261" i="40"/>
  <c r="D260" i="40"/>
  <c r="D259" i="40"/>
  <c r="D258" i="40"/>
  <c r="D257" i="40"/>
  <c r="D256" i="40"/>
  <c r="D255" i="40"/>
  <c r="D254" i="40"/>
  <c r="D253" i="40"/>
  <c r="D252" i="40"/>
  <c r="D251" i="40"/>
  <c r="D250" i="40"/>
  <c r="D249" i="40"/>
  <c r="D248" i="40"/>
  <c r="D247" i="40"/>
  <c r="D246" i="40"/>
  <c r="D245" i="40"/>
  <c r="D244" i="40"/>
  <c r="D243" i="40"/>
  <c r="D242" i="40"/>
  <c r="D241" i="40"/>
  <c r="D240" i="40"/>
  <c r="D239" i="40"/>
  <c r="D238" i="40"/>
  <c r="D237" i="40"/>
  <c r="D236" i="40"/>
  <c r="D235" i="40"/>
  <c r="D234" i="40"/>
  <c r="D233" i="40"/>
  <c r="D232" i="40"/>
  <c r="D231" i="40"/>
  <c r="D230" i="40"/>
  <c r="D229" i="40"/>
  <c r="D228" i="40"/>
  <c r="D227" i="40"/>
  <c r="D226" i="40"/>
  <c r="D225" i="40"/>
  <c r="D224" i="40"/>
  <c r="D223" i="40"/>
  <c r="D222" i="40"/>
  <c r="D221" i="40"/>
  <c r="D220" i="40"/>
  <c r="D219" i="40"/>
  <c r="D218" i="40"/>
  <c r="D216" i="40"/>
  <c r="D215" i="40"/>
  <c r="D213" i="40"/>
  <c r="D84" i="39" s="1"/>
  <c r="D212" i="40"/>
  <c r="D85" i="39" s="1"/>
  <c r="D211" i="40"/>
  <c r="D210" i="40"/>
  <c r="D209" i="40"/>
  <c r="D80" i="39" s="1"/>
  <c r="D208" i="40"/>
  <c r="D207" i="40"/>
  <c r="D206" i="40"/>
  <c r="D205" i="40"/>
  <c r="D204" i="40"/>
  <c r="D203" i="40"/>
  <c r="D202" i="40"/>
  <c r="D201" i="40"/>
  <c r="D200" i="40"/>
  <c r="D197" i="40"/>
  <c r="D196" i="40"/>
  <c r="D195" i="40"/>
  <c r="D194" i="40"/>
  <c r="D193" i="40"/>
  <c r="D192" i="40"/>
  <c r="D191" i="40"/>
  <c r="D190" i="40"/>
  <c r="D189" i="40"/>
  <c r="D188" i="40"/>
  <c r="D187" i="40"/>
  <c r="D186" i="40"/>
  <c r="D185" i="40"/>
  <c r="D184" i="40"/>
  <c r="D183" i="40"/>
  <c r="D182" i="40"/>
  <c r="D179" i="40"/>
  <c r="D165" i="40"/>
  <c r="D164" i="40"/>
  <c r="D163" i="40"/>
  <c r="D162" i="40"/>
  <c r="D161" i="40"/>
  <c r="D160" i="40"/>
  <c r="D159" i="40"/>
  <c r="D158" i="40"/>
  <c r="D157" i="40"/>
  <c r="D156" i="40"/>
  <c r="D155" i="40"/>
  <c r="D154" i="40"/>
  <c r="D152" i="40"/>
  <c r="D151" i="40"/>
  <c r="D149" i="40"/>
  <c r="D148" i="40"/>
  <c r="D45" i="39" s="1"/>
  <c r="D142" i="40"/>
  <c r="D141" i="40"/>
  <c r="D140" i="40"/>
  <c r="D137" i="40"/>
  <c r="D135" i="40"/>
  <c r="D134" i="40"/>
  <c r="D133" i="40"/>
  <c r="D128" i="40"/>
  <c r="D131" i="40"/>
  <c r="D130" i="40"/>
  <c r="D129" i="40"/>
  <c r="D127" i="40"/>
  <c r="D126" i="40"/>
  <c r="D125" i="40"/>
  <c r="D124" i="40"/>
  <c r="D123" i="40"/>
  <c r="D121" i="40"/>
  <c r="D31" i="39" s="1"/>
  <c r="D113" i="40"/>
  <c r="D112" i="40"/>
  <c r="D110" i="40"/>
  <c r="D109" i="40"/>
  <c r="D108" i="40"/>
  <c r="D107" i="40"/>
  <c r="D106" i="40"/>
  <c r="D105" i="40"/>
  <c r="D104" i="40"/>
  <c r="D103" i="40"/>
  <c r="D102" i="40"/>
  <c r="D97" i="40"/>
  <c r="D96" i="40"/>
  <c r="D95" i="40"/>
  <c r="D94" i="40"/>
  <c r="D93" i="40"/>
  <c r="D92" i="40"/>
  <c r="D22" i="39" s="1"/>
  <c r="D91" i="40"/>
  <c r="D90" i="40"/>
  <c r="D89" i="40"/>
  <c r="D88" i="40"/>
  <c r="D87" i="40"/>
  <c r="D86" i="40"/>
  <c r="D85" i="40"/>
  <c r="D84" i="40"/>
  <c r="D83" i="40"/>
  <c r="D82" i="40"/>
  <c r="D81" i="40"/>
  <c r="D80" i="40"/>
  <c r="D79" i="40"/>
  <c r="D78" i="40"/>
  <c r="D77" i="40"/>
  <c r="D76" i="40"/>
  <c r="D75" i="40"/>
  <c r="D74" i="40"/>
  <c r="D73" i="40"/>
  <c r="D72" i="40"/>
  <c r="D71" i="40"/>
  <c r="D70" i="40"/>
  <c r="D69" i="40"/>
  <c r="D68" i="40"/>
  <c r="D67" i="40"/>
  <c r="D66" i="40"/>
  <c r="D65" i="40"/>
  <c r="D64" i="40"/>
  <c r="D61" i="40"/>
  <c r="D60" i="40"/>
  <c r="D18" i="39" s="1"/>
  <c r="R179" i="39"/>
  <c r="R178" i="39" s="1"/>
  <c r="Q179" i="39"/>
  <c r="Q178" i="39" s="1"/>
  <c r="P179" i="39"/>
  <c r="P178" i="39" s="1"/>
  <c r="O179" i="39"/>
  <c r="O178" i="39" s="1"/>
  <c r="N179" i="39"/>
  <c r="N178" i="39" s="1"/>
  <c r="M179" i="39"/>
  <c r="M178" i="39" s="1"/>
  <c r="L179" i="39"/>
  <c r="L178" i="39" s="1"/>
  <c r="K179" i="39"/>
  <c r="K178" i="39" s="1"/>
  <c r="J179" i="39"/>
  <c r="J178" i="39" s="1"/>
  <c r="I179" i="39"/>
  <c r="I178" i="39" s="1"/>
  <c r="H179" i="39"/>
  <c r="H178" i="39" s="1"/>
  <c r="G179" i="39"/>
  <c r="G178" i="39" s="1"/>
  <c r="D179" i="39"/>
  <c r="D178" i="39" s="1"/>
  <c r="R176" i="39"/>
  <c r="Q176" i="39"/>
  <c r="P176" i="39"/>
  <c r="O176" i="39"/>
  <c r="N176" i="39"/>
  <c r="L176" i="39"/>
  <c r="K176" i="39"/>
  <c r="J176" i="39"/>
  <c r="I176" i="39"/>
  <c r="H176" i="39"/>
  <c r="G176" i="39"/>
  <c r="F176" i="39"/>
  <c r="E176" i="39"/>
  <c r="R174" i="39"/>
  <c r="Q174" i="39"/>
  <c r="P174" i="39"/>
  <c r="O174" i="39"/>
  <c r="N174" i="39"/>
  <c r="M174" i="39"/>
  <c r="L174" i="39"/>
  <c r="K174" i="39"/>
  <c r="J174" i="39"/>
  <c r="I174" i="39"/>
  <c r="H174" i="39"/>
  <c r="F174" i="39"/>
  <c r="E174" i="39"/>
  <c r="D174" i="39"/>
  <c r="R171" i="39"/>
  <c r="Q171" i="39"/>
  <c r="P171" i="39"/>
  <c r="O171" i="39"/>
  <c r="N171" i="39"/>
  <c r="M171" i="39"/>
  <c r="L171" i="39"/>
  <c r="K171" i="39"/>
  <c r="J171" i="39"/>
  <c r="I171" i="39"/>
  <c r="H171" i="39"/>
  <c r="E171" i="39"/>
  <c r="R162" i="39"/>
  <c r="Q162" i="39"/>
  <c r="P162" i="39"/>
  <c r="O162" i="39"/>
  <c r="N162" i="39"/>
  <c r="M162" i="39"/>
  <c r="L162" i="39"/>
  <c r="K162" i="39"/>
  <c r="J162" i="39"/>
  <c r="I162" i="39"/>
  <c r="H162" i="39"/>
  <c r="G162" i="39"/>
  <c r="F162" i="39"/>
  <c r="E162" i="39"/>
  <c r="R160" i="39"/>
  <c r="P160" i="39"/>
  <c r="O160" i="39"/>
  <c r="N160" i="39"/>
  <c r="M160" i="39"/>
  <c r="L160" i="39"/>
  <c r="K160" i="39"/>
  <c r="J160" i="39"/>
  <c r="I160" i="39"/>
  <c r="H160" i="39"/>
  <c r="G160" i="39"/>
  <c r="F160" i="39"/>
  <c r="E160" i="39"/>
  <c r="D160" i="39"/>
  <c r="R147" i="39"/>
  <c r="Q147" i="39"/>
  <c r="P147" i="39"/>
  <c r="O147" i="39"/>
  <c r="N147" i="39"/>
  <c r="M147" i="39"/>
  <c r="L147" i="39"/>
  <c r="K147" i="39"/>
  <c r="J147" i="39"/>
  <c r="I147" i="39"/>
  <c r="H147" i="39"/>
  <c r="G147" i="39"/>
  <c r="F147" i="39"/>
  <c r="E147" i="39"/>
  <c r="Q140" i="39"/>
  <c r="P140" i="39"/>
  <c r="O140" i="39"/>
  <c r="N140" i="39"/>
  <c r="M140" i="39"/>
  <c r="L140" i="39"/>
  <c r="J140" i="39"/>
  <c r="I140" i="39"/>
  <c r="H140" i="39"/>
  <c r="G140" i="39"/>
  <c r="E140" i="39"/>
  <c r="R116" i="39"/>
  <c r="Q116" i="39"/>
  <c r="P116" i="39"/>
  <c r="O116" i="39"/>
  <c r="N116" i="39"/>
  <c r="M116" i="39"/>
  <c r="L116" i="39"/>
  <c r="K116" i="39"/>
  <c r="J116" i="39"/>
  <c r="I116" i="39"/>
  <c r="H116" i="39"/>
  <c r="G116" i="39"/>
  <c r="E116" i="39"/>
  <c r="Q107" i="39"/>
  <c r="P107" i="39"/>
  <c r="O107" i="39"/>
  <c r="N107" i="39"/>
  <c r="M107" i="39"/>
  <c r="L107" i="39"/>
  <c r="J107" i="39"/>
  <c r="I107" i="39"/>
  <c r="H107" i="39"/>
  <c r="G107" i="39"/>
  <c r="F107" i="39"/>
  <c r="E107" i="39"/>
  <c r="D107" i="39"/>
  <c r="R94" i="39"/>
  <c r="Q94" i="39"/>
  <c r="P94" i="39"/>
  <c r="O94" i="39"/>
  <c r="N94" i="39"/>
  <c r="L94" i="39"/>
  <c r="K94" i="39"/>
  <c r="J94" i="39"/>
  <c r="I94" i="39"/>
  <c r="H94" i="39"/>
  <c r="G94" i="39"/>
  <c r="F94" i="39"/>
  <c r="E94" i="39"/>
  <c r="D94" i="39"/>
  <c r="Q91" i="39"/>
  <c r="P91" i="39"/>
  <c r="O91" i="39"/>
  <c r="N91" i="39"/>
  <c r="M91" i="39"/>
  <c r="L91" i="39"/>
  <c r="K91" i="39"/>
  <c r="J91" i="39"/>
  <c r="I91" i="39"/>
  <c r="H91" i="39"/>
  <c r="G91" i="39"/>
  <c r="F91" i="39"/>
  <c r="E91" i="39"/>
  <c r="D91" i="39"/>
  <c r="R78" i="39"/>
  <c r="Q78" i="39"/>
  <c r="P78" i="39"/>
  <c r="O78" i="39"/>
  <c r="N78" i="39"/>
  <c r="M78" i="39"/>
  <c r="L78" i="39"/>
  <c r="K78" i="39"/>
  <c r="J78" i="39"/>
  <c r="I78" i="39"/>
  <c r="H78" i="39"/>
  <c r="G78" i="39"/>
  <c r="F78" i="39"/>
  <c r="E78" i="39"/>
  <c r="Q76" i="39"/>
  <c r="P76" i="39"/>
  <c r="O76" i="39"/>
  <c r="N76" i="39"/>
  <c r="M76" i="39"/>
  <c r="L76" i="39"/>
  <c r="J76" i="39"/>
  <c r="I76" i="39"/>
  <c r="G76" i="39"/>
  <c r="F76" i="39"/>
  <c r="E76" i="39"/>
  <c r="D76" i="39"/>
  <c r="Q73" i="39"/>
  <c r="P73" i="39"/>
  <c r="O73" i="39"/>
  <c r="N73" i="39"/>
  <c r="L73" i="39"/>
  <c r="K73" i="39"/>
  <c r="J73" i="39"/>
  <c r="I73" i="39"/>
  <c r="F73" i="39"/>
  <c r="E73" i="39"/>
  <c r="D73" i="39"/>
  <c r="R71" i="39"/>
  <c r="Q71" i="39"/>
  <c r="P71" i="39"/>
  <c r="O71" i="39"/>
  <c r="N71" i="39"/>
  <c r="M71" i="39"/>
  <c r="L71" i="39"/>
  <c r="K71" i="39"/>
  <c r="J71" i="39"/>
  <c r="I71" i="39"/>
  <c r="G71" i="39"/>
  <c r="F71" i="39"/>
  <c r="R64" i="39"/>
  <c r="Q64" i="39"/>
  <c r="P64" i="39"/>
  <c r="O64" i="39"/>
  <c r="N64" i="39"/>
  <c r="M64" i="39"/>
  <c r="L64" i="39"/>
  <c r="K64" i="39"/>
  <c r="J64" i="39"/>
  <c r="I64" i="39"/>
  <c r="H64" i="39"/>
  <c r="F64" i="39"/>
  <c r="E64" i="39"/>
  <c r="R62" i="39"/>
  <c r="Q62" i="39"/>
  <c r="P62" i="39"/>
  <c r="O62" i="39"/>
  <c r="M62" i="39"/>
  <c r="L62" i="39"/>
  <c r="K62" i="39"/>
  <c r="J62" i="39"/>
  <c r="I62" i="39"/>
  <c r="H62" i="39"/>
  <c r="G62" i="39"/>
  <c r="F62" i="39"/>
  <c r="E62" i="39"/>
  <c r="R58" i="39"/>
  <c r="R55" i="39"/>
  <c r="Q55" i="39"/>
  <c r="P55" i="39"/>
  <c r="O55" i="39"/>
  <c r="N55" i="39"/>
  <c r="M55" i="39"/>
  <c r="L55" i="39"/>
  <c r="K55" i="39"/>
  <c r="J55" i="39"/>
  <c r="I55" i="39"/>
  <c r="H55" i="39"/>
  <c r="G55" i="39"/>
  <c r="F55" i="39"/>
  <c r="E55" i="39"/>
  <c r="R45" i="39"/>
  <c r="Q45" i="39"/>
  <c r="P45" i="39"/>
  <c r="O45" i="39"/>
  <c r="N45" i="39"/>
  <c r="M45" i="39"/>
  <c r="L45" i="39"/>
  <c r="K45" i="39"/>
  <c r="J45" i="39"/>
  <c r="I45" i="39"/>
  <c r="H45" i="39"/>
  <c r="G45" i="39"/>
  <c r="F45" i="39"/>
  <c r="E45" i="39"/>
  <c r="Q43" i="39"/>
  <c r="P43" i="39"/>
  <c r="O43" i="39"/>
  <c r="N43" i="39"/>
  <c r="M43" i="39"/>
  <c r="L43" i="39"/>
  <c r="K43" i="39"/>
  <c r="J43" i="39"/>
  <c r="I43" i="39"/>
  <c r="H43" i="39"/>
  <c r="G43" i="39"/>
  <c r="F43" i="39"/>
  <c r="E43" i="39"/>
  <c r="R38" i="39"/>
  <c r="Q38" i="39"/>
  <c r="P38" i="39"/>
  <c r="O38" i="39"/>
  <c r="N38" i="39"/>
  <c r="M38" i="39"/>
  <c r="L38" i="39"/>
  <c r="K38" i="39"/>
  <c r="J38" i="39"/>
  <c r="I38" i="39"/>
  <c r="H38" i="39"/>
  <c r="G38" i="39"/>
  <c r="F38" i="39"/>
  <c r="R30" i="39"/>
  <c r="Q30" i="39"/>
  <c r="P30" i="39"/>
  <c r="O30" i="39"/>
  <c r="N30" i="39"/>
  <c r="M30" i="39"/>
  <c r="J30" i="39"/>
  <c r="I30" i="39"/>
  <c r="H30" i="39"/>
  <c r="G30" i="39"/>
  <c r="F30" i="39"/>
  <c r="E30" i="39"/>
  <c r="L30" i="39"/>
  <c r="K30" i="39"/>
  <c r="E488" i="6"/>
  <c r="F488" i="6"/>
  <c r="H488" i="6"/>
  <c r="J488" i="6"/>
  <c r="E489" i="6"/>
  <c r="F489" i="6"/>
  <c r="H489" i="6"/>
  <c r="J489" i="6"/>
  <c r="E490" i="6"/>
  <c r="F490" i="6"/>
  <c r="H490" i="6"/>
  <c r="J490" i="6"/>
  <c r="E491" i="6"/>
  <c r="F491" i="6"/>
  <c r="H491" i="6"/>
  <c r="J491" i="6"/>
  <c r="E492" i="6"/>
  <c r="F492" i="6"/>
  <c r="H492" i="6"/>
  <c r="J492" i="6"/>
  <c r="I497" i="6"/>
  <c r="I488" i="6" s="1"/>
  <c r="I498" i="6"/>
  <c r="I489" i="6" s="1"/>
  <c r="I499" i="6"/>
  <c r="I490" i="6" s="1"/>
  <c r="I500" i="6"/>
  <c r="I491" i="6" s="1"/>
  <c r="E502" i="6"/>
  <c r="E493" i="6" s="1"/>
  <c r="F502" i="6"/>
  <c r="F493" i="6" s="1"/>
  <c r="H502" i="6"/>
  <c r="H504" i="6" s="1"/>
  <c r="J502" i="6"/>
  <c r="J503" i="6" s="1"/>
  <c r="J494" i="6" s="1"/>
  <c r="E61" i="51" l="1"/>
  <c r="G60" i="51"/>
  <c r="F61" i="51"/>
  <c r="E60" i="51"/>
  <c r="F59" i="51"/>
  <c r="G59" i="51"/>
  <c r="G63" i="51"/>
  <c r="F62" i="51"/>
  <c r="E62" i="51"/>
  <c r="E63" i="51"/>
  <c r="F60" i="51"/>
  <c r="E59" i="51"/>
  <c r="G62" i="51"/>
  <c r="G65" i="51"/>
  <c r="G61" i="51"/>
  <c r="R158" i="39"/>
  <c r="M21" i="39"/>
  <c r="R67" i="39"/>
  <c r="D101" i="39"/>
  <c r="D98" i="39"/>
  <c r="D135" i="39"/>
  <c r="D111" i="40"/>
  <c r="D1049" i="40"/>
  <c r="D648" i="40"/>
  <c r="D967" i="40"/>
  <c r="D1022" i="40"/>
  <c r="D1035" i="40"/>
  <c r="D1034" i="40"/>
  <c r="D772" i="40"/>
  <c r="D771" i="40"/>
  <c r="D120" i="40"/>
  <c r="D329" i="40"/>
  <c r="D199" i="40"/>
  <c r="D79" i="39" s="1"/>
  <c r="D289" i="40"/>
  <c r="D637" i="40"/>
  <c r="D464" i="40"/>
  <c r="D969" i="40"/>
  <c r="D780" i="40"/>
  <c r="D684" i="40"/>
  <c r="D900" i="40"/>
  <c r="D678" i="40"/>
  <c r="D656" i="40"/>
  <c r="D607" i="40"/>
  <c r="D838" i="40"/>
  <c r="D612" i="40"/>
  <c r="D445" i="40"/>
  <c r="D974" i="40"/>
  <c r="D399" i="40"/>
  <c r="D439" i="40"/>
  <c r="D563" i="40"/>
  <c r="D1017" i="40"/>
  <c r="D1025" i="40"/>
  <c r="D982" i="40"/>
  <c r="D826" i="40"/>
  <c r="D438" i="40"/>
  <c r="D437" i="40"/>
  <c r="D150" i="40"/>
  <c r="D383" i="40"/>
  <c r="D566" i="40"/>
  <c r="D585" i="40"/>
  <c r="D763" i="40"/>
  <c r="D297" i="40"/>
  <c r="D105" i="39" s="1"/>
  <c r="D394" i="40"/>
  <c r="D700" i="40"/>
  <c r="D708" i="40"/>
  <c r="D835" i="40"/>
  <c r="D997" i="40"/>
  <c r="D214" i="40"/>
  <c r="D86" i="39" s="1"/>
  <c r="D337" i="40"/>
  <c r="D507" i="40"/>
  <c r="D552" i="40"/>
  <c r="D644" i="40"/>
  <c r="D774" i="40"/>
  <c r="D882" i="40"/>
  <c r="D542" i="40"/>
  <c r="D543" i="40"/>
  <c r="D789" i="40"/>
  <c r="D384" i="40"/>
  <c r="D649" i="40"/>
  <c r="D764" i="40"/>
  <c r="D827" i="40"/>
  <c r="D976" i="40"/>
  <c r="D544" i="40"/>
  <c r="D794" i="40"/>
  <c r="D153" i="40"/>
  <c r="D217" i="40"/>
  <c r="D551" i="40"/>
  <c r="D512" i="40"/>
  <c r="D867" i="40"/>
  <c r="D1041" i="40"/>
  <c r="D659" i="40"/>
  <c r="D132" i="40"/>
  <c r="D35" i="39" s="1"/>
  <c r="D435" i="40"/>
  <c r="D580" i="40"/>
  <c r="D574" i="40"/>
  <c r="D752" i="40"/>
  <c r="D335" i="40"/>
  <c r="D516" i="40"/>
  <c r="D660" i="40"/>
  <c r="H503" i="6"/>
  <c r="H494" i="6" s="1"/>
  <c r="F173" i="39"/>
  <c r="O173" i="39"/>
  <c r="R76" i="39"/>
  <c r="P173" i="39"/>
  <c r="H52" i="39"/>
  <c r="C53" i="39"/>
  <c r="C52" i="39" s="1"/>
  <c r="F122" i="39"/>
  <c r="H173" i="39"/>
  <c r="Q173" i="39"/>
  <c r="J173" i="39"/>
  <c r="L173" i="39"/>
  <c r="E173" i="39"/>
  <c r="N173" i="39"/>
  <c r="K173" i="39"/>
  <c r="F495" i="6"/>
  <c r="J493" i="6"/>
  <c r="H493" i="6"/>
  <c r="J504" i="6"/>
  <c r="I173" i="39"/>
  <c r="R173" i="39"/>
  <c r="M137" i="39"/>
  <c r="G157" i="39"/>
  <c r="H96" i="39"/>
  <c r="Q110" i="39"/>
  <c r="E113" i="39"/>
  <c r="I113" i="39"/>
  <c r="J137" i="39"/>
  <c r="M142" i="39"/>
  <c r="I137" i="39"/>
  <c r="R137" i="39"/>
  <c r="K96" i="39"/>
  <c r="G137" i="39"/>
  <c r="E17" i="39"/>
  <c r="O83" i="39"/>
  <c r="E40" i="39"/>
  <c r="M40" i="39"/>
  <c r="N80" i="39"/>
  <c r="J168" i="39"/>
  <c r="J167" i="39" s="1"/>
  <c r="J113" i="39"/>
  <c r="O113" i="39"/>
  <c r="N157" i="39"/>
  <c r="F96" i="39"/>
  <c r="N96" i="39"/>
  <c r="L102" i="39"/>
  <c r="P102" i="39"/>
  <c r="K113" i="39"/>
  <c r="G113" i="39"/>
  <c r="P113" i="39"/>
  <c r="E152" i="39"/>
  <c r="N152" i="39"/>
  <c r="E168" i="39"/>
  <c r="E167" i="39" s="1"/>
  <c r="F60" i="39"/>
  <c r="O60" i="39"/>
  <c r="G96" i="39"/>
  <c r="J96" i="39"/>
  <c r="E99" i="39"/>
  <c r="M99" i="39"/>
  <c r="L113" i="39"/>
  <c r="H113" i="39"/>
  <c r="K152" i="39"/>
  <c r="L58" i="39"/>
  <c r="M58" i="39"/>
  <c r="I83" i="39"/>
  <c r="Q83" i="39"/>
  <c r="I86" i="39"/>
  <c r="G40" i="39"/>
  <c r="P40" i="39"/>
  <c r="J60" i="39"/>
  <c r="Q80" i="39"/>
  <c r="P142" i="39"/>
  <c r="L168" i="39"/>
  <c r="L167" i="39" s="1"/>
  <c r="F164" i="39"/>
  <c r="D119" i="39"/>
  <c r="L119" i="39"/>
  <c r="G127" i="39"/>
  <c r="G126" i="39" s="1"/>
  <c r="P127" i="39"/>
  <c r="P126" i="39" s="1"/>
  <c r="K168" i="39"/>
  <c r="K167" i="39" s="1"/>
  <c r="N17" i="39"/>
  <c r="O119" i="39"/>
  <c r="J164" i="39"/>
  <c r="O122" i="39"/>
  <c r="R142" i="39"/>
  <c r="H168" i="39"/>
  <c r="H167" i="39" s="1"/>
  <c r="N168" i="39"/>
  <c r="N167" i="39" s="1"/>
  <c r="M86" i="39"/>
  <c r="P119" i="39"/>
  <c r="G164" i="39"/>
  <c r="I96" i="39"/>
  <c r="Q96" i="39"/>
  <c r="G99" i="39"/>
  <c r="O99" i="39"/>
  <c r="H119" i="39"/>
  <c r="Q119" i="39"/>
  <c r="H131" i="39"/>
  <c r="H130" i="39" s="1"/>
  <c r="H157" i="39"/>
  <c r="H66" i="39"/>
  <c r="P80" i="39"/>
  <c r="K83" i="39"/>
  <c r="I157" i="39"/>
  <c r="O66" i="39"/>
  <c r="J131" i="39"/>
  <c r="J130" i="39" s="1"/>
  <c r="N131" i="39"/>
  <c r="N130" i="39" s="1"/>
  <c r="P152" i="39"/>
  <c r="G119" i="39"/>
  <c r="O164" i="39"/>
  <c r="J83" i="39"/>
  <c r="P86" i="39"/>
  <c r="I110" i="39"/>
  <c r="P131" i="39"/>
  <c r="P130" i="39" s="1"/>
  <c r="H149" i="39"/>
  <c r="P149" i="39"/>
  <c r="H164" i="39"/>
  <c r="P99" i="39"/>
  <c r="J142" i="39"/>
  <c r="L17" i="39"/>
  <c r="O40" i="39"/>
  <c r="K47" i="39"/>
  <c r="G83" i="39"/>
  <c r="P83" i="39"/>
  <c r="E119" i="39"/>
  <c r="F127" i="39"/>
  <c r="F126" i="39" s="1"/>
  <c r="O127" i="39"/>
  <c r="O126" i="39" s="1"/>
  <c r="J127" i="39"/>
  <c r="J126" i="39" s="1"/>
  <c r="O131" i="39"/>
  <c r="O130" i="39" s="1"/>
  <c r="H137" i="39"/>
  <c r="O142" i="39"/>
  <c r="O157" i="39"/>
  <c r="E80" i="39"/>
  <c r="M80" i="39"/>
  <c r="G102" i="39"/>
  <c r="K127" i="39"/>
  <c r="K126" i="39" s="1"/>
  <c r="P157" i="39"/>
  <c r="Q20" i="39"/>
  <c r="Q40" i="39"/>
  <c r="J40" i="39"/>
  <c r="K119" i="39"/>
  <c r="K157" i="39"/>
  <c r="E58" i="39"/>
  <c r="R80" i="39"/>
  <c r="L83" i="39"/>
  <c r="H110" i="39"/>
  <c r="P137" i="39"/>
  <c r="O152" i="39"/>
  <c r="P164" i="39"/>
  <c r="F17" i="39"/>
  <c r="I40" i="39"/>
  <c r="I164" i="39"/>
  <c r="P66" i="39"/>
  <c r="I20" i="39"/>
  <c r="N58" i="39"/>
  <c r="E83" i="39"/>
  <c r="M83" i="39"/>
  <c r="H47" i="39"/>
  <c r="I60" i="39"/>
  <c r="R60" i="39"/>
  <c r="I127" i="39"/>
  <c r="I126" i="39" s="1"/>
  <c r="Q127" i="39"/>
  <c r="Q126" i="39" s="1"/>
  <c r="L157" i="39"/>
  <c r="Q164" i="39"/>
  <c r="K20" i="39"/>
  <c r="L32" i="39"/>
  <c r="L29" i="39" s="1"/>
  <c r="J102" i="39"/>
  <c r="R119" i="39"/>
  <c r="I152" i="39"/>
  <c r="E110" i="39"/>
  <c r="N110" i="39"/>
  <c r="L164" i="39"/>
  <c r="G17" i="39"/>
  <c r="O17" i="39"/>
  <c r="O20" i="39"/>
  <c r="I47" i="39"/>
  <c r="J58" i="39"/>
  <c r="M60" i="39"/>
  <c r="L96" i="39"/>
  <c r="N99" i="39"/>
  <c r="O110" i="39"/>
  <c r="Q122" i="39"/>
  <c r="L127" i="39"/>
  <c r="L126" i="39" s="1"/>
  <c r="L149" i="39"/>
  <c r="F149" i="39"/>
  <c r="N149" i="39"/>
  <c r="E164" i="39"/>
  <c r="M164" i="39"/>
  <c r="N164" i="39"/>
  <c r="P168" i="39"/>
  <c r="P167" i="39" s="1"/>
  <c r="P17" i="39"/>
  <c r="P16" i="39" s="1"/>
  <c r="Q32" i="39"/>
  <c r="Q29" i="39" s="1"/>
  <c r="N40" i="39"/>
  <c r="E60" i="39"/>
  <c r="N60" i="39"/>
  <c r="E96" i="39"/>
  <c r="M96" i="39"/>
  <c r="P96" i="39"/>
  <c r="F99" i="39"/>
  <c r="G110" i="39"/>
  <c r="K110" i="39"/>
  <c r="F119" i="39"/>
  <c r="G131" i="39"/>
  <c r="G130" i="39" s="1"/>
  <c r="I131" i="39"/>
  <c r="I130" i="39" s="1"/>
  <c r="O137" i="39"/>
  <c r="E149" i="39"/>
  <c r="M149" i="39"/>
  <c r="G168" i="39"/>
  <c r="O168" i="39"/>
  <c r="O167" i="39" s="1"/>
  <c r="I168" i="39"/>
  <c r="I167" i="39" s="1"/>
  <c r="Q168" i="39"/>
  <c r="Q167" i="39" s="1"/>
  <c r="P110" i="39"/>
  <c r="H99" i="39"/>
  <c r="I66" i="39"/>
  <c r="J20" i="39"/>
  <c r="E32" i="39"/>
  <c r="E29" i="39" s="1"/>
  <c r="L60" i="39"/>
  <c r="I122" i="39"/>
  <c r="K40" i="39"/>
  <c r="O58" i="39"/>
  <c r="L20" i="39"/>
  <c r="F32" i="39"/>
  <c r="F29" i="39" s="1"/>
  <c r="G80" i="39"/>
  <c r="H17" i="39"/>
  <c r="F58" i="39"/>
  <c r="L80" i="39"/>
  <c r="G32" i="39"/>
  <c r="G29" i="39" s="1"/>
  <c r="O96" i="39"/>
  <c r="P20" i="39"/>
  <c r="L40" i="39"/>
  <c r="H58" i="39"/>
  <c r="P58" i="39"/>
  <c r="G60" i="39"/>
  <c r="P60" i="39"/>
  <c r="F102" i="39"/>
  <c r="N102" i="39"/>
  <c r="I119" i="39"/>
  <c r="L122" i="39"/>
  <c r="D142" i="39"/>
  <c r="L142" i="39"/>
  <c r="E142" i="39"/>
  <c r="I17" i="39"/>
  <c r="Q17" i="39"/>
  <c r="Q16" i="39" s="1"/>
  <c r="J17" i="39"/>
  <c r="J16" i="39" s="1"/>
  <c r="R17" i="39"/>
  <c r="G20" i="39"/>
  <c r="H32" i="39"/>
  <c r="H29" i="39" s="1"/>
  <c r="P47" i="39"/>
  <c r="Q58" i="39"/>
  <c r="H60" i="39"/>
  <c r="Q60" i="39"/>
  <c r="F80" i="39"/>
  <c r="O80" i="39"/>
  <c r="I80" i="39"/>
  <c r="J99" i="39"/>
  <c r="J119" i="39"/>
  <c r="P122" i="39"/>
  <c r="K131" i="39"/>
  <c r="K130" i="39" s="1"/>
  <c r="K99" i="39"/>
  <c r="K164" i="39"/>
  <c r="M168" i="39"/>
  <c r="M167" i="39" s="1"/>
  <c r="F40" i="39"/>
  <c r="O86" i="39"/>
  <c r="K149" i="39"/>
  <c r="M152" i="39"/>
  <c r="K122" i="39"/>
  <c r="H80" i="39"/>
  <c r="F83" i="39"/>
  <c r="N83" i="39"/>
  <c r="J86" i="39"/>
  <c r="F113" i="39"/>
  <c r="N113" i="39"/>
  <c r="L131" i="39"/>
  <c r="L130" i="39" s="1"/>
  <c r="N119" i="39"/>
  <c r="M131" i="39"/>
  <c r="M130" i="39" s="1"/>
  <c r="L137" i="39"/>
  <c r="N142" i="39"/>
  <c r="K142" i="39"/>
  <c r="G149" i="39"/>
  <c r="O149" i="39"/>
  <c r="J152" i="39"/>
  <c r="Q66" i="39"/>
  <c r="J80" i="39"/>
  <c r="I99" i="39"/>
  <c r="I102" i="39"/>
  <c r="F110" i="39"/>
  <c r="E131" i="39"/>
  <c r="E130" i="39" s="1"/>
  <c r="H102" i="39"/>
  <c r="K107" i="39"/>
  <c r="K76" i="39"/>
  <c r="Q102" i="39"/>
  <c r="M66" i="39"/>
  <c r="H122" i="39"/>
  <c r="R127" i="39"/>
  <c r="R126" i="39" s="1"/>
  <c r="R164" i="39"/>
  <c r="L86" i="39"/>
  <c r="M94" i="39"/>
  <c r="R110" i="39"/>
  <c r="R113" i="39"/>
  <c r="J122" i="39"/>
  <c r="N137" i="39"/>
  <c r="C143" i="39"/>
  <c r="E157" i="39"/>
  <c r="M176" i="39"/>
  <c r="M173" i="39" s="1"/>
  <c r="H20" i="39"/>
  <c r="F66" i="39"/>
  <c r="N66" i="39"/>
  <c r="E86" i="39"/>
  <c r="J47" i="39"/>
  <c r="L66" i="39"/>
  <c r="J66" i="39"/>
  <c r="H83" i="39"/>
  <c r="Q86" i="39"/>
  <c r="N86" i="39"/>
  <c r="O102" i="39"/>
  <c r="H142" i="39"/>
  <c r="M17" i="39"/>
  <c r="C42" i="39"/>
  <c r="M122" i="39"/>
  <c r="G73" i="39"/>
  <c r="J32" i="39"/>
  <c r="J29" i="39" s="1"/>
  <c r="M47" i="39"/>
  <c r="G64" i="39"/>
  <c r="C82" i="39"/>
  <c r="G86" i="39"/>
  <c r="L99" i="39"/>
  <c r="E102" i="39"/>
  <c r="J110" i="39"/>
  <c r="C134" i="39"/>
  <c r="H152" i="39"/>
  <c r="L152" i="39"/>
  <c r="M157" i="39"/>
  <c r="F168" i="39"/>
  <c r="O32" i="39"/>
  <c r="O29" i="39" s="1"/>
  <c r="L47" i="39"/>
  <c r="M73" i="39"/>
  <c r="H40" i="39"/>
  <c r="E66" i="39"/>
  <c r="E71" i="39"/>
  <c r="C88" i="39"/>
  <c r="C104" i="39"/>
  <c r="Q113" i="39"/>
  <c r="C129" i="39"/>
  <c r="P32" i="39"/>
  <c r="P29" i="39" s="1"/>
  <c r="F86" i="39"/>
  <c r="K102" i="39"/>
  <c r="D532" i="40"/>
  <c r="G174" i="39"/>
  <c r="G173" i="39" s="1"/>
  <c r="K32" i="39"/>
  <c r="K29" i="39" s="1"/>
  <c r="E38" i="39"/>
  <c r="N62" i="39"/>
  <c r="D64" i="39"/>
  <c r="E47" i="39"/>
  <c r="R73" i="39"/>
  <c r="H73" i="39"/>
  <c r="Q99" i="39"/>
  <c r="R107" i="39"/>
  <c r="C120" i="39"/>
  <c r="F137" i="39"/>
  <c r="R140" i="39"/>
  <c r="F157" i="39"/>
  <c r="F171" i="39"/>
  <c r="F179" i="39"/>
  <c r="F178" i="39" s="1"/>
  <c r="N47" i="39"/>
  <c r="R47" i="39"/>
  <c r="K58" i="39"/>
  <c r="G122" i="39"/>
  <c r="G171" i="39"/>
  <c r="I58" i="39"/>
  <c r="K17" i="39"/>
  <c r="G66" i="39"/>
  <c r="H71" i="39"/>
  <c r="K80" i="39"/>
  <c r="R91" i="39"/>
  <c r="C106" i="39"/>
  <c r="C121" i="39"/>
  <c r="I32" i="39"/>
  <c r="I29" i="39" s="1"/>
  <c r="F47" i="39"/>
  <c r="O47" i="39"/>
  <c r="G58" i="39"/>
  <c r="H86" i="39"/>
  <c r="R99" i="39"/>
  <c r="F116" i="39"/>
  <c r="D354" i="40"/>
  <c r="D163" i="39" s="1"/>
  <c r="D353" i="40"/>
  <c r="D356" i="40"/>
  <c r="D784" i="40"/>
  <c r="D391" i="40"/>
  <c r="E122" i="39"/>
  <c r="N122" i="39"/>
  <c r="I142" i="39"/>
  <c r="Q142" i="39"/>
  <c r="D71" i="39"/>
  <c r="Q137" i="39"/>
  <c r="D494" i="40"/>
  <c r="D592" i="40"/>
  <c r="D593" i="40"/>
  <c r="D152" i="39"/>
  <c r="Q157" i="39"/>
  <c r="E179" i="39"/>
  <c r="E178" i="39" s="1"/>
  <c r="D1076" i="40"/>
  <c r="F140" i="39"/>
  <c r="J157" i="39"/>
  <c r="C170" i="39"/>
  <c r="D38" i="39"/>
  <c r="L110" i="39"/>
  <c r="M127" i="39"/>
  <c r="M126" i="39" s="1"/>
  <c r="K137" i="39"/>
  <c r="D412" i="40"/>
  <c r="D671" i="40"/>
  <c r="D670" i="40"/>
  <c r="M113" i="39"/>
  <c r="F131" i="39"/>
  <c r="F130" i="39" s="1"/>
  <c r="C151" i="39"/>
  <c r="F152" i="39"/>
  <c r="Q160" i="39"/>
  <c r="M110" i="39"/>
  <c r="E127" i="39"/>
  <c r="E126" i="39" s="1"/>
  <c r="N127" i="39"/>
  <c r="N126" i="39" s="1"/>
  <c r="K140" i="39"/>
  <c r="Q152" i="39"/>
  <c r="D621" i="40"/>
  <c r="D136" i="40"/>
  <c r="D33" i="39" s="1"/>
  <c r="D370" i="40"/>
  <c r="D732" i="40"/>
  <c r="D735" i="40"/>
  <c r="I149" i="39"/>
  <c r="Q149" i="39"/>
  <c r="D63" i="40"/>
  <c r="D312" i="40"/>
  <c r="D112" i="39" s="1"/>
  <c r="C112" i="39" s="1"/>
  <c r="D859" i="40"/>
  <c r="D879" i="40"/>
  <c r="D878" i="40"/>
  <c r="J149" i="39"/>
  <c r="R149" i="39"/>
  <c r="D298" i="40"/>
  <c r="D328" i="40"/>
  <c r="D334" i="40"/>
  <c r="D377" i="40"/>
  <c r="D583" i="40"/>
  <c r="D634" i="40"/>
  <c r="D860" i="40"/>
  <c r="Q48" i="39" s="1"/>
  <c r="Q47" i="39" s="1"/>
  <c r="D880" i="40"/>
  <c r="D176" i="39"/>
  <c r="D173" i="39" s="1"/>
  <c r="D430" i="40"/>
  <c r="D431" i="40"/>
  <c r="D730" i="40"/>
  <c r="D862" i="40"/>
  <c r="D863" i="40"/>
  <c r="D952" i="40"/>
  <c r="D292" i="40"/>
  <c r="D293" i="40"/>
  <c r="D434" i="40"/>
  <c r="D433" i="40"/>
  <c r="D1050" i="40"/>
  <c r="D523" i="40"/>
  <c r="D617" i="40"/>
  <c r="D756" i="40"/>
  <c r="D866" i="40"/>
  <c r="D865" i="40"/>
  <c r="D938" i="40"/>
  <c r="D832" i="40"/>
  <c r="D870" i="40"/>
  <c r="D889" i="40"/>
  <c r="D959" i="40"/>
  <c r="D767" i="40"/>
  <c r="D884" i="40"/>
  <c r="D943" i="40"/>
  <c r="D1014" i="40"/>
  <c r="D1023" i="40"/>
  <c r="F503" i="6"/>
  <c r="F494" i="6" s="1"/>
  <c r="E503" i="6"/>
  <c r="E494" i="6" s="1"/>
  <c r="F504" i="6"/>
  <c r="E504" i="6"/>
  <c r="E495" i="6"/>
  <c r="H1122" i="2"/>
  <c r="G1122" i="2"/>
  <c r="E1122" i="2"/>
  <c r="D1122" i="2"/>
  <c r="I1121" i="2"/>
  <c r="H1121" i="2"/>
  <c r="G1121" i="2"/>
  <c r="F1121" i="2"/>
  <c r="E1121" i="2"/>
  <c r="D1121" i="2"/>
  <c r="I1120" i="2"/>
  <c r="H1120" i="2"/>
  <c r="G1120" i="2"/>
  <c r="F1120" i="2"/>
  <c r="E1120" i="2"/>
  <c r="D1120" i="2"/>
  <c r="I1119" i="2"/>
  <c r="H1119" i="2"/>
  <c r="G1119" i="2"/>
  <c r="F1119" i="2"/>
  <c r="E1119" i="2"/>
  <c r="D1119" i="2"/>
  <c r="I1118" i="2"/>
  <c r="H1118" i="2"/>
  <c r="G1118" i="2"/>
  <c r="F1118" i="2"/>
  <c r="E1118" i="2"/>
  <c r="D1118" i="2"/>
  <c r="D3229" i="1"/>
  <c r="D3224" i="1"/>
  <c r="D3223" i="1"/>
  <c r="D3222" i="1"/>
  <c r="D3221" i="1"/>
  <c r="D3220" i="1"/>
  <c r="D3215" i="1"/>
  <c r="D3214" i="1"/>
  <c r="D3213" i="1"/>
  <c r="D3212" i="1"/>
  <c r="D3211" i="1"/>
  <c r="D3197" i="1"/>
  <c r="D3196" i="1"/>
  <c r="D3188" i="1"/>
  <c r="D3187" i="1"/>
  <c r="D3186" i="1"/>
  <c r="D3185" i="1"/>
  <c r="D3184" i="1"/>
  <c r="D3178" i="1"/>
  <c r="D3177" i="1"/>
  <c r="D3176" i="1"/>
  <c r="D3175" i="1"/>
  <c r="D3169" i="1"/>
  <c r="D3168" i="1"/>
  <c r="D3167" i="1"/>
  <c r="D3166" i="1"/>
  <c r="D3164" i="1"/>
  <c r="D3163" i="1"/>
  <c r="D3157" i="1"/>
  <c r="D3156" i="1"/>
  <c r="D3155" i="1"/>
  <c r="D3154" i="1"/>
  <c r="D3131" i="1"/>
  <c r="D3130" i="1"/>
  <c r="D3129" i="1"/>
  <c r="D3128" i="1"/>
  <c r="D3127" i="1"/>
  <c r="D3121" i="1"/>
  <c r="D3120" i="1"/>
  <c r="D3119" i="1"/>
  <c r="D3118" i="1"/>
  <c r="D3116" i="1"/>
  <c r="D3115" i="1"/>
  <c r="D3110" i="1"/>
  <c r="D3109" i="1"/>
  <c r="D3108" i="1"/>
  <c r="D3107" i="1"/>
  <c r="D3106" i="1"/>
  <c r="D3104" i="1"/>
  <c r="D3103" i="1"/>
  <c r="D3098" i="1"/>
  <c r="D3097" i="1"/>
  <c r="D3096" i="1"/>
  <c r="D3095" i="1"/>
  <c r="D3094" i="1"/>
  <c r="D3092" i="1"/>
  <c r="D3086" i="1"/>
  <c r="D3085" i="1"/>
  <c r="D3084" i="1"/>
  <c r="D3081" i="1"/>
  <c r="D3076" i="1"/>
  <c r="D3075" i="1"/>
  <c r="D3074" i="1"/>
  <c r="D3073" i="1"/>
  <c r="D3072" i="1"/>
  <c r="D3066" i="1"/>
  <c r="D3065" i="1"/>
  <c r="D3064" i="1"/>
  <c r="D3063" i="1"/>
  <c r="D3043" i="1"/>
  <c r="D3042" i="1"/>
  <c r="D3041" i="1"/>
  <c r="D3040" i="1"/>
  <c r="D3039" i="1"/>
  <c r="D3038" i="1"/>
  <c r="D3037" i="1"/>
  <c r="D3036" i="1"/>
  <c r="D3035" i="1"/>
  <c r="D3034" i="1"/>
  <c r="D3033" i="1"/>
  <c r="D3032" i="1"/>
  <c r="D3031" i="1"/>
  <c r="D3025" i="1"/>
  <c r="D3024" i="1"/>
  <c r="D3023" i="1"/>
  <c r="D3022" i="1"/>
  <c r="D3020" i="1"/>
  <c r="D3019" i="1"/>
  <c r="D3013" i="1"/>
  <c r="D3012" i="1"/>
  <c r="D3011" i="1"/>
  <c r="D3010" i="1"/>
  <c r="D2987" i="1"/>
  <c r="D2986" i="1"/>
  <c r="D2985" i="1"/>
  <c r="D2984" i="1"/>
  <c r="D2983" i="1"/>
  <c r="D2981" i="1"/>
  <c r="D2980" i="1"/>
  <c r="D2978" i="1"/>
  <c r="D2977" i="1"/>
  <c r="D2976" i="1"/>
  <c r="D2975" i="1"/>
  <c r="D2969" i="1"/>
  <c r="D2968" i="1"/>
  <c r="D2967" i="1"/>
  <c r="D2966" i="1"/>
  <c r="D2965" i="1"/>
  <c r="D2951" i="1"/>
  <c r="D2950" i="1"/>
  <c r="D2949" i="1"/>
  <c r="D2948" i="1"/>
  <c r="D2947" i="1"/>
  <c r="D2945" i="1"/>
  <c r="D2940" i="1"/>
  <c r="D2939" i="1"/>
  <c r="D2938" i="1"/>
  <c r="D2937" i="1"/>
  <c r="D2936" i="1"/>
  <c r="D2934" i="1"/>
  <c r="D2929" i="1"/>
  <c r="D2928" i="1"/>
  <c r="D2927" i="1"/>
  <c r="D2926" i="1"/>
  <c r="D2925" i="1"/>
  <c r="D2920" i="1"/>
  <c r="D2919" i="1"/>
  <c r="D2911" i="1"/>
  <c r="D2910" i="1"/>
  <c r="D2909" i="1"/>
  <c r="D2908" i="1"/>
  <c r="D2907" i="1"/>
  <c r="D2902" i="1"/>
  <c r="D2901" i="1"/>
  <c r="D2884" i="1"/>
  <c r="D2883" i="1"/>
  <c r="D2882" i="1"/>
  <c r="D2881" i="1"/>
  <c r="D2880" i="1"/>
  <c r="D2878" i="1"/>
  <c r="D2877" i="1"/>
  <c r="D2872" i="1"/>
  <c r="D2871" i="1"/>
  <c r="D2870" i="1"/>
  <c r="D2869" i="1"/>
  <c r="D2868" i="1"/>
  <c r="D2862" i="1"/>
  <c r="D2861" i="1"/>
  <c r="D2860" i="1"/>
  <c r="D2859" i="1"/>
  <c r="D2854" i="1"/>
  <c r="D2853" i="1"/>
  <c r="D2852" i="1"/>
  <c r="D2851" i="1"/>
  <c r="D2850" i="1"/>
  <c r="D2827" i="1"/>
  <c r="D2826" i="1"/>
  <c r="D2825" i="1"/>
  <c r="D2824" i="1"/>
  <c r="D2823" i="1"/>
  <c r="D2821" i="1"/>
  <c r="D2820" i="1"/>
  <c r="D2814" i="1"/>
  <c r="D2813" i="1"/>
  <c r="D2812" i="1"/>
  <c r="D2811" i="1"/>
  <c r="D2806" i="1"/>
  <c r="D2805" i="1"/>
  <c r="D2804" i="1"/>
  <c r="D2803" i="1"/>
  <c r="D2802" i="1"/>
  <c r="D2797" i="1"/>
  <c r="D2796" i="1"/>
  <c r="D2795" i="1"/>
  <c r="D2794" i="1"/>
  <c r="D2793" i="1"/>
  <c r="D2788" i="1"/>
  <c r="D2787" i="1"/>
  <c r="D2786" i="1"/>
  <c r="D2785" i="1"/>
  <c r="D2784" i="1"/>
  <c r="D2779" i="1"/>
  <c r="D2778" i="1"/>
  <c r="D2777" i="1"/>
  <c r="D2776" i="1"/>
  <c r="D2775" i="1"/>
  <c r="D2770" i="1"/>
  <c r="D2769" i="1"/>
  <c r="D2768" i="1"/>
  <c r="D2767" i="1"/>
  <c r="D2766" i="1"/>
  <c r="D2761" i="1"/>
  <c r="D2760" i="1"/>
  <c r="D2759" i="1"/>
  <c r="D2758" i="1"/>
  <c r="D2757" i="1"/>
  <c r="D2752" i="1"/>
  <c r="D2751" i="1"/>
  <c r="D2750" i="1"/>
  <c r="D2749" i="1"/>
  <c r="D2748" i="1"/>
  <c r="D2743" i="1"/>
  <c r="D2742" i="1"/>
  <c r="D2741" i="1"/>
  <c r="D2740" i="1"/>
  <c r="D2739" i="1"/>
  <c r="D2734" i="1"/>
  <c r="D2733" i="1"/>
  <c r="D2732" i="1"/>
  <c r="D2731" i="1"/>
  <c r="D2730" i="1"/>
  <c r="D2725" i="1"/>
  <c r="D2724" i="1"/>
  <c r="D2723" i="1"/>
  <c r="D2722" i="1"/>
  <c r="D2721" i="1"/>
  <c r="D2707" i="1"/>
  <c r="D2706" i="1"/>
  <c r="D2705" i="1"/>
  <c r="D2704" i="1"/>
  <c r="D2703" i="1"/>
  <c r="D2698" i="1"/>
  <c r="D2697" i="1"/>
  <c r="D2696" i="1"/>
  <c r="D2695" i="1"/>
  <c r="D2694" i="1"/>
  <c r="D2689" i="1"/>
  <c r="D2688" i="1"/>
  <c r="D2687" i="1"/>
  <c r="D2686" i="1"/>
  <c r="D2685" i="1"/>
  <c r="D2661" i="1"/>
  <c r="D2660" i="1"/>
  <c r="D2659" i="1"/>
  <c r="D2658" i="1"/>
  <c r="D2653" i="1"/>
  <c r="D2652" i="1"/>
  <c r="D2651" i="1"/>
  <c r="D2650" i="1"/>
  <c r="D2649" i="1"/>
  <c r="D2644" i="1"/>
  <c r="D2643" i="1"/>
  <c r="D2642" i="1"/>
  <c r="D2641" i="1"/>
  <c r="D2640" i="1"/>
  <c r="D2635" i="1"/>
  <c r="D2634" i="1"/>
  <c r="D2633" i="1"/>
  <c r="D2632" i="1"/>
  <c r="D2631" i="1"/>
  <c r="D2626" i="1"/>
  <c r="D2625" i="1"/>
  <c r="D2624" i="1"/>
  <c r="D2623" i="1"/>
  <c r="D2622" i="1"/>
  <c r="D2617" i="1"/>
  <c r="D2616" i="1"/>
  <c r="D2615" i="1"/>
  <c r="D2614" i="1"/>
  <c r="D2613" i="1"/>
  <c r="D2608" i="1"/>
  <c r="D2607" i="1"/>
  <c r="D2606" i="1"/>
  <c r="D2605" i="1"/>
  <c r="D2604" i="1"/>
  <c r="D2599" i="1"/>
  <c r="D2598" i="1"/>
  <c r="D2597" i="1"/>
  <c r="D2596" i="1"/>
  <c r="D2595" i="1"/>
  <c r="D2590" i="1"/>
  <c r="D2589" i="1"/>
  <c r="D2588" i="1"/>
  <c r="D2587" i="1"/>
  <c r="D2586" i="1"/>
  <c r="D2581" i="1"/>
  <c r="D2580" i="1"/>
  <c r="D2579" i="1"/>
  <c r="D2578" i="1"/>
  <c r="D2577" i="1"/>
  <c r="D2572" i="1"/>
  <c r="D2571" i="1"/>
  <c r="D2570" i="1"/>
  <c r="D2569" i="1"/>
  <c r="D2568" i="1"/>
  <c r="D2563" i="1"/>
  <c r="D2562" i="1"/>
  <c r="D2561" i="1"/>
  <c r="D2560" i="1"/>
  <c r="D2559" i="1"/>
  <c r="D2554" i="1"/>
  <c r="D2553" i="1"/>
  <c r="D2552" i="1"/>
  <c r="D2551" i="1"/>
  <c r="D2550" i="1"/>
  <c r="D2545" i="1"/>
  <c r="D2544" i="1"/>
  <c r="D2543" i="1"/>
  <c r="D2542" i="1"/>
  <c r="D2541" i="1"/>
  <c r="D2536" i="1"/>
  <c r="D2535" i="1"/>
  <c r="D2534" i="1"/>
  <c r="D2533" i="1"/>
  <c r="D2532" i="1"/>
  <c r="D2527" i="1"/>
  <c r="D2526" i="1"/>
  <c r="D2525" i="1"/>
  <c r="D2524" i="1"/>
  <c r="D2523" i="1"/>
  <c r="D2518" i="1"/>
  <c r="D2517" i="1"/>
  <c r="D2516" i="1"/>
  <c r="D2515" i="1"/>
  <c r="D2514" i="1"/>
  <c r="D2509" i="1"/>
  <c r="D2508" i="1"/>
  <c r="D2507" i="1"/>
  <c r="D2506" i="1"/>
  <c r="D2505" i="1"/>
  <c r="D2500" i="1"/>
  <c r="D2499" i="1"/>
  <c r="D2498" i="1"/>
  <c r="D2497" i="1"/>
  <c r="D2496" i="1"/>
  <c r="D2491" i="1"/>
  <c r="D2490" i="1"/>
  <c r="D2489" i="1"/>
  <c r="D2488" i="1"/>
  <c r="D2487" i="1"/>
  <c r="D2482" i="1"/>
  <c r="D2481" i="1"/>
  <c r="D2480" i="1"/>
  <c r="D2479" i="1"/>
  <c r="D2478" i="1"/>
  <c r="D2473" i="1"/>
  <c r="D2472" i="1"/>
  <c r="D2471" i="1"/>
  <c r="D2470" i="1"/>
  <c r="D2469" i="1"/>
  <c r="D2455" i="1"/>
  <c r="D2454" i="1"/>
  <c r="D2453" i="1"/>
  <c r="D2452" i="1"/>
  <c r="D2451" i="1"/>
  <c r="D2446" i="1"/>
  <c r="D2445" i="1"/>
  <c r="D2444" i="1"/>
  <c r="D2443" i="1"/>
  <c r="D2442" i="1"/>
  <c r="D2437" i="1"/>
  <c r="D2436" i="1"/>
  <c r="D2435" i="1"/>
  <c r="D2434" i="1"/>
  <c r="D2433" i="1"/>
  <c r="D2428" i="1"/>
  <c r="D2427" i="1"/>
  <c r="D2426" i="1"/>
  <c r="D2425" i="1"/>
  <c r="D2424" i="1"/>
  <c r="D2419" i="1"/>
  <c r="D2418" i="1"/>
  <c r="D2417" i="1"/>
  <c r="D2416" i="1"/>
  <c r="D2415" i="1"/>
  <c r="D2410" i="1"/>
  <c r="D2409" i="1"/>
  <c r="D2408" i="1"/>
  <c r="D2407" i="1"/>
  <c r="D2406" i="1"/>
  <c r="D2401" i="1"/>
  <c r="D2400" i="1"/>
  <c r="D2399" i="1"/>
  <c r="D2398" i="1"/>
  <c r="D2397" i="1"/>
  <c r="D2392" i="1"/>
  <c r="D2391" i="1"/>
  <c r="D2390" i="1"/>
  <c r="D2389" i="1"/>
  <c r="D2388" i="1"/>
  <c r="D2383" i="1"/>
  <c r="D2382" i="1"/>
  <c r="D2381" i="1"/>
  <c r="D2380" i="1"/>
  <c r="D2379" i="1"/>
  <c r="D2374" i="1"/>
  <c r="D2373" i="1"/>
  <c r="D2372" i="1"/>
  <c r="D2370" i="1"/>
  <c r="D2368" i="1"/>
  <c r="D2367" i="1"/>
  <c r="D2363" i="1"/>
  <c r="D2362" i="1"/>
  <c r="D2361" i="1"/>
  <c r="D2360" i="1"/>
  <c r="D2359" i="1"/>
  <c r="D2354" i="1"/>
  <c r="D2353" i="1"/>
  <c r="D2352" i="1"/>
  <c r="D2351" i="1"/>
  <c r="D2350" i="1"/>
  <c r="D2345" i="1"/>
  <c r="D2344" i="1"/>
  <c r="D2343" i="1"/>
  <c r="D2342" i="1"/>
  <c r="D2341" i="1"/>
  <c r="D2336" i="1"/>
  <c r="D2335" i="1"/>
  <c r="D2334" i="1"/>
  <c r="D2333" i="1"/>
  <c r="D2332" i="1"/>
  <c r="D2327" i="1"/>
  <c r="D2326" i="1"/>
  <c r="D2325" i="1"/>
  <c r="D2324" i="1"/>
  <c r="D2323" i="1"/>
  <c r="D2318" i="1"/>
  <c r="D2317" i="1"/>
  <c r="D2316" i="1"/>
  <c r="D2315" i="1"/>
  <c r="D2314" i="1"/>
  <c r="D2309" i="1"/>
  <c r="D2308" i="1"/>
  <c r="D2307" i="1"/>
  <c r="D2306" i="1"/>
  <c r="D2305" i="1"/>
  <c r="D2300" i="1"/>
  <c r="D2299" i="1"/>
  <c r="D2298" i="1"/>
  <c r="D2297" i="1"/>
  <c r="D2296" i="1"/>
  <c r="D2291" i="1"/>
  <c r="D2290" i="1"/>
  <c r="D2289" i="1"/>
  <c r="D2288" i="1"/>
  <c r="D2287" i="1"/>
  <c r="D2282" i="1"/>
  <c r="D2281" i="1"/>
  <c r="D2280" i="1"/>
  <c r="D2279" i="1"/>
  <c r="D2278" i="1"/>
  <c r="D2273" i="1"/>
  <c r="D2272" i="1"/>
  <c r="D2271" i="1"/>
  <c r="D2270" i="1"/>
  <c r="D2269" i="1"/>
  <c r="D2267" i="1"/>
  <c r="D2266" i="1"/>
  <c r="D2262" i="1"/>
  <c r="D2261" i="1"/>
  <c r="D2260" i="1"/>
  <c r="D2259" i="1"/>
  <c r="D2258" i="1"/>
  <c r="D2247" i="1"/>
  <c r="D2246" i="1"/>
  <c r="D2241" i="1"/>
  <c r="D2240" i="1"/>
  <c r="D2239" i="1"/>
  <c r="D2238" i="1"/>
  <c r="D2237" i="1"/>
  <c r="D2223" i="1"/>
  <c r="D2222" i="1"/>
  <c r="D2221" i="1"/>
  <c r="D2220" i="1"/>
  <c r="D2219" i="1"/>
  <c r="D2214" i="1"/>
  <c r="D2213" i="1"/>
  <c r="D2212" i="1"/>
  <c r="D2211" i="1"/>
  <c r="D2210" i="1"/>
  <c r="D2205" i="1"/>
  <c r="D2204" i="1"/>
  <c r="D2203" i="1"/>
  <c r="D2202" i="1"/>
  <c r="D2201" i="1"/>
  <c r="D2196" i="1"/>
  <c r="D2195" i="1"/>
  <c r="D2194" i="1"/>
  <c r="D2193" i="1"/>
  <c r="D2192" i="1"/>
  <c r="D2187" i="1"/>
  <c r="D2186" i="1"/>
  <c r="D2185" i="1"/>
  <c r="D2184" i="1"/>
  <c r="D2183" i="1"/>
  <c r="D2178" i="1"/>
  <c r="D2177" i="1"/>
  <c r="D2176" i="1"/>
  <c r="D2175" i="1"/>
  <c r="D2174" i="1"/>
  <c r="D2169" i="1"/>
  <c r="D2168" i="1"/>
  <c r="D2167" i="1"/>
  <c r="D2166" i="1"/>
  <c r="D2165" i="1"/>
  <c r="D2160" i="1"/>
  <c r="D2159" i="1"/>
  <c r="D2158" i="1"/>
  <c r="D2157" i="1"/>
  <c r="D2156" i="1"/>
  <c r="D2151" i="1"/>
  <c r="D2150" i="1"/>
  <c r="D2149" i="1"/>
  <c r="D2148" i="1"/>
  <c r="D2147" i="1"/>
  <c r="D2142" i="1"/>
  <c r="D2141" i="1"/>
  <c r="D2140" i="1"/>
  <c r="D2139" i="1"/>
  <c r="D2138" i="1"/>
  <c r="D2115" i="1"/>
  <c r="D2114" i="1"/>
  <c r="D2113" i="1"/>
  <c r="D2112" i="1"/>
  <c r="D2111" i="1"/>
  <c r="D2100" i="1"/>
  <c r="D2099" i="1"/>
  <c r="D2098" i="1"/>
  <c r="D2097" i="1"/>
  <c r="D2096" i="1"/>
  <c r="D2095" i="1"/>
  <c r="D2094" i="1"/>
  <c r="D2093" i="1"/>
  <c r="D2087" i="1"/>
  <c r="D2086" i="1"/>
  <c r="D2085" i="1"/>
  <c r="D2084" i="1"/>
  <c r="D2070" i="1"/>
  <c r="D2069" i="1"/>
  <c r="D2068" i="1"/>
  <c r="D2067" i="1"/>
  <c r="D2066" i="1"/>
  <c r="D2061" i="1"/>
  <c r="D2060" i="1"/>
  <c r="D2059" i="1"/>
  <c r="D2058" i="1"/>
  <c r="D2057" i="1"/>
  <c r="D2052" i="1"/>
  <c r="D2051" i="1"/>
  <c r="D2050" i="1"/>
  <c r="D2049" i="1"/>
  <c r="D2048" i="1"/>
  <c r="D2043" i="1"/>
  <c r="D2042" i="1"/>
  <c r="D2041" i="1"/>
  <c r="D2040" i="1"/>
  <c r="D2039" i="1"/>
  <c r="D2034" i="1"/>
  <c r="D2033" i="1"/>
  <c r="D2032" i="1"/>
  <c r="D2031" i="1"/>
  <c r="D2030" i="1"/>
  <c r="D2025" i="1"/>
  <c r="D2024" i="1"/>
  <c r="D2023" i="1"/>
  <c r="D2022" i="1"/>
  <c r="D2021" i="1"/>
  <c r="D2015" i="1"/>
  <c r="D2014" i="1"/>
  <c r="D2013" i="1"/>
  <c r="D2012" i="1"/>
  <c r="D2007" i="1"/>
  <c r="D2006" i="1"/>
  <c r="D2005" i="1"/>
  <c r="D2004" i="1"/>
  <c r="D2003" i="1"/>
  <c r="D1998" i="1"/>
  <c r="D1997" i="1"/>
  <c r="D1996" i="1"/>
  <c r="D1995" i="1"/>
  <c r="D1994" i="1"/>
  <c r="D1989" i="1"/>
  <c r="D1988" i="1"/>
  <c r="D1987" i="1"/>
  <c r="D1986" i="1"/>
  <c r="D1985" i="1"/>
  <c r="D1980" i="1"/>
  <c r="D1979" i="1"/>
  <c r="D1978" i="1"/>
  <c r="D1977" i="1"/>
  <c r="D1976" i="1"/>
  <c r="D1971" i="1"/>
  <c r="D1970" i="1"/>
  <c r="D1969" i="1"/>
  <c r="D1968" i="1"/>
  <c r="D1967" i="1"/>
  <c r="D1965" i="1"/>
  <c r="D1960" i="1"/>
  <c r="D1959" i="1"/>
  <c r="D1958" i="1"/>
  <c r="D1957" i="1"/>
  <c r="D1956" i="1"/>
  <c r="D1950" i="1"/>
  <c r="D1949" i="1"/>
  <c r="D1948" i="1"/>
  <c r="D1947" i="1"/>
  <c r="D1942" i="1"/>
  <c r="D1941" i="1"/>
  <c r="D1940" i="1"/>
  <c r="D1939" i="1"/>
  <c r="D1938" i="1"/>
  <c r="D1933" i="1"/>
  <c r="D1932" i="1"/>
  <c r="D1931" i="1"/>
  <c r="D1930" i="1"/>
  <c r="D1929" i="1"/>
  <c r="D1924" i="1"/>
  <c r="D1923" i="1"/>
  <c r="D1922" i="1"/>
  <c r="D1921" i="1"/>
  <c r="D1920" i="1"/>
  <c r="D1909" i="1"/>
  <c r="D1908" i="1"/>
  <c r="D1907" i="1"/>
  <c r="D1906" i="1"/>
  <c r="D1905" i="1"/>
  <c r="D1904" i="1"/>
  <c r="D1903" i="1"/>
  <c r="D1898" i="1"/>
  <c r="D1897" i="1"/>
  <c r="D1896" i="1"/>
  <c r="D1895" i="1"/>
  <c r="D1894" i="1"/>
  <c r="D1889" i="1"/>
  <c r="D1888" i="1"/>
  <c r="D1887" i="1"/>
  <c r="D1886" i="1"/>
  <c r="D1885" i="1"/>
  <c r="D1874" i="1"/>
  <c r="D1872" i="1"/>
  <c r="D1866" i="1"/>
  <c r="D1865" i="1"/>
  <c r="D1864" i="1"/>
  <c r="D1863" i="1"/>
  <c r="D1849" i="1"/>
  <c r="D1848" i="1"/>
  <c r="D1847" i="1"/>
  <c r="D1846" i="1"/>
  <c r="D1845" i="1"/>
  <c r="D1840" i="1"/>
  <c r="D1839" i="1"/>
  <c r="D1838" i="1"/>
  <c r="D1837" i="1"/>
  <c r="D1836" i="1"/>
  <c r="D1830" i="1"/>
  <c r="D1829" i="1"/>
  <c r="D1828" i="1"/>
  <c r="D1827" i="1"/>
  <c r="D1822" i="1"/>
  <c r="D1821" i="1"/>
  <c r="D1820" i="1"/>
  <c r="D1819" i="1"/>
  <c r="D1818" i="1"/>
  <c r="D1804" i="1"/>
  <c r="D1803" i="1"/>
  <c r="D1802" i="1"/>
  <c r="D1801" i="1"/>
  <c r="D1800" i="1"/>
  <c r="D1795" i="1"/>
  <c r="D1794" i="1"/>
  <c r="D1793" i="1"/>
  <c r="D1792" i="1"/>
  <c r="D1791" i="1"/>
  <c r="D1786" i="1"/>
  <c r="D1785" i="1"/>
  <c r="D1784" i="1"/>
  <c r="D1783" i="1"/>
  <c r="D1782" i="1"/>
  <c r="D1777" i="1"/>
  <c r="D1776" i="1"/>
  <c r="D1775" i="1"/>
  <c r="D1774" i="1"/>
  <c r="D1773" i="1"/>
  <c r="D1768" i="1"/>
  <c r="D1767" i="1"/>
  <c r="D1766" i="1"/>
  <c r="D1765" i="1"/>
  <c r="D1764" i="1"/>
  <c r="D1759" i="1"/>
  <c r="D1758" i="1"/>
  <c r="D1757" i="1"/>
  <c r="D1756" i="1"/>
  <c r="D1755" i="1"/>
  <c r="D1750" i="1"/>
  <c r="D1749" i="1"/>
  <c r="D1748" i="1"/>
  <c r="D1747" i="1"/>
  <c r="D1746" i="1"/>
  <c r="D1723" i="1"/>
  <c r="D1722" i="1"/>
  <c r="D1721" i="1"/>
  <c r="D1720" i="1"/>
  <c r="D1719" i="1"/>
  <c r="D1705" i="1"/>
  <c r="D1704" i="1"/>
  <c r="D1703" i="1"/>
  <c r="D1702" i="1"/>
  <c r="D1701" i="1"/>
  <c r="D1696" i="1"/>
  <c r="D1695" i="1"/>
  <c r="D1694" i="1"/>
  <c r="D1693" i="1"/>
  <c r="D1692" i="1"/>
  <c r="D1687" i="1"/>
  <c r="D1686" i="1"/>
  <c r="D1685" i="1"/>
  <c r="D1684" i="1"/>
  <c r="D1683" i="1"/>
  <c r="D1678" i="1"/>
  <c r="D1677" i="1"/>
  <c r="D1676" i="1"/>
  <c r="D1675" i="1"/>
  <c r="D1674" i="1"/>
  <c r="D1669" i="1"/>
  <c r="D1668" i="1"/>
  <c r="D1667" i="1"/>
  <c r="D1666" i="1"/>
  <c r="D1665" i="1"/>
  <c r="D1660" i="1"/>
  <c r="D1659" i="1"/>
  <c r="D1658" i="1"/>
  <c r="D1657" i="1"/>
  <c r="D1656" i="1"/>
  <c r="D1651" i="1"/>
  <c r="D1650" i="1"/>
  <c r="D1649" i="1"/>
  <c r="D1648" i="1"/>
  <c r="D1647" i="1"/>
  <c r="D1633" i="1"/>
  <c r="D1632" i="1"/>
  <c r="D1631" i="1"/>
  <c r="D1630" i="1"/>
  <c r="D1629" i="1"/>
  <c r="D1624" i="1"/>
  <c r="D1623" i="1"/>
  <c r="D1622" i="1"/>
  <c r="D1621" i="1"/>
  <c r="D1620" i="1"/>
  <c r="D1615" i="1"/>
  <c r="D1614" i="1"/>
  <c r="D1613" i="1"/>
  <c r="D1612" i="1"/>
  <c r="D1611" i="1"/>
  <c r="D1606" i="1"/>
  <c r="D1605" i="1"/>
  <c r="D1604" i="1"/>
  <c r="D1603" i="1"/>
  <c r="D1602" i="1"/>
  <c r="D1597" i="1"/>
  <c r="D1596" i="1"/>
  <c r="D1595" i="1"/>
  <c r="D1594" i="1"/>
  <c r="D1593" i="1"/>
  <c r="D1588" i="1"/>
  <c r="D1587" i="1"/>
  <c r="D1586" i="1"/>
  <c r="D1585" i="1"/>
  <c r="D1584" i="1"/>
  <c r="D1579" i="1"/>
  <c r="D1578" i="1"/>
  <c r="D1577" i="1"/>
  <c r="D1576" i="1"/>
  <c r="D1575" i="1"/>
  <c r="D1570" i="1"/>
  <c r="D1569" i="1"/>
  <c r="D1568" i="1"/>
  <c r="D1567" i="1"/>
  <c r="D1566" i="1"/>
  <c r="D1561" i="1"/>
  <c r="D1560" i="1"/>
  <c r="D1559" i="1"/>
  <c r="D1558" i="1"/>
  <c r="D1557" i="1"/>
  <c r="D1546" i="1"/>
  <c r="D1541" i="1"/>
  <c r="D1540" i="1"/>
  <c r="D1539" i="1"/>
  <c r="D1538" i="1"/>
  <c r="D1537" i="1"/>
  <c r="D1532" i="1"/>
  <c r="D1531" i="1"/>
  <c r="D1530" i="1"/>
  <c r="D1529" i="1"/>
  <c r="D1528" i="1"/>
  <c r="D1523" i="1"/>
  <c r="D1522" i="1"/>
  <c r="D1521" i="1"/>
  <c r="D1520" i="1"/>
  <c r="D1519" i="1"/>
  <c r="D1514" i="1"/>
  <c r="D1513" i="1"/>
  <c r="D1512" i="1"/>
  <c r="D1511" i="1"/>
  <c r="D1510" i="1"/>
  <c r="D1505" i="1"/>
  <c r="D1504" i="1"/>
  <c r="D1503" i="1"/>
  <c r="D1502" i="1"/>
  <c r="D1501" i="1"/>
  <c r="D1496" i="1"/>
  <c r="D1495" i="1"/>
  <c r="D1494" i="1"/>
  <c r="D1493" i="1"/>
  <c r="D1492" i="1"/>
  <c r="D1490" i="1"/>
  <c r="D1489" i="1"/>
  <c r="D1488" i="1"/>
  <c r="D1483" i="1"/>
  <c r="D1482" i="1"/>
  <c r="D1481" i="1"/>
  <c r="D1480" i="1"/>
  <c r="D1479" i="1"/>
  <c r="D1477" i="1"/>
  <c r="D1476" i="1"/>
  <c r="D1475" i="1"/>
  <c r="D1474" i="1"/>
  <c r="D1473" i="1"/>
  <c r="D1472" i="1"/>
  <c r="D1471" i="1"/>
  <c r="D1470" i="1"/>
  <c r="D1469" i="1"/>
  <c r="D1468" i="1"/>
  <c r="D1467" i="1"/>
  <c r="D1461" i="1"/>
  <c r="D1460" i="1"/>
  <c r="D1459" i="1"/>
  <c r="D1458" i="1"/>
  <c r="D1453" i="1"/>
  <c r="D1452" i="1"/>
  <c r="D1451" i="1"/>
  <c r="D1450" i="1"/>
  <c r="D1449" i="1"/>
  <c r="D1443" i="1"/>
  <c r="D1442" i="1"/>
  <c r="D1441" i="1"/>
  <c r="D1440" i="1"/>
  <c r="D1435" i="1"/>
  <c r="D1434" i="1"/>
  <c r="D1433" i="1"/>
  <c r="D1432" i="1"/>
  <c r="D1431" i="1"/>
  <c r="D1426" i="1"/>
  <c r="D1425" i="1"/>
  <c r="D1424" i="1"/>
  <c r="D1423" i="1"/>
  <c r="D1422" i="1"/>
  <c r="D1417" i="1"/>
  <c r="D1416" i="1"/>
  <c r="D1415" i="1"/>
  <c r="D1414" i="1"/>
  <c r="D1413" i="1"/>
  <c r="D1408" i="1"/>
  <c r="D1407" i="1"/>
  <c r="D1406" i="1"/>
  <c r="D1405" i="1"/>
  <c r="D1404" i="1"/>
  <c r="D1399" i="1"/>
  <c r="D1398" i="1"/>
  <c r="D1397" i="1"/>
  <c r="D1396" i="1"/>
  <c r="D1395" i="1"/>
  <c r="D1390" i="1"/>
  <c r="D1389" i="1"/>
  <c r="D1388" i="1"/>
  <c r="D1387" i="1"/>
  <c r="D1386" i="1"/>
  <c r="D1381" i="1"/>
  <c r="D1380" i="1"/>
  <c r="D1379" i="1"/>
  <c r="D1378" i="1"/>
  <c r="D1377" i="1"/>
  <c r="D1372" i="1"/>
  <c r="D1371" i="1"/>
  <c r="D1370" i="1"/>
  <c r="D1369" i="1"/>
  <c r="D1368" i="1"/>
  <c r="D1354" i="1"/>
  <c r="D1353" i="1"/>
  <c r="D1352" i="1"/>
  <c r="D1351" i="1"/>
  <c r="D1350" i="1"/>
  <c r="D1336" i="1"/>
  <c r="D1335" i="1"/>
  <c r="D1334" i="1"/>
  <c r="D1333" i="1"/>
  <c r="D1332" i="1"/>
  <c r="D1326" i="1"/>
  <c r="D1325" i="1"/>
  <c r="D1324" i="1"/>
  <c r="D1323" i="1"/>
  <c r="D1318" i="1"/>
  <c r="D1317" i="1"/>
  <c r="D1316" i="1"/>
  <c r="D1315" i="1"/>
  <c r="D1314" i="1"/>
  <c r="D1309" i="1"/>
  <c r="D1308" i="1"/>
  <c r="D1307" i="1"/>
  <c r="D1306" i="1"/>
  <c r="D1305" i="1"/>
  <c r="D1300" i="1"/>
  <c r="D1299" i="1"/>
  <c r="D1298" i="1"/>
  <c r="D1297" i="1"/>
  <c r="D1296" i="1"/>
  <c r="D1291" i="1"/>
  <c r="D1290" i="1"/>
  <c r="D1289" i="1"/>
  <c r="D1288" i="1"/>
  <c r="D1287" i="1"/>
  <c r="D1282" i="1"/>
  <c r="D1281" i="1"/>
  <c r="D1280" i="1"/>
  <c r="D1279" i="1"/>
  <c r="D1278" i="1"/>
  <c r="D1276" i="1"/>
  <c r="D1275" i="1"/>
  <c r="D1274" i="1"/>
  <c r="D1273" i="1"/>
  <c r="D1267" i="1"/>
  <c r="D1266" i="1"/>
  <c r="D1265" i="1"/>
  <c r="D1264" i="1"/>
  <c r="D1241" i="1"/>
  <c r="D1240" i="1"/>
  <c r="D1239" i="1"/>
  <c r="D1238" i="1"/>
  <c r="D1237" i="1"/>
  <c r="D1232" i="1"/>
  <c r="D1231" i="1"/>
  <c r="D1230" i="1"/>
  <c r="D1229" i="1"/>
  <c r="D1228" i="1"/>
  <c r="D1223" i="1"/>
  <c r="D1222" i="1"/>
  <c r="D1221" i="1"/>
  <c r="D1220" i="1"/>
  <c r="D1219" i="1"/>
  <c r="D1214" i="1"/>
  <c r="D1213" i="1"/>
  <c r="D1212" i="1"/>
  <c r="D1211" i="1"/>
  <c r="D1210" i="1"/>
  <c r="D1205" i="1"/>
  <c r="D1204" i="1"/>
  <c r="D1203" i="1"/>
  <c r="D1202" i="1"/>
  <c r="D1201" i="1"/>
  <c r="D1196" i="1"/>
  <c r="D1195" i="1"/>
  <c r="D1194" i="1"/>
  <c r="D1193" i="1"/>
  <c r="D1192" i="1"/>
  <c r="D1187" i="1"/>
  <c r="D1186" i="1"/>
  <c r="D1185" i="1"/>
  <c r="D1184" i="1"/>
  <c r="D1183" i="1"/>
  <c r="D1168" i="1"/>
  <c r="D1167" i="1"/>
  <c r="D1166" i="1"/>
  <c r="D1165" i="1"/>
  <c r="D1150" i="1"/>
  <c r="D1149" i="1"/>
  <c r="D1148" i="1"/>
  <c r="D1147" i="1"/>
  <c r="D1142" i="1"/>
  <c r="D1141" i="1"/>
  <c r="D1140" i="1"/>
  <c r="D1139" i="1"/>
  <c r="D1138" i="1"/>
  <c r="D1133" i="1"/>
  <c r="D1132" i="1"/>
  <c r="D1131" i="1"/>
  <c r="D1130" i="1"/>
  <c r="D1129" i="1"/>
  <c r="D1124" i="1"/>
  <c r="D1123" i="1"/>
  <c r="D1122" i="1"/>
  <c r="D1121" i="1"/>
  <c r="D1120" i="1"/>
  <c r="D1106" i="1"/>
  <c r="D1105" i="1"/>
  <c r="D1104" i="1"/>
  <c r="D1103" i="1"/>
  <c r="D1102" i="1"/>
  <c r="D1100" i="1"/>
  <c r="D1099" i="1"/>
  <c r="D1098" i="1"/>
  <c r="D1097" i="1"/>
  <c r="D1091" i="1"/>
  <c r="D1090" i="1"/>
  <c r="D1089" i="1"/>
  <c r="D1088" i="1"/>
  <c r="D1083" i="1"/>
  <c r="D1082" i="1"/>
  <c r="D1081" i="1"/>
  <c r="D1080" i="1"/>
  <c r="D1079" i="1"/>
  <c r="D1077" i="1"/>
  <c r="D1071" i="1"/>
  <c r="D1070" i="1"/>
  <c r="D1069" i="1"/>
  <c r="D1068" i="1"/>
  <c r="D1063" i="1"/>
  <c r="D1062" i="1"/>
  <c r="D1061" i="1"/>
  <c r="D1060" i="1"/>
  <c r="D1059" i="1"/>
  <c r="D1054" i="1"/>
  <c r="D1053" i="1"/>
  <c r="D1052" i="1"/>
  <c r="D1051" i="1"/>
  <c r="D1050" i="1"/>
  <c r="D1044" i="1"/>
  <c r="D1043" i="1"/>
  <c r="D1042" i="1"/>
  <c r="D1041" i="1"/>
  <c r="D1036" i="1"/>
  <c r="D1035" i="1"/>
  <c r="D1034" i="1"/>
  <c r="D1033" i="1"/>
  <c r="D1032" i="1"/>
  <c r="D1027" i="1"/>
  <c r="D1026" i="1"/>
  <c r="D1025" i="1"/>
  <c r="D1024" i="1"/>
  <c r="D1023" i="1"/>
  <c r="D1018" i="1"/>
  <c r="D1017" i="1"/>
  <c r="D1016" i="1"/>
  <c r="D1015" i="1"/>
  <c r="D1014" i="1"/>
  <c r="D1009" i="1"/>
  <c r="D1008" i="1"/>
  <c r="D1007" i="1"/>
  <c r="D1006" i="1"/>
  <c r="D1005" i="1"/>
  <c r="D1000" i="1"/>
  <c r="D999" i="1"/>
  <c r="D998" i="1"/>
  <c r="D997" i="1"/>
  <c r="D996" i="1"/>
  <c r="D994" i="1"/>
  <c r="D993" i="1"/>
  <c r="C181" i="40" s="1"/>
  <c r="D992" i="1"/>
  <c r="D987" i="1"/>
  <c r="D985" i="1"/>
  <c r="D984" i="1"/>
  <c r="D983" i="1"/>
  <c r="D978" i="1"/>
  <c r="D977" i="1"/>
  <c r="D976" i="1"/>
  <c r="D975" i="1"/>
  <c r="D974" i="1"/>
  <c r="D972" i="1"/>
  <c r="D970" i="1"/>
  <c r="D964" i="1"/>
  <c r="D963" i="1"/>
  <c r="D962" i="1"/>
  <c r="D961" i="1"/>
  <c r="D956" i="1"/>
  <c r="D955" i="1"/>
  <c r="D954" i="1"/>
  <c r="D953" i="1"/>
  <c r="D952" i="1"/>
  <c r="D947" i="1"/>
  <c r="D946" i="1"/>
  <c r="D945" i="1"/>
  <c r="D944" i="1"/>
  <c r="D943" i="1"/>
  <c r="D938" i="1"/>
  <c r="D937" i="1"/>
  <c r="D936" i="1"/>
  <c r="D935" i="1"/>
  <c r="D934" i="1"/>
  <c r="D929" i="1"/>
  <c r="D928" i="1"/>
  <c r="D927" i="1"/>
  <c r="D926" i="1"/>
  <c r="D925" i="1"/>
  <c r="D920" i="1"/>
  <c r="D919" i="1"/>
  <c r="D918" i="1"/>
  <c r="D917" i="1"/>
  <c r="D916" i="1"/>
  <c r="D911" i="1"/>
  <c r="D910" i="1"/>
  <c r="D909" i="1"/>
  <c r="D908" i="1"/>
  <c r="D907" i="1"/>
  <c r="D902" i="1"/>
  <c r="D901" i="1"/>
  <c r="D900" i="1"/>
  <c r="D899" i="1"/>
  <c r="D898" i="1"/>
  <c r="D884" i="1"/>
  <c r="D883" i="1"/>
  <c r="D882" i="1"/>
  <c r="D881" i="1"/>
  <c r="D880" i="1"/>
  <c r="D874" i="1"/>
  <c r="D873" i="1"/>
  <c r="D872" i="1"/>
  <c r="D871" i="1"/>
  <c r="D857" i="1"/>
  <c r="D856" i="1"/>
  <c r="D855" i="1"/>
  <c r="D854" i="1"/>
  <c r="D853" i="1"/>
  <c r="D848" i="1"/>
  <c r="D847" i="1"/>
  <c r="D846" i="1"/>
  <c r="D845" i="1"/>
  <c r="D844" i="1"/>
  <c r="D829" i="1"/>
  <c r="D828" i="1"/>
  <c r="D827" i="1"/>
  <c r="D826" i="1"/>
  <c r="D803" i="1"/>
  <c r="D802" i="1"/>
  <c r="D801" i="1"/>
  <c r="D800" i="1"/>
  <c r="D799" i="1"/>
  <c r="D797" i="1"/>
  <c r="D792" i="1"/>
  <c r="D791" i="1"/>
  <c r="D790" i="1"/>
  <c r="D789" i="1"/>
  <c r="D788" i="1"/>
  <c r="D786" i="1"/>
  <c r="D785" i="1"/>
  <c r="D779" i="1"/>
  <c r="D778" i="1"/>
  <c r="D777" i="1"/>
  <c r="D776" i="1"/>
  <c r="D774" i="1"/>
  <c r="D769" i="1"/>
  <c r="D768" i="1"/>
  <c r="D767" i="1"/>
  <c r="D766" i="1"/>
  <c r="D765" i="1"/>
  <c r="D760" i="1"/>
  <c r="D759" i="1"/>
  <c r="D758" i="1"/>
  <c r="D757" i="1"/>
  <c r="D756" i="1"/>
  <c r="D751" i="1"/>
  <c r="D750" i="1"/>
  <c r="D749" i="1"/>
  <c r="D748" i="1"/>
  <c r="D747" i="1"/>
  <c r="D742" i="1"/>
  <c r="D741" i="1"/>
  <c r="D740" i="1"/>
  <c r="D739" i="1"/>
  <c r="D738" i="1"/>
  <c r="D733" i="1"/>
  <c r="D732" i="1"/>
  <c r="D731" i="1"/>
  <c r="D730" i="1"/>
  <c r="D729" i="1"/>
  <c r="D724" i="1"/>
  <c r="D723" i="1"/>
  <c r="D722" i="1"/>
  <c r="D721" i="1"/>
  <c r="D720" i="1"/>
  <c r="D718" i="1"/>
  <c r="D717" i="1"/>
  <c r="D712" i="1"/>
  <c r="D711" i="1"/>
  <c r="D710" i="1"/>
  <c r="D709" i="1"/>
  <c r="D708" i="1"/>
  <c r="D703" i="1"/>
  <c r="D702" i="1"/>
  <c r="D701" i="1"/>
  <c r="D700" i="1"/>
  <c r="D699" i="1"/>
  <c r="D694" i="1"/>
  <c r="D693" i="1"/>
  <c r="D692" i="1"/>
  <c r="D691" i="1"/>
  <c r="D690" i="1"/>
  <c r="D685" i="1"/>
  <c r="D684" i="1"/>
  <c r="D683" i="1"/>
  <c r="D682" i="1"/>
  <c r="D681" i="1"/>
  <c r="D667" i="1"/>
  <c r="D666" i="1"/>
  <c r="D665" i="1"/>
  <c r="D664" i="1"/>
  <c r="D663" i="1"/>
  <c r="D658" i="1"/>
  <c r="D657" i="1"/>
  <c r="D656" i="1"/>
  <c r="D655" i="1"/>
  <c r="D654" i="1"/>
  <c r="D631" i="1"/>
  <c r="D630" i="1"/>
  <c r="D629" i="1"/>
  <c r="D628" i="1"/>
  <c r="D627" i="1"/>
  <c r="D625" i="1"/>
  <c r="D620" i="1"/>
  <c r="D619" i="1"/>
  <c r="D618" i="1"/>
  <c r="D617" i="1"/>
  <c r="D616" i="1"/>
  <c r="D611" i="1"/>
  <c r="D610" i="1"/>
  <c r="D609" i="1"/>
  <c r="D608" i="1"/>
  <c r="D607" i="1"/>
  <c r="D602" i="1"/>
  <c r="D601" i="1"/>
  <c r="D600" i="1"/>
  <c r="D599" i="1"/>
  <c r="D598" i="1"/>
  <c r="D592" i="1"/>
  <c r="D591" i="1"/>
  <c r="D590" i="1"/>
  <c r="D589" i="1"/>
  <c r="D584" i="1"/>
  <c r="D583" i="1"/>
  <c r="D582" i="1"/>
  <c r="D581" i="1"/>
  <c r="D580" i="1"/>
  <c r="D578" i="1"/>
  <c r="D577" i="1"/>
  <c r="D571" i="1"/>
  <c r="D570" i="1"/>
  <c r="D569" i="1"/>
  <c r="D568" i="1"/>
  <c r="D562" i="1"/>
  <c r="D561" i="1"/>
  <c r="D560" i="1"/>
  <c r="D559" i="1"/>
  <c r="D554" i="1"/>
  <c r="D553" i="1"/>
  <c r="D552" i="1"/>
  <c r="D551" i="1"/>
  <c r="D550" i="1"/>
  <c r="D526" i="1"/>
  <c r="D525" i="1"/>
  <c r="D524" i="1"/>
  <c r="D523" i="1"/>
  <c r="D521" i="1"/>
  <c r="D520" i="1"/>
  <c r="D519" i="1"/>
  <c r="D518" i="1"/>
  <c r="D517" i="1"/>
  <c r="D516" i="1"/>
  <c r="D515" i="1"/>
  <c r="D514" i="1"/>
  <c r="D513" i="1"/>
  <c r="D512" i="1"/>
  <c r="D511" i="1"/>
  <c r="D510" i="1"/>
  <c r="D509" i="1"/>
  <c r="D508" i="1"/>
  <c r="D507" i="1"/>
  <c r="D506" i="1"/>
  <c r="D505" i="1"/>
  <c r="D504" i="1"/>
  <c r="D503" i="1"/>
  <c r="D502" i="1"/>
  <c r="D501" i="1"/>
  <c r="D500" i="1"/>
  <c r="D499" i="1"/>
  <c r="D498" i="1"/>
  <c r="D497" i="1"/>
  <c r="D496" i="1"/>
  <c r="C101" i="40" s="1"/>
  <c r="D101" i="40" s="1"/>
  <c r="D495" i="1"/>
  <c r="C100" i="40" s="1"/>
  <c r="D489" i="1"/>
  <c r="D488" i="1"/>
  <c r="D487" i="1"/>
  <c r="D486" i="1"/>
  <c r="D481" i="1"/>
  <c r="D480" i="1"/>
  <c r="D479" i="1"/>
  <c r="D478" i="1"/>
  <c r="D477" i="1"/>
  <c r="D471" i="1"/>
  <c r="D470" i="1"/>
  <c r="D469" i="1"/>
  <c r="D468" i="1"/>
  <c r="D466" i="1"/>
  <c r="D465" i="1"/>
  <c r="D464" i="1"/>
  <c r="D458" i="1"/>
  <c r="D457" i="1"/>
  <c r="D456" i="1"/>
  <c r="D455" i="1"/>
  <c r="D450" i="1"/>
  <c r="D449" i="1"/>
  <c r="D448" i="1"/>
  <c r="D447" i="1"/>
  <c r="D446" i="1"/>
  <c r="D441" i="1"/>
  <c r="D440" i="1"/>
  <c r="D439" i="1"/>
  <c r="D438" i="1"/>
  <c r="D437" i="1"/>
  <c r="D431" i="1"/>
  <c r="D430" i="1"/>
  <c r="D429" i="1"/>
  <c r="D428" i="1"/>
  <c r="D426" i="1"/>
  <c r="D425" i="1"/>
  <c r="D420" i="1"/>
  <c r="D419" i="1"/>
  <c r="D418" i="1"/>
  <c r="D417" i="1"/>
  <c r="D416" i="1"/>
  <c r="D414" i="1"/>
  <c r="D409" i="1"/>
  <c r="D408" i="1"/>
  <c r="D407" i="1"/>
  <c r="D406" i="1"/>
  <c r="D405" i="1"/>
  <c r="D403" i="1"/>
  <c r="D402" i="1"/>
  <c r="D401" i="1"/>
  <c r="D400" i="1"/>
  <c r="D395" i="1"/>
  <c r="D394" i="1"/>
  <c r="D393" i="1"/>
  <c r="D392" i="1"/>
  <c r="D391" i="1"/>
  <c r="D386" i="1"/>
  <c r="D385" i="1"/>
  <c r="D384" i="1"/>
  <c r="D383" i="1"/>
  <c r="D382" i="1"/>
  <c r="D376" i="1"/>
  <c r="D375" i="1"/>
  <c r="D374" i="1"/>
  <c r="D373" i="1"/>
  <c r="D367" i="1"/>
  <c r="D366" i="1"/>
  <c r="D365" i="1"/>
  <c r="D364" i="1"/>
  <c r="D358" i="1"/>
  <c r="D357" i="1"/>
  <c r="D356" i="1"/>
  <c r="D355" i="1"/>
  <c r="D353" i="1"/>
  <c r="D347" i="1"/>
  <c r="D346" i="1"/>
  <c r="D345" i="1"/>
  <c r="D344" i="1"/>
  <c r="D338" i="1"/>
  <c r="D337" i="1"/>
  <c r="D336" i="1"/>
  <c r="D335" i="1"/>
  <c r="D329" i="1"/>
  <c r="D328" i="1"/>
  <c r="D327" i="1"/>
  <c r="D326" i="1"/>
  <c r="D320" i="1"/>
  <c r="D319" i="1"/>
  <c r="D318" i="1"/>
  <c r="D317" i="1"/>
  <c r="D311" i="1"/>
  <c r="D310" i="1"/>
  <c r="D309" i="1"/>
  <c r="D308" i="1"/>
  <c r="D302" i="1"/>
  <c r="D301" i="1"/>
  <c r="D300" i="1"/>
  <c r="D299" i="1"/>
  <c r="D293" i="1"/>
  <c r="D292" i="1"/>
  <c r="D291" i="1"/>
  <c r="D290" i="1"/>
  <c r="D284" i="1"/>
  <c r="D283" i="1"/>
  <c r="D282" i="1"/>
  <c r="D281" i="1"/>
  <c r="D275" i="1"/>
  <c r="D274" i="1"/>
  <c r="D273" i="1"/>
  <c r="D272" i="1"/>
  <c r="D266" i="1"/>
  <c r="D265" i="1"/>
  <c r="D264" i="1"/>
  <c r="D263" i="1"/>
  <c r="I1355" i="1"/>
  <c r="I1356" i="1" s="1"/>
  <c r="J1355" i="1"/>
  <c r="J1356" i="1" s="1"/>
  <c r="K1355" i="1"/>
  <c r="K1356" i="1" s="1"/>
  <c r="L1355" i="1"/>
  <c r="L1356" i="1" s="1"/>
  <c r="M1355" i="1"/>
  <c r="M1356" i="1" s="1"/>
  <c r="N1355" i="1"/>
  <c r="N1356" i="1" s="1"/>
  <c r="R1355" i="1"/>
  <c r="R1356" i="1" s="1"/>
  <c r="O1355" i="1"/>
  <c r="O1356" i="1" s="1"/>
  <c r="P1355" i="1"/>
  <c r="P1356" i="1" s="1"/>
  <c r="Q1355" i="1"/>
  <c r="Q1356" i="1" s="1"/>
  <c r="O16" i="39" l="1"/>
  <c r="G16" i="39"/>
  <c r="L16" i="39"/>
  <c r="H16" i="39"/>
  <c r="K16" i="39"/>
  <c r="I16" i="39"/>
  <c r="E65" i="51"/>
  <c r="H495" i="6"/>
  <c r="E64" i="51"/>
  <c r="E66" i="51" s="1"/>
  <c r="J495" i="6"/>
  <c r="G64" i="51"/>
  <c r="G66" i="51" s="1"/>
  <c r="C180" i="40"/>
  <c r="D181" i="40"/>
  <c r="C99" i="40"/>
  <c r="D100" i="40"/>
  <c r="O109" i="39"/>
  <c r="P136" i="39"/>
  <c r="D966" i="40"/>
  <c r="D905" i="40"/>
  <c r="D904" i="40"/>
  <c r="D441" i="40"/>
  <c r="D647" i="40"/>
  <c r="D460" i="40"/>
  <c r="D459" i="40"/>
  <c r="D793" i="40"/>
  <c r="D792" i="40" s="1"/>
  <c r="D1065" i="40"/>
  <c r="D1021" i="40"/>
  <c r="D993" i="40"/>
  <c r="D992" i="40"/>
  <c r="D1038" i="40"/>
  <c r="D1037" i="40"/>
  <c r="D288" i="40"/>
  <c r="D198" i="40"/>
  <c r="D683" i="40"/>
  <c r="D463" i="40"/>
  <c r="D779" i="40"/>
  <c r="D636" i="40"/>
  <c r="D139" i="40"/>
  <c r="D59" i="40"/>
  <c r="D709" i="40"/>
  <c r="D611" i="40"/>
  <c r="D608" i="40"/>
  <c r="D775" i="40"/>
  <c r="D589" i="40"/>
  <c r="D588" i="40"/>
  <c r="D596" i="40"/>
  <c r="D595" i="40"/>
  <c r="D847" i="40"/>
  <c r="D846" i="40"/>
  <c r="D624" i="40"/>
  <c r="D623" i="40"/>
  <c r="D398" i="40"/>
  <c r="E136" i="39" s="1"/>
  <c r="D1066" i="40"/>
  <c r="D834" i="40"/>
  <c r="D382" i="40"/>
  <c r="E54" i="39" s="1"/>
  <c r="D393" i="40"/>
  <c r="E93" i="39" s="1"/>
  <c r="D604" i="40"/>
  <c r="D603" i="40"/>
  <c r="D744" i="40"/>
  <c r="D743" i="40"/>
  <c r="D701" i="40"/>
  <c r="D333" i="40"/>
  <c r="D376" i="40"/>
  <c r="D567" i="40"/>
  <c r="D426" i="40"/>
  <c r="D427" i="40"/>
  <c r="C177" i="39"/>
  <c r="C176" i="39" s="1"/>
  <c r="H37" i="39"/>
  <c r="I37" i="39"/>
  <c r="O37" i="39"/>
  <c r="M37" i="39"/>
  <c r="Q37" i="39"/>
  <c r="K37" i="39"/>
  <c r="N37" i="39"/>
  <c r="P37" i="39"/>
  <c r="R83" i="39"/>
  <c r="M109" i="39"/>
  <c r="F37" i="39"/>
  <c r="L37" i="39"/>
  <c r="J37" i="39"/>
  <c r="O54" i="39"/>
  <c r="L109" i="39"/>
  <c r="J93" i="39"/>
  <c r="P109" i="39"/>
  <c r="F156" i="39"/>
  <c r="J156" i="39"/>
  <c r="J146" i="39"/>
  <c r="R109" i="39"/>
  <c r="P54" i="39"/>
  <c r="G109" i="39"/>
  <c r="N93" i="39"/>
  <c r="K109" i="39"/>
  <c r="G75" i="39"/>
  <c r="F93" i="39"/>
  <c r="I75" i="39"/>
  <c r="P93" i="39"/>
  <c r="M75" i="39"/>
  <c r="Q93" i="39"/>
  <c r="O136" i="39"/>
  <c r="I54" i="39"/>
  <c r="J109" i="39"/>
  <c r="L136" i="39"/>
  <c r="O75" i="39"/>
  <c r="I93" i="39"/>
  <c r="J75" i="39"/>
  <c r="F75" i="39"/>
  <c r="O93" i="39"/>
  <c r="H93" i="39"/>
  <c r="P75" i="39"/>
  <c r="K93" i="39"/>
  <c r="L156" i="39"/>
  <c r="N54" i="39"/>
  <c r="M54" i="39"/>
  <c r="G93" i="39"/>
  <c r="G54" i="39"/>
  <c r="H54" i="39"/>
  <c r="L75" i="39"/>
  <c r="E109" i="39"/>
  <c r="H109" i="39"/>
  <c r="Q75" i="39"/>
  <c r="L54" i="39"/>
  <c r="N75" i="39"/>
  <c r="K136" i="39"/>
  <c r="M156" i="39"/>
  <c r="Q54" i="39"/>
  <c r="F54" i="39"/>
  <c r="J54" i="39"/>
  <c r="P156" i="39"/>
  <c r="I109" i="39"/>
  <c r="H118" i="39"/>
  <c r="L93" i="39"/>
  <c r="Q156" i="39"/>
  <c r="J118" i="39"/>
  <c r="G167" i="39"/>
  <c r="I156" i="39"/>
  <c r="J136" i="39"/>
  <c r="F109" i="39"/>
  <c r="L118" i="39"/>
  <c r="K156" i="39"/>
  <c r="N156" i="39"/>
  <c r="N136" i="39"/>
  <c r="I118" i="39"/>
  <c r="K118" i="39"/>
  <c r="E118" i="39"/>
  <c r="G118" i="39"/>
  <c r="Q109" i="39"/>
  <c r="F167" i="39"/>
  <c r="O156" i="39"/>
  <c r="H156" i="39"/>
  <c r="O118" i="39"/>
  <c r="N118" i="39"/>
  <c r="N109" i="39"/>
  <c r="P118" i="39"/>
  <c r="R136" i="39"/>
  <c r="G156" i="39"/>
  <c r="Q136" i="39"/>
  <c r="F118" i="39"/>
  <c r="H136" i="39"/>
  <c r="Q118" i="39"/>
  <c r="I136" i="39"/>
  <c r="M136" i="39"/>
  <c r="H146" i="39"/>
  <c r="K146" i="39"/>
  <c r="E146" i="39"/>
  <c r="M20" i="39"/>
  <c r="M16" i="39" s="1"/>
  <c r="R86" i="39"/>
  <c r="N146" i="39"/>
  <c r="L146" i="39"/>
  <c r="M146" i="39"/>
  <c r="C85" i="39"/>
  <c r="P146" i="39"/>
  <c r="I146" i="39"/>
  <c r="C69" i="39"/>
  <c r="C68" i="39"/>
  <c r="R152" i="39"/>
  <c r="R146" i="39" s="1"/>
  <c r="C155" i="39"/>
  <c r="C24" i="39"/>
  <c r="O146" i="39"/>
  <c r="C36" i="39"/>
  <c r="F146" i="39"/>
  <c r="D127" i="39"/>
  <c r="D126" i="39" s="1"/>
  <c r="R32" i="39"/>
  <c r="R29" i="39" s="1"/>
  <c r="N32" i="39"/>
  <c r="N29" i="39" s="1"/>
  <c r="C92" i="39"/>
  <c r="C91" i="39" s="1"/>
  <c r="C111" i="39"/>
  <c r="C110" i="39" s="1"/>
  <c r="C145" i="39"/>
  <c r="C154" i="39"/>
  <c r="C144" i="39"/>
  <c r="C114" i="39"/>
  <c r="C70" i="39"/>
  <c r="C65" i="39"/>
  <c r="C64" i="39" s="1"/>
  <c r="M32" i="39"/>
  <c r="M29" i="39" s="1"/>
  <c r="C50" i="39"/>
  <c r="Q131" i="39"/>
  <c r="Q130" i="39" s="1"/>
  <c r="R157" i="39"/>
  <c r="R156" i="39" s="1"/>
  <c r="C123" i="39"/>
  <c r="C72" i="39"/>
  <c r="C71" i="39" s="1"/>
  <c r="G142" i="39"/>
  <c r="G136" i="39" s="1"/>
  <c r="Q146" i="39"/>
  <c r="R122" i="39"/>
  <c r="R118" i="39" s="1"/>
  <c r="F142" i="39"/>
  <c r="F136" i="39" s="1"/>
  <c r="R131" i="39"/>
  <c r="R130" i="39" s="1"/>
  <c r="D116" i="39"/>
  <c r="C117" i="39"/>
  <c r="C116" i="39" s="1"/>
  <c r="C95" i="39"/>
  <c r="C94" i="39" s="1"/>
  <c r="D78" i="39"/>
  <c r="C79" i="39"/>
  <c r="C78" i="39" s="1"/>
  <c r="D102" i="39"/>
  <c r="C103" i="39"/>
  <c r="E137" i="39"/>
  <c r="C138" i="39"/>
  <c r="C135" i="39"/>
  <c r="R20" i="39"/>
  <c r="R16" i="39" s="1"/>
  <c r="C169" i="39"/>
  <c r="C168" i="39" s="1"/>
  <c r="D168" i="39"/>
  <c r="C163" i="39"/>
  <c r="C162" i="39" s="1"/>
  <c r="D162" i="39"/>
  <c r="C108" i="39"/>
  <c r="C107" i="39" s="1"/>
  <c r="D1052" i="40"/>
  <c r="D1053" i="40"/>
  <c r="D931" i="40"/>
  <c r="D930" i="40"/>
  <c r="D448" i="40"/>
  <c r="D449" i="40"/>
  <c r="D310" i="40"/>
  <c r="D311" i="40"/>
  <c r="D620" i="40"/>
  <c r="D619" i="40"/>
  <c r="D96" i="39"/>
  <c r="C98" i="39"/>
  <c r="C101" i="39"/>
  <c r="D140" i="39"/>
  <c r="C141" i="39"/>
  <c r="C140" i="39" s="1"/>
  <c r="C132" i="39"/>
  <c r="D1029" i="40"/>
  <c r="D1028" i="40"/>
  <c r="D325" i="40"/>
  <c r="D324" i="40"/>
  <c r="D616" i="40"/>
  <c r="D896" i="40"/>
  <c r="D897" i="40"/>
  <c r="D536" i="40"/>
  <c r="D537" i="40"/>
  <c r="H127" i="39"/>
  <c r="H126" i="39" s="1"/>
  <c r="C128" i="39"/>
  <c r="C127" i="39" s="1"/>
  <c r="C126" i="39" s="1"/>
  <c r="M102" i="39"/>
  <c r="M93" i="39" s="1"/>
  <c r="C161" i="39"/>
  <c r="C160" i="39" s="1"/>
  <c r="D110" i="39"/>
  <c r="D691" i="40"/>
  <c r="D692" i="40"/>
  <c r="D831" i="40"/>
  <c r="D937" i="40"/>
  <c r="C175" i="39"/>
  <c r="C174" i="39" s="1"/>
  <c r="C166" i="39"/>
  <c r="D453" i="40"/>
  <c r="D454" i="40"/>
  <c r="C165" i="39"/>
  <c r="D164" i="39"/>
  <c r="C172" i="39"/>
  <c r="C171" i="39" s="1"/>
  <c r="D171" i="39"/>
  <c r="C180" i="39"/>
  <c r="C179" i="39" s="1"/>
  <c r="C178" i="39" s="1"/>
  <c r="G47" i="39"/>
  <c r="G37" i="39" s="1"/>
  <c r="M119" i="39"/>
  <c r="M118" i="39" s="1"/>
  <c r="C87" i="39"/>
  <c r="C41" i="39"/>
  <c r="C40" i="39" s="1"/>
  <c r="D40" i="39"/>
  <c r="C19" i="39"/>
  <c r="C35" i="39"/>
  <c r="G152" i="39"/>
  <c r="G146" i="39" s="1"/>
  <c r="D858" i="40"/>
  <c r="C90" i="39"/>
  <c r="C46" i="39"/>
  <c r="C45" i="39" s="1"/>
  <c r="D641" i="40"/>
  <c r="C115" i="39"/>
  <c r="D113" i="39"/>
  <c r="D528" i="40"/>
  <c r="D527" i="40"/>
  <c r="C74" i="39"/>
  <c r="C73" i="39" s="1"/>
  <c r="R66" i="39"/>
  <c r="R54" i="39" s="1"/>
  <c r="C33" i="39"/>
  <c r="C49" i="39"/>
  <c r="C51" i="39"/>
  <c r="D147" i="39"/>
  <c r="C148" i="39"/>
  <c r="C147" i="39" s="1"/>
  <c r="D119" i="40"/>
  <c r="D122" i="40"/>
  <c r="D32" i="39" s="1"/>
  <c r="D493" i="40"/>
  <c r="D30" i="39"/>
  <c r="C31" i="39"/>
  <c r="C30" i="39" s="1"/>
  <c r="C133" i="39"/>
  <c r="D137" i="39"/>
  <c r="C139" i="39"/>
  <c r="D749" i="40"/>
  <c r="D748" i="40"/>
  <c r="D519" i="40"/>
  <c r="D518" i="40"/>
  <c r="C159" i="39"/>
  <c r="D633" i="40"/>
  <c r="C59" i="39"/>
  <c r="D389" i="40"/>
  <c r="E75" i="39" s="1"/>
  <c r="D390" i="40"/>
  <c r="D131" i="39"/>
  <c r="D130" i="39" s="1"/>
  <c r="D667" i="40"/>
  <c r="D666" i="40"/>
  <c r="D442" i="40"/>
  <c r="D945" i="40"/>
  <c r="D946" i="40"/>
  <c r="C125" i="39"/>
  <c r="C150" i="39"/>
  <c r="C149" i="39" s="1"/>
  <c r="D149" i="39"/>
  <c r="D1075" i="40"/>
  <c r="D1074" i="40"/>
  <c r="C39" i="39"/>
  <c r="C38" i="39" s="1"/>
  <c r="K86" i="39"/>
  <c r="K75" i="39" s="1"/>
  <c r="D58" i="39"/>
  <c r="C22" i="39"/>
  <c r="R102" i="39"/>
  <c r="K66" i="39"/>
  <c r="K54" i="39" s="1"/>
  <c r="D1046" i="40"/>
  <c r="D1045" i="40"/>
  <c r="D403" i="40"/>
  <c r="D402" i="40"/>
  <c r="E156" i="39" s="1"/>
  <c r="D729" i="40"/>
  <c r="C119" i="39"/>
  <c r="D408" i="40"/>
  <c r="F21" i="39" s="1"/>
  <c r="F20" i="39" s="1"/>
  <c r="F16" i="39" s="1"/>
  <c r="C153" i="39"/>
  <c r="C97" i="39"/>
  <c r="R96" i="39"/>
  <c r="C48" i="39"/>
  <c r="C89" i="39"/>
  <c r="R40" i="39"/>
  <c r="R37" i="39" s="1"/>
  <c r="D99" i="39"/>
  <c r="C100" i="39"/>
  <c r="D17" i="39"/>
  <c r="C18" i="39"/>
  <c r="C34" i="39"/>
  <c r="R168" i="39"/>
  <c r="R167" i="39" s="1"/>
  <c r="H76" i="39"/>
  <c r="H75" i="39" s="1"/>
  <c r="C77" i="39"/>
  <c r="C76" i="39" s="1"/>
  <c r="D490" i="1"/>
  <c r="P9" i="39" l="1"/>
  <c r="J9" i="39"/>
  <c r="G9" i="39"/>
  <c r="Q9" i="39"/>
  <c r="I9" i="39"/>
  <c r="F9" i="39"/>
  <c r="H9" i="39"/>
  <c r="M9" i="39"/>
  <c r="L9" i="39"/>
  <c r="K9" i="39"/>
  <c r="O9" i="39"/>
  <c r="D852" i="40"/>
  <c r="E37" i="39"/>
  <c r="D359" i="40"/>
  <c r="N23" i="39"/>
  <c r="N20" i="39" s="1"/>
  <c r="C178" i="40"/>
  <c r="D178" i="40" s="1"/>
  <c r="D66" i="39" s="1"/>
  <c r="D180" i="40"/>
  <c r="D67" i="39" s="1"/>
  <c r="C67" i="39" s="1"/>
  <c r="C66" i="39" s="1"/>
  <c r="C98" i="40"/>
  <c r="D99" i="40"/>
  <c r="D21" i="39" s="1"/>
  <c r="C173" i="39"/>
  <c r="D467" i="40"/>
  <c r="D841" i="40"/>
  <c r="D406" i="40"/>
  <c r="D721" i="40"/>
  <c r="D555" i="40"/>
  <c r="R75" i="39"/>
  <c r="D29" i="39"/>
  <c r="D109" i="39"/>
  <c r="R93" i="39"/>
  <c r="R9" i="39" s="1"/>
  <c r="D167" i="39"/>
  <c r="D93" i="39"/>
  <c r="C167" i="39"/>
  <c r="D136" i="39"/>
  <c r="C113" i="39"/>
  <c r="C109" i="39" s="1"/>
  <c r="C142" i="39"/>
  <c r="C96" i="39"/>
  <c r="C17" i="39"/>
  <c r="C32" i="39"/>
  <c r="C29" i="39" s="1"/>
  <c r="C152" i="39"/>
  <c r="C146" i="39" s="1"/>
  <c r="C164" i="39"/>
  <c r="C124" i="39"/>
  <c r="C122" i="39" s="1"/>
  <c r="C118" i="39" s="1"/>
  <c r="D122" i="39"/>
  <c r="D118" i="39" s="1"/>
  <c r="C105" i="39"/>
  <c r="C102" i="39" s="1"/>
  <c r="D615" i="40"/>
  <c r="C81" i="39"/>
  <c r="C80" i="39" s="1"/>
  <c r="D728" i="40"/>
  <c r="D492" i="40"/>
  <c r="C137" i="39"/>
  <c r="D83" i="39"/>
  <c r="C84" i="39"/>
  <c r="C83" i="39" s="1"/>
  <c r="C58" i="39"/>
  <c r="C47" i="39"/>
  <c r="C99" i="39"/>
  <c r="D407" i="40"/>
  <c r="C86" i="39"/>
  <c r="D632" i="40"/>
  <c r="D146" i="39"/>
  <c r="C131" i="39"/>
  <c r="C130" i="39" s="1"/>
  <c r="N16" i="39" l="1"/>
  <c r="N9" i="39" s="1"/>
  <c r="E20" i="39"/>
  <c r="E16" i="39" s="1"/>
  <c r="C62" i="40"/>
  <c r="C58" i="40" s="1"/>
  <c r="D98" i="40"/>
  <c r="D75" i="39"/>
  <c r="D681" i="40"/>
  <c r="D682" i="40"/>
  <c r="C75" i="39"/>
  <c r="C136" i="39"/>
  <c r="C93" i="39"/>
  <c r="D602" i="40"/>
  <c r="D600" i="40" s="1"/>
  <c r="E10" i="37"/>
  <c r="N10" i="37" s="1"/>
  <c r="E9" i="39" l="1"/>
  <c r="C21" i="39"/>
  <c r="D62" i="40"/>
  <c r="D58" i="40" s="1"/>
  <c r="C740" i="5"/>
  <c r="D20" i="39" l="1"/>
  <c r="D16" i="39" s="1"/>
  <c r="D23" i="39" l="1"/>
  <c r="C23" i="39" s="1"/>
  <c r="C20" i="39" s="1"/>
  <c r="I1357" i="2"/>
  <c r="I1358" i="2" s="1"/>
  <c r="C16" i="39" l="1"/>
  <c r="I1584" i="4"/>
  <c r="D3170" i="1" l="1"/>
  <c r="D329" i="9" l="1"/>
  <c r="D320" i="9" s="1"/>
  <c r="D330" i="9"/>
  <c r="D321" i="9" s="1"/>
  <c r="D331" i="9"/>
  <c r="D322" i="9" s="1"/>
  <c r="D332" i="9"/>
  <c r="D323" i="9" s="1"/>
  <c r="D342" i="9"/>
  <c r="D344" i="9" s="1"/>
  <c r="D328" i="9"/>
  <c r="D319" i="9" s="1"/>
  <c r="C1335" i="5"/>
  <c r="C1332" i="5"/>
  <c r="C1333" i="5"/>
  <c r="C1334" i="5"/>
  <c r="C1331" i="5"/>
  <c r="C1354" i="5"/>
  <c r="C1356" i="5" s="1"/>
  <c r="C1345" i="5"/>
  <c r="C1347" i="5" s="1"/>
  <c r="Q2708" i="1"/>
  <c r="Q2710" i="1" s="1"/>
  <c r="P2708" i="1"/>
  <c r="P2710" i="1" s="1"/>
  <c r="O2708" i="1"/>
  <c r="O2710" i="1" s="1"/>
  <c r="R2708" i="1"/>
  <c r="R2710" i="1" s="1"/>
  <c r="N2708" i="1"/>
  <c r="M2708" i="1"/>
  <c r="M2710" i="1" s="1"/>
  <c r="L2708" i="1"/>
  <c r="L2710" i="1" s="1"/>
  <c r="K2708" i="1"/>
  <c r="K2709" i="1" s="1"/>
  <c r="J2708" i="1"/>
  <c r="J2710" i="1" s="1"/>
  <c r="I2708" i="1"/>
  <c r="I2710" i="1" s="1"/>
  <c r="H2708" i="1"/>
  <c r="H2710" i="1" s="1"/>
  <c r="G2708" i="1"/>
  <c r="G2710" i="1" s="1"/>
  <c r="F2708" i="1"/>
  <c r="F2710" i="1" s="1"/>
  <c r="E2708" i="1"/>
  <c r="Q2699" i="1"/>
  <c r="Q2701" i="1" s="1"/>
  <c r="P2699" i="1"/>
  <c r="P2701" i="1" s="1"/>
  <c r="O2699" i="1"/>
  <c r="O2701" i="1" s="1"/>
  <c r="R2699" i="1"/>
  <c r="R2701" i="1" s="1"/>
  <c r="N2699" i="1"/>
  <c r="N2701" i="1" s="1"/>
  <c r="M2699" i="1"/>
  <c r="M2700" i="1" s="1"/>
  <c r="L2699" i="1"/>
  <c r="L2700" i="1" s="1"/>
  <c r="K2699" i="1"/>
  <c r="J2699" i="1"/>
  <c r="J2701" i="1" s="1"/>
  <c r="I2699" i="1"/>
  <c r="I2701" i="1" s="1"/>
  <c r="H2699" i="1"/>
  <c r="G2699" i="1"/>
  <c r="G2701" i="1" s="1"/>
  <c r="F2699" i="1"/>
  <c r="F2701" i="1" s="1"/>
  <c r="E2699" i="1"/>
  <c r="P2680" i="1"/>
  <c r="O2680" i="1"/>
  <c r="R2680" i="1"/>
  <c r="N2680" i="1"/>
  <c r="M2680" i="1"/>
  <c r="L2680" i="1"/>
  <c r="K2680" i="1"/>
  <c r="J2680" i="1"/>
  <c r="I2680" i="1"/>
  <c r="H2680" i="1"/>
  <c r="G2680" i="1"/>
  <c r="F2680" i="1"/>
  <c r="E2680" i="1"/>
  <c r="P2679" i="1"/>
  <c r="O2679" i="1"/>
  <c r="R2679" i="1"/>
  <c r="N2679" i="1"/>
  <c r="M2679" i="1"/>
  <c r="L2679" i="1"/>
  <c r="K2679" i="1"/>
  <c r="J2679" i="1"/>
  <c r="I2679" i="1"/>
  <c r="H2679" i="1"/>
  <c r="G2679" i="1"/>
  <c r="F2679" i="1"/>
  <c r="E2679" i="1"/>
  <c r="P2678" i="1"/>
  <c r="O2678" i="1"/>
  <c r="R2678" i="1"/>
  <c r="N2678" i="1"/>
  <c r="M2678" i="1"/>
  <c r="L2678" i="1"/>
  <c r="K2678" i="1"/>
  <c r="J2678" i="1"/>
  <c r="I2678" i="1"/>
  <c r="H2678" i="1"/>
  <c r="G2678" i="1"/>
  <c r="F2678" i="1"/>
  <c r="E2678" i="1"/>
  <c r="P2677" i="1"/>
  <c r="O2677" i="1"/>
  <c r="R2677" i="1"/>
  <c r="N2677" i="1"/>
  <c r="M2677" i="1"/>
  <c r="L2677" i="1"/>
  <c r="K2677" i="1"/>
  <c r="J2677" i="1"/>
  <c r="I2677" i="1"/>
  <c r="H2677" i="1"/>
  <c r="G2677" i="1"/>
  <c r="F2677" i="1"/>
  <c r="E2677" i="1"/>
  <c r="P2676" i="1"/>
  <c r="O2676" i="1"/>
  <c r="R2676" i="1"/>
  <c r="N2676" i="1"/>
  <c r="M2676" i="1"/>
  <c r="L2676" i="1"/>
  <c r="K2676" i="1"/>
  <c r="J2676" i="1"/>
  <c r="I2676" i="1"/>
  <c r="H2676" i="1"/>
  <c r="G2676" i="1"/>
  <c r="F2676" i="1"/>
  <c r="E2676" i="1"/>
  <c r="Q2690" i="1"/>
  <c r="Q2692" i="1" s="1"/>
  <c r="P2690" i="1"/>
  <c r="P2692" i="1" s="1"/>
  <c r="O2690" i="1"/>
  <c r="R2690" i="1"/>
  <c r="R2692" i="1" s="1"/>
  <c r="N2690" i="1"/>
  <c r="N2692" i="1" s="1"/>
  <c r="M2690" i="1"/>
  <c r="M2692" i="1" s="1"/>
  <c r="L2690" i="1"/>
  <c r="L2692" i="1" s="1"/>
  <c r="K2690" i="1"/>
  <c r="K2692" i="1" s="1"/>
  <c r="J2690" i="1"/>
  <c r="J2692" i="1" s="1"/>
  <c r="I2690" i="1"/>
  <c r="I2692" i="1" s="1"/>
  <c r="H2690" i="1"/>
  <c r="G2690" i="1"/>
  <c r="G2692" i="1" s="1"/>
  <c r="F2690" i="1"/>
  <c r="F2692" i="1" s="1"/>
  <c r="E2690" i="1"/>
  <c r="D275" i="9"/>
  <c r="D276" i="9"/>
  <c r="D277" i="9"/>
  <c r="D278" i="9"/>
  <c r="D274" i="9"/>
  <c r="D297" i="9"/>
  <c r="D299" i="9" s="1"/>
  <c r="D306" i="9"/>
  <c r="D308" i="9" s="1"/>
  <c r="D315" i="9"/>
  <c r="D317" i="9" s="1"/>
  <c r="D288" i="9"/>
  <c r="D289" i="9" s="1"/>
  <c r="D1416" i="2"/>
  <c r="E1416" i="2"/>
  <c r="F1416" i="2"/>
  <c r="G1416" i="2"/>
  <c r="H1416" i="2"/>
  <c r="I1416" i="2"/>
  <c r="D1417" i="2"/>
  <c r="E1417" i="2"/>
  <c r="F1417" i="2"/>
  <c r="G1417" i="2"/>
  <c r="H1417" i="2"/>
  <c r="I1417" i="2"/>
  <c r="D1418" i="2"/>
  <c r="E1418" i="2"/>
  <c r="F1418" i="2"/>
  <c r="G1418" i="2"/>
  <c r="H1418" i="2"/>
  <c r="I1418" i="2"/>
  <c r="D1419" i="2"/>
  <c r="E1419" i="2"/>
  <c r="F1419" i="2"/>
  <c r="G1419" i="2"/>
  <c r="H1419" i="2"/>
  <c r="E1415" i="2"/>
  <c r="F1415" i="2"/>
  <c r="G1415" i="2"/>
  <c r="H1415" i="2"/>
  <c r="I1415" i="2"/>
  <c r="D1415" i="2"/>
  <c r="H1429" i="2"/>
  <c r="H1431" i="2" s="1"/>
  <c r="G1429" i="2"/>
  <c r="G1430" i="2" s="1"/>
  <c r="G1421" i="2" s="1"/>
  <c r="F1429" i="2"/>
  <c r="F1430" i="2" s="1"/>
  <c r="F1421" i="2" s="1"/>
  <c r="E1429" i="2"/>
  <c r="E1431" i="2" s="1"/>
  <c r="D1429" i="2"/>
  <c r="D1430" i="2" s="1"/>
  <c r="D1421" i="2" s="1"/>
  <c r="C1427" i="2"/>
  <c r="C1426" i="2"/>
  <c r="C1425" i="2"/>
  <c r="C1424" i="2"/>
  <c r="E1649" i="4"/>
  <c r="F1649" i="4"/>
  <c r="G1649" i="4"/>
  <c r="H1649" i="4"/>
  <c r="I1649" i="4"/>
  <c r="J1649" i="4"/>
  <c r="E1650" i="4"/>
  <c r="F1650" i="4"/>
  <c r="G1650" i="4"/>
  <c r="H1650" i="4"/>
  <c r="I1650" i="4"/>
  <c r="J1650" i="4"/>
  <c r="E1651" i="4"/>
  <c r="F1651" i="4"/>
  <c r="G1651" i="4"/>
  <c r="H1651" i="4"/>
  <c r="I1651" i="4"/>
  <c r="J1651" i="4"/>
  <c r="E1652" i="4"/>
  <c r="F1652" i="4"/>
  <c r="G1652" i="4"/>
  <c r="I1652" i="4"/>
  <c r="J1652" i="4"/>
  <c r="F1648" i="4"/>
  <c r="G1648" i="4"/>
  <c r="H1648" i="4"/>
  <c r="I1648" i="4"/>
  <c r="J1648" i="4"/>
  <c r="E1648" i="4"/>
  <c r="J1671" i="4"/>
  <c r="J1673" i="4" s="1"/>
  <c r="I1671" i="4"/>
  <c r="I1673" i="4" s="1"/>
  <c r="G1671" i="4"/>
  <c r="F1671" i="4"/>
  <c r="F1673" i="4" s="1"/>
  <c r="E1671" i="4"/>
  <c r="H1671" i="4"/>
  <c r="H1672" i="4" s="1"/>
  <c r="D1669" i="4"/>
  <c r="D1668" i="4"/>
  <c r="D1667" i="4"/>
  <c r="D1666" i="4"/>
  <c r="J1662" i="4"/>
  <c r="J1664" i="4" s="1"/>
  <c r="I1662" i="4"/>
  <c r="I1663" i="4" s="1"/>
  <c r="G1662" i="4"/>
  <c r="G1663" i="4" s="1"/>
  <c r="F1662" i="4"/>
  <c r="F1664" i="4" s="1"/>
  <c r="E1662" i="4"/>
  <c r="E1663" i="4" s="1"/>
  <c r="H1662" i="4"/>
  <c r="D1660" i="4"/>
  <c r="D1659" i="4"/>
  <c r="D1658" i="4"/>
  <c r="D1657" i="4"/>
  <c r="F1737" i="1"/>
  <c r="P1805" i="1"/>
  <c r="P1807" i="1" s="1"/>
  <c r="O1805" i="1"/>
  <c r="O1806" i="1" s="1"/>
  <c r="R1805" i="1"/>
  <c r="R1806" i="1" s="1"/>
  <c r="N1805" i="1"/>
  <c r="N1806" i="1" s="1"/>
  <c r="M1805" i="1"/>
  <c r="M1806" i="1" s="1"/>
  <c r="L1805" i="1"/>
  <c r="L1807" i="1" s="1"/>
  <c r="K1805" i="1"/>
  <c r="K1806" i="1" s="1"/>
  <c r="J1805" i="1"/>
  <c r="J1807" i="1" s="1"/>
  <c r="I1805" i="1"/>
  <c r="I1807" i="1" s="1"/>
  <c r="H1805" i="1"/>
  <c r="H1806" i="1" s="1"/>
  <c r="G1805" i="1"/>
  <c r="G1806" i="1" s="1"/>
  <c r="F1805" i="1"/>
  <c r="F1806" i="1" s="1"/>
  <c r="E1805" i="1"/>
  <c r="P1796" i="1"/>
  <c r="P1797" i="1" s="1"/>
  <c r="O1796" i="1"/>
  <c r="O1798" i="1" s="1"/>
  <c r="R1796" i="1"/>
  <c r="R1797" i="1" s="1"/>
  <c r="N1796" i="1"/>
  <c r="N1797" i="1" s="1"/>
  <c r="M1796" i="1"/>
  <c r="M1797" i="1" s="1"/>
  <c r="L1796" i="1"/>
  <c r="L1797" i="1" s="1"/>
  <c r="K1796" i="1"/>
  <c r="K1798" i="1" s="1"/>
  <c r="J1796" i="1"/>
  <c r="J1797" i="1" s="1"/>
  <c r="I1796" i="1"/>
  <c r="I1798" i="1" s="1"/>
  <c r="H1796" i="1"/>
  <c r="H1798" i="1" s="1"/>
  <c r="G1796" i="1"/>
  <c r="G1797" i="1" s="1"/>
  <c r="F1796" i="1"/>
  <c r="F1797" i="1" s="1"/>
  <c r="E1796" i="1"/>
  <c r="P1787" i="1"/>
  <c r="P1788" i="1" s="1"/>
  <c r="O1787" i="1"/>
  <c r="O1789" i="1" s="1"/>
  <c r="R1787" i="1"/>
  <c r="R1789" i="1" s="1"/>
  <c r="N1787" i="1"/>
  <c r="N1788" i="1" s="1"/>
  <c r="M1787" i="1"/>
  <c r="M1788" i="1" s="1"/>
  <c r="L1787" i="1"/>
  <c r="L1788" i="1" s="1"/>
  <c r="K1787" i="1"/>
  <c r="K1788" i="1" s="1"/>
  <c r="J1787" i="1"/>
  <c r="J1789" i="1" s="1"/>
  <c r="I1787" i="1"/>
  <c r="I1788" i="1" s="1"/>
  <c r="H1787" i="1"/>
  <c r="H1789" i="1" s="1"/>
  <c r="G1787" i="1"/>
  <c r="G1789" i="1" s="1"/>
  <c r="F1787" i="1"/>
  <c r="F1788" i="1" s="1"/>
  <c r="E1787" i="1"/>
  <c r="P1778" i="1"/>
  <c r="P1780" i="1" s="1"/>
  <c r="O1778" i="1"/>
  <c r="O1779" i="1" s="1"/>
  <c r="R1778" i="1"/>
  <c r="R1779" i="1" s="1"/>
  <c r="N1778" i="1"/>
  <c r="N1780" i="1" s="1"/>
  <c r="M1778" i="1"/>
  <c r="M1779" i="1" s="1"/>
  <c r="L1778" i="1"/>
  <c r="L1779" i="1" s="1"/>
  <c r="K1778" i="1"/>
  <c r="K1779" i="1" s="1"/>
  <c r="J1778" i="1"/>
  <c r="J1780" i="1" s="1"/>
  <c r="I1778" i="1"/>
  <c r="I1780" i="1" s="1"/>
  <c r="H1778" i="1"/>
  <c r="H1779" i="1" s="1"/>
  <c r="G1778" i="1"/>
  <c r="G1779" i="1" s="1"/>
  <c r="F1778" i="1"/>
  <c r="F1780" i="1" s="1"/>
  <c r="E1778" i="1"/>
  <c r="P1769" i="1"/>
  <c r="P1770" i="1" s="1"/>
  <c r="O1769" i="1"/>
  <c r="O1771" i="1" s="1"/>
  <c r="R1769" i="1"/>
  <c r="R1770" i="1" s="1"/>
  <c r="N1769" i="1"/>
  <c r="N1771" i="1" s="1"/>
  <c r="M1769" i="1"/>
  <c r="M1771" i="1" s="1"/>
  <c r="L1769" i="1"/>
  <c r="L1770" i="1" s="1"/>
  <c r="K1769" i="1"/>
  <c r="K1770" i="1" s="1"/>
  <c r="J1769" i="1"/>
  <c r="J1770" i="1" s="1"/>
  <c r="I1769" i="1"/>
  <c r="I1770" i="1" s="1"/>
  <c r="H1769" i="1"/>
  <c r="H1771" i="1" s="1"/>
  <c r="G1769" i="1"/>
  <c r="G1770" i="1" s="1"/>
  <c r="F1769" i="1"/>
  <c r="F1770" i="1" s="1"/>
  <c r="E1769" i="1"/>
  <c r="P1760" i="1"/>
  <c r="P1762" i="1" s="1"/>
  <c r="O1760" i="1"/>
  <c r="O1761" i="1" s="1"/>
  <c r="R1760" i="1"/>
  <c r="R1761" i="1" s="1"/>
  <c r="N1760" i="1"/>
  <c r="N1761" i="1" s="1"/>
  <c r="M1760" i="1"/>
  <c r="M1761" i="1" s="1"/>
  <c r="L1760" i="1"/>
  <c r="L1761" i="1" s="1"/>
  <c r="K1760" i="1"/>
  <c r="K1761" i="1" s="1"/>
  <c r="J1760" i="1"/>
  <c r="J1762" i="1" s="1"/>
  <c r="I1760" i="1"/>
  <c r="I1762" i="1" s="1"/>
  <c r="H1760" i="1"/>
  <c r="H1761" i="1" s="1"/>
  <c r="G1760" i="1"/>
  <c r="G1761" i="1" s="1"/>
  <c r="F1760" i="1"/>
  <c r="F1761" i="1" s="1"/>
  <c r="E1760" i="1"/>
  <c r="Q1805" i="1"/>
  <c r="Q1807" i="1" s="1"/>
  <c r="Q1796" i="1"/>
  <c r="Q1798" i="1" s="1"/>
  <c r="Q1787" i="1"/>
  <c r="Q1789" i="1" s="1"/>
  <c r="Q1778" i="1"/>
  <c r="Q1780" i="1" s="1"/>
  <c r="Q1769" i="1"/>
  <c r="Q1771" i="1" s="1"/>
  <c r="Q1760" i="1"/>
  <c r="Q1762" i="1" s="1"/>
  <c r="Q1751" i="1"/>
  <c r="Q1753" i="1" s="1"/>
  <c r="P1751" i="1"/>
  <c r="P1753" i="1" s="1"/>
  <c r="O1751" i="1"/>
  <c r="R1751" i="1"/>
  <c r="N1751" i="1"/>
  <c r="N1753" i="1" s="1"/>
  <c r="M1751" i="1"/>
  <c r="M1753" i="1" s="1"/>
  <c r="L1751" i="1"/>
  <c r="L1753" i="1" s="1"/>
  <c r="K1751" i="1"/>
  <c r="K1753" i="1" s="1"/>
  <c r="J1751" i="1"/>
  <c r="J1753" i="1" s="1"/>
  <c r="I1751" i="1"/>
  <c r="I1753" i="1" s="1"/>
  <c r="H1751" i="1"/>
  <c r="G1751" i="1"/>
  <c r="F1751" i="1"/>
  <c r="F1753" i="1" s="1"/>
  <c r="E1751" i="1"/>
  <c r="P1741" i="1"/>
  <c r="O1741" i="1"/>
  <c r="R1741" i="1"/>
  <c r="N1741" i="1"/>
  <c r="M1741" i="1"/>
  <c r="L1741" i="1"/>
  <c r="K1741" i="1"/>
  <c r="J1741" i="1"/>
  <c r="I1741" i="1"/>
  <c r="H1741" i="1"/>
  <c r="G1741" i="1"/>
  <c r="F1741" i="1"/>
  <c r="E1741" i="1"/>
  <c r="P1740" i="1"/>
  <c r="O1740" i="1"/>
  <c r="R1740" i="1"/>
  <c r="N1740" i="1"/>
  <c r="M1740" i="1"/>
  <c r="L1740" i="1"/>
  <c r="K1740" i="1"/>
  <c r="J1740" i="1"/>
  <c r="I1740" i="1"/>
  <c r="H1740" i="1"/>
  <c r="G1740" i="1"/>
  <c r="F1740" i="1"/>
  <c r="E1740" i="1"/>
  <c r="P1739" i="1"/>
  <c r="O1739" i="1"/>
  <c r="R1739" i="1"/>
  <c r="N1739" i="1"/>
  <c r="M1739" i="1"/>
  <c r="L1739" i="1"/>
  <c r="K1739" i="1"/>
  <c r="J1739" i="1"/>
  <c r="I1739" i="1"/>
  <c r="H1739" i="1"/>
  <c r="G1739" i="1"/>
  <c r="F1739" i="1"/>
  <c r="E1739" i="1"/>
  <c r="P1738" i="1"/>
  <c r="O1738" i="1"/>
  <c r="R1738" i="1"/>
  <c r="N1738" i="1"/>
  <c r="M1738" i="1"/>
  <c r="L1738" i="1"/>
  <c r="K1738" i="1"/>
  <c r="J1738" i="1"/>
  <c r="I1738" i="1"/>
  <c r="H1738" i="1"/>
  <c r="G1738" i="1"/>
  <c r="F1738" i="1"/>
  <c r="E1738" i="1"/>
  <c r="P1737" i="1"/>
  <c r="O1737" i="1"/>
  <c r="R1737" i="1"/>
  <c r="N1737" i="1"/>
  <c r="M1737" i="1"/>
  <c r="L1737" i="1"/>
  <c r="K1737" i="1"/>
  <c r="J1737" i="1"/>
  <c r="I1737" i="1"/>
  <c r="H1737" i="1"/>
  <c r="G1737" i="1"/>
  <c r="E1737" i="1"/>
  <c r="C1145" i="5"/>
  <c r="C1146" i="5"/>
  <c r="C1147" i="5"/>
  <c r="C1148" i="5"/>
  <c r="C1144" i="5"/>
  <c r="C1167" i="5"/>
  <c r="C1169" i="5" s="1"/>
  <c r="C1158" i="5"/>
  <c r="C1160" i="5" s="1"/>
  <c r="I979" i="2"/>
  <c r="I980" i="2" s="1"/>
  <c r="I971" i="2" s="1"/>
  <c r="H979" i="2"/>
  <c r="H980" i="2" s="1"/>
  <c r="H971" i="2" s="1"/>
  <c r="G979" i="2"/>
  <c r="G980" i="2" s="1"/>
  <c r="G971" i="2" s="1"/>
  <c r="F979" i="2"/>
  <c r="F980" i="2" s="1"/>
  <c r="F971" i="2" s="1"/>
  <c r="E979" i="2"/>
  <c r="E981" i="2" s="1"/>
  <c r="D979" i="2"/>
  <c r="D970" i="2" s="1"/>
  <c r="C978" i="2"/>
  <c r="C977" i="2"/>
  <c r="C976" i="2"/>
  <c r="C975" i="2"/>
  <c r="C974" i="2"/>
  <c r="D966" i="2"/>
  <c r="E966" i="2"/>
  <c r="F966" i="2"/>
  <c r="G966" i="2"/>
  <c r="H966" i="2"/>
  <c r="I966" i="2"/>
  <c r="D967" i="2"/>
  <c r="E967" i="2"/>
  <c r="F967" i="2"/>
  <c r="G967" i="2"/>
  <c r="H967" i="2"/>
  <c r="I967" i="2"/>
  <c r="D968" i="2"/>
  <c r="E968" i="2"/>
  <c r="F968" i="2"/>
  <c r="G968" i="2"/>
  <c r="H968" i="2"/>
  <c r="I968" i="2"/>
  <c r="D969" i="2"/>
  <c r="E969" i="2"/>
  <c r="F969" i="2"/>
  <c r="G969" i="2"/>
  <c r="H969" i="2"/>
  <c r="I969" i="2"/>
  <c r="E965" i="2"/>
  <c r="F965" i="2"/>
  <c r="G965" i="2"/>
  <c r="H965" i="2"/>
  <c r="I965" i="2"/>
  <c r="D965" i="2"/>
  <c r="E1711" i="1"/>
  <c r="F1711" i="1"/>
  <c r="G1711" i="1"/>
  <c r="H1711" i="1"/>
  <c r="I1711" i="1"/>
  <c r="J1711" i="1"/>
  <c r="K1711" i="1"/>
  <c r="L1711" i="1"/>
  <c r="M1711" i="1"/>
  <c r="N1711" i="1"/>
  <c r="R1711" i="1"/>
  <c r="O1711" i="1"/>
  <c r="P1711" i="1"/>
  <c r="E1712" i="1"/>
  <c r="F1712" i="1"/>
  <c r="G1712" i="1"/>
  <c r="H1712" i="1"/>
  <c r="I1712" i="1"/>
  <c r="J1712" i="1"/>
  <c r="K1712" i="1"/>
  <c r="L1712" i="1"/>
  <c r="M1712" i="1"/>
  <c r="N1712" i="1"/>
  <c r="R1712" i="1"/>
  <c r="O1712" i="1"/>
  <c r="P1712" i="1"/>
  <c r="E1713" i="1"/>
  <c r="F1713" i="1"/>
  <c r="G1713" i="1"/>
  <c r="H1713" i="1"/>
  <c r="I1713" i="1"/>
  <c r="J1713" i="1"/>
  <c r="K1713" i="1"/>
  <c r="L1713" i="1"/>
  <c r="M1713" i="1"/>
  <c r="N1713" i="1"/>
  <c r="R1713" i="1"/>
  <c r="O1713" i="1"/>
  <c r="P1713" i="1"/>
  <c r="E1714" i="1"/>
  <c r="F1714" i="1"/>
  <c r="G1714" i="1"/>
  <c r="H1714" i="1"/>
  <c r="I1714" i="1"/>
  <c r="J1714" i="1"/>
  <c r="K1714" i="1"/>
  <c r="L1714" i="1"/>
  <c r="M1714" i="1"/>
  <c r="N1714" i="1"/>
  <c r="R1714" i="1"/>
  <c r="O1714" i="1"/>
  <c r="P1714" i="1"/>
  <c r="F1710" i="1"/>
  <c r="G1710" i="1"/>
  <c r="H1710" i="1"/>
  <c r="I1710" i="1"/>
  <c r="J1710" i="1"/>
  <c r="K1710" i="1"/>
  <c r="L1710" i="1"/>
  <c r="M1710" i="1"/>
  <c r="N1710" i="1"/>
  <c r="R1710" i="1"/>
  <c r="O1710" i="1"/>
  <c r="P1710" i="1"/>
  <c r="E1710" i="1"/>
  <c r="Q1724" i="1"/>
  <c r="Q1726" i="1" s="1"/>
  <c r="P1724" i="1"/>
  <c r="P1726" i="1" s="1"/>
  <c r="O1724" i="1"/>
  <c r="O1726" i="1" s="1"/>
  <c r="R1724" i="1"/>
  <c r="R1726" i="1" s="1"/>
  <c r="N1724" i="1"/>
  <c r="N1726" i="1" s="1"/>
  <c r="M1724" i="1"/>
  <c r="M1726" i="1" s="1"/>
  <c r="L1724" i="1"/>
  <c r="L1715" i="1" s="1"/>
  <c r="K1724" i="1"/>
  <c r="K1715" i="1" s="1"/>
  <c r="J1724" i="1"/>
  <c r="J1726" i="1" s="1"/>
  <c r="I1724" i="1"/>
  <c r="I1726" i="1" s="1"/>
  <c r="H1724" i="1"/>
  <c r="H1726" i="1" s="1"/>
  <c r="G1724" i="1"/>
  <c r="G1726" i="1" s="1"/>
  <c r="F1724" i="1"/>
  <c r="F1726" i="1" s="1"/>
  <c r="E1724" i="1"/>
  <c r="P1706" i="1"/>
  <c r="P1708" i="1" s="1"/>
  <c r="O1706" i="1"/>
  <c r="O1708" i="1" s="1"/>
  <c r="R1706" i="1"/>
  <c r="R1707" i="1" s="1"/>
  <c r="N1706" i="1"/>
  <c r="N1707" i="1" s="1"/>
  <c r="M1706" i="1"/>
  <c r="M1708" i="1" s="1"/>
  <c r="L1706" i="1"/>
  <c r="L1707" i="1" s="1"/>
  <c r="K1706" i="1"/>
  <c r="K1707" i="1" s="1"/>
  <c r="J1706" i="1"/>
  <c r="J1708" i="1" s="1"/>
  <c r="I1706" i="1"/>
  <c r="I1708" i="1" s="1"/>
  <c r="H1706" i="1"/>
  <c r="H1708" i="1" s="1"/>
  <c r="G1706" i="1"/>
  <c r="G1707" i="1" s="1"/>
  <c r="F1706" i="1"/>
  <c r="F1707" i="1" s="1"/>
  <c r="E1706" i="1"/>
  <c r="P1697" i="1"/>
  <c r="P1699" i="1" s="1"/>
  <c r="O1697" i="1"/>
  <c r="O1699" i="1" s="1"/>
  <c r="R1697" i="1"/>
  <c r="R1699" i="1" s="1"/>
  <c r="N1697" i="1"/>
  <c r="N1698" i="1" s="1"/>
  <c r="M1697" i="1"/>
  <c r="M1698" i="1" s="1"/>
  <c r="L1697" i="1"/>
  <c r="L1699" i="1" s="1"/>
  <c r="K1697" i="1"/>
  <c r="K1698" i="1" s="1"/>
  <c r="J1697" i="1"/>
  <c r="J1699" i="1" s="1"/>
  <c r="I1697" i="1"/>
  <c r="I1699" i="1" s="1"/>
  <c r="H1697" i="1"/>
  <c r="H1699" i="1" s="1"/>
  <c r="G1697" i="1"/>
  <c r="G1698" i="1" s="1"/>
  <c r="F1697" i="1"/>
  <c r="F1698" i="1" s="1"/>
  <c r="E1697" i="1"/>
  <c r="P1688" i="1"/>
  <c r="P1689" i="1" s="1"/>
  <c r="O1688" i="1"/>
  <c r="O1690" i="1" s="1"/>
  <c r="R1688" i="1"/>
  <c r="R1689" i="1" s="1"/>
  <c r="N1688" i="1"/>
  <c r="N1689" i="1" s="1"/>
  <c r="M1688" i="1"/>
  <c r="M1689" i="1" s="1"/>
  <c r="L1688" i="1"/>
  <c r="L1689" i="1" s="1"/>
  <c r="K1688" i="1"/>
  <c r="K1690" i="1" s="1"/>
  <c r="J1688" i="1"/>
  <c r="J1689" i="1" s="1"/>
  <c r="I1688" i="1"/>
  <c r="I1690" i="1" s="1"/>
  <c r="H1688" i="1"/>
  <c r="H1690" i="1" s="1"/>
  <c r="G1688" i="1"/>
  <c r="G1689" i="1" s="1"/>
  <c r="F1688" i="1"/>
  <c r="F1689" i="1" s="1"/>
  <c r="E1688" i="1"/>
  <c r="P1679" i="1"/>
  <c r="P1680" i="1" s="1"/>
  <c r="O1679" i="1"/>
  <c r="O1681" i="1" s="1"/>
  <c r="R1679" i="1"/>
  <c r="R1681" i="1" s="1"/>
  <c r="N1679" i="1"/>
  <c r="M1679" i="1"/>
  <c r="M1680" i="1" s="1"/>
  <c r="L1679" i="1"/>
  <c r="L1680" i="1" s="1"/>
  <c r="K1679" i="1"/>
  <c r="K1680" i="1" s="1"/>
  <c r="J1679" i="1"/>
  <c r="J1681" i="1" s="1"/>
  <c r="I1679" i="1"/>
  <c r="I1680" i="1" s="1"/>
  <c r="H1679" i="1"/>
  <c r="H1681" i="1" s="1"/>
  <c r="G1679" i="1"/>
  <c r="G1681" i="1" s="1"/>
  <c r="F1679" i="1"/>
  <c r="E1679" i="1"/>
  <c r="P1670" i="1"/>
  <c r="P1672" i="1" s="1"/>
  <c r="O1670" i="1"/>
  <c r="O1671" i="1" s="1"/>
  <c r="R1670" i="1"/>
  <c r="R1671" i="1" s="1"/>
  <c r="N1670" i="1"/>
  <c r="N1672" i="1" s="1"/>
  <c r="M1670" i="1"/>
  <c r="M1671" i="1" s="1"/>
  <c r="L1670" i="1"/>
  <c r="L1672" i="1" s="1"/>
  <c r="K1670" i="1"/>
  <c r="K1671" i="1" s="1"/>
  <c r="J1670" i="1"/>
  <c r="J1671" i="1" s="1"/>
  <c r="I1670" i="1"/>
  <c r="I1672" i="1" s="1"/>
  <c r="H1670" i="1"/>
  <c r="H1671" i="1" s="1"/>
  <c r="G1670" i="1"/>
  <c r="G1672" i="1" s="1"/>
  <c r="F1670" i="1"/>
  <c r="F1672" i="1" s="1"/>
  <c r="E1670" i="1"/>
  <c r="P1661" i="1"/>
  <c r="P1662" i="1" s="1"/>
  <c r="O1661" i="1"/>
  <c r="O1663" i="1" s="1"/>
  <c r="R1661" i="1"/>
  <c r="R1662" i="1" s="1"/>
  <c r="N1661" i="1"/>
  <c r="N1662" i="1" s="1"/>
  <c r="M1661" i="1"/>
  <c r="L1661" i="1"/>
  <c r="L1663" i="1" s="1"/>
  <c r="K1661" i="1"/>
  <c r="K1662" i="1" s="1"/>
  <c r="J1661" i="1"/>
  <c r="J1662" i="1" s="1"/>
  <c r="I1661" i="1"/>
  <c r="I1662" i="1" s="1"/>
  <c r="H1661" i="1"/>
  <c r="H1663" i="1" s="1"/>
  <c r="G1661" i="1"/>
  <c r="G1662" i="1" s="1"/>
  <c r="F1661" i="1"/>
  <c r="F1663" i="1" s="1"/>
  <c r="E1661" i="1"/>
  <c r="P1642" i="1"/>
  <c r="O1642" i="1"/>
  <c r="R1642" i="1"/>
  <c r="N1642" i="1"/>
  <c r="M1642" i="1"/>
  <c r="L1642" i="1"/>
  <c r="K1642" i="1"/>
  <c r="J1642" i="1"/>
  <c r="I1642" i="1"/>
  <c r="H1642" i="1"/>
  <c r="G1642" i="1"/>
  <c r="F1642" i="1"/>
  <c r="E1642" i="1"/>
  <c r="P1641" i="1"/>
  <c r="O1641" i="1"/>
  <c r="R1641" i="1"/>
  <c r="N1641" i="1"/>
  <c r="M1641" i="1"/>
  <c r="L1641" i="1"/>
  <c r="K1641" i="1"/>
  <c r="J1641" i="1"/>
  <c r="I1641" i="1"/>
  <c r="H1641" i="1"/>
  <c r="G1641" i="1"/>
  <c r="F1641" i="1"/>
  <c r="E1641" i="1"/>
  <c r="P1640" i="1"/>
  <c r="O1640" i="1"/>
  <c r="R1640" i="1"/>
  <c r="N1640" i="1"/>
  <c r="M1640" i="1"/>
  <c r="L1640" i="1"/>
  <c r="K1640" i="1"/>
  <c r="J1640" i="1"/>
  <c r="I1640" i="1"/>
  <c r="H1640" i="1"/>
  <c r="G1640" i="1"/>
  <c r="F1640" i="1"/>
  <c r="E1640" i="1"/>
  <c r="P1639" i="1"/>
  <c r="O1639" i="1"/>
  <c r="R1639" i="1"/>
  <c r="N1639" i="1"/>
  <c r="M1639" i="1"/>
  <c r="L1639" i="1"/>
  <c r="K1639" i="1"/>
  <c r="J1639" i="1"/>
  <c r="I1639" i="1"/>
  <c r="H1639" i="1"/>
  <c r="G1639" i="1"/>
  <c r="F1639" i="1"/>
  <c r="E1639" i="1"/>
  <c r="P1638" i="1"/>
  <c r="O1638" i="1"/>
  <c r="R1638" i="1"/>
  <c r="N1638" i="1"/>
  <c r="M1638" i="1"/>
  <c r="L1638" i="1"/>
  <c r="K1638" i="1"/>
  <c r="J1638" i="1"/>
  <c r="I1638" i="1"/>
  <c r="H1638" i="1"/>
  <c r="G1638" i="1"/>
  <c r="F1638" i="1"/>
  <c r="E1638" i="1"/>
  <c r="Q1706" i="1"/>
  <c r="Q1708" i="1" s="1"/>
  <c r="Q1697" i="1"/>
  <c r="Q1699" i="1" s="1"/>
  <c r="Q1688" i="1"/>
  <c r="Q1690" i="1" s="1"/>
  <c r="Q1679" i="1"/>
  <c r="Q1681" i="1" s="1"/>
  <c r="Q1670" i="1"/>
  <c r="Q1672" i="1" s="1"/>
  <c r="Q1661" i="1"/>
  <c r="Q1663" i="1" s="1"/>
  <c r="Q1652" i="1"/>
  <c r="Q1654" i="1" s="1"/>
  <c r="P1652" i="1"/>
  <c r="P1654" i="1" s="1"/>
  <c r="O1652" i="1"/>
  <c r="O1654" i="1" s="1"/>
  <c r="R1652" i="1"/>
  <c r="N1652" i="1"/>
  <c r="N1654" i="1" s="1"/>
  <c r="M1652" i="1"/>
  <c r="M1654" i="1" s="1"/>
  <c r="L1652" i="1"/>
  <c r="L1654" i="1" s="1"/>
  <c r="K1652" i="1"/>
  <c r="K1654" i="1" s="1"/>
  <c r="J1652" i="1"/>
  <c r="J1654" i="1" s="1"/>
  <c r="I1652" i="1"/>
  <c r="I1654" i="1" s="1"/>
  <c r="H1652" i="1"/>
  <c r="H1654" i="1" s="1"/>
  <c r="G1652" i="1"/>
  <c r="F1652" i="1"/>
  <c r="F1654" i="1" s="1"/>
  <c r="E1652" i="1"/>
  <c r="Q1634" i="1"/>
  <c r="Q1636" i="1" s="1"/>
  <c r="P1634" i="1"/>
  <c r="P1636" i="1" s="1"/>
  <c r="O1634" i="1"/>
  <c r="O1636" i="1" s="1"/>
  <c r="R1634" i="1"/>
  <c r="R1636" i="1" s="1"/>
  <c r="N1634" i="1"/>
  <c r="N1636" i="1" s="1"/>
  <c r="M1634" i="1"/>
  <c r="M1635" i="1" s="1"/>
  <c r="L1634" i="1"/>
  <c r="L1635" i="1" s="1"/>
  <c r="K1634" i="1"/>
  <c r="K1636" i="1" s="1"/>
  <c r="J1634" i="1"/>
  <c r="J1636" i="1" s="1"/>
  <c r="I1634" i="1"/>
  <c r="I1636" i="1" s="1"/>
  <c r="H1634" i="1"/>
  <c r="H1636" i="1" s="1"/>
  <c r="G1634" i="1"/>
  <c r="G1636" i="1" s="1"/>
  <c r="F1634" i="1"/>
  <c r="F1636" i="1" s="1"/>
  <c r="E1634" i="1"/>
  <c r="Q1625" i="1"/>
  <c r="Q1627" i="1" s="1"/>
  <c r="P1625" i="1"/>
  <c r="P1627" i="1" s="1"/>
  <c r="O1625" i="1"/>
  <c r="O1627" i="1" s="1"/>
  <c r="R1625" i="1"/>
  <c r="R1627" i="1" s="1"/>
  <c r="N1625" i="1"/>
  <c r="N1626" i="1" s="1"/>
  <c r="M1625" i="1"/>
  <c r="M1627" i="1" s="1"/>
  <c r="L1625" i="1"/>
  <c r="L1627" i="1" s="1"/>
  <c r="K1625" i="1"/>
  <c r="K1626" i="1" s="1"/>
  <c r="J1625" i="1"/>
  <c r="J1627" i="1" s="1"/>
  <c r="I1625" i="1"/>
  <c r="I1627" i="1" s="1"/>
  <c r="H1625" i="1"/>
  <c r="H1627" i="1" s="1"/>
  <c r="G1625" i="1"/>
  <c r="G1627" i="1" s="1"/>
  <c r="F1625" i="1"/>
  <c r="F1626" i="1" s="1"/>
  <c r="E1625" i="1"/>
  <c r="Q1616" i="1"/>
  <c r="Q1618" i="1" s="1"/>
  <c r="P1616" i="1"/>
  <c r="P1618" i="1" s="1"/>
  <c r="O1616" i="1"/>
  <c r="O1618" i="1" s="1"/>
  <c r="R1616" i="1"/>
  <c r="R1617" i="1" s="1"/>
  <c r="N1616" i="1"/>
  <c r="N1618" i="1" s="1"/>
  <c r="M1616" i="1"/>
  <c r="M1618" i="1" s="1"/>
  <c r="L1616" i="1"/>
  <c r="L1618" i="1" s="1"/>
  <c r="K1616" i="1"/>
  <c r="J1616" i="1"/>
  <c r="J1618" i="1" s="1"/>
  <c r="I1616" i="1"/>
  <c r="I1618" i="1" s="1"/>
  <c r="H1616" i="1"/>
  <c r="H1618" i="1" s="1"/>
  <c r="G1616" i="1"/>
  <c r="G1618" i="1" s="1"/>
  <c r="F1616" i="1"/>
  <c r="F1618" i="1" s="1"/>
  <c r="E1616" i="1"/>
  <c r="Q1607" i="1"/>
  <c r="Q1609" i="1" s="1"/>
  <c r="P1607" i="1"/>
  <c r="P1609" i="1" s="1"/>
  <c r="O1607" i="1"/>
  <c r="O1609" i="1" s="1"/>
  <c r="R1607" i="1"/>
  <c r="R1609" i="1" s="1"/>
  <c r="N1607" i="1"/>
  <c r="N1609" i="1" s="1"/>
  <c r="M1607" i="1"/>
  <c r="M1609" i="1" s="1"/>
  <c r="L1607" i="1"/>
  <c r="L1609" i="1" s="1"/>
  <c r="K1607" i="1"/>
  <c r="K1609" i="1" s="1"/>
  <c r="J1607" i="1"/>
  <c r="J1609" i="1" s="1"/>
  <c r="I1607" i="1"/>
  <c r="I1609" i="1" s="1"/>
  <c r="H1607" i="1"/>
  <c r="H1609" i="1" s="1"/>
  <c r="G1607" i="1"/>
  <c r="G1609" i="1" s="1"/>
  <c r="F1607" i="1"/>
  <c r="F1609" i="1" s="1"/>
  <c r="E1607" i="1"/>
  <c r="Q1598" i="1"/>
  <c r="Q1600" i="1" s="1"/>
  <c r="P1598" i="1"/>
  <c r="P1600" i="1" s="1"/>
  <c r="O1598" i="1"/>
  <c r="O1600" i="1" s="1"/>
  <c r="R1598" i="1"/>
  <c r="N1598" i="1"/>
  <c r="N1600" i="1" s="1"/>
  <c r="M1598" i="1"/>
  <c r="M1600" i="1" s="1"/>
  <c r="L1598" i="1"/>
  <c r="L1600" i="1" s="1"/>
  <c r="K1598" i="1"/>
  <c r="K1600" i="1" s="1"/>
  <c r="J1598" i="1"/>
  <c r="J1600" i="1" s="1"/>
  <c r="I1598" i="1"/>
  <c r="I1600" i="1" s="1"/>
  <c r="H1598" i="1"/>
  <c r="H1600" i="1" s="1"/>
  <c r="G1598" i="1"/>
  <c r="G1600" i="1" s="1"/>
  <c r="F1598" i="1"/>
  <c r="F1600" i="1" s="1"/>
  <c r="E1598" i="1"/>
  <c r="Q1589" i="1"/>
  <c r="Q1591" i="1" s="1"/>
  <c r="P1589" i="1"/>
  <c r="P1591" i="1" s="1"/>
  <c r="O1589" i="1"/>
  <c r="O1591" i="1" s="1"/>
  <c r="R1589" i="1"/>
  <c r="R1591" i="1" s="1"/>
  <c r="N1589" i="1"/>
  <c r="N1591" i="1" s="1"/>
  <c r="M1589" i="1"/>
  <c r="M1590" i="1" s="1"/>
  <c r="L1589" i="1"/>
  <c r="L1590" i="1" s="1"/>
  <c r="K1589" i="1"/>
  <c r="K1590" i="1" s="1"/>
  <c r="J1589" i="1"/>
  <c r="J1591" i="1" s="1"/>
  <c r="I1589" i="1"/>
  <c r="I1591" i="1" s="1"/>
  <c r="H1589" i="1"/>
  <c r="H1591" i="1" s="1"/>
  <c r="G1589" i="1"/>
  <c r="G1591" i="1" s="1"/>
  <c r="F1589" i="1"/>
  <c r="F1591" i="1" s="1"/>
  <c r="E1589" i="1"/>
  <c r="Q1580" i="1"/>
  <c r="Q1582" i="1" s="1"/>
  <c r="P1580" i="1"/>
  <c r="P1582" i="1" s="1"/>
  <c r="O1580" i="1"/>
  <c r="O1581" i="1" s="1"/>
  <c r="R1580" i="1"/>
  <c r="R1582" i="1" s="1"/>
  <c r="N1580" i="1"/>
  <c r="N1582" i="1" s="1"/>
  <c r="M1580" i="1"/>
  <c r="M1582" i="1" s="1"/>
  <c r="L1580" i="1"/>
  <c r="L1582" i="1" s="1"/>
  <c r="K1580" i="1"/>
  <c r="J1580" i="1"/>
  <c r="J1582" i="1" s="1"/>
  <c r="I1580" i="1"/>
  <c r="I1582" i="1" s="1"/>
  <c r="H1580" i="1"/>
  <c r="H1582" i="1" s="1"/>
  <c r="G1580" i="1"/>
  <c r="G1582" i="1" s="1"/>
  <c r="F1580" i="1"/>
  <c r="F1582" i="1" s="1"/>
  <c r="E1580" i="1"/>
  <c r="Q1571" i="1"/>
  <c r="Q1573" i="1" s="1"/>
  <c r="P1571" i="1"/>
  <c r="P1573" i="1" s="1"/>
  <c r="O1571" i="1"/>
  <c r="O1573" i="1" s="1"/>
  <c r="R1571" i="1"/>
  <c r="R1573" i="1" s="1"/>
  <c r="N1571" i="1"/>
  <c r="N1573" i="1" s="1"/>
  <c r="M1571" i="1"/>
  <c r="M1573" i="1" s="1"/>
  <c r="L1571" i="1"/>
  <c r="L1573" i="1" s="1"/>
  <c r="K1571" i="1"/>
  <c r="K1573" i="1" s="1"/>
  <c r="J1571" i="1"/>
  <c r="J1573" i="1" s="1"/>
  <c r="I1571" i="1"/>
  <c r="I1573" i="1" s="1"/>
  <c r="H1571" i="1"/>
  <c r="H1573" i="1" s="1"/>
  <c r="G1571" i="1"/>
  <c r="G1573" i="1" s="1"/>
  <c r="F1571" i="1"/>
  <c r="F1573" i="1" s="1"/>
  <c r="E1571" i="1"/>
  <c r="P1552" i="1"/>
  <c r="O1552" i="1"/>
  <c r="R1552" i="1"/>
  <c r="N1552" i="1"/>
  <c r="M1552" i="1"/>
  <c r="L1552" i="1"/>
  <c r="K1552" i="1"/>
  <c r="J1552" i="1"/>
  <c r="I1552" i="1"/>
  <c r="H1552" i="1"/>
  <c r="G1552" i="1"/>
  <c r="F1552" i="1"/>
  <c r="E1552" i="1"/>
  <c r="P1551" i="1"/>
  <c r="O1551" i="1"/>
  <c r="R1551" i="1"/>
  <c r="N1551" i="1"/>
  <c r="M1551" i="1"/>
  <c r="L1551" i="1"/>
  <c r="K1551" i="1"/>
  <c r="J1551" i="1"/>
  <c r="I1551" i="1"/>
  <c r="H1551" i="1"/>
  <c r="G1551" i="1"/>
  <c r="F1551" i="1"/>
  <c r="E1551" i="1"/>
  <c r="P1550" i="1"/>
  <c r="O1550" i="1"/>
  <c r="R1550" i="1"/>
  <c r="N1550" i="1"/>
  <c r="M1550" i="1"/>
  <c r="L1550" i="1"/>
  <c r="K1550" i="1"/>
  <c r="J1550" i="1"/>
  <c r="I1550" i="1"/>
  <c r="H1550" i="1"/>
  <c r="G1550" i="1"/>
  <c r="F1550" i="1"/>
  <c r="E1550" i="1"/>
  <c r="P1549" i="1"/>
  <c r="O1549" i="1"/>
  <c r="R1549" i="1"/>
  <c r="N1549" i="1"/>
  <c r="M1549" i="1"/>
  <c r="L1549" i="1"/>
  <c r="K1549" i="1"/>
  <c r="J1549" i="1"/>
  <c r="I1549" i="1"/>
  <c r="H1549" i="1"/>
  <c r="G1549" i="1"/>
  <c r="F1549" i="1"/>
  <c r="E1549" i="1"/>
  <c r="P1548" i="1"/>
  <c r="O1548" i="1"/>
  <c r="R1548" i="1"/>
  <c r="N1548" i="1"/>
  <c r="M1548" i="1"/>
  <c r="L1548" i="1"/>
  <c r="K1548" i="1"/>
  <c r="J1548" i="1"/>
  <c r="I1548" i="1"/>
  <c r="H1548" i="1"/>
  <c r="G1548" i="1"/>
  <c r="F1548" i="1"/>
  <c r="E1548" i="1"/>
  <c r="Q1562" i="1"/>
  <c r="Q1564" i="1" s="1"/>
  <c r="P1562" i="1"/>
  <c r="P1564" i="1" s="1"/>
  <c r="O1562" i="1"/>
  <c r="O1564" i="1" s="1"/>
  <c r="R1562" i="1"/>
  <c r="R1564" i="1" s="1"/>
  <c r="N1562" i="1"/>
  <c r="N1564" i="1" s="1"/>
  <c r="M1562" i="1"/>
  <c r="M1564" i="1" s="1"/>
  <c r="L1562" i="1"/>
  <c r="L1564" i="1" s="1"/>
  <c r="K1562" i="1"/>
  <c r="K1564" i="1" s="1"/>
  <c r="J1562" i="1"/>
  <c r="J1564" i="1" s="1"/>
  <c r="I1562" i="1"/>
  <c r="I1564" i="1" s="1"/>
  <c r="H1562" i="1"/>
  <c r="H1564" i="1" s="1"/>
  <c r="G1562" i="1"/>
  <c r="G1564" i="1" s="1"/>
  <c r="F1562" i="1"/>
  <c r="F1564" i="1" s="1"/>
  <c r="E1562" i="1"/>
  <c r="C741" i="5"/>
  <c r="C742" i="5"/>
  <c r="C743" i="5"/>
  <c r="C914" i="5"/>
  <c r="C913" i="5"/>
  <c r="C912" i="5"/>
  <c r="C911" i="5"/>
  <c r="D1013" i="4"/>
  <c r="G1734" i="6" s="1"/>
  <c r="E1001" i="4"/>
  <c r="F1001" i="4"/>
  <c r="G1001" i="4"/>
  <c r="H1001" i="4"/>
  <c r="I1001" i="4"/>
  <c r="J1001" i="4"/>
  <c r="E1002" i="4"/>
  <c r="F1002" i="4"/>
  <c r="G1002" i="4"/>
  <c r="H1002" i="4"/>
  <c r="I1002" i="4"/>
  <c r="J1002" i="4"/>
  <c r="E1003" i="4"/>
  <c r="F1003" i="4"/>
  <c r="G1003" i="4"/>
  <c r="H1003" i="4"/>
  <c r="I1003" i="4"/>
  <c r="J1003" i="4"/>
  <c r="E1004" i="4"/>
  <c r="F1004" i="4"/>
  <c r="G1004" i="4"/>
  <c r="I1004" i="4"/>
  <c r="J1004" i="4"/>
  <c r="F1000" i="4"/>
  <c r="G1000" i="4"/>
  <c r="H1000" i="4"/>
  <c r="I1000" i="4"/>
  <c r="J1000" i="4"/>
  <c r="E1000" i="4"/>
  <c r="J1014" i="4"/>
  <c r="J1016" i="4" s="1"/>
  <c r="I1014" i="4"/>
  <c r="I1015" i="4" s="1"/>
  <c r="I1006" i="4" s="1"/>
  <c r="G1014" i="4"/>
  <c r="G1005" i="4" s="1"/>
  <c r="F1014" i="4"/>
  <c r="F1015" i="4" s="1"/>
  <c r="F1006" i="4" s="1"/>
  <c r="E1014" i="4"/>
  <c r="E1005" i="4" s="1"/>
  <c r="D1012" i="4"/>
  <c r="G1733" i="6" s="1"/>
  <c r="D1011" i="4"/>
  <c r="G1732" i="6" s="1"/>
  <c r="D1010" i="4"/>
  <c r="G1731" i="6" s="1"/>
  <c r="D1009" i="4"/>
  <c r="G1730" i="6" s="1"/>
  <c r="F970" i="2" l="1"/>
  <c r="C1336" i="5"/>
  <c r="C1338" i="5" s="1"/>
  <c r="D333" i="9"/>
  <c r="D1724" i="1"/>
  <c r="D1751" i="1"/>
  <c r="D1796" i="1"/>
  <c r="D2708" i="1"/>
  <c r="D1625" i="1"/>
  <c r="D1688" i="1"/>
  <c r="D2699" i="1"/>
  <c r="D1571" i="1"/>
  <c r="D1607" i="1"/>
  <c r="D1652" i="1"/>
  <c r="D1805" i="1"/>
  <c r="D1589" i="1"/>
  <c r="D1580" i="1"/>
  <c r="D1697" i="1"/>
  <c r="D1778" i="1"/>
  <c r="D1769" i="1"/>
  <c r="D1771" i="1" s="1"/>
  <c r="D1661" i="1"/>
  <c r="D1616" i="1"/>
  <c r="D1706" i="1"/>
  <c r="D1787" i="1"/>
  <c r="D2690" i="1"/>
  <c r="D1679" i="1"/>
  <c r="D1760" i="1"/>
  <c r="D1562" i="1"/>
  <c r="D1598" i="1"/>
  <c r="D1634" i="1"/>
  <c r="D1670" i="1"/>
  <c r="E1779" i="1"/>
  <c r="E1600" i="1"/>
  <c r="E1608" i="1"/>
  <c r="E1672" i="1"/>
  <c r="E1708" i="1"/>
  <c r="E1761" i="1"/>
  <c r="E1797" i="1"/>
  <c r="E1573" i="1"/>
  <c r="E2692" i="1"/>
  <c r="E1627" i="1"/>
  <c r="E1698" i="1"/>
  <c r="E1753" i="1"/>
  <c r="E1635" i="1"/>
  <c r="E2700" i="1"/>
  <c r="E1689" i="1"/>
  <c r="E1663" i="1"/>
  <c r="E1788" i="1"/>
  <c r="E1591" i="1"/>
  <c r="E1680" i="1"/>
  <c r="E1726" i="1"/>
  <c r="E1771" i="1"/>
  <c r="E1806" i="1"/>
  <c r="E1654" i="1"/>
  <c r="E2710" i="1"/>
  <c r="E1582" i="1"/>
  <c r="E1618" i="1"/>
  <c r="C1168" i="5"/>
  <c r="P1806" i="1"/>
  <c r="F981" i="2"/>
  <c r="C1416" i="2"/>
  <c r="D1420" i="2"/>
  <c r="D1422" i="2" s="1"/>
  <c r="C967" i="2"/>
  <c r="C965" i="2"/>
  <c r="E1420" i="2"/>
  <c r="E1422" i="2" s="1"/>
  <c r="C968" i="2"/>
  <c r="C1417" i="2"/>
  <c r="C969" i="2"/>
  <c r="E1430" i="2"/>
  <c r="E1421" i="2" s="1"/>
  <c r="H1430" i="2"/>
  <c r="H1421" i="2" s="1"/>
  <c r="E970" i="2"/>
  <c r="C966" i="2"/>
  <c r="F1431" i="2"/>
  <c r="F1420" i="2"/>
  <c r="F1422" i="2" s="1"/>
  <c r="F1672" i="4"/>
  <c r="P1779" i="1"/>
  <c r="I1771" i="1"/>
  <c r="I1797" i="1"/>
  <c r="M1798" i="1"/>
  <c r="H2681" i="1"/>
  <c r="L2681" i="1"/>
  <c r="P1789" i="1"/>
  <c r="P1798" i="1"/>
  <c r="M2681" i="1"/>
  <c r="J1779" i="1"/>
  <c r="R2681" i="1"/>
  <c r="O1788" i="1"/>
  <c r="O1707" i="1"/>
  <c r="P2681" i="1"/>
  <c r="R1780" i="1"/>
  <c r="H1797" i="1"/>
  <c r="K1797" i="1"/>
  <c r="R1788" i="1"/>
  <c r="N2681" i="1"/>
  <c r="E1664" i="4"/>
  <c r="G1653" i="4"/>
  <c r="G1655" i="4" s="1"/>
  <c r="I1672" i="4"/>
  <c r="I1654" i="4" s="1"/>
  <c r="G1672" i="4"/>
  <c r="G1654" i="4" s="1"/>
  <c r="D1001" i="4"/>
  <c r="J1672" i="4"/>
  <c r="J1653" i="4"/>
  <c r="J1655" i="4" s="1"/>
  <c r="F1663" i="4"/>
  <c r="I1653" i="4"/>
  <c r="I1655" i="4" s="1"/>
  <c r="G1673" i="4"/>
  <c r="F1653" i="4"/>
  <c r="F1655" i="4" s="1"/>
  <c r="J1015" i="4"/>
  <c r="J1006" i="4" s="1"/>
  <c r="E1653" i="4"/>
  <c r="E1655" i="4" s="1"/>
  <c r="D1651" i="4"/>
  <c r="D1661" i="4"/>
  <c r="D1670" i="4"/>
  <c r="H1653" i="4"/>
  <c r="H1655" i="4" s="1"/>
  <c r="D1671" i="4"/>
  <c r="D1673" i="4" s="1"/>
  <c r="H1652" i="4"/>
  <c r="D1652" i="4" s="1"/>
  <c r="D343" i="9"/>
  <c r="D334" i="9" s="1"/>
  <c r="D325" i="9" s="1"/>
  <c r="D279" i="9"/>
  <c r="D281" i="9" s="1"/>
  <c r="C1149" i="5"/>
  <c r="C1151" i="5" s="1"/>
  <c r="C1355" i="5"/>
  <c r="C1346" i="5"/>
  <c r="K2710" i="1"/>
  <c r="L2709" i="1"/>
  <c r="E2709" i="1"/>
  <c r="M2709" i="1"/>
  <c r="F2709" i="1"/>
  <c r="N2709" i="1"/>
  <c r="N2710" i="1"/>
  <c r="G2709" i="1"/>
  <c r="R2709" i="1"/>
  <c r="H2709" i="1"/>
  <c r="O2709" i="1"/>
  <c r="K2681" i="1"/>
  <c r="I2709" i="1"/>
  <c r="P2709" i="1"/>
  <c r="J2709" i="1"/>
  <c r="Q2709" i="1"/>
  <c r="K2701" i="1"/>
  <c r="M2701" i="1"/>
  <c r="F2700" i="1"/>
  <c r="N2700" i="1"/>
  <c r="L2701" i="1"/>
  <c r="E2701" i="1"/>
  <c r="O2681" i="1"/>
  <c r="G2700" i="1"/>
  <c r="R2700" i="1"/>
  <c r="E2681" i="1"/>
  <c r="H2700" i="1"/>
  <c r="O2700" i="1"/>
  <c r="H2701" i="1"/>
  <c r="I2700" i="1"/>
  <c r="P2700" i="1"/>
  <c r="K2700" i="1"/>
  <c r="J2700" i="1"/>
  <c r="Q2700" i="1"/>
  <c r="I2681" i="1"/>
  <c r="G2681" i="1"/>
  <c r="J2681" i="1"/>
  <c r="F2681" i="1"/>
  <c r="O1770" i="1"/>
  <c r="N1770" i="1"/>
  <c r="P1771" i="1"/>
  <c r="I1779" i="1"/>
  <c r="K1780" i="1"/>
  <c r="L1798" i="1"/>
  <c r="I1806" i="1"/>
  <c r="G2691" i="1"/>
  <c r="R2691" i="1"/>
  <c r="H1689" i="1"/>
  <c r="N1779" i="1"/>
  <c r="O1780" i="1"/>
  <c r="L1789" i="1"/>
  <c r="I2691" i="1"/>
  <c r="P2691" i="1"/>
  <c r="E1770" i="1"/>
  <c r="G1771" i="1"/>
  <c r="O1797" i="1"/>
  <c r="J2691" i="1"/>
  <c r="Q2691" i="1"/>
  <c r="O2691" i="1"/>
  <c r="O2692" i="1"/>
  <c r="R1672" i="1"/>
  <c r="K2691" i="1"/>
  <c r="I1698" i="1"/>
  <c r="R1715" i="1"/>
  <c r="J1761" i="1"/>
  <c r="H1770" i="1"/>
  <c r="J1771" i="1"/>
  <c r="G1780" i="1"/>
  <c r="E1798" i="1"/>
  <c r="L2691" i="1"/>
  <c r="E1599" i="1"/>
  <c r="R1698" i="1"/>
  <c r="N1715" i="1"/>
  <c r="K1762" i="1"/>
  <c r="F1779" i="1"/>
  <c r="H1780" i="1"/>
  <c r="G1788" i="1"/>
  <c r="E2691" i="1"/>
  <c r="M2691" i="1"/>
  <c r="H2691" i="1"/>
  <c r="H2692" i="1"/>
  <c r="K1681" i="1"/>
  <c r="P1698" i="1"/>
  <c r="M1770" i="1"/>
  <c r="R1771" i="1"/>
  <c r="H1788" i="1"/>
  <c r="J1798" i="1"/>
  <c r="F2691" i="1"/>
  <c r="N2691" i="1"/>
  <c r="D298" i="9"/>
  <c r="D307" i="9"/>
  <c r="D316" i="9"/>
  <c r="D290" i="9"/>
  <c r="D1431" i="2"/>
  <c r="C1418" i="2"/>
  <c r="H1420" i="2"/>
  <c r="H1422" i="2" s="1"/>
  <c r="G1420" i="2"/>
  <c r="G1422" i="2" s="1"/>
  <c r="C1415" i="2"/>
  <c r="G1431" i="2"/>
  <c r="D980" i="2"/>
  <c r="D971" i="2" s="1"/>
  <c r="E980" i="2"/>
  <c r="E971" i="2" s="1"/>
  <c r="E1673" i="4"/>
  <c r="E1672" i="4"/>
  <c r="D1649" i="4"/>
  <c r="D1650" i="4"/>
  <c r="H1673" i="4"/>
  <c r="D1648" i="4"/>
  <c r="H1663" i="4"/>
  <c r="H1654" i="4" s="1"/>
  <c r="H1664" i="4"/>
  <c r="D1000" i="4"/>
  <c r="J1663" i="4"/>
  <c r="J1005" i="4"/>
  <c r="J1007" i="4" s="1"/>
  <c r="D1662" i="4"/>
  <c r="D1664" i="4" s="1"/>
  <c r="D1002" i="4"/>
  <c r="G1664" i="4"/>
  <c r="I1664" i="4"/>
  <c r="E1007" i="4"/>
  <c r="J1806" i="1"/>
  <c r="L1806" i="1"/>
  <c r="E1807" i="1"/>
  <c r="M1807" i="1"/>
  <c r="K1789" i="1"/>
  <c r="J1788" i="1"/>
  <c r="I1789" i="1"/>
  <c r="F1771" i="1"/>
  <c r="N1742" i="1"/>
  <c r="N1744" i="1" s="1"/>
  <c r="K1807" i="1"/>
  <c r="G1742" i="1"/>
  <c r="G1744" i="1" s="1"/>
  <c r="R1742" i="1"/>
  <c r="R1744" i="1" s="1"/>
  <c r="F1807" i="1"/>
  <c r="N1807" i="1"/>
  <c r="H1742" i="1"/>
  <c r="H1744" i="1" s="1"/>
  <c r="O1742" i="1"/>
  <c r="O1744" i="1" s="1"/>
  <c r="K1771" i="1"/>
  <c r="L1780" i="1"/>
  <c r="E1789" i="1"/>
  <c r="M1789" i="1"/>
  <c r="F1798" i="1"/>
  <c r="N1798" i="1"/>
  <c r="G1807" i="1"/>
  <c r="R1807" i="1"/>
  <c r="L1771" i="1"/>
  <c r="E1780" i="1"/>
  <c r="M1780" i="1"/>
  <c r="F1789" i="1"/>
  <c r="N1789" i="1"/>
  <c r="G1798" i="1"/>
  <c r="R1798" i="1"/>
  <c r="H1807" i="1"/>
  <c r="O1807" i="1"/>
  <c r="L1742" i="1"/>
  <c r="L1744" i="1" s="1"/>
  <c r="I1761" i="1"/>
  <c r="P1761" i="1"/>
  <c r="L1762" i="1"/>
  <c r="E1762" i="1"/>
  <c r="M1762" i="1"/>
  <c r="F1762" i="1"/>
  <c r="N1762" i="1"/>
  <c r="G1762" i="1"/>
  <c r="R1762" i="1"/>
  <c r="H1762" i="1"/>
  <c r="O1762" i="1"/>
  <c r="I1742" i="1"/>
  <c r="I1744" i="1" s="1"/>
  <c r="P1742" i="1"/>
  <c r="P1744" i="1" s="1"/>
  <c r="F1742" i="1"/>
  <c r="F1744" i="1" s="1"/>
  <c r="P1643" i="1"/>
  <c r="G1752" i="1"/>
  <c r="R1752" i="1"/>
  <c r="G1753" i="1"/>
  <c r="R1753" i="1"/>
  <c r="N1725" i="1"/>
  <c r="N1716" i="1" s="1"/>
  <c r="M1715" i="1"/>
  <c r="J1742" i="1"/>
  <c r="J1744" i="1" s="1"/>
  <c r="H1752" i="1"/>
  <c r="O1752" i="1"/>
  <c r="H1753" i="1"/>
  <c r="O1753" i="1"/>
  <c r="Q1779" i="1"/>
  <c r="H1715" i="1"/>
  <c r="K1742" i="1"/>
  <c r="K1744" i="1" s="1"/>
  <c r="I1752" i="1"/>
  <c r="P1752" i="1"/>
  <c r="O1662" i="1"/>
  <c r="K1689" i="1"/>
  <c r="J1698" i="1"/>
  <c r="J1752" i="1"/>
  <c r="Q1752" i="1"/>
  <c r="Q1788" i="1"/>
  <c r="K1663" i="1"/>
  <c r="R1680" i="1"/>
  <c r="O1689" i="1"/>
  <c r="J1707" i="1"/>
  <c r="E1742" i="1"/>
  <c r="M1742" i="1"/>
  <c r="M1744" i="1" s="1"/>
  <c r="K1752" i="1"/>
  <c r="R1643" i="1"/>
  <c r="O1680" i="1"/>
  <c r="L1690" i="1"/>
  <c r="P1715" i="1"/>
  <c r="L1752" i="1"/>
  <c r="Q1761" i="1"/>
  <c r="Q1797" i="1"/>
  <c r="N1690" i="1"/>
  <c r="O1715" i="1"/>
  <c r="E1752" i="1"/>
  <c r="M1752" i="1"/>
  <c r="G1671" i="1"/>
  <c r="F1752" i="1"/>
  <c r="N1752" i="1"/>
  <c r="Q1770" i="1"/>
  <c r="Q1806" i="1"/>
  <c r="C1159" i="5"/>
  <c r="G981" i="2"/>
  <c r="G970" i="2"/>
  <c r="C979" i="2"/>
  <c r="H970" i="2"/>
  <c r="H981" i="2"/>
  <c r="I981" i="2"/>
  <c r="I970" i="2"/>
  <c r="G1715" i="1"/>
  <c r="F1715" i="1"/>
  <c r="F1725" i="1"/>
  <c r="F1716" i="1" s="1"/>
  <c r="E1715" i="1"/>
  <c r="J1715" i="1"/>
  <c r="I1715" i="1"/>
  <c r="K1725" i="1"/>
  <c r="K1716" i="1" s="1"/>
  <c r="K1726" i="1"/>
  <c r="N1643" i="1"/>
  <c r="L1725" i="1"/>
  <c r="L1716" i="1" s="1"/>
  <c r="L1726" i="1"/>
  <c r="I1663" i="1"/>
  <c r="I1671" i="1"/>
  <c r="E1681" i="1"/>
  <c r="I1689" i="1"/>
  <c r="P1690" i="1"/>
  <c r="L1698" i="1"/>
  <c r="N1708" i="1"/>
  <c r="E1725" i="1"/>
  <c r="M1725" i="1"/>
  <c r="M1716" i="1" s="1"/>
  <c r="L1599" i="1"/>
  <c r="F1662" i="1"/>
  <c r="N1663" i="1"/>
  <c r="N1671" i="1"/>
  <c r="M1681" i="1"/>
  <c r="G1725" i="1"/>
  <c r="G1716" i="1" s="1"/>
  <c r="R1725" i="1"/>
  <c r="R1716" i="1" s="1"/>
  <c r="L1671" i="1"/>
  <c r="H1662" i="1"/>
  <c r="P1663" i="1"/>
  <c r="G1699" i="1"/>
  <c r="H1725" i="1"/>
  <c r="H1716" i="1" s="1"/>
  <c r="O1725" i="1"/>
  <c r="O1716" i="1" s="1"/>
  <c r="P1671" i="1"/>
  <c r="H1680" i="1"/>
  <c r="E1707" i="1"/>
  <c r="I1725" i="1"/>
  <c r="I1716" i="1" s="1"/>
  <c r="P1725" i="1"/>
  <c r="P1716" i="1" s="1"/>
  <c r="M1643" i="1"/>
  <c r="M1662" i="1"/>
  <c r="M1699" i="1"/>
  <c r="H1707" i="1"/>
  <c r="J1725" i="1"/>
  <c r="J1716" i="1" s="1"/>
  <c r="Q1725" i="1"/>
  <c r="M1707" i="1"/>
  <c r="F1708" i="1"/>
  <c r="K1708" i="1"/>
  <c r="E1699" i="1"/>
  <c r="F1690" i="1"/>
  <c r="J1680" i="1"/>
  <c r="G1680" i="1"/>
  <c r="I1643" i="1"/>
  <c r="G1643" i="1"/>
  <c r="F1671" i="1"/>
  <c r="J1672" i="1"/>
  <c r="E1662" i="1"/>
  <c r="M1672" i="1"/>
  <c r="F1681" i="1"/>
  <c r="N1681" i="1"/>
  <c r="G1690" i="1"/>
  <c r="R1690" i="1"/>
  <c r="H1643" i="1"/>
  <c r="O1643" i="1"/>
  <c r="L1662" i="1"/>
  <c r="M1663" i="1"/>
  <c r="E1671" i="1"/>
  <c r="F1680" i="1"/>
  <c r="N1680" i="1"/>
  <c r="H1698" i="1"/>
  <c r="O1698" i="1"/>
  <c r="I1707" i="1"/>
  <c r="P1707" i="1"/>
  <c r="J1643" i="1"/>
  <c r="G1663" i="1"/>
  <c r="R1663" i="1"/>
  <c r="H1672" i="1"/>
  <c r="O1672" i="1"/>
  <c r="I1681" i="1"/>
  <c r="P1681" i="1"/>
  <c r="J1690" i="1"/>
  <c r="K1699" i="1"/>
  <c r="L1708" i="1"/>
  <c r="K1643" i="1"/>
  <c r="J1663" i="1"/>
  <c r="K1672" i="1"/>
  <c r="L1681" i="1"/>
  <c r="E1690" i="1"/>
  <c r="M1690" i="1"/>
  <c r="F1699" i="1"/>
  <c r="N1699" i="1"/>
  <c r="G1708" i="1"/>
  <c r="R1708" i="1"/>
  <c r="L1643" i="1"/>
  <c r="E1643" i="1"/>
  <c r="F1643" i="1"/>
  <c r="M1599" i="1"/>
  <c r="H1653" i="1"/>
  <c r="O1653" i="1"/>
  <c r="Q1680" i="1"/>
  <c r="I1653" i="1"/>
  <c r="P1653" i="1"/>
  <c r="G1654" i="1"/>
  <c r="K1617" i="1"/>
  <c r="J1653" i="1"/>
  <c r="Q1653" i="1"/>
  <c r="Q1689" i="1"/>
  <c r="L1617" i="1"/>
  <c r="K1653" i="1"/>
  <c r="R1653" i="1"/>
  <c r="R1654" i="1"/>
  <c r="N1617" i="1"/>
  <c r="L1653" i="1"/>
  <c r="Q1662" i="1"/>
  <c r="Q1698" i="1"/>
  <c r="G1653" i="1"/>
  <c r="E1653" i="1"/>
  <c r="M1653" i="1"/>
  <c r="F1653" i="1"/>
  <c r="N1653" i="1"/>
  <c r="Q1671" i="1"/>
  <c r="Q1707" i="1"/>
  <c r="R1553" i="1"/>
  <c r="G1553" i="1"/>
  <c r="E1590" i="1"/>
  <c r="L1636" i="1"/>
  <c r="K1635" i="1"/>
  <c r="M1636" i="1"/>
  <c r="F1635" i="1"/>
  <c r="N1635" i="1"/>
  <c r="E1636" i="1"/>
  <c r="G1635" i="1"/>
  <c r="R1635" i="1"/>
  <c r="H1635" i="1"/>
  <c r="O1635" i="1"/>
  <c r="I1635" i="1"/>
  <c r="P1635" i="1"/>
  <c r="J1635" i="1"/>
  <c r="Q1635" i="1"/>
  <c r="L1626" i="1"/>
  <c r="E1626" i="1"/>
  <c r="M1626" i="1"/>
  <c r="N1627" i="1"/>
  <c r="G1626" i="1"/>
  <c r="R1626" i="1"/>
  <c r="K1627" i="1"/>
  <c r="F1627" i="1"/>
  <c r="H1626" i="1"/>
  <c r="O1626" i="1"/>
  <c r="I1626" i="1"/>
  <c r="P1626" i="1"/>
  <c r="J1626" i="1"/>
  <c r="Q1626" i="1"/>
  <c r="M1617" i="1"/>
  <c r="R1618" i="1"/>
  <c r="H1617" i="1"/>
  <c r="O1617" i="1"/>
  <c r="F1617" i="1"/>
  <c r="G1617" i="1"/>
  <c r="I1617" i="1"/>
  <c r="P1617" i="1"/>
  <c r="K1618" i="1"/>
  <c r="E1617" i="1"/>
  <c r="J1617" i="1"/>
  <c r="Q1617" i="1"/>
  <c r="L1608" i="1"/>
  <c r="M1608" i="1"/>
  <c r="K1608" i="1"/>
  <c r="F1608" i="1"/>
  <c r="N1608" i="1"/>
  <c r="E1609" i="1"/>
  <c r="G1608" i="1"/>
  <c r="R1608" i="1"/>
  <c r="H1608" i="1"/>
  <c r="O1608" i="1"/>
  <c r="I1608" i="1"/>
  <c r="P1608" i="1"/>
  <c r="J1608" i="1"/>
  <c r="Q1608" i="1"/>
  <c r="F1599" i="1"/>
  <c r="N1599" i="1"/>
  <c r="K1599" i="1"/>
  <c r="G1599" i="1"/>
  <c r="R1599" i="1"/>
  <c r="R1600" i="1"/>
  <c r="H1599" i="1"/>
  <c r="O1599" i="1"/>
  <c r="I1599" i="1"/>
  <c r="P1599" i="1"/>
  <c r="J1599" i="1"/>
  <c r="Q1599" i="1"/>
  <c r="L1591" i="1"/>
  <c r="M1591" i="1"/>
  <c r="F1590" i="1"/>
  <c r="N1590" i="1"/>
  <c r="K1591" i="1"/>
  <c r="G1590" i="1"/>
  <c r="R1590" i="1"/>
  <c r="H1590" i="1"/>
  <c r="O1590" i="1"/>
  <c r="I1590" i="1"/>
  <c r="P1590" i="1"/>
  <c r="J1590" i="1"/>
  <c r="Q1590" i="1"/>
  <c r="K1581" i="1"/>
  <c r="M1581" i="1"/>
  <c r="F1581" i="1"/>
  <c r="N1581" i="1"/>
  <c r="G1581" i="1"/>
  <c r="R1581" i="1"/>
  <c r="K1582" i="1"/>
  <c r="L1581" i="1"/>
  <c r="E1581" i="1"/>
  <c r="H1581" i="1"/>
  <c r="O1582" i="1"/>
  <c r="I1581" i="1"/>
  <c r="P1581" i="1"/>
  <c r="J1581" i="1"/>
  <c r="Q1581" i="1"/>
  <c r="K1572" i="1"/>
  <c r="L1572" i="1"/>
  <c r="E1572" i="1"/>
  <c r="M1572" i="1"/>
  <c r="F1572" i="1"/>
  <c r="N1572" i="1"/>
  <c r="J1553" i="1"/>
  <c r="G1572" i="1"/>
  <c r="R1572" i="1"/>
  <c r="H1572" i="1"/>
  <c r="O1572" i="1"/>
  <c r="I1572" i="1"/>
  <c r="P1572" i="1"/>
  <c r="J1572" i="1"/>
  <c r="Q1572" i="1"/>
  <c r="H1553" i="1"/>
  <c r="O1553" i="1"/>
  <c r="I1553" i="1"/>
  <c r="P1553" i="1"/>
  <c r="K1553" i="1"/>
  <c r="L1553" i="1"/>
  <c r="E1553" i="1"/>
  <c r="M1553" i="1"/>
  <c r="F1553" i="1"/>
  <c r="N1553" i="1"/>
  <c r="L1563" i="1"/>
  <c r="E1564" i="1"/>
  <c r="E1563" i="1"/>
  <c r="F1563" i="1"/>
  <c r="N1563" i="1"/>
  <c r="M1563" i="1"/>
  <c r="G1563" i="1"/>
  <c r="R1563" i="1"/>
  <c r="O1563" i="1"/>
  <c r="I1563" i="1"/>
  <c r="P1563" i="1"/>
  <c r="H1563" i="1"/>
  <c r="J1563" i="1"/>
  <c r="Q1563" i="1"/>
  <c r="K1563" i="1"/>
  <c r="H1004" i="4"/>
  <c r="D1004" i="4" s="1"/>
  <c r="H1014" i="4"/>
  <c r="D1014" i="4" s="1"/>
  <c r="G1015" i="4"/>
  <c r="G1006" i="4" s="1"/>
  <c r="D1003" i="4"/>
  <c r="E1016" i="4"/>
  <c r="F1016" i="4"/>
  <c r="I1005" i="4"/>
  <c r="I1007" i="4" s="1"/>
  <c r="G1016" i="4"/>
  <c r="E1015" i="4"/>
  <c r="E1006" i="4" s="1"/>
  <c r="F1005" i="4"/>
  <c r="I1016" i="4"/>
  <c r="G1007" i="4"/>
  <c r="F1654" i="4" l="1"/>
  <c r="C1337" i="5"/>
  <c r="C1150" i="5"/>
  <c r="D1680" i="1"/>
  <c r="D1653" i="1"/>
  <c r="D1725" i="1"/>
  <c r="D1689" i="1"/>
  <c r="D1662" i="1"/>
  <c r="D1563" i="1"/>
  <c r="D1635" i="1"/>
  <c r="D1797" i="1"/>
  <c r="D1581" i="1"/>
  <c r="D1626" i="1"/>
  <c r="D1707" i="1"/>
  <c r="D2709" i="1"/>
  <c r="D1761" i="1"/>
  <c r="D1617" i="1"/>
  <c r="D1671" i="1"/>
  <c r="D1608" i="1"/>
  <c r="D1779" i="1"/>
  <c r="D1599" i="1"/>
  <c r="D2691" i="1"/>
  <c r="D1770" i="1"/>
  <c r="D1698" i="1"/>
  <c r="D1806" i="1"/>
  <c r="D1572" i="1"/>
  <c r="D1590" i="1"/>
  <c r="D1752" i="1"/>
  <c r="D1788" i="1"/>
  <c r="D2700" i="1"/>
  <c r="D1591" i="1"/>
  <c r="D1564" i="1"/>
  <c r="E1716" i="1"/>
  <c r="C970" i="2"/>
  <c r="E2682" i="1"/>
  <c r="L2682" i="1"/>
  <c r="C971" i="2"/>
  <c r="R1644" i="1"/>
  <c r="J2682" i="1"/>
  <c r="H2682" i="1"/>
  <c r="R2682" i="1"/>
  <c r="M2682" i="1"/>
  <c r="K2682" i="1"/>
  <c r="K1644" i="1"/>
  <c r="N2682" i="1"/>
  <c r="D1681" i="1"/>
  <c r="J1654" i="4"/>
  <c r="D1672" i="4"/>
  <c r="E1654" i="4"/>
  <c r="D280" i="9"/>
  <c r="D335" i="9"/>
  <c r="D324" i="9"/>
  <c r="F2682" i="1"/>
  <c r="P2682" i="1"/>
  <c r="D2710" i="1"/>
  <c r="I2682" i="1"/>
  <c r="O2682" i="1"/>
  <c r="D2701" i="1"/>
  <c r="G2682" i="1"/>
  <c r="D1618" i="1"/>
  <c r="H1644" i="1"/>
  <c r="F1644" i="1"/>
  <c r="D2692" i="1"/>
  <c r="C980" i="2"/>
  <c r="D1016" i="4"/>
  <c r="G1735" i="6"/>
  <c r="H1016" i="4"/>
  <c r="D1653" i="4"/>
  <c r="D1655" i="4" s="1"/>
  <c r="D1663" i="4"/>
  <c r="D1780" i="1"/>
  <c r="D1789" i="1"/>
  <c r="D1798" i="1"/>
  <c r="D1807" i="1"/>
  <c r="D1762" i="1"/>
  <c r="I1743" i="1"/>
  <c r="G1644" i="1"/>
  <c r="M1743" i="1"/>
  <c r="L1743" i="1"/>
  <c r="O1743" i="1"/>
  <c r="J1743" i="1"/>
  <c r="E1743" i="1"/>
  <c r="D1753" i="1"/>
  <c r="K1743" i="1"/>
  <c r="H1743" i="1"/>
  <c r="R1743" i="1"/>
  <c r="G1743" i="1"/>
  <c r="J1644" i="1"/>
  <c r="E1744" i="1"/>
  <c r="F1743" i="1"/>
  <c r="M1644" i="1"/>
  <c r="N1743" i="1"/>
  <c r="P1743" i="1"/>
  <c r="C981" i="2"/>
  <c r="D981" i="2"/>
  <c r="O1644" i="1"/>
  <c r="D1663" i="1"/>
  <c r="N1644" i="1"/>
  <c r="D1726" i="1"/>
  <c r="D1636" i="1"/>
  <c r="P1644" i="1"/>
  <c r="L1644" i="1"/>
  <c r="D1708" i="1"/>
  <c r="E1644" i="1"/>
  <c r="D1699" i="1"/>
  <c r="I1644" i="1"/>
  <c r="D1690" i="1"/>
  <c r="D1672" i="1"/>
  <c r="K1554" i="1"/>
  <c r="D1582" i="1"/>
  <c r="D1609" i="1"/>
  <c r="D1654" i="1"/>
  <c r="I1554" i="1"/>
  <c r="L1554" i="1"/>
  <c r="M1554" i="1"/>
  <c r="H1554" i="1"/>
  <c r="D1627" i="1"/>
  <c r="O1554" i="1"/>
  <c r="E1554" i="1"/>
  <c r="D1600" i="1"/>
  <c r="G1554" i="1"/>
  <c r="F1554" i="1"/>
  <c r="R1554" i="1"/>
  <c r="J1554" i="1"/>
  <c r="N1554" i="1"/>
  <c r="D1573" i="1"/>
  <c r="P1554" i="1"/>
  <c r="H1015" i="4"/>
  <c r="H1005" i="4"/>
  <c r="H1007" i="4" s="1"/>
  <c r="F1007" i="4"/>
  <c r="D1654" i="4" l="1"/>
  <c r="D326" i="9"/>
  <c r="H1006" i="4"/>
  <c r="D1006" i="4" s="1"/>
  <c r="D1015" i="4"/>
  <c r="G1736" i="6" s="1"/>
  <c r="D1005" i="4"/>
  <c r="D1007" i="4" s="1"/>
  <c r="Q1242" i="1" l="1"/>
  <c r="Q1244" i="1" s="1"/>
  <c r="P1242" i="1"/>
  <c r="P1244" i="1" s="1"/>
  <c r="O1242" i="1"/>
  <c r="O1244" i="1" s="1"/>
  <c r="R1242" i="1"/>
  <c r="R1244" i="1" s="1"/>
  <c r="N1242" i="1"/>
  <c r="N1244" i="1" s="1"/>
  <c r="M1242" i="1"/>
  <c r="M1244" i="1" s="1"/>
  <c r="L1242" i="1"/>
  <c r="L1244" i="1" s="1"/>
  <c r="K1242" i="1"/>
  <c r="K1243" i="1" s="1"/>
  <c r="J1242" i="1"/>
  <c r="J1244" i="1" s="1"/>
  <c r="I1242" i="1"/>
  <c r="I1244" i="1" s="1"/>
  <c r="H1242" i="1"/>
  <c r="H1244" i="1" s="1"/>
  <c r="G1242" i="1"/>
  <c r="G1244" i="1" s="1"/>
  <c r="F1242" i="1"/>
  <c r="F1244" i="1" s="1"/>
  <c r="E1242" i="1"/>
  <c r="Q1233" i="1"/>
  <c r="Q1235" i="1" s="1"/>
  <c r="P1233" i="1"/>
  <c r="P1235" i="1" s="1"/>
  <c r="O1233" i="1"/>
  <c r="O1235" i="1" s="1"/>
  <c r="R1233" i="1"/>
  <c r="R1235" i="1" s="1"/>
  <c r="N1233" i="1"/>
  <c r="N1234" i="1" s="1"/>
  <c r="M1233" i="1"/>
  <c r="M1235" i="1" s="1"/>
  <c r="L1233" i="1"/>
  <c r="L1235" i="1" s="1"/>
  <c r="K1233" i="1"/>
  <c r="K1235" i="1" s="1"/>
  <c r="J1233" i="1"/>
  <c r="J1235" i="1" s="1"/>
  <c r="I1233" i="1"/>
  <c r="I1235" i="1" s="1"/>
  <c r="H1233" i="1"/>
  <c r="H1235" i="1" s="1"/>
  <c r="G1233" i="1"/>
  <c r="G1235" i="1" s="1"/>
  <c r="F1233" i="1"/>
  <c r="F1235" i="1" s="1"/>
  <c r="E1233" i="1"/>
  <c r="Q1224" i="1"/>
  <c r="Q1226" i="1" s="1"/>
  <c r="P1224" i="1"/>
  <c r="P1226" i="1" s="1"/>
  <c r="O1224" i="1"/>
  <c r="O1226" i="1" s="1"/>
  <c r="R1224" i="1"/>
  <c r="R1226" i="1" s="1"/>
  <c r="N1224" i="1"/>
  <c r="N1226" i="1" s="1"/>
  <c r="M1224" i="1"/>
  <c r="M1226" i="1" s="1"/>
  <c r="L1224" i="1"/>
  <c r="L1225" i="1" s="1"/>
  <c r="K1224" i="1"/>
  <c r="J1224" i="1"/>
  <c r="J1226" i="1" s="1"/>
  <c r="I1224" i="1"/>
  <c r="I1226" i="1" s="1"/>
  <c r="H1224" i="1"/>
  <c r="H1226" i="1" s="1"/>
  <c r="G1224" i="1"/>
  <c r="G1226" i="1" s="1"/>
  <c r="F1224" i="1"/>
  <c r="F1226" i="1" s="1"/>
  <c r="E1224" i="1"/>
  <c r="Q1215" i="1"/>
  <c r="Q1217" i="1" s="1"/>
  <c r="P1215" i="1"/>
  <c r="P1217" i="1" s="1"/>
  <c r="O1215" i="1"/>
  <c r="O1217" i="1" s="1"/>
  <c r="R1215" i="1"/>
  <c r="R1217" i="1" s="1"/>
  <c r="N1215" i="1"/>
  <c r="N1217" i="1" s="1"/>
  <c r="M1215" i="1"/>
  <c r="M1217" i="1" s="1"/>
  <c r="L1215" i="1"/>
  <c r="L1216" i="1" s="1"/>
  <c r="K1215" i="1"/>
  <c r="K1217" i="1" s="1"/>
  <c r="J1215" i="1"/>
  <c r="J1217" i="1" s="1"/>
  <c r="I1215" i="1"/>
  <c r="I1217" i="1" s="1"/>
  <c r="H1215" i="1"/>
  <c r="H1217" i="1" s="1"/>
  <c r="G1215" i="1"/>
  <c r="G1217" i="1" s="1"/>
  <c r="F1215" i="1"/>
  <c r="F1217" i="1" s="1"/>
  <c r="E1215" i="1"/>
  <c r="Q1206" i="1"/>
  <c r="Q1208" i="1" s="1"/>
  <c r="P1206" i="1"/>
  <c r="P1208" i="1" s="1"/>
  <c r="O1206" i="1"/>
  <c r="O1208" i="1" s="1"/>
  <c r="R1206" i="1"/>
  <c r="R1208" i="1" s="1"/>
  <c r="N1206" i="1"/>
  <c r="N1208" i="1" s="1"/>
  <c r="M1206" i="1"/>
  <c r="M1208" i="1" s="1"/>
  <c r="L1206" i="1"/>
  <c r="L1208" i="1" s="1"/>
  <c r="K1206" i="1"/>
  <c r="K1208" i="1" s="1"/>
  <c r="J1206" i="1"/>
  <c r="J1208" i="1" s="1"/>
  <c r="I1206" i="1"/>
  <c r="I1208" i="1" s="1"/>
  <c r="H1206" i="1"/>
  <c r="H1208" i="1" s="1"/>
  <c r="G1206" i="1"/>
  <c r="G1208" i="1" s="1"/>
  <c r="F1206" i="1"/>
  <c r="F1208" i="1" s="1"/>
  <c r="E1206" i="1"/>
  <c r="Q1197" i="1"/>
  <c r="Q1199" i="1" s="1"/>
  <c r="P1197" i="1"/>
  <c r="P1199" i="1" s="1"/>
  <c r="O1197" i="1"/>
  <c r="O1199" i="1" s="1"/>
  <c r="R1197" i="1"/>
  <c r="R1199" i="1" s="1"/>
  <c r="N1197" i="1"/>
  <c r="N1198" i="1" s="1"/>
  <c r="M1197" i="1"/>
  <c r="M1199" i="1" s="1"/>
  <c r="L1197" i="1"/>
  <c r="L1199" i="1" s="1"/>
  <c r="K1197" i="1"/>
  <c r="K1198" i="1" s="1"/>
  <c r="J1197" i="1"/>
  <c r="J1199" i="1" s="1"/>
  <c r="I1197" i="1"/>
  <c r="I1199" i="1" s="1"/>
  <c r="H1197" i="1"/>
  <c r="H1199" i="1" s="1"/>
  <c r="G1197" i="1"/>
  <c r="G1199" i="1" s="1"/>
  <c r="F1197" i="1"/>
  <c r="F1198" i="1" s="1"/>
  <c r="E1197" i="1"/>
  <c r="P1178" i="1"/>
  <c r="O1178" i="1"/>
  <c r="R1178" i="1"/>
  <c r="N1178" i="1"/>
  <c r="M1178" i="1"/>
  <c r="L1178" i="1"/>
  <c r="K1178" i="1"/>
  <c r="J1178" i="1"/>
  <c r="I1178" i="1"/>
  <c r="H1178" i="1"/>
  <c r="G1178" i="1"/>
  <c r="F1178" i="1"/>
  <c r="E1178" i="1"/>
  <c r="P1177" i="1"/>
  <c r="O1177" i="1"/>
  <c r="R1177" i="1"/>
  <c r="N1177" i="1"/>
  <c r="M1177" i="1"/>
  <c r="L1177" i="1"/>
  <c r="K1177" i="1"/>
  <c r="J1177" i="1"/>
  <c r="I1177" i="1"/>
  <c r="H1177" i="1"/>
  <c r="G1177" i="1"/>
  <c r="F1177" i="1"/>
  <c r="E1177" i="1"/>
  <c r="P1176" i="1"/>
  <c r="O1176" i="1"/>
  <c r="R1176" i="1"/>
  <c r="N1176" i="1"/>
  <c r="M1176" i="1"/>
  <c r="L1176" i="1"/>
  <c r="K1176" i="1"/>
  <c r="J1176" i="1"/>
  <c r="I1176" i="1"/>
  <c r="H1176" i="1"/>
  <c r="G1176" i="1"/>
  <c r="F1176" i="1"/>
  <c r="E1176" i="1"/>
  <c r="P1175" i="1"/>
  <c r="O1175" i="1"/>
  <c r="R1175" i="1"/>
  <c r="N1175" i="1"/>
  <c r="M1175" i="1"/>
  <c r="L1175" i="1"/>
  <c r="K1175" i="1"/>
  <c r="J1175" i="1"/>
  <c r="I1175" i="1"/>
  <c r="H1175" i="1"/>
  <c r="G1175" i="1"/>
  <c r="F1175" i="1"/>
  <c r="E1175" i="1"/>
  <c r="P1174" i="1"/>
  <c r="O1174" i="1"/>
  <c r="R1174" i="1"/>
  <c r="N1174" i="1"/>
  <c r="M1174" i="1"/>
  <c r="L1174" i="1"/>
  <c r="K1174" i="1"/>
  <c r="J1174" i="1"/>
  <c r="I1174" i="1"/>
  <c r="H1174" i="1"/>
  <c r="G1174" i="1"/>
  <c r="F1174" i="1"/>
  <c r="E1174" i="1"/>
  <c r="Q1188" i="1"/>
  <c r="P1188" i="1"/>
  <c r="P1189" i="1" s="1"/>
  <c r="O1188" i="1"/>
  <c r="R1188" i="1"/>
  <c r="R1190" i="1" s="1"/>
  <c r="N1188" i="1"/>
  <c r="N1190" i="1" s="1"/>
  <c r="M1188" i="1"/>
  <c r="M1190" i="1" s="1"/>
  <c r="L1188" i="1"/>
  <c r="L1190" i="1" s="1"/>
  <c r="K1188" i="1"/>
  <c r="K1190" i="1" s="1"/>
  <c r="J1188" i="1"/>
  <c r="H1188" i="1"/>
  <c r="H1190" i="1" s="1"/>
  <c r="G1188" i="1"/>
  <c r="G1190" i="1" s="1"/>
  <c r="F1188" i="1"/>
  <c r="F1190" i="1" s="1"/>
  <c r="E1188" i="1"/>
  <c r="I1188" i="1"/>
  <c r="I1190" i="1" s="1"/>
  <c r="P1160" i="1"/>
  <c r="O1160" i="1"/>
  <c r="R1160" i="1"/>
  <c r="N1160" i="1"/>
  <c r="M1160" i="1"/>
  <c r="L1160" i="1"/>
  <c r="K1160" i="1"/>
  <c r="J1160" i="1"/>
  <c r="H1160" i="1"/>
  <c r="G1160" i="1"/>
  <c r="F1160" i="1"/>
  <c r="E1160" i="1"/>
  <c r="P1159" i="1"/>
  <c r="O1159" i="1"/>
  <c r="R1159" i="1"/>
  <c r="N1159" i="1"/>
  <c r="M1159" i="1"/>
  <c r="L1159" i="1"/>
  <c r="K1159" i="1"/>
  <c r="J1159" i="1"/>
  <c r="I1159" i="1"/>
  <c r="H1159" i="1"/>
  <c r="G1159" i="1"/>
  <c r="F1159" i="1"/>
  <c r="E1159" i="1"/>
  <c r="P1158" i="1"/>
  <c r="O1158" i="1"/>
  <c r="R1158" i="1"/>
  <c r="N1158" i="1"/>
  <c r="M1158" i="1"/>
  <c r="L1158" i="1"/>
  <c r="K1158" i="1"/>
  <c r="J1158" i="1"/>
  <c r="I1158" i="1"/>
  <c r="H1158" i="1"/>
  <c r="G1158" i="1"/>
  <c r="F1158" i="1"/>
  <c r="E1158" i="1"/>
  <c r="P1157" i="1"/>
  <c r="O1157" i="1"/>
  <c r="R1157" i="1"/>
  <c r="N1157" i="1"/>
  <c r="M1157" i="1"/>
  <c r="L1157" i="1"/>
  <c r="K1157" i="1"/>
  <c r="J1157" i="1"/>
  <c r="I1157" i="1"/>
  <c r="H1157" i="1"/>
  <c r="G1157" i="1"/>
  <c r="F1157" i="1"/>
  <c r="E1157" i="1"/>
  <c r="P1156" i="1"/>
  <c r="O1156" i="1"/>
  <c r="R1156" i="1"/>
  <c r="N1156" i="1"/>
  <c r="M1156" i="1"/>
  <c r="L1156" i="1"/>
  <c r="K1156" i="1"/>
  <c r="J1156" i="1"/>
  <c r="I1156" i="1"/>
  <c r="H1156" i="1"/>
  <c r="G1156" i="1"/>
  <c r="F1156" i="1"/>
  <c r="E1156" i="1"/>
  <c r="Q1170" i="1"/>
  <c r="Q1172" i="1" s="1"/>
  <c r="P1170" i="1"/>
  <c r="P1172" i="1" s="1"/>
  <c r="O1170" i="1"/>
  <c r="O1172" i="1" s="1"/>
  <c r="R1170" i="1"/>
  <c r="R1172" i="1" s="1"/>
  <c r="N1170" i="1"/>
  <c r="N1172" i="1" s="1"/>
  <c r="M1170" i="1"/>
  <c r="M1161" i="1" s="1"/>
  <c r="L1170" i="1"/>
  <c r="L1172" i="1" s="1"/>
  <c r="K1170" i="1"/>
  <c r="K1161" i="1" s="1"/>
  <c r="J1170" i="1"/>
  <c r="J1172" i="1" s="1"/>
  <c r="H1170" i="1"/>
  <c r="H1172" i="1" s="1"/>
  <c r="G1170" i="1"/>
  <c r="G1172" i="1" s="1"/>
  <c r="F1170" i="1"/>
  <c r="F1172" i="1" s="1"/>
  <c r="E1170" i="1"/>
  <c r="Q1159" i="1"/>
  <c r="E645" i="1"/>
  <c r="Q668" i="1"/>
  <c r="Q670" i="1" s="1"/>
  <c r="P668" i="1"/>
  <c r="P670" i="1" s="1"/>
  <c r="O668" i="1"/>
  <c r="O670" i="1" s="1"/>
  <c r="R668" i="1"/>
  <c r="R670" i="1" s="1"/>
  <c r="N668" i="1"/>
  <c r="M668" i="1"/>
  <c r="L668" i="1"/>
  <c r="K668" i="1"/>
  <c r="K670" i="1" s="1"/>
  <c r="J668" i="1"/>
  <c r="J670" i="1" s="1"/>
  <c r="I668" i="1"/>
  <c r="I670" i="1" s="1"/>
  <c r="H668" i="1"/>
  <c r="H670" i="1" s="1"/>
  <c r="G668" i="1"/>
  <c r="G670" i="1" s="1"/>
  <c r="F668" i="1"/>
  <c r="F670" i="1" s="1"/>
  <c r="E668" i="1"/>
  <c r="Q659" i="1"/>
  <c r="P659" i="1"/>
  <c r="O659" i="1"/>
  <c r="R659" i="1"/>
  <c r="N659" i="1"/>
  <c r="M659" i="1"/>
  <c r="L659" i="1"/>
  <c r="K659" i="1"/>
  <c r="J659" i="1"/>
  <c r="I659" i="1"/>
  <c r="H659" i="1"/>
  <c r="G659" i="1"/>
  <c r="F659" i="1"/>
  <c r="E659" i="1"/>
  <c r="E650" i="1" l="1"/>
  <c r="G661" i="1"/>
  <c r="G650" i="1"/>
  <c r="H661" i="1"/>
  <c r="H650" i="1"/>
  <c r="I650" i="1"/>
  <c r="M650" i="1"/>
  <c r="P661" i="1"/>
  <c r="P650" i="1"/>
  <c r="F650" i="1"/>
  <c r="J661" i="1"/>
  <c r="J650" i="1"/>
  <c r="K661" i="1"/>
  <c r="K650" i="1"/>
  <c r="L661" i="1"/>
  <c r="L650" i="1"/>
  <c r="N650" i="1"/>
  <c r="R661" i="1"/>
  <c r="R650" i="1"/>
  <c r="O661" i="1"/>
  <c r="O650" i="1"/>
  <c r="Q661" i="1"/>
  <c r="Q650" i="1"/>
  <c r="D668" i="1"/>
  <c r="D670" i="1" s="1"/>
  <c r="D1215" i="1"/>
  <c r="D1197" i="1"/>
  <c r="D1159" i="1"/>
  <c r="D1233" i="1"/>
  <c r="D1188" i="1"/>
  <c r="D1224" i="1"/>
  <c r="D1226" i="1" s="1"/>
  <c r="D659" i="1"/>
  <c r="D1206" i="1"/>
  <c r="D1242" i="1"/>
  <c r="E1171" i="1"/>
  <c r="E1190" i="1"/>
  <c r="E670" i="1"/>
  <c r="E1217" i="1"/>
  <c r="E1244" i="1"/>
  <c r="E1226" i="1"/>
  <c r="E1208" i="1"/>
  <c r="E1199" i="1"/>
  <c r="E1235" i="1"/>
  <c r="O1179" i="1"/>
  <c r="N1199" i="1"/>
  <c r="K1199" i="1"/>
  <c r="L1243" i="1"/>
  <c r="J1179" i="1"/>
  <c r="L1217" i="1"/>
  <c r="F1234" i="1"/>
  <c r="K1225" i="1"/>
  <c r="H1179" i="1"/>
  <c r="E1243" i="1"/>
  <c r="M1243" i="1"/>
  <c r="F1243" i="1"/>
  <c r="N1243" i="1"/>
  <c r="G1243" i="1"/>
  <c r="R1243" i="1"/>
  <c r="K1244" i="1"/>
  <c r="H1243" i="1"/>
  <c r="O1243" i="1"/>
  <c r="I1243" i="1"/>
  <c r="P1243" i="1"/>
  <c r="J1243" i="1"/>
  <c r="Q1243" i="1"/>
  <c r="K1234" i="1"/>
  <c r="L1234" i="1"/>
  <c r="E1234" i="1"/>
  <c r="M1234" i="1"/>
  <c r="G1234" i="1"/>
  <c r="R1234" i="1"/>
  <c r="N1235" i="1"/>
  <c r="H1234" i="1"/>
  <c r="O1234" i="1"/>
  <c r="I1234" i="1"/>
  <c r="P1234" i="1"/>
  <c r="J1234" i="1"/>
  <c r="Q1234" i="1"/>
  <c r="E1225" i="1"/>
  <c r="M1225" i="1"/>
  <c r="L1226" i="1"/>
  <c r="F1225" i="1"/>
  <c r="N1225" i="1"/>
  <c r="K1226" i="1"/>
  <c r="G1225" i="1"/>
  <c r="R1225" i="1"/>
  <c r="H1225" i="1"/>
  <c r="O1225" i="1"/>
  <c r="I1225" i="1"/>
  <c r="P1225" i="1"/>
  <c r="J1225" i="1"/>
  <c r="Q1225" i="1"/>
  <c r="K1216" i="1"/>
  <c r="G1179" i="1"/>
  <c r="E1216" i="1"/>
  <c r="M1216" i="1"/>
  <c r="F1216" i="1"/>
  <c r="N1216" i="1"/>
  <c r="G1216" i="1"/>
  <c r="R1216" i="1"/>
  <c r="H1216" i="1"/>
  <c r="O1216" i="1"/>
  <c r="I1216" i="1"/>
  <c r="P1216" i="1"/>
  <c r="J1216" i="1"/>
  <c r="Q1216" i="1"/>
  <c r="K1207" i="1"/>
  <c r="L1207" i="1"/>
  <c r="E1207" i="1"/>
  <c r="M1207" i="1"/>
  <c r="F1207" i="1"/>
  <c r="N1207" i="1"/>
  <c r="G1207" i="1"/>
  <c r="R1207" i="1"/>
  <c r="H1207" i="1"/>
  <c r="O1207" i="1"/>
  <c r="I1207" i="1"/>
  <c r="P1207" i="1"/>
  <c r="J1207" i="1"/>
  <c r="Q1207" i="1"/>
  <c r="L1198" i="1"/>
  <c r="E1198" i="1"/>
  <c r="M1198" i="1"/>
  <c r="F1199" i="1"/>
  <c r="G1198" i="1"/>
  <c r="R1198" i="1"/>
  <c r="H1198" i="1"/>
  <c r="O1198" i="1"/>
  <c r="I1198" i="1"/>
  <c r="P1198" i="1"/>
  <c r="J1198" i="1"/>
  <c r="Q1198" i="1"/>
  <c r="R1179" i="1"/>
  <c r="I1179" i="1"/>
  <c r="P1179" i="1"/>
  <c r="K1179" i="1"/>
  <c r="L1179" i="1"/>
  <c r="E1179" i="1"/>
  <c r="M1179" i="1"/>
  <c r="F1179" i="1"/>
  <c r="N1179" i="1"/>
  <c r="E1161" i="1"/>
  <c r="O1190" i="1"/>
  <c r="P1190" i="1"/>
  <c r="M669" i="1"/>
  <c r="H1189" i="1"/>
  <c r="I661" i="1"/>
  <c r="N670" i="1"/>
  <c r="I1189" i="1"/>
  <c r="O1189" i="1"/>
  <c r="H1161" i="1"/>
  <c r="K1189" i="1"/>
  <c r="Q1189" i="1"/>
  <c r="Q1190" i="1"/>
  <c r="L1189" i="1"/>
  <c r="E1189" i="1"/>
  <c r="M1189" i="1"/>
  <c r="J1189" i="1"/>
  <c r="J1190" i="1"/>
  <c r="F1189" i="1"/>
  <c r="N1189" i="1"/>
  <c r="G1189" i="1"/>
  <c r="R1189" i="1"/>
  <c r="L1161" i="1"/>
  <c r="R1161" i="1"/>
  <c r="O1161" i="1"/>
  <c r="G1161" i="1"/>
  <c r="J1161" i="1"/>
  <c r="P1161" i="1"/>
  <c r="F1161" i="1"/>
  <c r="N1161" i="1"/>
  <c r="K1171" i="1"/>
  <c r="K1162" i="1" s="1"/>
  <c r="K1172" i="1"/>
  <c r="L1171" i="1"/>
  <c r="L1162" i="1" s="1"/>
  <c r="E1172" i="1"/>
  <c r="F1171" i="1"/>
  <c r="F1162" i="1" s="1"/>
  <c r="N1171" i="1"/>
  <c r="N1162" i="1" s="1"/>
  <c r="M1172" i="1"/>
  <c r="G1171" i="1"/>
  <c r="G1162" i="1" s="1"/>
  <c r="R1171" i="1"/>
  <c r="R1162" i="1" s="1"/>
  <c r="M1171" i="1"/>
  <c r="M1162" i="1" s="1"/>
  <c r="H1171" i="1"/>
  <c r="H1162" i="1" s="1"/>
  <c r="O1171" i="1"/>
  <c r="O1162" i="1" s="1"/>
  <c r="P1171" i="1"/>
  <c r="P1162" i="1" s="1"/>
  <c r="J1171" i="1"/>
  <c r="J1162" i="1" s="1"/>
  <c r="Q1171" i="1"/>
  <c r="L669" i="1"/>
  <c r="M670" i="1"/>
  <c r="E669" i="1"/>
  <c r="E660" i="1"/>
  <c r="M660" i="1"/>
  <c r="E661" i="1"/>
  <c r="M661" i="1"/>
  <c r="K669" i="1"/>
  <c r="H660" i="1"/>
  <c r="O660" i="1"/>
  <c r="F669" i="1"/>
  <c r="N669" i="1"/>
  <c r="F660" i="1"/>
  <c r="N660" i="1"/>
  <c r="F661" i="1"/>
  <c r="N661" i="1"/>
  <c r="L670" i="1"/>
  <c r="G660" i="1"/>
  <c r="R660" i="1"/>
  <c r="I660" i="1"/>
  <c r="P660" i="1"/>
  <c r="G669" i="1"/>
  <c r="R669" i="1"/>
  <c r="J660" i="1"/>
  <c r="Q660" i="1"/>
  <c r="H669" i="1"/>
  <c r="O669" i="1"/>
  <c r="K660" i="1"/>
  <c r="I669" i="1"/>
  <c r="P669" i="1"/>
  <c r="L660" i="1"/>
  <c r="J669" i="1"/>
  <c r="Q669" i="1"/>
  <c r="E651" i="1" l="1"/>
  <c r="K651" i="1"/>
  <c r="I651" i="1"/>
  <c r="P651" i="1"/>
  <c r="N651" i="1"/>
  <c r="F651" i="1"/>
  <c r="L651" i="1"/>
  <c r="H651" i="1"/>
  <c r="M651" i="1"/>
  <c r="R651" i="1"/>
  <c r="G651" i="1"/>
  <c r="O651" i="1"/>
  <c r="Q651" i="1"/>
  <c r="J651" i="1"/>
  <c r="D1189" i="1"/>
  <c r="D669" i="1"/>
  <c r="D1198" i="1"/>
  <c r="D1216" i="1"/>
  <c r="D1207" i="1"/>
  <c r="D1243" i="1"/>
  <c r="D1225" i="1"/>
  <c r="D660" i="1"/>
  <c r="D1234" i="1"/>
  <c r="E1162" i="1"/>
  <c r="D1217" i="1"/>
  <c r="K1180" i="1"/>
  <c r="E1180" i="1"/>
  <c r="D1244" i="1"/>
  <c r="P1180" i="1"/>
  <c r="D1235" i="1"/>
  <c r="L1180" i="1"/>
  <c r="I1180" i="1"/>
  <c r="N1180" i="1"/>
  <c r="F1180" i="1"/>
  <c r="D1208" i="1"/>
  <c r="R1180" i="1"/>
  <c r="G1180" i="1"/>
  <c r="D1199" i="1"/>
  <c r="J1180" i="1"/>
  <c r="H1180" i="1"/>
  <c r="M1180" i="1"/>
  <c r="O1180" i="1"/>
  <c r="D1190" i="1"/>
  <c r="D661" i="1"/>
  <c r="F2371" i="1" l="1"/>
  <c r="D2371" i="1" s="1"/>
  <c r="D3014" i="1" l="1"/>
  <c r="D2662" i="1" l="1"/>
  <c r="C1428" i="2" l="1"/>
  <c r="I1429" i="2"/>
  <c r="I1419" i="2"/>
  <c r="C1419" i="2" l="1"/>
  <c r="I1431" i="2"/>
  <c r="I1420" i="2"/>
  <c r="I1430" i="2"/>
  <c r="C1429" i="2"/>
  <c r="C1431" i="2" s="1"/>
  <c r="I1422" i="2" l="1"/>
  <c r="C1420" i="2"/>
  <c r="C1422" i="2" s="1"/>
  <c r="C1430" i="2"/>
  <c r="I1421" i="2"/>
  <c r="C1421" i="2" l="1"/>
  <c r="D1831" i="1" l="1"/>
  <c r="I1461" i="6" l="1"/>
  <c r="J1115" i="1" l="1"/>
  <c r="K1115" i="1"/>
  <c r="L1115" i="1"/>
  <c r="M1115" i="1"/>
  <c r="N1115" i="1"/>
  <c r="R1115" i="1"/>
  <c r="O1115" i="1"/>
  <c r="H4836" i="6" l="1"/>
  <c r="E627" i="51" s="1"/>
  <c r="I4836" i="6"/>
  <c r="F627" i="51" s="1"/>
  <c r="J4836" i="6"/>
  <c r="G627" i="51" s="1"/>
  <c r="H4837" i="6"/>
  <c r="E628" i="51" s="1"/>
  <c r="I4837" i="6"/>
  <c r="F628" i="51" s="1"/>
  <c r="J4837" i="6"/>
  <c r="G628" i="51" s="1"/>
  <c r="H4838" i="6"/>
  <c r="E629" i="51" s="1"/>
  <c r="I4838" i="6"/>
  <c r="F629" i="51" s="1"/>
  <c r="J4838" i="6"/>
  <c r="G629" i="51" s="1"/>
  <c r="H4839" i="6"/>
  <c r="E630" i="51" s="1"/>
  <c r="I4839" i="6"/>
  <c r="F630" i="51" s="1"/>
  <c r="J4839" i="6"/>
  <c r="G630" i="51" s="1"/>
  <c r="H4835" i="6"/>
  <c r="E626" i="51" s="1"/>
  <c r="I4835" i="6"/>
  <c r="F626" i="51" s="1"/>
  <c r="J4835" i="6"/>
  <c r="G626" i="51" s="1"/>
  <c r="C1484" i="5"/>
  <c r="D3026" i="1" l="1"/>
  <c r="E2227" i="4" l="1"/>
  <c r="E2228" i="4"/>
  <c r="J3490" i="6" l="1"/>
  <c r="J3492" i="6" s="1"/>
  <c r="I3490" i="6"/>
  <c r="I3492" i="6" s="1"/>
  <c r="H3490" i="6"/>
  <c r="H3492" i="6" s="1"/>
  <c r="F3490" i="6"/>
  <c r="F3492" i="6" s="1"/>
  <c r="J3480" i="6"/>
  <c r="G432" i="51" s="1"/>
  <c r="I3480" i="6"/>
  <c r="F432" i="51" s="1"/>
  <c r="H3480" i="6"/>
  <c r="E432" i="51" s="1"/>
  <c r="F3480" i="6"/>
  <c r="J3479" i="6"/>
  <c r="G431" i="51" s="1"/>
  <c r="I3479" i="6"/>
  <c r="F431" i="51" s="1"/>
  <c r="H3479" i="6"/>
  <c r="E431" i="51" s="1"/>
  <c r="F3479" i="6"/>
  <c r="J3478" i="6"/>
  <c r="G430" i="51" s="1"/>
  <c r="I3478" i="6"/>
  <c r="F430" i="51" s="1"/>
  <c r="H3478" i="6"/>
  <c r="E430" i="51" s="1"/>
  <c r="F3478" i="6"/>
  <c r="J3477" i="6"/>
  <c r="G429" i="51" s="1"/>
  <c r="I3477" i="6"/>
  <c r="F429" i="51" s="1"/>
  <c r="H3477" i="6"/>
  <c r="E429" i="51" s="1"/>
  <c r="F3477" i="6"/>
  <c r="J3476" i="6"/>
  <c r="G428" i="51" s="1"/>
  <c r="I3476" i="6"/>
  <c r="F428" i="51" s="1"/>
  <c r="H3476" i="6"/>
  <c r="E428" i="51" s="1"/>
  <c r="F3476" i="6"/>
  <c r="Q2106" i="1"/>
  <c r="P2106" i="1"/>
  <c r="O2106" i="1"/>
  <c r="N2106" i="1"/>
  <c r="M2106" i="1"/>
  <c r="L2106" i="1"/>
  <c r="K2106" i="1"/>
  <c r="J2106" i="1"/>
  <c r="I2106" i="1"/>
  <c r="H2106" i="1"/>
  <c r="G2106" i="1"/>
  <c r="Q2105" i="1"/>
  <c r="P2105" i="1"/>
  <c r="O2105" i="1"/>
  <c r="N2105" i="1"/>
  <c r="M2105" i="1"/>
  <c r="L2105" i="1"/>
  <c r="K2105" i="1"/>
  <c r="J2105" i="1"/>
  <c r="I2105" i="1"/>
  <c r="H2105" i="1"/>
  <c r="G2105" i="1"/>
  <c r="Q2104" i="1"/>
  <c r="P2104" i="1"/>
  <c r="O2104" i="1"/>
  <c r="R2104" i="1"/>
  <c r="N2104" i="1"/>
  <c r="M2104" i="1"/>
  <c r="L2104" i="1"/>
  <c r="K2104" i="1"/>
  <c r="J2104" i="1"/>
  <c r="I2104" i="1"/>
  <c r="H2104" i="1"/>
  <c r="G2104" i="1"/>
  <c r="F2104" i="1"/>
  <c r="E2104" i="1"/>
  <c r="Q2103" i="1"/>
  <c r="P2103" i="1"/>
  <c r="O2103" i="1"/>
  <c r="R2103" i="1"/>
  <c r="N2103" i="1"/>
  <c r="M2103" i="1"/>
  <c r="L2103" i="1"/>
  <c r="K2103" i="1"/>
  <c r="J2103" i="1"/>
  <c r="I2103" i="1"/>
  <c r="H2103" i="1"/>
  <c r="G2103" i="1"/>
  <c r="F2103" i="1"/>
  <c r="E2103" i="1"/>
  <c r="Q2102" i="1"/>
  <c r="P2102" i="1"/>
  <c r="O2102" i="1"/>
  <c r="R2102" i="1"/>
  <c r="N2102" i="1"/>
  <c r="M2102" i="1"/>
  <c r="L2102" i="1"/>
  <c r="K2102" i="1"/>
  <c r="J2102" i="1"/>
  <c r="I2102" i="1"/>
  <c r="H2102" i="1"/>
  <c r="G2102" i="1"/>
  <c r="F2102" i="1"/>
  <c r="E2102" i="1"/>
  <c r="Q2116" i="1"/>
  <c r="Q2118" i="1" s="1"/>
  <c r="P2116" i="1"/>
  <c r="P2118" i="1" s="1"/>
  <c r="O2116" i="1"/>
  <c r="O2118" i="1" s="1"/>
  <c r="R2116" i="1"/>
  <c r="R2118" i="1" s="1"/>
  <c r="N2116" i="1"/>
  <c r="N2118" i="1" s="1"/>
  <c r="M2116" i="1"/>
  <c r="M2118" i="1" s="1"/>
  <c r="L2116" i="1"/>
  <c r="L2118" i="1" s="1"/>
  <c r="K2116" i="1"/>
  <c r="K2107" i="1" s="1"/>
  <c r="J2116" i="1"/>
  <c r="J2118" i="1" s="1"/>
  <c r="I2116" i="1"/>
  <c r="I2118" i="1" s="1"/>
  <c r="H2116" i="1"/>
  <c r="H2118" i="1" s="1"/>
  <c r="G2116" i="1"/>
  <c r="G2118" i="1" s="1"/>
  <c r="F2116" i="1"/>
  <c r="F2118" i="1" s="1"/>
  <c r="E2116" i="1"/>
  <c r="E3489" i="6"/>
  <c r="E3480" i="6" s="1"/>
  <c r="E3488" i="6"/>
  <c r="E3487" i="6"/>
  <c r="E3486" i="6"/>
  <c r="E3485" i="6"/>
  <c r="J1630" i="4"/>
  <c r="J1644" i="4"/>
  <c r="J1646" i="4" s="1"/>
  <c r="I1644" i="4"/>
  <c r="I1645" i="4" s="1"/>
  <c r="I1636" i="4" s="1"/>
  <c r="G1644" i="4"/>
  <c r="G1645" i="4" s="1"/>
  <c r="G1636" i="4" s="1"/>
  <c r="F1644" i="4"/>
  <c r="F1645" i="4" s="1"/>
  <c r="F1636" i="4" s="1"/>
  <c r="E1644" i="4"/>
  <c r="E1645" i="4" s="1"/>
  <c r="D1642" i="4"/>
  <c r="G3488" i="6" s="1"/>
  <c r="G3479" i="6" s="1"/>
  <c r="D1641" i="4"/>
  <c r="G3487" i="6" s="1"/>
  <c r="G3478" i="6" s="1"/>
  <c r="D1640" i="4"/>
  <c r="G3486" i="6" s="1"/>
  <c r="G3477" i="6" s="1"/>
  <c r="D1639" i="4"/>
  <c r="G3485" i="6" s="1"/>
  <c r="G3476" i="6" s="1"/>
  <c r="J1634" i="4"/>
  <c r="I1634" i="4"/>
  <c r="G1634" i="4"/>
  <c r="F1634" i="4"/>
  <c r="E1634" i="4"/>
  <c r="J1633" i="4"/>
  <c r="I1633" i="4"/>
  <c r="H1633" i="4"/>
  <c r="G1633" i="4"/>
  <c r="F1633" i="4"/>
  <c r="E1633" i="4"/>
  <c r="J1632" i="4"/>
  <c r="I1632" i="4"/>
  <c r="H1632" i="4"/>
  <c r="G1632" i="4"/>
  <c r="F1632" i="4"/>
  <c r="E1632" i="4"/>
  <c r="J1631" i="4"/>
  <c r="I1631" i="4"/>
  <c r="H1631" i="4"/>
  <c r="G1631" i="4"/>
  <c r="F1631" i="4"/>
  <c r="E1631" i="4"/>
  <c r="I1630" i="4"/>
  <c r="H1630" i="4"/>
  <c r="G1630" i="4"/>
  <c r="F1630" i="4"/>
  <c r="E1630" i="4"/>
  <c r="F1635" i="4" l="1"/>
  <c r="F1637" i="4" s="1"/>
  <c r="E1635" i="4"/>
  <c r="E1637" i="4" s="1"/>
  <c r="D2116" i="1"/>
  <c r="D2103" i="1"/>
  <c r="D2104" i="1"/>
  <c r="D2102" i="1"/>
  <c r="D2106" i="1"/>
  <c r="D2105" i="1"/>
  <c r="E2118" i="1"/>
  <c r="G1635" i="4"/>
  <c r="G1637" i="4" s="1"/>
  <c r="I3481" i="6"/>
  <c r="J3481" i="6"/>
  <c r="H3481" i="6"/>
  <c r="F3481" i="6"/>
  <c r="F3483" i="6" s="1"/>
  <c r="L2117" i="1"/>
  <c r="L2108" i="1" s="1"/>
  <c r="P2107" i="1"/>
  <c r="E3478" i="6"/>
  <c r="D3478" i="6" s="1"/>
  <c r="D3487" i="6"/>
  <c r="C3487" i="6" s="1"/>
  <c r="E3477" i="6"/>
  <c r="D3477" i="6" s="1"/>
  <c r="D3486" i="6"/>
  <c r="C3486" i="6" s="1"/>
  <c r="D3488" i="6"/>
  <c r="C3488" i="6" s="1"/>
  <c r="E3479" i="6"/>
  <c r="D3479" i="6" s="1"/>
  <c r="D3485" i="6"/>
  <c r="C3485" i="6" s="1"/>
  <c r="E3476" i="6"/>
  <c r="D3476" i="6" s="1"/>
  <c r="Q2107" i="1"/>
  <c r="E2107" i="1"/>
  <c r="L2107" i="1"/>
  <c r="M2107" i="1"/>
  <c r="N2107" i="1"/>
  <c r="O2107" i="1"/>
  <c r="H1644" i="4"/>
  <c r="H1646" i="4" s="1"/>
  <c r="G2107" i="1"/>
  <c r="R2107" i="1"/>
  <c r="H2107" i="1"/>
  <c r="I2107" i="1"/>
  <c r="J2107" i="1"/>
  <c r="F3491" i="6"/>
  <c r="H3491" i="6"/>
  <c r="H3482" i="6" s="1"/>
  <c r="E434" i="51" s="1"/>
  <c r="I3491" i="6"/>
  <c r="I3482" i="6" s="1"/>
  <c r="F434" i="51" s="1"/>
  <c r="J3491" i="6"/>
  <c r="J3482" i="6" s="1"/>
  <c r="G434" i="51" s="1"/>
  <c r="F2107" i="1"/>
  <c r="E2117" i="1"/>
  <c r="M2117" i="1"/>
  <c r="M2108" i="1" s="1"/>
  <c r="F2117" i="1"/>
  <c r="F2108" i="1" s="1"/>
  <c r="N2117" i="1"/>
  <c r="N2108" i="1" s="1"/>
  <c r="K2118" i="1"/>
  <c r="G2117" i="1"/>
  <c r="G2108" i="1" s="1"/>
  <c r="R2117" i="1"/>
  <c r="R2108" i="1" s="1"/>
  <c r="H2117" i="1"/>
  <c r="H2108" i="1" s="1"/>
  <c r="O2117" i="1"/>
  <c r="O2108" i="1" s="1"/>
  <c r="K2117" i="1"/>
  <c r="K2108" i="1" s="1"/>
  <c r="I2117" i="1"/>
  <c r="I2108" i="1" s="1"/>
  <c r="P2117" i="1"/>
  <c r="P2108" i="1" s="1"/>
  <c r="J2117" i="1"/>
  <c r="J2108" i="1" s="1"/>
  <c r="Q2117" i="1"/>
  <c r="Q2108" i="1" s="1"/>
  <c r="D1633" i="4"/>
  <c r="D1632" i="4"/>
  <c r="D1631" i="4"/>
  <c r="D1630" i="4"/>
  <c r="J1645" i="4"/>
  <c r="J1636" i="4" s="1"/>
  <c r="E1646" i="4"/>
  <c r="E1636" i="4"/>
  <c r="F1646" i="4"/>
  <c r="G1646" i="4"/>
  <c r="I1635" i="4"/>
  <c r="J1635" i="4"/>
  <c r="I1646" i="4"/>
  <c r="H3483" i="6" l="1"/>
  <c r="E433" i="51"/>
  <c r="E435" i="51" s="1"/>
  <c r="I3483" i="6"/>
  <c r="F433" i="51"/>
  <c r="F435" i="51" s="1"/>
  <c r="J3483" i="6"/>
  <c r="G433" i="51"/>
  <c r="G435" i="51" s="1"/>
  <c r="C3479" i="6"/>
  <c r="D431" i="51"/>
  <c r="C431" i="51" s="1"/>
  <c r="C3477" i="6"/>
  <c r="D429" i="51"/>
  <c r="C429" i="51" s="1"/>
  <c r="C3476" i="6"/>
  <c r="D428" i="51"/>
  <c r="C428" i="51" s="1"/>
  <c r="C3478" i="6"/>
  <c r="D430" i="51"/>
  <c r="C430" i="51" s="1"/>
  <c r="D2107" i="1"/>
  <c r="D2117" i="1"/>
  <c r="E3491" i="6" s="1"/>
  <c r="E3482" i="6" s="1"/>
  <c r="E2108" i="1"/>
  <c r="D2118" i="1"/>
  <c r="D1644" i="4"/>
  <c r="D1646" i="4" s="1"/>
  <c r="H1634" i="4"/>
  <c r="D1634" i="4" s="1"/>
  <c r="H1645" i="4"/>
  <c r="H1636" i="4" s="1"/>
  <c r="D1636" i="4" s="1"/>
  <c r="D1643" i="4"/>
  <c r="G3489" i="6" s="1"/>
  <c r="D3489" i="6" s="1"/>
  <c r="C3489" i="6" s="1"/>
  <c r="H1635" i="4"/>
  <c r="D1635" i="4" s="1"/>
  <c r="D1637" i="4" s="1"/>
  <c r="F3482" i="6"/>
  <c r="I1637" i="4"/>
  <c r="J1637" i="4"/>
  <c r="D2108" i="1" l="1"/>
  <c r="E3490" i="6"/>
  <c r="E3492" i="6" s="1"/>
  <c r="G3490" i="6"/>
  <c r="G3492" i="6" s="1"/>
  <c r="D1645" i="4"/>
  <c r="G3491" i="6" s="1"/>
  <c r="G3482" i="6" s="1"/>
  <c r="D3482" i="6" s="1"/>
  <c r="H1637" i="4"/>
  <c r="G3480" i="6"/>
  <c r="D3480" i="6" s="1"/>
  <c r="C3482" i="6" l="1"/>
  <c r="D434" i="51"/>
  <c r="C434" i="51" s="1"/>
  <c r="C3480" i="6"/>
  <c r="D432" i="51"/>
  <c r="C432" i="51" s="1"/>
  <c r="E3481" i="6"/>
  <c r="E3483" i="6" s="1"/>
  <c r="G3481" i="6"/>
  <c r="D3490" i="6"/>
  <c r="C3490" i="6" s="1"/>
  <c r="C3492" i="6" s="1"/>
  <c r="D3491" i="6"/>
  <c r="C3491" i="6" s="1"/>
  <c r="D3481" i="6" l="1"/>
  <c r="D3492" i="6"/>
  <c r="G3483" i="6"/>
  <c r="D3483" i="6" l="1"/>
  <c r="D433" i="51"/>
  <c r="C3481" i="6"/>
  <c r="C3483" i="6" s="1"/>
  <c r="D435" i="51" l="1"/>
  <c r="C433" i="51"/>
  <c r="C435" i="51" s="1"/>
  <c r="D572" i="1"/>
  <c r="E2957" i="1"/>
  <c r="F2957" i="1"/>
  <c r="G2957" i="1"/>
  <c r="H2957" i="1"/>
  <c r="I2957" i="1"/>
  <c r="J2957" i="1"/>
  <c r="K2957" i="1"/>
  <c r="L2957" i="1"/>
  <c r="M2957" i="1"/>
  <c r="N2957" i="1"/>
  <c r="R2957" i="1"/>
  <c r="O2957" i="1"/>
  <c r="P2957" i="1"/>
  <c r="Q2957" i="1"/>
  <c r="E2958" i="1"/>
  <c r="F2958" i="1"/>
  <c r="G2958" i="1"/>
  <c r="H2958" i="1"/>
  <c r="I2958" i="1"/>
  <c r="J2958" i="1"/>
  <c r="K2958" i="1"/>
  <c r="L2958" i="1"/>
  <c r="M2958" i="1"/>
  <c r="N2958" i="1"/>
  <c r="R2958" i="1"/>
  <c r="O2958" i="1"/>
  <c r="P2958" i="1"/>
  <c r="Q2958" i="1"/>
  <c r="E2959" i="1"/>
  <c r="F2959" i="1"/>
  <c r="F2892" i="1" s="1"/>
  <c r="G2959" i="1"/>
  <c r="G2892" i="1" s="1"/>
  <c r="H2959" i="1"/>
  <c r="H2892" i="1" s="1"/>
  <c r="I2959" i="1"/>
  <c r="I2892" i="1" s="1"/>
  <c r="J2959" i="1"/>
  <c r="J2892" i="1" s="1"/>
  <c r="K2959" i="1"/>
  <c r="K2892" i="1" s="1"/>
  <c r="L2959" i="1"/>
  <c r="L2892" i="1" s="1"/>
  <c r="M2959" i="1"/>
  <c r="M2892" i="1" s="1"/>
  <c r="N2959" i="1"/>
  <c r="N2892" i="1" s="1"/>
  <c r="R2959" i="1"/>
  <c r="R2892" i="1" s="1"/>
  <c r="O2959" i="1"/>
  <c r="O2892" i="1" s="1"/>
  <c r="P2959" i="1"/>
  <c r="P2892" i="1" s="1"/>
  <c r="Q2959" i="1"/>
  <c r="Q2892" i="1" s="1"/>
  <c r="E2960" i="1"/>
  <c r="F2960" i="1"/>
  <c r="F2893" i="1" s="1"/>
  <c r="G2960" i="1"/>
  <c r="G2893" i="1" s="1"/>
  <c r="H2960" i="1"/>
  <c r="H2893" i="1" s="1"/>
  <c r="I2960" i="1"/>
  <c r="I2893" i="1" s="1"/>
  <c r="J2960" i="1"/>
  <c r="J2893" i="1" s="1"/>
  <c r="K2960" i="1"/>
  <c r="K2893" i="1" s="1"/>
  <c r="L2960" i="1"/>
  <c r="L2893" i="1" s="1"/>
  <c r="M2960" i="1"/>
  <c r="M2893" i="1" s="1"/>
  <c r="N2960" i="1"/>
  <c r="N2893" i="1" s="1"/>
  <c r="R2960" i="1"/>
  <c r="R2893" i="1" s="1"/>
  <c r="O2960" i="1"/>
  <c r="O2893" i="1" s="1"/>
  <c r="P2960" i="1"/>
  <c r="P2893" i="1" s="1"/>
  <c r="Q2960" i="1"/>
  <c r="Q2893" i="1" s="1"/>
  <c r="F2956" i="1"/>
  <c r="G2956" i="1"/>
  <c r="H2956" i="1"/>
  <c r="I2956" i="1"/>
  <c r="J2956" i="1"/>
  <c r="K2956" i="1"/>
  <c r="L2956" i="1"/>
  <c r="M2956" i="1"/>
  <c r="N2956" i="1"/>
  <c r="R2956" i="1"/>
  <c r="O2956" i="1"/>
  <c r="P2956" i="1"/>
  <c r="Q2956" i="1"/>
  <c r="D2957" i="1" l="1"/>
  <c r="D2958" i="1"/>
  <c r="D2960" i="1"/>
  <c r="D2959" i="1"/>
  <c r="E2892" i="1"/>
  <c r="E2893" i="1"/>
  <c r="D2892" i="1" l="1"/>
  <c r="D2893" i="1"/>
  <c r="D563" i="1" l="1"/>
  <c r="D244" i="4" l="1"/>
  <c r="J2085" i="4"/>
  <c r="J2087" i="4" s="1"/>
  <c r="I2085" i="4"/>
  <c r="I2086" i="4" s="1"/>
  <c r="H2085" i="4"/>
  <c r="H2087" i="4" s="1"/>
  <c r="G2085" i="4"/>
  <c r="G2087" i="4" s="1"/>
  <c r="E2085" i="4"/>
  <c r="E2087" i="4" s="1"/>
  <c r="D2083" i="4"/>
  <c r="G4712" i="6" s="1"/>
  <c r="D2082" i="4"/>
  <c r="G4711" i="6" s="1"/>
  <c r="D2081" i="4"/>
  <c r="G4710" i="6" s="1"/>
  <c r="D2080" i="4"/>
  <c r="G4709" i="6" s="1"/>
  <c r="J2076" i="4"/>
  <c r="J2078" i="4" s="1"/>
  <c r="I2076" i="4"/>
  <c r="I2077" i="4" s="1"/>
  <c r="H2076" i="4"/>
  <c r="H2077" i="4" s="1"/>
  <c r="G2076" i="4"/>
  <c r="G2077" i="4" s="1"/>
  <c r="E2076" i="4"/>
  <c r="E2078" i="4" s="1"/>
  <c r="D2074" i="4"/>
  <c r="G4685" i="6" s="1"/>
  <c r="D2073" i="4"/>
  <c r="G4684" i="6" s="1"/>
  <c r="D2072" i="4"/>
  <c r="G4683" i="6" s="1"/>
  <c r="D2071" i="4"/>
  <c r="G4682" i="6" s="1"/>
  <c r="J2067" i="4"/>
  <c r="J2069" i="4" s="1"/>
  <c r="I2067" i="4"/>
  <c r="H2067" i="4"/>
  <c r="H2068" i="4" s="1"/>
  <c r="G2067" i="4"/>
  <c r="G2069" i="4" s="1"/>
  <c r="E2067" i="4"/>
  <c r="E2068" i="4" s="1"/>
  <c r="D2065" i="4"/>
  <c r="G4703" i="6" s="1"/>
  <c r="D2064" i="4"/>
  <c r="G4702" i="6" s="1"/>
  <c r="D2063" i="4"/>
  <c r="G4701" i="6" s="1"/>
  <c r="D2062" i="4"/>
  <c r="G4700" i="6" s="1"/>
  <c r="J2057" i="4"/>
  <c r="I2057" i="4"/>
  <c r="H2057" i="4"/>
  <c r="G2057" i="4"/>
  <c r="E2057" i="4"/>
  <c r="J2056" i="4"/>
  <c r="I2056" i="4"/>
  <c r="H2056" i="4"/>
  <c r="G2056" i="4"/>
  <c r="F2056" i="4"/>
  <c r="E2056" i="4"/>
  <c r="J2055" i="4"/>
  <c r="I2055" i="4"/>
  <c r="H2055" i="4"/>
  <c r="G2055" i="4"/>
  <c r="F2055" i="4"/>
  <c r="E2055" i="4"/>
  <c r="J2054" i="4"/>
  <c r="I2054" i="4"/>
  <c r="H2054" i="4"/>
  <c r="G2054" i="4"/>
  <c r="F2054" i="4"/>
  <c r="E2054" i="4"/>
  <c r="J2053" i="4"/>
  <c r="I2053" i="4"/>
  <c r="H2053" i="4"/>
  <c r="G2053" i="4"/>
  <c r="F2053" i="4"/>
  <c r="E2053" i="4"/>
  <c r="I2058" i="4" l="1"/>
  <c r="I2060" i="4" s="1"/>
  <c r="J2077" i="4"/>
  <c r="E2058" i="4"/>
  <c r="E2060" i="4" s="1"/>
  <c r="I2078" i="4"/>
  <c r="H2058" i="4"/>
  <c r="H2086" i="4"/>
  <c r="G2068" i="4"/>
  <c r="D2054" i="4"/>
  <c r="H2078" i="4"/>
  <c r="D2055" i="4"/>
  <c r="J2068" i="4"/>
  <c r="G2058" i="4"/>
  <c r="G2060" i="4" s="1"/>
  <c r="H2069" i="4"/>
  <c r="E2086" i="4"/>
  <c r="G2086" i="4"/>
  <c r="D2056" i="4"/>
  <c r="J2058" i="4"/>
  <c r="J2059" i="4" s="1"/>
  <c r="I2069" i="4"/>
  <c r="E2077" i="4"/>
  <c r="J2086" i="4"/>
  <c r="D2053" i="4"/>
  <c r="I2068" i="4"/>
  <c r="G2078" i="4"/>
  <c r="E2069" i="4"/>
  <c r="I2087" i="4"/>
  <c r="E2059" i="4" l="1"/>
  <c r="I2059" i="4"/>
  <c r="H2059" i="4"/>
  <c r="G2059" i="4"/>
  <c r="H2060" i="4"/>
  <c r="J2060" i="4"/>
  <c r="E2004" i="4" l="1"/>
  <c r="F2085" i="4" l="1"/>
  <c r="D2084" i="4"/>
  <c r="G4713" i="6" s="1"/>
  <c r="F2086" i="4" l="1"/>
  <c r="D2086" i="4" s="1"/>
  <c r="G4715" i="6" s="1"/>
  <c r="F2087" i="4"/>
  <c r="D2085" i="4"/>
  <c r="D2087" i="4" l="1"/>
  <c r="G4714" i="6"/>
  <c r="C915" i="5" l="1"/>
  <c r="C925" i="5"/>
  <c r="C927" i="5" l="1"/>
  <c r="C916" i="5"/>
  <c r="C918" i="5" s="1"/>
  <c r="C926" i="5"/>
  <c r="C917" i="5" s="1"/>
  <c r="D1169" i="1" l="1"/>
  <c r="I1170" i="1" l="1"/>
  <c r="D1170" i="1" l="1"/>
  <c r="I1172" i="1"/>
  <c r="I1171" i="1"/>
  <c r="D1171" i="1" l="1"/>
  <c r="D1172" i="1"/>
  <c r="D3087" i="1" l="1"/>
  <c r="D472" i="1" l="1"/>
  <c r="I3621" i="6" l="1"/>
  <c r="I3622" i="6"/>
  <c r="I3623" i="6"/>
  <c r="I3624" i="6"/>
  <c r="I3620" i="6"/>
  <c r="C1275" i="5"/>
  <c r="C1276" i="5" s="1"/>
  <c r="C1267" i="5" s="1"/>
  <c r="C1258" i="5" s="1"/>
  <c r="C1265" i="5"/>
  <c r="C1256" i="5" s="1"/>
  <c r="C1264" i="5"/>
  <c r="C1255" i="5" s="1"/>
  <c r="C1263" i="5"/>
  <c r="C1254" i="5" s="1"/>
  <c r="C1262" i="5"/>
  <c r="C1253" i="5" s="1"/>
  <c r="C1261" i="5"/>
  <c r="C1252" i="5" s="1"/>
  <c r="I3625" i="6" l="1"/>
  <c r="I3626" i="6"/>
  <c r="C1277" i="5"/>
  <c r="C1266" i="5"/>
  <c r="C1268" i="5" l="1"/>
  <c r="C1257" i="5"/>
  <c r="C1259" i="5" s="1"/>
  <c r="E2229" i="1" l="1"/>
  <c r="F2229" i="1"/>
  <c r="G2229" i="1"/>
  <c r="H2229" i="1"/>
  <c r="I2229" i="1"/>
  <c r="J2229" i="1"/>
  <c r="K2229" i="1"/>
  <c r="L2229" i="1"/>
  <c r="M2229" i="1"/>
  <c r="N2229" i="1"/>
  <c r="R2229" i="1"/>
  <c r="O2229" i="1"/>
  <c r="P2229" i="1"/>
  <c r="Q2229" i="1"/>
  <c r="E2230" i="1"/>
  <c r="F2230" i="1"/>
  <c r="G2230" i="1"/>
  <c r="H2230" i="1"/>
  <c r="I2230" i="1"/>
  <c r="J2230" i="1"/>
  <c r="K2230" i="1"/>
  <c r="L2230" i="1"/>
  <c r="M2230" i="1"/>
  <c r="N2230" i="1"/>
  <c r="R2230" i="1"/>
  <c r="O2230" i="1"/>
  <c r="P2230" i="1"/>
  <c r="Q2230" i="1"/>
  <c r="E2231" i="1"/>
  <c r="F2231" i="1"/>
  <c r="G2231" i="1"/>
  <c r="H2231" i="1"/>
  <c r="I2231" i="1"/>
  <c r="J2231" i="1"/>
  <c r="K2231" i="1"/>
  <c r="L2231" i="1"/>
  <c r="M2231" i="1"/>
  <c r="N2231" i="1"/>
  <c r="R2231" i="1"/>
  <c r="O2231" i="1"/>
  <c r="P2231" i="1"/>
  <c r="Q2231" i="1"/>
  <c r="E2232" i="1"/>
  <c r="F2232" i="1"/>
  <c r="G2232" i="1"/>
  <c r="H2232" i="1"/>
  <c r="I2232" i="1"/>
  <c r="J2232" i="1"/>
  <c r="K2232" i="1"/>
  <c r="L2232" i="1"/>
  <c r="M2232" i="1"/>
  <c r="N2232" i="1"/>
  <c r="R2232" i="1"/>
  <c r="O2232" i="1"/>
  <c r="P2232" i="1"/>
  <c r="Q2232" i="1"/>
  <c r="F2228" i="1"/>
  <c r="G2228" i="1"/>
  <c r="H2228" i="1"/>
  <c r="I2228" i="1"/>
  <c r="J2228" i="1"/>
  <c r="K2228" i="1"/>
  <c r="L2228" i="1"/>
  <c r="M2228" i="1"/>
  <c r="N2228" i="1"/>
  <c r="R2228" i="1"/>
  <c r="O2228" i="1"/>
  <c r="P2228" i="1"/>
  <c r="Q2228" i="1"/>
  <c r="E2228" i="1"/>
  <c r="D2230" i="1" l="1"/>
  <c r="D2232" i="1"/>
  <c r="D2228" i="1"/>
  <c r="D2229" i="1"/>
  <c r="D2231" i="1"/>
  <c r="E2076" i="1" l="1"/>
  <c r="E2077" i="1"/>
  <c r="E2078" i="1"/>
  <c r="E2079" i="1"/>
  <c r="E2075" i="1"/>
  <c r="R2076" i="1"/>
  <c r="R2077" i="1"/>
  <c r="R2078" i="1"/>
  <c r="R2075" i="1"/>
  <c r="D2078" i="1" l="1"/>
  <c r="D2077" i="1"/>
  <c r="D2075" i="1"/>
  <c r="D2076" i="1"/>
  <c r="H4215" i="6"/>
  <c r="E510" i="51" s="1"/>
  <c r="I4215" i="6"/>
  <c r="F510" i="51" s="1"/>
  <c r="J4215" i="6"/>
  <c r="G510" i="51" s="1"/>
  <c r="H4216" i="6"/>
  <c r="E511" i="51" s="1"/>
  <c r="I4216" i="6"/>
  <c r="F511" i="51" s="1"/>
  <c r="J4216" i="6"/>
  <c r="G511" i="51" s="1"/>
  <c r="H4217" i="6"/>
  <c r="E512" i="51" s="1"/>
  <c r="I4217" i="6"/>
  <c r="F512" i="51" s="1"/>
  <c r="J4217" i="6"/>
  <c r="G512" i="51" s="1"/>
  <c r="H4218" i="6"/>
  <c r="E513" i="51" s="1"/>
  <c r="I4218" i="6"/>
  <c r="F513" i="51" s="1"/>
  <c r="J4218" i="6"/>
  <c r="G513" i="51" s="1"/>
  <c r="H4214" i="6"/>
  <c r="E509" i="51" s="1"/>
  <c r="I4214" i="6"/>
  <c r="F509" i="51" s="1"/>
  <c r="J4214" i="6"/>
  <c r="G509" i="51" s="1"/>
  <c r="J4426" i="6"/>
  <c r="J4428" i="6" s="1"/>
  <c r="I4426" i="6"/>
  <c r="I4428" i="6" s="1"/>
  <c r="H4426" i="6"/>
  <c r="H4428" i="6" s="1"/>
  <c r="F4428" i="6"/>
  <c r="E4426" i="6"/>
  <c r="E4427" i="6" s="1"/>
  <c r="E4428" i="6" l="1"/>
  <c r="H4427" i="6"/>
  <c r="I4427" i="6"/>
  <c r="J4427" i="6"/>
  <c r="I818" i="1" l="1"/>
  <c r="I819" i="1"/>
  <c r="I820" i="1"/>
  <c r="I817" i="1"/>
  <c r="E1587" i="6"/>
  <c r="F1587" i="6"/>
  <c r="H1587" i="6"/>
  <c r="E213" i="51" s="1"/>
  <c r="J1587" i="6"/>
  <c r="G213" i="51" s="1"/>
  <c r="E1588" i="6"/>
  <c r="F1588" i="6"/>
  <c r="H1588" i="6"/>
  <c r="E214" i="51" s="1"/>
  <c r="J1588" i="6"/>
  <c r="G214" i="51" s="1"/>
  <c r="E1589" i="6"/>
  <c r="F1589" i="6"/>
  <c r="H1589" i="6"/>
  <c r="E215" i="51" s="1"/>
  <c r="J1589" i="6"/>
  <c r="G215" i="51" s="1"/>
  <c r="E1590" i="6"/>
  <c r="F1590" i="6"/>
  <c r="H1590" i="6"/>
  <c r="E216" i="51" s="1"/>
  <c r="J1590" i="6"/>
  <c r="G216" i="51" s="1"/>
  <c r="F1586" i="6"/>
  <c r="H1586" i="6"/>
  <c r="E212" i="51" s="1"/>
  <c r="J1586" i="6"/>
  <c r="G212" i="51" s="1"/>
  <c r="E835" i="1"/>
  <c r="F835" i="1"/>
  <c r="G835" i="1"/>
  <c r="H835" i="1"/>
  <c r="I835" i="1"/>
  <c r="J835" i="1"/>
  <c r="K835" i="1"/>
  <c r="L835" i="1"/>
  <c r="M835" i="1"/>
  <c r="N835" i="1"/>
  <c r="R835" i="1"/>
  <c r="O835" i="1"/>
  <c r="P835" i="1"/>
  <c r="Q835" i="1"/>
  <c r="E836" i="1"/>
  <c r="F836" i="1"/>
  <c r="G836" i="1"/>
  <c r="H836" i="1"/>
  <c r="I836" i="1"/>
  <c r="J836" i="1"/>
  <c r="K836" i="1"/>
  <c r="L836" i="1"/>
  <c r="M836" i="1"/>
  <c r="N836" i="1"/>
  <c r="R836" i="1"/>
  <c r="O836" i="1"/>
  <c r="P836" i="1"/>
  <c r="Q836" i="1"/>
  <c r="E837" i="1"/>
  <c r="F837" i="1"/>
  <c r="G837" i="1"/>
  <c r="H837" i="1"/>
  <c r="I837" i="1"/>
  <c r="J837" i="1"/>
  <c r="K837" i="1"/>
  <c r="L837" i="1"/>
  <c r="M837" i="1"/>
  <c r="N837" i="1"/>
  <c r="R837" i="1"/>
  <c r="O837" i="1"/>
  <c r="P837" i="1"/>
  <c r="Q837" i="1"/>
  <c r="R2079" i="1" l="1"/>
  <c r="D2079" i="1" s="1"/>
  <c r="D2088" i="1"/>
  <c r="D836" i="1"/>
  <c r="D837" i="1"/>
  <c r="D835" i="1"/>
  <c r="D830" i="1"/>
  <c r="I821" i="1" l="1"/>
  <c r="D821" i="1" l="1"/>
  <c r="C744" i="5"/>
  <c r="R2017" i="1" l="1"/>
  <c r="R2018" i="1" s="1"/>
  <c r="D2016" i="1"/>
  <c r="H3639" i="6" l="1"/>
  <c r="E465" i="51" s="1"/>
  <c r="I3639" i="6"/>
  <c r="F465" i="51" s="1"/>
  <c r="J3639" i="6"/>
  <c r="G465" i="51" s="1"/>
  <c r="H3640" i="6"/>
  <c r="E466" i="51" s="1"/>
  <c r="I3640" i="6"/>
  <c r="F466" i="51" s="1"/>
  <c r="J3640" i="6"/>
  <c r="G466" i="51" s="1"/>
  <c r="H3641" i="6"/>
  <c r="E467" i="51" s="1"/>
  <c r="I3641" i="6"/>
  <c r="F467" i="51" s="1"/>
  <c r="J3641" i="6"/>
  <c r="G467" i="51" s="1"/>
  <c r="H3642" i="6"/>
  <c r="E468" i="51" s="1"/>
  <c r="I3642" i="6"/>
  <c r="F468" i="51" s="1"/>
  <c r="J3642" i="6"/>
  <c r="G468" i="51" s="1"/>
  <c r="H3638" i="6"/>
  <c r="E464" i="51" s="1"/>
  <c r="I3638" i="6"/>
  <c r="F464" i="51" s="1"/>
  <c r="J3638" i="6"/>
  <c r="G464" i="51" s="1"/>
  <c r="I3913" i="6"/>
  <c r="I3915" i="6" s="1"/>
  <c r="H3913" i="6"/>
  <c r="H3915" i="6" s="1"/>
  <c r="F3913" i="6"/>
  <c r="F3914" i="6" s="1"/>
  <c r="E3913" i="6"/>
  <c r="I3904" i="6"/>
  <c r="I3906" i="6" s="1"/>
  <c r="H3904" i="6"/>
  <c r="H3905" i="6" s="1"/>
  <c r="F3904" i="6"/>
  <c r="F3906" i="6" s="1"/>
  <c r="E3904" i="6"/>
  <c r="E3905" i="6" s="1"/>
  <c r="E1703" i="4"/>
  <c r="F1703" i="4"/>
  <c r="G1703" i="4"/>
  <c r="H1703" i="4"/>
  <c r="I1703" i="4"/>
  <c r="J1703" i="4"/>
  <c r="E1704" i="4"/>
  <c r="F1704" i="4"/>
  <c r="G1704" i="4"/>
  <c r="H1704" i="4"/>
  <c r="I1704" i="4"/>
  <c r="J1704" i="4"/>
  <c r="E1705" i="4"/>
  <c r="F1705" i="4"/>
  <c r="G1705" i="4"/>
  <c r="H1705" i="4"/>
  <c r="I1705" i="4"/>
  <c r="J1705" i="4"/>
  <c r="E1706" i="4"/>
  <c r="F1706" i="4"/>
  <c r="G1706" i="4"/>
  <c r="I1706" i="4"/>
  <c r="J1706" i="4"/>
  <c r="F1702" i="4"/>
  <c r="G1702" i="4"/>
  <c r="H1702" i="4"/>
  <c r="I1702" i="4"/>
  <c r="J1702" i="4"/>
  <c r="E1702" i="4"/>
  <c r="J1779" i="4"/>
  <c r="J1781" i="4" s="1"/>
  <c r="I1779" i="4"/>
  <c r="I1780" i="4" s="1"/>
  <c r="H1779" i="4"/>
  <c r="H1780" i="4" s="1"/>
  <c r="G1779" i="4"/>
  <c r="G1780" i="4" s="1"/>
  <c r="F1779" i="4"/>
  <c r="F1780" i="4" s="1"/>
  <c r="E1779" i="4"/>
  <c r="E1780" i="4" s="1"/>
  <c r="D1778" i="4"/>
  <c r="G3903" i="6" s="1"/>
  <c r="D3903" i="6" s="1"/>
  <c r="C3903" i="6" s="1"/>
  <c r="D1777" i="4"/>
  <c r="G3902" i="6" s="1"/>
  <c r="D3902" i="6" s="1"/>
  <c r="C3902" i="6" s="1"/>
  <c r="D1776" i="4"/>
  <c r="G3901" i="6" s="1"/>
  <c r="D3901" i="6" s="1"/>
  <c r="C3901" i="6" s="1"/>
  <c r="D1775" i="4"/>
  <c r="G3900" i="6" s="1"/>
  <c r="D3900" i="6" s="1"/>
  <c r="C3900" i="6" s="1"/>
  <c r="D1774" i="4"/>
  <c r="G3899" i="6" s="1"/>
  <c r="D3899" i="6" s="1"/>
  <c r="C3899" i="6" s="1"/>
  <c r="J1788" i="4"/>
  <c r="J1790" i="4" s="1"/>
  <c r="I1788" i="4"/>
  <c r="I1790" i="4" s="1"/>
  <c r="H1788" i="4"/>
  <c r="H1789" i="4" s="1"/>
  <c r="G1788" i="4"/>
  <c r="G1790" i="4" s="1"/>
  <c r="F1788" i="4"/>
  <c r="F1789" i="4" s="1"/>
  <c r="E1788" i="4"/>
  <c r="E1789" i="4" s="1"/>
  <c r="D1787" i="4"/>
  <c r="G3912" i="6" s="1"/>
  <c r="D3912" i="6" s="1"/>
  <c r="C3912" i="6" s="1"/>
  <c r="D1786" i="4"/>
  <c r="G3911" i="6" s="1"/>
  <c r="D3911" i="6" s="1"/>
  <c r="C3911" i="6" s="1"/>
  <c r="D1785" i="4"/>
  <c r="G3910" i="6" s="1"/>
  <c r="D3910" i="6" s="1"/>
  <c r="C3910" i="6" s="1"/>
  <c r="D1784" i="4"/>
  <c r="G3909" i="6" s="1"/>
  <c r="D3909" i="6" s="1"/>
  <c r="C3909" i="6" s="1"/>
  <c r="D1783" i="4"/>
  <c r="G3908" i="6" s="1"/>
  <c r="J1780" i="4" l="1"/>
  <c r="D1780" i="4" s="1"/>
  <c r="G3905" i="6" s="1"/>
  <c r="E3914" i="6"/>
  <c r="H3914" i="6"/>
  <c r="F3905" i="6"/>
  <c r="I3914" i="6"/>
  <c r="I3905" i="6"/>
  <c r="E3915" i="6"/>
  <c r="D3908" i="6"/>
  <c r="C3908" i="6" s="1"/>
  <c r="E3906" i="6"/>
  <c r="F3915" i="6"/>
  <c r="H3906" i="6"/>
  <c r="E1781" i="4"/>
  <c r="D1779" i="4"/>
  <c r="F1781" i="4"/>
  <c r="G1789" i="4"/>
  <c r="G1781" i="4"/>
  <c r="D1788" i="4"/>
  <c r="I1789" i="4"/>
  <c r="H1781" i="4"/>
  <c r="I1781" i="4"/>
  <c r="J1789" i="4"/>
  <c r="E1790" i="4"/>
  <c r="F1790" i="4"/>
  <c r="H1790" i="4"/>
  <c r="D3905" i="6" l="1"/>
  <c r="D1790" i="4"/>
  <c r="G3913" i="6"/>
  <c r="D1781" i="4"/>
  <c r="G3906" i="6" s="1"/>
  <c r="G3904" i="6"/>
  <c r="D3904" i="6" s="1"/>
  <c r="C3904" i="6" s="1"/>
  <c r="C3906" i="6" s="1"/>
  <c r="D1789" i="4"/>
  <c r="G3914" i="6" s="1"/>
  <c r="C3905" i="6" l="1"/>
  <c r="D3913" i="6"/>
  <c r="G3915" i="6"/>
  <c r="D3914" i="6"/>
  <c r="D3906" i="6"/>
  <c r="C3914" i="6" l="1"/>
  <c r="C3913" i="6"/>
  <c r="C3915" i="6" s="1"/>
  <c r="D3915" i="6"/>
  <c r="Q442" i="1" l="1"/>
  <c r="Q443" i="1" s="1"/>
  <c r="P442" i="1"/>
  <c r="P443" i="1" s="1"/>
  <c r="O442" i="1"/>
  <c r="O443" i="1" s="1"/>
  <c r="R442" i="1"/>
  <c r="R443" i="1" s="1"/>
  <c r="N442" i="1"/>
  <c r="N443" i="1" s="1"/>
  <c r="M442" i="1"/>
  <c r="M443" i="1" s="1"/>
  <c r="L442" i="1"/>
  <c r="L443" i="1" s="1"/>
  <c r="K442" i="1"/>
  <c r="K443" i="1" s="1"/>
  <c r="J442" i="1"/>
  <c r="J443" i="1" s="1"/>
  <c r="I442" i="1"/>
  <c r="I443" i="1" s="1"/>
  <c r="H442" i="1"/>
  <c r="H443" i="1" s="1"/>
  <c r="G442" i="1"/>
  <c r="G443" i="1" s="1"/>
  <c r="F442" i="1"/>
  <c r="F443" i="1" s="1"/>
  <c r="E442" i="1"/>
  <c r="D442" i="1" l="1"/>
  <c r="E443" i="1"/>
  <c r="D443" i="1" l="1"/>
  <c r="E2842" i="1" l="1"/>
  <c r="F2842" i="1"/>
  <c r="F2833" i="1" s="1"/>
  <c r="G2842" i="1"/>
  <c r="G2833" i="1" s="1"/>
  <c r="H2842" i="1"/>
  <c r="H2833" i="1" s="1"/>
  <c r="I2842" i="1"/>
  <c r="I2833" i="1" s="1"/>
  <c r="J2842" i="1"/>
  <c r="J2833" i="1" s="1"/>
  <c r="K2842" i="1"/>
  <c r="K2833" i="1" s="1"/>
  <c r="L2842" i="1"/>
  <c r="L2833" i="1" s="1"/>
  <c r="M2842" i="1"/>
  <c r="M2833" i="1" s="1"/>
  <c r="N2842" i="1"/>
  <c r="N2833" i="1" s="1"/>
  <c r="R2842" i="1"/>
  <c r="R2833" i="1" s="1"/>
  <c r="O2842" i="1"/>
  <c r="O2833" i="1" s="1"/>
  <c r="P2842" i="1"/>
  <c r="P2833" i="1" s="1"/>
  <c r="Q2842" i="1"/>
  <c r="Q2833" i="1" s="1"/>
  <c r="E2843" i="1"/>
  <c r="F2843" i="1"/>
  <c r="F2834" i="1" s="1"/>
  <c r="G2843" i="1"/>
  <c r="G2834" i="1" s="1"/>
  <c r="H2843" i="1"/>
  <c r="H2834" i="1" s="1"/>
  <c r="I2843" i="1"/>
  <c r="I2834" i="1" s="1"/>
  <c r="J2843" i="1"/>
  <c r="J2834" i="1" s="1"/>
  <c r="K2843" i="1"/>
  <c r="K2834" i="1" s="1"/>
  <c r="L2843" i="1"/>
  <c r="L2834" i="1" s="1"/>
  <c r="M2843" i="1"/>
  <c r="M2834" i="1" s="1"/>
  <c r="N2843" i="1"/>
  <c r="N2834" i="1" s="1"/>
  <c r="R2843" i="1"/>
  <c r="R2834" i="1" s="1"/>
  <c r="O2843" i="1"/>
  <c r="O2834" i="1" s="1"/>
  <c r="P2843" i="1"/>
  <c r="P2834" i="1" s="1"/>
  <c r="Q2843" i="1"/>
  <c r="Q2834" i="1" s="1"/>
  <c r="E2844" i="1"/>
  <c r="F2844" i="1"/>
  <c r="F2835" i="1" s="1"/>
  <c r="G2844" i="1"/>
  <c r="G2835" i="1" s="1"/>
  <c r="H2844" i="1"/>
  <c r="H2835" i="1" s="1"/>
  <c r="I2844" i="1"/>
  <c r="I2835" i="1" s="1"/>
  <c r="J2844" i="1"/>
  <c r="J2835" i="1" s="1"/>
  <c r="K2844" i="1"/>
  <c r="K2835" i="1" s="1"/>
  <c r="L2844" i="1"/>
  <c r="L2835" i="1" s="1"/>
  <c r="M2844" i="1"/>
  <c r="M2835" i="1" s="1"/>
  <c r="N2844" i="1"/>
  <c r="N2835" i="1" s="1"/>
  <c r="R2844" i="1"/>
  <c r="R2835" i="1" s="1"/>
  <c r="O2844" i="1"/>
  <c r="O2835" i="1" s="1"/>
  <c r="P2844" i="1"/>
  <c r="P2835" i="1" s="1"/>
  <c r="Q2844" i="1"/>
  <c r="Q2835" i="1" s="1"/>
  <c r="E2845" i="1"/>
  <c r="F2845" i="1"/>
  <c r="F2836" i="1" s="1"/>
  <c r="G2845" i="1"/>
  <c r="G2836" i="1" s="1"/>
  <c r="H2845" i="1"/>
  <c r="H2836" i="1" s="1"/>
  <c r="I2845" i="1"/>
  <c r="I2836" i="1" s="1"/>
  <c r="J2845" i="1"/>
  <c r="J2836" i="1" s="1"/>
  <c r="K2845" i="1"/>
  <c r="K2836" i="1" s="1"/>
  <c r="L2845" i="1"/>
  <c r="L2836" i="1" s="1"/>
  <c r="M2845" i="1"/>
  <c r="M2836" i="1" s="1"/>
  <c r="N2845" i="1"/>
  <c r="N2836" i="1" s="1"/>
  <c r="O2845" i="1"/>
  <c r="O2836" i="1" s="1"/>
  <c r="P2845" i="1"/>
  <c r="P2836" i="1" s="1"/>
  <c r="Q2845" i="1"/>
  <c r="Q2836" i="1" s="1"/>
  <c r="F2841" i="1"/>
  <c r="F2832" i="1" s="1"/>
  <c r="G2841" i="1"/>
  <c r="G2832" i="1" s="1"/>
  <c r="H2841" i="1"/>
  <c r="H2832" i="1" s="1"/>
  <c r="I2841" i="1"/>
  <c r="I2832" i="1" s="1"/>
  <c r="J2841" i="1"/>
  <c r="J2832" i="1" s="1"/>
  <c r="K2841" i="1"/>
  <c r="K2832" i="1" s="1"/>
  <c r="L2841" i="1"/>
  <c r="L2832" i="1" s="1"/>
  <c r="M2841" i="1"/>
  <c r="M2832" i="1" s="1"/>
  <c r="N2841" i="1"/>
  <c r="N2832" i="1" s="1"/>
  <c r="R2841" i="1"/>
  <c r="R2832" i="1" s="1"/>
  <c r="O2841" i="1"/>
  <c r="O2832" i="1" s="1"/>
  <c r="P2841" i="1"/>
  <c r="P2832" i="1" s="1"/>
  <c r="Q2841" i="1"/>
  <c r="Q2832" i="1" s="1"/>
  <c r="E2841" i="1"/>
  <c r="D2843" i="1" l="1"/>
  <c r="D2842" i="1"/>
  <c r="D2841" i="1"/>
  <c r="D2844" i="1"/>
  <c r="E2834" i="1"/>
  <c r="E2833" i="1"/>
  <c r="E2836" i="1"/>
  <c r="E2835" i="1"/>
  <c r="D2833" i="1" l="1"/>
  <c r="D2834" i="1"/>
  <c r="D2835" i="1"/>
  <c r="D3122" i="1" l="1"/>
  <c r="F2067" i="4" l="1"/>
  <c r="D2066" i="4"/>
  <c r="G4704" i="6" s="1"/>
  <c r="F2068" i="4" l="1"/>
  <c r="D2068" i="4" s="1"/>
  <c r="G4706" i="6" s="1"/>
  <c r="F2069" i="4"/>
  <c r="D2067" i="4"/>
  <c r="H1398" i="6"/>
  <c r="E186" i="51" s="1"/>
  <c r="H1399" i="6"/>
  <c r="E187" i="51" s="1"/>
  <c r="H1400" i="6"/>
  <c r="E188" i="51" s="1"/>
  <c r="H1401" i="6"/>
  <c r="E189" i="51" s="1"/>
  <c r="H1397" i="6"/>
  <c r="E185" i="51" s="1"/>
  <c r="J1555" i="6"/>
  <c r="J1557" i="6" s="1"/>
  <c r="I1557" i="6"/>
  <c r="H1555" i="6"/>
  <c r="H1557" i="6" s="1"/>
  <c r="F1557" i="6"/>
  <c r="E1555" i="6"/>
  <c r="E1557" i="6" s="1"/>
  <c r="D2069" i="4" l="1"/>
  <c r="G4705" i="6"/>
  <c r="E1556" i="6"/>
  <c r="H1556" i="6"/>
  <c r="J1556" i="6"/>
  <c r="I1623" i="6" l="1"/>
  <c r="I1624" i="6"/>
  <c r="I1625" i="6"/>
  <c r="I1626" i="6"/>
  <c r="I1622" i="6"/>
  <c r="I1614" i="6"/>
  <c r="I1615" i="6"/>
  <c r="I1616" i="6"/>
  <c r="I1617" i="6"/>
  <c r="I1613" i="6"/>
  <c r="I1605" i="6"/>
  <c r="I1606" i="6"/>
  <c r="I1607" i="6"/>
  <c r="I1608" i="6"/>
  <c r="I1604" i="6"/>
  <c r="I1596" i="6"/>
  <c r="I1597" i="6"/>
  <c r="I1598" i="6"/>
  <c r="I1599" i="6"/>
  <c r="I1595" i="6"/>
  <c r="I1590" i="6" l="1"/>
  <c r="F216" i="51" s="1"/>
  <c r="I1587" i="6"/>
  <c r="F213" i="51" s="1"/>
  <c r="I1586" i="6"/>
  <c r="F212" i="51" s="1"/>
  <c r="I1589" i="6"/>
  <c r="F215" i="51" s="1"/>
  <c r="I1588" i="6"/>
  <c r="F214" i="51" s="1"/>
  <c r="C867" i="5"/>
  <c r="C868" i="5"/>
  <c r="C869" i="5"/>
  <c r="C870" i="5"/>
  <c r="C866" i="5"/>
  <c r="C907" i="5"/>
  <c r="C898" i="5"/>
  <c r="C889" i="5"/>
  <c r="C880" i="5"/>
  <c r="C881" i="5" l="1"/>
  <c r="I1601" i="6" s="1"/>
  <c r="I1600" i="6"/>
  <c r="C891" i="5"/>
  <c r="I1618" i="6"/>
  <c r="C909" i="5"/>
  <c r="I1627" i="6"/>
  <c r="C900" i="5"/>
  <c r="I1609" i="6"/>
  <c r="C871" i="5"/>
  <c r="C899" i="5"/>
  <c r="C908" i="5"/>
  <c r="I1628" i="6" s="1"/>
  <c r="C890" i="5"/>
  <c r="I1619" i="6" s="1"/>
  <c r="C882" i="5"/>
  <c r="I1591" i="6" l="1"/>
  <c r="F217" i="51" s="1"/>
  <c r="F219" i="51" s="1"/>
  <c r="C872" i="5"/>
  <c r="I1610" i="6"/>
  <c r="I1592" i="6" l="1"/>
  <c r="H5043" i="6"/>
  <c r="E690" i="51" s="1"/>
  <c r="I5043" i="6"/>
  <c r="F690" i="51" s="1"/>
  <c r="J5043" i="6"/>
  <c r="G690" i="51" s="1"/>
  <c r="H5044" i="6"/>
  <c r="E691" i="51" s="1"/>
  <c r="I5044" i="6"/>
  <c r="F691" i="51" s="1"/>
  <c r="J5044" i="6"/>
  <c r="G691" i="51" s="1"/>
  <c r="H5045" i="6"/>
  <c r="E692" i="51" s="1"/>
  <c r="I5045" i="6"/>
  <c r="F692" i="51" s="1"/>
  <c r="J5045" i="6"/>
  <c r="G692" i="51" s="1"/>
  <c r="H5046" i="6"/>
  <c r="E693" i="51" s="1"/>
  <c r="I5046" i="6"/>
  <c r="F693" i="51" s="1"/>
  <c r="J5046" i="6"/>
  <c r="G693" i="51" s="1"/>
  <c r="H5042" i="6"/>
  <c r="E689" i="51" s="1"/>
  <c r="I5042" i="6"/>
  <c r="F689" i="51" s="1"/>
  <c r="J5042" i="6"/>
  <c r="G689" i="51" s="1"/>
  <c r="G5094" i="6"/>
  <c r="J5092" i="6"/>
  <c r="J5094" i="6" s="1"/>
  <c r="I5092" i="6"/>
  <c r="I5094" i="6" s="1"/>
  <c r="H5092" i="6"/>
  <c r="H5094" i="6" s="1"/>
  <c r="F5092" i="6"/>
  <c r="F5094" i="6" s="1"/>
  <c r="E3146" i="1"/>
  <c r="F3146" i="1"/>
  <c r="G3146" i="1"/>
  <c r="H3146" i="1"/>
  <c r="I3146" i="1"/>
  <c r="J3146" i="1"/>
  <c r="K3146" i="1"/>
  <c r="L3146" i="1"/>
  <c r="M3146" i="1"/>
  <c r="N3146" i="1"/>
  <c r="R3146" i="1"/>
  <c r="O3146" i="1"/>
  <c r="P3146" i="1"/>
  <c r="Q3146" i="1"/>
  <c r="E3147" i="1"/>
  <c r="F3147" i="1"/>
  <c r="G3147" i="1"/>
  <c r="H3147" i="1"/>
  <c r="I3147" i="1"/>
  <c r="J3147" i="1"/>
  <c r="K3147" i="1"/>
  <c r="L3147" i="1"/>
  <c r="M3147" i="1"/>
  <c r="N3147" i="1"/>
  <c r="R3147" i="1"/>
  <c r="O3147" i="1"/>
  <c r="P3147" i="1"/>
  <c r="Q3147" i="1"/>
  <c r="E3148" i="1"/>
  <c r="F3148" i="1"/>
  <c r="G3148" i="1"/>
  <c r="H3148" i="1"/>
  <c r="J3148" i="1"/>
  <c r="K3148" i="1"/>
  <c r="L3148" i="1"/>
  <c r="M3148" i="1"/>
  <c r="N3148" i="1"/>
  <c r="R3148" i="1"/>
  <c r="O3148" i="1"/>
  <c r="P3148" i="1"/>
  <c r="Q3148" i="1"/>
  <c r="E3149" i="1"/>
  <c r="F3149" i="1"/>
  <c r="G3149" i="1"/>
  <c r="H3149" i="1"/>
  <c r="J3149" i="1"/>
  <c r="K3149" i="1"/>
  <c r="L3149" i="1"/>
  <c r="M3149" i="1"/>
  <c r="N3149" i="1"/>
  <c r="O3149" i="1"/>
  <c r="P3149" i="1"/>
  <c r="Q3149" i="1"/>
  <c r="F3145" i="1"/>
  <c r="G3145" i="1"/>
  <c r="H3145" i="1"/>
  <c r="I3145" i="1"/>
  <c r="J3145" i="1"/>
  <c r="K3145" i="1"/>
  <c r="L3145" i="1"/>
  <c r="M3145" i="1"/>
  <c r="N3145" i="1"/>
  <c r="R3145" i="1"/>
  <c r="O3145" i="1"/>
  <c r="P3145" i="1"/>
  <c r="Q3145" i="1"/>
  <c r="E3145" i="1"/>
  <c r="Q3180" i="1"/>
  <c r="Q3182" i="1" s="1"/>
  <c r="P3180" i="1"/>
  <c r="P3182" i="1" s="1"/>
  <c r="O3180" i="1"/>
  <c r="O3182" i="1" s="1"/>
  <c r="N3180" i="1"/>
  <c r="N3182" i="1" s="1"/>
  <c r="M3180" i="1"/>
  <c r="M3181" i="1" s="1"/>
  <c r="L3180" i="1"/>
  <c r="L3182" i="1" s="1"/>
  <c r="K3180" i="1"/>
  <c r="K3181" i="1" s="1"/>
  <c r="J3180" i="1"/>
  <c r="J3181" i="1" s="1"/>
  <c r="I3180" i="1"/>
  <c r="I3182" i="1" s="1"/>
  <c r="H3180" i="1"/>
  <c r="H3182" i="1" s="1"/>
  <c r="G3180" i="1"/>
  <c r="G3182" i="1" s="1"/>
  <c r="F3180" i="1"/>
  <c r="F3182" i="1" s="1"/>
  <c r="E3180" i="1"/>
  <c r="E5090" i="6"/>
  <c r="D5090" i="6" s="1"/>
  <c r="C5090" i="6" s="1"/>
  <c r="E5089" i="6"/>
  <c r="D5089" i="6" s="1"/>
  <c r="C5089" i="6" s="1"/>
  <c r="E5088" i="6"/>
  <c r="E5087" i="6"/>
  <c r="D5087" i="6" s="1"/>
  <c r="C5087" i="6" s="1"/>
  <c r="F218" i="51" l="1"/>
  <c r="D57" i="39"/>
  <c r="C57" i="39" s="1"/>
  <c r="R3149" i="1"/>
  <c r="D3179" i="1"/>
  <c r="E5091" i="6" s="1"/>
  <c r="D5091" i="6" s="1"/>
  <c r="C5091" i="6" s="1"/>
  <c r="D3148" i="1"/>
  <c r="D3147" i="1"/>
  <c r="D3145" i="1"/>
  <c r="D3146" i="1"/>
  <c r="E3181" i="1"/>
  <c r="J5093" i="6"/>
  <c r="F5093" i="6"/>
  <c r="H5093" i="6"/>
  <c r="I5093" i="6"/>
  <c r="R3180" i="1"/>
  <c r="R3182" i="1" s="1"/>
  <c r="D5088" i="6"/>
  <c r="C5088" i="6" s="1"/>
  <c r="J3182" i="1"/>
  <c r="K3182" i="1"/>
  <c r="L3181" i="1"/>
  <c r="M3182" i="1"/>
  <c r="F3181" i="1"/>
  <c r="N3181" i="1"/>
  <c r="E3182" i="1"/>
  <c r="G3181" i="1"/>
  <c r="Q3181" i="1"/>
  <c r="H3181" i="1"/>
  <c r="O3181" i="1"/>
  <c r="I3181" i="1"/>
  <c r="P3181" i="1"/>
  <c r="D3180" i="1" l="1"/>
  <c r="R3181" i="1"/>
  <c r="D3181" i="1" s="1"/>
  <c r="E5093" i="6" l="1"/>
  <c r="D3182" i="1"/>
  <c r="E5092" i="6"/>
  <c r="D5093" i="6" l="1"/>
  <c r="D5092" i="6"/>
  <c r="C5092" i="6" s="1"/>
  <c r="C5094" i="6" s="1"/>
  <c r="E5094" i="6"/>
  <c r="C5093" i="6" l="1"/>
  <c r="D5094" i="6"/>
  <c r="D1951" i="1" l="1"/>
  <c r="E1283" i="1" l="1"/>
  <c r="F1283" i="1"/>
  <c r="G1283" i="1"/>
  <c r="H1283" i="1"/>
  <c r="I1283" i="1"/>
  <c r="J1283" i="1"/>
  <c r="K1283" i="1"/>
  <c r="L1283" i="1"/>
  <c r="M1283" i="1"/>
  <c r="N1283" i="1"/>
  <c r="R1283" i="1"/>
  <c r="O1283" i="1"/>
  <c r="P1283" i="1"/>
  <c r="Q1283" i="1"/>
  <c r="D1268" i="1"/>
  <c r="D1283" i="1" l="1"/>
  <c r="D1327" i="1"/>
  <c r="H3135" i="6" l="1"/>
  <c r="E411" i="51" s="1"/>
  <c r="J3135" i="6"/>
  <c r="G411" i="51" s="1"/>
  <c r="H3136" i="6"/>
  <c r="E412" i="51" s="1"/>
  <c r="J3136" i="6"/>
  <c r="G412" i="51" s="1"/>
  <c r="H3137" i="6"/>
  <c r="E413" i="51" s="1"/>
  <c r="J3137" i="6"/>
  <c r="G413" i="51" s="1"/>
  <c r="H3138" i="6"/>
  <c r="E414" i="51" s="1"/>
  <c r="J3138" i="6"/>
  <c r="G414" i="51" s="1"/>
  <c r="H3134" i="6"/>
  <c r="E410" i="51" s="1"/>
  <c r="J3134" i="6"/>
  <c r="G410" i="51" s="1"/>
  <c r="E3456" i="6"/>
  <c r="J3454" i="6"/>
  <c r="J3456" i="6" s="1"/>
  <c r="I3454" i="6"/>
  <c r="I3456" i="6" s="1"/>
  <c r="H3454" i="6"/>
  <c r="H3455" i="6" s="1"/>
  <c r="G3454" i="6"/>
  <c r="G3455" i="6" s="1"/>
  <c r="J3455" i="6" l="1"/>
  <c r="I3455" i="6"/>
  <c r="G3456" i="6"/>
  <c r="H3456" i="6"/>
  <c r="F1122" i="2"/>
  <c r="I1122" i="2" l="1"/>
  <c r="D1444" i="1" l="1"/>
  <c r="I1115" i="1" l="1"/>
  <c r="D1462" i="1" l="1"/>
  <c r="P1115" i="1"/>
  <c r="D1151" i="1"/>
  <c r="D1045" i="1"/>
  <c r="D459" i="1" l="1"/>
  <c r="D1092" i="1" l="1"/>
  <c r="D527" i="1" l="1"/>
  <c r="D2075" i="4" l="1"/>
  <c r="G4686" i="6" s="1"/>
  <c r="F2057" i="4"/>
  <c r="F2076" i="4"/>
  <c r="F2077" i="4" l="1"/>
  <c r="D2077" i="4" s="1"/>
  <c r="G4688" i="6" s="1"/>
  <c r="F2078" i="4"/>
  <c r="F2058" i="4"/>
  <c r="D2076" i="4"/>
  <c r="D2057" i="4"/>
  <c r="D2078" i="4" l="1"/>
  <c r="G4687" i="6"/>
  <c r="G4689" i="6" s="1"/>
  <c r="F2060" i="4"/>
  <c r="F2059" i="4"/>
  <c r="D2058" i="4"/>
  <c r="D2060" i="4" s="1"/>
  <c r="D2059" i="4" l="1"/>
  <c r="D3158" i="1" l="1"/>
  <c r="D3067" i="1"/>
  <c r="D2815" i="1" l="1"/>
  <c r="I501" i="6"/>
  <c r="I492" i="6" s="1"/>
  <c r="D368" i="1"/>
  <c r="C236" i="5"/>
  <c r="C237" i="5"/>
  <c r="C238" i="5"/>
  <c r="D359" i="1"/>
  <c r="D339" i="1"/>
  <c r="D276" i="1"/>
  <c r="F63" i="51" l="1"/>
  <c r="D3149" i="1"/>
  <c r="D312" i="1" l="1"/>
  <c r="D321" i="1"/>
  <c r="D348" i="1"/>
  <c r="C239" i="5"/>
  <c r="D330" i="1"/>
  <c r="D294" i="1"/>
  <c r="D285" i="1"/>
  <c r="D267" i="1" l="1"/>
  <c r="C1237" i="5"/>
  <c r="I3119" i="6" s="1"/>
  <c r="C1236" i="5"/>
  <c r="I3118" i="6" s="1"/>
  <c r="C1235" i="5"/>
  <c r="I3117" i="6" s="1"/>
  <c r="C1234" i="5"/>
  <c r="I3116" i="6" s="1"/>
  <c r="D1103" i="2" l="1"/>
  <c r="C1238" i="5" l="1"/>
  <c r="D1867" i="1"/>
  <c r="C1248" i="5" l="1"/>
  <c r="C1249" i="5" s="1"/>
  <c r="C1240" i="5" s="1"/>
  <c r="I3120" i="6"/>
  <c r="C1250" i="5" l="1"/>
  <c r="C1239" i="5"/>
  <c r="I3122" i="6"/>
  <c r="I3121" i="6" l="1"/>
  <c r="C1241" i="5"/>
  <c r="D965" i="1" l="1"/>
  <c r="J862" i="1" l="1"/>
  <c r="J865" i="1"/>
  <c r="D875" i="1" l="1"/>
  <c r="J5227" i="6" l="1"/>
  <c r="J5229" i="6" s="1"/>
  <c r="I5227" i="6"/>
  <c r="I5229" i="6" s="1"/>
  <c r="H5227" i="6"/>
  <c r="H5229" i="6" s="1"/>
  <c r="G5227" i="6"/>
  <c r="G5228" i="6" s="1"/>
  <c r="F5227" i="6"/>
  <c r="F5229" i="6" s="1"/>
  <c r="J5100" i="6"/>
  <c r="G702" i="51" s="1"/>
  <c r="I5100" i="6"/>
  <c r="F702" i="51" s="1"/>
  <c r="H5100" i="6"/>
  <c r="E702" i="51" s="1"/>
  <c r="F5100" i="6"/>
  <c r="E5100" i="6"/>
  <c r="J5099" i="6"/>
  <c r="G701" i="51" s="1"/>
  <c r="I5099" i="6"/>
  <c r="F701" i="51" s="1"/>
  <c r="H5099" i="6"/>
  <c r="E701" i="51" s="1"/>
  <c r="F5099" i="6"/>
  <c r="E5099" i="6"/>
  <c r="J5098" i="6"/>
  <c r="G700" i="51" s="1"/>
  <c r="I5098" i="6"/>
  <c r="F700" i="51" s="1"/>
  <c r="H5098" i="6"/>
  <c r="E700" i="51" s="1"/>
  <c r="F5098" i="6"/>
  <c r="E5098" i="6"/>
  <c r="J5097" i="6"/>
  <c r="G699" i="51" s="1"/>
  <c r="I5097" i="6"/>
  <c r="F699" i="51" s="1"/>
  <c r="H5097" i="6"/>
  <c r="E699" i="51" s="1"/>
  <c r="F5097" i="6"/>
  <c r="E5097" i="6"/>
  <c r="J5096" i="6"/>
  <c r="G698" i="51" s="1"/>
  <c r="I5096" i="6"/>
  <c r="F698" i="51" s="1"/>
  <c r="H5096" i="6"/>
  <c r="E698" i="51" s="1"/>
  <c r="F5096" i="6"/>
  <c r="E5096" i="6"/>
  <c r="J5119" i="6"/>
  <c r="J5121" i="6" s="1"/>
  <c r="I5119" i="6"/>
  <c r="I5121" i="6" s="1"/>
  <c r="H5119" i="6"/>
  <c r="H5121" i="6" s="1"/>
  <c r="F5119" i="6"/>
  <c r="F5120" i="6" s="1"/>
  <c r="E5119" i="6"/>
  <c r="E5120" i="6" s="1"/>
  <c r="J5110" i="6"/>
  <c r="J5112" i="6" s="1"/>
  <c r="I5110" i="6"/>
  <c r="I5112" i="6" s="1"/>
  <c r="H5110" i="6"/>
  <c r="H5112" i="6" s="1"/>
  <c r="F5110" i="6"/>
  <c r="F5112" i="6" s="1"/>
  <c r="E5110" i="6"/>
  <c r="J5128" i="6"/>
  <c r="J5130" i="6" s="1"/>
  <c r="I5128" i="6"/>
  <c r="I5130" i="6" s="1"/>
  <c r="H5128" i="6"/>
  <c r="H5130" i="6" s="1"/>
  <c r="F5128" i="6"/>
  <c r="F5129" i="6" s="1"/>
  <c r="E5128" i="6"/>
  <c r="E5129" i="6" s="1"/>
  <c r="J5137" i="6"/>
  <c r="J5139" i="6" s="1"/>
  <c r="I5137" i="6"/>
  <c r="I5139" i="6" s="1"/>
  <c r="H5137" i="6"/>
  <c r="H5139" i="6" s="1"/>
  <c r="F5137" i="6"/>
  <c r="F5139" i="6" s="1"/>
  <c r="E5137" i="6"/>
  <c r="E5139" i="6" s="1"/>
  <c r="J5065" i="6"/>
  <c r="J5067" i="6" s="1"/>
  <c r="I5065" i="6"/>
  <c r="I5067" i="6" s="1"/>
  <c r="H5065" i="6"/>
  <c r="H5067" i="6" s="1"/>
  <c r="G5065" i="6"/>
  <c r="G5066" i="6" s="1"/>
  <c r="F5065" i="6"/>
  <c r="F5067" i="6" s="1"/>
  <c r="J5056" i="6"/>
  <c r="I5056" i="6"/>
  <c r="H5056" i="6"/>
  <c r="G5056" i="6"/>
  <c r="G5057" i="6" s="1"/>
  <c r="F5056" i="6"/>
  <c r="F5058" i="6" s="1"/>
  <c r="J5074" i="6"/>
  <c r="J5076" i="6" s="1"/>
  <c r="I5074" i="6"/>
  <c r="I5076" i="6" s="1"/>
  <c r="H5074" i="6"/>
  <c r="H5076" i="6" s="1"/>
  <c r="G5074" i="6"/>
  <c r="G5076" i="6" s="1"/>
  <c r="E5074" i="6"/>
  <c r="E5075" i="6" s="1"/>
  <c r="G4908" i="6"/>
  <c r="H4908" i="6"/>
  <c r="E645" i="51" s="1"/>
  <c r="I4908" i="6"/>
  <c r="F645" i="51" s="1"/>
  <c r="J4908" i="6"/>
  <c r="G645" i="51" s="1"/>
  <c r="G4909" i="6"/>
  <c r="H4909" i="6"/>
  <c r="E646" i="51" s="1"/>
  <c r="I4909" i="6"/>
  <c r="F646" i="51" s="1"/>
  <c r="J4909" i="6"/>
  <c r="G646" i="51" s="1"/>
  <c r="G4910" i="6"/>
  <c r="H4910" i="6"/>
  <c r="E647" i="51" s="1"/>
  <c r="I4910" i="6"/>
  <c r="F647" i="51" s="1"/>
  <c r="J4910" i="6"/>
  <c r="G647" i="51" s="1"/>
  <c r="G4911" i="6"/>
  <c r="H4911" i="6"/>
  <c r="E648" i="51" s="1"/>
  <c r="I4911" i="6"/>
  <c r="F648" i="51" s="1"/>
  <c r="J4911" i="6"/>
  <c r="G648" i="51" s="1"/>
  <c r="G4907" i="6"/>
  <c r="H4907" i="6"/>
  <c r="E644" i="51" s="1"/>
  <c r="I4907" i="6"/>
  <c r="F644" i="51" s="1"/>
  <c r="J4907" i="6"/>
  <c r="G644" i="51" s="1"/>
  <c r="E5015" i="6"/>
  <c r="F5015" i="6"/>
  <c r="E5016" i="6"/>
  <c r="F5016" i="6"/>
  <c r="E5017" i="6"/>
  <c r="F5017" i="6"/>
  <c r="E5018" i="6"/>
  <c r="F5018" i="6"/>
  <c r="E5019" i="6"/>
  <c r="F5019" i="6"/>
  <c r="H5016" i="6"/>
  <c r="E672" i="51" s="1"/>
  <c r="J5016" i="6"/>
  <c r="G672" i="51" s="1"/>
  <c r="H5017" i="6"/>
  <c r="E673" i="51" s="1"/>
  <c r="J5017" i="6"/>
  <c r="G673" i="51" s="1"/>
  <c r="H5018" i="6"/>
  <c r="E674" i="51" s="1"/>
  <c r="J5018" i="6"/>
  <c r="G674" i="51" s="1"/>
  <c r="H5019" i="6"/>
  <c r="E675" i="51" s="1"/>
  <c r="J5019" i="6"/>
  <c r="G675" i="51" s="1"/>
  <c r="H5015" i="6"/>
  <c r="E671" i="51" s="1"/>
  <c r="J5015" i="6"/>
  <c r="G671" i="51" s="1"/>
  <c r="I5025" i="6"/>
  <c r="I5016" i="6" s="1"/>
  <c r="F672" i="51" s="1"/>
  <c r="I5026" i="6"/>
  <c r="I5017" i="6" s="1"/>
  <c r="F673" i="51" s="1"/>
  <c r="I5027" i="6"/>
  <c r="I5018" i="6" s="1"/>
  <c r="F674" i="51" s="1"/>
  <c r="I5028" i="6"/>
  <c r="I5019" i="6" s="1"/>
  <c r="F675" i="51" s="1"/>
  <c r="I5024" i="6"/>
  <c r="I5015" i="6" s="1"/>
  <c r="F671" i="51" s="1"/>
  <c r="J4948" i="6"/>
  <c r="J4950" i="6" s="1"/>
  <c r="I4948" i="6"/>
  <c r="I4950" i="6" s="1"/>
  <c r="H4948" i="6"/>
  <c r="H4950" i="6" s="1"/>
  <c r="G4948" i="6"/>
  <c r="G4949" i="6" s="1"/>
  <c r="F4948" i="6"/>
  <c r="F4949" i="6" s="1"/>
  <c r="J4939" i="6"/>
  <c r="J4941" i="6" s="1"/>
  <c r="I4939" i="6"/>
  <c r="I4941" i="6" s="1"/>
  <c r="H4939" i="6"/>
  <c r="H4941" i="6" s="1"/>
  <c r="G4939" i="6"/>
  <c r="G4941" i="6" s="1"/>
  <c r="F4939" i="6"/>
  <c r="F4941" i="6" s="1"/>
  <c r="J4930" i="6"/>
  <c r="J4932" i="6" s="1"/>
  <c r="I4930" i="6"/>
  <c r="I4931" i="6" s="1"/>
  <c r="H4930" i="6"/>
  <c r="H4932" i="6" s="1"/>
  <c r="G4930" i="6"/>
  <c r="G4931" i="6" s="1"/>
  <c r="F4930" i="6"/>
  <c r="F4932" i="6" s="1"/>
  <c r="J4921" i="6"/>
  <c r="J4922" i="6" s="1"/>
  <c r="I4921" i="6"/>
  <c r="H4921" i="6"/>
  <c r="H4923" i="6" s="1"/>
  <c r="G4921" i="6"/>
  <c r="G4923" i="6" s="1"/>
  <c r="F4921" i="6"/>
  <c r="F4923" i="6" s="1"/>
  <c r="J4966" i="6"/>
  <c r="J4968" i="6" s="1"/>
  <c r="I4966" i="6"/>
  <c r="I4968" i="6" s="1"/>
  <c r="H4966" i="6"/>
  <c r="H4968" i="6" s="1"/>
  <c r="G4966" i="6"/>
  <c r="G4967" i="6" s="1"/>
  <c r="F4966" i="6"/>
  <c r="F4967" i="6" s="1"/>
  <c r="J4957" i="6"/>
  <c r="J4959" i="6" s="1"/>
  <c r="I4957" i="6"/>
  <c r="I4959" i="6" s="1"/>
  <c r="H4957" i="6"/>
  <c r="H4959" i="6" s="1"/>
  <c r="G4957" i="6"/>
  <c r="G4959" i="6" s="1"/>
  <c r="J4975" i="6"/>
  <c r="J4977" i="6" s="1"/>
  <c r="I4975" i="6"/>
  <c r="I4977" i="6" s="1"/>
  <c r="H4975" i="6"/>
  <c r="H4977" i="6" s="1"/>
  <c r="G4975" i="6"/>
  <c r="G4977" i="6" s="1"/>
  <c r="J4876" i="6"/>
  <c r="J4878" i="6" s="1"/>
  <c r="I4876" i="6"/>
  <c r="I4878" i="6" s="1"/>
  <c r="H4876" i="6"/>
  <c r="H4878" i="6" s="1"/>
  <c r="F4876" i="6"/>
  <c r="F4877" i="6" s="1"/>
  <c r="E4876" i="6"/>
  <c r="E4877" i="6" s="1"/>
  <c r="J4867" i="6"/>
  <c r="J4869" i="6" s="1"/>
  <c r="I4867" i="6"/>
  <c r="I4869" i="6" s="1"/>
  <c r="H4867" i="6"/>
  <c r="H4869" i="6" s="1"/>
  <c r="F4867" i="6"/>
  <c r="F4869" i="6" s="1"/>
  <c r="E4867" i="6"/>
  <c r="J4885" i="6"/>
  <c r="J4887" i="6" s="1"/>
  <c r="I4885" i="6"/>
  <c r="I4887" i="6" s="1"/>
  <c r="H4885" i="6"/>
  <c r="H4886" i="6" s="1"/>
  <c r="F4885" i="6"/>
  <c r="F4886" i="6" s="1"/>
  <c r="E4885" i="6"/>
  <c r="E4886" i="6" s="1"/>
  <c r="J4894" i="6"/>
  <c r="J4896" i="6" s="1"/>
  <c r="I4894" i="6"/>
  <c r="I4896" i="6" s="1"/>
  <c r="H4894" i="6"/>
  <c r="H4896" i="6" s="1"/>
  <c r="F4894" i="6"/>
  <c r="F4896" i="6" s="1"/>
  <c r="E4894" i="6"/>
  <c r="E4895" i="6" s="1"/>
  <c r="E4818" i="6"/>
  <c r="F4818" i="6"/>
  <c r="H4818" i="6"/>
  <c r="E618" i="51" s="1"/>
  <c r="J4818" i="6"/>
  <c r="G618" i="51" s="1"/>
  <c r="E4819" i="6"/>
  <c r="F4819" i="6"/>
  <c r="H4819" i="6"/>
  <c r="E619" i="51" s="1"/>
  <c r="J4819" i="6"/>
  <c r="G619" i="51" s="1"/>
  <c r="E4820" i="6"/>
  <c r="F4820" i="6"/>
  <c r="H4820" i="6"/>
  <c r="E620" i="51" s="1"/>
  <c r="J4820" i="6"/>
  <c r="G620" i="51" s="1"/>
  <c r="E4821" i="6"/>
  <c r="F4821" i="6"/>
  <c r="H4821" i="6"/>
  <c r="E621" i="51" s="1"/>
  <c r="J4821" i="6"/>
  <c r="G621" i="51" s="1"/>
  <c r="F4817" i="6"/>
  <c r="H4817" i="6"/>
  <c r="E617" i="51" s="1"/>
  <c r="J4817" i="6"/>
  <c r="G617" i="51" s="1"/>
  <c r="E4817" i="6"/>
  <c r="I4827" i="6"/>
  <c r="I4818" i="6" s="1"/>
  <c r="F618" i="51" s="1"/>
  <c r="I4828" i="6"/>
  <c r="I4819" i="6" s="1"/>
  <c r="F619" i="51" s="1"/>
  <c r="I4829" i="6"/>
  <c r="I4820" i="6" s="1"/>
  <c r="F620" i="51" s="1"/>
  <c r="I4830" i="6"/>
  <c r="I4821" i="6" s="1"/>
  <c r="F621" i="51" s="1"/>
  <c r="I4826" i="6"/>
  <c r="I4817" i="6" s="1"/>
  <c r="F617" i="51" s="1"/>
  <c r="J4849" i="6"/>
  <c r="I4849" i="6"/>
  <c r="H4849" i="6"/>
  <c r="G4849" i="6"/>
  <c r="G4850" i="6" s="1"/>
  <c r="J4740" i="6"/>
  <c r="G585" i="51" s="1"/>
  <c r="I4740" i="6"/>
  <c r="F585" i="51" s="1"/>
  <c r="H4740" i="6"/>
  <c r="E585" i="51" s="1"/>
  <c r="G4740" i="6"/>
  <c r="F4740" i="6"/>
  <c r="J4739" i="6"/>
  <c r="G584" i="51" s="1"/>
  <c r="I4739" i="6"/>
  <c r="F584" i="51" s="1"/>
  <c r="H4739" i="6"/>
  <c r="E584" i="51" s="1"/>
  <c r="G4739" i="6"/>
  <c r="F4739" i="6"/>
  <c r="J4738" i="6"/>
  <c r="G583" i="51" s="1"/>
  <c r="I4738" i="6"/>
  <c r="F583" i="51" s="1"/>
  <c r="H4738" i="6"/>
  <c r="E583" i="51" s="1"/>
  <c r="G4738" i="6"/>
  <c r="F4738" i="6"/>
  <c r="J4737" i="6"/>
  <c r="G582" i="51" s="1"/>
  <c r="I4737" i="6"/>
  <c r="F582" i="51" s="1"/>
  <c r="H4737" i="6"/>
  <c r="E582" i="51" s="1"/>
  <c r="G4737" i="6"/>
  <c r="F4737" i="6"/>
  <c r="J4736" i="6"/>
  <c r="G581" i="51" s="1"/>
  <c r="I4736" i="6"/>
  <c r="F581" i="51" s="1"/>
  <c r="H4736" i="6"/>
  <c r="E581" i="51" s="1"/>
  <c r="G4736" i="6"/>
  <c r="F4736" i="6"/>
  <c r="J4759" i="6"/>
  <c r="J4761" i="6" s="1"/>
  <c r="I4759" i="6"/>
  <c r="I4761" i="6" s="1"/>
  <c r="H4759" i="6"/>
  <c r="H4761" i="6" s="1"/>
  <c r="G4759" i="6"/>
  <c r="G4760" i="6" s="1"/>
  <c r="F4759" i="6"/>
  <c r="F4761" i="6" s="1"/>
  <c r="J4750" i="6"/>
  <c r="J4752" i="6" s="1"/>
  <c r="I4750" i="6"/>
  <c r="I4752" i="6" s="1"/>
  <c r="H4750" i="6"/>
  <c r="H4752" i="6" s="1"/>
  <c r="G4750" i="6"/>
  <c r="G4752" i="6" s="1"/>
  <c r="F4750" i="6"/>
  <c r="F4752" i="6" s="1"/>
  <c r="J4732" i="6"/>
  <c r="J4734" i="6" s="1"/>
  <c r="I4732" i="6"/>
  <c r="I4734" i="6" s="1"/>
  <c r="H4732" i="6"/>
  <c r="H4734" i="6" s="1"/>
  <c r="F4732" i="6"/>
  <c r="F4734" i="6" s="1"/>
  <c r="E4732" i="6"/>
  <c r="J4668" i="6"/>
  <c r="G567" i="51" s="1"/>
  <c r="H4668" i="6"/>
  <c r="E567" i="51" s="1"/>
  <c r="G4668" i="6"/>
  <c r="J4667" i="6"/>
  <c r="G566" i="51" s="1"/>
  <c r="H4667" i="6"/>
  <c r="E566" i="51" s="1"/>
  <c r="G4667" i="6"/>
  <c r="J4666" i="6"/>
  <c r="G565" i="51" s="1"/>
  <c r="H4666" i="6"/>
  <c r="E565" i="51" s="1"/>
  <c r="G4666" i="6"/>
  <c r="J4665" i="6"/>
  <c r="G564" i="51" s="1"/>
  <c r="H4665" i="6"/>
  <c r="E564" i="51" s="1"/>
  <c r="G4665" i="6"/>
  <c r="J4664" i="6"/>
  <c r="G563" i="51" s="1"/>
  <c r="H4664" i="6"/>
  <c r="E563" i="51" s="1"/>
  <c r="G4664" i="6"/>
  <c r="I4665" i="6"/>
  <c r="F564" i="51" s="1"/>
  <c r="I4666" i="6"/>
  <c r="F565" i="51" s="1"/>
  <c r="I4667" i="6"/>
  <c r="F566" i="51" s="1"/>
  <c r="I4668" i="6"/>
  <c r="F567" i="51" s="1"/>
  <c r="I4664" i="6"/>
  <c r="F563" i="51" s="1"/>
  <c r="J4696" i="6"/>
  <c r="J4698" i="6" s="1"/>
  <c r="I4696" i="6"/>
  <c r="I4698" i="6" s="1"/>
  <c r="H4696" i="6"/>
  <c r="H4698" i="6" s="1"/>
  <c r="G4696" i="6"/>
  <c r="G4698" i="6" s="1"/>
  <c r="F4696" i="6"/>
  <c r="F4697" i="6" s="1"/>
  <c r="J4705" i="6"/>
  <c r="J4707" i="6" s="1"/>
  <c r="I4705" i="6"/>
  <c r="I4707" i="6" s="1"/>
  <c r="H4705" i="6"/>
  <c r="H4707" i="6" s="1"/>
  <c r="G4707" i="6"/>
  <c r="E4705" i="6"/>
  <c r="J4687" i="6"/>
  <c r="J4688" i="6" s="1"/>
  <c r="I4687" i="6"/>
  <c r="I4689" i="6" s="1"/>
  <c r="H4687" i="6"/>
  <c r="H4689" i="6" s="1"/>
  <c r="J4678" i="6"/>
  <c r="J4680" i="6" s="1"/>
  <c r="I4678" i="6"/>
  <c r="I4680" i="6" s="1"/>
  <c r="H4678" i="6"/>
  <c r="H4680" i="6" s="1"/>
  <c r="G4678" i="6"/>
  <c r="G4680" i="6" s="1"/>
  <c r="F4678" i="6"/>
  <c r="F4680" i="6" s="1"/>
  <c r="J4714" i="6"/>
  <c r="J4716" i="6" s="1"/>
  <c r="H4714" i="6"/>
  <c r="H4716" i="6" s="1"/>
  <c r="G4716" i="6"/>
  <c r="E4714" i="6"/>
  <c r="E4715" i="6" s="1"/>
  <c r="J4767" i="6"/>
  <c r="G594" i="51" s="1"/>
  <c r="H4767" i="6"/>
  <c r="E594" i="51" s="1"/>
  <c r="F4767" i="6"/>
  <c r="J4766" i="6"/>
  <c r="G593" i="51" s="1"/>
  <c r="H4766" i="6"/>
  <c r="E593" i="51" s="1"/>
  <c r="F4766" i="6"/>
  <c r="J4765" i="6"/>
  <c r="G592" i="51" s="1"/>
  <c r="H4765" i="6"/>
  <c r="E592" i="51" s="1"/>
  <c r="F4765" i="6"/>
  <c r="J4764" i="6"/>
  <c r="G591" i="51" s="1"/>
  <c r="H4764" i="6"/>
  <c r="E591" i="51" s="1"/>
  <c r="F4764" i="6"/>
  <c r="J4763" i="6"/>
  <c r="G590" i="51" s="1"/>
  <c r="H4763" i="6"/>
  <c r="E590" i="51" s="1"/>
  <c r="F4763" i="6"/>
  <c r="I4773" i="6"/>
  <c r="I4774" i="6"/>
  <c r="I4765" i="6" s="1"/>
  <c r="F592" i="51" s="1"/>
  <c r="I4775" i="6"/>
  <c r="I4766" i="6" s="1"/>
  <c r="F593" i="51" s="1"/>
  <c r="I4776" i="6"/>
  <c r="I4767" i="6" s="1"/>
  <c r="F594" i="51" s="1"/>
  <c r="I4772" i="6"/>
  <c r="I4763" i="6" s="1"/>
  <c r="F590" i="51" s="1"/>
  <c r="J4777" i="6"/>
  <c r="J4779" i="6" s="1"/>
  <c r="H4777" i="6"/>
  <c r="H4779" i="6" s="1"/>
  <c r="G4777" i="6"/>
  <c r="G4779" i="6" s="1"/>
  <c r="F4777" i="6"/>
  <c r="F4779" i="6" s="1"/>
  <c r="J4851" i="6" l="1"/>
  <c r="H4851" i="6"/>
  <c r="I4851" i="6"/>
  <c r="H5058" i="6"/>
  <c r="I5058" i="6"/>
  <c r="J5058" i="6"/>
  <c r="F5228" i="6"/>
  <c r="G5229" i="6"/>
  <c r="H5228" i="6"/>
  <c r="I5228" i="6"/>
  <c r="J5228" i="6"/>
  <c r="F5111" i="6"/>
  <c r="E5121" i="6"/>
  <c r="H5111" i="6"/>
  <c r="F5121" i="6"/>
  <c r="J5111" i="6"/>
  <c r="H5120" i="6"/>
  <c r="I5120" i="6"/>
  <c r="E5111" i="6"/>
  <c r="E5112" i="6"/>
  <c r="I5111" i="6"/>
  <c r="J5120" i="6"/>
  <c r="E5130" i="6"/>
  <c r="F5130" i="6"/>
  <c r="H5129" i="6"/>
  <c r="I5129" i="6"/>
  <c r="J5129" i="6"/>
  <c r="E5138" i="6"/>
  <c r="F5138" i="6"/>
  <c r="H5138" i="6"/>
  <c r="I5138" i="6"/>
  <c r="G5067" i="6"/>
  <c r="J5138" i="6"/>
  <c r="J5057" i="6"/>
  <c r="H5066" i="6"/>
  <c r="G5058" i="6"/>
  <c r="H5057" i="6"/>
  <c r="F5066" i="6"/>
  <c r="I5057" i="6"/>
  <c r="I5066" i="6"/>
  <c r="F5057" i="6"/>
  <c r="J5066" i="6"/>
  <c r="E5076" i="6"/>
  <c r="G5075" i="6"/>
  <c r="H5075" i="6"/>
  <c r="I5075" i="6"/>
  <c r="J5075" i="6"/>
  <c r="F4950" i="6"/>
  <c r="I4922" i="6"/>
  <c r="G4932" i="6"/>
  <c r="H4931" i="6"/>
  <c r="I4932" i="6"/>
  <c r="G4940" i="6"/>
  <c r="J4931" i="6"/>
  <c r="H4940" i="6"/>
  <c r="G4950" i="6"/>
  <c r="F4922" i="6"/>
  <c r="J4940" i="6"/>
  <c r="H4949" i="6"/>
  <c r="I4923" i="6"/>
  <c r="J4923" i="6"/>
  <c r="F4940" i="6"/>
  <c r="I4940" i="6"/>
  <c r="G4922" i="6"/>
  <c r="I4949" i="6"/>
  <c r="G4968" i="6"/>
  <c r="H4922" i="6"/>
  <c r="F4931" i="6"/>
  <c r="J4949" i="6"/>
  <c r="J4958" i="6"/>
  <c r="H4967" i="6"/>
  <c r="G4958" i="6"/>
  <c r="H4958" i="6"/>
  <c r="F4968" i="6"/>
  <c r="I4967" i="6"/>
  <c r="I4958" i="6"/>
  <c r="J4967" i="6"/>
  <c r="G4976" i="6"/>
  <c r="H4868" i="6"/>
  <c r="H4976" i="6"/>
  <c r="I4976" i="6"/>
  <c r="J4976" i="6"/>
  <c r="E4868" i="6"/>
  <c r="E4869" i="6"/>
  <c r="E4878" i="6"/>
  <c r="F4878" i="6"/>
  <c r="J4868" i="6"/>
  <c r="H4877" i="6"/>
  <c r="I4877" i="6"/>
  <c r="F4868" i="6"/>
  <c r="I4868" i="6"/>
  <c r="J4877" i="6"/>
  <c r="E4887" i="6"/>
  <c r="F4887" i="6"/>
  <c r="H4887" i="6"/>
  <c r="I4886" i="6"/>
  <c r="J4886" i="6"/>
  <c r="E4896" i="6"/>
  <c r="H4895" i="6"/>
  <c r="F4895" i="6"/>
  <c r="I4895" i="6"/>
  <c r="J4895" i="6"/>
  <c r="G4851" i="6"/>
  <c r="H4850" i="6"/>
  <c r="H4741" i="6"/>
  <c r="E586" i="51" s="1"/>
  <c r="E588" i="51" s="1"/>
  <c r="I4850" i="6"/>
  <c r="I4741" i="6"/>
  <c r="F586" i="51" s="1"/>
  <c r="F588" i="51" s="1"/>
  <c r="J4850" i="6"/>
  <c r="J4741" i="6"/>
  <c r="G586" i="51" s="1"/>
  <c r="G588" i="51" s="1"/>
  <c r="F4741" i="6"/>
  <c r="G4741" i="6"/>
  <c r="F4751" i="6"/>
  <c r="H4751" i="6"/>
  <c r="F4760" i="6"/>
  <c r="G4761" i="6"/>
  <c r="J4751" i="6"/>
  <c r="H4760" i="6"/>
  <c r="I4760" i="6"/>
  <c r="G4751" i="6"/>
  <c r="I4751" i="6"/>
  <c r="J4760" i="6"/>
  <c r="J4733" i="6"/>
  <c r="F4733" i="6"/>
  <c r="H4733" i="6"/>
  <c r="I4733" i="6"/>
  <c r="E4733" i="6"/>
  <c r="E4734" i="6"/>
  <c r="H4669" i="6"/>
  <c r="E568" i="51" s="1"/>
  <c r="E570" i="51" s="1"/>
  <c r="G4669" i="6"/>
  <c r="J4669" i="6"/>
  <c r="G568" i="51" s="1"/>
  <c r="G570" i="51" s="1"/>
  <c r="I4679" i="6"/>
  <c r="E4706" i="6"/>
  <c r="E4707" i="6"/>
  <c r="J4679" i="6"/>
  <c r="H4688" i="6"/>
  <c r="I4688" i="6"/>
  <c r="J4689" i="6"/>
  <c r="H4706" i="6"/>
  <c r="F4698" i="6"/>
  <c r="I4706" i="6"/>
  <c r="G4697" i="6"/>
  <c r="F4679" i="6"/>
  <c r="J4706" i="6"/>
  <c r="H4697" i="6"/>
  <c r="G4679" i="6"/>
  <c r="I4697" i="6"/>
  <c r="H4679" i="6"/>
  <c r="J4697" i="6"/>
  <c r="J4715" i="6"/>
  <c r="G4778" i="6"/>
  <c r="E4716" i="6"/>
  <c r="H4715" i="6"/>
  <c r="I4764" i="6"/>
  <c r="F591" i="51" s="1"/>
  <c r="F4778" i="6"/>
  <c r="H4778" i="6"/>
  <c r="J4778" i="6"/>
  <c r="G4742" i="6" l="1"/>
  <c r="H4742" i="6"/>
  <c r="E587" i="51" s="1"/>
  <c r="F4742" i="6"/>
  <c r="J4742" i="6"/>
  <c r="G587" i="51" s="1"/>
  <c r="I4742" i="6"/>
  <c r="F587" i="51" s="1"/>
  <c r="J4670" i="6"/>
  <c r="G569" i="51" s="1"/>
  <c r="H4670" i="6"/>
  <c r="E569" i="51" s="1"/>
  <c r="G4670" i="6"/>
  <c r="D303" i="1" l="1"/>
  <c r="R2845" i="1" l="1"/>
  <c r="R2836" i="1" s="1"/>
  <c r="D2836" i="1" s="1"/>
  <c r="D2863" i="1"/>
  <c r="D780" i="1"/>
  <c r="D2845" i="1" l="1"/>
  <c r="D593" i="1"/>
  <c r="H4506" i="6" l="1"/>
  <c r="H4505" i="6"/>
  <c r="H4504" i="6"/>
  <c r="H4503" i="6"/>
  <c r="H4502" i="6"/>
  <c r="I4593" i="6"/>
  <c r="I4594" i="6"/>
  <c r="I4595" i="6"/>
  <c r="I4596" i="6"/>
  <c r="I4592" i="6"/>
  <c r="J4530" i="6"/>
  <c r="J4531" i="6"/>
  <c r="J4532" i="6"/>
  <c r="J4533" i="6"/>
  <c r="J4529" i="6"/>
  <c r="I4650" i="6"/>
  <c r="I4649" i="6"/>
  <c r="I4648" i="6"/>
  <c r="I4647" i="6"/>
  <c r="I4646" i="6"/>
  <c r="I4641" i="6"/>
  <c r="I4640" i="6"/>
  <c r="I4639" i="6"/>
  <c r="I4638" i="6"/>
  <c r="I4637" i="6"/>
  <c r="I4632" i="6"/>
  <c r="I4631" i="6"/>
  <c r="I4630" i="6"/>
  <c r="I4629" i="6"/>
  <c r="I4628" i="6"/>
  <c r="I4623" i="6"/>
  <c r="I4622" i="6"/>
  <c r="I4621" i="6"/>
  <c r="I4620" i="6"/>
  <c r="I4619" i="6"/>
  <c r="G4624" i="6"/>
  <c r="G4625" i="6" s="1"/>
  <c r="G4633" i="6"/>
  <c r="G4634" i="6" s="1"/>
  <c r="G4642" i="6"/>
  <c r="G4643" i="6" s="1"/>
  <c r="G4651" i="6"/>
  <c r="G4652" i="6" s="1"/>
  <c r="D4648" i="6"/>
  <c r="D4639" i="6"/>
  <c r="J4642" i="6"/>
  <c r="J4644" i="6" s="1"/>
  <c r="H4642" i="6"/>
  <c r="H4644" i="6" s="1"/>
  <c r="F4642" i="6"/>
  <c r="F4644" i="6" s="1"/>
  <c r="E4642" i="6"/>
  <c r="E4644" i="6" s="1"/>
  <c r="D4641" i="6"/>
  <c r="D4640" i="6"/>
  <c r="D4638" i="6"/>
  <c r="D4637" i="6"/>
  <c r="J4651" i="6"/>
  <c r="J4653" i="6" s="1"/>
  <c r="H4651" i="6"/>
  <c r="H4653" i="6" s="1"/>
  <c r="F4651" i="6"/>
  <c r="F4653" i="6" s="1"/>
  <c r="E4651" i="6"/>
  <c r="E4653" i="6" s="1"/>
  <c r="D4650" i="6"/>
  <c r="D4649" i="6"/>
  <c r="D4647" i="6"/>
  <c r="D4646" i="6"/>
  <c r="J4557" i="6"/>
  <c r="J4558" i="6"/>
  <c r="J4559" i="6"/>
  <c r="J4560" i="6"/>
  <c r="J4556" i="6"/>
  <c r="J4548" i="6"/>
  <c r="J4549" i="6"/>
  <c r="J4550" i="6"/>
  <c r="J4551" i="6"/>
  <c r="J4547" i="6"/>
  <c r="J4543" i="6"/>
  <c r="J4545" i="6" s="1"/>
  <c r="I4543" i="6"/>
  <c r="I4545" i="6" s="1"/>
  <c r="H4543" i="6"/>
  <c r="H4545" i="6" s="1"/>
  <c r="G4543" i="6"/>
  <c r="G4545" i="6" s="1"/>
  <c r="F4543" i="6"/>
  <c r="F4545" i="6" s="1"/>
  <c r="I4534" i="6"/>
  <c r="I4536" i="6" s="1"/>
  <c r="H4534" i="6"/>
  <c r="H4536" i="6" s="1"/>
  <c r="G4534" i="6"/>
  <c r="G4536" i="6" s="1"/>
  <c r="F4534" i="6"/>
  <c r="F4535" i="6" s="1"/>
  <c r="J4525" i="6"/>
  <c r="J4527" i="6" s="1"/>
  <c r="I4525" i="6"/>
  <c r="I4527" i="6" s="1"/>
  <c r="H4525" i="6"/>
  <c r="H4526" i="6" s="1"/>
  <c r="G4525" i="6"/>
  <c r="G4526" i="6" s="1"/>
  <c r="F4525" i="6"/>
  <c r="F4527" i="6" s="1"/>
  <c r="J4516" i="6"/>
  <c r="J4517" i="6" s="1"/>
  <c r="I4516" i="6"/>
  <c r="I4517" i="6" s="1"/>
  <c r="H4516" i="6"/>
  <c r="H4518" i="6" s="1"/>
  <c r="G4516" i="6"/>
  <c r="G4518" i="6" s="1"/>
  <c r="F4516" i="6"/>
  <c r="F4518" i="6" s="1"/>
  <c r="J4570" i="6"/>
  <c r="J4572" i="6" s="1"/>
  <c r="I4570" i="6"/>
  <c r="I4572" i="6" s="1"/>
  <c r="H4570" i="6"/>
  <c r="H4572" i="6" s="1"/>
  <c r="G4570" i="6"/>
  <c r="G4571" i="6" s="1"/>
  <c r="E4570" i="6"/>
  <c r="E4572" i="6" s="1"/>
  <c r="I4561" i="6"/>
  <c r="I4563" i="6" s="1"/>
  <c r="H4561" i="6"/>
  <c r="H4562" i="6" s="1"/>
  <c r="G4561" i="6"/>
  <c r="G4562" i="6" s="1"/>
  <c r="F4561" i="6"/>
  <c r="F4562" i="6" s="1"/>
  <c r="E4561" i="6"/>
  <c r="D4560" i="6"/>
  <c r="D4559" i="6"/>
  <c r="D4558" i="6"/>
  <c r="D4557" i="6"/>
  <c r="D4556" i="6"/>
  <c r="I4552" i="6"/>
  <c r="H4552" i="6"/>
  <c r="H4554" i="6" s="1"/>
  <c r="G4552" i="6"/>
  <c r="G4554" i="6" s="1"/>
  <c r="F4552" i="6"/>
  <c r="F4554" i="6" s="1"/>
  <c r="E4552" i="6"/>
  <c r="E4553" i="6" s="1"/>
  <c r="D4551" i="6"/>
  <c r="D4550" i="6"/>
  <c r="C4550" i="6" s="1"/>
  <c r="D4549" i="6"/>
  <c r="D4548" i="6"/>
  <c r="D4547" i="6"/>
  <c r="J4606" i="6"/>
  <c r="J4608" i="6" s="1"/>
  <c r="I4606" i="6"/>
  <c r="I4608" i="6" s="1"/>
  <c r="H4606" i="6"/>
  <c r="H4608" i="6" s="1"/>
  <c r="F4606" i="6"/>
  <c r="F4608" i="6" s="1"/>
  <c r="E4606" i="6"/>
  <c r="E4607" i="6" s="1"/>
  <c r="J4597" i="6"/>
  <c r="J4599" i="6" s="1"/>
  <c r="H4597" i="6"/>
  <c r="H4599" i="6" s="1"/>
  <c r="F4597" i="6"/>
  <c r="F4599" i="6" s="1"/>
  <c r="E4597" i="6"/>
  <c r="J4588" i="6"/>
  <c r="J4590" i="6" s="1"/>
  <c r="I4588" i="6"/>
  <c r="I4590" i="6" s="1"/>
  <c r="H4588" i="6"/>
  <c r="H4589" i="6" s="1"/>
  <c r="G4588" i="6"/>
  <c r="G4589" i="6" s="1"/>
  <c r="E4588" i="6"/>
  <c r="E4590" i="6" s="1"/>
  <c r="J4579" i="6"/>
  <c r="J4580" i="6" s="1"/>
  <c r="I4579" i="6"/>
  <c r="I4581" i="6" s="1"/>
  <c r="H4579" i="6"/>
  <c r="H4581" i="6" s="1"/>
  <c r="G4579" i="6"/>
  <c r="G4581" i="6" s="1"/>
  <c r="E4579" i="6"/>
  <c r="E4581" i="6" s="1"/>
  <c r="J4615" i="6"/>
  <c r="J4617" i="6" s="1"/>
  <c r="I4615" i="6"/>
  <c r="I4617" i="6" s="1"/>
  <c r="H4615" i="6"/>
  <c r="H4617" i="6" s="1"/>
  <c r="F4615" i="6"/>
  <c r="F4616" i="6" s="1"/>
  <c r="E4615" i="6"/>
  <c r="J4624" i="6"/>
  <c r="J4626" i="6" s="1"/>
  <c r="H4624" i="6"/>
  <c r="H4626" i="6" s="1"/>
  <c r="F4624" i="6"/>
  <c r="F4626" i="6" s="1"/>
  <c r="E4624" i="6"/>
  <c r="E4626" i="6" s="1"/>
  <c r="D4623" i="6"/>
  <c r="D4622" i="6"/>
  <c r="D4621" i="6"/>
  <c r="D4620" i="6"/>
  <c r="D4619" i="6"/>
  <c r="E4440" i="6"/>
  <c r="G4440" i="6"/>
  <c r="H4440" i="6"/>
  <c r="E528" i="51" s="1"/>
  <c r="I4440" i="6"/>
  <c r="F528" i="51" s="1"/>
  <c r="E4441" i="6"/>
  <c r="G4441" i="6"/>
  <c r="H4441" i="6"/>
  <c r="E529" i="51" s="1"/>
  <c r="I4441" i="6"/>
  <c r="F529" i="51" s="1"/>
  <c r="E4442" i="6"/>
  <c r="G4442" i="6"/>
  <c r="H4442" i="6"/>
  <c r="E530" i="51" s="1"/>
  <c r="I4442" i="6"/>
  <c r="F530" i="51" s="1"/>
  <c r="E4443" i="6"/>
  <c r="G4443" i="6"/>
  <c r="H4443" i="6"/>
  <c r="E531" i="51" s="1"/>
  <c r="I4443" i="6"/>
  <c r="F531" i="51" s="1"/>
  <c r="G4439" i="6"/>
  <c r="H4439" i="6"/>
  <c r="E527" i="51" s="1"/>
  <c r="I4439" i="6"/>
  <c r="F527" i="51" s="1"/>
  <c r="E4439" i="6"/>
  <c r="J4471" i="6"/>
  <c r="J4473" i="6" s="1"/>
  <c r="I4471" i="6"/>
  <c r="I4473" i="6" s="1"/>
  <c r="H4471" i="6"/>
  <c r="H4473" i="6" s="1"/>
  <c r="G4473" i="6"/>
  <c r="E4471" i="6"/>
  <c r="E4473" i="6" s="1"/>
  <c r="J4462" i="6"/>
  <c r="J4464" i="6" s="1"/>
  <c r="I4462" i="6"/>
  <c r="I4464" i="6" s="1"/>
  <c r="H4462" i="6"/>
  <c r="H4463" i="6" s="1"/>
  <c r="G4462" i="6"/>
  <c r="G4464" i="6" s="1"/>
  <c r="E4462" i="6"/>
  <c r="J4489" i="6"/>
  <c r="J4491" i="6" s="1"/>
  <c r="I4489" i="6"/>
  <c r="I4491" i="6" s="1"/>
  <c r="H4489" i="6"/>
  <c r="H4491" i="6" s="1"/>
  <c r="G4491" i="6"/>
  <c r="E4489" i="6"/>
  <c r="E4490" i="6" s="1"/>
  <c r="J4480" i="6"/>
  <c r="J4482" i="6" s="1"/>
  <c r="I4480" i="6"/>
  <c r="I4482" i="6" s="1"/>
  <c r="H4480" i="6"/>
  <c r="H4482" i="6" s="1"/>
  <c r="E4480" i="6"/>
  <c r="J4449" i="6"/>
  <c r="J4440" i="6" s="1"/>
  <c r="G528" i="51" s="1"/>
  <c r="J4450" i="6"/>
  <c r="J4441" i="6" s="1"/>
  <c r="G529" i="51" s="1"/>
  <c r="J4451" i="6"/>
  <c r="J4442" i="6" s="1"/>
  <c r="G530" i="51" s="1"/>
  <c r="J4452" i="6"/>
  <c r="J4443" i="6" s="1"/>
  <c r="G531" i="51" s="1"/>
  <c r="J4448" i="6"/>
  <c r="J4439" i="6" s="1"/>
  <c r="G527" i="51" s="1"/>
  <c r="J4363" i="6"/>
  <c r="J4364" i="6" s="1"/>
  <c r="C4549" i="6" l="1"/>
  <c r="C4558" i="6"/>
  <c r="C4637" i="6"/>
  <c r="C4638" i="6"/>
  <c r="C4622" i="6"/>
  <c r="C4547" i="6"/>
  <c r="C4559" i="6"/>
  <c r="C4560" i="6"/>
  <c r="C4640" i="6"/>
  <c r="C4649" i="6"/>
  <c r="C4621" i="6"/>
  <c r="C4646" i="6"/>
  <c r="C4619" i="6"/>
  <c r="C4647" i="6"/>
  <c r="C4620" i="6"/>
  <c r="C4641" i="6"/>
  <c r="C4556" i="6"/>
  <c r="C4623" i="6"/>
  <c r="C4557" i="6"/>
  <c r="C4548" i="6"/>
  <c r="C4639" i="6"/>
  <c r="C4648" i="6"/>
  <c r="C4650" i="6"/>
  <c r="C4551" i="6"/>
  <c r="G4653" i="6"/>
  <c r="J4504" i="6"/>
  <c r="J4503" i="6"/>
  <c r="I4503" i="6"/>
  <c r="J4502" i="6"/>
  <c r="I4505" i="6"/>
  <c r="J4505" i="6"/>
  <c r="I4504" i="6"/>
  <c r="J4506" i="6"/>
  <c r="I4502" i="6"/>
  <c r="I4506" i="6"/>
  <c r="F4643" i="6"/>
  <c r="D4642" i="6"/>
  <c r="E4643" i="6"/>
  <c r="G4644" i="6"/>
  <c r="H4643" i="6"/>
  <c r="G4572" i="6"/>
  <c r="J4643" i="6"/>
  <c r="D4651" i="6"/>
  <c r="D4552" i="6"/>
  <c r="E4652" i="6"/>
  <c r="F4652" i="6"/>
  <c r="H4652" i="6"/>
  <c r="D4561" i="6"/>
  <c r="G4544" i="6"/>
  <c r="J4652" i="6"/>
  <c r="I4518" i="6"/>
  <c r="G4527" i="6"/>
  <c r="J4518" i="6"/>
  <c r="H4527" i="6"/>
  <c r="F4536" i="6"/>
  <c r="I4526" i="6"/>
  <c r="G4535" i="6"/>
  <c r="J4526" i="6"/>
  <c r="H4535" i="6"/>
  <c r="F4544" i="6"/>
  <c r="I4535" i="6"/>
  <c r="F4517" i="6"/>
  <c r="H4544" i="6"/>
  <c r="G4517" i="6"/>
  <c r="I4544" i="6"/>
  <c r="H4517" i="6"/>
  <c r="F4526" i="6"/>
  <c r="J4544" i="6"/>
  <c r="I4553" i="6"/>
  <c r="E4563" i="6"/>
  <c r="F4563" i="6"/>
  <c r="G4563" i="6"/>
  <c r="H4563" i="6"/>
  <c r="I4562" i="6"/>
  <c r="F4553" i="6"/>
  <c r="H4571" i="6"/>
  <c r="I4554" i="6"/>
  <c r="E4562" i="6"/>
  <c r="E4571" i="6"/>
  <c r="I4580" i="6"/>
  <c r="E4554" i="6"/>
  <c r="G4553" i="6"/>
  <c r="I4571" i="6"/>
  <c r="H4553" i="6"/>
  <c r="J4571" i="6"/>
  <c r="G4590" i="6"/>
  <c r="F4598" i="6"/>
  <c r="I4589" i="6"/>
  <c r="E4608" i="6"/>
  <c r="J4589" i="6"/>
  <c r="H4598" i="6"/>
  <c r="F4607" i="6"/>
  <c r="E4599" i="6"/>
  <c r="J4581" i="6"/>
  <c r="E4580" i="6"/>
  <c r="J4598" i="6"/>
  <c r="H4607" i="6"/>
  <c r="H4590" i="6"/>
  <c r="G4626" i="6"/>
  <c r="G4580" i="6"/>
  <c r="E4589" i="6"/>
  <c r="I4607" i="6"/>
  <c r="E4598" i="6"/>
  <c r="D4624" i="6"/>
  <c r="H4580" i="6"/>
  <c r="J4607" i="6"/>
  <c r="F4617" i="6"/>
  <c r="H4616" i="6"/>
  <c r="J4616" i="6"/>
  <c r="E4617" i="6"/>
  <c r="I4616" i="6"/>
  <c r="E4616" i="6"/>
  <c r="E4625" i="6"/>
  <c r="H4625" i="6"/>
  <c r="F4625" i="6"/>
  <c r="J4625" i="6"/>
  <c r="G4463" i="6"/>
  <c r="E4472" i="6"/>
  <c r="H4464" i="6"/>
  <c r="I4463" i="6"/>
  <c r="J4463" i="6"/>
  <c r="H4472" i="6"/>
  <c r="E4463" i="6"/>
  <c r="I4472" i="6"/>
  <c r="E4464" i="6"/>
  <c r="J4472" i="6"/>
  <c r="I4481" i="6"/>
  <c r="J4481" i="6"/>
  <c r="H4490" i="6"/>
  <c r="E4481" i="6"/>
  <c r="G4482" i="6"/>
  <c r="E4491" i="6"/>
  <c r="H4481" i="6"/>
  <c r="I4490" i="6"/>
  <c r="E4482" i="6"/>
  <c r="J4490" i="6"/>
  <c r="I4206" i="6"/>
  <c r="I4207" i="6"/>
  <c r="I4208" i="6"/>
  <c r="I4209" i="6"/>
  <c r="I4205" i="6"/>
  <c r="I4188" i="6"/>
  <c r="I4189" i="6"/>
  <c r="I4190" i="6"/>
  <c r="I4191" i="6"/>
  <c r="I4187" i="6"/>
  <c r="J3778" i="6"/>
  <c r="J3779" i="6" s="1"/>
  <c r="I3778" i="6"/>
  <c r="I3779" i="6" s="1"/>
  <c r="J3688" i="6"/>
  <c r="J3689" i="6" s="1"/>
  <c r="J3661" i="6"/>
  <c r="J3662" i="6" s="1"/>
  <c r="J3621" i="6"/>
  <c r="J3622" i="6"/>
  <c r="J3623" i="6"/>
  <c r="J3624" i="6"/>
  <c r="J3620" i="6"/>
  <c r="D4562" i="6" l="1"/>
  <c r="D4626" i="6"/>
  <c r="D4554" i="6"/>
  <c r="D4653" i="6"/>
  <c r="D4643" i="6"/>
  <c r="D4563" i="6"/>
  <c r="D4644" i="6"/>
  <c r="D4652" i="6"/>
  <c r="D4553" i="6"/>
  <c r="D4625" i="6"/>
  <c r="I3405" i="6"/>
  <c r="I3406" i="6"/>
  <c r="I3407" i="6"/>
  <c r="I3408" i="6"/>
  <c r="I3404" i="6"/>
  <c r="G3436" i="6"/>
  <c r="G3437" i="6" s="1"/>
  <c r="I3342" i="6"/>
  <c r="I3343" i="6"/>
  <c r="I3344" i="6"/>
  <c r="I3345" i="6"/>
  <c r="I3341" i="6"/>
  <c r="I3315" i="6"/>
  <c r="I3316" i="6"/>
  <c r="I3317" i="6"/>
  <c r="I3318" i="6"/>
  <c r="I3314" i="6"/>
  <c r="I3134" i="6" l="1"/>
  <c r="F410" i="51" s="1"/>
  <c r="I3138" i="6"/>
  <c r="F414" i="51" s="1"/>
  <c r="I3135" i="6"/>
  <c r="F411" i="51" s="1"/>
  <c r="I3137" i="6"/>
  <c r="F413" i="51" s="1"/>
  <c r="I3136" i="6"/>
  <c r="F412" i="51" s="1"/>
  <c r="J3117" i="6"/>
  <c r="J3118" i="6"/>
  <c r="J3119" i="6"/>
  <c r="J3120" i="6"/>
  <c r="J3116" i="6"/>
  <c r="I2991" i="6"/>
  <c r="I2992" i="6"/>
  <c r="I2993" i="6"/>
  <c r="I2994" i="6"/>
  <c r="I2990" i="6"/>
  <c r="F1632" i="6"/>
  <c r="G1632" i="6"/>
  <c r="H1632" i="6"/>
  <c r="E222" i="51" s="1"/>
  <c r="J1632" i="6"/>
  <c r="G222" i="51" s="1"/>
  <c r="F1633" i="6"/>
  <c r="G1633" i="6"/>
  <c r="H1633" i="6"/>
  <c r="E223" i="51" s="1"/>
  <c r="J1633" i="6"/>
  <c r="G223" i="51" s="1"/>
  <c r="F1634" i="6"/>
  <c r="G1634" i="6"/>
  <c r="H1634" i="6"/>
  <c r="E224" i="51" s="1"/>
  <c r="J1634" i="6"/>
  <c r="G224" i="51" s="1"/>
  <c r="F1635" i="6"/>
  <c r="G1635" i="6"/>
  <c r="H1635" i="6"/>
  <c r="E225" i="51" s="1"/>
  <c r="J1635" i="6"/>
  <c r="G225" i="51" s="1"/>
  <c r="F1631" i="6"/>
  <c r="G1631" i="6"/>
  <c r="H1631" i="6"/>
  <c r="E221" i="51" s="1"/>
  <c r="J1631" i="6"/>
  <c r="G221" i="51" s="1"/>
  <c r="I2910" i="6"/>
  <c r="I2911" i="6"/>
  <c r="I2912" i="6"/>
  <c r="I2913" i="6"/>
  <c r="I2909" i="6"/>
  <c r="I2883" i="6"/>
  <c r="I2884" i="6"/>
  <c r="I2885" i="6"/>
  <c r="I2886" i="6"/>
  <c r="I2882" i="6"/>
  <c r="I2865" i="6"/>
  <c r="I2866" i="6"/>
  <c r="I2867" i="6"/>
  <c r="I2864" i="6"/>
  <c r="I2838" i="6"/>
  <c r="I2839" i="6"/>
  <c r="I2840" i="6"/>
  <c r="I2841" i="6"/>
  <c r="I2837" i="6"/>
  <c r="I2829" i="6"/>
  <c r="I2830" i="6"/>
  <c r="I2831" i="6"/>
  <c r="I2832" i="6"/>
  <c r="I2828" i="6"/>
  <c r="I2820" i="6"/>
  <c r="I2821" i="6"/>
  <c r="I2822" i="6"/>
  <c r="I2823" i="6"/>
  <c r="I2819" i="6"/>
  <c r="I2793" i="6"/>
  <c r="I2794" i="6"/>
  <c r="I2795" i="6"/>
  <c r="I2796" i="6"/>
  <c r="I2792" i="6"/>
  <c r="I2760" i="6"/>
  <c r="I2759" i="6"/>
  <c r="I2758" i="6"/>
  <c r="I2757" i="6"/>
  <c r="I2756" i="6"/>
  <c r="I2562" i="6"/>
  <c r="I2561" i="6"/>
  <c r="I2560" i="6"/>
  <c r="I2559" i="6"/>
  <c r="I2558" i="6"/>
  <c r="I2553" i="6"/>
  <c r="I2552" i="6"/>
  <c r="I2551" i="6"/>
  <c r="I2550" i="6"/>
  <c r="I2549" i="6"/>
  <c r="I2544" i="6"/>
  <c r="I2543" i="6"/>
  <c r="I2542" i="6"/>
  <c r="I2541" i="6"/>
  <c r="I2540" i="6"/>
  <c r="I2532" i="6"/>
  <c r="I2533" i="6"/>
  <c r="I2534" i="6"/>
  <c r="I2535" i="6"/>
  <c r="I2531" i="6"/>
  <c r="I2397" i="6" l="1"/>
  <c r="I2398" i="6"/>
  <c r="I2399" i="6"/>
  <c r="I2400" i="6"/>
  <c r="I2396" i="6"/>
  <c r="I2139" i="6"/>
  <c r="I2138" i="6"/>
  <c r="I2137" i="6"/>
  <c r="I2136" i="6"/>
  <c r="I2135" i="6"/>
  <c r="I2130" i="6"/>
  <c r="I2129" i="6"/>
  <c r="I2128" i="6"/>
  <c r="I2127" i="6"/>
  <c r="I2126" i="6"/>
  <c r="I1983" i="6" l="1"/>
  <c r="I1984" i="6"/>
  <c r="I1985" i="6"/>
  <c r="I1986" i="6"/>
  <c r="I1982" i="6"/>
  <c r="I1974" i="6"/>
  <c r="I1975" i="6"/>
  <c r="I1976" i="6"/>
  <c r="I1977" i="6"/>
  <c r="I1973" i="6"/>
  <c r="J1965" i="6"/>
  <c r="J1966" i="6"/>
  <c r="J1967" i="6"/>
  <c r="J1968" i="6"/>
  <c r="J1964" i="6"/>
  <c r="I1965" i="6"/>
  <c r="I1966" i="6"/>
  <c r="I1967" i="6"/>
  <c r="I1968" i="6"/>
  <c r="I1964" i="6"/>
  <c r="I1956" i="6"/>
  <c r="I1957" i="6"/>
  <c r="I1958" i="6"/>
  <c r="I1959" i="6"/>
  <c r="I1955" i="6"/>
  <c r="J1947" i="6"/>
  <c r="J1948" i="6"/>
  <c r="J1949" i="6"/>
  <c r="J1950" i="6"/>
  <c r="J1946" i="6"/>
  <c r="I1938" i="6"/>
  <c r="I1939" i="6"/>
  <c r="I1940" i="6"/>
  <c r="I1941" i="6"/>
  <c r="I1937" i="6"/>
  <c r="J1875" i="6"/>
  <c r="J1876" i="6"/>
  <c r="J1877" i="6"/>
  <c r="J1878" i="6"/>
  <c r="J1874" i="6"/>
  <c r="I1881" i="6"/>
  <c r="I1866" i="6"/>
  <c r="I1867" i="6"/>
  <c r="I1868" i="6"/>
  <c r="I1869" i="6"/>
  <c r="I1865" i="6"/>
  <c r="I1785" i="6"/>
  <c r="I1786" i="6"/>
  <c r="I1787" i="6"/>
  <c r="I1788" i="6"/>
  <c r="I1784" i="6"/>
  <c r="I1641" i="6"/>
  <c r="I1632" i="6" s="1"/>
  <c r="F222" i="51" s="1"/>
  <c r="I1642" i="6"/>
  <c r="I1633" i="6" s="1"/>
  <c r="F223" i="51" s="1"/>
  <c r="I1643" i="6"/>
  <c r="I1634" i="6" s="1"/>
  <c r="F224" i="51" s="1"/>
  <c r="I1644" i="6"/>
  <c r="I1635" i="6" s="1"/>
  <c r="F225" i="51" s="1"/>
  <c r="I1640" i="6"/>
  <c r="I1631" i="6" s="1"/>
  <c r="F221" i="51" s="1"/>
  <c r="I1731" i="6"/>
  <c r="I1732" i="6"/>
  <c r="I1733" i="6"/>
  <c r="I1734" i="6"/>
  <c r="I1730" i="6"/>
  <c r="I1569" i="6"/>
  <c r="I1570" i="6"/>
  <c r="I1571" i="6"/>
  <c r="I1572" i="6"/>
  <c r="I1568" i="6"/>
  <c r="I1524" i="6"/>
  <c r="I1525" i="6"/>
  <c r="I1526" i="6"/>
  <c r="I1527" i="6"/>
  <c r="I1523" i="6"/>
  <c r="I1497" i="6"/>
  <c r="I1498" i="6"/>
  <c r="I1499" i="6"/>
  <c r="I1500" i="6"/>
  <c r="I1496" i="6"/>
  <c r="F1537" i="6"/>
  <c r="F1538" i="6" s="1"/>
  <c r="I1462" i="6"/>
  <c r="I1463" i="6"/>
  <c r="I1464" i="6"/>
  <c r="I1460" i="6"/>
  <c r="I1452" i="6" l="1"/>
  <c r="I1398" i="6" s="1"/>
  <c r="F186" i="51" s="1"/>
  <c r="I1453" i="6"/>
  <c r="I1399" i="6" s="1"/>
  <c r="F187" i="51" s="1"/>
  <c r="I1454" i="6"/>
  <c r="I1400" i="6" s="1"/>
  <c r="F188" i="51" s="1"/>
  <c r="I1455" i="6"/>
  <c r="I1401" i="6" s="1"/>
  <c r="F189" i="51" s="1"/>
  <c r="I1451" i="6"/>
  <c r="I1397" i="6" s="1"/>
  <c r="F185" i="51" s="1"/>
  <c r="I1227" i="6"/>
  <c r="I1228" i="6"/>
  <c r="I1229" i="6"/>
  <c r="I1230" i="6"/>
  <c r="I1226" i="6"/>
  <c r="D122" i="9" l="1"/>
  <c r="D121" i="9"/>
  <c r="D120" i="9"/>
  <c r="D119" i="9"/>
  <c r="I1389" i="6"/>
  <c r="I1390" i="6"/>
  <c r="I1391" i="6"/>
  <c r="I1392" i="6"/>
  <c r="I1388" i="6"/>
  <c r="I1371" i="6"/>
  <c r="I1372" i="6"/>
  <c r="I1373" i="6"/>
  <c r="I1374" i="6"/>
  <c r="I1370" i="6"/>
  <c r="I1362" i="6"/>
  <c r="I1363" i="6"/>
  <c r="I1364" i="6"/>
  <c r="I1365" i="6"/>
  <c r="I1361" i="6"/>
  <c r="I1344" i="6"/>
  <c r="I1345" i="6"/>
  <c r="I1346" i="6"/>
  <c r="I1347" i="6"/>
  <c r="I1343" i="6"/>
  <c r="I1317" i="6"/>
  <c r="I1318" i="6"/>
  <c r="I1319" i="6"/>
  <c r="I1320" i="6"/>
  <c r="I1316" i="6"/>
  <c r="I1272" i="6" l="1"/>
  <c r="I1273" i="6"/>
  <c r="I1274" i="6"/>
  <c r="I1275" i="6"/>
  <c r="I1271" i="6"/>
  <c r="I1245" i="6"/>
  <c r="I1246" i="6"/>
  <c r="I1247" i="6"/>
  <c r="I1248" i="6"/>
  <c r="I1244" i="6"/>
  <c r="J1236" i="6"/>
  <c r="J1237" i="6"/>
  <c r="J1238" i="6"/>
  <c r="J1239" i="6"/>
  <c r="J1235" i="6"/>
  <c r="I1236" i="6"/>
  <c r="I1237" i="6"/>
  <c r="I1238" i="6"/>
  <c r="I1235" i="6"/>
  <c r="I1209" i="6"/>
  <c r="I1210" i="6"/>
  <c r="I1211" i="6"/>
  <c r="I1212" i="6"/>
  <c r="I1208" i="6"/>
  <c r="J885" i="6"/>
  <c r="J886" i="6"/>
  <c r="J887" i="6"/>
  <c r="J888" i="6"/>
  <c r="J884" i="6"/>
  <c r="J876" i="6"/>
  <c r="J877" i="6"/>
  <c r="J878" i="6"/>
  <c r="J879" i="6"/>
  <c r="J875" i="6"/>
  <c r="I888" i="6"/>
  <c r="I887" i="6"/>
  <c r="I886" i="6"/>
  <c r="I885" i="6"/>
  <c r="I884" i="6"/>
  <c r="I879" i="6"/>
  <c r="I878" i="6"/>
  <c r="I877" i="6"/>
  <c r="I876" i="6"/>
  <c r="I875" i="6"/>
  <c r="J867" i="6"/>
  <c r="J868" i="6"/>
  <c r="J869" i="6"/>
  <c r="J870" i="6"/>
  <c r="J866" i="6"/>
  <c r="I867" i="6"/>
  <c r="I868" i="6"/>
  <c r="I869" i="6"/>
  <c r="I870" i="6"/>
  <c r="I866" i="6"/>
  <c r="J858" i="6"/>
  <c r="J859" i="6"/>
  <c r="J860" i="6"/>
  <c r="J861" i="6"/>
  <c r="J857" i="6"/>
  <c r="J849" i="6"/>
  <c r="J850" i="6"/>
  <c r="J851" i="6"/>
  <c r="J848" i="6"/>
  <c r="J840" i="6"/>
  <c r="J841" i="6"/>
  <c r="J842" i="6"/>
  <c r="J839" i="6"/>
  <c r="J831" i="6"/>
  <c r="J832" i="6"/>
  <c r="J833" i="6"/>
  <c r="J830" i="6"/>
  <c r="J822" i="6"/>
  <c r="J823" i="6"/>
  <c r="J824" i="6"/>
  <c r="J821" i="6"/>
  <c r="I816" i="6"/>
  <c r="I815" i="6"/>
  <c r="I814" i="6"/>
  <c r="I813" i="6"/>
  <c r="I812" i="6"/>
  <c r="J798" i="6"/>
  <c r="J797" i="6"/>
  <c r="J796" i="6"/>
  <c r="J795" i="6"/>
  <c r="J794" i="6"/>
  <c r="I798" i="6"/>
  <c r="I797" i="6"/>
  <c r="I796" i="6"/>
  <c r="I795" i="6"/>
  <c r="I794" i="6"/>
  <c r="I789" i="6"/>
  <c r="I788" i="6"/>
  <c r="I787" i="6"/>
  <c r="I786" i="6"/>
  <c r="I785" i="6"/>
  <c r="I780" i="6"/>
  <c r="I779" i="6"/>
  <c r="I778" i="6"/>
  <c r="I777" i="6"/>
  <c r="I776" i="6"/>
  <c r="I771" i="6"/>
  <c r="I770" i="6"/>
  <c r="I769" i="6"/>
  <c r="I768" i="6"/>
  <c r="I767" i="6"/>
  <c r="I753" i="6"/>
  <c r="I752" i="6"/>
  <c r="I751" i="6"/>
  <c r="I750" i="6"/>
  <c r="I749" i="6"/>
  <c r="I717" i="6"/>
  <c r="I716" i="6"/>
  <c r="I715" i="6"/>
  <c r="I714" i="6"/>
  <c r="I713" i="6"/>
  <c r="I699" i="6"/>
  <c r="I698" i="6"/>
  <c r="I697" i="6"/>
  <c r="I696" i="6"/>
  <c r="I695" i="6"/>
  <c r="I582" i="6"/>
  <c r="I581" i="6"/>
  <c r="I580" i="6"/>
  <c r="I579" i="6"/>
  <c r="I578" i="6"/>
  <c r="I555" i="6"/>
  <c r="I554" i="6"/>
  <c r="I553" i="6"/>
  <c r="I552" i="6"/>
  <c r="I551" i="6"/>
  <c r="I546" i="6"/>
  <c r="I545" i="6"/>
  <c r="I544" i="6"/>
  <c r="I543" i="6"/>
  <c r="I542" i="6"/>
  <c r="I519" i="6"/>
  <c r="I518" i="6"/>
  <c r="I517" i="6"/>
  <c r="I516" i="6"/>
  <c r="I515" i="6"/>
  <c r="I506" i="6" l="1"/>
  <c r="I479" i="6" s="1"/>
  <c r="I810" i="6"/>
  <c r="F50" i="51" l="1"/>
  <c r="F68" i="51"/>
  <c r="I2868" i="6"/>
  <c r="D1072" i="1" l="1"/>
  <c r="J852" i="6" l="1"/>
  <c r="Q432" i="1" l="1"/>
  <c r="Q258" i="1" s="1"/>
  <c r="G432" i="1"/>
  <c r="G258" i="1" s="1"/>
  <c r="H432" i="1"/>
  <c r="H258" i="1" s="1"/>
  <c r="I432" i="1"/>
  <c r="I258" i="1" s="1"/>
  <c r="K432" i="1"/>
  <c r="K258" i="1" s="1"/>
  <c r="L432" i="1"/>
  <c r="L258" i="1" s="1"/>
  <c r="M432" i="1"/>
  <c r="M258" i="1" s="1"/>
  <c r="N432" i="1"/>
  <c r="N258" i="1" s="1"/>
  <c r="R432" i="1"/>
  <c r="R258" i="1" s="1"/>
  <c r="O432" i="1"/>
  <c r="O258" i="1" s="1"/>
  <c r="D432" i="1" l="1"/>
  <c r="J825" i="6" l="1"/>
  <c r="H393" i="4" l="1"/>
  <c r="J834" i="6"/>
  <c r="D377" i="1" l="1"/>
  <c r="D270" i="9"/>
  <c r="D260" i="9"/>
  <c r="D251" i="9" s="1"/>
  <c r="D259" i="9"/>
  <c r="D250" i="9" s="1"/>
  <c r="D258" i="9"/>
  <c r="D249" i="9" s="1"/>
  <c r="D257" i="9"/>
  <c r="D248" i="9" s="1"/>
  <c r="D256" i="9"/>
  <c r="D247" i="9" s="1"/>
  <c r="D243" i="9"/>
  <c r="D233" i="9"/>
  <c r="D224" i="9" s="1"/>
  <c r="D232" i="9"/>
  <c r="D223" i="9" s="1"/>
  <c r="D231" i="9"/>
  <c r="D222" i="9" s="1"/>
  <c r="D230" i="9"/>
  <c r="D221" i="9" s="1"/>
  <c r="D229" i="9"/>
  <c r="D220" i="9" s="1"/>
  <c r="C1367" i="5"/>
  <c r="C1358" i="5" s="1"/>
  <c r="C1314" i="5"/>
  <c r="C1315" i="5"/>
  <c r="C1316" i="5"/>
  <c r="C1317" i="5"/>
  <c r="C1313" i="5"/>
  <c r="C1296" i="5"/>
  <c r="C1297" i="5"/>
  <c r="C1298" i="5"/>
  <c r="C1299" i="5"/>
  <c r="C1295" i="5"/>
  <c r="C1287" i="5" l="1"/>
  <c r="C1288" i="5"/>
  <c r="C1289" i="5"/>
  <c r="C1286" i="5"/>
  <c r="C1290" i="5"/>
  <c r="D245" i="9"/>
  <c r="J3121" i="6"/>
  <c r="D272" i="9"/>
  <c r="J3625" i="6"/>
  <c r="D261" i="9"/>
  <c r="D252" i="9" s="1"/>
  <c r="D271" i="9"/>
  <c r="D234" i="9"/>
  <c r="D244" i="9"/>
  <c r="D262" i="9" l="1"/>
  <c r="D253" i="9" s="1"/>
  <c r="J3626" i="6"/>
  <c r="D235" i="9"/>
  <c r="D226" i="9" s="1"/>
  <c r="J3122" i="6"/>
  <c r="D236" i="9"/>
  <c r="D225" i="9"/>
  <c r="D227" i="9" s="1"/>
  <c r="D263" i="9"/>
  <c r="D254" i="9"/>
  <c r="C1199" i="5" l="1"/>
  <c r="C1200" i="5"/>
  <c r="C1201" i="5"/>
  <c r="C1202" i="5"/>
  <c r="C1198" i="5"/>
  <c r="C1181" i="5"/>
  <c r="C1182" i="5"/>
  <c r="C1183" i="5"/>
  <c r="C1184" i="5"/>
  <c r="C1180" i="5"/>
  <c r="C1127" i="5"/>
  <c r="C1128" i="5"/>
  <c r="C1129" i="5"/>
  <c r="C1130" i="5"/>
  <c r="C1126" i="5"/>
  <c r="C1010" i="5"/>
  <c r="C957" i="5"/>
  <c r="C958" i="5"/>
  <c r="C959" i="5"/>
  <c r="C960" i="5"/>
  <c r="C956" i="5"/>
  <c r="C939" i="5"/>
  <c r="C940" i="5"/>
  <c r="C941" i="5"/>
  <c r="C942" i="5"/>
  <c r="C938" i="5"/>
  <c r="C840" i="5"/>
  <c r="C841" i="5"/>
  <c r="C842" i="5"/>
  <c r="C843" i="5"/>
  <c r="C839" i="5"/>
  <c r="C723" i="5"/>
  <c r="C724" i="5"/>
  <c r="C725" i="5"/>
  <c r="C726" i="5"/>
  <c r="C722" i="5"/>
  <c r="C705" i="5"/>
  <c r="C706" i="5"/>
  <c r="C707" i="5"/>
  <c r="C708" i="5"/>
  <c r="C704" i="5"/>
  <c r="C678" i="5"/>
  <c r="C679" i="5"/>
  <c r="C680" i="5"/>
  <c r="C681" i="5"/>
  <c r="C677" i="5"/>
  <c r="C578" i="5"/>
  <c r="C579" i="5"/>
  <c r="C580" i="5"/>
  <c r="C581" i="5"/>
  <c r="C577" i="5"/>
  <c r="C559" i="5"/>
  <c r="C533" i="5"/>
  <c r="C534" i="5"/>
  <c r="C535" i="5"/>
  <c r="C536" i="5"/>
  <c r="C532" i="5"/>
  <c r="C515" i="5"/>
  <c r="C516" i="5"/>
  <c r="C517" i="5"/>
  <c r="C518" i="5"/>
  <c r="C514" i="5"/>
  <c r="C497" i="5"/>
  <c r="C498" i="5"/>
  <c r="C499" i="5"/>
  <c r="C500" i="5"/>
  <c r="C496" i="5"/>
  <c r="C699" i="5" l="1"/>
  <c r="C929" i="5"/>
  <c r="C698" i="5"/>
  <c r="C697" i="5"/>
  <c r="C696" i="5"/>
  <c r="C695" i="5"/>
  <c r="C1174" i="5"/>
  <c r="C1173" i="5"/>
  <c r="C1172" i="5"/>
  <c r="C1171" i="5"/>
  <c r="C1175" i="5"/>
  <c r="C488" i="5"/>
  <c r="C491" i="5"/>
  <c r="C490" i="5"/>
  <c r="C489" i="5"/>
  <c r="C487" i="5"/>
  <c r="C434" i="5" l="1"/>
  <c r="C435" i="5"/>
  <c r="C436" i="5"/>
  <c r="C433" i="5"/>
  <c r="C416" i="5"/>
  <c r="I1182" i="6" s="1"/>
  <c r="C417" i="5"/>
  <c r="I1183" i="6" s="1"/>
  <c r="C418" i="5"/>
  <c r="I1184" i="6" s="1"/>
  <c r="C419" i="5"/>
  <c r="I1185" i="6" s="1"/>
  <c r="C415" i="5"/>
  <c r="I1181" i="6" s="1"/>
  <c r="C235" i="5"/>
  <c r="C218" i="5"/>
  <c r="C209" i="5" s="1"/>
  <c r="C219" i="5"/>
  <c r="C210" i="5" s="1"/>
  <c r="C220" i="5"/>
  <c r="C211" i="5" s="1"/>
  <c r="C221" i="5"/>
  <c r="C212" i="5" s="1"/>
  <c r="C217" i="5"/>
  <c r="C208" i="5" l="1"/>
  <c r="H1706" i="4"/>
  <c r="C406" i="5"/>
  <c r="C408" i="5"/>
  <c r="C407" i="5"/>
  <c r="C409" i="5"/>
  <c r="C362" i="6" l="1"/>
  <c r="C369" i="6" s="1"/>
  <c r="I369" i="6"/>
  <c r="I1239" i="6"/>
  <c r="C437" i="5"/>
  <c r="C410" i="5" s="1"/>
  <c r="D2363" i="4" l="1"/>
  <c r="G5190" i="6" s="1"/>
  <c r="G5181" i="6" s="1"/>
  <c r="D2362" i="4"/>
  <c r="G5189" i="6" s="1"/>
  <c r="G5180" i="6" s="1"/>
  <c r="D2361" i="4"/>
  <c r="G5188" i="6" s="1"/>
  <c r="G5179" i="6" s="1"/>
  <c r="D2360" i="4"/>
  <c r="G5187" i="6" s="1"/>
  <c r="G5178" i="6" s="1"/>
  <c r="D2359" i="4"/>
  <c r="G5186" i="6" s="1"/>
  <c r="G5177" i="6" s="1"/>
  <c r="D2345" i="4"/>
  <c r="G5172" i="6" s="1"/>
  <c r="G5163" i="6" s="1"/>
  <c r="D2344" i="4"/>
  <c r="G5171" i="6" s="1"/>
  <c r="G5162" i="6" s="1"/>
  <c r="D2343" i="4"/>
  <c r="G5170" i="6" s="1"/>
  <c r="G5161" i="6" s="1"/>
  <c r="D2342" i="4"/>
  <c r="G5169" i="6" s="1"/>
  <c r="G5160" i="6" s="1"/>
  <c r="D2341" i="4"/>
  <c r="G5168" i="6" s="1"/>
  <c r="G5159" i="6" s="1"/>
  <c r="D2318" i="4"/>
  <c r="G5082" i="6" s="1"/>
  <c r="G5046" i="6" s="1"/>
  <c r="D2317" i="4"/>
  <c r="G5081" i="6" s="1"/>
  <c r="G5045" i="6" s="1"/>
  <c r="D2316" i="4"/>
  <c r="G5080" i="6" s="1"/>
  <c r="G5044" i="6" s="1"/>
  <c r="D2315" i="4"/>
  <c r="G5079" i="6" s="1"/>
  <c r="G5043" i="6" s="1"/>
  <c r="D2314" i="4"/>
  <c r="G5078" i="6" s="1"/>
  <c r="G5042" i="6" s="1"/>
  <c r="D2300" i="4"/>
  <c r="G5145" i="6" s="1"/>
  <c r="D2299" i="4"/>
  <c r="G5144" i="6" s="1"/>
  <c r="D2298" i="4"/>
  <c r="G5143" i="6" s="1"/>
  <c r="D2297" i="4"/>
  <c r="G5142" i="6" s="1"/>
  <c r="D2296" i="4"/>
  <c r="G5141" i="6" s="1"/>
  <c r="D2291" i="4"/>
  <c r="G5136" i="6" s="1"/>
  <c r="D5136" i="6" s="1"/>
  <c r="C5136" i="6" s="1"/>
  <c r="D2290" i="4"/>
  <c r="G5135" i="6" s="1"/>
  <c r="D5135" i="6" s="1"/>
  <c r="C5135" i="6" s="1"/>
  <c r="D2289" i="4"/>
  <c r="G5134" i="6" s="1"/>
  <c r="D5134" i="6" s="1"/>
  <c r="C5134" i="6" s="1"/>
  <c r="D2288" i="4"/>
  <c r="G5133" i="6" s="1"/>
  <c r="D5133" i="6" s="1"/>
  <c r="C5133" i="6" s="1"/>
  <c r="D2287" i="4"/>
  <c r="G5132" i="6" s="1"/>
  <c r="D5132" i="6" s="1"/>
  <c r="C5132" i="6" s="1"/>
  <c r="D2282" i="4"/>
  <c r="G5127" i="6" s="1"/>
  <c r="D5127" i="6" s="1"/>
  <c r="C5127" i="6" s="1"/>
  <c r="D2281" i="4"/>
  <c r="G5126" i="6" s="1"/>
  <c r="D5126" i="6" s="1"/>
  <c r="C5126" i="6" s="1"/>
  <c r="D2280" i="4"/>
  <c r="G5125" i="6" s="1"/>
  <c r="D5125" i="6" s="1"/>
  <c r="C5125" i="6" s="1"/>
  <c r="D2279" i="4"/>
  <c r="G5124" i="6" s="1"/>
  <c r="D5124" i="6" s="1"/>
  <c r="C5124" i="6" s="1"/>
  <c r="D2278" i="4"/>
  <c r="G5123" i="6" s="1"/>
  <c r="D5123" i="6" s="1"/>
  <c r="C5123" i="6" s="1"/>
  <c r="D2273" i="4"/>
  <c r="G5118" i="6" s="1"/>
  <c r="D5118" i="6" s="1"/>
  <c r="C5118" i="6" s="1"/>
  <c r="D2272" i="4"/>
  <c r="G5117" i="6" s="1"/>
  <c r="D5117" i="6" s="1"/>
  <c r="C5117" i="6" s="1"/>
  <c r="D2271" i="4"/>
  <c r="G5116" i="6" s="1"/>
  <c r="D5116" i="6" s="1"/>
  <c r="C5116" i="6" s="1"/>
  <c r="D2270" i="4"/>
  <c r="G5115" i="6" s="1"/>
  <c r="D5115" i="6" s="1"/>
  <c r="C5115" i="6" s="1"/>
  <c r="D2269" i="4"/>
  <c r="G5114" i="6" s="1"/>
  <c r="D5114" i="6" s="1"/>
  <c r="C5114" i="6" s="1"/>
  <c r="D2264" i="4"/>
  <c r="G5109" i="6" s="1"/>
  <c r="D2263" i="4"/>
  <c r="G5108" i="6" s="1"/>
  <c r="D2262" i="4"/>
  <c r="G5107" i="6" s="1"/>
  <c r="D2261" i="4"/>
  <c r="G5106" i="6" s="1"/>
  <c r="D2260" i="4"/>
  <c r="G5105" i="6" s="1"/>
  <c r="D2237" i="4"/>
  <c r="D2236" i="4"/>
  <c r="G5009" i="6" s="1"/>
  <c r="G5000" i="6" s="1"/>
  <c r="D2235" i="4"/>
  <c r="G5008" i="6" s="1"/>
  <c r="G4999" i="6" s="1"/>
  <c r="D2234" i="4"/>
  <c r="G5007" i="6" s="1"/>
  <c r="G4998" i="6" s="1"/>
  <c r="D2233" i="4"/>
  <c r="G5006" i="6" s="1"/>
  <c r="G4997" i="6" s="1"/>
  <c r="D2219" i="4"/>
  <c r="G5028" i="6" s="1"/>
  <c r="G5019" i="6" s="1"/>
  <c r="D2218" i="4"/>
  <c r="G5027" i="6" s="1"/>
  <c r="G5018" i="6" s="1"/>
  <c r="D2217" i="4"/>
  <c r="G5026" i="6" s="1"/>
  <c r="G5017" i="6" s="1"/>
  <c r="D2216" i="4"/>
  <c r="G5025" i="6" s="1"/>
  <c r="G5016" i="6" s="1"/>
  <c r="D2215" i="4"/>
  <c r="G5024" i="6" s="1"/>
  <c r="G5015" i="6" s="1"/>
  <c r="D2201" i="4"/>
  <c r="G4992" i="6" s="1"/>
  <c r="G4983" i="6" s="1"/>
  <c r="D2200" i="4"/>
  <c r="G4991" i="6" s="1"/>
  <c r="G4982" i="6" s="1"/>
  <c r="D2199" i="4"/>
  <c r="G4990" i="6" s="1"/>
  <c r="G4981" i="6" s="1"/>
  <c r="D2198" i="4"/>
  <c r="G4989" i="6" s="1"/>
  <c r="G4980" i="6" s="1"/>
  <c r="D2197" i="4"/>
  <c r="G4988" i="6" s="1"/>
  <c r="G4979" i="6" s="1"/>
  <c r="D2174" i="4"/>
  <c r="G4893" i="6" s="1"/>
  <c r="D2173" i="4"/>
  <c r="G4892" i="6" s="1"/>
  <c r="D4892" i="6" s="1"/>
  <c r="C4892" i="6" s="1"/>
  <c r="D2172" i="4"/>
  <c r="G4891" i="6" s="1"/>
  <c r="D4891" i="6" s="1"/>
  <c r="C4891" i="6" s="1"/>
  <c r="D2171" i="4"/>
  <c r="G4890" i="6" s="1"/>
  <c r="D4890" i="6" s="1"/>
  <c r="C4890" i="6" s="1"/>
  <c r="D2170" i="4"/>
  <c r="G4889" i="6" s="1"/>
  <c r="D4889" i="6" s="1"/>
  <c r="C4889" i="6" s="1"/>
  <c r="D2165" i="4"/>
  <c r="G4884" i="6" s="1"/>
  <c r="D4884" i="6" s="1"/>
  <c r="C4884" i="6" s="1"/>
  <c r="D2164" i="4"/>
  <c r="G4883" i="6" s="1"/>
  <c r="D4883" i="6" s="1"/>
  <c r="C4883" i="6" s="1"/>
  <c r="D2163" i="4"/>
  <c r="G4882" i="6" s="1"/>
  <c r="D4882" i="6" s="1"/>
  <c r="C4882" i="6" s="1"/>
  <c r="D2162" i="4"/>
  <c r="G4881" i="6" s="1"/>
  <c r="D4881" i="6" s="1"/>
  <c r="C4881" i="6" s="1"/>
  <c r="D2161" i="4"/>
  <c r="G4880" i="6" s="1"/>
  <c r="D4880" i="6" s="1"/>
  <c r="C4880" i="6" s="1"/>
  <c r="D2156" i="4"/>
  <c r="G4875" i="6" s="1"/>
  <c r="D4875" i="6" s="1"/>
  <c r="C4875" i="6" s="1"/>
  <c r="D2155" i="4"/>
  <c r="G4874" i="6" s="1"/>
  <c r="D4874" i="6" s="1"/>
  <c r="C4874" i="6" s="1"/>
  <c r="D2154" i="4"/>
  <c r="G4873" i="6" s="1"/>
  <c r="D4873" i="6" s="1"/>
  <c r="C4873" i="6" s="1"/>
  <c r="D2153" i="4"/>
  <c r="G4872" i="6" s="1"/>
  <c r="D4872" i="6" s="1"/>
  <c r="C4872" i="6" s="1"/>
  <c r="D2152" i="4"/>
  <c r="G4871" i="6" s="1"/>
  <c r="D4871" i="6" s="1"/>
  <c r="C4871" i="6" s="1"/>
  <c r="D2147" i="4"/>
  <c r="G4866" i="6" s="1"/>
  <c r="D2146" i="4"/>
  <c r="G4865" i="6" s="1"/>
  <c r="D2145" i="4"/>
  <c r="G4864" i="6" s="1"/>
  <c r="D2144" i="4"/>
  <c r="G4863" i="6" s="1"/>
  <c r="D2143" i="4"/>
  <c r="G4862" i="6" s="1"/>
  <c r="D2129" i="4"/>
  <c r="G4830" i="6" s="1"/>
  <c r="G4821" i="6" s="1"/>
  <c r="D2128" i="4"/>
  <c r="G4829" i="6" s="1"/>
  <c r="G4820" i="6" s="1"/>
  <c r="D2127" i="4"/>
  <c r="G4828" i="6" s="1"/>
  <c r="G4819" i="6" s="1"/>
  <c r="D2126" i="4"/>
  <c r="G4827" i="6" s="1"/>
  <c r="G4818" i="6" s="1"/>
  <c r="D2125" i="4"/>
  <c r="G4826" i="6" s="1"/>
  <c r="G4817" i="6" s="1"/>
  <c r="D2111" i="4"/>
  <c r="G4812" i="6" s="1"/>
  <c r="G4803" i="6" s="1"/>
  <c r="D2110" i="4"/>
  <c r="G4811" i="6" s="1"/>
  <c r="G4802" i="6" s="1"/>
  <c r="D2109" i="4"/>
  <c r="G4810" i="6" s="1"/>
  <c r="G4801" i="6" s="1"/>
  <c r="D2108" i="4"/>
  <c r="G4809" i="6" s="1"/>
  <c r="G4800" i="6" s="1"/>
  <c r="D2107" i="4"/>
  <c r="G4808" i="6" s="1"/>
  <c r="G4799" i="6" s="1"/>
  <c r="D2048" i="4"/>
  <c r="G4785" i="6" s="1"/>
  <c r="G4767" i="6" s="1"/>
  <c r="D2047" i="4"/>
  <c r="G4784" i="6" s="1"/>
  <c r="G4766" i="6" s="1"/>
  <c r="D2046" i="4"/>
  <c r="G4783" i="6" s="1"/>
  <c r="G4765" i="6" s="1"/>
  <c r="D2045" i="4"/>
  <c r="G4782" i="6" s="1"/>
  <c r="G4764" i="6" s="1"/>
  <c r="D2044" i="4"/>
  <c r="G4781" i="6" s="1"/>
  <c r="G4763" i="6" s="1"/>
  <c r="D2030" i="4"/>
  <c r="G4731" i="6" s="1"/>
  <c r="D2029" i="4"/>
  <c r="G4730" i="6" s="1"/>
  <c r="D2028" i="4"/>
  <c r="G4729" i="6" s="1"/>
  <c r="D2027" i="4"/>
  <c r="G4728" i="6" s="1"/>
  <c r="D2026" i="4"/>
  <c r="G4727" i="6" s="1"/>
  <c r="D2003" i="4"/>
  <c r="G4614" i="6" s="1"/>
  <c r="D2002" i="4"/>
  <c r="G4613" i="6" s="1"/>
  <c r="D4613" i="6" s="1"/>
  <c r="C4613" i="6" s="1"/>
  <c r="D2001" i="4"/>
  <c r="G4612" i="6" s="1"/>
  <c r="D4612" i="6" s="1"/>
  <c r="C4612" i="6" s="1"/>
  <c r="D2000" i="4"/>
  <c r="G4611" i="6" s="1"/>
  <c r="D4611" i="6" s="1"/>
  <c r="C4611" i="6" s="1"/>
  <c r="D1999" i="4"/>
  <c r="G4610" i="6" s="1"/>
  <c r="D4610" i="6" s="1"/>
  <c r="C4610" i="6" s="1"/>
  <c r="D1994" i="4"/>
  <c r="G4605" i="6" s="1"/>
  <c r="D4605" i="6" s="1"/>
  <c r="C4605" i="6" s="1"/>
  <c r="D1993" i="4"/>
  <c r="G4604" i="6" s="1"/>
  <c r="D4604" i="6" s="1"/>
  <c r="C4604" i="6" s="1"/>
  <c r="D1992" i="4"/>
  <c r="G4603" i="6" s="1"/>
  <c r="D4603" i="6" s="1"/>
  <c r="C4603" i="6" s="1"/>
  <c r="D1991" i="4"/>
  <c r="G4602" i="6" s="1"/>
  <c r="D4602" i="6" s="1"/>
  <c r="C4602" i="6" s="1"/>
  <c r="D1990" i="4"/>
  <c r="G4601" i="6" s="1"/>
  <c r="D4601" i="6" s="1"/>
  <c r="C4601" i="6" s="1"/>
  <c r="D1985" i="4"/>
  <c r="G4596" i="6" s="1"/>
  <c r="D1984" i="4"/>
  <c r="G4595" i="6" s="1"/>
  <c r="D1983" i="4"/>
  <c r="G4594" i="6" s="1"/>
  <c r="D1982" i="4"/>
  <c r="G4593" i="6" s="1"/>
  <c r="D1981" i="4"/>
  <c r="G4592" i="6" s="1"/>
  <c r="D1913" i="4"/>
  <c r="G4416" i="6" s="1"/>
  <c r="D1912" i="4"/>
  <c r="G4415" i="6" s="1"/>
  <c r="D1911" i="4"/>
  <c r="G4414" i="6" s="1"/>
  <c r="D1910" i="4"/>
  <c r="G4413" i="6" s="1"/>
  <c r="D1909" i="4"/>
  <c r="G4412" i="6" s="1"/>
  <c r="D1904" i="4"/>
  <c r="G4407" i="6" s="1"/>
  <c r="D1903" i="4"/>
  <c r="G4406" i="6" s="1"/>
  <c r="D1902" i="4"/>
  <c r="G4405" i="6" s="1"/>
  <c r="D1901" i="4"/>
  <c r="G4404" i="6" s="1"/>
  <c r="D1900" i="4"/>
  <c r="G4403" i="6" s="1"/>
  <c r="D1895" i="4"/>
  <c r="G4398" i="6" s="1"/>
  <c r="D1894" i="4"/>
  <c r="G4397" i="6" s="1"/>
  <c r="D1893" i="4"/>
  <c r="G4396" i="6" s="1"/>
  <c r="D1892" i="4"/>
  <c r="G4395" i="6" s="1"/>
  <c r="D1891" i="4"/>
  <c r="G4394" i="6" s="1"/>
  <c r="D1886" i="4"/>
  <c r="G4425" i="6" s="1"/>
  <c r="D4425" i="6" s="1"/>
  <c r="C4425" i="6" s="1"/>
  <c r="D1885" i="4"/>
  <c r="G4424" i="6" s="1"/>
  <c r="D4424" i="6" s="1"/>
  <c r="C4424" i="6" s="1"/>
  <c r="D1884" i="4"/>
  <c r="G4423" i="6" s="1"/>
  <c r="D4423" i="6" s="1"/>
  <c r="C4423" i="6" s="1"/>
  <c r="D1883" i="4"/>
  <c r="G4422" i="6" s="1"/>
  <c r="D4422" i="6" s="1"/>
  <c r="C4422" i="6" s="1"/>
  <c r="D1882" i="4"/>
  <c r="G4421" i="6" s="1"/>
  <c r="D4421" i="6" s="1"/>
  <c r="C4421" i="6" s="1"/>
  <c r="D1877" i="4"/>
  <c r="G4371" i="6" s="1"/>
  <c r="D1876" i="4"/>
  <c r="G4370" i="6" s="1"/>
  <c r="D1875" i="4"/>
  <c r="G4369" i="6" s="1"/>
  <c r="D1874" i="4"/>
  <c r="G4368" i="6" s="1"/>
  <c r="D1873" i="4"/>
  <c r="G4367" i="6" s="1"/>
  <c r="D1868" i="4"/>
  <c r="G4263" i="6" s="1"/>
  <c r="D1867" i="4"/>
  <c r="G4262" i="6" s="1"/>
  <c r="D1866" i="4"/>
  <c r="G4261" i="6" s="1"/>
  <c r="D1865" i="4"/>
  <c r="G4260" i="6" s="1"/>
  <c r="D1864" i="4"/>
  <c r="G4259" i="6" s="1"/>
  <c r="D1859" i="4"/>
  <c r="G4254" i="6" s="1"/>
  <c r="D1858" i="4"/>
  <c r="G4253" i="6" s="1"/>
  <c r="D1857" i="4"/>
  <c r="G4252" i="6" s="1"/>
  <c r="D1856" i="4"/>
  <c r="G4251" i="6" s="1"/>
  <c r="D1855" i="4"/>
  <c r="G4250" i="6" s="1"/>
  <c r="D1850" i="4"/>
  <c r="G4245" i="6" s="1"/>
  <c r="D1849" i="4"/>
  <c r="G4244" i="6" s="1"/>
  <c r="D1848" i="4"/>
  <c r="G4243" i="6" s="1"/>
  <c r="D1847" i="4"/>
  <c r="G4242" i="6" s="1"/>
  <c r="D1846" i="4"/>
  <c r="G4241" i="6" s="1"/>
  <c r="D1841" i="4"/>
  <c r="G4236" i="6" s="1"/>
  <c r="D1840" i="4"/>
  <c r="G4235" i="6" s="1"/>
  <c r="D1839" i="4"/>
  <c r="G4234" i="6" s="1"/>
  <c r="D1838" i="4"/>
  <c r="G4233" i="6" s="1"/>
  <c r="D1837" i="4"/>
  <c r="G4232" i="6" s="1"/>
  <c r="D1832" i="4"/>
  <c r="D1831" i="4"/>
  <c r="D1830" i="4"/>
  <c r="D1829" i="4"/>
  <c r="D1828" i="4"/>
  <c r="D1814" i="4"/>
  <c r="G4209" i="6" s="1"/>
  <c r="D1813" i="4"/>
  <c r="G4208" i="6" s="1"/>
  <c r="D1812" i="4"/>
  <c r="G4207" i="6" s="1"/>
  <c r="D1811" i="4"/>
  <c r="G4206" i="6" s="1"/>
  <c r="D1810" i="4"/>
  <c r="G4205" i="6" s="1"/>
  <c r="D1769" i="4"/>
  <c r="G3894" i="6" s="1"/>
  <c r="D1768" i="4"/>
  <c r="G3893" i="6" s="1"/>
  <c r="D1767" i="4"/>
  <c r="G3892" i="6" s="1"/>
  <c r="D1766" i="4"/>
  <c r="G3891" i="6" s="1"/>
  <c r="D1765" i="4"/>
  <c r="G3890" i="6" s="1"/>
  <c r="D1760" i="4"/>
  <c r="G3840" i="6" s="1"/>
  <c r="D1759" i="4"/>
  <c r="G3839" i="6" s="1"/>
  <c r="D1758" i="4"/>
  <c r="G3838" i="6" s="1"/>
  <c r="D1757" i="4"/>
  <c r="G3837" i="6" s="1"/>
  <c r="D1756" i="4"/>
  <c r="G3836" i="6" s="1"/>
  <c r="D1751" i="4"/>
  <c r="D1750" i="4"/>
  <c r="D1749" i="4"/>
  <c r="D1748" i="4"/>
  <c r="D1747" i="4"/>
  <c r="D1742" i="4"/>
  <c r="G3804" i="6" s="1"/>
  <c r="D1741" i="4"/>
  <c r="G3803" i="6" s="1"/>
  <c r="D1740" i="4"/>
  <c r="G3802" i="6" s="1"/>
  <c r="D1739" i="4"/>
  <c r="G3801" i="6" s="1"/>
  <c r="D1738" i="4"/>
  <c r="G3800" i="6" s="1"/>
  <c r="D1733" i="4"/>
  <c r="D1732" i="4"/>
  <c r="D1731" i="4"/>
  <c r="D1730" i="4"/>
  <c r="D1729" i="4"/>
  <c r="D1724" i="4"/>
  <c r="D1723" i="4"/>
  <c r="D1722" i="4"/>
  <c r="D1721" i="4"/>
  <c r="D1720" i="4"/>
  <c r="D1715" i="4"/>
  <c r="D1714" i="4"/>
  <c r="D1713" i="4"/>
  <c r="D1712" i="4"/>
  <c r="D1711" i="4"/>
  <c r="D1697" i="4"/>
  <c r="G3615" i="6" s="1"/>
  <c r="D1696" i="4"/>
  <c r="G3614" i="6" s="1"/>
  <c r="D1695" i="4"/>
  <c r="G3613" i="6" s="1"/>
  <c r="D1694" i="4"/>
  <c r="G3612" i="6" s="1"/>
  <c r="D1693" i="4"/>
  <c r="G3611" i="6" s="1"/>
  <c r="D1625" i="4"/>
  <c r="D1624" i="4"/>
  <c r="D1623" i="4"/>
  <c r="D1622" i="4"/>
  <c r="D1621" i="4"/>
  <c r="D1616" i="4"/>
  <c r="G3426" i="6" s="1"/>
  <c r="D1615" i="4"/>
  <c r="G3425" i="6" s="1"/>
  <c r="D1614" i="4"/>
  <c r="G3424" i="6" s="1"/>
  <c r="D1613" i="4"/>
  <c r="G3423" i="6" s="1"/>
  <c r="D1612" i="4"/>
  <c r="G3422" i="6" s="1"/>
  <c r="D1607" i="4"/>
  <c r="G3417" i="6" s="1"/>
  <c r="D1606" i="4"/>
  <c r="G3416" i="6" s="1"/>
  <c r="D1605" i="4"/>
  <c r="G3415" i="6" s="1"/>
  <c r="D1604" i="4"/>
  <c r="G3414" i="6" s="1"/>
  <c r="D1603" i="4"/>
  <c r="G3413" i="6" s="1"/>
  <c r="D1598" i="4"/>
  <c r="G3408" i="6" s="1"/>
  <c r="D1597" i="4"/>
  <c r="G3407" i="6" s="1"/>
  <c r="D1596" i="4"/>
  <c r="G3406" i="6" s="1"/>
  <c r="D1595" i="4"/>
  <c r="G3405" i="6" s="1"/>
  <c r="D1594" i="4"/>
  <c r="G3404" i="6" s="1"/>
  <c r="D1589" i="4"/>
  <c r="G3399" i="6" s="1"/>
  <c r="D1588" i="4"/>
  <c r="G3398" i="6" s="1"/>
  <c r="D1587" i="4"/>
  <c r="G3397" i="6" s="1"/>
  <c r="D1586" i="4"/>
  <c r="G3396" i="6" s="1"/>
  <c r="D1585" i="4"/>
  <c r="G3395" i="6" s="1"/>
  <c r="D1580" i="4"/>
  <c r="G3390" i="6" s="1"/>
  <c r="D1579" i="4"/>
  <c r="G3389" i="6" s="1"/>
  <c r="D1578" i="4"/>
  <c r="G3388" i="6" s="1"/>
  <c r="D1577" i="4"/>
  <c r="G3387" i="6" s="1"/>
  <c r="D1576" i="4"/>
  <c r="G3386" i="6" s="1"/>
  <c r="D1571" i="4"/>
  <c r="G3381" i="6" s="1"/>
  <c r="D1570" i="4"/>
  <c r="G3380" i="6" s="1"/>
  <c r="D1569" i="4"/>
  <c r="G3379" i="6" s="1"/>
  <c r="D1568" i="4"/>
  <c r="G3378" i="6" s="1"/>
  <c r="D1567" i="4"/>
  <c r="G3377" i="6" s="1"/>
  <c r="D1562" i="4"/>
  <c r="G3372" i="6" s="1"/>
  <c r="D1561" i="4"/>
  <c r="G3371" i="6" s="1"/>
  <c r="D1560" i="4"/>
  <c r="G3370" i="6" s="1"/>
  <c r="D1559" i="4"/>
  <c r="G3369" i="6" s="1"/>
  <c r="D1558" i="4"/>
  <c r="G3368" i="6" s="1"/>
  <c r="D1553" i="4"/>
  <c r="G3363" i="6" s="1"/>
  <c r="D1552" i="4"/>
  <c r="G3362" i="6" s="1"/>
  <c r="D1551" i="4"/>
  <c r="G3361" i="6" s="1"/>
  <c r="D1550" i="4"/>
  <c r="G3360" i="6" s="1"/>
  <c r="D1549" i="4"/>
  <c r="G3359" i="6" s="1"/>
  <c r="D1544" i="4"/>
  <c r="G3309" i="6" s="1"/>
  <c r="D1543" i="4"/>
  <c r="G3308" i="6" s="1"/>
  <c r="D1542" i="4"/>
  <c r="G3307" i="6" s="1"/>
  <c r="D1541" i="4"/>
  <c r="G3306" i="6" s="1"/>
  <c r="D1540" i="4"/>
  <c r="G3305" i="6" s="1"/>
  <c r="D1535" i="4"/>
  <c r="G3228" i="6" s="1"/>
  <c r="D1534" i="4"/>
  <c r="G3227" i="6" s="1"/>
  <c r="D1533" i="4"/>
  <c r="G3226" i="6" s="1"/>
  <c r="D1532" i="4"/>
  <c r="G3225" i="6" s="1"/>
  <c r="D1531" i="4"/>
  <c r="G3224" i="6" s="1"/>
  <c r="D1526" i="4"/>
  <c r="G3219" i="6" s="1"/>
  <c r="D1525" i="4"/>
  <c r="G3218" i="6" s="1"/>
  <c r="D1524" i="4"/>
  <c r="G3217" i="6" s="1"/>
  <c r="D1523" i="4"/>
  <c r="G3216" i="6" s="1"/>
  <c r="D1522" i="4"/>
  <c r="G3215" i="6" s="1"/>
  <c r="D1517" i="4"/>
  <c r="G3210" i="6" s="1"/>
  <c r="D1516" i="4"/>
  <c r="G3209" i="6" s="1"/>
  <c r="D1515" i="4"/>
  <c r="G3208" i="6" s="1"/>
  <c r="D1514" i="4"/>
  <c r="G3207" i="6" s="1"/>
  <c r="D1513" i="4"/>
  <c r="G3206" i="6" s="1"/>
  <c r="D1508" i="4"/>
  <c r="G3201" i="6" s="1"/>
  <c r="D1507" i="4"/>
  <c r="G3200" i="6" s="1"/>
  <c r="D1506" i="4"/>
  <c r="G3199" i="6" s="1"/>
  <c r="D1505" i="4"/>
  <c r="G3198" i="6" s="1"/>
  <c r="D1504" i="4"/>
  <c r="G3197" i="6" s="1"/>
  <c r="D1499" i="4"/>
  <c r="G3192" i="6" s="1"/>
  <c r="D1498" i="4"/>
  <c r="G3191" i="6" s="1"/>
  <c r="D1497" i="4"/>
  <c r="G3190" i="6" s="1"/>
  <c r="D1496" i="4"/>
  <c r="G3189" i="6" s="1"/>
  <c r="D1495" i="4"/>
  <c r="G3188" i="6" s="1"/>
  <c r="D1490" i="4"/>
  <c r="G3183" i="6" s="1"/>
  <c r="D1489" i="4"/>
  <c r="G3182" i="6" s="1"/>
  <c r="D1488" i="4"/>
  <c r="G3181" i="6" s="1"/>
  <c r="D1487" i="4"/>
  <c r="G3180" i="6" s="1"/>
  <c r="D1486" i="4"/>
  <c r="G3179" i="6" s="1"/>
  <c r="D1481" i="4"/>
  <c r="G3174" i="6" s="1"/>
  <c r="D1480" i="4"/>
  <c r="G3173" i="6" s="1"/>
  <c r="D1479" i="4"/>
  <c r="G3172" i="6" s="1"/>
  <c r="D1478" i="4"/>
  <c r="G3171" i="6" s="1"/>
  <c r="D1477" i="4"/>
  <c r="G3170" i="6" s="1"/>
  <c r="D1472" i="4"/>
  <c r="G3165" i="6" s="1"/>
  <c r="D1471" i="4"/>
  <c r="G3164" i="6" s="1"/>
  <c r="D1470" i="4"/>
  <c r="G3163" i="6" s="1"/>
  <c r="D1469" i="4"/>
  <c r="G3162" i="6" s="1"/>
  <c r="D1468" i="4"/>
  <c r="G3161" i="6" s="1"/>
  <c r="D1463" i="4"/>
  <c r="G3156" i="6" s="1"/>
  <c r="D1462" i="4"/>
  <c r="G3155" i="6" s="1"/>
  <c r="D1461" i="4"/>
  <c r="G3154" i="6" s="1"/>
  <c r="D1460" i="4"/>
  <c r="G3153" i="6" s="1"/>
  <c r="D1459" i="4"/>
  <c r="G3152" i="6" s="1"/>
  <c r="D1454" i="4"/>
  <c r="G3147" i="6" s="1"/>
  <c r="D1453" i="4"/>
  <c r="G3146" i="6" s="1"/>
  <c r="D1452" i="4"/>
  <c r="G3145" i="6" s="1"/>
  <c r="D1451" i="4"/>
  <c r="G3144" i="6" s="1"/>
  <c r="D1450" i="4"/>
  <c r="G3143" i="6" s="1"/>
  <c r="D1436" i="4"/>
  <c r="G3093" i="6" s="1"/>
  <c r="D1435" i="4"/>
  <c r="G3092" i="6" s="1"/>
  <c r="D1434" i="4"/>
  <c r="G3091" i="6" s="1"/>
  <c r="D1433" i="4"/>
  <c r="G3090" i="6" s="1"/>
  <c r="D1432" i="4"/>
  <c r="G3089" i="6" s="1"/>
  <c r="D1427" i="4"/>
  <c r="D1426" i="4"/>
  <c r="D1425" i="4"/>
  <c r="D1424" i="4"/>
  <c r="D1423" i="4"/>
  <c r="D1418" i="4"/>
  <c r="G3075" i="6" s="1"/>
  <c r="D1417" i="4"/>
  <c r="G3074" i="6" s="1"/>
  <c r="D1416" i="4"/>
  <c r="G3073" i="6" s="1"/>
  <c r="D1415" i="4"/>
  <c r="G3072" i="6" s="1"/>
  <c r="D1414" i="4"/>
  <c r="G3071" i="6" s="1"/>
  <c r="D1409" i="4"/>
  <c r="D1408" i="4"/>
  <c r="D1407" i="4"/>
  <c r="D1406" i="4"/>
  <c r="D1405" i="4"/>
  <c r="D1400" i="4"/>
  <c r="G3057" i="6" s="1"/>
  <c r="D1399" i="4"/>
  <c r="G3056" i="6" s="1"/>
  <c r="D1398" i="4"/>
  <c r="G3055" i="6" s="1"/>
  <c r="D1397" i="4"/>
  <c r="G3054" i="6" s="1"/>
  <c r="D1396" i="4"/>
  <c r="G3053" i="6" s="1"/>
  <c r="D1391" i="4"/>
  <c r="G3048" i="6" s="1"/>
  <c r="D1390" i="4"/>
  <c r="G3047" i="6" s="1"/>
  <c r="D1389" i="4"/>
  <c r="G3046" i="6" s="1"/>
  <c r="D1388" i="4"/>
  <c r="G3045" i="6" s="1"/>
  <c r="D1387" i="4"/>
  <c r="G3044" i="6" s="1"/>
  <c r="D1382" i="4"/>
  <c r="G3039" i="6" s="1"/>
  <c r="D1381" i="4"/>
  <c r="G3038" i="6" s="1"/>
  <c r="D1380" i="4"/>
  <c r="G3037" i="6" s="1"/>
  <c r="D1379" i="4"/>
  <c r="G3036" i="6" s="1"/>
  <c r="D1378" i="4"/>
  <c r="G3035" i="6" s="1"/>
  <c r="D1373" i="4"/>
  <c r="D1372" i="4"/>
  <c r="D1371" i="4"/>
  <c r="D1370" i="4"/>
  <c r="D1369" i="4"/>
  <c r="D1364" i="4"/>
  <c r="G3012" i="6" s="1"/>
  <c r="D1363" i="4"/>
  <c r="G3011" i="6" s="1"/>
  <c r="D1362" i="4"/>
  <c r="G3010" i="6" s="1"/>
  <c r="D1361" i="4"/>
  <c r="G3009" i="6" s="1"/>
  <c r="D1360" i="4"/>
  <c r="G3008" i="6" s="1"/>
  <c r="D1337" i="4"/>
  <c r="G2886" i="6" s="1"/>
  <c r="D1336" i="4"/>
  <c r="G2885" i="6" s="1"/>
  <c r="D1335" i="4"/>
  <c r="G2884" i="6" s="1"/>
  <c r="D1334" i="4"/>
  <c r="G2883" i="6" s="1"/>
  <c r="D1333" i="4"/>
  <c r="G2882" i="6" s="1"/>
  <c r="D1328" i="4"/>
  <c r="D1327" i="4"/>
  <c r="D1326" i="4"/>
  <c r="D1325" i="4"/>
  <c r="D1324" i="4"/>
  <c r="D1319" i="4"/>
  <c r="D1318" i="4"/>
  <c r="D1317" i="4"/>
  <c r="D1316" i="4"/>
  <c r="D1315" i="4"/>
  <c r="D1310" i="4"/>
  <c r="D1309" i="4"/>
  <c r="D1308" i="4"/>
  <c r="D1307" i="4"/>
  <c r="D1306" i="4"/>
  <c r="D1301" i="4"/>
  <c r="G2841" i="6" s="1"/>
  <c r="D1300" i="4"/>
  <c r="G2840" i="6" s="1"/>
  <c r="D1299" i="4"/>
  <c r="G2839" i="6" s="1"/>
  <c r="D1298" i="4"/>
  <c r="G2838" i="6" s="1"/>
  <c r="D1297" i="4"/>
  <c r="G2837" i="6" s="1"/>
  <c r="D1292" i="4"/>
  <c r="G2769" i="6" s="1"/>
  <c r="D1291" i="4"/>
  <c r="G2768" i="6" s="1"/>
  <c r="D1290" i="4"/>
  <c r="G2767" i="6" s="1"/>
  <c r="D1289" i="4"/>
  <c r="G2766" i="6" s="1"/>
  <c r="D1288" i="4"/>
  <c r="G2765" i="6" s="1"/>
  <c r="D1283" i="4"/>
  <c r="G2760" i="6" s="1"/>
  <c r="D1282" i="4"/>
  <c r="G2759" i="6" s="1"/>
  <c r="D1281" i="4"/>
  <c r="G2758" i="6" s="1"/>
  <c r="D1280" i="4"/>
  <c r="G2757" i="6" s="1"/>
  <c r="D1279" i="4"/>
  <c r="G2756" i="6" s="1"/>
  <c r="D1274" i="4"/>
  <c r="G2751" i="6" s="1"/>
  <c r="D1273" i="4"/>
  <c r="G2750" i="6" s="1"/>
  <c r="D1272" i="4"/>
  <c r="G2749" i="6" s="1"/>
  <c r="D1271" i="4"/>
  <c r="G2748" i="6" s="1"/>
  <c r="D1270" i="4"/>
  <c r="G2747" i="6" s="1"/>
  <c r="D1265" i="4"/>
  <c r="G2742" i="6" s="1"/>
  <c r="D1264" i="4"/>
  <c r="G2741" i="6" s="1"/>
  <c r="D1263" i="4"/>
  <c r="G2740" i="6" s="1"/>
  <c r="D1262" i="4"/>
  <c r="G2739" i="6" s="1"/>
  <c r="D1261" i="4"/>
  <c r="G2738" i="6" s="1"/>
  <c r="D1256" i="4"/>
  <c r="G2697" i="6" s="1"/>
  <c r="D1255" i="4"/>
  <c r="G2696" i="6" s="1"/>
  <c r="D1254" i="4"/>
  <c r="G2695" i="6" s="1"/>
  <c r="D1253" i="4"/>
  <c r="G2694" i="6" s="1"/>
  <c r="D1252" i="4"/>
  <c r="G2693" i="6" s="1"/>
  <c r="D1247" i="4"/>
  <c r="G2688" i="6" s="1"/>
  <c r="D1246" i="4"/>
  <c r="G2687" i="6" s="1"/>
  <c r="D1245" i="4"/>
  <c r="G2686" i="6" s="1"/>
  <c r="D1244" i="4"/>
  <c r="G2685" i="6" s="1"/>
  <c r="D1243" i="4"/>
  <c r="G2684" i="6" s="1"/>
  <c r="D1238" i="4"/>
  <c r="G2679" i="6" s="1"/>
  <c r="D1237" i="4"/>
  <c r="G2678" i="6" s="1"/>
  <c r="D1236" i="4"/>
  <c r="G2677" i="6" s="1"/>
  <c r="D1235" i="4"/>
  <c r="G2676" i="6" s="1"/>
  <c r="D1234" i="4"/>
  <c r="G2675" i="6" s="1"/>
  <c r="D1220" i="4"/>
  <c r="G2436" i="6" s="1"/>
  <c r="D1219" i="4"/>
  <c r="G2435" i="6" s="1"/>
  <c r="D1218" i="4"/>
  <c r="G2434" i="6" s="1"/>
  <c r="D1217" i="4"/>
  <c r="G2433" i="6" s="1"/>
  <c r="D1216" i="4"/>
  <c r="G2432" i="6" s="1"/>
  <c r="D1211" i="4"/>
  <c r="G2418" i="6" s="1"/>
  <c r="D1210" i="4"/>
  <c r="G2417" i="6" s="1"/>
  <c r="D1209" i="4"/>
  <c r="G2416" i="6" s="1"/>
  <c r="D1208" i="4"/>
  <c r="G2415" i="6" s="1"/>
  <c r="D1207" i="4"/>
  <c r="G2414" i="6" s="1"/>
  <c r="D1193" i="4"/>
  <c r="G2400" i="6" s="1"/>
  <c r="D1192" i="4"/>
  <c r="G2399" i="6" s="1"/>
  <c r="D1191" i="4"/>
  <c r="G2398" i="6" s="1"/>
  <c r="D1190" i="4"/>
  <c r="G2397" i="6" s="1"/>
  <c r="D1189" i="4"/>
  <c r="G2396" i="6" s="1"/>
  <c r="D1175" i="4"/>
  <c r="G2382" i="6" s="1"/>
  <c r="D1174" i="4"/>
  <c r="G2381" i="6" s="1"/>
  <c r="D1173" i="4"/>
  <c r="G2380" i="6" s="1"/>
  <c r="D1172" i="4"/>
  <c r="G2379" i="6" s="1"/>
  <c r="D1171" i="4"/>
  <c r="G2378" i="6" s="1"/>
  <c r="D1166" i="4"/>
  <c r="D1165" i="4"/>
  <c r="D1164" i="4"/>
  <c r="D1163" i="4"/>
  <c r="D1162" i="4"/>
  <c r="D1157" i="4"/>
  <c r="G2364" i="6" s="1"/>
  <c r="D1156" i="4"/>
  <c r="G2363" i="6" s="1"/>
  <c r="D1155" i="4"/>
  <c r="G2362" i="6" s="1"/>
  <c r="D1154" i="4"/>
  <c r="G2361" i="6" s="1"/>
  <c r="D1153" i="4"/>
  <c r="G2360" i="6" s="1"/>
  <c r="D1148" i="4"/>
  <c r="G2355" i="6" s="1"/>
  <c r="D1147" i="4"/>
  <c r="G2354" i="6" s="1"/>
  <c r="D1146" i="4"/>
  <c r="G2353" i="6" s="1"/>
  <c r="D1145" i="4"/>
  <c r="G2352" i="6" s="1"/>
  <c r="D1144" i="4"/>
  <c r="G2351" i="6" s="1"/>
  <c r="D1139" i="4"/>
  <c r="G2346" i="6" s="1"/>
  <c r="D1138" i="4"/>
  <c r="G2345" i="6" s="1"/>
  <c r="D1137" i="4"/>
  <c r="G2344" i="6" s="1"/>
  <c r="D1136" i="4"/>
  <c r="G2343" i="6" s="1"/>
  <c r="D1135" i="4"/>
  <c r="G2342" i="6" s="1"/>
  <c r="D1130" i="4"/>
  <c r="G2337" i="6" s="1"/>
  <c r="D1129" i="4"/>
  <c r="G2336" i="6" s="1"/>
  <c r="D1128" i="4"/>
  <c r="G2335" i="6" s="1"/>
  <c r="D1127" i="4"/>
  <c r="G2334" i="6" s="1"/>
  <c r="D1126" i="4"/>
  <c r="G2333" i="6" s="1"/>
  <c r="D1121" i="4"/>
  <c r="G2328" i="6" s="1"/>
  <c r="D1120" i="4"/>
  <c r="G2327" i="6" s="1"/>
  <c r="D1119" i="4"/>
  <c r="G2326" i="6" s="1"/>
  <c r="D1118" i="4"/>
  <c r="G2325" i="6" s="1"/>
  <c r="D1117" i="4"/>
  <c r="G2324" i="6" s="1"/>
  <c r="D1112" i="4"/>
  <c r="G2319" i="6" s="1"/>
  <c r="D1111" i="4"/>
  <c r="G2318" i="6" s="1"/>
  <c r="D1110" i="4"/>
  <c r="G2317" i="6" s="1"/>
  <c r="D1109" i="4"/>
  <c r="G2316" i="6" s="1"/>
  <c r="D1108" i="4"/>
  <c r="G2315" i="6" s="1"/>
  <c r="D1103" i="4"/>
  <c r="G2310" i="6" s="1"/>
  <c r="D1102" i="4"/>
  <c r="G2309" i="6" s="1"/>
  <c r="D1101" i="4"/>
  <c r="G2308" i="6" s="1"/>
  <c r="D1100" i="4"/>
  <c r="G2307" i="6" s="1"/>
  <c r="D1099" i="4"/>
  <c r="G2306" i="6" s="1"/>
  <c r="D1094" i="4"/>
  <c r="D1093" i="4"/>
  <c r="D1092" i="4"/>
  <c r="D1091" i="4"/>
  <c r="D1090" i="4"/>
  <c r="D1085" i="4"/>
  <c r="G2292" i="6" s="1"/>
  <c r="D1084" i="4"/>
  <c r="G2291" i="6" s="1"/>
  <c r="D1083" i="4"/>
  <c r="G2290" i="6" s="1"/>
  <c r="D1082" i="4"/>
  <c r="G2289" i="6" s="1"/>
  <c r="D1081" i="4"/>
  <c r="G2288" i="6" s="1"/>
  <c r="D1076" i="4"/>
  <c r="G2283" i="6" s="1"/>
  <c r="D1075" i="4"/>
  <c r="G2282" i="6" s="1"/>
  <c r="D1074" i="4"/>
  <c r="G2281" i="6" s="1"/>
  <c r="D1073" i="4"/>
  <c r="G2280" i="6" s="1"/>
  <c r="D1072" i="4"/>
  <c r="G2279" i="6" s="1"/>
  <c r="D1067" i="4"/>
  <c r="G2274" i="6" s="1"/>
  <c r="D1066" i="4"/>
  <c r="G2273" i="6" s="1"/>
  <c r="D1065" i="4"/>
  <c r="G2272" i="6" s="1"/>
  <c r="D1064" i="4"/>
  <c r="G2271" i="6" s="1"/>
  <c r="D1063" i="4"/>
  <c r="G2270" i="6" s="1"/>
  <c r="D1058" i="4"/>
  <c r="G2265" i="6" s="1"/>
  <c r="D1057" i="4"/>
  <c r="G2264" i="6" s="1"/>
  <c r="D1056" i="4"/>
  <c r="G2263" i="6" s="1"/>
  <c r="D1055" i="4"/>
  <c r="G2262" i="6" s="1"/>
  <c r="D1054" i="4"/>
  <c r="G2261" i="6" s="1"/>
  <c r="D1049" i="4"/>
  <c r="G2256" i="6" s="1"/>
  <c r="D1048" i="4"/>
  <c r="G2255" i="6" s="1"/>
  <c r="D1047" i="4"/>
  <c r="G2254" i="6" s="1"/>
  <c r="D1046" i="4"/>
  <c r="G2253" i="6" s="1"/>
  <c r="D1045" i="4"/>
  <c r="G2252" i="6" s="1"/>
  <c r="D1040" i="4"/>
  <c r="G2247" i="6" s="1"/>
  <c r="D1039" i="4"/>
  <c r="G2246" i="6" s="1"/>
  <c r="D1038" i="4"/>
  <c r="G2245" i="6" s="1"/>
  <c r="D1037" i="4"/>
  <c r="G2244" i="6" s="1"/>
  <c r="D1036" i="4"/>
  <c r="G2243" i="6" s="1"/>
  <c r="D995" i="4"/>
  <c r="G1995" i="6" s="1"/>
  <c r="D994" i="4"/>
  <c r="G1994" i="6" s="1"/>
  <c r="D993" i="4"/>
  <c r="G1993" i="6" s="1"/>
  <c r="D992" i="4"/>
  <c r="G1992" i="6" s="1"/>
  <c r="D991" i="4"/>
  <c r="G1991" i="6" s="1"/>
  <c r="D986" i="4"/>
  <c r="G1986" i="6" s="1"/>
  <c r="D985" i="4"/>
  <c r="G1985" i="6" s="1"/>
  <c r="D984" i="4"/>
  <c r="G1984" i="6" s="1"/>
  <c r="D983" i="4"/>
  <c r="G1983" i="6" s="1"/>
  <c r="D982" i="4"/>
  <c r="G1982" i="6" s="1"/>
  <c r="D977" i="4"/>
  <c r="G1977" i="6" s="1"/>
  <c r="D976" i="4"/>
  <c r="G1976" i="6" s="1"/>
  <c r="D975" i="4"/>
  <c r="G1975" i="6" s="1"/>
  <c r="D974" i="4"/>
  <c r="G1974" i="6" s="1"/>
  <c r="D973" i="4"/>
  <c r="G1973" i="6" s="1"/>
  <c r="D968" i="4"/>
  <c r="G1968" i="6" s="1"/>
  <c r="D967" i="4"/>
  <c r="G1967" i="6" s="1"/>
  <c r="D966" i="4"/>
  <c r="G1966" i="6" s="1"/>
  <c r="D965" i="4"/>
  <c r="G1965" i="6" s="1"/>
  <c r="D964" i="4"/>
  <c r="G1964" i="6" s="1"/>
  <c r="D959" i="4"/>
  <c r="G1959" i="6" s="1"/>
  <c r="D958" i="4"/>
  <c r="G1958" i="6" s="1"/>
  <c r="D957" i="4"/>
  <c r="G1957" i="6" s="1"/>
  <c r="D956" i="4"/>
  <c r="G1956" i="6" s="1"/>
  <c r="D955" i="4"/>
  <c r="G1955" i="6" s="1"/>
  <c r="D950" i="4"/>
  <c r="G1941" i="6" s="1"/>
  <c r="D949" i="4"/>
  <c r="G1940" i="6" s="1"/>
  <c r="D948" i="4"/>
  <c r="G1939" i="6" s="1"/>
  <c r="D947" i="4"/>
  <c r="G1938" i="6" s="1"/>
  <c r="D946" i="4"/>
  <c r="G1937" i="6" s="1"/>
  <c r="D941" i="4"/>
  <c r="G1869" i="6" s="1"/>
  <c r="D940" i="4"/>
  <c r="G1868" i="6" s="1"/>
  <c r="D939" i="4"/>
  <c r="G1867" i="6" s="1"/>
  <c r="D938" i="4"/>
  <c r="G1866" i="6" s="1"/>
  <c r="D937" i="4"/>
  <c r="G1865" i="6" s="1"/>
  <c r="D932" i="4"/>
  <c r="G1806" i="6" s="1"/>
  <c r="D931" i="4"/>
  <c r="G1805" i="6" s="1"/>
  <c r="D930" i="4"/>
  <c r="G1804" i="6" s="1"/>
  <c r="D929" i="4"/>
  <c r="G1803" i="6" s="1"/>
  <c r="D928" i="4"/>
  <c r="G1802" i="6" s="1"/>
  <c r="D923" i="4"/>
  <c r="D922" i="4"/>
  <c r="D921" i="4"/>
  <c r="D920" i="4"/>
  <c r="D919" i="4"/>
  <c r="D905" i="4"/>
  <c r="D904" i="4"/>
  <c r="D903" i="4"/>
  <c r="D902" i="4"/>
  <c r="D901" i="4"/>
  <c r="D896" i="4"/>
  <c r="G1752" i="6" s="1"/>
  <c r="D895" i="4"/>
  <c r="G1751" i="6" s="1"/>
  <c r="D894" i="4"/>
  <c r="G1750" i="6" s="1"/>
  <c r="D893" i="4"/>
  <c r="G1749" i="6" s="1"/>
  <c r="D892" i="4"/>
  <c r="G1748" i="6" s="1"/>
  <c r="D878" i="4"/>
  <c r="G1716" i="6" s="1"/>
  <c r="D877" i="4"/>
  <c r="G1715" i="6" s="1"/>
  <c r="D876" i="4"/>
  <c r="G1714" i="6" s="1"/>
  <c r="D875" i="4"/>
  <c r="G1713" i="6" s="1"/>
  <c r="D874" i="4"/>
  <c r="G1712" i="6" s="1"/>
  <c r="D869" i="4"/>
  <c r="G1707" i="6" s="1"/>
  <c r="D868" i="4"/>
  <c r="G1706" i="6" s="1"/>
  <c r="D867" i="4"/>
  <c r="G1705" i="6" s="1"/>
  <c r="D866" i="4"/>
  <c r="G1704" i="6" s="1"/>
  <c r="D865" i="4"/>
  <c r="G1703" i="6" s="1"/>
  <c r="D851" i="4"/>
  <c r="G1689" i="6" s="1"/>
  <c r="D850" i="4"/>
  <c r="G1688" i="6" s="1"/>
  <c r="D849" i="4"/>
  <c r="G1687" i="6" s="1"/>
  <c r="D848" i="4"/>
  <c r="G1686" i="6" s="1"/>
  <c r="D847" i="4"/>
  <c r="G1685" i="6" s="1"/>
  <c r="D842" i="4"/>
  <c r="G1680" i="6" s="1"/>
  <c r="D841" i="4"/>
  <c r="G1679" i="6" s="1"/>
  <c r="D840" i="4"/>
  <c r="G1678" i="6" s="1"/>
  <c r="D839" i="4"/>
  <c r="G1677" i="6" s="1"/>
  <c r="D838" i="4"/>
  <c r="G1676" i="6" s="1"/>
  <c r="D833" i="4"/>
  <c r="G1671" i="6" s="1"/>
  <c r="D832" i="4"/>
  <c r="G1670" i="6" s="1"/>
  <c r="D831" i="4"/>
  <c r="G1669" i="6" s="1"/>
  <c r="D830" i="4"/>
  <c r="G1668" i="6" s="1"/>
  <c r="D829" i="4"/>
  <c r="G1667" i="6" s="1"/>
  <c r="D824" i="4"/>
  <c r="G1662" i="6" s="1"/>
  <c r="D823" i="4"/>
  <c r="G1661" i="6" s="1"/>
  <c r="D822" i="4"/>
  <c r="G1660" i="6" s="1"/>
  <c r="D821" i="4"/>
  <c r="G1659" i="6" s="1"/>
  <c r="D820" i="4"/>
  <c r="G1658" i="6" s="1"/>
  <c r="D806" i="4"/>
  <c r="G1626" i="6" s="1"/>
  <c r="D805" i="4"/>
  <c r="G1625" i="6" s="1"/>
  <c r="D804" i="4"/>
  <c r="G1624" i="6" s="1"/>
  <c r="D803" i="4"/>
  <c r="G1623" i="6" s="1"/>
  <c r="D802" i="4"/>
  <c r="G1622" i="6" s="1"/>
  <c r="D797" i="4"/>
  <c r="D796" i="4"/>
  <c r="D795" i="4"/>
  <c r="D794" i="4"/>
  <c r="D793" i="4"/>
  <c r="D788" i="4"/>
  <c r="G1608" i="6" s="1"/>
  <c r="D787" i="4"/>
  <c r="G1607" i="6" s="1"/>
  <c r="D786" i="4"/>
  <c r="G1606" i="6" s="1"/>
  <c r="D785" i="4"/>
  <c r="G1605" i="6" s="1"/>
  <c r="D784" i="4"/>
  <c r="G1604" i="6" s="1"/>
  <c r="D779" i="4"/>
  <c r="G1599" i="6" s="1"/>
  <c r="D778" i="4"/>
  <c r="G1598" i="6" s="1"/>
  <c r="D777" i="4"/>
  <c r="G1597" i="6" s="1"/>
  <c r="D776" i="4"/>
  <c r="G1596" i="6" s="1"/>
  <c r="D775" i="4"/>
  <c r="G1595" i="6" s="1"/>
  <c r="D752" i="4"/>
  <c r="G1545" i="6" s="1"/>
  <c r="D751" i="4"/>
  <c r="G1544" i="6" s="1"/>
  <c r="D750" i="4"/>
  <c r="G1543" i="6" s="1"/>
  <c r="D749" i="4"/>
  <c r="G1542" i="6" s="1"/>
  <c r="D748" i="4"/>
  <c r="G1541" i="6" s="1"/>
  <c r="D743" i="4"/>
  <c r="D742" i="4"/>
  <c r="D741" i="4"/>
  <c r="D740" i="4"/>
  <c r="D739" i="4"/>
  <c r="D734" i="4"/>
  <c r="G1527" i="6" s="1"/>
  <c r="D733" i="4"/>
  <c r="G1526" i="6" s="1"/>
  <c r="D732" i="4"/>
  <c r="G1525" i="6" s="1"/>
  <c r="D731" i="4"/>
  <c r="G1524" i="6" s="1"/>
  <c r="D730" i="4"/>
  <c r="G1523" i="6" s="1"/>
  <c r="D725" i="4"/>
  <c r="G1518" i="6" s="1"/>
  <c r="D724" i="4"/>
  <c r="G1517" i="6" s="1"/>
  <c r="D723" i="4"/>
  <c r="G1516" i="6" s="1"/>
  <c r="D722" i="4"/>
  <c r="G1515" i="6" s="1"/>
  <c r="D721" i="4"/>
  <c r="G1514" i="6" s="1"/>
  <c r="D716" i="4"/>
  <c r="D715" i="4"/>
  <c r="D714" i="4"/>
  <c r="D713" i="4"/>
  <c r="D712" i="4"/>
  <c r="D707" i="4"/>
  <c r="G1554" i="6" s="1"/>
  <c r="D1554" i="6" s="1"/>
  <c r="C1554" i="6" s="1"/>
  <c r="D706" i="4"/>
  <c r="G1553" i="6" s="1"/>
  <c r="D1553" i="6" s="1"/>
  <c r="C1553" i="6" s="1"/>
  <c r="D705" i="4"/>
  <c r="G1552" i="6" s="1"/>
  <c r="D1552" i="6" s="1"/>
  <c r="C1552" i="6" s="1"/>
  <c r="D704" i="4"/>
  <c r="G1551" i="6" s="1"/>
  <c r="D1551" i="6" s="1"/>
  <c r="C1551" i="6" s="1"/>
  <c r="D703" i="4"/>
  <c r="G1550" i="6" s="1"/>
  <c r="D1550" i="6" s="1"/>
  <c r="C1550" i="6" s="1"/>
  <c r="D698" i="4"/>
  <c r="G1464" i="6" s="1"/>
  <c r="D697" i="4"/>
  <c r="G1463" i="6" s="1"/>
  <c r="D696" i="4"/>
  <c r="G1462" i="6" s="1"/>
  <c r="D695" i="4"/>
  <c r="G1461" i="6" s="1"/>
  <c r="D694" i="4"/>
  <c r="G1460" i="6" s="1"/>
  <c r="D689" i="4"/>
  <c r="G1455" i="6" s="1"/>
  <c r="D688" i="4"/>
  <c r="G1454" i="6" s="1"/>
  <c r="D687" i="4"/>
  <c r="G1453" i="6" s="1"/>
  <c r="D686" i="4"/>
  <c r="G1452" i="6" s="1"/>
  <c r="D685" i="4"/>
  <c r="G1451" i="6" s="1"/>
  <c r="D671" i="4"/>
  <c r="G1392" i="6" s="1"/>
  <c r="D670" i="4"/>
  <c r="G1391" i="6" s="1"/>
  <c r="D669" i="4"/>
  <c r="G1390" i="6" s="1"/>
  <c r="D668" i="4"/>
  <c r="G1389" i="6" s="1"/>
  <c r="D667" i="4"/>
  <c r="G1388" i="6" s="1"/>
  <c r="D653" i="4"/>
  <c r="G1347" i="6" s="1"/>
  <c r="D652" i="4"/>
  <c r="G1346" i="6" s="1"/>
  <c r="D651" i="4"/>
  <c r="G1345" i="6" s="1"/>
  <c r="D650" i="4"/>
  <c r="G1344" i="6" s="1"/>
  <c r="D649" i="4"/>
  <c r="G1343" i="6" s="1"/>
  <c r="D626" i="4"/>
  <c r="G1293" i="6" s="1"/>
  <c r="D625" i="4"/>
  <c r="G1292" i="6" s="1"/>
  <c r="D624" i="4"/>
  <c r="G1291" i="6" s="1"/>
  <c r="D623" i="4"/>
  <c r="G1290" i="6" s="1"/>
  <c r="D622" i="4"/>
  <c r="G1289" i="6" s="1"/>
  <c r="D617" i="4"/>
  <c r="G1284" i="6" s="1"/>
  <c r="D616" i="4"/>
  <c r="G1283" i="6" s="1"/>
  <c r="D615" i="4"/>
  <c r="G1282" i="6" s="1"/>
  <c r="D614" i="4"/>
  <c r="G1281" i="6" s="1"/>
  <c r="D613" i="4"/>
  <c r="G1280" i="6" s="1"/>
  <c r="D608" i="4"/>
  <c r="G1275" i="6" s="1"/>
  <c r="D607" i="4"/>
  <c r="G1274" i="6" s="1"/>
  <c r="D606" i="4"/>
  <c r="G1273" i="6" s="1"/>
  <c r="D605" i="4"/>
  <c r="G1272" i="6" s="1"/>
  <c r="D604" i="4"/>
  <c r="G1271" i="6" s="1"/>
  <c r="D599" i="4"/>
  <c r="G1266" i="6" s="1"/>
  <c r="D598" i="4"/>
  <c r="G1265" i="6" s="1"/>
  <c r="D597" i="4"/>
  <c r="G1264" i="6" s="1"/>
  <c r="D596" i="4"/>
  <c r="G1263" i="6" s="1"/>
  <c r="D595" i="4"/>
  <c r="G1262" i="6" s="1"/>
  <c r="D590" i="4"/>
  <c r="G1257" i="6" s="1"/>
  <c r="D589" i="4"/>
  <c r="G1256" i="6" s="1"/>
  <c r="D588" i="4"/>
  <c r="G1255" i="6" s="1"/>
  <c r="D587" i="4"/>
  <c r="G1254" i="6" s="1"/>
  <c r="D586" i="4"/>
  <c r="G1253" i="6" s="1"/>
  <c r="D581" i="4"/>
  <c r="G1248" i="6" s="1"/>
  <c r="D580" i="4"/>
  <c r="G1247" i="6" s="1"/>
  <c r="D579" i="4"/>
  <c r="G1246" i="6" s="1"/>
  <c r="D578" i="4"/>
  <c r="G1245" i="6" s="1"/>
  <c r="D577" i="4"/>
  <c r="G1244" i="6" s="1"/>
  <c r="D572" i="4"/>
  <c r="G1239" i="6" s="1"/>
  <c r="D571" i="4"/>
  <c r="G1238" i="6" s="1"/>
  <c r="D570" i="4"/>
  <c r="G1237" i="6" s="1"/>
  <c r="D569" i="4"/>
  <c r="G1236" i="6" s="1"/>
  <c r="D568" i="4"/>
  <c r="G1235" i="6" s="1"/>
  <c r="D563" i="4"/>
  <c r="G1230" i="6" s="1"/>
  <c r="D562" i="4"/>
  <c r="G1229" i="6" s="1"/>
  <c r="D561" i="4"/>
  <c r="G1228" i="6" s="1"/>
  <c r="D560" i="4"/>
  <c r="G1227" i="6" s="1"/>
  <c r="D559" i="4"/>
  <c r="G1226" i="6" s="1"/>
  <c r="D554" i="4"/>
  <c r="G1212" i="6" s="1"/>
  <c r="D553" i="4"/>
  <c r="G1211" i="6" s="1"/>
  <c r="D552" i="4"/>
  <c r="G1210" i="6" s="1"/>
  <c r="D551" i="4"/>
  <c r="G1209" i="6" s="1"/>
  <c r="D550" i="4"/>
  <c r="G1208" i="6" s="1"/>
  <c r="D545" i="4"/>
  <c r="G1203" i="6" s="1"/>
  <c r="D544" i="4"/>
  <c r="G1202" i="6" s="1"/>
  <c r="D543" i="4"/>
  <c r="G1201" i="6" s="1"/>
  <c r="D542" i="4"/>
  <c r="G1200" i="6" s="1"/>
  <c r="D541" i="4"/>
  <c r="G1199" i="6" s="1"/>
  <c r="D527" i="4"/>
  <c r="G1185" i="6" s="1"/>
  <c r="D526" i="4"/>
  <c r="G1184" i="6" s="1"/>
  <c r="D525" i="4"/>
  <c r="G1183" i="6" s="1"/>
  <c r="D524" i="4"/>
  <c r="G1182" i="6" s="1"/>
  <c r="D523" i="4"/>
  <c r="G1181" i="6" s="1"/>
  <c r="D455" i="4"/>
  <c r="G897" i="6" s="1"/>
  <c r="D454" i="4"/>
  <c r="G896" i="6" s="1"/>
  <c r="D453" i="4"/>
  <c r="G895" i="6" s="1"/>
  <c r="D452" i="4"/>
  <c r="G894" i="6" s="1"/>
  <c r="D451" i="4"/>
  <c r="G893" i="6" s="1"/>
  <c r="D446" i="4"/>
  <c r="G888" i="6" s="1"/>
  <c r="D445" i="4"/>
  <c r="G887" i="6" s="1"/>
  <c r="D444" i="4"/>
  <c r="G886" i="6" s="1"/>
  <c r="D443" i="4"/>
  <c r="G885" i="6" s="1"/>
  <c r="D442" i="4"/>
  <c r="G884" i="6" s="1"/>
  <c r="D437" i="4"/>
  <c r="G879" i="6" s="1"/>
  <c r="D436" i="4"/>
  <c r="G878" i="6" s="1"/>
  <c r="D435" i="4"/>
  <c r="G877" i="6" s="1"/>
  <c r="D434" i="4"/>
  <c r="G876" i="6" s="1"/>
  <c r="D433" i="4"/>
  <c r="G875" i="6" s="1"/>
  <c r="D428" i="4"/>
  <c r="G870" i="6" s="1"/>
  <c r="D427" i="4"/>
  <c r="G869" i="6" s="1"/>
  <c r="D426" i="4"/>
  <c r="G868" i="6" s="1"/>
  <c r="D425" i="4"/>
  <c r="G867" i="6" s="1"/>
  <c r="D424" i="4"/>
  <c r="G866" i="6" s="1"/>
  <c r="D419" i="4"/>
  <c r="G861" i="6" s="1"/>
  <c r="D418" i="4"/>
  <c r="G860" i="6" s="1"/>
  <c r="D417" i="4"/>
  <c r="G859" i="6" s="1"/>
  <c r="D416" i="4"/>
  <c r="G858" i="6" s="1"/>
  <c r="D415" i="4"/>
  <c r="G857" i="6" s="1"/>
  <c r="D410" i="4"/>
  <c r="G852" i="6" s="1"/>
  <c r="D409" i="4"/>
  <c r="G851" i="6" s="1"/>
  <c r="D408" i="4"/>
  <c r="G850" i="6" s="1"/>
  <c r="D407" i="4"/>
  <c r="G849" i="6" s="1"/>
  <c r="D406" i="4"/>
  <c r="G848" i="6" s="1"/>
  <c r="D401" i="4"/>
  <c r="G834" i="6" s="1"/>
  <c r="D400" i="4"/>
  <c r="G833" i="6" s="1"/>
  <c r="D399" i="4"/>
  <c r="G832" i="6" s="1"/>
  <c r="D398" i="4"/>
  <c r="G831" i="6" s="1"/>
  <c r="D397" i="4"/>
  <c r="G830" i="6" s="1"/>
  <c r="D392" i="4"/>
  <c r="G825" i="6" s="1"/>
  <c r="D391" i="4"/>
  <c r="G824" i="6" s="1"/>
  <c r="D390" i="4"/>
  <c r="G823" i="6" s="1"/>
  <c r="D389" i="4"/>
  <c r="G822" i="6" s="1"/>
  <c r="D388" i="4"/>
  <c r="G821" i="6" s="1"/>
  <c r="D383" i="4"/>
  <c r="G816" i="6" s="1"/>
  <c r="D382" i="4"/>
  <c r="G815" i="6" s="1"/>
  <c r="D381" i="4"/>
  <c r="G814" i="6" s="1"/>
  <c r="D380" i="4"/>
  <c r="G813" i="6" s="1"/>
  <c r="D379" i="4"/>
  <c r="G812" i="6" s="1"/>
  <c r="D374" i="4"/>
  <c r="G807" i="6" s="1"/>
  <c r="D373" i="4"/>
  <c r="G806" i="6" s="1"/>
  <c r="D372" i="4"/>
  <c r="G805" i="6" s="1"/>
  <c r="D371" i="4"/>
  <c r="G804" i="6" s="1"/>
  <c r="D370" i="4"/>
  <c r="G803" i="6" s="1"/>
  <c r="D365" i="4"/>
  <c r="G798" i="6" s="1"/>
  <c r="D364" i="4"/>
  <c r="G797" i="6" s="1"/>
  <c r="D363" i="4"/>
  <c r="G796" i="6" s="1"/>
  <c r="D362" i="4"/>
  <c r="G795" i="6" s="1"/>
  <c r="D361" i="4"/>
  <c r="G794" i="6" s="1"/>
  <c r="D356" i="4"/>
  <c r="G789" i="6" s="1"/>
  <c r="D355" i="4"/>
  <c r="G788" i="6" s="1"/>
  <c r="D354" i="4"/>
  <c r="G787" i="6" s="1"/>
  <c r="D353" i="4"/>
  <c r="G786" i="6" s="1"/>
  <c r="D352" i="4"/>
  <c r="G785" i="6" s="1"/>
  <c r="D347" i="4"/>
  <c r="G753" i="6" s="1"/>
  <c r="D346" i="4"/>
  <c r="G752" i="6" s="1"/>
  <c r="D345" i="4"/>
  <c r="G751" i="6" s="1"/>
  <c r="D344" i="4"/>
  <c r="G750" i="6" s="1"/>
  <c r="D343" i="4"/>
  <c r="G749" i="6" s="1"/>
  <c r="D338" i="4"/>
  <c r="G699" i="6" s="1"/>
  <c r="D337" i="4"/>
  <c r="G698" i="6" s="1"/>
  <c r="D336" i="4"/>
  <c r="G697" i="6" s="1"/>
  <c r="D335" i="4"/>
  <c r="G696" i="6" s="1"/>
  <c r="D334" i="4"/>
  <c r="G695" i="6" s="1"/>
  <c r="D329" i="4"/>
  <c r="G600" i="6" s="1"/>
  <c r="D328" i="4"/>
  <c r="G599" i="6" s="1"/>
  <c r="D327" i="4"/>
  <c r="G598" i="6" s="1"/>
  <c r="D326" i="4"/>
  <c r="G597" i="6" s="1"/>
  <c r="D325" i="4"/>
  <c r="G596" i="6" s="1"/>
  <c r="D320" i="4"/>
  <c r="G591" i="6" s="1"/>
  <c r="D319" i="4"/>
  <c r="G590" i="6" s="1"/>
  <c r="D318" i="4"/>
  <c r="G589" i="6" s="1"/>
  <c r="D317" i="4"/>
  <c r="G588" i="6" s="1"/>
  <c r="D316" i="4"/>
  <c r="G587" i="6" s="1"/>
  <c r="D311" i="4"/>
  <c r="G582" i="6" s="1"/>
  <c r="D310" i="4"/>
  <c r="G581" i="6" s="1"/>
  <c r="D309" i="4"/>
  <c r="G580" i="6" s="1"/>
  <c r="D308" i="4"/>
  <c r="G579" i="6" s="1"/>
  <c r="D307" i="4"/>
  <c r="G578" i="6" s="1"/>
  <c r="D302" i="4"/>
  <c r="G573" i="6" s="1"/>
  <c r="D301" i="4"/>
  <c r="G572" i="6" s="1"/>
  <c r="D300" i="4"/>
  <c r="G571" i="6" s="1"/>
  <c r="D299" i="4"/>
  <c r="G570" i="6" s="1"/>
  <c r="D298" i="4"/>
  <c r="G569" i="6" s="1"/>
  <c r="D293" i="4"/>
  <c r="G564" i="6" s="1"/>
  <c r="D292" i="4"/>
  <c r="G563" i="6" s="1"/>
  <c r="D291" i="4"/>
  <c r="G562" i="6" s="1"/>
  <c r="D290" i="4"/>
  <c r="G561" i="6" s="1"/>
  <c r="D289" i="4"/>
  <c r="G560" i="6" s="1"/>
  <c r="D284" i="4"/>
  <c r="G555" i="6" s="1"/>
  <c r="D283" i="4"/>
  <c r="G554" i="6" s="1"/>
  <c r="D282" i="4"/>
  <c r="G553" i="6" s="1"/>
  <c r="D281" i="4"/>
  <c r="G552" i="6" s="1"/>
  <c r="D280" i="4"/>
  <c r="G551" i="6" s="1"/>
  <c r="D275" i="4"/>
  <c r="G546" i="6" s="1"/>
  <c r="D274" i="4"/>
  <c r="G545" i="6" s="1"/>
  <c r="D273" i="4"/>
  <c r="G544" i="6" s="1"/>
  <c r="D272" i="4"/>
  <c r="G543" i="6" s="1"/>
  <c r="D271" i="4"/>
  <c r="G542" i="6" s="1"/>
  <c r="D265" i="4"/>
  <c r="G536" i="6" s="1"/>
  <c r="D264" i="4"/>
  <c r="G535" i="6" s="1"/>
  <c r="D263" i="4"/>
  <c r="G534" i="6" s="1"/>
  <c r="D262" i="4"/>
  <c r="G533" i="6" s="1"/>
  <c r="D257" i="4"/>
  <c r="G528" i="6" s="1"/>
  <c r="D256" i="4"/>
  <c r="G527" i="6" s="1"/>
  <c r="D255" i="4"/>
  <c r="G526" i="6" s="1"/>
  <c r="D254" i="4"/>
  <c r="G525" i="6" s="1"/>
  <c r="D253" i="4"/>
  <c r="G524" i="6" s="1"/>
  <c r="D248" i="4"/>
  <c r="G519" i="6" s="1"/>
  <c r="D247" i="4"/>
  <c r="G518" i="6" s="1"/>
  <c r="D246" i="4"/>
  <c r="G517" i="6" s="1"/>
  <c r="D245" i="4"/>
  <c r="G516" i="6" s="1"/>
  <c r="G515" i="6"/>
  <c r="D230" i="4"/>
  <c r="G501" i="6" s="1"/>
  <c r="D229" i="4"/>
  <c r="G500" i="6" s="1"/>
  <c r="D228" i="4"/>
  <c r="G499" i="6" s="1"/>
  <c r="D227" i="4"/>
  <c r="G498" i="6" s="1"/>
  <c r="D226" i="4"/>
  <c r="G497" i="6" s="1"/>
  <c r="G491" i="6" l="1"/>
  <c r="D500" i="6"/>
  <c r="C500" i="6" s="1"/>
  <c r="D499" i="6"/>
  <c r="C499" i="6" s="1"/>
  <c r="G490" i="6"/>
  <c r="D501" i="6"/>
  <c r="C501" i="6" s="1"/>
  <c r="G492" i="6"/>
  <c r="D497" i="6"/>
  <c r="C497" i="6" s="1"/>
  <c r="G488" i="6"/>
  <c r="D498" i="6"/>
  <c r="C498" i="6" s="1"/>
  <c r="G489" i="6"/>
  <c r="G4503" i="6"/>
  <c r="G4504" i="6"/>
  <c r="G4505" i="6"/>
  <c r="G4838" i="6"/>
  <c r="G4835" i="6"/>
  <c r="G4836" i="6"/>
  <c r="G4837" i="6"/>
  <c r="D4893" i="6"/>
  <c r="C4893" i="6" s="1"/>
  <c r="G4839" i="6"/>
  <c r="G1588" i="6"/>
  <c r="G5010" i="6"/>
  <c r="G5001" i="6" s="1"/>
  <c r="G3640" i="6"/>
  <c r="G1586" i="6"/>
  <c r="G3638" i="6"/>
  <c r="G4216" i="6"/>
  <c r="D4614" i="6"/>
  <c r="C4614" i="6" s="1"/>
  <c r="G4506" i="6"/>
  <c r="G1590" i="6"/>
  <c r="G3642" i="6"/>
  <c r="G3641" i="6"/>
  <c r="G4214" i="6"/>
  <c r="G4215" i="6"/>
  <c r="G3639" i="6"/>
  <c r="G4217" i="6"/>
  <c r="G4218" i="6"/>
  <c r="G1587" i="6"/>
  <c r="G1589" i="6"/>
  <c r="G1397" i="6"/>
  <c r="G1401" i="6"/>
  <c r="G1398" i="6"/>
  <c r="G1399" i="6"/>
  <c r="G1400" i="6"/>
  <c r="G3134" i="6"/>
  <c r="G3137" i="6"/>
  <c r="G3135" i="6"/>
  <c r="G3136" i="6"/>
  <c r="G3138" i="6"/>
  <c r="D4593" i="6"/>
  <c r="C4593" i="6" s="1"/>
  <c r="G4720" i="6"/>
  <c r="D4729" i="6"/>
  <c r="C4729" i="6" s="1"/>
  <c r="G5099" i="6"/>
  <c r="D5108" i="6"/>
  <c r="C5108" i="6" s="1"/>
  <c r="D4594" i="6"/>
  <c r="C4594" i="6" s="1"/>
  <c r="D4730" i="6"/>
  <c r="C4730" i="6" s="1"/>
  <c r="G4721" i="6"/>
  <c r="G5100" i="6"/>
  <c r="D5109" i="6"/>
  <c r="C5109" i="6" s="1"/>
  <c r="D4595" i="6"/>
  <c r="C4595" i="6" s="1"/>
  <c r="D4731" i="6"/>
  <c r="C4731" i="6" s="1"/>
  <c r="G4722" i="6"/>
  <c r="D4862" i="6"/>
  <c r="C4862" i="6" s="1"/>
  <c r="D4596" i="6"/>
  <c r="C4596" i="6" s="1"/>
  <c r="D4863" i="6"/>
  <c r="C4863" i="6" s="1"/>
  <c r="D4864" i="6"/>
  <c r="C4864" i="6" s="1"/>
  <c r="D4865" i="6"/>
  <c r="C4865" i="6" s="1"/>
  <c r="D5105" i="6"/>
  <c r="C5105" i="6" s="1"/>
  <c r="G5096" i="6"/>
  <c r="G4718" i="6"/>
  <c r="D4727" i="6"/>
  <c r="C4727" i="6" s="1"/>
  <c r="D4866" i="6"/>
  <c r="C4866" i="6" s="1"/>
  <c r="D5106" i="6"/>
  <c r="C5106" i="6" s="1"/>
  <c r="G5097" i="6"/>
  <c r="D4592" i="6"/>
  <c r="C4592" i="6" s="1"/>
  <c r="G4502" i="6"/>
  <c r="G4719" i="6"/>
  <c r="D4728" i="6"/>
  <c r="C4728" i="6" s="1"/>
  <c r="D5107" i="6"/>
  <c r="C5107" i="6" s="1"/>
  <c r="G5098" i="6"/>
  <c r="D488" i="6" l="1"/>
  <c r="D492" i="6"/>
  <c r="D490" i="6"/>
  <c r="D489" i="6"/>
  <c r="D491" i="6"/>
  <c r="D266" i="4"/>
  <c r="G537" i="6" s="1"/>
  <c r="C491" i="6" l="1"/>
  <c r="D62" i="51"/>
  <c r="C62" i="51" s="1"/>
  <c r="C489" i="6"/>
  <c r="D60" i="51"/>
  <c r="C60" i="51" s="1"/>
  <c r="C490" i="6"/>
  <c r="D61" i="51"/>
  <c r="C492" i="6"/>
  <c r="D63" i="51"/>
  <c r="C63" i="51" s="1"/>
  <c r="C488" i="6"/>
  <c r="D59" i="51"/>
  <c r="C59" i="51" s="1"/>
  <c r="J1823" i="4"/>
  <c r="I1823" i="4"/>
  <c r="H1823" i="4"/>
  <c r="G1823" i="4"/>
  <c r="F1823" i="4"/>
  <c r="E1823" i="4"/>
  <c r="J1822" i="4"/>
  <c r="I1822" i="4"/>
  <c r="H1822" i="4"/>
  <c r="G1822" i="4"/>
  <c r="F1822" i="4"/>
  <c r="E1822" i="4"/>
  <c r="J1821" i="4"/>
  <c r="I1821" i="4"/>
  <c r="H1821" i="4"/>
  <c r="G1821" i="4"/>
  <c r="F1821" i="4"/>
  <c r="E1821" i="4"/>
  <c r="J1820" i="4"/>
  <c r="I1820" i="4"/>
  <c r="H1820" i="4"/>
  <c r="G1820" i="4"/>
  <c r="F1820" i="4"/>
  <c r="E1820" i="4"/>
  <c r="J1819" i="4"/>
  <c r="I1819" i="4"/>
  <c r="H1819" i="4"/>
  <c r="G1819" i="4"/>
  <c r="F1819" i="4"/>
  <c r="E1819" i="4"/>
  <c r="J1805" i="4"/>
  <c r="I1805" i="4"/>
  <c r="H1805" i="4"/>
  <c r="G1805" i="4"/>
  <c r="F1805" i="4"/>
  <c r="E1805" i="4"/>
  <c r="J1804" i="4"/>
  <c r="I1804" i="4"/>
  <c r="H1804" i="4"/>
  <c r="G1804" i="4"/>
  <c r="F1804" i="4"/>
  <c r="E1804" i="4"/>
  <c r="J1803" i="4"/>
  <c r="I1803" i="4"/>
  <c r="H1803" i="4"/>
  <c r="G1803" i="4"/>
  <c r="F1803" i="4"/>
  <c r="E1803" i="4"/>
  <c r="J1802" i="4"/>
  <c r="I1802" i="4"/>
  <c r="H1802" i="4"/>
  <c r="G1802" i="4"/>
  <c r="F1802" i="4"/>
  <c r="E1802" i="4"/>
  <c r="J1801" i="4"/>
  <c r="I1801" i="4"/>
  <c r="H1801" i="4"/>
  <c r="G1801" i="4"/>
  <c r="F1801" i="4"/>
  <c r="E1801" i="4"/>
  <c r="J1688" i="4"/>
  <c r="I1688" i="4"/>
  <c r="H1688" i="4"/>
  <c r="G1688" i="4"/>
  <c r="F1688" i="4"/>
  <c r="E1688" i="4"/>
  <c r="J1687" i="4"/>
  <c r="I1687" i="4"/>
  <c r="H1687" i="4"/>
  <c r="G1687" i="4"/>
  <c r="F1687" i="4"/>
  <c r="E1687" i="4"/>
  <c r="J1686" i="4"/>
  <c r="I1686" i="4"/>
  <c r="H1686" i="4"/>
  <c r="G1686" i="4"/>
  <c r="F1686" i="4"/>
  <c r="E1686" i="4"/>
  <c r="J1685" i="4"/>
  <c r="I1685" i="4"/>
  <c r="H1685" i="4"/>
  <c r="G1685" i="4"/>
  <c r="F1685" i="4"/>
  <c r="E1685" i="4"/>
  <c r="J1684" i="4"/>
  <c r="I1684" i="4"/>
  <c r="H1684" i="4"/>
  <c r="G1684" i="4"/>
  <c r="F1684" i="4"/>
  <c r="E1684" i="4"/>
  <c r="J1445" i="4"/>
  <c r="I1445" i="4"/>
  <c r="H1445" i="4"/>
  <c r="G1445" i="4"/>
  <c r="F1445" i="4"/>
  <c r="E1445" i="4"/>
  <c r="J1444" i="4"/>
  <c r="I1444" i="4"/>
  <c r="H1444" i="4"/>
  <c r="G1444" i="4"/>
  <c r="F1444" i="4"/>
  <c r="E1444" i="4"/>
  <c r="J1443" i="4"/>
  <c r="I1443" i="4"/>
  <c r="H1443" i="4"/>
  <c r="G1443" i="4"/>
  <c r="F1443" i="4"/>
  <c r="E1443" i="4"/>
  <c r="J1442" i="4"/>
  <c r="I1442" i="4"/>
  <c r="H1442" i="4"/>
  <c r="G1442" i="4"/>
  <c r="F1442" i="4"/>
  <c r="E1442" i="4"/>
  <c r="J1441" i="4"/>
  <c r="I1441" i="4"/>
  <c r="H1441" i="4"/>
  <c r="G1441" i="4"/>
  <c r="F1441" i="4"/>
  <c r="E1441" i="4"/>
  <c r="J1355" i="4"/>
  <c r="I1355" i="4"/>
  <c r="H1355" i="4"/>
  <c r="G1355" i="4"/>
  <c r="F1355" i="4"/>
  <c r="E1355" i="4"/>
  <c r="J1354" i="4"/>
  <c r="I1354" i="4"/>
  <c r="H1354" i="4"/>
  <c r="G1354" i="4"/>
  <c r="F1354" i="4"/>
  <c r="E1354" i="4"/>
  <c r="J1353" i="4"/>
  <c r="I1353" i="4"/>
  <c r="H1353" i="4"/>
  <c r="G1353" i="4"/>
  <c r="F1353" i="4"/>
  <c r="E1353" i="4"/>
  <c r="J1352" i="4"/>
  <c r="I1352" i="4"/>
  <c r="H1352" i="4"/>
  <c r="G1352" i="4"/>
  <c r="F1352" i="4"/>
  <c r="E1352" i="4"/>
  <c r="J1351" i="4"/>
  <c r="I1351" i="4"/>
  <c r="H1351" i="4"/>
  <c r="G1351" i="4"/>
  <c r="F1351" i="4"/>
  <c r="E1351" i="4"/>
  <c r="J1229" i="4"/>
  <c r="I1229" i="4"/>
  <c r="H1229" i="4"/>
  <c r="G1229" i="4"/>
  <c r="F1229" i="4"/>
  <c r="E1229" i="4"/>
  <c r="J1228" i="4"/>
  <c r="I1228" i="4"/>
  <c r="H1228" i="4"/>
  <c r="G1228" i="4"/>
  <c r="F1228" i="4"/>
  <c r="E1228" i="4"/>
  <c r="J1227" i="4"/>
  <c r="I1227" i="4"/>
  <c r="H1227" i="4"/>
  <c r="G1227" i="4"/>
  <c r="F1227" i="4"/>
  <c r="E1227" i="4"/>
  <c r="J1226" i="4"/>
  <c r="I1226" i="4"/>
  <c r="H1226" i="4"/>
  <c r="G1226" i="4"/>
  <c r="F1226" i="4"/>
  <c r="E1226" i="4"/>
  <c r="J1225" i="4"/>
  <c r="I1225" i="4"/>
  <c r="H1225" i="4"/>
  <c r="G1225" i="4"/>
  <c r="F1225" i="4"/>
  <c r="E1225" i="4"/>
  <c r="J1202" i="4"/>
  <c r="I1202" i="4"/>
  <c r="H1202" i="4"/>
  <c r="G1202" i="4"/>
  <c r="F1202" i="4"/>
  <c r="E1202" i="4"/>
  <c r="J1201" i="4"/>
  <c r="I1201" i="4"/>
  <c r="H1201" i="4"/>
  <c r="G1201" i="4"/>
  <c r="F1201" i="4"/>
  <c r="E1201" i="4"/>
  <c r="J1200" i="4"/>
  <c r="I1200" i="4"/>
  <c r="H1200" i="4"/>
  <c r="G1200" i="4"/>
  <c r="F1200" i="4"/>
  <c r="E1200" i="4"/>
  <c r="J1199" i="4"/>
  <c r="I1199" i="4"/>
  <c r="H1199" i="4"/>
  <c r="G1199" i="4"/>
  <c r="F1199" i="4"/>
  <c r="E1199" i="4"/>
  <c r="J1198" i="4"/>
  <c r="I1198" i="4"/>
  <c r="H1198" i="4"/>
  <c r="G1198" i="4"/>
  <c r="F1198" i="4"/>
  <c r="E1198" i="4"/>
  <c r="J1184" i="4"/>
  <c r="I1184" i="4"/>
  <c r="H1184" i="4"/>
  <c r="G1184" i="4"/>
  <c r="F1184" i="4"/>
  <c r="E1184" i="4"/>
  <c r="J1183" i="4"/>
  <c r="I1183" i="4"/>
  <c r="H1183" i="4"/>
  <c r="G1183" i="4"/>
  <c r="F1183" i="4"/>
  <c r="E1183" i="4"/>
  <c r="J1182" i="4"/>
  <c r="I1182" i="4"/>
  <c r="H1182" i="4"/>
  <c r="G1182" i="4"/>
  <c r="F1182" i="4"/>
  <c r="E1182" i="4"/>
  <c r="J1181" i="4"/>
  <c r="I1181" i="4"/>
  <c r="H1181" i="4"/>
  <c r="G1181" i="4"/>
  <c r="F1181" i="4"/>
  <c r="E1181" i="4"/>
  <c r="J1180" i="4"/>
  <c r="I1180" i="4"/>
  <c r="H1180" i="4"/>
  <c r="G1180" i="4"/>
  <c r="F1180" i="4"/>
  <c r="E1180" i="4"/>
  <c r="J1031" i="4"/>
  <c r="I1031" i="4"/>
  <c r="H1031" i="4"/>
  <c r="G1031" i="4"/>
  <c r="F1031" i="4"/>
  <c r="E1031" i="4"/>
  <c r="J1030" i="4"/>
  <c r="I1030" i="4"/>
  <c r="H1030" i="4"/>
  <c r="G1030" i="4"/>
  <c r="F1030" i="4"/>
  <c r="E1030" i="4"/>
  <c r="J1029" i="4"/>
  <c r="I1029" i="4"/>
  <c r="H1029" i="4"/>
  <c r="G1029" i="4"/>
  <c r="F1029" i="4"/>
  <c r="E1029" i="4"/>
  <c r="J1028" i="4"/>
  <c r="I1028" i="4"/>
  <c r="H1028" i="4"/>
  <c r="G1028" i="4"/>
  <c r="F1028" i="4"/>
  <c r="E1028" i="4"/>
  <c r="J1027" i="4"/>
  <c r="I1027" i="4"/>
  <c r="H1027" i="4"/>
  <c r="G1027" i="4"/>
  <c r="F1027" i="4"/>
  <c r="E1027" i="4"/>
  <c r="J914" i="4"/>
  <c r="I914" i="4"/>
  <c r="H914" i="4"/>
  <c r="G914" i="4"/>
  <c r="F914" i="4"/>
  <c r="E914" i="4"/>
  <c r="J913" i="4"/>
  <c r="I913" i="4"/>
  <c r="H913" i="4"/>
  <c r="G913" i="4"/>
  <c r="F913" i="4"/>
  <c r="E913" i="4"/>
  <c r="J912" i="4"/>
  <c r="I912" i="4"/>
  <c r="H912" i="4"/>
  <c r="G912" i="4"/>
  <c r="F912" i="4"/>
  <c r="E912" i="4"/>
  <c r="J911" i="4"/>
  <c r="I911" i="4"/>
  <c r="H911" i="4"/>
  <c r="G911" i="4"/>
  <c r="F911" i="4"/>
  <c r="E911" i="4"/>
  <c r="J910" i="4"/>
  <c r="I910" i="4"/>
  <c r="H910" i="4"/>
  <c r="G910" i="4"/>
  <c r="F910" i="4"/>
  <c r="E910" i="4"/>
  <c r="J887" i="4"/>
  <c r="I887" i="4"/>
  <c r="H887" i="4"/>
  <c r="G887" i="4"/>
  <c r="F887" i="4"/>
  <c r="E887" i="4"/>
  <c r="J886" i="4"/>
  <c r="I886" i="4"/>
  <c r="H886" i="4"/>
  <c r="G886" i="4"/>
  <c r="F886" i="4"/>
  <c r="E886" i="4"/>
  <c r="J885" i="4"/>
  <c r="I885" i="4"/>
  <c r="H885" i="4"/>
  <c r="G885" i="4"/>
  <c r="F885" i="4"/>
  <c r="E885" i="4"/>
  <c r="J884" i="4"/>
  <c r="I884" i="4"/>
  <c r="H884" i="4"/>
  <c r="G884" i="4"/>
  <c r="F884" i="4"/>
  <c r="E884" i="4"/>
  <c r="J883" i="4"/>
  <c r="I883" i="4"/>
  <c r="H883" i="4"/>
  <c r="G883" i="4"/>
  <c r="F883" i="4"/>
  <c r="E883" i="4"/>
  <c r="J860" i="4"/>
  <c r="I860" i="4"/>
  <c r="H860" i="4"/>
  <c r="G860" i="4"/>
  <c r="F860" i="4"/>
  <c r="E860" i="4"/>
  <c r="J859" i="4"/>
  <c r="I859" i="4"/>
  <c r="H859" i="4"/>
  <c r="G859" i="4"/>
  <c r="F859" i="4"/>
  <c r="E859" i="4"/>
  <c r="J858" i="4"/>
  <c r="I858" i="4"/>
  <c r="H858" i="4"/>
  <c r="G858" i="4"/>
  <c r="F858" i="4"/>
  <c r="E858" i="4"/>
  <c r="J857" i="4"/>
  <c r="I857" i="4"/>
  <c r="H857" i="4"/>
  <c r="G857" i="4"/>
  <c r="F857" i="4"/>
  <c r="E857" i="4"/>
  <c r="J856" i="4"/>
  <c r="I856" i="4"/>
  <c r="H856" i="4"/>
  <c r="G856" i="4"/>
  <c r="F856" i="4"/>
  <c r="E856" i="4"/>
  <c r="J815" i="4"/>
  <c r="I815" i="4"/>
  <c r="H815" i="4"/>
  <c r="G815" i="4"/>
  <c r="F815" i="4"/>
  <c r="E815" i="4"/>
  <c r="J814" i="4"/>
  <c r="I814" i="4"/>
  <c r="H814" i="4"/>
  <c r="G814" i="4"/>
  <c r="F814" i="4"/>
  <c r="E814" i="4"/>
  <c r="J813" i="4"/>
  <c r="I813" i="4"/>
  <c r="H813" i="4"/>
  <c r="G813" i="4"/>
  <c r="F813" i="4"/>
  <c r="E813" i="4"/>
  <c r="J812" i="4"/>
  <c r="I812" i="4"/>
  <c r="H812" i="4"/>
  <c r="G812" i="4"/>
  <c r="F812" i="4"/>
  <c r="E812" i="4"/>
  <c r="J811" i="4"/>
  <c r="I811" i="4"/>
  <c r="H811" i="4"/>
  <c r="G811" i="4"/>
  <c r="F811" i="4"/>
  <c r="E811" i="4"/>
  <c r="J770" i="4"/>
  <c r="I770" i="4"/>
  <c r="H770" i="4"/>
  <c r="G770" i="4"/>
  <c r="F770" i="4"/>
  <c r="E770" i="4"/>
  <c r="J769" i="4"/>
  <c r="I769" i="4"/>
  <c r="H769" i="4"/>
  <c r="G769" i="4"/>
  <c r="F769" i="4"/>
  <c r="E769" i="4"/>
  <c r="J768" i="4"/>
  <c r="I768" i="4"/>
  <c r="H768" i="4"/>
  <c r="G768" i="4"/>
  <c r="F768" i="4"/>
  <c r="E768" i="4"/>
  <c r="J767" i="4"/>
  <c r="I767" i="4"/>
  <c r="H767" i="4"/>
  <c r="G767" i="4"/>
  <c r="F767" i="4"/>
  <c r="E767" i="4"/>
  <c r="J766" i="4"/>
  <c r="I766" i="4"/>
  <c r="H766" i="4"/>
  <c r="G766" i="4"/>
  <c r="F766" i="4"/>
  <c r="E766" i="4"/>
  <c r="J680" i="4"/>
  <c r="I680" i="4"/>
  <c r="H680" i="4"/>
  <c r="G680" i="4"/>
  <c r="F680" i="4"/>
  <c r="E680" i="4"/>
  <c r="J679" i="4"/>
  <c r="I679" i="4"/>
  <c r="H679" i="4"/>
  <c r="G679" i="4"/>
  <c r="F679" i="4"/>
  <c r="E679" i="4"/>
  <c r="J678" i="4"/>
  <c r="I678" i="4"/>
  <c r="H678" i="4"/>
  <c r="G678" i="4"/>
  <c r="F678" i="4"/>
  <c r="E678" i="4"/>
  <c r="J677" i="4"/>
  <c r="I677" i="4"/>
  <c r="H677" i="4"/>
  <c r="G677" i="4"/>
  <c r="F677" i="4"/>
  <c r="E677" i="4"/>
  <c r="J676" i="4"/>
  <c r="I676" i="4"/>
  <c r="H676" i="4"/>
  <c r="G676" i="4"/>
  <c r="F676" i="4"/>
  <c r="E676" i="4"/>
  <c r="J662" i="4"/>
  <c r="I662" i="4"/>
  <c r="H662" i="4"/>
  <c r="G662" i="4"/>
  <c r="F662" i="4"/>
  <c r="E662" i="4"/>
  <c r="J661" i="4"/>
  <c r="I661" i="4"/>
  <c r="H661" i="4"/>
  <c r="G661" i="4"/>
  <c r="F661" i="4"/>
  <c r="E661" i="4"/>
  <c r="J660" i="4"/>
  <c r="I660" i="4"/>
  <c r="H660" i="4"/>
  <c r="G660" i="4"/>
  <c r="F660" i="4"/>
  <c r="E660" i="4"/>
  <c r="J659" i="4"/>
  <c r="I659" i="4"/>
  <c r="H659" i="4"/>
  <c r="G659" i="4"/>
  <c r="F659" i="4"/>
  <c r="E659" i="4"/>
  <c r="J658" i="4"/>
  <c r="I658" i="4"/>
  <c r="H658" i="4"/>
  <c r="G658" i="4"/>
  <c r="F658" i="4"/>
  <c r="E658" i="4"/>
  <c r="J644" i="4"/>
  <c r="I644" i="4"/>
  <c r="H644" i="4"/>
  <c r="G644" i="4"/>
  <c r="F644" i="4"/>
  <c r="E644" i="4"/>
  <c r="J643" i="4"/>
  <c r="I643" i="4"/>
  <c r="H643" i="4"/>
  <c r="G643" i="4"/>
  <c r="F643" i="4"/>
  <c r="E643" i="4"/>
  <c r="J642" i="4"/>
  <c r="I642" i="4"/>
  <c r="H642" i="4"/>
  <c r="G642" i="4"/>
  <c r="F642" i="4"/>
  <c r="E642" i="4"/>
  <c r="J641" i="4"/>
  <c r="I641" i="4"/>
  <c r="H641" i="4"/>
  <c r="G641" i="4"/>
  <c r="F641" i="4"/>
  <c r="E641" i="4"/>
  <c r="J640" i="4"/>
  <c r="I640" i="4"/>
  <c r="H640" i="4"/>
  <c r="G640" i="4"/>
  <c r="F640" i="4"/>
  <c r="E640" i="4"/>
  <c r="J536" i="4"/>
  <c r="I536" i="4"/>
  <c r="H536" i="4"/>
  <c r="G536" i="4"/>
  <c r="F536" i="4"/>
  <c r="E536" i="4"/>
  <c r="J535" i="4"/>
  <c r="I535" i="4"/>
  <c r="H535" i="4"/>
  <c r="G535" i="4"/>
  <c r="F535" i="4"/>
  <c r="E535" i="4"/>
  <c r="J534" i="4"/>
  <c r="I534" i="4"/>
  <c r="H534" i="4"/>
  <c r="G534" i="4"/>
  <c r="F534" i="4"/>
  <c r="E534" i="4"/>
  <c r="J533" i="4"/>
  <c r="I533" i="4"/>
  <c r="H533" i="4"/>
  <c r="G533" i="4"/>
  <c r="F533" i="4"/>
  <c r="E533" i="4"/>
  <c r="J532" i="4"/>
  <c r="I532" i="4"/>
  <c r="H532" i="4"/>
  <c r="G532" i="4"/>
  <c r="F532" i="4"/>
  <c r="E532" i="4"/>
  <c r="J518" i="4"/>
  <c r="I518" i="4"/>
  <c r="H518" i="4"/>
  <c r="G518" i="4"/>
  <c r="F518" i="4"/>
  <c r="E518" i="4"/>
  <c r="J517" i="4"/>
  <c r="I517" i="4"/>
  <c r="H517" i="4"/>
  <c r="G517" i="4"/>
  <c r="F517" i="4"/>
  <c r="E517" i="4"/>
  <c r="J516" i="4"/>
  <c r="I516" i="4"/>
  <c r="H516" i="4"/>
  <c r="G516" i="4"/>
  <c r="F516" i="4"/>
  <c r="E516" i="4"/>
  <c r="J515" i="4"/>
  <c r="I515" i="4"/>
  <c r="H515" i="4"/>
  <c r="G515" i="4"/>
  <c r="F515" i="4"/>
  <c r="E515" i="4"/>
  <c r="J514" i="4"/>
  <c r="I514" i="4"/>
  <c r="H514" i="4"/>
  <c r="G514" i="4"/>
  <c r="F514" i="4"/>
  <c r="E514" i="4"/>
  <c r="E235" i="4"/>
  <c r="J5198" i="6"/>
  <c r="G737" i="51" s="1"/>
  <c r="G746" i="51" s="1"/>
  <c r="I5198" i="6"/>
  <c r="F737" i="51" s="1"/>
  <c r="F746" i="51" s="1"/>
  <c r="H5198" i="6"/>
  <c r="E737" i="51" s="1"/>
  <c r="E746" i="51" s="1"/>
  <c r="G5198" i="6"/>
  <c r="F5198" i="6"/>
  <c r="J5197" i="6"/>
  <c r="G736" i="51" s="1"/>
  <c r="G745" i="51" s="1"/>
  <c r="I5197" i="6"/>
  <c r="F736" i="51" s="1"/>
  <c r="F745" i="51" s="1"/>
  <c r="H5197" i="6"/>
  <c r="E736" i="51" s="1"/>
  <c r="E745" i="51" s="1"/>
  <c r="G5197" i="6"/>
  <c r="F5197" i="6"/>
  <c r="J5196" i="6"/>
  <c r="G735" i="51" s="1"/>
  <c r="G744" i="51" s="1"/>
  <c r="I5196" i="6"/>
  <c r="F735" i="51" s="1"/>
  <c r="F744" i="51" s="1"/>
  <c r="H5196" i="6"/>
  <c r="E735" i="51" s="1"/>
  <c r="E744" i="51" s="1"/>
  <c r="G5196" i="6"/>
  <c r="F5196" i="6"/>
  <c r="J5195" i="6"/>
  <c r="G734" i="51" s="1"/>
  <c r="G743" i="51" s="1"/>
  <c r="I5195" i="6"/>
  <c r="F734" i="51" s="1"/>
  <c r="F743" i="51" s="1"/>
  <c r="H5195" i="6"/>
  <c r="E734" i="51" s="1"/>
  <c r="E743" i="51" s="1"/>
  <c r="G5195" i="6"/>
  <c r="F5195" i="6"/>
  <c r="J5151" i="6"/>
  <c r="G708" i="51" s="1"/>
  <c r="I5151" i="6"/>
  <c r="F708" i="51" s="1"/>
  <c r="H5151" i="6"/>
  <c r="E708" i="51" s="1"/>
  <c r="G5151" i="6"/>
  <c r="F5151" i="6"/>
  <c r="E5151" i="6"/>
  <c r="J5150" i="6"/>
  <c r="G707" i="51" s="1"/>
  <c r="I5150" i="6"/>
  <c r="F707" i="51" s="1"/>
  <c r="H5150" i="6"/>
  <c r="E707" i="51" s="1"/>
  <c r="G5150" i="6"/>
  <c r="F5150" i="6"/>
  <c r="E5150" i="6"/>
  <c r="J5034" i="6"/>
  <c r="G681" i="51" s="1"/>
  <c r="I5034" i="6"/>
  <c r="F681" i="51" s="1"/>
  <c r="H5034" i="6"/>
  <c r="E681" i="51" s="1"/>
  <c r="G5034" i="6"/>
  <c r="J5033" i="6"/>
  <c r="G680" i="51" s="1"/>
  <c r="I5033" i="6"/>
  <c r="F680" i="51" s="1"/>
  <c r="H5033" i="6"/>
  <c r="E680" i="51" s="1"/>
  <c r="G5033" i="6"/>
  <c r="G4494" i="6"/>
  <c r="H4494" i="6"/>
  <c r="E537" i="51" s="1"/>
  <c r="E546" i="51" s="1"/>
  <c r="I4494" i="6"/>
  <c r="F537" i="51" s="1"/>
  <c r="F546" i="51" s="1"/>
  <c r="J4494" i="6"/>
  <c r="G537" i="51" s="1"/>
  <c r="G546" i="51" s="1"/>
  <c r="G4495" i="6"/>
  <c r="H4495" i="6"/>
  <c r="E538" i="51" s="1"/>
  <c r="E547" i="51" s="1"/>
  <c r="I4495" i="6"/>
  <c r="F538" i="51" s="1"/>
  <c r="F547" i="51" s="1"/>
  <c r="J4495" i="6"/>
  <c r="G538" i="51" s="1"/>
  <c r="G547" i="51" s="1"/>
  <c r="G4496" i="6"/>
  <c r="H4496" i="6"/>
  <c r="E539" i="51" s="1"/>
  <c r="E548" i="51" s="1"/>
  <c r="I4496" i="6"/>
  <c r="F539" i="51" s="1"/>
  <c r="F548" i="51" s="1"/>
  <c r="J4496" i="6"/>
  <c r="G539" i="51" s="1"/>
  <c r="G548" i="51" s="1"/>
  <c r="G4493" i="6"/>
  <c r="H4493" i="6"/>
  <c r="E536" i="51" s="1"/>
  <c r="E545" i="51" s="1"/>
  <c r="I4493" i="6"/>
  <c r="F536" i="51" s="1"/>
  <c r="F545" i="51" s="1"/>
  <c r="J4493" i="6"/>
  <c r="G536" i="51" s="1"/>
  <c r="G545" i="51" s="1"/>
  <c r="J4433" i="6"/>
  <c r="G521" i="51" s="1"/>
  <c r="I4433" i="6"/>
  <c r="F521" i="51" s="1"/>
  <c r="H4433" i="6"/>
  <c r="E521" i="51" s="1"/>
  <c r="G4433" i="6"/>
  <c r="E4433" i="6"/>
  <c r="J4432" i="6"/>
  <c r="G520" i="51" s="1"/>
  <c r="I4432" i="6"/>
  <c r="F520" i="51" s="1"/>
  <c r="H4432" i="6"/>
  <c r="E520" i="51" s="1"/>
  <c r="G4432" i="6"/>
  <c r="E4432" i="6"/>
  <c r="J4431" i="6"/>
  <c r="G519" i="51" s="1"/>
  <c r="I4431" i="6"/>
  <c r="F519" i="51" s="1"/>
  <c r="H4431" i="6"/>
  <c r="E519" i="51" s="1"/>
  <c r="G4431" i="6"/>
  <c r="E4431" i="6"/>
  <c r="J4430" i="6"/>
  <c r="G518" i="51" s="1"/>
  <c r="I4430" i="6"/>
  <c r="F518" i="51" s="1"/>
  <c r="H4430" i="6"/>
  <c r="E518" i="51" s="1"/>
  <c r="G4430" i="6"/>
  <c r="E4430" i="6"/>
  <c r="J4199" i="6"/>
  <c r="G503" i="51" s="1"/>
  <c r="I4199" i="6"/>
  <c r="F503" i="51" s="1"/>
  <c r="H4199" i="6"/>
  <c r="E503" i="51" s="1"/>
  <c r="G4199" i="6"/>
  <c r="F4199" i="6"/>
  <c r="E4199" i="6"/>
  <c r="J4198" i="6"/>
  <c r="G502" i="51" s="1"/>
  <c r="I4198" i="6"/>
  <c r="F502" i="51" s="1"/>
  <c r="H4198" i="6"/>
  <c r="E502" i="51" s="1"/>
  <c r="G4198" i="6"/>
  <c r="F4198" i="6"/>
  <c r="E4198" i="6"/>
  <c r="J4197" i="6"/>
  <c r="G501" i="51" s="1"/>
  <c r="I4197" i="6"/>
  <c r="F501" i="51" s="1"/>
  <c r="H4197" i="6"/>
  <c r="E501" i="51" s="1"/>
  <c r="G4197" i="6"/>
  <c r="F4197" i="6"/>
  <c r="E4197" i="6"/>
  <c r="J4196" i="6"/>
  <c r="G500" i="51" s="1"/>
  <c r="I4196" i="6"/>
  <c r="F500" i="51" s="1"/>
  <c r="H4196" i="6"/>
  <c r="E500" i="51" s="1"/>
  <c r="G4196" i="6"/>
  <c r="F4196" i="6"/>
  <c r="E4196" i="6"/>
  <c r="J4151" i="6"/>
  <c r="G491" i="51" s="1"/>
  <c r="I4151" i="6"/>
  <c r="F491" i="51" s="1"/>
  <c r="H4151" i="6"/>
  <c r="E491" i="51" s="1"/>
  <c r="G4151" i="6"/>
  <c r="F4151" i="6"/>
  <c r="E4151" i="6"/>
  <c r="J3603" i="6"/>
  <c r="G456" i="51" s="1"/>
  <c r="I3603" i="6"/>
  <c r="F456" i="51" s="1"/>
  <c r="H3603" i="6"/>
  <c r="E456" i="51" s="1"/>
  <c r="G3603" i="6"/>
  <c r="F3603" i="6"/>
  <c r="J3602" i="6"/>
  <c r="G455" i="51" s="1"/>
  <c r="I3602" i="6"/>
  <c r="F455" i="51" s="1"/>
  <c r="H3602" i="6"/>
  <c r="E455" i="51" s="1"/>
  <c r="G3602" i="6"/>
  <c r="F3602" i="6"/>
  <c r="J3461" i="6"/>
  <c r="G422" i="51" s="1"/>
  <c r="I3461" i="6"/>
  <c r="F422" i="51" s="1"/>
  <c r="H3461" i="6"/>
  <c r="E422" i="51" s="1"/>
  <c r="G3461" i="6"/>
  <c r="F3461" i="6"/>
  <c r="J3460" i="6"/>
  <c r="G421" i="51" s="1"/>
  <c r="I3460" i="6"/>
  <c r="F421" i="51" s="1"/>
  <c r="H3460" i="6"/>
  <c r="E421" i="51" s="1"/>
  <c r="G3460" i="6"/>
  <c r="F3460" i="6"/>
  <c r="J3459" i="6"/>
  <c r="G420" i="51" s="1"/>
  <c r="I3459" i="6"/>
  <c r="F420" i="51" s="1"/>
  <c r="H3459" i="6"/>
  <c r="E420" i="51" s="1"/>
  <c r="G3459" i="6"/>
  <c r="F3459" i="6"/>
  <c r="J3458" i="6"/>
  <c r="G419" i="51" s="1"/>
  <c r="I3458" i="6"/>
  <c r="F419" i="51" s="1"/>
  <c r="H3458" i="6"/>
  <c r="E419" i="51" s="1"/>
  <c r="G3458" i="6"/>
  <c r="F3458" i="6"/>
  <c r="J3099" i="6"/>
  <c r="G402" i="51" s="1"/>
  <c r="I3099" i="6"/>
  <c r="F402" i="51" s="1"/>
  <c r="H3099" i="6"/>
  <c r="E402" i="51" s="1"/>
  <c r="G3099" i="6"/>
  <c r="J3098" i="6"/>
  <c r="G401" i="51" s="1"/>
  <c r="I3098" i="6"/>
  <c r="F401" i="51" s="1"/>
  <c r="H3098" i="6"/>
  <c r="E401" i="51" s="1"/>
  <c r="G3098" i="6"/>
  <c r="E2901" i="6"/>
  <c r="F2901" i="6"/>
  <c r="G2901" i="6"/>
  <c r="H2901" i="6"/>
  <c r="E366" i="51" s="1"/>
  <c r="I2901" i="6"/>
  <c r="F366" i="51" s="1"/>
  <c r="J2901" i="6"/>
  <c r="G366" i="51" s="1"/>
  <c r="E2902" i="6"/>
  <c r="F2902" i="6"/>
  <c r="G2902" i="6"/>
  <c r="H2902" i="6"/>
  <c r="E367" i="51" s="1"/>
  <c r="I2902" i="6"/>
  <c r="F367" i="51" s="1"/>
  <c r="J2902" i="6"/>
  <c r="G367" i="51" s="1"/>
  <c r="E2903" i="6"/>
  <c r="F2903" i="6"/>
  <c r="G2903" i="6"/>
  <c r="H2903" i="6"/>
  <c r="E368" i="51" s="1"/>
  <c r="I2903" i="6"/>
  <c r="F368" i="51" s="1"/>
  <c r="J2903" i="6"/>
  <c r="G368" i="51" s="1"/>
  <c r="F2900" i="6"/>
  <c r="G2900" i="6"/>
  <c r="H2900" i="6"/>
  <c r="E365" i="51" s="1"/>
  <c r="I2900" i="6"/>
  <c r="F365" i="51" s="1"/>
  <c r="J2900" i="6"/>
  <c r="G365" i="51" s="1"/>
  <c r="E2900" i="6"/>
  <c r="J2406" i="6"/>
  <c r="G330" i="51" s="1"/>
  <c r="I2406" i="6"/>
  <c r="F330" i="51" s="1"/>
  <c r="H2406" i="6"/>
  <c r="E330" i="51" s="1"/>
  <c r="G2406" i="6"/>
  <c r="F2406" i="6"/>
  <c r="J2405" i="6"/>
  <c r="G329" i="51" s="1"/>
  <c r="I2405" i="6"/>
  <c r="F329" i="51" s="1"/>
  <c r="H2405" i="6"/>
  <c r="E329" i="51" s="1"/>
  <c r="G2405" i="6"/>
  <c r="F2405" i="6"/>
  <c r="J2390" i="6"/>
  <c r="G323" i="51" s="1"/>
  <c r="I2390" i="6"/>
  <c r="F323" i="51" s="1"/>
  <c r="H2390" i="6"/>
  <c r="E323" i="51" s="1"/>
  <c r="G2390" i="6"/>
  <c r="F2390" i="6"/>
  <c r="E2390" i="6"/>
  <c r="J2389" i="6"/>
  <c r="G322" i="51" s="1"/>
  <c r="I2389" i="6"/>
  <c r="F322" i="51" s="1"/>
  <c r="H2389" i="6"/>
  <c r="E322" i="51" s="1"/>
  <c r="G2389" i="6"/>
  <c r="F2389" i="6"/>
  <c r="E2389" i="6"/>
  <c r="J2388" i="6"/>
  <c r="G321" i="51" s="1"/>
  <c r="I2388" i="6"/>
  <c r="F321" i="51" s="1"/>
  <c r="H2388" i="6"/>
  <c r="E321" i="51" s="1"/>
  <c r="G2388" i="6"/>
  <c r="F2388" i="6"/>
  <c r="E2388" i="6"/>
  <c r="J2387" i="6"/>
  <c r="G320" i="51" s="1"/>
  <c r="I2387" i="6"/>
  <c r="F320" i="51" s="1"/>
  <c r="H2387" i="6"/>
  <c r="E320" i="51" s="1"/>
  <c r="G2387" i="6"/>
  <c r="F2387" i="6"/>
  <c r="E2387" i="6"/>
  <c r="J2009" i="6"/>
  <c r="G275" i="51" s="1"/>
  <c r="I2009" i="6"/>
  <c r="F275" i="51" s="1"/>
  <c r="H2009" i="6"/>
  <c r="E275" i="51" s="1"/>
  <c r="G2009" i="6"/>
  <c r="F2009" i="6"/>
  <c r="J1740" i="6"/>
  <c r="G258" i="51" s="1"/>
  <c r="I1740" i="6"/>
  <c r="F258" i="51" s="1"/>
  <c r="H1740" i="6"/>
  <c r="E258" i="51" s="1"/>
  <c r="G1740" i="6"/>
  <c r="F1740" i="6"/>
  <c r="J1739" i="6"/>
  <c r="G257" i="51" s="1"/>
  <c r="I1739" i="6"/>
  <c r="F257" i="51" s="1"/>
  <c r="H1739" i="6"/>
  <c r="E257" i="51" s="1"/>
  <c r="G1739" i="6"/>
  <c r="F1739" i="6"/>
  <c r="J1724" i="6"/>
  <c r="G251" i="51" s="1"/>
  <c r="I1724" i="6"/>
  <c r="F251" i="51" s="1"/>
  <c r="H1724" i="6"/>
  <c r="E251" i="51" s="1"/>
  <c r="G1724" i="6"/>
  <c r="F1724" i="6"/>
  <c r="E1724" i="6"/>
  <c r="J1723" i="6"/>
  <c r="G250" i="51" s="1"/>
  <c r="I1723" i="6"/>
  <c r="F250" i="51" s="1"/>
  <c r="H1723" i="6"/>
  <c r="E250" i="51" s="1"/>
  <c r="G1723" i="6"/>
  <c r="F1723" i="6"/>
  <c r="E1723" i="6"/>
  <c r="J1722" i="6"/>
  <c r="G249" i="51" s="1"/>
  <c r="I1722" i="6"/>
  <c r="F249" i="51" s="1"/>
  <c r="H1722" i="6"/>
  <c r="E249" i="51" s="1"/>
  <c r="G1722" i="6"/>
  <c r="F1722" i="6"/>
  <c r="E1722" i="6"/>
  <c r="J1721" i="6"/>
  <c r="G248" i="51" s="1"/>
  <c r="I1721" i="6"/>
  <c r="F248" i="51" s="1"/>
  <c r="H1721" i="6"/>
  <c r="E248" i="51" s="1"/>
  <c r="G1721" i="6"/>
  <c r="F1721" i="6"/>
  <c r="E1721" i="6"/>
  <c r="J1696" i="6"/>
  <c r="G241" i="51" s="1"/>
  <c r="I1696" i="6"/>
  <c r="F241" i="51" s="1"/>
  <c r="H1696" i="6"/>
  <c r="E241" i="51" s="1"/>
  <c r="G1696" i="6"/>
  <c r="F1696" i="6"/>
  <c r="E1696" i="6"/>
  <c r="J1695" i="6"/>
  <c r="G240" i="51" s="1"/>
  <c r="I1695" i="6"/>
  <c r="F240" i="51" s="1"/>
  <c r="H1695" i="6"/>
  <c r="E240" i="51" s="1"/>
  <c r="G1695" i="6"/>
  <c r="F1695" i="6"/>
  <c r="E1695" i="6"/>
  <c r="J1694" i="6"/>
  <c r="G239" i="51" s="1"/>
  <c r="I1694" i="6"/>
  <c r="F239" i="51" s="1"/>
  <c r="H1694" i="6"/>
  <c r="E239" i="51" s="1"/>
  <c r="G1694" i="6"/>
  <c r="F1694" i="6"/>
  <c r="E1694" i="6"/>
  <c r="J1649" i="6"/>
  <c r="G230" i="51" s="1"/>
  <c r="I1649" i="6"/>
  <c r="F230" i="51" s="1"/>
  <c r="H1649" i="6"/>
  <c r="E230" i="51" s="1"/>
  <c r="G1649" i="6"/>
  <c r="F1649" i="6"/>
  <c r="E1586" i="6"/>
  <c r="J1562" i="6"/>
  <c r="G197" i="51" s="1"/>
  <c r="I1562" i="6"/>
  <c r="F197" i="51" s="1"/>
  <c r="H1562" i="6"/>
  <c r="G1562" i="6"/>
  <c r="F1562" i="6"/>
  <c r="E1562" i="6"/>
  <c r="J1561" i="6"/>
  <c r="G196" i="51" s="1"/>
  <c r="I1561" i="6"/>
  <c r="F196" i="51" s="1"/>
  <c r="H1561" i="6"/>
  <c r="G1561" i="6"/>
  <c r="F1561" i="6"/>
  <c r="E1561" i="6"/>
  <c r="J1560" i="6"/>
  <c r="G195" i="51" s="1"/>
  <c r="I1560" i="6"/>
  <c r="F195" i="51" s="1"/>
  <c r="C195" i="51" s="1"/>
  <c r="H1560" i="6"/>
  <c r="G1560" i="6"/>
  <c r="F1560" i="6"/>
  <c r="E1560" i="6"/>
  <c r="J1559" i="6"/>
  <c r="G194" i="51" s="1"/>
  <c r="I1559" i="6"/>
  <c r="F194" i="51" s="1"/>
  <c r="H1559" i="6"/>
  <c r="G1559" i="6"/>
  <c r="F1559" i="6"/>
  <c r="E1559" i="6"/>
  <c r="I1383" i="6"/>
  <c r="F180" i="51" s="1"/>
  <c r="J1382" i="6"/>
  <c r="G179" i="51" s="1"/>
  <c r="I1382" i="6"/>
  <c r="F179" i="51" s="1"/>
  <c r="H1382" i="6"/>
  <c r="E179" i="51" s="1"/>
  <c r="G1382" i="6"/>
  <c r="F1382" i="6"/>
  <c r="E1382" i="6"/>
  <c r="J1381" i="6"/>
  <c r="G178" i="51" s="1"/>
  <c r="I1381" i="6"/>
  <c r="F178" i="51" s="1"/>
  <c r="H1381" i="6"/>
  <c r="E178" i="51" s="1"/>
  <c r="G1381" i="6"/>
  <c r="F1381" i="6"/>
  <c r="E1381" i="6"/>
  <c r="J1380" i="6"/>
  <c r="G177" i="51" s="1"/>
  <c r="I1380" i="6"/>
  <c r="F177" i="51" s="1"/>
  <c r="H1380" i="6"/>
  <c r="E177" i="51" s="1"/>
  <c r="G1380" i="6"/>
  <c r="F1380" i="6"/>
  <c r="E1380" i="6"/>
  <c r="J1379" i="6"/>
  <c r="G176" i="51" s="1"/>
  <c r="I1379" i="6"/>
  <c r="F176" i="51" s="1"/>
  <c r="H1379" i="6"/>
  <c r="E176" i="51" s="1"/>
  <c r="G1379" i="6"/>
  <c r="F1379" i="6"/>
  <c r="E1379" i="6"/>
  <c r="I1356" i="6"/>
  <c r="F171" i="51" s="1"/>
  <c r="I1355" i="6"/>
  <c r="F170" i="51" s="1"/>
  <c r="J1354" i="6"/>
  <c r="G169" i="51" s="1"/>
  <c r="I1354" i="6"/>
  <c r="F169" i="51" s="1"/>
  <c r="H1354" i="6"/>
  <c r="E169" i="51" s="1"/>
  <c r="G1354" i="6"/>
  <c r="F1354" i="6"/>
  <c r="E1354" i="6"/>
  <c r="J1353" i="6"/>
  <c r="G168" i="51" s="1"/>
  <c r="I1353" i="6"/>
  <c r="F168" i="51" s="1"/>
  <c r="H1353" i="6"/>
  <c r="E168" i="51" s="1"/>
  <c r="G1353" i="6"/>
  <c r="F1353" i="6"/>
  <c r="E1353" i="6"/>
  <c r="J1352" i="6"/>
  <c r="G167" i="51" s="1"/>
  <c r="I1352" i="6"/>
  <c r="F167" i="51" s="1"/>
  <c r="H1352" i="6"/>
  <c r="E167" i="51" s="1"/>
  <c r="G1352" i="6"/>
  <c r="F1352" i="6"/>
  <c r="E1352" i="6"/>
  <c r="I1338" i="6"/>
  <c r="F162" i="51" s="1"/>
  <c r="G1338" i="6"/>
  <c r="J1337" i="6"/>
  <c r="G161" i="51" s="1"/>
  <c r="I1337" i="6"/>
  <c r="F161" i="51" s="1"/>
  <c r="H1337" i="6"/>
  <c r="E161" i="51" s="1"/>
  <c r="G1337" i="6"/>
  <c r="F1337" i="6"/>
  <c r="E1337" i="6"/>
  <c r="J1336" i="6"/>
  <c r="G160" i="51" s="1"/>
  <c r="I1336" i="6"/>
  <c r="F160" i="51" s="1"/>
  <c r="H1336" i="6"/>
  <c r="E160" i="51" s="1"/>
  <c r="G1336" i="6"/>
  <c r="F1336" i="6"/>
  <c r="E1336" i="6"/>
  <c r="J1335" i="6"/>
  <c r="G159" i="51" s="1"/>
  <c r="I1335" i="6"/>
  <c r="F159" i="51" s="1"/>
  <c r="H1335" i="6"/>
  <c r="E159" i="51" s="1"/>
  <c r="G1335" i="6"/>
  <c r="F1335" i="6"/>
  <c r="E1335" i="6"/>
  <c r="J1334" i="6"/>
  <c r="G158" i="51" s="1"/>
  <c r="I1334" i="6"/>
  <c r="F158" i="51" s="1"/>
  <c r="H1334" i="6"/>
  <c r="E158" i="51" s="1"/>
  <c r="G1334" i="6"/>
  <c r="F1334" i="6"/>
  <c r="E1334" i="6"/>
  <c r="J1309" i="6"/>
  <c r="G151" i="51" s="1"/>
  <c r="I1309" i="6"/>
  <c r="F151" i="51" s="1"/>
  <c r="H1309" i="6"/>
  <c r="E151" i="51" s="1"/>
  <c r="G1309" i="6"/>
  <c r="F1309" i="6"/>
  <c r="E1309" i="6"/>
  <c r="J1308" i="6"/>
  <c r="G150" i="51" s="1"/>
  <c r="I1308" i="6"/>
  <c r="F150" i="51" s="1"/>
  <c r="H1308" i="6"/>
  <c r="E150" i="51" s="1"/>
  <c r="G1308" i="6"/>
  <c r="F1308" i="6"/>
  <c r="E1308" i="6"/>
  <c r="J1307" i="6"/>
  <c r="G149" i="51" s="1"/>
  <c r="I1307" i="6"/>
  <c r="F149" i="51" s="1"/>
  <c r="H1307" i="6"/>
  <c r="E149" i="51" s="1"/>
  <c r="G1307" i="6"/>
  <c r="F1307" i="6"/>
  <c r="E1307" i="6"/>
  <c r="I1176" i="6"/>
  <c r="F126" i="51" s="1"/>
  <c r="G1176" i="6"/>
  <c r="J1175" i="6"/>
  <c r="G125" i="51" s="1"/>
  <c r="I1175" i="6"/>
  <c r="F125" i="51" s="1"/>
  <c r="H1175" i="6"/>
  <c r="E125" i="51" s="1"/>
  <c r="G1175" i="6"/>
  <c r="F1175" i="6"/>
  <c r="E1175" i="6"/>
  <c r="J1174" i="6"/>
  <c r="G124" i="51" s="1"/>
  <c r="I1174" i="6"/>
  <c r="F124" i="51" s="1"/>
  <c r="H1174" i="6"/>
  <c r="E124" i="51" s="1"/>
  <c r="G1174" i="6"/>
  <c r="F1174" i="6"/>
  <c r="E1174" i="6"/>
  <c r="J1173" i="6"/>
  <c r="G123" i="51" s="1"/>
  <c r="I1173" i="6"/>
  <c r="F123" i="51" s="1"/>
  <c r="H1173" i="6"/>
  <c r="E123" i="51" s="1"/>
  <c r="G1173" i="6"/>
  <c r="F1173" i="6"/>
  <c r="E1173" i="6"/>
  <c r="J1172" i="6"/>
  <c r="G122" i="51" s="1"/>
  <c r="I1172" i="6"/>
  <c r="F122" i="51" s="1"/>
  <c r="H1172" i="6"/>
  <c r="E122" i="51" s="1"/>
  <c r="G1172" i="6"/>
  <c r="F1172" i="6"/>
  <c r="E1172" i="6"/>
  <c r="J5173" i="6"/>
  <c r="J5175" i="6" s="1"/>
  <c r="I5173" i="6"/>
  <c r="I5175" i="6" s="1"/>
  <c r="H5173" i="6"/>
  <c r="H5175" i="6" s="1"/>
  <c r="F5173" i="6"/>
  <c r="F5175" i="6" s="1"/>
  <c r="E5173" i="6"/>
  <c r="E5175" i="6" s="1"/>
  <c r="D5172" i="6"/>
  <c r="C5172" i="6" s="1"/>
  <c r="D5171" i="6"/>
  <c r="C5171" i="6" s="1"/>
  <c r="D5170" i="6"/>
  <c r="C5170" i="6" s="1"/>
  <c r="D5169" i="6"/>
  <c r="C5169" i="6" s="1"/>
  <c r="D5168" i="6"/>
  <c r="C5168" i="6" s="1"/>
  <c r="J5164" i="6"/>
  <c r="G721" i="51" s="1"/>
  <c r="G723" i="51" s="1"/>
  <c r="I5164" i="6"/>
  <c r="F721" i="51" s="1"/>
  <c r="F723" i="51" s="1"/>
  <c r="H5164" i="6"/>
  <c r="E721" i="51" s="1"/>
  <c r="E723" i="51" s="1"/>
  <c r="F5164" i="6"/>
  <c r="E5164" i="6"/>
  <c r="D5163" i="6"/>
  <c r="D5162" i="6"/>
  <c r="D5161" i="6"/>
  <c r="D5160" i="6"/>
  <c r="D5159" i="6"/>
  <c r="J5083" i="6"/>
  <c r="J5047" i="6" s="1"/>
  <c r="G694" i="51" s="1"/>
  <c r="G696" i="51" s="1"/>
  <c r="I5083" i="6"/>
  <c r="I5047" i="6" s="1"/>
  <c r="F694" i="51" s="1"/>
  <c r="F696" i="51" s="1"/>
  <c r="H5083" i="6"/>
  <c r="H5047" i="6" s="1"/>
  <c r="E694" i="51" s="1"/>
  <c r="E696" i="51" s="1"/>
  <c r="F5083" i="6"/>
  <c r="E5083" i="6"/>
  <c r="D5082" i="6"/>
  <c r="C5082" i="6" s="1"/>
  <c r="D5081" i="6"/>
  <c r="C5081" i="6" s="1"/>
  <c r="D5080" i="6"/>
  <c r="C5080" i="6" s="1"/>
  <c r="D5079" i="6"/>
  <c r="C5079" i="6" s="1"/>
  <c r="D5078" i="6"/>
  <c r="C5078" i="6" s="1"/>
  <c r="J4912" i="6"/>
  <c r="G649" i="51" s="1"/>
  <c r="G651" i="51" s="1"/>
  <c r="I4912" i="6"/>
  <c r="F649" i="51" s="1"/>
  <c r="F651" i="51" s="1"/>
  <c r="H4912" i="6"/>
  <c r="E649" i="51" s="1"/>
  <c r="E651" i="51" s="1"/>
  <c r="G4912" i="6"/>
  <c r="J4993" i="6"/>
  <c r="J4995" i="6" s="1"/>
  <c r="I4993" i="6"/>
  <c r="I4995" i="6" s="1"/>
  <c r="H4993" i="6"/>
  <c r="H4995" i="6" s="1"/>
  <c r="F4993" i="6"/>
  <c r="F4995" i="6" s="1"/>
  <c r="E4993" i="6"/>
  <c r="E4995" i="6" s="1"/>
  <c r="D4992" i="6"/>
  <c r="C4992" i="6" s="1"/>
  <c r="D4991" i="6"/>
  <c r="C4991" i="6" s="1"/>
  <c r="D4990" i="6"/>
  <c r="C4990" i="6" s="1"/>
  <c r="D4989" i="6"/>
  <c r="C4989" i="6" s="1"/>
  <c r="D4988" i="6"/>
  <c r="C4988" i="6" s="1"/>
  <c r="J4984" i="6"/>
  <c r="G658" i="51" s="1"/>
  <c r="G660" i="51" s="1"/>
  <c r="I4984" i="6"/>
  <c r="F658" i="51" s="1"/>
  <c r="F660" i="51" s="1"/>
  <c r="H4984" i="6"/>
  <c r="E658" i="51" s="1"/>
  <c r="E660" i="51" s="1"/>
  <c r="F4984" i="6"/>
  <c r="E4984" i="6"/>
  <c r="D4983" i="6"/>
  <c r="D4982" i="6"/>
  <c r="D4981" i="6"/>
  <c r="D4980" i="6"/>
  <c r="D4979" i="6"/>
  <c r="J5011" i="6"/>
  <c r="J5013" i="6" s="1"/>
  <c r="I5011" i="6"/>
  <c r="I5013" i="6" s="1"/>
  <c r="H5011" i="6"/>
  <c r="H5013" i="6" s="1"/>
  <c r="F5011" i="6"/>
  <c r="F5013" i="6" s="1"/>
  <c r="E5011" i="6"/>
  <c r="E5013" i="6" s="1"/>
  <c r="D5010" i="6"/>
  <c r="C5010" i="6" s="1"/>
  <c r="D5009" i="6"/>
  <c r="C5009" i="6" s="1"/>
  <c r="D5008" i="6"/>
  <c r="C5008" i="6" s="1"/>
  <c r="D5007" i="6"/>
  <c r="C5007" i="6" s="1"/>
  <c r="D5006" i="6"/>
  <c r="C5006" i="6" s="1"/>
  <c r="J5002" i="6"/>
  <c r="G667" i="51" s="1"/>
  <c r="G669" i="51" s="1"/>
  <c r="I5002" i="6"/>
  <c r="F667" i="51" s="1"/>
  <c r="F669" i="51" s="1"/>
  <c r="H5002" i="6"/>
  <c r="E667" i="51" s="1"/>
  <c r="E669" i="51" s="1"/>
  <c r="F5002" i="6"/>
  <c r="E5002" i="6"/>
  <c r="D5001" i="6"/>
  <c r="D5000" i="6"/>
  <c r="D4999" i="6"/>
  <c r="D4998" i="6"/>
  <c r="D4997" i="6"/>
  <c r="J4813" i="6"/>
  <c r="J4815" i="6" s="1"/>
  <c r="I4813" i="6"/>
  <c r="I4815" i="6" s="1"/>
  <c r="H4813" i="6"/>
  <c r="H4815" i="6" s="1"/>
  <c r="F4813" i="6"/>
  <c r="F4815" i="6" s="1"/>
  <c r="E4813" i="6"/>
  <c r="E4815" i="6" s="1"/>
  <c r="D4812" i="6"/>
  <c r="C4812" i="6" s="1"/>
  <c r="D4811" i="6"/>
  <c r="C4811" i="6" s="1"/>
  <c r="D4810" i="6"/>
  <c r="C4810" i="6" s="1"/>
  <c r="D4809" i="6"/>
  <c r="C4809" i="6" s="1"/>
  <c r="D4808" i="6"/>
  <c r="C4808" i="6" s="1"/>
  <c r="J4804" i="6"/>
  <c r="G613" i="51" s="1"/>
  <c r="G615" i="51" s="1"/>
  <c r="I4804" i="6"/>
  <c r="F613" i="51" s="1"/>
  <c r="F615" i="51" s="1"/>
  <c r="H4804" i="6"/>
  <c r="E613" i="51" s="1"/>
  <c r="E615" i="51" s="1"/>
  <c r="F4804" i="6"/>
  <c r="E4804" i="6"/>
  <c r="D4803" i="6"/>
  <c r="D4802" i="6"/>
  <c r="D4801" i="6"/>
  <c r="D4800" i="6"/>
  <c r="D4799" i="6"/>
  <c r="J4831" i="6"/>
  <c r="H4831" i="6"/>
  <c r="F4831" i="6"/>
  <c r="E4831" i="6"/>
  <c r="D4830" i="6"/>
  <c r="C4830" i="6" s="1"/>
  <c r="D4829" i="6"/>
  <c r="C4829" i="6" s="1"/>
  <c r="D4828" i="6"/>
  <c r="C4828" i="6" s="1"/>
  <c r="D4827" i="6"/>
  <c r="C4827" i="6" s="1"/>
  <c r="D4826" i="6"/>
  <c r="C4826" i="6" s="1"/>
  <c r="D4821" i="6"/>
  <c r="D4820" i="6"/>
  <c r="D4819" i="6"/>
  <c r="D4818" i="6"/>
  <c r="D4817" i="6"/>
  <c r="J4723" i="6"/>
  <c r="G577" i="51" s="1"/>
  <c r="G579" i="51" s="1"/>
  <c r="I4723" i="6"/>
  <c r="F577" i="51" s="1"/>
  <c r="F579" i="51" s="1"/>
  <c r="H4723" i="6"/>
  <c r="E577" i="51" s="1"/>
  <c r="E579" i="51" s="1"/>
  <c r="F4723" i="6"/>
  <c r="E4723" i="6"/>
  <c r="D4722" i="6"/>
  <c r="D4721" i="6"/>
  <c r="D4720" i="6"/>
  <c r="D4719" i="6"/>
  <c r="D4718" i="6"/>
  <c r="J4786" i="6"/>
  <c r="J4788" i="6" s="1"/>
  <c r="I4786" i="6"/>
  <c r="I4787" i="6" s="1"/>
  <c r="H4786" i="6"/>
  <c r="H4788" i="6" s="1"/>
  <c r="F4786" i="6"/>
  <c r="F4788" i="6" s="1"/>
  <c r="E4786" i="6"/>
  <c r="E4788" i="6" s="1"/>
  <c r="D4785" i="6"/>
  <c r="C4785" i="6" s="1"/>
  <c r="D4784" i="6"/>
  <c r="C4784" i="6" s="1"/>
  <c r="D4783" i="6"/>
  <c r="C4783" i="6" s="1"/>
  <c r="D4782" i="6"/>
  <c r="C4782" i="6" s="1"/>
  <c r="D4781" i="6"/>
  <c r="C4781" i="6" s="1"/>
  <c r="J4768" i="6"/>
  <c r="I4768" i="6"/>
  <c r="H4768" i="6"/>
  <c r="G4768" i="6"/>
  <c r="G4770" i="6" s="1"/>
  <c r="F4768" i="6"/>
  <c r="F4770" i="6" s="1"/>
  <c r="J5218" i="6"/>
  <c r="J5220" i="6" s="1"/>
  <c r="I5218" i="6"/>
  <c r="I5220" i="6" s="1"/>
  <c r="H5218" i="6"/>
  <c r="H5220" i="6" s="1"/>
  <c r="G5218" i="6"/>
  <c r="G5220" i="6" s="1"/>
  <c r="F5218" i="6"/>
  <c r="F5220" i="6" s="1"/>
  <c r="J5209" i="6"/>
  <c r="I5209" i="6"/>
  <c r="H5209" i="6"/>
  <c r="G5209" i="6"/>
  <c r="F5209" i="6"/>
  <c r="J5191" i="6"/>
  <c r="J5193" i="6" s="1"/>
  <c r="I5191" i="6"/>
  <c r="I5193" i="6" s="1"/>
  <c r="H5191" i="6"/>
  <c r="H5193" i="6" s="1"/>
  <c r="F5191" i="6"/>
  <c r="F5193" i="6" s="1"/>
  <c r="E5191" i="6"/>
  <c r="E5193" i="6" s="1"/>
  <c r="D5190" i="6"/>
  <c r="C5190" i="6" s="1"/>
  <c r="D5189" i="6"/>
  <c r="C5189" i="6" s="1"/>
  <c r="D5188" i="6"/>
  <c r="C5188" i="6" s="1"/>
  <c r="D5187" i="6"/>
  <c r="C5187" i="6" s="1"/>
  <c r="D5186" i="6"/>
  <c r="C5186" i="6" s="1"/>
  <c r="J5182" i="6"/>
  <c r="G730" i="51" s="1"/>
  <c r="G732" i="51" s="1"/>
  <c r="I5182" i="6"/>
  <c r="F730" i="51" s="1"/>
  <c r="F732" i="51" s="1"/>
  <c r="H5182" i="6"/>
  <c r="E730" i="51" s="1"/>
  <c r="E732" i="51" s="1"/>
  <c r="F5182" i="6"/>
  <c r="E5182" i="6"/>
  <c r="E5152" i="6" s="1"/>
  <c r="D5181" i="6"/>
  <c r="D5180" i="6"/>
  <c r="D5179" i="6"/>
  <c r="D5178" i="6"/>
  <c r="D5177" i="6"/>
  <c r="J5146" i="6"/>
  <c r="I5146" i="6"/>
  <c r="H5146" i="6"/>
  <c r="F5146" i="6"/>
  <c r="E5146" i="6"/>
  <c r="D5145" i="6"/>
  <c r="C5145" i="6" s="1"/>
  <c r="D5144" i="6"/>
  <c r="C5144" i="6" s="1"/>
  <c r="D5143" i="6"/>
  <c r="C5143" i="6" s="1"/>
  <c r="D5142" i="6"/>
  <c r="C5142" i="6" s="1"/>
  <c r="D5141" i="6"/>
  <c r="C5141" i="6" s="1"/>
  <c r="D5100" i="6"/>
  <c r="D5099" i="6"/>
  <c r="D5098" i="6"/>
  <c r="D5097" i="6"/>
  <c r="D5096" i="6"/>
  <c r="J5029" i="6"/>
  <c r="H5029" i="6"/>
  <c r="F5029" i="6"/>
  <c r="E5029" i="6"/>
  <c r="D5028" i="6"/>
  <c r="C5028" i="6" s="1"/>
  <c r="D5027" i="6"/>
  <c r="C5027" i="6" s="1"/>
  <c r="D5026" i="6"/>
  <c r="C5026" i="6" s="1"/>
  <c r="D5025" i="6"/>
  <c r="C5025" i="6" s="1"/>
  <c r="D5024" i="6"/>
  <c r="C5024" i="6" s="1"/>
  <c r="D5019" i="6"/>
  <c r="D5018" i="6"/>
  <c r="D5017" i="6"/>
  <c r="D5016" i="6"/>
  <c r="D5015" i="6"/>
  <c r="J4858" i="6"/>
  <c r="J4840" i="6" s="1"/>
  <c r="G631" i="51" s="1"/>
  <c r="G633" i="51" s="1"/>
  <c r="I4858" i="6"/>
  <c r="I4840" i="6" s="1"/>
  <c r="F631" i="51" s="1"/>
  <c r="F633" i="51" s="1"/>
  <c r="H4858" i="6"/>
  <c r="H4840" i="6" s="1"/>
  <c r="E631" i="51" s="1"/>
  <c r="E633" i="51" s="1"/>
  <c r="G4858" i="6"/>
  <c r="J4633" i="6"/>
  <c r="J4635" i="6" s="1"/>
  <c r="H4633" i="6"/>
  <c r="G4635" i="6"/>
  <c r="F4633" i="6"/>
  <c r="E4633" i="6"/>
  <c r="D4632" i="6"/>
  <c r="C4632" i="6" s="1"/>
  <c r="D4631" i="6"/>
  <c r="C4631" i="6" s="1"/>
  <c r="D4630" i="6"/>
  <c r="C4630" i="6" s="1"/>
  <c r="D4629" i="6"/>
  <c r="C4629" i="6" s="1"/>
  <c r="D4628" i="6"/>
  <c r="C4628" i="6" s="1"/>
  <c r="C197" i="51" l="1"/>
  <c r="C194" i="51"/>
  <c r="H4770" i="6"/>
  <c r="E595" i="51"/>
  <c r="E597" i="51" s="1"/>
  <c r="J4770" i="6"/>
  <c r="G595" i="51"/>
  <c r="G597" i="51" s="1"/>
  <c r="C196" i="51"/>
  <c r="I4770" i="6"/>
  <c r="F595" i="51"/>
  <c r="F597" i="51" s="1"/>
  <c r="C5161" i="6"/>
  <c r="D718" i="51"/>
  <c r="C718" i="51" s="1"/>
  <c r="C5180" i="6"/>
  <c r="D728" i="51"/>
  <c r="C728" i="51" s="1"/>
  <c r="C5000" i="6"/>
  <c r="D665" i="51"/>
  <c r="C665" i="51" s="1"/>
  <c r="C4718" i="6"/>
  <c r="D572" i="51"/>
  <c r="C572" i="51" s="1"/>
  <c r="C5001" i="6"/>
  <c r="D666" i="51"/>
  <c r="C666" i="51" s="1"/>
  <c r="C4979" i="6"/>
  <c r="D653" i="51"/>
  <c r="C653" i="51" s="1"/>
  <c r="C4719" i="6"/>
  <c r="D573" i="51"/>
  <c r="C573" i="51" s="1"/>
  <c r="C5097" i="6"/>
  <c r="D699" i="51"/>
  <c r="C699" i="51" s="1"/>
  <c r="C5179" i="6"/>
  <c r="D727" i="51"/>
  <c r="C727" i="51" s="1"/>
  <c r="C5162" i="6"/>
  <c r="D719" i="51"/>
  <c r="C719" i="51" s="1"/>
  <c r="C4981" i="6"/>
  <c r="D655" i="51"/>
  <c r="C655" i="51" s="1"/>
  <c r="C5160" i="6"/>
  <c r="D717" i="51"/>
  <c r="C717" i="51" s="1"/>
  <c r="C4983" i="6"/>
  <c r="D657" i="51"/>
  <c r="C657" i="51" s="1"/>
  <c r="C5017" i="6"/>
  <c r="D673" i="51"/>
  <c r="C673" i="51" s="1"/>
  <c r="C5100" i="6"/>
  <c r="D702" i="51"/>
  <c r="C702" i="51" s="1"/>
  <c r="C4799" i="6"/>
  <c r="D608" i="51"/>
  <c r="C608" i="51" s="1"/>
  <c r="C4721" i="6"/>
  <c r="D575" i="51"/>
  <c r="C575" i="51" s="1"/>
  <c r="C5018" i="6"/>
  <c r="D674" i="51"/>
  <c r="C674" i="51" s="1"/>
  <c r="C4800" i="6"/>
  <c r="D609" i="51"/>
  <c r="C609" i="51" s="1"/>
  <c r="C61" i="51"/>
  <c r="C4720" i="6"/>
  <c r="D574" i="51"/>
  <c r="C574" i="51" s="1"/>
  <c r="C5178" i="6"/>
  <c r="D726" i="51"/>
  <c r="C726" i="51" s="1"/>
  <c r="C5015" i="6"/>
  <c r="D671" i="51"/>
  <c r="C671" i="51" s="1"/>
  <c r="C5181" i="6"/>
  <c r="D729" i="51"/>
  <c r="C729" i="51" s="1"/>
  <c r="C5019" i="6"/>
  <c r="D675" i="51"/>
  <c r="C675" i="51" s="1"/>
  <c r="C4817" i="6"/>
  <c r="D617" i="51"/>
  <c r="C617" i="51" s="1"/>
  <c r="C4801" i="6"/>
  <c r="D610" i="51"/>
  <c r="C610" i="51" s="1"/>
  <c r="C5159" i="6"/>
  <c r="D716" i="51"/>
  <c r="C716" i="51" s="1"/>
  <c r="C4722" i="6"/>
  <c r="D576" i="51"/>
  <c r="C576" i="51" s="1"/>
  <c r="C5163" i="6"/>
  <c r="D720" i="51"/>
  <c r="C720" i="51" s="1"/>
  <c r="C4818" i="6"/>
  <c r="D618" i="51"/>
  <c r="C618" i="51" s="1"/>
  <c r="C4802" i="6"/>
  <c r="D611" i="51"/>
  <c r="C611" i="51" s="1"/>
  <c r="C4982" i="6"/>
  <c r="D656" i="51"/>
  <c r="C656" i="51" s="1"/>
  <c r="C5096" i="6"/>
  <c r="D698" i="51"/>
  <c r="C698" i="51" s="1"/>
  <c r="C5099" i="6"/>
  <c r="D701" i="51"/>
  <c r="C701" i="51" s="1"/>
  <c r="C4819" i="6"/>
  <c r="D619" i="51"/>
  <c r="C619" i="51" s="1"/>
  <c r="C5177" i="6"/>
  <c r="D725" i="51"/>
  <c r="C725" i="51" s="1"/>
  <c r="C5098" i="6"/>
  <c r="D700" i="51"/>
  <c r="C700" i="51" s="1"/>
  <c r="C4980" i="6"/>
  <c r="D654" i="51"/>
  <c r="C654" i="51" s="1"/>
  <c r="C5016" i="6"/>
  <c r="D672" i="51"/>
  <c r="C672" i="51" s="1"/>
  <c r="C4803" i="6"/>
  <c r="D612" i="51"/>
  <c r="C612" i="51" s="1"/>
  <c r="C4997" i="6"/>
  <c r="D662" i="51"/>
  <c r="C662" i="51" s="1"/>
  <c r="C4820" i="6"/>
  <c r="D620" i="51"/>
  <c r="C620" i="51" s="1"/>
  <c r="C4998" i="6"/>
  <c r="D663" i="51"/>
  <c r="C663" i="51" s="1"/>
  <c r="C4821" i="6"/>
  <c r="D621" i="51"/>
  <c r="C621" i="51" s="1"/>
  <c r="C4999" i="6"/>
  <c r="D664" i="51"/>
  <c r="C664" i="51" s="1"/>
  <c r="F758" i="4"/>
  <c r="H1343" i="4"/>
  <c r="H1344" i="4"/>
  <c r="H759" i="4"/>
  <c r="F1342" i="4"/>
  <c r="J1344" i="4"/>
  <c r="F1343" i="4"/>
  <c r="J1345" i="4"/>
  <c r="E1342" i="4"/>
  <c r="G1343" i="4"/>
  <c r="I1344" i="4"/>
  <c r="E758" i="4"/>
  <c r="G759" i="4"/>
  <c r="I760" i="4"/>
  <c r="J760" i="4"/>
  <c r="F1346" i="4"/>
  <c r="F757" i="4"/>
  <c r="F761" i="4"/>
  <c r="J1343" i="4"/>
  <c r="I1342" i="4"/>
  <c r="G1345" i="4"/>
  <c r="H757" i="4"/>
  <c r="J758" i="4"/>
  <c r="F760" i="4"/>
  <c r="J1342" i="4"/>
  <c r="F1344" i="4"/>
  <c r="H1345" i="4"/>
  <c r="H758" i="4"/>
  <c r="H1342" i="4"/>
  <c r="E1344" i="4"/>
  <c r="E1343" i="4"/>
  <c r="G1344" i="4"/>
  <c r="I1345" i="4"/>
  <c r="J759" i="4"/>
  <c r="F1345" i="4"/>
  <c r="I1346" i="4"/>
  <c r="J757" i="4"/>
  <c r="F759" i="4"/>
  <c r="H760" i="4"/>
  <c r="H761" i="4"/>
  <c r="J1346" i="4"/>
  <c r="E757" i="4"/>
  <c r="G758" i="4"/>
  <c r="I759" i="4"/>
  <c r="E761" i="4"/>
  <c r="G1342" i="4"/>
  <c r="I1343" i="4"/>
  <c r="E1345" i="4"/>
  <c r="G757" i="4"/>
  <c r="I758" i="4"/>
  <c r="E760" i="4"/>
  <c r="G761" i="4"/>
  <c r="I757" i="4"/>
  <c r="E759" i="4"/>
  <c r="G760" i="4"/>
  <c r="I761" i="4"/>
  <c r="G1346" i="4"/>
  <c r="H1346" i="4"/>
  <c r="E1346" i="4"/>
  <c r="J761" i="4"/>
  <c r="E631" i="4"/>
  <c r="G632" i="4"/>
  <c r="I633" i="4"/>
  <c r="F631" i="4"/>
  <c r="H632" i="4"/>
  <c r="J633" i="4"/>
  <c r="F635" i="4"/>
  <c r="E632" i="4"/>
  <c r="G633" i="4"/>
  <c r="F632" i="4"/>
  <c r="H633" i="4"/>
  <c r="J634" i="4"/>
  <c r="I634" i="4"/>
  <c r="E635" i="4"/>
  <c r="J635" i="4"/>
  <c r="G631" i="4"/>
  <c r="I632" i="4"/>
  <c r="E634" i="4"/>
  <c r="G635" i="4"/>
  <c r="I631" i="4"/>
  <c r="E633" i="4"/>
  <c r="G634" i="4"/>
  <c r="I635" i="4"/>
  <c r="H631" i="4"/>
  <c r="J632" i="4"/>
  <c r="F634" i="4"/>
  <c r="J631" i="4"/>
  <c r="F633" i="4"/>
  <c r="H634" i="4"/>
  <c r="H635" i="4"/>
  <c r="E5148" i="6"/>
  <c r="E5101" i="6"/>
  <c r="E5103" i="6" s="1"/>
  <c r="F5148" i="6"/>
  <c r="F5101" i="6"/>
  <c r="F5103" i="6" s="1"/>
  <c r="J5148" i="6"/>
  <c r="J5101" i="6"/>
  <c r="H5148" i="6"/>
  <c r="H5101" i="6"/>
  <c r="I5148" i="6"/>
  <c r="I5101" i="6"/>
  <c r="F703" i="51" s="1"/>
  <c r="F705" i="51" s="1"/>
  <c r="E5085" i="6"/>
  <c r="F5085" i="6"/>
  <c r="J5085" i="6"/>
  <c r="J5049" i="6"/>
  <c r="H5085" i="6"/>
  <c r="H5049" i="6"/>
  <c r="I5085" i="6"/>
  <c r="I5049" i="6"/>
  <c r="J5031" i="6"/>
  <c r="J5020" i="6"/>
  <c r="E5031" i="6"/>
  <c r="E5020" i="6"/>
  <c r="E5022" i="6" s="1"/>
  <c r="F5031" i="6"/>
  <c r="F5020" i="6"/>
  <c r="F5022" i="6" s="1"/>
  <c r="H5031" i="6"/>
  <c r="H5020" i="6"/>
  <c r="J4833" i="6"/>
  <c r="J4822" i="6"/>
  <c r="E4833" i="6"/>
  <c r="E4822" i="6"/>
  <c r="E4824" i="6" s="1"/>
  <c r="H4833" i="6"/>
  <c r="H4822" i="6"/>
  <c r="F4833" i="6"/>
  <c r="F4822" i="6"/>
  <c r="F4824" i="6" s="1"/>
  <c r="G4860" i="6"/>
  <c r="J4860" i="6"/>
  <c r="H4860" i="6"/>
  <c r="I4860" i="6"/>
  <c r="H4635" i="6"/>
  <c r="H4507" i="6"/>
  <c r="H4509" i="6" s="1"/>
  <c r="E4635" i="6"/>
  <c r="F4635" i="6"/>
  <c r="I5035" i="6"/>
  <c r="F682" i="51" s="1"/>
  <c r="H4743" i="6"/>
  <c r="H4655" i="6"/>
  <c r="E554" i="51" s="1"/>
  <c r="J4725" i="6"/>
  <c r="F4806" i="6"/>
  <c r="H5004" i="6"/>
  <c r="H4898" i="6"/>
  <c r="E635" i="51" s="1"/>
  <c r="J4986" i="6"/>
  <c r="H5166" i="6"/>
  <c r="G5035" i="6"/>
  <c r="F4743" i="6"/>
  <c r="H4725" i="6"/>
  <c r="H4657" i="6"/>
  <c r="E556" i="51" s="1"/>
  <c r="G4790" i="6"/>
  <c r="J5035" i="6"/>
  <c r="G682" i="51" s="1"/>
  <c r="I4743" i="6"/>
  <c r="I4655" i="6"/>
  <c r="F554" i="51" s="1"/>
  <c r="I5004" i="6"/>
  <c r="I4898" i="6"/>
  <c r="F635" i="51" s="1"/>
  <c r="G5037" i="6"/>
  <c r="I5166" i="6"/>
  <c r="J4497" i="6"/>
  <c r="G540" i="51" s="1"/>
  <c r="G549" i="51" s="1"/>
  <c r="H4986" i="6"/>
  <c r="H4900" i="6"/>
  <c r="E637" i="51" s="1"/>
  <c r="G4671" i="6"/>
  <c r="H4842" i="6"/>
  <c r="H4790" i="6"/>
  <c r="E599" i="51" s="1"/>
  <c r="F5211" i="6"/>
  <c r="F5199" i="6"/>
  <c r="J4743" i="6"/>
  <c r="J4657" i="6" s="1"/>
  <c r="J4655" i="6"/>
  <c r="H4806" i="6"/>
  <c r="J5004" i="6"/>
  <c r="J4900" i="6" s="1"/>
  <c r="G637" i="51" s="1"/>
  <c r="J4898" i="6"/>
  <c r="G635" i="51" s="1"/>
  <c r="J5166" i="6"/>
  <c r="I4790" i="6"/>
  <c r="F599" i="51" s="1"/>
  <c r="F5184" i="6"/>
  <c r="F5152" i="6"/>
  <c r="G5211" i="6"/>
  <c r="G5199" i="6"/>
  <c r="E4725" i="6"/>
  <c r="G4792" i="6"/>
  <c r="I4806" i="6"/>
  <c r="G4914" i="6"/>
  <c r="I5037" i="6"/>
  <c r="F684" i="51" s="1"/>
  <c r="G4497" i="6"/>
  <c r="G5152" i="6"/>
  <c r="H5211" i="6"/>
  <c r="H5199" i="6"/>
  <c r="E738" i="51" s="1"/>
  <c r="E747" i="51" s="1"/>
  <c r="H4792" i="6"/>
  <c r="E601" i="51" s="1"/>
  <c r="J4806" i="6"/>
  <c r="J4794" i="6"/>
  <c r="G603" i="51" s="1"/>
  <c r="F4986" i="6"/>
  <c r="H4914" i="6"/>
  <c r="H4902" i="6"/>
  <c r="E639" i="51" s="1"/>
  <c r="J5037" i="6"/>
  <c r="G684" i="51" s="1"/>
  <c r="H4671" i="6"/>
  <c r="H4659" i="6"/>
  <c r="E558" i="51" s="1"/>
  <c r="H4497" i="6"/>
  <c r="E540" i="51" s="1"/>
  <c r="E549" i="51" s="1"/>
  <c r="J4842" i="6"/>
  <c r="J4792" i="6" s="1"/>
  <c r="G601" i="51" s="1"/>
  <c r="J4790" i="6"/>
  <c r="G599" i="51" s="1"/>
  <c r="I4497" i="6"/>
  <c r="F540" i="51" s="1"/>
  <c r="F549" i="51" s="1"/>
  <c r="J4671" i="6"/>
  <c r="J4659" i="6"/>
  <c r="H5184" i="6"/>
  <c r="H5154" i="6" s="1"/>
  <c r="E711" i="51" s="1"/>
  <c r="H5152" i="6"/>
  <c r="E709" i="51" s="1"/>
  <c r="I5211" i="6"/>
  <c r="I5199" i="6"/>
  <c r="F738" i="51" s="1"/>
  <c r="F747" i="51" s="1"/>
  <c r="I4792" i="6"/>
  <c r="F601" i="51" s="1"/>
  <c r="E5003" i="6"/>
  <c r="I4914" i="6"/>
  <c r="E5166" i="6"/>
  <c r="I5184" i="6"/>
  <c r="I5154" i="6" s="1"/>
  <c r="F711" i="51" s="1"/>
  <c r="I5152" i="6"/>
  <c r="F709" i="51" s="1"/>
  <c r="J5211" i="6"/>
  <c r="J5199" i="6"/>
  <c r="G738" i="51" s="1"/>
  <c r="G747" i="51" s="1"/>
  <c r="F5003" i="6"/>
  <c r="J4914" i="6"/>
  <c r="J4902" i="6"/>
  <c r="G639" i="51" s="1"/>
  <c r="F5154" i="6"/>
  <c r="H5035" i="6"/>
  <c r="E682" i="51" s="1"/>
  <c r="J5184" i="6"/>
  <c r="J5154" i="6" s="1"/>
  <c r="G711" i="51" s="1"/>
  <c r="J5152" i="6"/>
  <c r="G709" i="51" s="1"/>
  <c r="G4743" i="6"/>
  <c r="G4657" i="6" s="1"/>
  <c r="G4655" i="6"/>
  <c r="I4725" i="6"/>
  <c r="I4659" i="6" s="1"/>
  <c r="F558" i="51" s="1"/>
  <c r="I4657" i="6"/>
  <c r="F556" i="51" s="1"/>
  <c r="G4898" i="6"/>
  <c r="I4986" i="6"/>
  <c r="I4902" i="6" s="1"/>
  <c r="F639" i="51" s="1"/>
  <c r="I4900" i="6"/>
  <c r="F637" i="51" s="1"/>
  <c r="G5154" i="6"/>
  <c r="G1793" i="4"/>
  <c r="I1794" i="4"/>
  <c r="J1678" i="4"/>
  <c r="F1792" i="4"/>
  <c r="H1793" i="4"/>
  <c r="J1794" i="4"/>
  <c r="F1796" i="4"/>
  <c r="D1354" i="4"/>
  <c r="D1443" i="4"/>
  <c r="D1685" i="4"/>
  <c r="D1702" i="4"/>
  <c r="D1706" i="4"/>
  <c r="D1801" i="4"/>
  <c r="D1822" i="4"/>
  <c r="D517" i="4"/>
  <c r="D641" i="4"/>
  <c r="D856" i="4"/>
  <c r="D912" i="4"/>
  <c r="D1180" i="4"/>
  <c r="D1227" i="4"/>
  <c r="G1794" i="4"/>
  <c r="I1795" i="4"/>
  <c r="G1677" i="4"/>
  <c r="D662" i="4"/>
  <c r="D768" i="4"/>
  <c r="D886" i="4"/>
  <c r="D1028" i="4"/>
  <c r="D1201" i="4"/>
  <c r="J1795" i="4"/>
  <c r="D534" i="4"/>
  <c r="D658" i="4"/>
  <c r="D679" i="4"/>
  <c r="D812" i="4"/>
  <c r="D860" i="4"/>
  <c r="D1184" i="4"/>
  <c r="E1796" i="4"/>
  <c r="D1805" i="4"/>
  <c r="D1804" i="4"/>
  <c r="D1821" i="4"/>
  <c r="D516" i="4"/>
  <c r="D533" i="4"/>
  <c r="D640" i="4"/>
  <c r="D644" i="4"/>
  <c r="D661" i="4"/>
  <c r="D678" i="4"/>
  <c r="D767" i="4"/>
  <c r="D811" i="4"/>
  <c r="D815" i="4"/>
  <c r="D859" i="4"/>
  <c r="D885" i="4"/>
  <c r="D911" i="4"/>
  <c r="D1027" i="4"/>
  <c r="D1031" i="4"/>
  <c r="D1183" i="4"/>
  <c r="D1200" i="4"/>
  <c r="D1226" i="4"/>
  <c r="D1353" i="4"/>
  <c r="D1442" i="4"/>
  <c r="D1684" i="4"/>
  <c r="D1688" i="4"/>
  <c r="D1705" i="4"/>
  <c r="D1803" i="4"/>
  <c r="E1793" i="4"/>
  <c r="D1820" i="4"/>
  <c r="D515" i="4"/>
  <c r="D532" i="4"/>
  <c r="D536" i="4"/>
  <c r="D643" i="4"/>
  <c r="D660" i="4"/>
  <c r="D677" i="4"/>
  <c r="D766" i="4"/>
  <c r="D770" i="4"/>
  <c r="D814" i="4"/>
  <c r="D858" i="4"/>
  <c r="D884" i="4"/>
  <c r="D910" i="4"/>
  <c r="D914" i="4"/>
  <c r="D1030" i="4"/>
  <c r="D1182" i="4"/>
  <c r="D1199" i="4"/>
  <c r="D1225" i="4"/>
  <c r="D1229" i="4"/>
  <c r="D1352" i="4"/>
  <c r="D1441" i="4"/>
  <c r="D1445" i="4"/>
  <c r="D1687" i="4"/>
  <c r="D1704" i="4"/>
  <c r="D1802" i="4"/>
  <c r="D1819" i="4"/>
  <c r="D1823" i="4"/>
  <c r="D514" i="4"/>
  <c r="D518" i="4"/>
  <c r="D535" i="4"/>
  <c r="D642" i="4"/>
  <c r="D659" i="4"/>
  <c r="D676" i="4"/>
  <c r="D680" i="4"/>
  <c r="D769" i="4"/>
  <c r="D813" i="4"/>
  <c r="D857" i="4"/>
  <c r="D883" i="4"/>
  <c r="D887" i="4"/>
  <c r="D913" i="4"/>
  <c r="D1029" i="4"/>
  <c r="D1181" i="4"/>
  <c r="D1198" i="4"/>
  <c r="D1202" i="4"/>
  <c r="D1228" i="4"/>
  <c r="D1351" i="4"/>
  <c r="D1355" i="4"/>
  <c r="D1444" i="4"/>
  <c r="D1686" i="4"/>
  <c r="D1703" i="4"/>
  <c r="J1677" i="4"/>
  <c r="E1794" i="4"/>
  <c r="I1677" i="4"/>
  <c r="G509" i="4"/>
  <c r="G1020" i="4"/>
  <c r="I1792" i="4"/>
  <c r="H1020" i="4"/>
  <c r="J1793" i="4"/>
  <c r="I1022" i="4"/>
  <c r="I1021" i="4"/>
  <c r="F1022" i="4"/>
  <c r="J505" i="4"/>
  <c r="F507" i="4"/>
  <c r="H508" i="4"/>
  <c r="E1019" i="4"/>
  <c r="F1019" i="4"/>
  <c r="I1678" i="4"/>
  <c r="H509" i="4"/>
  <c r="J1021" i="4"/>
  <c r="E1676" i="4"/>
  <c r="G1676" i="4"/>
  <c r="E1679" i="4"/>
  <c r="J1792" i="4"/>
  <c r="F1794" i="4"/>
  <c r="H1795" i="4"/>
  <c r="J1796" i="4"/>
  <c r="F1793" i="4"/>
  <c r="H1794" i="4"/>
  <c r="F1678" i="4"/>
  <c r="H505" i="4"/>
  <c r="F508" i="4"/>
  <c r="G1678" i="4"/>
  <c r="H1792" i="4"/>
  <c r="F1795" i="4"/>
  <c r="H1796" i="4"/>
  <c r="F1677" i="4"/>
  <c r="J1679" i="4"/>
  <c r="I508" i="4"/>
  <c r="F1018" i="4"/>
  <c r="H1019" i="4"/>
  <c r="J1020" i="4"/>
  <c r="F1675" i="4"/>
  <c r="H1676" i="4"/>
  <c r="F1679" i="4"/>
  <c r="J1019" i="4"/>
  <c r="H1679" i="4"/>
  <c r="J506" i="4"/>
  <c r="I1679" i="4"/>
  <c r="J1675" i="4"/>
  <c r="H1678" i="4"/>
  <c r="G1795" i="4"/>
  <c r="I1796" i="4"/>
  <c r="I1018" i="4"/>
  <c r="G1021" i="4"/>
  <c r="I1020" i="4"/>
  <c r="E1022" i="4"/>
  <c r="G1019" i="4"/>
  <c r="E506" i="4"/>
  <c r="D488" i="4" s="1"/>
  <c r="E1020" i="4"/>
  <c r="H1675" i="4"/>
  <c r="J508" i="4"/>
  <c r="J1018" i="4"/>
  <c r="F1020" i="4"/>
  <c r="H1021" i="4"/>
  <c r="J1022" i="4"/>
  <c r="I1675" i="4"/>
  <c r="E1677" i="4"/>
  <c r="G507" i="4"/>
  <c r="G506" i="4"/>
  <c r="J1676" i="4"/>
  <c r="E1675" i="4"/>
  <c r="F1676" i="4"/>
  <c r="H1677" i="4"/>
  <c r="D5151" i="6"/>
  <c r="G1792" i="4"/>
  <c r="I1793" i="4"/>
  <c r="E1795" i="4"/>
  <c r="G1796" i="4"/>
  <c r="E1792" i="4"/>
  <c r="G1675" i="4"/>
  <c r="I1676" i="4"/>
  <c r="E1678" i="4"/>
  <c r="G1679" i="4"/>
  <c r="H1018" i="4"/>
  <c r="F1021" i="4"/>
  <c r="H1022" i="4"/>
  <c r="G1018" i="4"/>
  <c r="I1019" i="4"/>
  <c r="E1021" i="4"/>
  <c r="G1022" i="4"/>
  <c r="E1018" i="4"/>
  <c r="J509" i="4"/>
  <c r="I507" i="4"/>
  <c r="E509" i="4"/>
  <c r="D491" i="4" s="1"/>
  <c r="I505" i="4"/>
  <c r="E507" i="4"/>
  <c r="D489" i="4" s="1"/>
  <c r="G508" i="4"/>
  <c r="I509" i="4"/>
  <c r="F506" i="4"/>
  <c r="H507" i="4"/>
  <c r="G505" i="4"/>
  <c r="I506" i="4"/>
  <c r="E508" i="4"/>
  <c r="D490" i="4" s="1"/>
  <c r="F505" i="4"/>
  <c r="H506" i="4"/>
  <c r="J507" i="4"/>
  <c r="F509" i="4"/>
  <c r="E505" i="4"/>
  <c r="D487" i="4" s="1"/>
  <c r="D5150" i="6"/>
  <c r="E5165" i="6"/>
  <c r="F5165" i="6"/>
  <c r="F5166" i="6"/>
  <c r="E5174" i="6"/>
  <c r="H5165" i="6"/>
  <c r="E722" i="51" s="1"/>
  <c r="F5174" i="6"/>
  <c r="I5165" i="6"/>
  <c r="F722" i="51" s="1"/>
  <c r="J5165" i="6"/>
  <c r="G722" i="51" s="1"/>
  <c r="H5174" i="6"/>
  <c r="I5174" i="6"/>
  <c r="J5174" i="6"/>
  <c r="E5084" i="6"/>
  <c r="F5084" i="6"/>
  <c r="H5084" i="6"/>
  <c r="H5048" i="6" s="1"/>
  <c r="E695" i="51" s="1"/>
  <c r="F4985" i="6"/>
  <c r="I5084" i="6"/>
  <c r="I5048" i="6" s="1"/>
  <c r="F695" i="51" s="1"/>
  <c r="J5084" i="6"/>
  <c r="J5048" i="6" s="1"/>
  <c r="G695" i="51" s="1"/>
  <c r="G4913" i="6"/>
  <c r="H4913" i="6"/>
  <c r="E650" i="51" s="1"/>
  <c r="I4913" i="6"/>
  <c r="F650" i="51" s="1"/>
  <c r="J4913" i="6"/>
  <c r="G650" i="51" s="1"/>
  <c r="E4985" i="6"/>
  <c r="E4986" i="6"/>
  <c r="G4901" i="6"/>
  <c r="E4994" i="6"/>
  <c r="H4985" i="6"/>
  <c r="E659" i="51" s="1"/>
  <c r="F4994" i="6"/>
  <c r="I4985" i="6"/>
  <c r="F659" i="51" s="1"/>
  <c r="J4985" i="6"/>
  <c r="G659" i="51" s="1"/>
  <c r="H4994" i="6"/>
  <c r="I4994" i="6"/>
  <c r="J4994" i="6"/>
  <c r="E5012" i="6"/>
  <c r="H5003" i="6"/>
  <c r="E668" i="51" s="1"/>
  <c r="F5012" i="6"/>
  <c r="I5003" i="6"/>
  <c r="F668" i="51" s="1"/>
  <c r="J5003" i="6"/>
  <c r="G668" i="51" s="1"/>
  <c r="H5012" i="6"/>
  <c r="F5004" i="6"/>
  <c r="I5012" i="6"/>
  <c r="E5004" i="6"/>
  <c r="J5012" i="6"/>
  <c r="E4805" i="6"/>
  <c r="E4806" i="6"/>
  <c r="F4805" i="6"/>
  <c r="E4814" i="6"/>
  <c r="H4805" i="6"/>
  <c r="E614" i="51" s="1"/>
  <c r="F4814" i="6"/>
  <c r="I4805" i="6"/>
  <c r="F614" i="51" s="1"/>
  <c r="J4805" i="6"/>
  <c r="G614" i="51" s="1"/>
  <c r="H4814" i="6"/>
  <c r="I4814" i="6"/>
  <c r="J4814" i="6"/>
  <c r="G4793" i="6"/>
  <c r="E4832" i="6"/>
  <c r="H4793" i="6"/>
  <c r="E602" i="51" s="1"/>
  <c r="F4832" i="6"/>
  <c r="I4793" i="6"/>
  <c r="F602" i="51" s="1"/>
  <c r="J4793" i="6"/>
  <c r="G602" i="51" s="1"/>
  <c r="H4832" i="6"/>
  <c r="F4725" i="6"/>
  <c r="J4832" i="6"/>
  <c r="E4724" i="6"/>
  <c r="F4724" i="6"/>
  <c r="G4658" i="6"/>
  <c r="H4724" i="6"/>
  <c r="E578" i="51" s="1"/>
  <c r="I4724" i="6"/>
  <c r="F578" i="51" s="1"/>
  <c r="J4724" i="6"/>
  <c r="G578" i="51" s="1"/>
  <c r="G4656" i="6"/>
  <c r="H4656" i="6"/>
  <c r="E555" i="51" s="1"/>
  <c r="I4656" i="6"/>
  <c r="F555" i="51" s="1"/>
  <c r="J4656" i="6"/>
  <c r="F4769" i="6"/>
  <c r="I4788" i="6"/>
  <c r="G4769" i="6"/>
  <c r="E4787" i="6"/>
  <c r="J4787" i="6"/>
  <c r="H4769" i="6"/>
  <c r="E596" i="51" s="1"/>
  <c r="F4787" i="6"/>
  <c r="I4769" i="6"/>
  <c r="F596" i="51" s="1"/>
  <c r="J4769" i="6"/>
  <c r="G596" i="51" s="1"/>
  <c r="H4787" i="6"/>
  <c r="D4633" i="6"/>
  <c r="F5210" i="6"/>
  <c r="G5210" i="6"/>
  <c r="H5210" i="6"/>
  <c r="F5219" i="6"/>
  <c r="I5210" i="6"/>
  <c r="G5219" i="6"/>
  <c r="J5210" i="6"/>
  <c r="H5219" i="6"/>
  <c r="I5219" i="6"/>
  <c r="J5219" i="6"/>
  <c r="F5183" i="6"/>
  <c r="G5153" i="6"/>
  <c r="E5192" i="6"/>
  <c r="H5183" i="6"/>
  <c r="E731" i="51" s="1"/>
  <c r="F5192" i="6"/>
  <c r="I5183" i="6"/>
  <c r="F731" i="51" s="1"/>
  <c r="J5183" i="6"/>
  <c r="G731" i="51" s="1"/>
  <c r="H5192" i="6"/>
  <c r="E5184" i="6"/>
  <c r="E5154" i="6" s="1"/>
  <c r="I5192" i="6"/>
  <c r="E5183" i="6"/>
  <c r="J5192" i="6"/>
  <c r="G5036" i="6"/>
  <c r="E5147" i="6"/>
  <c r="H5036" i="6"/>
  <c r="E683" i="51" s="1"/>
  <c r="F5147" i="6"/>
  <c r="I5036" i="6"/>
  <c r="F683" i="51" s="1"/>
  <c r="J5036" i="6"/>
  <c r="G683" i="51" s="1"/>
  <c r="H5147" i="6"/>
  <c r="I5147" i="6"/>
  <c r="J5147" i="6"/>
  <c r="E5030" i="6"/>
  <c r="F5030" i="6"/>
  <c r="H5030" i="6"/>
  <c r="J5030" i="6"/>
  <c r="G4791" i="6"/>
  <c r="H4791" i="6"/>
  <c r="E600" i="51" s="1"/>
  <c r="I4791" i="6"/>
  <c r="F600" i="51" s="1"/>
  <c r="G4859" i="6"/>
  <c r="J4791" i="6"/>
  <c r="G600" i="51" s="1"/>
  <c r="H4859" i="6"/>
  <c r="I4859" i="6"/>
  <c r="J4859" i="6"/>
  <c r="H4660" i="6"/>
  <c r="E559" i="51" s="1"/>
  <c r="J4660" i="6"/>
  <c r="E4634" i="6"/>
  <c r="F4634" i="6"/>
  <c r="H4634" i="6"/>
  <c r="H4508" i="6" s="1"/>
  <c r="J4634" i="6"/>
  <c r="J5022" i="6" l="1"/>
  <c r="G676" i="51"/>
  <c r="G678" i="51" s="1"/>
  <c r="E561" i="51"/>
  <c r="H4824" i="6"/>
  <c r="H4794" i="6" s="1"/>
  <c r="E603" i="51" s="1"/>
  <c r="E622" i="51"/>
  <c r="E624" i="51" s="1"/>
  <c r="J5103" i="6"/>
  <c r="G703" i="51"/>
  <c r="G705" i="51" s="1"/>
  <c r="J4824" i="6"/>
  <c r="G622" i="51"/>
  <c r="G624" i="51" s="1"/>
  <c r="H5022" i="6"/>
  <c r="E676" i="51"/>
  <c r="E678" i="51" s="1"/>
  <c r="H5103" i="6"/>
  <c r="H5037" i="6" s="1"/>
  <c r="E684" i="51" s="1"/>
  <c r="E703" i="51"/>
  <c r="E705" i="51" s="1"/>
  <c r="C5150" i="6"/>
  <c r="C4" i="55" s="1"/>
  <c r="D707" i="51"/>
  <c r="C707" i="51" s="1"/>
  <c r="C5151" i="6"/>
  <c r="D708" i="51"/>
  <c r="C708" i="51" s="1"/>
  <c r="H5102" i="6"/>
  <c r="E704" i="51" s="1"/>
  <c r="F5102" i="6"/>
  <c r="E5102" i="6"/>
  <c r="J5102" i="6"/>
  <c r="G704" i="51" s="1"/>
  <c r="I5102" i="6"/>
  <c r="F704" i="51" s="1"/>
  <c r="J4841" i="6"/>
  <c r="G632" i="51" s="1"/>
  <c r="H4841" i="6"/>
  <c r="E632" i="51" s="1"/>
  <c r="I4841" i="6"/>
  <c r="F632" i="51" s="1"/>
  <c r="H5021" i="6"/>
  <c r="E677" i="51" s="1"/>
  <c r="F5021" i="6"/>
  <c r="J5153" i="6"/>
  <c r="G710" i="51" s="1"/>
  <c r="F5201" i="6"/>
  <c r="J4658" i="6"/>
  <c r="H4823" i="6"/>
  <c r="I4899" i="6"/>
  <c r="F636" i="51" s="1"/>
  <c r="I4901" i="6"/>
  <c r="F638" i="51" s="1"/>
  <c r="G5201" i="6"/>
  <c r="H4499" i="6"/>
  <c r="E542" i="51" s="1"/>
  <c r="E551" i="51" s="1"/>
  <c r="E5021" i="6"/>
  <c r="I5153" i="6"/>
  <c r="F710" i="51" s="1"/>
  <c r="I4658" i="6"/>
  <c r="F557" i="51" s="1"/>
  <c r="J5201" i="6"/>
  <c r="G740" i="51" s="1"/>
  <c r="G749" i="51" s="1"/>
  <c r="H4658" i="6"/>
  <c r="E557" i="51" s="1"/>
  <c r="H4899" i="6"/>
  <c r="E636" i="51" s="1"/>
  <c r="H4901" i="6"/>
  <c r="E638" i="51" s="1"/>
  <c r="F5155" i="6"/>
  <c r="F5157" i="6" s="1"/>
  <c r="J4899" i="6"/>
  <c r="G636" i="51" s="1"/>
  <c r="H5153" i="6"/>
  <c r="E710" i="51" s="1"/>
  <c r="F4823" i="6"/>
  <c r="E5155" i="6"/>
  <c r="E5157" i="6" s="1"/>
  <c r="J4901" i="6"/>
  <c r="G638" i="51" s="1"/>
  <c r="E5153" i="6"/>
  <c r="I5201" i="6"/>
  <c r="F740" i="51" s="1"/>
  <c r="F749" i="51" s="1"/>
  <c r="J5155" i="6"/>
  <c r="E4823" i="6"/>
  <c r="I5155" i="6"/>
  <c r="H5155" i="6"/>
  <c r="J5021" i="6"/>
  <c r="G677" i="51" s="1"/>
  <c r="F5153" i="6"/>
  <c r="H5201" i="6"/>
  <c r="E740" i="51" s="1"/>
  <c r="E749" i="51" s="1"/>
  <c r="J4823" i="6"/>
  <c r="G623" i="51" s="1"/>
  <c r="D4635" i="6"/>
  <c r="I5038" i="6"/>
  <c r="I5103" i="6"/>
  <c r="H5038" i="6"/>
  <c r="J5038" i="6"/>
  <c r="J4903" i="6"/>
  <c r="G640" i="51" s="1"/>
  <c r="H4903" i="6"/>
  <c r="E640" i="51" s="1"/>
  <c r="J4795" i="6"/>
  <c r="H4795" i="6"/>
  <c r="D5152" i="6"/>
  <c r="H4662" i="6"/>
  <c r="J4662" i="6"/>
  <c r="D5154" i="6"/>
  <c r="J5200" i="6"/>
  <c r="F5200" i="6"/>
  <c r="F5202" i="6" s="1"/>
  <c r="I5200" i="6"/>
  <c r="G5200" i="6"/>
  <c r="G5202" i="6" s="1"/>
  <c r="H5200" i="6"/>
  <c r="H4498" i="6"/>
  <c r="G4899" i="6"/>
  <c r="D757" i="4"/>
  <c r="D1018" i="4"/>
  <c r="D1342" i="4"/>
  <c r="D760" i="4"/>
  <c r="D1346" i="4"/>
  <c r="D1345" i="4"/>
  <c r="D761" i="4"/>
  <c r="D759" i="4"/>
  <c r="D1344" i="4"/>
  <c r="D631" i="4"/>
  <c r="D507" i="4"/>
  <c r="D1795" i="4"/>
  <c r="D1679" i="4"/>
  <c r="D1792" i="4"/>
  <c r="D509" i="4"/>
  <c r="D1676" i="4"/>
  <c r="D1019" i="4"/>
  <c r="D1343" i="4"/>
  <c r="D634" i="4"/>
  <c r="D635" i="4"/>
  <c r="D632" i="4"/>
  <c r="D1678" i="4"/>
  <c r="D1675" i="4"/>
  <c r="D1677" i="4"/>
  <c r="D1020" i="4"/>
  <c r="D508" i="4"/>
  <c r="D633" i="4"/>
  <c r="D505" i="4"/>
  <c r="D1021" i="4"/>
  <c r="D1022" i="4"/>
  <c r="D506" i="4"/>
  <c r="D758" i="4"/>
  <c r="D1794" i="4"/>
  <c r="D1793" i="4"/>
  <c r="D1796" i="4"/>
  <c r="H4661" i="6"/>
  <c r="E560" i="51" s="1"/>
  <c r="I5156" i="6"/>
  <c r="F713" i="51" s="1"/>
  <c r="H5156" i="6"/>
  <c r="E713" i="51" s="1"/>
  <c r="J5156" i="6"/>
  <c r="G713" i="51" s="1"/>
  <c r="F5156" i="6"/>
  <c r="J4661" i="6"/>
  <c r="E5156" i="6"/>
  <c r="D4634" i="6"/>
  <c r="G642" i="51" l="1"/>
  <c r="J5040" i="6"/>
  <c r="G685" i="51"/>
  <c r="G687" i="51" s="1"/>
  <c r="H4796" i="6"/>
  <c r="E605" i="51" s="1"/>
  <c r="E623" i="51"/>
  <c r="H5040" i="6"/>
  <c r="E685" i="51"/>
  <c r="E687" i="51" s="1"/>
  <c r="H5202" i="6"/>
  <c r="E739" i="51"/>
  <c r="I5040" i="6"/>
  <c r="F685" i="51"/>
  <c r="F687" i="51" s="1"/>
  <c r="I5202" i="6"/>
  <c r="F739" i="51"/>
  <c r="J5202" i="6"/>
  <c r="G739" i="51"/>
  <c r="H5157" i="6"/>
  <c r="E712" i="51"/>
  <c r="E714" i="51" s="1"/>
  <c r="I5157" i="6"/>
  <c r="F712" i="51"/>
  <c r="F714" i="51" s="1"/>
  <c r="H4797" i="6"/>
  <c r="E604" i="51"/>
  <c r="E606" i="51" s="1"/>
  <c r="J5157" i="6"/>
  <c r="G712" i="51"/>
  <c r="G714" i="51" s="1"/>
  <c r="J4797" i="6"/>
  <c r="G604" i="51"/>
  <c r="G606" i="51" s="1"/>
  <c r="H4500" i="6"/>
  <c r="E541" i="51"/>
  <c r="E642" i="51"/>
  <c r="C5152" i="6"/>
  <c r="D709" i="51"/>
  <c r="C709" i="51" s="1"/>
  <c r="C5154" i="6"/>
  <c r="D711" i="51"/>
  <c r="C711" i="51" s="1"/>
  <c r="J5039" i="6"/>
  <c r="G686" i="51" s="1"/>
  <c r="H5039" i="6"/>
  <c r="E686" i="51" s="1"/>
  <c r="I5039" i="6"/>
  <c r="F686" i="51" s="1"/>
  <c r="H4904" i="6"/>
  <c r="E641" i="51" s="1"/>
  <c r="D5153" i="6"/>
  <c r="H4905" i="6"/>
  <c r="J4796" i="6"/>
  <c r="G605" i="51" s="1"/>
  <c r="J4904" i="6"/>
  <c r="G641" i="51" s="1"/>
  <c r="J4905" i="6"/>
  <c r="I4453" i="6"/>
  <c r="H4453" i="6"/>
  <c r="G4453" i="6"/>
  <c r="F4453" i="6"/>
  <c r="E4453" i="6"/>
  <c r="D4452" i="6"/>
  <c r="C4452" i="6" s="1"/>
  <c r="D4451" i="6"/>
  <c r="C4451" i="6" s="1"/>
  <c r="D4450" i="6"/>
  <c r="C4450" i="6" s="1"/>
  <c r="D4449" i="6"/>
  <c r="C4449" i="6" s="1"/>
  <c r="D4448" i="6"/>
  <c r="C4448" i="6" s="1"/>
  <c r="J4434" i="6"/>
  <c r="G522" i="51" s="1"/>
  <c r="I4434" i="6"/>
  <c r="F522" i="51" s="1"/>
  <c r="H4434" i="6"/>
  <c r="E522" i="51" s="1"/>
  <c r="G4434" i="6"/>
  <c r="E4434" i="6"/>
  <c r="J4417" i="6"/>
  <c r="I4417" i="6"/>
  <c r="H4417" i="6"/>
  <c r="F4417" i="6"/>
  <c r="E4417" i="6"/>
  <c r="J4408" i="6"/>
  <c r="I4408" i="6"/>
  <c r="H4408" i="6"/>
  <c r="F4408" i="6"/>
  <c r="E4408" i="6"/>
  <c r="J4399" i="6"/>
  <c r="I4399" i="6"/>
  <c r="H4399" i="6"/>
  <c r="F4399" i="6"/>
  <c r="E4399" i="6"/>
  <c r="J4390" i="6"/>
  <c r="I4390" i="6"/>
  <c r="H4390" i="6"/>
  <c r="E4390" i="6"/>
  <c r="J4381" i="6"/>
  <c r="I4381" i="6"/>
  <c r="H4381" i="6"/>
  <c r="G4381" i="6"/>
  <c r="E4381" i="6"/>
  <c r="J4372" i="6"/>
  <c r="I4372" i="6"/>
  <c r="H4372" i="6"/>
  <c r="F4372" i="6"/>
  <c r="E4372" i="6"/>
  <c r="H4363" i="6"/>
  <c r="G4363" i="6"/>
  <c r="G4365" i="6" s="1"/>
  <c r="F4363" i="6"/>
  <c r="J4354" i="6"/>
  <c r="I4354" i="6"/>
  <c r="H4354" i="6"/>
  <c r="G4354" i="6"/>
  <c r="F4354" i="6"/>
  <c r="E4354" i="6"/>
  <c r="J4345" i="6"/>
  <c r="I4345" i="6"/>
  <c r="H4345" i="6"/>
  <c r="G4345" i="6"/>
  <c r="F4345" i="6"/>
  <c r="E4345" i="6"/>
  <c r="J4336" i="6"/>
  <c r="I4336" i="6"/>
  <c r="H4336" i="6"/>
  <c r="G4336" i="6"/>
  <c r="F4336" i="6"/>
  <c r="E4336" i="6"/>
  <c r="J4327" i="6"/>
  <c r="I4327" i="6"/>
  <c r="H4327" i="6"/>
  <c r="G4327" i="6"/>
  <c r="G4329" i="6" s="1"/>
  <c r="F4327" i="6"/>
  <c r="E4327" i="6"/>
  <c r="J4318" i="6"/>
  <c r="I4318" i="6"/>
  <c r="H4318" i="6"/>
  <c r="G4318" i="6"/>
  <c r="F4318" i="6"/>
  <c r="J4309" i="6"/>
  <c r="I4309" i="6"/>
  <c r="H4309" i="6"/>
  <c r="G4309" i="6"/>
  <c r="F4309" i="6"/>
  <c r="J4300" i="6"/>
  <c r="I4300" i="6"/>
  <c r="H4300" i="6"/>
  <c r="G4300" i="6"/>
  <c r="F4300" i="6"/>
  <c r="J4291" i="6"/>
  <c r="I4291" i="6"/>
  <c r="H4291" i="6"/>
  <c r="G4291" i="6"/>
  <c r="G4293" i="6" s="1"/>
  <c r="F4291" i="6"/>
  <c r="J4282" i="6"/>
  <c r="I4282" i="6"/>
  <c r="H4282" i="6"/>
  <c r="G4282" i="6"/>
  <c r="F4282" i="6"/>
  <c r="J4273" i="6"/>
  <c r="I4273" i="6"/>
  <c r="H4273" i="6"/>
  <c r="G4273" i="6"/>
  <c r="F4273" i="6"/>
  <c r="J4264" i="6"/>
  <c r="I4264" i="6"/>
  <c r="H4264" i="6"/>
  <c r="F4264" i="6"/>
  <c r="E4264" i="6"/>
  <c r="J4255" i="6"/>
  <c r="I4255" i="6"/>
  <c r="H4255" i="6"/>
  <c r="F4255" i="6"/>
  <c r="E4255" i="6"/>
  <c r="J4246" i="6"/>
  <c r="I4246" i="6"/>
  <c r="H4246" i="6"/>
  <c r="F4246" i="6"/>
  <c r="E4246" i="6"/>
  <c r="J4237" i="6"/>
  <c r="I4237" i="6"/>
  <c r="H4237" i="6"/>
  <c r="F4237" i="6"/>
  <c r="E4237" i="6"/>
  <c r="J4228" i="6"/>
  <c r="I4228" i="6"/>
  <c r="H4228" i="6"/>
  <c r="G4228" i="6"/>
  <c r="F4228" i="6"/>
  <c r="E4228" i="6"/>
  <c r="J4210" i="6"/>
  <c r="H4210" i="6"/>
  <c r="F4210" i="6"/>
  <c r="E4210" i="6"/>
  <c r="J4192" i="6"/>
  <c r="J4152" i="6" s="1"/>
  <c r="G492" i="51" s="1"/>
  <c r="I4152" i="6"/>
  <c r="F492" i="51" s="1"/>
  <c r="H4192" i="6"/>
  <c r="H4152" i="6" s="1"/>
  <c r="E492" i="51" s="1"/>
  <c r="G4192" i="6"/>
  <c r="G4152" i="6" s="1"/>
  <c r="F4192" i="6"/>
  <c r="F4152" i="6" s="1"/>
  <c r="E4192" i="6"/>
  <c r="E4152" i="6" s="1"/>
  <c r="J4183" i="6"/>
  <c r="I4183" i="6"/>
  <c r="H4183" i="6"/>
  <c r="G4183" i="6"/>
  <c r="F4183" i="6"/>
  <c r="E4183" i="6"/>
  <c r="J4174" i="6"/>
  <c r="I4174" i="6"/>
  <c r="H4174" i="6"/>
  <c r="G4174" i="6"/>
  <c r="F4174" i="6"/>
  <c r="E4174" i="6"/>
  <c r="J4165" i="6"/>
  <c r="I4165" i="6"/>
  <c r="H4165" i="6"/>
  <c r="G4165" i="6"/>
  <c r="F4165" i="6"/>
  <c r="E4165" i="6"/>
  <c r="J4138" i="6"/>
  <c r="I4138" i="6"/>
  <c r="H4138" i="6"/>
  <c r="G4138" i="6"/>
  <c r="F4138" i="6"/>
  <c r="J4129" i="6"/>
  <c r="I4129" i="6"/>
  <c r="H4129" i="6"/>
  <c r="G4129" i="6"/>
  <c r="F4129" i="6"/>
  <c r="E4129" i="6"/>
  <c r="J4120" i="6"/>
  <c r="I4120" i="6"/>
  <c r="H4120" i="6"/>
  <c r="G4120" i="6"/>
  <c r="F4120" i="6"/>
  <c r="E4120" i="6"/>
  <c r="J4111" i="6"/>
  <c r="I4111" i="6"/>
  <c r="H4111" i="6"/>
  <c r="G4111" i="6"/>
  <c r="G4113" i="6" s="1"/>
  <c r="F4111" i="6"/>
  <c r="E4111" i="6"/>
  <c r="J4102" i="6"/>
  <c r="I4102" i="6"/>
  <c r="H4102" i="6"/>
  <c r="G4102" i="6"/>
  <c r="F4102" i="6"/>
  <c r="E4102" i="6"/>
  <c r="J4093" i="6"/>
  <c r="I4093" i="6"/>
  <c r="H4093" i="6"/>
  <c r="G4093" i="6"/>
  <c r="E4093" i="6"/>
  <c r="J4084" i="6"/>
  <c r="I4084" i="6"/>
  <c r="H4084" i="6"/>
  <c r="G4084" i="6"/>
  <c r="F4084" i="6"/>
  <c r="E4084" i="6"/>
  <c r="J4075" i="6"/>
  <c r="I4075" i="6"/>
  <c r="H4075" i="6"/>
  <c r="G4075" i="6"/>
  <c r="F4075" i="6"/>
  <c r="E4075" i="6"/>
  <c r="J4066" i="6"/>
  <c r="I4066" i="6"/>
  <c r="H4066" i="6"/>
  <c r="G4066" i="6"/>
  <c r="F4066" i="6"/>
  <c r="E4066" i="6"/>
  <c r="J4057" i="6"/>
  <c r="I4057" i="6"/>
  <c r="H4057" i="6"/>
  <c r="G4057" i="6"/>
  <c r="F4057" i="6"/>
  <c r="E4057" i="6"/>
  <c r="J4048" i="6"/>
  <c r="I4048" i="6"/>
  <c r="H4048" i="6"/>
  <c r="G4048" i="6"/>
  <c r="E4048" i="6"/>
  <c r="J4039" i="6"/>
  <c r="I4039" i="6"/>
  <c r="H4039" i="6"/>
  <c r="G4039" i="6"/>
  <c r="F4039" i="6"/>
  <c r="E4039" i="6"/>
  <c r="J4030" i="6"/>
  <c r="I4030" i="6"/>
  <c r="H4030" i="6"/>
  <c r="G4030" i="6"/>
  <c r="F4030" i="6"/>
  <c r="E4030" i="6"/>
  <c r="J4021" i="6"/>
  <c r="I4021" i="6"/>
  <c r="H4021" i="6"/>
  <c r="G4021" i="6"/>
  <c r="F4021" i="6"/>
  <c r="E4021" i="6"/>
  <c r="J4012" i="6"/>
  <c r="I4012" i="6"/>
  <c r="H4012" i="6"/>
  <c r="G4012" i="6"/>
  <c r="F4012" i="6"/>
  <c r="E4012" i="6"/>
  <c r="J4003" i="6"/>
  <c r="I4003" i="6"/>
  <c r="H4003" i="6"/>
  <c r="G4003" i="6"/>
  <c r="G4005" i="6" s="1"/>
  <c r="F4003" i="6"/>
  <c r="E4003" i="6"/>
  <c r="J3994" i="6"/>
  <c r="I3994" i="6"/>
  <c r="H3994" i="6"/>
  <c r="G3994" i="6"/>
  <c r="F3994" i="6"/>
  <c r="E3994" i="6"/>
  <c r="J3985" i="6"/>
  <c r="I3985" i="6"/>
  <c r="H3985" i="6"/>
  <c r="G3985" i="6"/>
  <c r="E3985" i="6"/>
  <c r="J3976" i="6"/>
  <c r="I3976" i="6"/>
  <c r="H3976" i="6"/>
  <c r="G3976" i="6"/>
  <c r="E3976" i="6"/>
  <c r="J3967" i="6"/>
  <c r="I3967" i="6"/>
  <c r="H3967" i="6"/>
  <c r="G3967" i="6"/>
  <c r="F3967" i="6"/>
  <c r="E3967" i="6"/>
  <c r="J3958" i="6"/>
  <c r="I3958" i="6"/>
  <c r="H3958" i="6"/>
  <c r="G3958" i="6"/>
  <c r="F3958" i="6"/>
  <c r="E3958" i="6"/>
  <c r="J3949" i="6"/>
  <c r="I3949" i="6"/>
  <c r="H3949" i="6"/>
  <c r="G3949" i="6"/>
  <c r="F3949" i="6"/>
  <c r="E3949" i="6"/>
  <c r="J3940" i="6"/>
  <c r="I3940" i="6"/>
  <c r="H3940" i="6"/>
  <c r="G3940" i="6"/>
  <c r="E3940" i="6"/>
  <c r="J3931" i="6"/>
  <c r="I3931" i="6"/>
  <c r="H3931" i="6"/>
  <c r="G3931" i="6"/>
  <c r="E3931" i="6"/>
  <c r="J3895" i="6"/>
  <c r="I3895" i="6"/>
  <c r="H3895" i="6"/>
  <c r="F3895" i="6"/>
  <c r="E3895" i="6"/>
  <c r="J3886" i="6"/>
  <c r="I3886" i="6"/>
  <c r="H3886" i="6"/>
  <c r="G3886" i="6"/>
  <c r="J3877" i="6"/>
  <c r="I3877" i="6"/>
  <c r="H3877" i="6"/>
  <c r="G3877" i="6"/>
  <c r="G3879" i="6" s="1"/>
  <c r="J3868" i="6"/>
  <c r="I3868" i="6"/>
  <c r="H3868" i="6"/>
  <c r="G3868" i="6"/>
  <c r="F3868" i="6"/>
  <c r="E3868" i="6"/>
  <c r="J3859" i="6"/>
  <c r="I3859" i="6"/>
  <c r="H3859" i="6"/>
  <c r="G3859" i="6"/>
  <c r="F3859" i="6"/>
  <c r="J3850" i="6"/>
  <c r="I3850" i="6"/>
  <c r="H3850" i="6"/>
  <c r="G3850" i="6"/>
  <c r="E3850" i="6"/>
  <c r="J3841" i="6"/>
  <c r="I3841" i="6"/>
  <c r="H3841" i="6"/>
  <c r="F3841" i="6"/>
  <c r="J3832" i="6"/>
  <c r="I3832" i="6"/>
  <c r="H3832" i="6"/>
  <c r="G3832" i="6"/>
  <c r="J3823" i="6"/>
  <c r="I3823" i="6"/>
  <c r="H3823" i="6"/>
  <c r="G3823" i="6"/>
  <c r="F3823" i="6"/>
  <c r="E3823" i="6"/>
  <c r="J3814" i="6"/>
  <c r="I3814" i="6"/>
  <c r="H3814" i="6"/>
  <c r="G3814" i="6"/>
  <c r="F3814" i="6"/>
  <c r="E3814" i="6"/>
  <c r="J3805" i="6"/>
  <c r="I3805" i="6"/>
  <c r="H3805" i="6"/>
  <c r="F3805" i="6"/>
  <c r="E3805" i="6"/>
  <c r="J3796" i="6"/>
  <c r="I3796" i="6"/>
  <c r="H3796" i="6"/>
  <c r="G3796" i="6"/>
  <c r="F3796" i="6"/>
  <c r="E3796" i="6"/>
  <c r="J3787" i="6"/>
  <c r="I3787" i="6"/>
  <c r="H3787" i="6"/>
  <c r="G3787" i="6"/>
  <c r="F3787" i="6"/>
  <c r="E3787" i="6"/>
  <c r="H3778" i="6"/>
  <c r="G3778" i="6"/>
  <c r="F3778" i="6"/>
  <c r="E3778" i="6"/>
  <c r="J3769" i="6"/>
  <c r="I3769" i="6"/>
  <c r="H3769" i="6"/>
  <c r="G3769" i="6"/>
  <c r="G3771" i="6" s="1"/>
  <c r="F3769" i="6"/>
  <c r="J3760" i="6"/>
  <c r="I3760" i="6"/>
  <c r="H3760" i="6"/>
  <c r="G3760" i="6"/>
  <c r="F3760" i="6"/>
  <c r="J3751" i="6"/>
  <c r="I3751" i="6"/>
  <c r="H3751" i="6"/>
  <c r="G3751" i="6"/>
  <c r="F3751" i="6"/>
  <c r="J3742" i="6"/>
  <c r="I3742" i="6"/>
  <c r="H3742" i="6"/>
  <c r="G3742" i="6"/>
  <c r="F3742" i="6"/>
  <c r="E3742" i="6"/>
  <c r="J3733" i="6"/>
  <c r="I3733" i="6"/>
  <c r="H3733" i="6"/>
  <c r="G3733" i="6"/>
  <c r="G3735" i="6" s="1"/>
  <c r="F3733" i="6"/>
  <c r="E3733" i="6"/>
  <c r="J3724" i="6"/>
  <c r="I3724" i="6"/>
  <c r="H3724" i="6"/>
  <c r="G3724" i="6"/>
  <c r="F3724" i="6"/>
  <c r="E3724" i="6"/>
  <c r="J3715" i="6"/>
  <c r="I3715" i="6"/>
  <c r="H3715" i="6"/>
  <c r="G3715" i="6"/>
  <c r="F3715" i="6"/>
  <c r="J3706" i="6"/>
  <c r="I3706" i="6"/>
  <c r="H3706" i="6"/>
  <c r="G3706" i="6"/>
  <c r="F3706" i="6"/>
  <c r="J3697" i="6"/>
  <c r="I3697" i="6"/>
  <c r="H3697" i="6"/>
  <c r="G3697" i="6"/>
  <c r="G3699" i="6" s="1"/>
  <c r="F3697" i="6"/>
  <c r="H3688" i="6"/>
  <c r="G3688" i="6"/>
  <c r="F3688" i="6"/>
  <c r="J3679" i="6"/>
  <c r="I3679" i="6"/>
  <c r="H3679" i="6"/>
  <c r="G3679" i="6"/>
  <c r="F3679" i="6"/>
  <c r="H3670" i="6"/>
  <c r="G3670" i="6"/>
  <c r="F3670" i="6"/>
  <c r="H3661" i="6"/>
  <c r="G3661" i="6"/>
  <c r="F3661" i="6"/>
  <c r="J3652" i="6"/>
  <c r="I3652" i="6"/>
  <c r="H3652" i="6"/>
  <c r="G3652" i="6"/>
  <c r="F3652" i="6"/>
  <c r="E3652" i="6"/>
  <c r="J3634" i="6"/>
  <c r="J3604" i="6" s="1"/>
  <c r="G457" i="51" s="1"/>
  <c r="I3634" i="6"/>
  <c r="I3604" i="6" s="1"/>
  <c r="F457" i="51" s="1"/>
  <c r="H3634" i="6"/>
  <c r="H3604" i="6" s="1"/>
  <c r="E457" i="51" s="1"/>
  <c r="G3634" i="6"/>
  <c r="G3604" i="6" s="1"/>
  <c r="F3634" i="6"/>
  <c r="F3604" i="6" s="1"/>
  <c r="E3634" i="6"/>
  <c r="H3625" i="6"/>
  <c r="G3625" i="6"/>
  <c r="F3625" i="6"/>
  <c r="J3616" i="6"/>
  <c r="I3616" i="6"/>
  <c r="H3616" i="6"/>
  <c r="F3616" i="6"/>
  <c r="E3616" i="6"/>
  <c r="J3598" i="6"/>
  <c r="I3598" i="6"/>
  <c r="H3598" i="6"/>
  <c r="G3598" i="6"/>
  <c r="F3598" i="6"/>
  <c r="E3598" i="6"/>
  <c r="J3589" i="6"/>
  <c r="I3589" i="6"/>
  <c r="H3589" i="6"/>
  <c r="G3589" i="6"/>
  <c r="G3591" i="6" s="1"/>
  <c r="F3589" i="6"/>
  <c r="E3589" i="6"/>
  <c r="J3580" i="6"/>
  <c r="I3580" i="6"/>
  <c r="H3580" i="6"/>
  <c r="G3580" i="6"/>
  <c r="F3580" i="6"/>
  <c r="E3580" i="6"/>
  <c r="J3571" i="6"/>
  <c r="I3571" i="6"/>
  <c r="H3571" i="6"/>
  <c r="G3571" i="6"/>
  <c r="F3571" i="6"/>
  <c r="E3571" i="6"/>
  <c r="J3562" i="6"/>
  <c r="I3562" i="6"/>
  <c r="H3562" i="6"/>
  <c r="G3562" i="6"/>
  <c r="F3562" i="6"/>
  <c r="E3562" i="6"/>
  <c r="J3553" i="6"/>
  <c r="I3553" i="6"/>
  <c r="H3553" i="6"/>
  <c r="G3553" i="6"/>
  <c r="F3553" i="6"/>
  <c r="J3544" i="6"/>
  <c r="I3544" i="6"/>
  <c r="H3544" i="6"/>
  <c r="G3544" i="6"/>
  <c r="F3544" i="6"/>
  <c r="E3544" i="6"/>
  <c r="J3535" i="6"/>
  <c r="I3535" i="6"/>
  <c r="H3535" i="6"/>
  <c r="G3535" i="6"/>
  <c r="F3535" i="6"/>
  <c r="E3535" i="6"/>
  <c r="J3526" i="6"/>
  <c r="I3526" i="6"/>
  <c r="H3526" i="6"/>
  <c r="G3526" i="6"/>
  <c r="F3526" i="6"/>
  <c r="E3526" i="6"/>
  <c r="J3517" i="6"/>
  <c r="I3517" i="6"/>
  <c r="H3517" i="6"/>
  <c r="G3517" i="6"/>
  <c r="F3517" i="6"/>
  <c r="E3517" i="6"/>
  <c r="J3472" i="6"/>
  <c r="I3472" i="6"/>
  <c r="H3472" i="6"/>
  <c r="G3472" i="6"/>
  <c r="F3472" i="6"/>
  <c r="J3445" i="6"/>
  <c r="I3445" i="6"/>
  <c r="H3445" i="6"/>
  <c r="G3445" i="6"/>
  <c r="J3436" i="6"/>
  <c r="I3436" i="6"/>
  <c r="H3436" i="6"/>
  <c r="F3436" i="6"/>
  <c r="E3436" i="6"/>
  <c r="J3427" i="6"/>
  <c r="I3427" i="6"/>
  <c r="H3427" i="6"/>
  <c r="F3427" i="6"/>
  <c r="E3427" i="6"/>
  <c r="J3418" i="6"/>
  <c r="I3418" i="6"/>
  <c r="H3418" i="6"/>
  <c r="F3418" i="6"/>
  <c r="E3418" i="6"/>
  <c r="J3409" i="6"/>
  <c r="H3409" i="6"/>
  <c r="E3409" i="6"/>
  <c r="J3400" i="6"/>
  <c r="I3400" i="6"/>
  <c r="H3400" i="6"/>
  <c r="F3400" i="6"/>
  <c r="J3391" i="6"/>
  <c r="I3391" i="6"/>
  <c r="H3391" i="6"/>
  <c r="J3382" i="6"/>
  <c r="J3383" i="6" s="1"/>
  <c r="I3382" i="6"/>
  <c r="H3382" i="6"/>
  <c r="F3382" i="6"/>
  <c r="E3382" i="6"/>
  <c r="J3373" i="6"/>
  <c r="I3373" i="6"/>
  <c r="H3373" i="6"/>
  <c r="F3373" i="6"/>
  <c r="E3373" i="6"/>
  <c r="J3364" i="6"/>
  <c r="I3364" i="6"/>
  <c r="H3364" i="6"/>
  <c r="F3364" i="6"/>
  <c r="E3364" i="6"/>
  <c r="J3355" i="6"/>
  <c r="I3355" i="6"/>
  <c r="H3355" i="6"/>
  <c r="G3355" i="6"/>
  <c r="J3346" i="6"/>
  <c r="H3346" i="6"/>
  <c r="G3346" i="6"/>
  <c r="F3346" i="6"/>
  <c r="E3346" i="6"/>
  <c r="J3337" i="6"/>
  <c r="I3337" i="6"/>
  <c r="H3337" i="6"/>
  <c r="G3337" i="6"/>
  <c r="F3337" i="6"/>
  <c r="E3337" i="6"/>
  <c r="J3328" i="6"/>
  <c r="I3328" i="6"/>
  <c r="H3328" i="6"/>
  <c r="G3328" i="6"/>
  <c r="E3328" i="6"/>
  <c r="J3319" i="6"/>
  <c r="H3319" i="6"/>
  <c r="G3319" i="6"/>
  <c r="F3319" i="6"/>
  <c r="E3319" i="6"/>
  <c r="J3310" i="6"/>
  <c r="I3310" i="6"/>
  <c r="H3310" i="6"/>
  <c r="E3310" i="6"/>
  <c r="J3247" i="6"/>
  <c r="I3247" i="6"/>
  <c r="H3247" i="6"/>
  <c r="G3247" i="6"/>
  <c r="F3247" i="6"/>
  <c r="J3238" i="6"/>
  <c r="I3238" i="6"/>
  <c r="H3238" i="6"/>
  <c r="G3238" i="6"/>
  <c r="F3238" i="6"/>
  <c r="J3229" i="6"/>
  <c r="I3229" i="6"/>
  <c r="H3229" i="6"/>
  <c r="F3229" i="6"/>
  <c r="E3229" i="6"/>
  <c r="J3220" i="6"/>
  <c r="I3220" i="6"/>
  <c r="H3220" i="6"/>
  <c r="F3220" i="6"/>
  <c r="E3220" i="6"/>
  <c r="J3211" i="6"/>
  <c r="I3211" i="6"/>
  <c r="H3211" i="6"/>
  <c r="F3211" i="6"/>
  <c r="E3211" i="6"/>
  <c r="J3202" i="6"/>
  <c r="I3202" i="6"/>
  <c r="H3202" i="6"/>
  <c r="F3202" i="6"/>
  <c r="E3202" i="6"/>
  <c r="J3193" i="6"/>
  <c r="I3193" i="6"/>
  <c r="H3193" i="6"/>
  <c r="F3193" i="6"/>
  <c r="E3193" i="6"/>
  <c r="J3184" i="6"/>
  <c r="I3184" i="6"/>
  <c r="H3184" i="6"/>
  <c r="F3184" i="6"/>
  <c r="E3184" i="6"/>
  <c r="J3175" i="6"/>
  <c r="I3175" i="6"/>
  <c r="H3175" i="6"/>
  <c r="F3175" i="6"/>
  <c r="J3166" i="6"/>
  <c r="I3166" i="6"/>
  <c r="H3166" i="6"/>
  <c r="F3166" i="6"/>
  <c r="E3166" i="6"/>
  <c r="J3157" i="6"/>
  <c r="I3157" i="6"/>
  <c r="H3157" i="6"/>
  <c r="F3157" i="6"/>
  <c r="E3157" i="6"/>
  <c r="J3148" i="6"/>
  <c r="I3148" i="6"/>
  <c r="H3148" i="6"/>
  <c r="F3148" i="6"/>
  <c r="E3148" i="6"/>
  <c r="J3130" i="6"/>
  <c r="J3100" i="6" s="1"/>
  <c r="G403" i="51" s="1"/>
  <c r="I3130" i="6"/>
  <c r="I3100" i="6" s="1"/>
  <c r="F403" i="51" s="1"/>
  <c r="H3130" i="6"/>
  <c r="H3100" i="6" s="1"/>
  <c r="E403" i="51" s="1"/>
  <c r="G3130" i="6"/>
  <c r="G3100" i="6" s="1"/>
  <c r="E3130" i="6"/>
  <c r="H3121" i="6"/>
  <c r="G3121" i="6"/>
  <c r="F3121" i="6"/>
  <c r="J3112" i="6"/>
  <c r="I3112" i="6"/>
  <c r="H3112" i="6"/>
  <c r="G3112" i="6"/>
  <c r="F3112" i="6"/>
  <c r="E3112" i="6"/>
  <c r="J3094" i="6"/>
  <c r="I3094" i="6"/>
  <c r="H3094" i="6"/>
  <c r="F3094" i="6"/>
  <c r="J3085" i="6"/>
  <c r="I3085" i="6"/>
  <c r="H3085" i="6"/>
  <c r="G3085" i="6"/>
  <c r="F3085" i="6"/>
  <c r="E3085" i="6"/>
  <c r="J3076" i="6"/>
  <c r="I3076" i="6"/>
  <c r="H3076" i="6"/>
  <c r="F3076" i="6"/>
  <c r="J3067" i="6"/>
  <c r="I3067" i="6"/>
  <c r="H3067" i="6"/>
  <c r="G3067" i="6"/>
  <c r="F3067" i="6"/>
  <c r="E3067" i="6"/>
  <c r="J3058" i="6"/>
  <c r="I3058" i="6"/>
  <c r="H3058" i="6"/>
  <c r="H3059" i="6" s="1"/>
  <c r="F3058" i="6"/>
  <c r="E3058" i="6"/>
  <c r="J3049" i="6"/>
  <c r="I3049" i="6"/>
  <c r="H3049" i="6"/>
  <c r="F3049" i="6"/>
  <c r="E3049" i="6"/>
  <c r="J3040" i="6"/>
  <c r="I3040" i="6"/>
  <c r="H3040" i="6"/>
  <c r="F3040" i="6"/>
  <c r="E3040" i="6"/>
  <c r="J3031" i="6"/>
  <c r="I3031" i="6"/>
  <c r="H3031" i="6"/>
  <c r="G3031" i="6"/>
  <c r="F3031" i="6"/>
  <c r="E3031" i="6"/>
  <c r="J3022" i="6"/>
  <c r="I3022" i="6"/>
  <c r="H3022" i="6"/>
  <c r="G3022" i="6"/>
  <c r="F3022" i="6"/>
  <c r="E3022" i="6"/>
  <c r="J3013" i="6"/>
  <c r="I3013" i="6"/>
  <c r="H3013" i="6"/>
  <c r="F3013" i="6"/>
  <c r="E3013" i="6"/>
  <c r="J2995" i="6"/>
  <c r="H2995" i="6"/>
  <c r="G2995" i="6"/>
  <c r="F2995" i="6"/>
  <c r="E2995" i="6"/>
  <c r="J2986" i="6"/>
  <c r="I2986" i="6"/>
  <c r="H2986" i="6"/>
  <c r="G2986" i="6"/>
  <c r="F2986" i="6"/>
  <c r="E2986" i="6"/>
  <c r="J2977" i="6"/>
  <c r="I2977" i="6"/>
  <c r="H2977" i="6"/>
  <c r="G2977" i="6"/>
  <c r="F2977" i="6"/>
  <c r="E2977" i="6"/>
  <c r="J2968" i="6"/>
  <c r="I2968" i="6"/>
  <c r="H2968" i="6"/>
  <c r="G2968" i="6"/>
  <c r="F2968" i="6"/>
  <c r="E2968" i="6"/>
  <c r="J2959" i="6"/>
  <c r="I2959" i="6"/>
  <c r="H2959" i="6"/>
  <c r="G2959" i="6"/>
  <c r="F2959" i="6"/>
  <c r="E2959" i="6"/>
  <c r="J2950" i="6"/>
  <c r="I2950" i="6"/>
  <c r="H2950" i="6"/>
  <c r="G2950" i="6"/>
  <c r="F2950" i="6"/>
  <c r="E2950" i="6"/>
  <c r="J2941" i="6"/>
  <c r="I2941" i="6"/>
  <c r="H2941" i="6"/>
  <c r="G2941" i="6"/>
  <c r="F2941" i="6"/>
  <c r="E2941" i="6"/>
  <c r="J2914" i="6"/>
  <c r="H2914" i="6"/>
  <c r="G2914" i="6"/>
  <c r="F2914" i="6"/>
  <c r="E2914" i="6"/>
  <c r="J2896" i="6"/>
  <c r="I2896" i="6"/>
  <c r="H2896" i="6"/>
  <c r="G2896" i="6"/>
  <c r="F2896" i="6"/>
  <c r="J2887" i="6"/>
  <c r="H2887" i="6"/>
  <c r="F2887" i="6"/>
  <c r="J2878" i="6"/>
  <c r="I2878" i="6"/>
  <c r="H2878" i="6"/>
  <c r="G2878" i="6"/>
  <c r="E2878" i="6"/>
  <c r="J2869" i="6"/>
  <c r="H2869" i="6"/>
  <c r="G2869" i="6"/>
  <c r="F2869" i="6"/>
  <c r="J2860" i="6"/>
  <c r="I2860" i="6"/>
  <c r="H2860" i="6"/>
  <c r="G2860" i="6"/>
  <c r="F2860" i="6"/>
  <c r="E2860" i="6"/>
  <c r="J2851" i="6"/>
  <c r="I2851" i="6"/>
  <c r="H2851" i="6"/>
  <c r="G2851" i="6"/>
  <c r="F2851" i="6"/>
  <c r="E2851" i="6"/>
  <c r="J2842" i="6"/>
  <c r="H2842" i="6"/>
  <c r="J2833" i="6"/>
  <c r="H2833" i="6"/>
  <c r="G2833" i="6"/>
  <c r="J2824" i="6"/>
  <c r="H2824" i="6"/>
  <c r="G2824" i="6"/>
  <c r="G2826" i="6" s="1"/>
  <c r="E2824" i="6"/>
  <c r="J2815" i="6"/>
  <c r="I2815" i="6"/>
  <c r="H2815" i="6"/>
  <c r="G2815" i="6"/>
  <c r="F2815" i="6"/>
  <c r="J2806" i="6"/>
  <c r="I2806" i="6"/>
  <c r="H2806" i="6"/>
  <c r="G2806" i="6"/>
  <c r="F2806" i="6"/>
  <c r="E2806" i="6"/>
  <c r="J2797" i="6"/>
  <c r="J2798" i="6" s="1"/>
  <c r="H2797" i="6"/>
  <c r="G2797" i="6"/>
  <c r="E2797" i="6"/>
  <c r="J2788" i="6"/>
  <c r="I2788" i="6"/>
  <c r="H2788" i="6"/>
  <c r="G2788" i="6"/>
  <c r="G2790" i="6" s="1"/>
  <c r="E2788" i="6"/>
  <c r="J2779" i="6"/>
  <c r="I2779" i="6"/>
  <c r="H2779" i="6"/>
  <c r="G2779" i="6"/>
  <c r="F2779" i="6"/>
  <c r="E2779" i="6"/>
  <c r="J2770" i="6"/>
  <c r="I2770" i="6"/>
  <c r="H2770" i="6"/>
  <c r="F2770" i="6"/>
  <c r="J2761" i="6"/>
  <c r="H2761" i="6"/>
  <c r="F2761" i="6"/>
  <c r="E2761" i="6"/>
  <c r="J2752" i="6"/>
  <c r="I2752" i="6"/>
  <c r="H2752" i="6"/>
  <c r="F2752" i="6"/>
  <c r="E2752" i="6"/>
  <c r="J2743" i="6"/>
  <c r="I2743" i="6"/>
  <c r="H2743" i="6"/>
  <c r="H2744" i="6" s="1"/>
  <c r="F2743" i="6"/>
  <c r="E2743" i="6"/>
  <c r="J2734" i="6"/>
  <c r="I2734" i="6"/>
  <c r="H2734" i="6"/>
  <c r="G2734" i="6"/>
  <c r="F2734" i="6"/>
  <c r="J2725" i="6"/>
  <c r="I2725" i="6"/>
  <c r="H2725" i="6"/>
  <c r="G2725" i="6"/>
  <c r="F2725" i="6"/>
  <c r="J2716" i="6"/>
  <c r="I2716" i="6"/>
  <c r="H2716" i="6"/>
  <c r="G2716" i="6"/>
  <c r="F2716" i="6"/>
  <c r="E2716" i="6"/>
  <c r="J2707" i="6"/>
  <c r="I2707" i="6"/>
  <c r="H2707" i="6"/>
  <c r="G2707" i="6"/>
  <c r="F2707" i="6"/>
  <c r="E2707" i="6"/>
  <c r="J2698" i="6"/>
  <c r="I2698" i="6"/>
  <c r="H2698" i="6"/>
  <c r="F2698" i="6"/>
  <c r="E2698" i="6"/>
  <c r="J2689" i="6"/>
  <c r="I2689" i="6"/>
  <c r="H2689" i="6"/>
  <c r="F2689" i="6"/>
  <c r="E2689" i="6"/>
  <c r="J2680" i="6"/>
  <c r="I2680" i="6"/>
  <c r="H2680" i="6"/>
  <c r="F2680" i="6"/>
  <c r="E2680" i="6"/>
  <c r="J2662" i="6"/>
  <c r="I2662" i="6"/>
  <c r="H2662" i="6"/>
  <c r="G2662" i="6"/>
  <c r="F2662" i="6"/>
  <c r="E2662" i="6"/>
  <c r="J2653" i="6"/>
  <c r="I2653" i="6"/>
  <c r="H2653" i="6"/>
  <c r="G2653" i="6"/>
  <c r="F2653" i="6"/>
  <c r="E2653" i="6"/>
  <c r="J2644" i="6"/>
  <c r="I2644" i="6"/>
  <c r="H2644" i="6"/>
  <c r="G2644" i="6"/>
  <c r="G2646" i="6" s="1"/>
  <c r="F2644" i="6"/>
  <c r="E2644" i="6"/>
  <c r="J2635" i="6"/>
  <c r="I2635" i="6"/>
  <c r="H2635" i="6"/>
  <c r="G2635" i="6"/>
  <c r="F2635" i="6"/>
  <c r="E2635" i="6"/>
  <c r="J2626" i="6"/>
  <c r="I2626" i="6"/>
  <c r="H2626" i="6"/>
  <c r="G2626" i="6"/>
  <c r="F2626" i="6"/>
  <c r="E2626" i="6"/>
  <c r="J2617" i="6"/>
  <c r="I2617" i="6"/>
  <c r="H2617" i="6"/>
  <c r="G2617" i="6"/>
  <c r="F2617" i="6"/>
  <c r="E2617" i="6"/>
  <c r="J2608" i="6"/>
  <c r="I2608" i="6"/>
  <c r="H2608" i="6"/>
  <c r="G2608" i="6"/>
  <c r="F2608" i="6"/>
  <c r="E2608" i="6"/>
  <c r="J2599" i="6"/>
  <c r="I2599" i="6"/>
  <c r="H2599" i="6"/>
  <c r="G2599" i="6"/>
  <c r="F2599" i="6"/>
  <c r="E2599" i="6"/>
  <c r="J2590" i="6"/>
  <c r="I2590" i="6"/>
  <c r="H2590" i="6"/>
  <c r="G2590" i="6"/>
  <c r="F2590" i="6"/>
  <c r="E2590" i="6"/>
  <c r="J2572" i="6"/>
  <c r="I2572" i="6"/>
  <c r="H2572" i="6"/>
  <c r="G2572" i="6"/>
  <c r="G2574" i="6" s="1"/>
  <c r="F2572" i="6"/>
  <c r="E2572" i="6"/>
  <c r="J2563" i="6"/>
  <c r="H2563" i="6"/>
  <c r="G2563" i="6"/>
  <c r="F2563" i="6"/>
  <c r="E2563" i="6"/>
  <c r="J2554" i="6"/>
  <c r="H2554" i="6"/>
  <c r="G2554" i="6"/>
  <c r="F2554" i="6"/>
  <c r="E2554" i="6"/>
  <c r="J2545" i="6"/>
  <c r="J2546" i="6" s="1"/>
  <c r="H2545" i="6"/>
  <c r="G2545" i="6"/>
  <c r="F2545" i="6"/>
  <c r="E2545" i="6"/>
  <c r="J2536" i="6"/>
  <c r="H2536" i="6"/>
  <c r="G2536" i="6"/>
  <c r="G2538" i="6" s="1"/>
  <c r="F2536" i="6"/>
  <c r="E2536" i="6"/>
  <c r="J2527" i="6"/>
  <c r="I2527" i="6"/>
  <c r="H2527" i="6"/>
  <c r="G2527" i="6"/>
  <c r="F2527" i="6"/>
  <c r="E2527" i="6"/>
  <c r="J2518" i="6"/>
  <c r="I2518" i="6"/>
  <c r="H2518" i="6"/>
  <c r="G2518" i="6"/>
  <c r="F2518" i="6"/>
  <c r="E2518" i="6"/>
  <c r="E2519" i="6" s="1"/>
  <c r="J2509" i="6"/>
  <c r="I2509" i="6"/>
  <c r="H2509" i="6"/>
  <c r="G2509" i="6"/>
  <c r="F2509" i="6"/>
  <c r="E2509" i="6"/>
  <c r="J2500" i="6"/>
  <c r="I2500" i="6"/>
  <c r="H2500" i="6"/>
  <c r="G2500" i="6"/>
  <c r="G2502" i="6" s="1"/>
  <c r="F2500" i="6"/>
  <c r="E2500" i="6"/>
  <c r="J2491" i="6"/>
  <c r="I2491" i="6"/>
  <c r="H2491" i="6"/>
  <c r="G2491" i="6"/>
  <c r="F2491" i="6"/>
  <c r="E2491" i="6"/>
  <c r="J2482" i="6"/>
  <c r="I2482" i="6"/>
  <c r="H2482" i="6"/>
  <c r="G2482" i="6"/>
  <c r="F2482" i="6"/>
  <c r="E2482" i="6"/>
  <c r="J2473" i="6"/>
  <c r="I2473" i="6"/>
  <c r="H2473" i="6"/>
  <c r="G2473" i="6"/>
  <c r="F2473" i="6"/>
  <c r="E2473" i="6"/>
  <c r="J2464" i="6"/>
  <c r="I2464" i="6"/>
  <c r="H2464" i="6"/>
  <c r="G2464" i="6"/>
  <c r="F2464" i="6"/>
  <c r="E2464" i="6"/>
  <c r="J2455" i="6"/>
  <c r="I2455" i="6"/>
  <c r="H2455" i="6"/>
  <c r="G2455" i="6"/>
  <c r="F2455" i="6"/>
  <c r="E2455" i="6"/>
  <c r="J2437" i="6"/>
  <c r="J2407" i="6" s="1"/>
  <c r="G331" i="51" s="1"/>
  <c r="I2437" i="6"/>
  <c r="I2407" i="6" s="1"/>
  <c r="F331" i="51" s="1"/>
  <c r="H2437" i="6"/>
  <c r="H2407" i="6" s="1"/>
  <c r="E331" i="51" s="1"/>
  <c r="G2407" i="6"/>
  <c r="F2437" i="6"/>
  <c r="F2407" i="6" s="1"/>
  <c r="E2437" i="6"/>
  <c r="J2428" i="6"/>
  <c r="I2428" i="6"/>
  <c r="H2428" i="6"/>
  <c r="G2428" i="6"/>
  <c r="F2428" i="6"/>
  <c r="J2419" i="6"/>
  <c r="I2419" i="6"/>
  <c r="H2419" i="6"/>
  <c r="F2419" i="6"/>
  <c r="E2419" i="6"/>
  <c r="J2401" i="6"/>
  <c r="H2401" i="6"/>
  <c r="F2401" i="6"/>
  <c r="E2401" i="6"/>
  <c r="J2383" i="6"/>
  <c r="I2383" i="6"/>
  <c r="H2383" i="6"/>
  <c r="F2383" i="6"/>
  <c r="E2383" i="6"/>
  <c r="J2374" i="6"/>
  <c r="I2374" i="6"/>
  <c r="H2374" i="6"/>
  <c r="G2374" i="6"/>
  <c r="G2376" i="6" s="1"/>
  <c r="F2374" i="6"/>
  <c r="E2374" i="6"/>
  <c r="J2365" i="6"/>
  <c r="I2365" i="6"/>
  <c r="H2365" i="6"/>
  <c r="F2365" i="6"/>
  <c r="E2365" i="6"/>
  <c r="J2356" i="6"/>
  <c r="I2356" i="6"/>
  <c r="H2356" i="6"/>
  <c r="F2356" i="6"/>
  <c r="E2356" i="6"/>
  <c r="J2347" i="6"/>
  <c r="I2347" i="6"/>
  <c r="H2347" i="6"/>
  <c r="F2347" i="6"/>
  <c r="E2347" i="6"/>
  <c r="J2338" i="6"/>
  <c r="I2338" i="6"/>
  <c r="H2338" i="6"/>
  <c r="F2338" i="6"/>
  <c r="E2338" i="6"/>
  <c r="J2329" i="6"/>
  <c r="I2329" i="6"/>
  <c r="H2329" i="6"/>
  <c r="F2329" i="6"/>
  <c r="E2329" i="6"/>
  <c r="J2320" i="6"/>
  <c r="I2320" i="6"/>
  <c r="H2320" i="6"/>
  <c r="F2320" i="6"/>
  <c r="E2320" i="6"/>
  <c r="J2311" i="6"/>
  <c r="I2311" i="6"/>
  <c r="H2311" i="6"/>
  <c r="F2311" i="6"/>
  <c r="E2311" i="6"/>
  <c r="J2302" i="6"/>
  <c r="I2302" i="6"/>
  <c r="H2302" i="6"/>
  <c r="G2302" i="6"/>
  <c r="G2304" i="6" s="1"/>
  <c r="F2302" i="6"/>
  <c r="E2302" i="6"/>
  <c r="J2293" i="6"/>
  <c r="I2293" i="6"/>
  <c r="H2293" i="6"/>
  <c r="H2294" i="6" s="1"/>
  <c r="F2293" i="6"/>
  <c r="E2293" i="6"/>
  <c r="J2284" i="6"/>
  <c r="I2284" i="6"/>
  <c r="H2284" i="6"/>
  <c r="F2284" i="6"/>
  <c r="E2284" i="6"/>
  <c r="J2275" i="6"/>
  <c r="I2275" i="6"/>
  <c r="H2275" i="6"/>
  <c r="F2275" i="6"/>
  <c r="E2275" i="6"/>
  <c r="J2266" i="6"/>
  <c r="I2266" i="6"/>
  <c r="H2266" i="6"/>
  <c r="F2266" i="6"/>
  <c r="E2266" i="6"/>
  <c r="J2257" i="6"/>
  <c r="I2257" i="6"/>
  <c r="H2257" i="6"/>
  <c r="F2257" i="6"/>
  <c r="E2257" i="6"/>
  <c r="J2248" i="6"/>
  <c r="I2248" i="6"/>
  <c r="H2248" i="6"/>
  <c r="F2248" i="6"/>
  <c r="E2248" i="6"/>
  <c r="J2230" i="6"/>
  <c r="I2230" i="6"/>
  <c r="H2230" i="6"/>
  <c r="G2230" i="6"/>
  <c r="G2232" i="6" s="1"/>
  <c r="F2230" i="6"/>
  <c r="E2230" i="6"/>
  <c r="J2221" i="6"/>
  <c r="I2221" i="6"/>
  <c r="H2221" i="6"/>
  <c r="G2221" i="6"/>
  <c r="F2221" i="6"/>
  <c r="J2212" i="6"/>
  <c r="I2212" i="6"/>
  <c r="H2212" i="6"/>
  <c r="G2212" i="6"/>
  <c r="F2212" i="6"/>
  <c r="E2212" i="6"/>
  <c r="J2203" i="6"/>
  <c r="I2203" i="6"/>
  <c r="H2203" i="6"/>
  <c r="G2203" i="6"/>
  <c r="F2203" i="6"/>
  <c r="E2203" i="6"/>
  <c r="J2194" i="6"/>
  <c r="I2194" i="6"/>
  <c r="H2194" i="6"/>
  <c r="G2194" i="6"/>
  <c r="F2194" i="6"/>
  <c r="J2185" i="6"/>
  <c r="I2185" i="6"/>
  <c r="H2185" i="6"/>
  <c r="G2185" i="6"/>
  <c r="F2185" i="6"/>
  <c r="J2176" i="6"/>
  <c r="I2176" i="6"/>
  <c r="H2176" i="6"/>
  <c r="G2176" i="6"/>
  <c r="F2176" i="6"/>
  <c r="E2176" i="6"/>
  <c r="J2167" i="6"/>
  <c r="I2167" i="6"/>
  <c r="H2167" i="6"/>
  <c r="G2167" i="6"/>
  <c r="F2167" i="6"/>
  <c r="J2140" i="6"/>
  <c r="H2140" i="6"/>
  <c r="G2140" i="6"/>
  <c r="F2140" i="6"/>
  <c r="E2140" i="6"/>
  <c r="J2131" i="6"/>
  <c r="H2131" i="6"/>
  <c r="G2131" i="6"/>
  <c r="F2131" i="6"/>
  <c r="E2131" i="6"/>
  <c r="J2122" i="6"/>
  <c r="I2122" i="6"/>
  <c r="H2122" i="6"/>
  <c r="G2122" i="6"/>
  <c r="F2122" i="6"/>
  <c r="E2122" i="6"/>
  <c r="J2113" i="6"/>
  <c r="I2113" i="6"/>
  <c r="H2113" i="6"/>
  <c r="G2113" i="6"/>
  <c r="F2113" i="6"/>
  <c r="E2113" i="6"/>
  <c r="J2104" i="6"/>
  <c r="I2104" i="6"/>
  <c r="H2104" i="6"/>
  <c r="G2104" i="6"/>
  <c r="F2104" i="6"/>
  <c r="E2104" i="6"/>
  <c r="J2095" i="6"/>
  <c r="I2095" i="6"/>
  <c r="H2095" i="6"/>
  <c r="G2095" i="6"/>
  <c r="F2095" i="6"/>
  <c r="E2095" i="6"/>
  <c r="J2086" i="6"/>
  <c r="I2086" i="6"/>
  <c r="H2086" i="6"/>
  <c r="G2086" i="6"/>
  <c r="F2086" i="6"/>
  <c r="E2086" i="6"/>
  <c r="J2077" i="6"/>
  <c r="I2077" i="6"/>
  <c r="H2077" i="6"/>
  <c r="G2077" i="6"/>
  <c r="F2077" i="6"/>
  <c r="E2077" i="6"/>
  <c r="J2068" i="6"/>
  <c r="I2068" i="6"/>
  <c r="H2068" i="6"/>
  <c r="G2068" i="6"/>
  <c r="F2068" i="6"/>
  <c r="E2068" i="6"/>
  <c r="J2050" i="6"/>
  <c r="J2010" i="6" s="1"/>
  <c r="G276" i="51" s="1"/>
  <c r="I2050" i="6"/>
  <c r="I2010" i="6" s="1"/>
  <c r="F276" i="51" s="1"/>
  <c r="H2050" i="6"/>
  <c r="H2010" i="6" s="1"/>
  <c r="E276" i="51" s="1"/>
  <c r="G2050" i="6"/>
  <c r="F2050" i="6"/>
  <c r="F2010" i="6" s="1"/>
  <c r="J2041" i="6"/>
  <c r="I2041" i="6"/>
  <c r="H2041" i="6"/>
  <c r="G2041" i="6"/>
  <c r="F2041" i="6"/>
  <c r="E2041" i="6"/>
  <c r="J2032" i="6"/>
  <c r="I2032" i="6"/>
  <c r="H2032" i="6"/>
  <c r="G2032" i="6"/>
  <c r="F2032" i="6"/>
  <c r="E2032" i="6"/>
  <c r="J2023" i="6"/>
  <c r="I2023" i="6"/>
  <c r="H2023" i="6"/>
  <c r="G2023" i="6"/>
  <c r="F2023" i="6"/>
  <c r="J2005" i="6"/>
  <c r="I2005" i="6"/>
  <c r="H2005" i="6"/>
  <c r="G2005" i="6"/>
  <c r="F2005" i="6"/>
  <c r="J1996" i="6"/>
  <c r="I1996" i="6"/>
  <c r="H1996" i="6"/>
  <c r="F1996" i="6"/>
  <c r="J1987" i="6"/>
  <c r="H1987" i="6"/>
  <c r="F1987" i="6"/>
  <c r="E1987" i="6"/>
  <c r="J1978" i="6"/>
  <c r="H1978" i="6"/>
  <c r="F1978" i="6"/>
  <c r="H1969" i="6"/>
  <c r="F1969" i="6"/>
  <c r="H1960" i="6"/>
  <c r="E1960" i="6"/>
  <c r="H1951" i="6"/>
  <c r="G1951" i="6"/>
  <c r="J1942" i="6"/>
  <c r="H1942" i="6"/>
  <c r="F1942" i="6"/>
  <c r="E1942" i="6"/>
  <c r="J1933" i="6"/>
  <c r="I1933" i="6"/>
  <c r="H1933" i="6"/>
  <c r="G1933" i="6"/>
  <c r="F1933" i="6"/>
  <c r="E1933" i="6"/>
  <c r="J1924" i="6"/>
  <c r="I1924" i="6"/>
  <c r="H1924" i="6"/>
  <c r="G1924" i="6"/>
  <c r="E1924" i="6"/>
  <c r="J1915" i="6"/>
  <c r="I1915" i="6"/>
  <c r="H1915" i="6"/>
  <c r="G1915" i="6"/>
  <c r="E1915" i="6"/>
  <c r="E1916" i="6" s="1"/>
  <c r="J1906" i="6"/>
  <c r="I1906" i="6"/>
  <c r="H1906" i="6"/>
  <c r="G1906" i="6"/>
  <c r="G1908" i="6" s="1"/>
  <c r="F1906" i="6"/>
  <c r="E1906" i="6"/>
  <c r="J1897" i="6"/>
  <c r="I1897" i="6"/>
  <c r="H1897" i="6"/>
  <c r="G1897" i="6"/>
  <c r="F1897" i="6"/>
  <c r="J1888" i="6"/>
  <c r="I1888" i="6"/>
  <c r="H1888" i="6"/>
  <c r="G1888" i="6"/>
  <c r="E1888" i="6"/>
  <c r="H1879" i="6"/>
  <c r="G1879" i="6"/>
  <c r="F1879" i="6"/>
  <c r="J1870" i="6"/>
  <c r="H1870" i="6"/>
  <c r="F1870" i="6"/>
  <c r="E1870" i="6"/>
  <c r="J1861" i="6"/>
  <c r="I1861" i="6"/>
  <c r="H1861" i="6"/>
  <c r="G1861" i="6"/>
  <c r="F1861" i="6"/>
  <c r="E1861" i="6"/>
  <c r="J1852" i="6"/>
  <c r="J1854" i="6" s="1"/>
  <c r="I1852" i="6"/>
  <c r="H1852" i="6"/>
  <c r="G1852" i="6"/>
  <c r="F1852" i="6"/>
  <c r="E1852" i="6"/>
  <c r="J1843" i="6"/>
  <c r="I1843" i="6"/>
  <c r="H1843" i="6"/>
  <c r="G1843" i="6"/>
  <c r="F1843" i="6"/>
  <c r="J1834" i="6"/>
  <c r="I1834" i="6"/>
  <c r="H1834" i="6"/>
  <c r="G1834" i="6"/>
  <c r="G1836" i="6" s="1"/>
  <c r="F1834" i="6"/>
  <c r="E1834" i="6"/>
  <c r="J1825" i="6"/>
  <c r="I1825" i="6"/>
  <c r="H1825" i="6"/>
  <c r="G1825" i="6"/>
  <c r="F1825" i="6"/>
  <c r="E1825" i="6"/>
  <c r="J1816" i="6"/>
  <c r="I1816" i="6"/>
  <c r="H1816" i="6"/>
  <c r="G1816" i="6"/>
  <c r="F1816" i="6"/>
  <c r="E1816" i="6"/>
  <c r="J1807" i="6"/>
  <c r="I1807" i="6"/>
  <c r="H1807" i="6"/>
  <c r="F1807" i="6"/>
  <c r="E1807" i="6"/>
  <c r="J1798" i="6"/>
  <c r="I1798" i="6"/>
  <c r="H1798" i="6"/>
  <c r="G1798" i="6"/>
  <c r="F1798" i="6"/>
  <c r="J1789" i="6"/>
  <c r="H1789" i="6"/>
  <c r="G1789" i="6"/>
  <c r="F1789" i="6"/>
  <c r="E1789" i="6"/>
  <c r="J1771" i="6"/>
  <c r="J1741" i="6" s="1"/>
  <c r="G259" i="51" s="1"/>
  <c r="I1771" i="6"/>
  <c r="I1741" i="6" s="1"/>
  <c r="F259" i="51" s="1"/>
  <c r="H1771" i="6"/>
  <c r="H1741" i="6" s="1"/>
  <c r="E259" i="51" s="1"/>
  <c r="G1771" i="6"/>
  <c r="G1741" i="6" s="1"/>
  <c r="F1771" i="6"/>
  <c r="F1741" i="6" s="1"/>
  <c r="E1771" i="6"/>
  <c r="J1762" i="6"/>
  <c r="I1762" i="6"/>
  <c r="H1762" i="6"/>
  <c r="G1762" i="6"/>
  <c r="F1762" i="6"/>
  <c r="J1753" i="6"/>
  <c r="I1753" i="6"/>
  <c r="H1753" i="6"/>
  <c r="F1753" i="6"/>
  <c r="E1753" i="6"/>
  <c r="J1735" i="6"/>
  <c r="H1735" i="6"/>
  <c r="F1735" i="6"/>
  <c r="E1735" i="6"/>
  <c r="J1717" i="6"/>
  <c r="J1697" i="6" s="1"/>
  <c r="G242" i="51" s="1"/>
  <c r="I1717" i="6"/>
  <c r="I1697" i="6" s="1"/>
  <c r="F242" i="51" s="1"/>
  <c r="H1717" i="6"/>
  <c r="H1697" i="6" s="1"/>
  <c r="E242" i="51" s="1"/>
  <c r="G1697" i="6"/>
  <c r="F1717" i="6"/>
  <c r="F1697" i="6" s="1"/>
  <c r="E1717" i="6"/>
  <c r="J1708" i="6"/>
  <c r="I1708" i="6"/>
  <c r="H1708" i="6"/>
  <c r="F1708" i="6"/>
  <c r="E1708" i="6"/>
  <c r="J1690" i="6"/>
  <c r="J1650" i="6" s="1"/>
  <c r="G231" i="51" s="1"/>
  <c r="I1690" i="6"/>
  <c r="I1650" i="6" s="1"/>
  <c r="F231" i="51" s="1"/>
  <c r="H1690" i="6"/>
  <c r="H1650" i="6" s="1"/>
  <c r="E231" i="51" s="1"/>
  <c r="F1690" i="6"/>
  <c r="F1650" i="6" s="1"/>
  <c r="E1690" i="6"/>
  <c r="J1681" i="6"/>
  <c r="I1681" i="6"/>
  <c r="H1681" i="6"/>
  <c r="F1681" i="6"/>
  <c r="E1681" i="6"/>
  <c r="J1672" i="6"/>
  <c r="I1672" i="6"/>
  <c r="H1672" i="6"/>
  <c r="F1672" i="6"/>
  <c r="E1672" i="6"/>
  <c r="J1663" i="6"/>
  <c r="I1663" i="6"/>
  <c r="H1663" i="6"/>
  <c r="F1663" i="6"/>
  <c r="J1645" i="6"/>
  <c r="J1636" i="6" s="1"/>
  <c r="G226" i="51" s="1"/>
  <c r="G228" i="51" s="1"/>
  <c r="H1645" i="6"/>
  <c r="H1636" i="6" s="1"/>
  <c r="E226" i="51" s="1"/>
  <c r="E228" i="51" s="1"/>
  <c r="G1645" i="6"/>
  <c r="G1636" i="6" s="1"/>
  <c r="F1645" i="6"/>
  <c r="F1636" i="6" s="1"/>
  <c r="J1627" i="6"/>
  <c r="H1627" i="6"/>
  <c r="F1627" i="6"/>
  <c r="E1627" i="6"/>
  <c r="J1618" i="6"/>
  <c r="H1618" i="6"/>
  <c r="G1618" i="6"/>
  <c r="F1618" i="6"/>
  <c r="E1618" i="6"/>
  <c r="J1609" i="6"/>
  <c r="H1609" i="6"/>
  <c r="F1609" i="6"/>
  <c r="E1609" i="6"/>
  <c r="J1600" i="6"/>
  <c r="H1600" i="6"/>
  <c r="F1600" i="6"/>
  <c r="E1600" i="6"/>
  <c r="J1573" i="6"/>
  <c r="H1573" i="6"/>
  <c r="G1573" i="6"/>
  <c r="F1573" i="6"/>
  <c r="F1563" i="6" s="1"/>
  <c r="E1573" i="6"/>
  <c r="E1563" i="6" s="1"/>
  <c r="J1546" i="6"/>
  <c r="I1546" i="6"/>
  <c r="H1546" i="6"/>
  <c r="E1546" i="6"/>
  <c r="J1537" i="6"/>
  <c r="I1537" i="6"/>
  <c r="H1537" i="6"/>
  <c r="G1537" i="6"/>
  <c r="E1537" i="6"/>
  <c r="J1528" i="6"/>
  <c r="H1528" i="6"/>
  <c r="J1519" i="6"/>
  <c r="I1519" i="6"/>
  <c r="H1519" i="6"/>
  <c r="H1521" i="6" s="1"/>
  <c r="J1510" i="6"/>
  <c r="I1510" i="6"/>
  <c r="H1510" i="6"/>
  <c r="G1510" i="6"/>
  <c r="J1501" i="6"/>
  <c r="H1501" i="6"/>
  <c r="E1501" i="6"/>
  <c r="J1492" i="6"/>
  <c r="I1492" i="6"/>
  <c r="H1492" i="6"/>
  <c r="G1492" i="6"/>
  <c r="E1492" i="6"/>
  <c r="E1493" i="6" s="1"/>
  <c r="J1483" i="6"/>
  <c r="I1483" i="6"/>
  <c r="H1483" i="6"/>
  <c r="G1483" i="6"/>
  <c r="E1483" i="6"/>
  <c r="J1474" i="6"/>
  <c r="I1474" i="6"/>
  <c r="H1474" i="6"/>
  <c r="G1474" i="6"/>
  <c r="E1474" i="6"/>
  <c r="J1465" i="6"/>
  <c r="H1465" i="6"/>
  <c r="F1465" i="6"/>
  <c r="E1465" i="6"/>
  <c r="J1456" i="6"/>
  <c r="J1458" i="6" s="1"/>
  <c r="H1456" i="6"/>
  <c r="F1456" i="6"/>
  <c r="F1458" i="6" s="1"/>
  <c r="J1447" i="6"/>
  <c r="I1447" i="6"/>
  <c r="H1447" i="6"/>
  <c r="G1447" i="6"/>
  <c r="F1447" i="6"/>
  <c r="E1447" i="6"/>
  <c r="J1438" i="6"/>
  <c r="I1438" i="6"/>
  <c r="H1438" i="6"/>
  <c r="G1438" i="6"/>
  <c r="F1438" i="6"/>
  <c r="J1429" i="6"/>
  <c r="I1429" i="6"/>
  <c r="H1429" i="6"/>
  <c r="G1429" i="6"/>
  <c r="F1429" i="6"/>
  <c r="E1429" i="6"/>
  <c r="J1420" i="6"/>
  <c r="I1420" i="6"/>
  <c r="H1420" i="6"/>
  <c r="G1420" i="6"/>
  <c r="F1420" i="6"/>
  <c r="E1420" i="6"/>
  <c r="J1411" i="6"/>
  <c r="I1411" i="6"/>
  <c r="H1411" i="6"/>
  <c r="G1411" i="6"/>
  <c r="F1411" i="6"/>
  <c r="E1411" i="6"/>
  <c r="J1393" i="6"/>
  <c r="H1393" i="6"/>
  <c r="F1393" i="6"/>
  <c r="E1393" i="6"/>
  <c r="J1375" i="6"/>
  <c r="J1355" i="6" s="1"/>
  <c r="G170" i="51" s="1"/>
  <c r="H1375" i="6"/>
  <c r="G1355" i="6"/>
  <c r="F1375" i="6"/>
  <c r="F1355" i="6" s="1"/>
  <c r="E1375" i="6"/>
  <c r="E1355" i="6" s="1"/>
  <c r="J1366" i="6"/>
  <c r="H1366" i="6"/>
  <c r="F1366" i="6"/>
  <c r="E1366" i="6"/>
  <c r="J1348" i="6"/>
  <c r="J1338" i="6" s="1"/>
  <c r="G162" i="51" s="1"/>
  <c r="H1348" i="6"/>
  <c r="H1338" i="6" s="1"/>
  <c r="E162" i="51" s="1"/>
  <c r="F1348" i="6"/>
  <c r="E1348" i="6"/>
  <c r="J1330" i="6"/>
  <c r="I1330" i="6"/>
  <c r="I1310" i="6" s="1"/>
  <c r="F152" i="51" s="1"/>
  <c r="H1330" i="6"/>
  <c r="H1310" i="6" s="1"/>
  <c r="E152" i="51" s="1"/>
  <c r="G1330" i="6"/>
  <c r="G1310" i="6" s="1"/>
  <c r="F1330" i="6"/>
  <c r="E1330" i="6"/>
  <c r="E1310" i="6" s="1"/>
  <c r="J1321" i="6"/>
  <c r="H1321" i="6"/>
  <c r="G1321" i="6"/>
  <c r="F1321" i="6"/>
  <c r="E1321" i="6"/>
  <c r="H1294" i="6"/>
  <c r="F1294" i="6"/>
  <c r="E1294" i="6"/>
  <c r="J1285" i="6"/>
  <c r="I1285" i="6"/>
  <c r="H1285" i="6"/>
  <c r="F1285" i="6"/>
  <c r="J1278" i="6"/>
  <c r="H1276" i="6"/>
  <c r="F1276" i="6"/>
  <c r="E1276" i="6"/>
  <c r="H1267" i="6"/>
  <c r="H1269" i="6" s="1"/>
  <c r="H1258" i="6"/>
  <c r="H1249" i="6"/>
  <c r="F1249" i="6"/>
  <c r="E1249" i="6"/>
  <c r="H1240" i="6"/>
  <c r="J1231" i="6"/>
  <c r="H1231" i="6"/>
  <c r="H1222" i="6"/>
  <c r="G1222" i="6"/>
  <c r="F1222" i="6"/>
  <c r="E1222" i="6"/>
  <c r="J1213" i="6"/>
  <c r="H1213" i="6"/>
  <c r="F1213" i="6"/>
  <c r="E1213" i="6"/>
  <c r="J1204" i="6"/>
  <c r="I1204" i="6"/>
  <c r="H1204" i="6"/>
  <c r="F1204" i="6"/>
  <c r="E1204" i="6"/>
  <c r="J1186" i="6"/>
  <c r="H1186" i="6"/>
  <c r="F1186" i="6"/>
  <c r="F1176" i="6" s="1"/>
  <c r="E1186" i="6"/>
  <c r="J898" i="6"/>
  <c r="I898" i="6"/>
  <c r="H898" i="6"/>
  <c r="H900" i="6" s="1"/>
  <c r="F898" i="6"/>
  <c r="H889" i="6"/>
  <c r="H880" i="6"/>
  <c r="H871" i="6"/>
  <c r="H862" i="6"/>
  <c r="H864" i="6" s="1"/>
  <c r="H853" i="6"/>
  <c r="H844" i="6"/>
  <c r="G844" i="6"/>
  <c r="G846" i="6" s="1"/>
  <c r="H835" i="6"/>
  <c r="H826" i="6"/>
  <c r="H828" i="6" s="1"/>
  <c r="J817" i="6"/>
  <c r="H817" i="6"/>
  <c r="J808" i="6"/>
  <c r="H808" i="6"/>
  <c r="H799" i="6"/>
  <c r="J790" i="6"/>
  <c r="H790" i="6"/>
  <c r="H792" i="6" s="1"/>
  <c r="F790" i="6"/>
  <c r="E790" i="6"/>
  <c r="J781" i="6"/>
  <c r="H781" i="6"/>
  <c r="G781" i="6"/>
  <c r="E781" i="6"/>
  <c r="J772" i="6"/>
  <c r="H772" i="6"/>
  <c r="G772" i="6"/>
  <c r="G774" i="6" s="1"/>
  <c r="F772" i="6"/>
  <c r="E772" i="6"/>
  <c r="J763" i="6"/>
  <c r="J765" i="6" s="1"/>
  <c r="I763" i="6"/>
  <c r="H763" i="6"/>
  <c r="G763" i="6"/>
  <c r="J754" i="6"/>
  <c r="H754" i="6"/>
  <c r="H756" i="6" s="1"/>
  <c r="E754" i="6"/>
  <c r="J745" i="6"/>
  <c r="I745" i="6"/>
  <c r="H745" i="6"/>
  <c r="G745" i="6"/>
  <c r="E745" i="6"/>
  <c r="J736" i="6"/>
  <c r="I736" i="6"/>
  <c r="H736" i="6"/>
  <c r="G736" i="6"/>
  <c r="G738" i="6" s="1"/>
  <c r="E736" i="6"/>
  <c r="J727" i="6"/>
  <c r="J729" i="6" s="1"/>
  <c r="I727" i="6"/>
  <c r="H727" i="6"/>
  <c r="G727" i="6"/>
  <c r="J718" i="6"/>
  <c r="H718" i="6"/>
  <c r="H720" i="6" s="1"/>
  <c r="G718" i="6"/>
  <c r="E718" i="6"/>
  <c r="J709" i="6"/>
  <c r="I709" i="6"/>
  <c r="H709" i="6"/>
  <c r="G709" i="6"/>
  <c r="J700" i="6"/>
  <c r="H700" i="6"/>
  <c r="F700" i="6"/>
  <c r="E700" i="6"/>
  <c r="J691" i="6"/>
  <c r="J693" i="6" s="1"/>
  <c r="I691" i="6"/>
  <c r="H691" i="6"/>
  <c r="G691" i="6"/>
  <c r="F691" i="6"/>
  <c r="J682" i="6"/>
  <c r="I682" i="6"/>
  <c r="H682" i="6"/>
  <c r="H684" i="6" s="1"/>
  <c r="G682" i="6"/>
  <c r="F682" i="6"/>
  <c r="J673" i="6"/>
  <c r="I673" i="6"/>
  <c r="H673" i="6"/>
  <c r="G673" i="6"/>
  <c r="F673" i="6"/>
  <c r="F675" i="6" s="1"/>
  <c r="J664" i="6"/>
  <c r="I664" i="6"/>
  <c r="H664" i="6"/>
  <c r="G664" i="6"/>
  <c r="G666" i="6" s="1"/>
  <c r="F664" i="6"/>
  <c r="J655" i="6"/>
  <c r="J657" i="6" s="1"/>
  <c r="I655" i="6"/>
  <c r="H655" i="6"/>
  <c r="G655" i="6"/>
  <c r="F655" i="6"/>
  <c r="J646" i="6"/>
  <c r="I646" i="6"/>
  <c r="H646" i="6"/>
  <c r="H648" i="6" s="1"/>
  <c r="G646" i="6"/>
  <c r="F646" i="6"/>
  <c r="J637" i="6"/>
  <c r="I637" i="6"/>
  <c r="H637" i="6"/>
  <c r="G637" i="6"/>
  <c r="F637" i="6"/>
  <c r="F639" i="6" s="1"/>
  <c r="J628" i="6"/>
  <c r="I628" i="6"/>
  <c r="H628" i="6"/>
  <c r="G628" i="6"/>
  <c r="F628" i="6"/>
  <c r="J619" i="6"/>
  <c r="J621" i="6" s="1"/>
  <c r="I619" i="6"/>
  <c r="H619" i="6"/>
  <c r="G619" i="6"/>
  <c r="F619" i="6"/>
  <c r="J610" i="6"/>
  <c r="I610" i="6"/>
  <c r="H610" i="6"/>
  <c r="H612" i="6" s="1"/>
  <c r="G610" i="6"/>
  <c r="F610" i="6"/>
  <c r="J601" i="6"/>
  <c r="I601" i="6"/>
  <c r="H601" i="6"/>
  <c r="F601" i="6"/>
  <c r="F603" i="6" s="1"/>
  <c r="E601" i="6"/>
  <c r="J592" i="6"/>
  <c r="I592" i="6"/>
  <c r="H592" i="6"/>
  <c r="F592" i="6"/>
  <c r="E592" i="6"/>
  <c r="J583" i="6"/>
  <c r="J585" i="6" s="1"/>
  <c r="H583" i="6"/>
  <c r="F583" i="6"/>
  <c r="E583" i="6"/>
  <c r="J574" i="6"/>
  <c r="I574" i="6"/>
  <c r="H574" i="6"/>
  <c r="H576" i="6" s="1"/>
  <c r="F574" i="6"/>
  <c r="E574" i="6"/>
  <c r="J565" i="6"/>
  <c r="I565" i="6"/>
  <c r="H565" i="6"/>
  <c r="F565" i="6"/>
  <c r="F567" i="6" s="1"/>
  <c r="E565" i="6"/>
  <c r="J556" i="6"/>
  <c r="H556" i="6"/>
  <c r="F556" i="6"/>
  <c r="E556" i="6"/>
  <c r="J547" i="6"/>
  <c r="H547" i="6"/>
  <c r="F547" i="6"/>
  <c r="E547" i="6"/>
  <c r="J538" i="6"/>
  <c r="I538" i="6"/>
  <c r="H538" i="6"/>
  <c r="F538" i="6"/>
  <c r="E538" i="6"/>
  <c r="J529" i="6"/>
  <c r="I529" i="6"/>
  <c r="H529" i="6"/>
  <c r="F529" i="6"/>
  <c r="E529" i="6"/>
  <c r="J520" i="6"/>
  <c r="H520" i="6"/>
  <c r="F520" i="6"/>
  <c r="E520" i="6"/>
  <c r="D4416" i="6"/>
  <c r="C4416" i="6" s="1"/>
  <c r="D4407" i="6"/>
  <c r="C4407" i="6" s="1"/>
  <c r="D4398" i="6"/>
  <c r="C4398" i="6" s="1"/>
  <c r="D4371" i="6"/>
  <c r="C4371" i="6" s="1"/>
  <c r="D4353" i="6"/>
  <c r="C4353" i="6" s="1"/>
  <c r="D4344" i="6"/>
  <c r="C4344" i="6" s="1"/>
  <c r="D4335" i="6"/>
  <c r="C4335" i="6" s="1"/>
  <c r="D4326" i="6"/>
  <c r="C4326" i="6" s="1"/>
  <c r="D4263" i="6"/>
  <c r="C4263" i="6" s="1"/>
  <c r="D4254" i="6"/>
  <c r="C4254" i="6" s="1"/>
  <c r="D4245" i="6"/>
  <c r="C4245" i="6" s="1"/>
  <c r="D4236" i="6"/>
  <c r="C4236" i="6" s="1"/>
  <c r="D4227" i="6"/>
  <c r="C4227" i="6" s="1"/>
  <c r="D4209" i="6"/>
  <c r="C4209" i="6" s="1"/>
  <c r="D4191" i="6"/>
  <c r="C4191" i="6" s="1"/>
  <c r="D4182" i="6"/>
  <c r="C4182" i="6" s="1"/>
  <c r="D4173" i="6"/>
  <c r="C4173" i="6" s="1"/>
  <c r="D4164" i="6"/>
  <c r="C4164" i="6" s="1"/>
  <c r="D4128" i="6"/>
  <c r="C4128" i="6" s="1"/>
  <c r="D4119" i="6"/>
  <c r="C4119" i="6" s="1"/>
  <c r="D4110" i="6"/>
  <c r="C4110" i="6" s="1"/>
  <c r="D4101" i="6"/>
  <c r="C4101" i="6" s="1"/>
  <c r="D4083" i="6"/>
  <c r="C4083" i="6" s="1"/>
  <c r="D4074" i="6"/>
  <c r="C4074" i="6" s="1"/>
  <c r="D4065" i="6"/>
  <c r="C4065" i="6" s="1"/>
  <c r="D4056" i="6"/>
  <c r="C4056" i="6" s="1"/>
  <c r="D4038" i="6"/>
  <c r="C4038" i="6" s="1"/>
  <c r="D4029" i="6"/>
  <c r="C4029" i="6" s="1"/>
  <c r="D4020" i="6"/>
  <c r="C4020" i="6" s="1"/>
  <c r="D4011" i="6"/>
  <c r="C4011" i="6" s="1"/>
  <c r="D4002" i="6"/>
  <c r="C4002" i="6" s="1"/>
  <c r="D3993" i="6"/>
  <c r="C3993" i="6" s="1"/>
  <c r="D3966" i="6"/>
  <c r="C3966" i="6" s="1"/>
  <c r="D3957" i="6"/>
  <c r="C3957" i="6" s="1"/>
  <c r="D3948" i="6"/>
  <c r="C3948" i="6" s="1"/>
  <c r="D3894" i="6"/>
  <c r="C3894" i="6" s="1"/>
  <c r="D3867" i="6"/>
  <c r="C3867" i="6" s="1"/>
  <c r="D3822" i="6"/>
  <c r="C3822" i="6" s="1"/>
  <c r="D3813" i="6"/>
  <c r="C3813" i="6" s="1"/>
  <c r="D3804" i="6"/>
  <c r="C3804" i="6" s="1"/>
  <c r="D3795" i="6"/>
  <c r="C3795" i="6" s="1"/>
  <c r="D3786" i="6"/>
  <c r="C3786" i="6" s="1"/>
  <c r="D3777" i="6"/>
  <c r="C3777" i="6" s="1"/>
  <c r="D3741" i="6"/>
  <c r="C3741" i="6" s="1"/>
  <c r="D3732" i="6"/>
  <c r="C3732" i="6" s="1"/>
  <c r="D3723" i="6"/>
  <c r="C3723" i="6" s="1"/>
  <c r="D3651" i="6"/>
  <c r="C3651" i="6" s="1"/>
  <c r="D3633" i="6"/>
  <c r="C3633" i="6" s="1"/>
  <c r="D3615" i="6"/>
  <c r="C3615" i="6" s="1"/>
  <c r="D3597" i="6"/>
  <c r="C3597" i="6" s="1"/>
  <c r="D3588" i="6"/>
  <c r="C3588" i="6" s="1"/>
  <c r="D3579" i="6"/>
  <c r="C3579" i="6" s="1"/>
  <c r="D3570" i="6"/>
  <c r="C3570" i="6" s="1"/>
  <c r="D3561" i="6"/>
  <c r="C3561" i="6" s="1"/>
  <c r="D3543" i="6"/>
  <c r="C3543" i="6" s="1"/>
  <c r="D3534" i="6"/>
  <c r="C3534" i="6" s="1"/>
  <c r="D3525" i="6"/>
  <c r="C3525" i="6" s="1"/>
  <c r="D3516" i="6"/>
  <c r="C3516" i="6" s="1"/>
  <c r="D3435" i="6"/>
  <c r="C3435" i="6" s="1"/>
  <c r="D3426" i="6"/>
  <c r="C3426" i="6" s="1"/>
  <c r="D3417" i="6"/>
  <c r="C3417" i="6" s="1"/>
  <c r="D3381" i="6"/>
  <c r="C3381" i="6" s="1"/>
  <c r="D3372" i="6"/>
  <c r="C3372" i="6" s="1"/>
  <c r="D3363" i="6"/>
  <c r="C3363" i="6" s="1"/>
  <c r="D3345" i="6"/>
  <c r="C3345" i="6" s="1"/>
  <c r="D3336" i="6"/>
  <c r="C3336" i="6" s="1"/>
  <c r="D3318" i="6"/>
  <c r="C3318" i="6" s="1"/>
  <c r="D3228" i="6"/>
  <c r="C3228" i="6" s="1"/>
  <c r="D3219" i="6"/>
  <c r="C3219" i="6" s="1"/>
  <c r="D3210" i="6"/>
  <c r="C3210" i="6" s="1"/>
  <c r="D3201" i="6"/>
  <c r="C3201" i="6" s="1"/>
  <c r="D3192" i="6"/>
  <c r="C3192" i="6" s="1"/>
  <c r="D3183" i="6"/>
  <c r="C3183" i="6" s="1"/>
  <c r="D3165" i="6"/>
  <c r="C3165" i="6" s="1"/>
  <c r="D3156" i="6"/>
  <c r="C3156" i="6" s="1"/>
  <c r="D3147" i="6"/>
  <c r="C3147" i="6" s="1"/>
  <c r="D3111" i="6"/>
  <c r="C3111" i="6" s="1"/>
  <c r="D3084" i="6"/>
  <c r="C3084" i="6" s="1"/>
  <c r="D3066" i="6"/>
  <c r="C3066" i="6" s="1"/>
  <c r="D3057" i="6"/>
  <c r="C3057" i="6" s="1"/>
  <c r="D3048" i="6"/>
  <c r="C3048" i="6" s="1"/>
  <c r="D3039" i="6"/>
  <c r="C3039" i="6" s="1"/>
  <c r="D3030" i="6"/>
  <c r="C3030" i="6" s="1"/>
  <c r="D3021" i="6"/>
  <c r="C3021" i="6" s="1"/>
  <c r="D3012" i="6"/>
  <c r="C3012" i="6" s="1"/>
  <c r="D2994" i="6"/>
  <c r="C2994" i="6" s="1"/>
  <c r="D2985" i="6"/>
  <c r="C2985" i="6" s="1"/>
  <c r="D2976" i="6"/>
  <c r="C2976" i="6" s="1"/>
  <c r="D2967" i="6"/>
  <c r="C2967" i="6" s="1"/>
  <c r="D2958" i="6"/>
  <c r="C2958" i="6" s="1"/>
  <c r="D2949" i="6"/>
  <c r="C2949" i="6" s="1"/>
  <c r="D2940" i="6"/>
  <c r="C2940" i="6" s="1"/>
  <c r="D2913" i="6"/>
  <c r="C2913" i="6" s="1"/>
  <c r="D2859" i="6"/>
  <c r="C2859" i="6" s="1"/>
  <c r="D2850" i="6"/>
  <c r="C2850" i="6" s="1"/>
  <c r="D2805" i="6"/>
  <c r="C2805" i="6" s="1"/>
  <c r="D2778" i="6"/>
  <c r="C2778" i="6" s="1"/>
  <c r="D2760" i="6"/>
  <c r="C2760" i="6" s="1"/>
  <c r="D2751" i="6"/>
  <c r="C2751" i="6" s="1"/>
  <c r="D2742" i="6"/>
  <c r="C2742" i="6" s="1"/>
  <c r="D2715" i="6"/>
  <c r="C2715" i="6" s="1"/>
  <c r="D2706" i="6"/>
  <c r="C2706" i="6" s="1"/>
  <c r="D2697" i="6"/>
  <c r="C2697" i="6" s="1"/>
  <c r="D2688" i="6"/>
  <c r="C2688" i="6" s="1"/>
  <c r="D2679" i="6"/>
  <c r="C2679" i="6" s="1"/>
  <c r="D2661" i="6"/>
  <c r="C2661" i="6" s="1"/>
  <c r="D2652" i="6"/>
  <c r="C2652" i="6" s="1"/>
  <c r="D2643" i="6"/>
  <c r="C2643" i="6" s="1"/>
  <c r="D2634" i="6"/>
  <c r="C2634" i="6" s="1"/>
  <c r="D2625" i="6"/>
  <c r="C2625" i="6" s="1"/>
  <c r="D2616" i="6"/>
  <c r="C2616" i="6" s="1"/>
  <c r="D2607" i="6"/>
  <c r="C2607" i="6" s="1"/>
  <c r="D2598" i="6"/>
  <c r="C2598" i="6" s="1"/>
  <c r="D2589" i="6"/>
  <c r="C2589" i="6" s="1"/>
  <c r="D2571" i="6"/>
  <c r="C2571" i="6" s="1"/>
  <c r="D2562" i="6"/>
  <c r="C2562" i="6" s="1"/>
  <c r="D2553" i="6"/>
  <c r="C2553" i="6" s="1"/>
  <c r="D2544" i="6"/>
  <c r="C2544" i="6" s="1"/>
  <c r="D2535" i="6"/>
  <c r="C2535" i="6" s="1"/>
  <c r="D2526" i="6"/>
  <c r="C2526" i="6" s="1"/>
  <c r="D2517" i="6"/>
  <c r="C2517" i="6" s="1"/>
  <c r="D2508" i="6"/>
  <c r="C2508" i="6" s="1"/>
  <c r="D2499" i="6"/>
  <c r="C2499" i="6" s="1"/>
  <c r="D2490" i="6"/>
  <c r="C2490" i="6" s="1"/>
  <c r="D2481" i="6"/>
  <c r="C2481" i="6" s="1"/>
  <c r="D2472" i="6"/>
  <c r="C2472" i="6" s="1"/>
  <c r="D2463" i="6"/>
  <c r="C2463" i="6" s="1"/>
  <c r="D2454" i="6"/>
  <c r="C2454" i="6" s="1"/>
  <c r="D2436" i="6"/>
  <c r="C2436" i="6" s="1"/>
  <c r="D2418" i="6"/>
  <c r="C2418" i="6" s="1"/>
  <c r="D2400" i="6"/>
  <c r="C2400" i="6" s="1"/>
  <c r="D2382" i="6"/>
  <c r="C2382" i="6" s="1"/>
  <c r="D2373" i="6"/>
  <c r="C2373" i="6" s="1"/>
  <c r="D2364" i="6"/>
  <c r="C2364" i="6" s="1"/>
  <c r="D2355" i="6"/>
  <c r="C2355" i="6" s="1"/>
  <c r="D2346" i="6"/>
  <c r="C2346" i="6" s="1"/>
  <c r="D2337" i="6"/>
  <c r="C2337" i="6" s="1"/>
  <c r="D2328" i="6"/>
  <c r="C2328" i="6" s="1"/>
  <c r="D2319" i="6"/>
  <c r="C2319" i="6" s="1"/>
  <c r="D2310" i="6"/>
  <c r="C2310" i="6" s="1"/>
  <c r="D2301" i="6"/>
  <c r="C2301" i="6" s="1"/>
  <c r="D2292" i="6"/>
  <c r="C2292" i="6" s="1"/>
  <c r="D2283" i="6"/>
  <c r="C2283" i="6" s="1"/>
  <c r="D2274" i="6"/>
  <c r="C2274" i="6" s="1"/>
  <c r="D2265" i="6"/>
  <c r="C2265" i="6" s="1"/>
  <c r="D2256" i="6"/>
  <c r="C2256" i="6" s="1"/>
  <c r="D2247" i="6"/>
  <c r="C2247" i="6" s="1"/>
  <c r="D2229" i="6"/>
  <c r="C2229" i="6" s="1"/>
  <c r="D2211" i="6"/>
  <c r="C2211" i="6" s="1"/>
  <c r="D2202" i="6"/>
  <c r="C2202" i="6" s="1"/>
  <c r="D2175" i="6"/>
  <c r="C2175" i="6" s="1"/>
  <c r="D2139" i="6"/>
  <c r="C2139" i="6" s="1"/>
  <c r="D2130" i="6"/>
  <c r="C2130" i="6" s="1"/>
  <c r="D2121" i="6"/>
  <c r="C2121" i="6" s="1"/>
  <c r="D2112" i="6"/>
  <c r="C2112" i="6" s="1"/>
  <c r="D2103" i="6"/>
  <c r="C2103" i="6" s="1"/>
  <c r="D2094" i="6"/>
  <c r="C2094" i="6" s="1"/>
  <c r="D2085" i="6"/>
  <c r="C2085" i="6" s="1"/>
  <c r="D2076" i="6"/>
  <c r="C2076" i="6" s="1"/>
  <c r="D2067" i="6"/>
  <c r="C2067" i="6" s="1"/>
  <c r="D2040" i="6"/>
  <c r="C2040" i="6" s="1"/>
  <c r="D2031" i="6"/>
  <c r="C2031" i="6" s="1"/>
  <c r="D1986" i="6"/>
  <c r="C1986" i="6" s="1"/>
  <c r="D1941" i="6"/>
  <c r="C1941" i="6" s="1"/>
  <c r="D1932" i="6"/>
  <c r="C1932" i="6" s="1"/>
  <c r="D1905" i="6"/>
  <c r="C1905" i="6" s="1"/>
  <c r="D1869" i="6"/>
  <c r="C1869" i="6" s="1"/>
  <c r="D1860" i="6"/>
  <c r="C1860" i="6" s="1"/>
  <c r="D1851" i="6"/>
  <c r="C1851" i="6" s="1"/>
  <c r="D1833" i="6"/>
  <c r="C1833" i="6" s="1"/>
  <c r="D1824" i="6"/>
  <c r="C1824" i="6" s="1"/>
  <c r="D1815" i="6"/>
  <c r="C1815" i="6" s="1"/>
  <c r="D1806" i="6"/>
  <c r="C1806" i="6" s="1"/>
  <c r="D1788" i="6"/>
  <c r="C1788" i="6" s="1"/>
  <c r="D1770" i="6"/>
  <c r="C1770" i="6" s="1"/>
  <c r="D1752" i="6"/>
  <c r="C1752" i="6" s="1"/>
  <c r="D1734" i="6"/>
  <c r="C1734" i="6" s="1"/>
  <c r="D1716" i="6"/>
  <c r="C1716" i="6" s="1"/>
  <c r="D1707" i="6"/>
  <c r="C1707" i="6" s="1"/>
  <c r="D1689" i="6"/>
  <c r="C1689" i="6" s="1"/>
  <c r="D1680" i="6"/>
  <c r="C1680" i="6" s="1"/>
  <c r="D1671" i="6"/>
  <c r="C1671" i="6" s="1"/>
  <c r="D1626" i="6"/>
  <c r="C1626" i="6" s="1"/>
  <c r="D1617" i="6"/>
  <c r="C1617" i="6" s="1"/>
  <c r="D1608" i="6"/>
  <c r="C1608" i="6" s="1"/>
  <c r="D1599" i="6"/>
  <c r="C1599" i="6" s="1"/>
  <c r="D1572" i="6"/>
  <c r="C1572" i="6" s="1"/>
  <c r="D1536" i="6"/>
  <c r="C1536" i="6" s="1"/>
  <c r="D1464" i="6"/>
  <c r="C1464" i="6" s="1"/>
  <c r="D1446" i="6"/>
  <c r="C1446" i="6" s="1"/>
  <c r="D1428" i="6"/>
  <c r="C1428" i="6" s="1"/>
  <c r="D1419" i="6"/>
  <c r="C1419" i="6" s="1"/>
  <c r="D1410" i="6"/>
  <c r="C1410" i="6" s="1"/>
  <c r="D1392" i="6"/>
  <c r="C1392" i="6" s="1"/>
  <c r="D1374" i="6"/>
  <c r="C1374" i="6" s="1"/>
  <c r="D1365" i="6"/>
  <c r="C1365" i="6" s="1"/>
  <c r="D1347" i="6"/>
  <c r="C1347" i="6" s="1"/>
  <c r="D1329" i="6"/>
  <c r="C1329" i="6" s="1"/>
  <c r="D1320" i="6"/>
  <c r="C1320" i="6" s="1"/>
  <c r="D1293" i="6"/>
  <c r="C1293" i="6" s="1"/>
  <c r="D1275" i="6"/>
  <c r="C1275" i="6" s="1"/>
  <c r="D1248" i="6"/>
  <c r="C1248" i="6" s="1"/>
  <c r="D1221" i="6"/>
  <c r="C1221" i="6" s="1"/>
  <c r="D1212" i="6"/>
  <c r="C1212" i="6" s="1"/>
  <c r="D1203" i="6"/>
  <c r="C1203" i="6" s="1"/>
  <c r="D1185" i="6"/>
  <c r="C1185" i="6" s="1"/>
  <c r="D789" i="6"/>
  <c r="C789" i="6" s="1"/>
  <c r="D771" i="6"/>
  <c r="C771" i="6" s="1"/>
  <c r="D699" i="6"/>
  <c r="C699" i="6" s="1"/>
  <c r="D600" i="6"/>
  <c r="C600" i="6" s="1"/>
  <c r="D591" i="6"/>
  <c r="C591" i="6" s="1"/>
  <c r="D582" i="6"/>
  <c r="C582" i="6" s="1"/>
  <c r="D573" i="6"/>
  <c r="C573" i="6" s="1"/>
  <c r="D564" i="6"/>
  <c r="C564" i="6" s="1"/>
  <c r="D555" i="6"/>
  <c r="C555" i="6" s="1"/>
  <c r="D546" i="6"/>
  <c r="C546" i="6" s="1"/>
  <c r="D537" i="6"/>
  <c r="C537" i="6" s="1"/>
  <c r="D528" i="6"/>
  <c r="C528" i="6" s="1"/>
  <c r="D519" i="6"/>
  <c r="C519" i="6" s="1"/>
  <c r="E236" i="4"/>
  <c r="F236" i="4"/>
  <c r="G236" i="4"/>
  <c r="H236" i="4"/>
  <c r="I236" i="4"/>
  <c r="J236" i="4"/>
  <c r="E237" i="4"/>
  <c r="F237" i="4"/>
  <c r="G237" i="4"/>
  <c r="H237" i="4"/>
  <c r="I237" i="4"/>
  <c r="J237" i="4"/>
  <c r="E238" i="4"/>
  <c r="F238" i="4"/>
  <c r="G238" i="4"/>
  <c r="H238" i="4"/>
  <c r="H211" i="4" s="1"/>
  <c r="I238" i="4"/>
  <c r="J238" i="4"/>
  <c r="E239" i="4"/>
  <c r="F239" i="4"/>
  <c r="G239" i="4"/>
  <c r="H239" i="4"/>
  <c r="H212" i="4" s="1"/>
  <c r="I239" i="4"/>
  <c r="J239" i="4"/>
  <c r="F235" i="4"/>
  <c r="G235" i="4"/>
  <c r="H235" i="4"/>
  <c r="I235" i="4"/>
  <c r="J235" i="4"/>
  <c r="E218" i="4"/>
  <c r="F218" i="4"/>
  <c r="F209" i="4" s="1"/>
  <c r="G218" i="4"/>
  <c r="G209" i="4" s="1"/>
  <c r="H218" i="4"/>
  <c r="I218" i="4"/>
  <c r="I209" i="4" s="1"/>
  <c r="J218" i="4"/>
  <c r="E219" i="4"/>
  <c r="F219" i="4"/>
  <c r="G219" i="4"/>
  <c r="H219" i="4"/>
  <c r="H210" i="4" s="1"/>
  <c r="I219" i="4"/>
  <c r="I210" i="4" s="1"/>
  <c r="J219" i="4"/>
  <c r="E220" i="4"/>
  <c r="E211" i="4" s="1"/>
  <c r="F220" i="4"/>
  <c r="F211" i="4" s="1"/>
  <c r="G220" i="4"/>
  <c r="I220" i="4"/>
  <c r="J220" i="4"/>
  <c r="J211" i="4" s="1"/>
  <c r="E221" i="4"/>
  <c r="F221" i="4"/>
  <c r="F212" i="4" s="1"/>
  <c r="G221" i="4"/>
  <c r="G212" i="4" s="1"/>
  <c r="I221" i="4"/>
  <c r="J221" i="4"/>
  <c r="F217" i="4"/>
  <c r="G217" i="4"/>
  <c r="H217" i="4"/>
  <c r="H208" i="4" s="1"/>
  <c r="I217" i="4"/>
  <c r="J217" i="4"/>
  <c r="J208" i="4" s="1"/>
  <c r="E217" i="4"/>
  <c r="E208" i="4" s="1"/>
  <c r="I208" i="4" l="1"/>
  <c r="J210" i="4"/>
  <c r="H209" i="4"/>
  <c r="J212" i="4"/>
  <c r="I211" i="4"/>
  <c r="G211" i="4"/>
  <c r="G210" i="4"/>
  <c r="G208" i="4"/>
  <c r="F210" i="4"/>
  <c r="F208" i="4"/>
  <c r="E210" i="4"/>
  <c r="J209" i="4"/>
  <c r="E212" i="4"/>
  <c r="I212" i="4"/>
  <c r="E209" i="4"/>
  <c r="G741" i="51"/>
  <c r="G748" i="51"/>
  <c r="G750" i="51" s="1"/>
  <c r="F748" i="51"/>
  <c r="F750" i="51" s="1"/>
  <c r="F741" i="51"/>
  <c r="E550" i="51"/>
  <c r="E552" i="51" s="1"/>
  <c r="E543" i="51"/>
  <c r="E741" i="51"/>
  <c r="E748" i="51"/>
  <c r="E750" i="51" s="1"/>
  <c r="C5153" i="6"/>
  <c r="D710" i="51"/>
  <c r="C710" i="51" s="1"/>
  <c r="E1591" i="6"/>
  <c r="H4219" i="6"/>
  <c r="E514" i="51" s="1"/>
  <c r="E516" i="51" s="1"/>
  <c r="F1591" i="6"/>
  <c r="I4219" i="6"/>
  <c r="F514" i="51" s="1"/>
  <c r="F516" i="51" s="1"/>
  <c r="J4219" i="6"/>
  <c r="G514" i="51" s="1"/>
  <c r="G516" i="51" s="1"/>
  <c r="H1591" i="6"/>
  <c r="E217" i="51" s="1"/>
  <c r="E219" i="51" s="1"/>
  <c r="J1591" i="6"/>
  <c r="G217" i="51" s="1"/>
  <c r="G219" i="51" s="1"/>
  <c r="H3643" i="6"/>
  <c r="E469" i="51" s="1"/>
  <c r="E471" i="51" s="1"/>
  <c r="I3643" i="6"/>
  <c r="F469" i="51" s="1"/>
  <c r="F471" i="51" s="1"/>
  <c r="J3643" i="6"/>
  <c r="G469" i="51" s="1"/>
  <c r="G471" i="51" s="1"/>
  <c r="H1402" i="6"/>
  <c r="E190" i="51" s="1"/>
  <c r="E192" i="51" s="1"/>
  <c r="J3139" i="6"/>
  <c r="G415" i="51" s="1"/>
  <c r="G417" i="51" s="1"/>
  <c r="H3139" i="6"/>
  <c r="E415" i="51" s="1"/>
  <c r="E417" i="51" s="1"/>
  <c r="F4455" i="6"/>
  <c r="G4455" i="6"/>
  <c r="G4444" i="6"/>
  <c r="G4446" i="6" s="1"/>
  <c r="I4455" i="6"/>
  <c r="I4444" i="6"/>
  <c r="H4455" i="6"/>
  <c r="H4444" i="6"/>
  <c r="E4455" i="6"/>
  <c r="E4444" i="6"/>
  <c r="E4446" i="6" s="1"/>
  <c r="F1332" i="6"/>
  <c r="F1310" i="6"/>
  <c r="J1725" i="6"/>
  <c r="G252" i="51" s="1"/>
  <c r="F2391" i="6"/>
  <c r="F2904" i="6"/>
  <c r="H3462" i="6"/>
  <c r="E423" i="51" s="1"/>
  <c r="F531" i="6"/>
  <c r="J1383" i="6"/>
  <c r="G180" i="51" s="1"/>
  <c r="F1422" i="6"/>
  <c r="G2391" i="6"/>
  <c r="G2610" i="6"/>
  <c r="G2904" i="6"/>
  <c r="G2970" i="6"/>
  <c r="I3462" i="6"/>
  <c r="F423" i="51" s="1"/>
  <c r="G3663" i="6"/>
  <c r="E4200" i="6"/>
  <c r="E1176" i="6"/>
  <c r="F2105" i="6"/>
  <c r="H2391" i="6"/>
  <c r="E324" i="51" s="1"/>
  <c r="H2904" i="6"/>
  <c r="E369" i="51" s="1"/>
  <c r="J3462" i="6"/>
  <c r="G423" i="51" s="1"/>
  <c r="F4200" i="6"/>
  <c r="H1377" i="6"/>
  <c r="H1355" i="6"/>
  <c r="E170" i="51" s="1"/>
  <c r="H1421" i="6"/>
  <c r="E1682" i="6"/>
  <c r="G1650" i="6"/>
  <c r="E1725" i="6"/>
  <c r="G1800" i="6"/>
  <c r="E1826" i="6"/>
  <c r="G2196" i="6"/>
  <c r="I2391" i="6"/>
  <c r="F324" i="51" s="1"/>
  <c r="G2718" i="6"/>
  <c r="I2904" i="6"/>
  <c r="F369" i="51" s="1"/>
  <c r="G3969" i="6"/>
  <c r="G4200" i="6"/>
  <c r="J1331" i="6"/>
  <c r="J1310" i="6"/>
  <c r="G152" i="51" s="1"/>
  <c r="G1563" i="6"/>
  <c r="D1563" i="6" s="1"/>
  <c r="F1725" i="6"/>
  <c r="J2391" i="6"/>
  <c r="G324" i="51" s="1"/>
  <c r="J2609" i="6"/>
  <c r="J2904" i="6"/>
  <c r="G369" i="51" s="1"/>
  <c r="H4200" i="6"/>
  <c r="E504" i="51" s="1"/>
  <c r="J549" i="6"/>
  <c r="G630" i="6"/>
  <c r="H1176" i="6"/>
  <c r="E126" i="51" s="1"/>
  <c r="E1338" i="6"/>
  <c r="E1383" i="6"/>
  <c r="J1422" i="6"/>
  <c r="H1449" i="6"/>
  <c r="H1563" i="6"/>
  <c r="E1718" i="6"/>
  <c r="E1697" i="6"/>
  <c r="G1725" i="6"/>
  <c r="G2052" i="6"/>
  <c r="G2010" i="6"/>
  <c r="G2430" i="6"/>
  <c r="G3555" i="6"/>
  <c r="I4200" i="6"/>
  <c r="F504" i="51" s="1"/>
  <c r="J1311" i="6"/>
  <c r="G153" i="51" s="1"/>
  <c r="F1338" i="6"/>
  <c r="F1383" i="6"/>
  <c r="I1563" i="6"/>
  <c r="F198" i="51" s="1"/>
  <c r="E1610" i="6"/>
  <c r="H1725" i="6"/>
  <c r="E252" i="51" s="1"/>
  <c r="F3462" i="6"/>
  <c r="J4200" i="6"/>
  <c r="G504" i="51" s="1"/>
  <c r="H540" i="6"/>
  <c r="J1176" i="6"/>
  <c r="G126" i="51" s="1"/>
  <c r="H1233" i="6"/>
  <c r="H1383" i="6"/>
  <c r="E180" i="51" s="1"/>
  <c r="J1563" i="6"/>
  <c r="G198" i="51" s="1"/>
  <c r="F1611" i="6"/>
  <c r="E1698" i="6"/>
  <c r="I1725" i="6"/>
  <c r="F252" i="51" s="1"/>
  <c r="G2088" i="6"/>
  <c r="E2391" i="6"/>
  <c r="G2466" i="6"/>
  <c r="E2904" i="6"/>
  <c r="G3462" i="6"/>
  <c r="G4185" i="6"/>
  <c r="D238" i="4"/>
  <c r="D239" i="4"/>
  <c r="D219" i="4"/>
  <c r="G436" i="6" s="1"/>
  <c r="D436" i="6" s="1"/>
  <c r="C436" i="6" s="1"/>
  <c r="D220" i="4"/>
  <c r="D217" i="4"/>
  <c r="D237" i="4"/>
  <c r="D218" i="4"/>
  <c r="G435" i="6" s="1"/>
  <c r="D235" i="4"/>
  <c r="D236" i="4"/>
  <c r="D221" i="4"/>
  <c r="G438" i="6" s="1"/>
  <c r="G3933" i="6"/>
  <c r="G3114" i="6"/>
  <c r="E2456" i="6"/>
  <c r="G3519" i="6"/>
  <c r="F1368" i="6"/>
  <c r="E1574" i="6"/>
  <c r="F1575" i="6"/>
  <c r="E1754" i="6"/>
  <c r="E1790" i="6"/>
  <c r="H1349" i="6"/>
  <c r="H1339" i="6"/>
  <c r="E163" i="51" s="1"/>
  <c r="E165" i="51" s="1"/>
  <c r="F1188" i="6"/>
  <c r="J1350" i="6"/>
  <c r="D4039" i="6"/>
  <c r="C4039" i="6" s="1"/>
  <c r="D2653" i="6"/>
  <c r="C2653" i="6" s="1"/>
  <c r="D2095" i="6"/>
  <c r="C2095" i="6" s="1"/>
  <c r="D2203" i="6"/>
  <c r="C2203" i="6" s="1"/>
  <c r="D2473" i="6"/>
  <c r="C2473" i="6" s="1"/>
  <c r="D2509" i="6"/>
  <c r="C2509" i="6" s="1"/>
  <c r="D2545" i="6"/>
  <c r="D2617" i="6"/>
  <c r="C2617" i="6" s="1"/>
  <c r="D2941" i="6"/>
  <c r="C2941" i="6" s="1"/>
  <c r="D2977" i="6"/>
  <c r="C2977" i="6" s="1"/>
  <c r="D3085" i="6"/>
  <c r="C3085" i="6" s="1"/>
  <c r="D3319" i="6"/>
  <c r="D3346" i="6"/>
  <c r="D3526" i="6"/>
  <c r="C3526" i="6" s="1"/>
  <c r="D3634" i="6"/>
  <c r="C3634" i="6" s="1"/>
  <c r="D3742" i="6"/>
  <c r="C3742" i="6" s="1"/>
  <c r="D3814" i="6"/>
  <c r="C3814" i="6" s="1"/>
  <c r="D4012" i="6"/>
  <c r="C4012" i="6" s="1"/>
  <c r="D4075" i="6"/>
  <c r="C4075" i="6" s="1"/>
  <c r="D4228" i="6"/>
  <c r="C4228" i="6" s="1"/>
  <c r="D4336" i="6"/>
  <c r="C4336" i="6" s="1"/>
  <c r="D1537" i="6"/>
  <c r="C1537" i="6" s="1"/>
  <c r="D1618" i="6"/>
  <c r="C1618" i="6" s="1"/>
  <c r="D4453" i="6"/>
  <c r="E4454" i="6"/>
  <c r="F4454" i="6"/>
  <c r="G4454" i="6"/>
  <c r="H4454" i="6"/>
  <c r="I4454" i="6"/>
  <c r="D3958" i="6"/>
  <c r="C3958" i="6" s="1"/>
  <c r="D2860" i="6"/>
  <c r="C2860" i="6" s="1"/>
  <c r="D2032" i="6"/>
  <c r="C2032" i="6" s="1"/>
  <c r="D2068" i="6"/>
  <c r="C2068" i="6" s="1"/>
  <c r="D2626" i="6"/>
  <c r="C2626" i="6" s="1"/>
  <c r="D2806" i="6"/>
  <c r="C2806" i="6" s="1"/>
  <c r="D3022" i="6"/>
  <c r="C3022" i="6" s="1"/>
  <c r="D4021" i="6"/>
  <c r="C4021" i="6" s="1"/>
  <c r="D4165" i="6"/>
  <c r="C4165" i="6" s="1"/>
  <c r="J1332" i="6"/>
  <c r="H647" i="6"/>
  <c r="D2212" i="6"/>
  <c r="C2212" i="6" s="1"/>
  <c r="E1611" i="6"/>
  <c r="E1755" i="6"/>
  <c r="F1187" i="6"/>
  <c r="E1917" i="6"/>
  <c r="J548" i="6"/>
  <c r="D1366" i="6"/>
  <c r="H1232" i="6"/>
  <c r="F2106" i="6"/>
  <c r="H1376" i="6"/>
  <c r="E2457" i="6"/>
  <c r="J1421" i="6"/>
  <c r="J2799" i="6"/>
  <c r="E575" i="6"/>
  <c r="E576" i="6"/>
  <c r="I629" i="6"/>
  <c r="I630" i="6"/>
  <c r="I665" i="6"/>
  <c r="I666" i="6"/>
  <c r="G728" i="6"/>
  <c r="G729" i="6"/>
  <c r="E755" i="6"/>
  <c r="E756" i="6"/>
  <c r="I846" i="6"/>
  <c r="I1286" i="6"/>
  <c r="I1287" i="6"/>
  <c r="E1376" i="6"/>
  <c r="E1377" i="6"/>
  <c r="G1421" i="6"/>
  <c r="G1422" i="6"/>
  <c r="E1448" i="6"/>
  <c r="E1449" i="6"/>
  <c r="E1484" i="6"/>
  <c r="E1485" i="6"/>
  <c r="J1638" i="6"/>
  <c r="H1664" i="6"/>
  <c r="H1665" i="6"/>
  <c r="F1691" i="6"/>
  <c r="F1692" i="6"/>
  <c r="J1709" i="6"/>
  <c r="J1710" i="6"/>
  <c r="H1736" i="6"/>
  <c r="H1737" i="6"/>
  <c r="F1763" i="6"/>
  <c r="F1764" i="6"/>
  <c r="H1808" i="6"/>
  <c r="H1809" i="6"/>
  <c r="H1880" i="6"/>
  <c r="H1881" i="6"/>
  <c r="F1907" i="6"/>
  <c r="F1908" i="6"/>
  <c r="J1925" i="6"/>
  <c r="J1926" i="6"/>
  <c r="F1943" i="6"/>
  <c r="F1944" i="6"/>
  <c r="J1962" i="6"/>
  <c r="H1988" i="6"/>
  <c r="H1989" i="6"/>
  <c r="J2033" i="6"/>
  <c r="J2034" i="6"/>
  <c r="F2087" i="6"/>
  <c r="F2088" i="6"/>
  <c r="J2105" i="6"/>
  <c r="J2106" i="6"/>
  <c r="H2132" i="6"/>
  <c r="H2133" i="6"/>
  <c r="J2141" i="6"/>
  <c r="J2142" i="6"/>
  <c r="H2168" i="6"/>
  <c r="H2169" i="6"/>
  <c r="F2195" i="6"/>
  <c r="F2196" i="6"/>
  <c r="J2214" i="6"/>
  <c r="J2213" i="6"/>
  <c r="F2267" i="6"/>
  <c r="F2268" i="6"/>
  <c r="J2285" i="6"/>
  <c r="J2286" i="6"/>
  <c r="H2313" i="6"/>
  <c r="H2312" i="6"/>
  <c r="F2339" i="6"/>
  <c r="F2340" i="6"/>
  <c r="J2357" i="6"/>
  <c r="J2358" i="6"/>
  <c r="H2384" i="6"/>
  <c r="H2385" i="6"/>
  <c r="H2438" i="6"/>
  <c r="H2439" i="6"/>
  <c r="F2465" i="6"/>
  <c r="F2466" i="6"/>
  <c r="J2483" i="6"/>
  <c r="J2484" i="6"/>
  <c r="F2501" i="6"/>
  <c r="F2502" i="6"/>
  <c r="J2519" i="6"/>
  <c r="J2520" i="6"/>
  <c r="H2546" i="6"/>
  <c r="H2547" i="6"/>
  <c r="F2573" i="6"/>
  <c r="F2574" i="6"/>
  <c r="J2591" i="6"/>
  <c r="J2592" i="6"/>
  <c r="H2618" i="6"/>
  <c r="H2619" i="6"/>
  <c r="F2645" i="6"/>
  <c r="F2646" i="6"/>
  <c r="J2663" i="6"/>
  <c r="J2664" i="6"/>
  <c r="H2690" i="6"/>
  <c r="H2691" i="6"/>
  <c r="F2717" i="6"/>
  <c r="F2718" i="6"/>
  <c r="H2726" i="6"/>
  <c r="H2727" i="6"/>
  <c r="H2762" i="6"/>
  <c r="H2763" i="6"/>
  <c r="J2771" i="6"/>
  <c r="J2772" i="6"/>
  <c r="H2798" i="6"/>
  <c r="H2799" i="6"/>
  <c r="J2843" i="6"/>
  <c r="J2844" i="6"/>
  <c r="H2870" i="6"/>
  <c r="H2871" i="6"/>
  <c r="J2879" i="6"/>
  <c r="J2880" i="6"/>
  <c r="H2942" i="6"/>
  <c r="H2943" i="6"/>
  <c r="F2969" i="6"/>
  <c r="F2970" i="6"/>
  <c r="E530" i="6"/>
  <c r="E531" i="6"/>
  <c r="E567" i="6"/>
  <c r="E602" i="6"/>
  <c r="E603" i="6"/>
  <c r="G611" i="6"/>
  <c r="G612" i="6"/>
  <c r="I620" i="6"/>
  <c r="I621" i="6"/>
  <c r="G647" i="6"/>
  <c r="G648" i="6"/>
  <c r="I656" i="6"/>
  <c r="I657" i="6"/>
  <c r="G683" i="6"/>
  <c r="G684" i="6"/>
  <c r="I692" i="6"/>
  <c r="I693" i="6"/>
  <c r="G719" i="6"/>
  <c r="G720" i="6"/>
  <c r="I728" i="6"/>
  <c r="I729" i="6"/>
  <c r="E746" i="6"/>
  <c r="E747" i="6"/>
  <c r="I764" i="6"/>
  <c r="I765" i="6"/>
  <c r="E783" i="6"/>
  <c r="I837" i="6"/>
  <c r="E1188" i="6"/>
  <c r="I1205" i="6"/>
  <c r="I1206" i="6"/>
  <c r="E1223" i="6"/>
  <c r="E1224" i="6"/>
  <c r="E1295" i="6"/>
  <c r="E1296" i="6"/>
  <c r="E1331" i="6"/>
  <c r="E1311" i="6" s="1"/>
  <c r="E1332" i="6"/>
  <c r="E1367" i="6"/>
  <c r="E1368" i="6"/>
  <c r="G1356" i="6"/>
  <c r="G1377" i="6"/>
  <c r="G1412" i="6"/>
  <c r="G1413" i="6"/>
  <c r="I1421" i="6"/>
  <c r="I1422" i="6"/>
  <c r="G1448" i="6"/>
  <c r="G1449" i="6"/>
  <c r="E1476" i="6"/>
  <c r="G1484" i="6"/>
  <c r="G1485" i="6"/>
  <c r="I1493" i="6"/>
  <c r="I1494" i="6"/>
  <c r="E1548" i="6"/>
  <c r="I1611" i="6"/>
  <c r="E1628" i="6"/>
  <c r="E1629" i="6"/>
  <c r="F1646" i="6"/>
  <c r="F1647" i="6"/>
  <c r="J1664" i="6"/>
  <c r="J1665" i="6"/>
  <c r="F1682" i="6"/>
  <c r="F1683" i="6"/>
  <c r="H1691" i="6"/>
  <c r="H1692" i="6"/>
  <c r="F1718" i="6"/>
  <c r="F1698" i="6" s="1"/>
  <c r="F1719" i="6"/>
  <c r="J1736" i="6"/>
  <c r="J1737" i="6"/>
  <c r="F1754" i="6"/>
  <c r="F1755" i="6"/>
  <c r="H1763" i="6"/>
  <c r="H1764" i="6"/>
  <c r="J1772" i="6"/>
  <c r="J1742" i="6" s="1"/>
  <c r="G260" i="51" s="1"/>
  <c r="J1773" i="6"/>
  <c r="F1790" i="6"/>
  <c r="F1791" i="6"/>
  <c r="H1799" i="6"/>
  <c r="H1800" i="6"/>
  <c r="J1808" i="6"/>
  <c r="J1778" i="6" s="1"/>
  <c r="G269" i="51" s="1"/>
  <c r="J1809" i="6"/>
  <c r="F1826" i="6"/>
  <c r="F1827" i="6"/>
  <c r="H1835" i="6"/>
  <c r="H1775" i="6" s="1"/>
  <c r="E266" i="51" s="1"/>
  <c r="H1836" i="6"/>
  <c r="J1844" i="6"/>
  <c r="J1845" i="6"/>
  <c r="F1862" i="6"/>
  <c r="F1863" i="6"/>
  <c r="H1871" i="6"/>
  <c r="H1872" i="6"/>
  <c r="F1898" i="6"/>
  <c r="F1899" i="6"/>
  <c r="H1907" i="6"/>
  <c r="H1908" i="6"/>
  <c r="J1916" i="6"/>
  <c r="J1917" i="6"/>
  <c r="F1934" i="6"/>
  <c r="F1935" i="6"/>
  <c r="H1943" i="6"/>
  <c r="H1944" i="6"/>
  <c r="F1970" i="6"/>
  <c r="F1971" i="6"/>
  <c r="H1979" i="6"/>
  <c r="H1980" i="6"/>
  <c r="J1988" i="6"/>
  <c r="J1989" i="6"/>
  <c r="F2006" i="6"/>
  <c r="F2007" i="6"/>
  <c r="J2024" i="6"/>
  <c r="J2025" i="6"/>
  <c r="F2042" i="6"/>
  <c r="F2043" i="6"/>
  <c r="H2051" i="6"/>
  <c r="H2052" i="6"/>
  <c r="F2078" i="6"/>
  <c r="F2079" i="6"/>
  <c r="H2087" i="6"/>
  <c r="H2088" i="6"/>
  <c r="J2096" i="6"/>
  <c r="J2097" i="6"/>
  <c r="F2114" i="6"/>
  <c r="F2115" i="6"/>
  <c r="H2123" i="6"/>
  <c r="H2124" i="6"/>
  <c r="J2132" i="6"/>
  <c r="J2133" i="6"/>
  <c r="J2168" i="6"/>
  <c r="J2169" i="6"/>
  <c r="F2186" i="6"/>
  <c r="F2187" i="6"/>
  <c r="H2195" i="6"/>
  <c r="H2196" i="6"/>
  <c r="J2204" i="6"/>
  <c r="J2205" i="6"/>
  <c r="H2295" i="6"/>
  <c r="E539" i="6"/>
  <c r="E540" i="6"/>
  <c r="I593" i="6"/>
  <c r="I594" i="6"/>
  <c r="G620" i="6"/>
  <c r="G621" i="6"/>
  <c r="G656" i="6"/>
  <c r="G657" i="6"/>
  <c r="G692" i="6"/>
  <c r="G693" i="6"/>
  <c r="E719" i="6"/>
  <c r="E720" i="6"/>
  <c r="I737" i="6"/>
  <c r="I738" i="6"/>
  <c r="G764" i="6"/>
  <c r="G765" i="6"/>
  <c r="E791" i="6"/>
  <c r="E792" i="6"/>
  <c r="E1412" i="6"/>
  <c r="E1413" i="6"/>
  <c r="I1430" i="6"/>
  <c r="I1431" i="6"/>
  <c r="G1493" i="6"/>
  <c r="G1494" i="6"/>
  <c r="I1538" i="6"/>
  <c r="I1539" i="6"/>
  <c r="G1574" i="6"/>
  <c r="G1575" i="6"/>
  <c r="E1601" i="6"/>
  <c r="E1602" i="6"/>
  <c r="I1620" i="6"/>
  <c r="J1673" i="6"/>
  <c r="J1674" i="6"/>
  <c r="H1772" i="6"/>
  <c r="H1742" i="6" s="1"/>
  <c r="E260" i="51" s="1"/>
  <c r="H1773" i="6"/>
  <c r="F1799" i="6"/>
  <c r="F1800" i="6"/>
  <c r="J1817" i="6"/>
  <c r="J1818" i="6"/>
  <c r="F1835" i="6"/>
  <c r="F1836" i="6"/>
  <c r="H1844" i="6"/>
  <c r="H1845" i="6"/>
  <c r="F1871" i="6"/>
  <c r="F1872" i="6"/>
  <c r="J1889" i="6"/>
  <c r="J1890" i="6"/>
  <c r="H1916" i="6"/>
  <c r="H1917" i="6"/>
  <c r="H1953" i="6"/>
  <c r="H1952" i="6"/>
  <c r="F1979" i="6"/>
  <c r="F1980" i="6"/>
  <c r="J1998" i="6"/>
  <c r="J1997" i="6"/>
  <c r="H2024" i="6"/>
  <c r="H2025" i="6"/>
  <c r="F2052" i="6"/>
  <c r="F2051" i="6"/>
  <c r="J2069" i="6"/>
  <c r="J2070" i="6"/>
  <c r="H2096" i="6"/>
  <c r="H2097" i="6"/>
  <c r="F2124" i="6"/>
  <c r="F2123" i="6"/>
  <c r="J2177" i="6"/>
  <c r="J2178" i="6"/>
  <c r="H2204" i="6"/>
  <c r="H2205" i="6"/>
  <c r="F2231" i="6"/>
  <c r="F2232" i="6"/>
  <c r="J2249" i="6"/>
  <c r="J2250" i="6"/>
  <c r="H2276" i="6"/>
  <c r="H2236" i="6" s="1"/>
  <c r="E313" i="51" s="1"/>
  <c r="H2277" i="6"/>
  <c r="F2303" i="6"/>
  <c r="F2304" i="6"/>
  <c r="J2321" i="6"/>
  <c r="J2322" i="6"/>
  <c r="H2348" i="6"/>
  <c r="H2349" i="6"/>
  <c r="F2375" i="6"/>
  <c r="F2376" i="6"/>
  <c r="F2429" i="6"/>
  <c r="F2430" i="6"/>
  <c r="H2474" i="6"/>
  <c r="H2475" i="6"/>
  <c r="H2510" i="6"/>
  <c r="H2511" i="6"/>
  <c r="F2537" i="6"/>
  <c r="F2538" i="6"/>
  <c r="J2555" i="6"/>
  <c r="J2556" i="6"/>
  <c r="F2609" i="6"/>
  <c r="F2610" i="6"/>
  <c r="J2627" i="6"/>
  <c r="J2628" i="6"/>
  <c r="H2654" i="6"/>
  <c r="H2655" i="6"/>
  <c r="F2681" i="6"/>
  <c r="F2682" i="6"/>
  <c r="J2699" i="6"/>
  <c r="J2700" i="6"/>
  <c r="J2735" i="6"/>
  <c r="J2736" i="6"/>
  <c r="F2753" i="6"/>
  <c r="F2754" i="6"/>
  <c r="J2807" i="6"/>
  <c r="J2808" i="6"/>
  <c r="H2834" i="6"/>
  <c r="H2835" i="6"/>
  <c r="F2861" i="6"/>
  <c r="F2862" i="6"/>
  <c r="F2897" i="6"/>
  <c r="F2898" i="6"/>
  <c r="J2915" i="6"/>
  <c r="J2916" i="6"/>
  <c r="J2951" i="6"/>
  <c r="J2952" i="6"/>
  <c r="J1853" i="6"/>
  <c r="D2122" i="6"/>
  <c r="C2122" i="6" s="1"/>
  <c r="E521" i="6"/>
  <c r="E522" i="6"/>
  <c r="I539" i="6"/>
  <c r="I540" i="6"/>
  <c r="E557" i="6"/>
  <c r="E558" i="6"/>
  <c r="I575" i="6"/>
  <c r="I576" i="6"/>
  <c r="E593" i="6"/>
  <c r="E594" i="6"/>
  <c r="I611" i="6"/>
  <c r="I612" i="6"/>
  <c r="G638" i="6"/>
  <c r="G639" i="6"/>
  <c r="I647" i="6"/>
  <c r="I648" i="6"/>
  <c r="G674" i="6"/>
  <c r="G675" i="6"/>
  <c r="I683" i="6"/>
  <c r="I684" i="6"/>
  <c r="E701" i="6"/>
  <c r="E702" i="6"/>
  <c r="G710" i="6"/>
  <c r="G711" i="6"/>
  <c r="E737" i="6"/>
  <c r="E738" i="6"/>
  <c r="G746" i="6"/>
  <c r="G747" i="6"/>
  <c r="E773" i="6"/>
  <c r="E774" i="6"/>
  <c r="G782" i="6"/>
  <c r="G783" i="6"/>
  <c r="I864" i="6"/>
  <c r="I899" i="6"/>
  <c r="I900" i="6"/>
  <c r="E1214" i="6"/>
  <c r="E1215" i="6"/>
  <c r="D1222" i="6"/>
  <c r="C1222" i="6" s="1"/>
  <c r="G1224" i="6"/>
  <c r="E1250" i="6"/>
  <c r="E1251" i="6"/>
  <c r="I1269" i="6"/>
  <c r="D1321" i="6"/>
  <c r="E1323" i="6"/>
  <c r="G1331" i="6"/>
  <c r="G1311" i="6" s="1"/>
  <c r="G1332" i="6"/>
  <c r="G1357" i="6"/>
  <c r="G1359" i="6" s="1"/>
  <c r="G1368" i="6"/>
  <c r="E1395" i="6"/>
  <c r="I1412" i="6"/>
  <c r="I1413" i="6"/>
  <c r="D1429" i="6"/>
  <c r="C1429" i="6" s="1"/>
  <c r="E1431" i="6"/>
  <c r="G1439" i="6"/>
  <c r="G1440" i="6"/>
  <c r="I1448" i="6"/>
  <c r="I1449" i="6"/>
  <c r="E1466" i="6"/>
  <c r="E1467" i="6"/>
  <c r="G1475" i="6"/>
  <c r="G1476" i="6"/>
  <c r="I1484" i="6"/>
  <c r="I1485" i="6"/>
  <c r="E1502" i="6"/>
  <c r="E1503" i="6"/>
  <c r="G1511" i="6"/>
  <c r="G1512" i="6"/>
  <c r="I1520" i="6"/>
  <c r="I1521" i="6"/>
  <c r="E1538" i="6"/>
  <c r="E1539" i="6"/>
  <c r="I1602" i="6"/>
  <c r="E1619" i="6"/>
  <c r="E1620" i="6"/>
  <c r="H1646" i="6"/>
  <c r="H1647" i="6"/>
  <c r="F1673" i="6"/>
  <c r="F1674" i="6"/>
  <c r="H1682" i="6"/>
  <c r="H1683" i="6"/>
  <c r="J1691" i="6"/>
  <c r="J1692" i="6"/>
  <c r="F1709" i="6"/>
  <c r="F1710" i="6"/>
  <c r="H1718" i="6"/>
  <c r="H1698" i="6" s="1"/>
  <c r="E243" i="51" s="1"/>
  <c r="H1719" i="6"/>
  <c r="H1754" i="6"/>
  <c r="H1744" i="6" s="1"/>
  <c r="H1755" i="6"/>
  <c r="J1763" i="6"/>
  <c r="J1743" i="6" s="1"/>
  <c r="G261" i="51" s="1"/>
  <c r="J1764" i="6"/>
  <c r="H1790" i="6"/>
  <c r="H1791" i="6"/>
  <c r="J1799" i="6"/>
  <c r="J1800" i="6"/>
  <c r="F1817" i="6"/>
  <c r="F1818" i="6"/>
  <c r="H1826" i="6"/>
  <c r="H1827" i="6"/>
  <c r="J1835" i="6"/>
  <c r="J1836" i="6"/>
  <c r="F1853" i="6"/>
  <c r="F1854" i="6"/>
  <c r="H1862" i="6"/>
  <c r="H1863" i="6"/>
  <c r="J1871" i="6"/>
  <c r="J1872" i="6"/>
  <c r="H1898" i="6"/>
  <c r="H1899" i="6"/>
  <c r="J1907" i="6"/>
  <c r="J1908" i="6"/>
  <c r="H1934" i="6"/>
  <c r="H1935" i="6"/>
  <c r="J1943" i="6"/>
  <c r="J1944" i="6"/>
  <c r="H1970" i="6"/>
  <c r="H1971" i="6"/>
  <c r="J1979" i="6"/>
  <c r="J1980" i="6"/>
  <c r="F1997" i="6"/>
  <c r="F1998" i="6"/>
  <c r="H2006" i="6"/>
  <c r="H2007" i="6"/>
  <c r="F2033" i="6"/>
  <c r="F2034" i="6"/>
  <c r="H2042" i="6"/>
  <c r="H2012" i="6" s="1"/>
  <c r="E278" i="51" s="1"/>
  <c r="H2043" i="6"/>
  <c r="J2051" i="6"/>
  <c r="J2052" i="6"/>
  <c r="F2069" i="6"/>
  <c r="F2070" i="6"/>
  <c r="H2078" i="6"/>
  <c r="H2079" i="6"/>
  <c r="J2087" i="6"/>
  <c r="J2088" i="6"/>
  <c r="H2114" i="6"/>
  <c r="H2115" i="6"/>
  <c r="J2123" i="6"/>
  <c r="J2124" i="6"/>
  <c r="F2141" i="6"/>
  <c r="F2142" i="6"/>
  <c r="F2177" i="6"/>
  <c r="F2178" i="6"/>
  <c r="H2186" i="6"/>
  <c r="H2187" i="6"/>
  <c r="J2195" i="6"/>
  <c r="J2196" i="6"/>
  <c r="F2213" i="6"/>
  <c r="F2214" i="6"/>
  <c r="H2222" i="6"/>
  <c r="H2223" i="6"/>
  <c r="J2231" i="6"/>
  <c r="J2232" i="6"/>
  <c r="F2249" i="6"/>
  <c r="F2250" i="6"/>
  <c r="H2258" i="6"/>
  <c r="H2259" i="6"/>
  <c r="J2267" i="6"/>
  <c r="J2268" i="6"/>
  <c r="F2285" i="6"/>
  <c r="F2286" i="6"/>
  <c r="J2303" i="6"/>
  <c r="J2304" i="6"/>
  <c r="F2321" i="6"/>
  <c r="F2322" i="6"/>
  <c r="H2330" i="6"/>
  <c r="H2331" i="6"/>
  <c r="J2339" i="6"/>
  <c r="J2340" i="6"/>
  <c r="F2357" i="6"/>
  <c r="F2358" i="6"/>
  <c r="H2366" i="6"/>
  <c r="H2367" i="6"/>
  <c r="J2375" i="6"/>
  <c r="J2376" i="6"/>
  <c r="H2402" i="6"/>
  <c r="H2403" i="6"/>
  <c r="H2420" i="6"/>
  <c r="H2421" i="6"/>
  <c r="J2429" i="6"/>
  <c r="J2430" i="6"/>
  <c r="H2456" i="6"/>
  <c r="H2457" i="6"/>
  <c r="J2465" i="6"/>
  <c r="J2466" i="6"/>
  <c r="F2483" i="6"/>
  <c r="F2484" i="6"/>
  <c r="H2492" i="6"/>
  <c r="H2493" i="6"/>
  <c r="J2501" i="6"/>
  <c r="J2502" i="6"/>
  <c r="F2519" i="6"/>
  <c r="F2520" i="6"/>
  <c r="H2528" i="6"/>
  <c r="H2529" i="6"/>
  <c r="J2537" i="6"/>
  <c r="J2538" i="6"/>
  <c r="F2555" i="6"/>
  <c r="F2556" i="6"/>
  <c r="H2564" i="6"/>
  <c r="H2565" i="6"/>
  <c r="J2573" i="6"/>
  <c r="J2574" i="6"/>
  <c r="F2591" i="6"/>
  <c r="F2592" i="6"/>
  <c r="F521" i="6"/>
  <c r="F522" i="6"/>
  <c r="J539" i="6"/>
  <c r="J540" i="6"/>
  <c r="F557" i="6"/>
  <c r="F558" i="6"/>
  <c r="H566" i="6"/>
  <c r="H567" i="6"/>
  <c r="J575" i="6"/>
  <c r="J576" i="6"/>
  <c r="F593" i="6"/>
  <c r="F594" i="6"/>
  <c r="H602" i="6"/>
  <c r="H603" i="6"/>
  <c r="J611" i="6"/>
  <c r="J612" i="6"/>
  <c r="F629" i="6"/>
  <c r="F630" i="6"/>
  <c r="H638" i="6"/>
  <c r="H639" i="6"/>
  <c r="J647" i="6"/>
  <c r="J648" i="6"/>
  <c r="F665" i="6"/>
  <c r="F666" i="6"/>
  <c r="H674" i="6"/>
  <c r="H675" i="6"/>
  <c r="J683" i="6"/>
  <c r="J684" i="6"/>
  <c r="F701" i="6"/>
  <c r="F702" i="6"/>
  <c r="H710" i="6"/>
  <c r="H711" i="6"/>
  <c r="J719" i="6"/>
  <c r="J720" i="6"/>
  <c r="H746" i="6"/>
  <c r="H747" i="6"/>
  <c r="J755" i="6"/>
  <c r="J756" i="6"/>
  <c r="F773" i="6"/>
  <c r="F774" i="6"/>
  <c r="H782" i="6"/>
  <c r="H783" i="6"/>
  <c r="J791" i="6"/>
  <c r="J792" i="6"/>
  <c r="H818" i="6"/>
  <c r="H819" i="6"/>
  <c r="H854" i="6"/>
  <c r="H855" i="6"/>
  <c r="H890" i="6"/>
  <c r="H891" i="6"/>
  <c r="J899" i="6"/>
  <c r="J900" i="6"/>
  <c r="H1187" i="6"/>
  <c r="H1188" i="6"/>
  <c r="F1214" i="6"/>
  <c r="F1215" i="6"/>
  <c r="H1223" i="6"/>
  <c r="H1224" i="6"/>
  <c r="J1232" i="6"/>
  <c r="J1233" i="6"/>
  <c r="F1250" i="6"/>
  <c r="F1251" i="6"/>
  <c r="H1259" i="6"/>
  <c r="H1260" i="6"/>
  <c r="J1269" i="6"/>
  <c r="F1286" i="6"/>
  <c r="F1287" i="6"/>
  <c r="H1295" i="6"/>
  <c r="H1296" i="6"/>
  <c r="F1322" i="6"/>
  <c r="F1323" i="6"/>
  <c r="H1331" i="6"/>
  <c r="H1311" i="6" s="1"/>
  <c r="E153" i="51" s="1"/>
  <c r="H1332" i="6"/>
  <c r="H1367" i="6"/>
  <c r="H1368" i="6"/>
  <c r="J1376" i="6"/>
  <c r="J1377" i="6"/>
  <c r="F1394" i="6"/>
  <c r="F1395" i="6"/>
  <c r="J1412" i="6"/>
  <c r="J1413" i="6"/>
  <c r="F1430" i="6"/>
  <c r="F1431" i="6"/>
  <c r="H1439" i="6"/>
  <c r="H1440" i="6"/>
  <c r="J1448" i="6"/>
  <c r="J1449" i="6"/>
  <c r="F1466" i="6"/>
  <c r="F1467" i="6"/>
  <c r="H1475" i="6"/>
  <c r="H1476" i="6"/>
  <c r="J1484" i="6"/>
  <c r="J1485" i="6"/>
  <c r="H1511" i="6"/>
  <c r="H1512" i="6"/>
  <c r="J1520" i="6"/>
  <c r="J1521" i="6"/>
  <c r="F1539" i="6"/>
  <c r="H1547" i="6"/>
  <c r="H1548" i="6"/>
  <c r="J1601" i="6"/>
  <c r="J1602" i="6"/>
  <c r="F1619" i="6"/>
  <c r="F1620" i="6"/>
  <c r="H1628" i="6"/>
  <c r="H1629" i="6"/>
  <c r="I1682" i="6"/>
  <c r="I1683" i="6"/>
  <c r="I1718" i="6"/>
  <c r="I1698" i="6" s="1"/>
  <c r="F243" i="51" s="1"/>
  <c r="I1719" i="6"/>
  <c r="E1736" i="6"/>
  <c r="E1737" i="6"/>
  <c r="I1754" i="6"/>
  <c r="I1755" i="6"/>
  <c r="E1772" i="6"/>
  <c r="E1773" i="6"/>
  <c r="E1808" i="6"/>
  <c r="E1809" i="6"/>
  <c r="G1817" i="6"/>
  <c r="G1818" i="6"/>
  <c r="I1826" i="6"/>
  <c r="I1827" i="6"/>
  <c r="G1853" i="6"/>
  <c r="G1854" i="6"/>
  <c r="I1862" i="6"/>
  <c r="I1863" i="6"/>
  <c r="G1889" i="6"/>
  <c r="G1890" i="6"/>
  <c r="I1898" i="6"/>
  <c r="I1899" i="6"/>
  <c r="G1925" i="6"/>
  <c r="G1926" i="6"/>
  <c r="I1934" i="6"/>
  <c r="I1935" i="6"/>
  <c r="E1988" i="6"/>
  <c r="E1989" i="6"/>
  <c r="I2006" i="6"/>
  <c r="I2007" i="6"/>
  <c r="G2033" i="6"/>
  <c r="G2034" i="6"/>
  <c r="I2042" i="6"/>
  <c r="I2043" i="6"/>
  <c r="G2069" i="6"/>
  <c r="G2070" i="6"/>
  <c r="I2078" i="6"/>
  <c r="I2079" i="6"/>
  <c r="E2096" i="6"/>
  <c r="E2097" i="6"/>
  <c r="G2105" i="6"/>
  <c r="G2106" i="6"/>
  <c r="I2114" i="6"/>
  <c r="I2115" i="6"/>
  <c r="E2132" i="6"/>
  <c r="E2133" i="6"/>
  <c r="G2141" i="6"/>
  <c r="G2142" i="6"/>
  <c r="G2177" i="6"/>
  <c r="G2178" i="6"/>
  <c r="I2186" i="6"/>
  <c r="I2187" i="6"/>
  <c r="E2204" i="6"/>
  <c r="E2205" i="6"/>
  <c r="G2213" i="6"/>
  <c r="G2214" i="6"/>
  <c r="I2222" i="6"/>
  <c r="I2223" i="6"/>
  <c r="I2258" i="6"/>
  <c r="I2259" i="6"/>
  <c r="E2276" i="6"/>
  <c r="E2277" i="6"/>
  <c r="I2294" i="6"/>
  <c r="I2295" i="6"/>
  <c r="E2312" i="6"/>
  <c r="E2313" i="6"/>
  <c r="I2330" i="6"/>
  <c r="I2331" i="6"/>
  <c r="E2348" i="6"/>
  <c r="E2349" i="6"/>
  <c r="I2366" i="6"/>
  <c r="I2367" i="6"/>
  <c r="E2384" i="6"/>
  <c r="E2385" i="6"/>
  <c r="I2420" i="6"/>
  <c r="I2421" i="6"/>
  <c r="E2438" i="6"/>
  <c r="E2439" i="6"/>
  <c r="I2456" i="6"/>
  <c r="I2457" i="6"/>
  <c r="E2474" i="6"/>
  <c r="E2475" i="6"/>
  <c r="G2483" i="6"/>
  <c r="G2484" i="6"/>
  <c r="I2492" i="6"/>
  <c r="I2493" i="6"/>
  <c r="E2510" i="6"/>
  <c r="E2511" i="6"/>
  <c r="G2519" i="6"/>
  <c r="G2520" i="6"/>
  <c r="I2528" i="6"/>
  <c r="I2529" i="6"/>
  <c r="E2546" i="6"/>
  <c r="E2547" i="6"/>
  <c r="G2555" i="6"/>
  <c r="G2556" i="6"/>
  <c r="G2591" i="6"/>
  <c r="G2592" i="6"/>
  <c r="I2600" i="6"/>
  <c r="I2601" i="6"/>
  <c r="E2618" i="6"/>
  <c r="E2619" i="6"/>
  <c r="G2627" i="6"/>
  <c r="G2628" i="6"/>
  <c r="I2636" i="6"/>
  <c r="I2637" i="6"/>
  <c r="E2654" i="6"/>
  <c r="E2655" i="6"/>
  <c r="G2663" i="6"/>
  <c r="G2664" i="6"/>
  <c r="E2690" i="6"/>
  <c r="E2691" i="6"/>
  <c r="I2708" i="6"/>
  <c r="I2709" i="6"/>
  <c r="G2735" i="6"/>
  <c r="G2736" i="6"/>
  <c r="I2744" i="6"/>
  <c r="I2745" i="6"/>
  <c r="E2762" i="6"/>
  <c r="E2763" i="6"/>
  <c r="I2780" i="6"/>
  <c r="I2781" i="6"/>
  <c r="E2798" i="6"/>
  <c r="E2799" i="6"/>
  <c r="G2807" i="6"/>
  <c r="G2808" i="6"/>
  <c r="I2816" i="6"/>
  <c r="I2817" i="6"/>
  <c r="I2852" i="6"/>
  <c r="I2853" i="6"/>
  <c r="G2879" i="6"/>
  <c r="G2880" i="6"/>
  <c r="G2915" i="6"/>
  <c r="G2916" i="6"/>
  <c r="E2942" i="6"/>
  <c r="E2943" i="6"/>
  <c r="G2951" i="6"/>
  <c r="G2952" i="6"/>
  <c r="I2960" i="6"/>
  <c r="I2961" i="6"/>
  <c r="E2978" i="6"/>
  <c r="E2979" i="6"/>
  <c r="G2987" i="6"/>
  <c r="G2988" i="6"/>
  <c r="E3014" i="6"/>
  <c r="E3015" i="6"/>
  <c r="G3023" i="6"/>
  <c r="G3024" i="6"/>
  <c r="I3032" i="6"/>
  <c r="I3033" i="6"/>
  <c r="E3050" i="6"/>
  <c r="E3051" i="6"/>
  <c r="I3068" i="6"/>
  <c r="I3069" i="6"/>
  <c r="E3086" i="6"/>
  <c r="E3087" i="6"/>
  <c r="G3131" i="6"/>
  <c r="G3101" i="6" s="1"/>
  <c r="G3132" i="6"/>
  <c r="E3158" i="6"/>
  <c r="E3159" i="6"/>
  <c r="I3176" i="6"/>
  <c r="I3177" i="6"/>
  <c r="E3194" i="6"/>
  <c r="E3195" i="6"/>
  <c r="I3212" i="6"/>
  <c r="I3213" i="6"/>
  <c r="E3230" i="6"/>
  <c r="E3231" i="6"/>
  <c r="G3239" i="6"/>
  <c r="G3240" i="6"/>
  <c r="I3248" i="6"/>
  <c r="I3249" i="6"/>
  <c r="E3320" i="6"/>
  <c r="E3321" i="6"/>
  <c r="G3329" i="6"/>
  <c r="G3330" i="6"/>
  <c r="I3338" i="6"/>
  <c r="I3339" i="6"/>
  <c r="I3374" i="6"/>
  <c r="I3375" i="6"/>
  <c r="E3428" i="6"/>
  <c r="E3429" i="6"/>
  <c r="G3438" i="6"/>
  <c r="I3446" i="6"/>
  <c r="I3447" i="6"/>
  <c r="E3527" i="6"/>
  <c r="E3528" i="6"/>
  <c r="G3536" i="6"/>
  <c r="G3537" i="6"/>
  <c r="I3545" i="6"/>
  <c r="I3546" i="6"/>
  <c r="E3563" i="6"/>
  <c r="E3564" i="6"/>
  <c r="D3562" i="6"/>
  <c r="C3562" i="6" s="1"/>
  <c r="G3572" i="6"/>
  <c r="G3573" i="6"/>
  <c r="I3581" i="6"/>
  <c r="I3582" i="6"/>
  <c r="E3599" i="6"/>
  <c r="E3600" i="6"/>
  <c r="D3598" i="6"/>
  <c r="C3598" i="6" s="1"/>
  <c r="I3617" i="6"/>
  <c r="I3618" i="6"/>
  <c r="E3635" i="6"/>
  <c r="E3636" i="6"/>
  <c r="I3653" i="6"/>
  <c r="I3654" i="6"/>
  <c r="G3680" i="6"/>
  <c r="G3681" i="6"/>
  <c r="I3690" i="6"/>
  <c r="G3716" i="6"/>
  <c r="G3717" i="6"/>
  <c r="I3725" i="6"/>
  <c r="I3726" i="6"/>
  <c r="E3743" i="6"/>
  <c r="E3744" i="6"/>
  <c r="G3752" i="6"/>
  <c r="G3753" i="6"/>
  <c r="I3761" i="6"/>
  <c r="I3762" i="6"/>
  <c r="E3779" i="6"/>
  <c r="E3780" i="6"/>
  <c r="D3778" i="6"/>
  <c r="C3778" i="6" s="1"/>
  <c r="G3788" i="6"/>
  <c r="G3789" i="6"/>
  <c r="I3797" i="6"/>
  <c r="I3798" i="6"/>
  <c r="E3815" i="6"/>
  <c r="E3816" i="6"/>
  <c r="G3824" i="6"/>
  <c r="G3825" i="6"/>
  <c r="D3823" i="6"/>
  <c r="C3823" i="6" s="1"/>
  <c r="I3833" i="6"/>
  <c r="I3834" i="6"/>
  <c r="E3851" i="6"/>
  <c r="E3852" i="6"/>
  <c r="G3860" i="6"/>
  <c r="G3861" i="6"/>
  <c r="I3869" i="6"/>
  <c r="I3870" i="6"/>
  <c r="E3941" i="6"/>
  <c r="E3942" i="6"/>
  <c r="G3950" i="6"/>
  <c r="G3951" i="6"/>
  <c r="D3949" i="6"/>
  <c r="C3949" i="6" s="1"/>
  <c r="I3959" i="6"/>
  <c r="I3960" i="6"/>
  <c r="E3977" i="6"/>
  <c r="E3978" i="6"/>
  <c r="G3986" i="6"/>
  <c r="G3987" i="6"/>
  <c r="I3995" i="6"/>
  <c r="I3996" i="6"/>
  <c r="E4013" i="6"/>
  <c r="E4014" i="6"/>
  <c r="G4022" i="6"/>
  <c r="G4023" i="6"/>
  <c r="I4031" i="6"/>
  <c r="I4032" i="6"/>
  <c r="E4049" i="6"/>
  <c r="E4050" i="6"/>
  <c r="G4058" i="6"/>
  <c r="G4059" i="6"/>
  <c r="I4067" i="6"/>
  <c r="I4068" i="6"/>
  <c r="E4085" i="6"/>
  <c r="E4086" i="6"/>
  <c r="D4084" i="6"/>
  <c r="C4084" i="6" s="1"/>
  <c r="G4094" i="6"/>
  <c r="G4095" i="6"/>
  <c r="I4103" i="6"/>
  <c r="I4104" i="6"/>
  <c r="E4121" i="6"/>
  <c r="E4122" i="6"/>
  <c r="D4120" i="6"/>
  <c r="C4120" i="6" s="1"/>
  <c r="G4130" i="6"/>
  <c r="G4131" i="6"/>
  <c r="I4139" i="6"/>
  <c r="I4140" i="6"/>
  <c r="G4166" i="6"/>
  <c r="G4167" i="6"/>
  <c r="I4175" i="6"/>
  <c r="I4176" i="6"/>
  <c r="E4193" i="6"/>
  <c r="E4153" i="6" s="1"/>
  <c r="E4194" i="6"/>
  <c r="D4192" i="6"/>
  <c r="E4229" i="6"/>
  <c r="E4230" i="6"/>
  <c r="I4247" i="6"/>
  <c r="I4248" i="6"/>
  <c r="E4265" i="6"/>
  <c r="E4266" i="6"/>
  <c r="G4274" i="6"/>
  <c r="G4275" i="6"/>
  <c r="I4283" i="6"/>
  <c r="I4284" i="6"/>
  <c r="G4310" i="6"/>
  <c r="G4311" i="6"/>
  <c r="I4319" i="6"/>
  <c r="I4320" i="6"/>
  <c r="E4337" i="6"/>
  <c r="E4338" i="6"/>
  <c r="G4346" i="6"/>
  <c r="G4347" i="6"/>
  <c r="D4345" i="6"/>
  <c r="C4345" i="6" s="1"/>
  <c r="I4355" i="6"/>
  <c r="I4356" i="6"/>
  <c r="E4373" i="6"/>
  <c r="E4374" i="6"/>
  <c r="G4382" i="6"/>
  <c r="G4383" i="6"/>
  <c r="I4391" i="6"/>
  <c r="I4392" i="6"/>
  <c r="E4409" i="6"/>
  <c r="E4410" i="6"/>
  <c r="H530" i="6"/>
  <c r="H531" i="6"/>
  <c r="D2131" i="6"/>
  <c r="H2600" i="6"/>
  <c r="H2601" i="6"/>
  <c r="F2627" i="6"/>
  <c r="F2628" i="6"/>
  <c r="H2636" i="6"/>
  <c r="H2637" i="6"/>
  <c r="J2645" i="6"/>
  <c r="J2646" i="6"/>
  <c r="F2663" i="6"/>
  <c r="F2664" i="6"/>
  <c r="J2681" i="6"/>
  <c r="J2682" i="6"/>
  <c r="F2699" i="6"/>
  <c r="F2700" i="6"/>
  <c r="H2708" i="6"/>
  <c r="H2709" i="6"/>
  <c r="J2717" i="6"/>
  <c r="J2718" i="6"/>
  <c r="F2735" i="6"/>
  <c r="F2736" i="6"/>
  <c r="J2753" i="6"/>
  <c r="J2754" i="6"/>
  <c r="F2771" i="6"/>
  <c r="F2772" i="6"/>
  <c r="H2780" i="6"/>
  <c r="H2781" i="6"/>
  <c r="J2789" i="6"/>
  <c r="J2790" i="6"/>
  <c r="F2807" i="6"/>
  <c r="F2808" i="6"/>
  <c r="H2816" i="6"/>
  <c r="H2817" i="6"/>
  <c r="J2825" i="6"/>
  <c r="J2826" i="6"/>
  <c r="H2852" i="6"/>
  <c r="H2853" i="6"/>
  <c r="J2861" i="6"/>
  <c r="J2862" i="6"/>
  <c r="H2888" i="6"/>
  <c r="H2889" i="6"/>
  <c r="J2897" i="6"/>
  <c r="J2898" i="6"/>
  <c r="F2915" i="6"/>
  <c r="F2916" i="6"/>
  <c r="F2951" i="6"/>
  <c r="F2952" i="6"/>
  <c r="H2960" i="6"/>
  <c r="H2961" i="6"/>
  <c r="J2969" i="6"/>
  <c r="J2970" i="6"/>
  <c r="F2987" i="6"/>
  <c r="F2988" i="6"/>
  <c r="H2996" i="6"/>
  <c r="H2997" i="6"/>
  <c r="F3023" i="6"/>
  <c r="F3024" i="6"/>
  <c r="H3032" i="6"/>
  <c r="H3033" i="6"/>
  <c r="J3041" i="6"/>
  <c r="J3042" i="6"/>
  <c r="F3059" i="6"/>
  <c r="F3060" i="6"/>
  <c r="H3068" i="6"/>
  <c r="H3069" i="6"/>
  <c r="H2999" i="6" s="1"/>
  <c r="E392" i="51" s="1"/>
  <c r="J3077" i="6"/>
  <c r="J3078" i="6"/>
  <c r="F3095" i="6"/>
  <c r="F3096" i="6"/>
  <c r="J3113" i="6"/>
  <c r="J3114" i="6"/>
  <c r="J3149" i="6"/>
  <c r="J3150" i="6"/>
  <c r="F3167" i="6"/>
  <c r="F3168" i="6"/>
  <c r="H3176" i="6"/>
  <c r="H3177" i="6"/>
  <c r="J3185" i="6"/>
  <c r="J3186" i="6"/>
  <c r="F3203" i="6"/>
  <c r="F3204" i="6"/>
  <c r="H3212" i="6"/>
  <c r="H3213" i="6"/>
  <c r="J3221" i="6"/>
  <c r="J3222" i="6"/>
  <c r="F3239" i="6"/>
  <c r="F3240" i="6"/>
  <c r="H3248" i="6"/>
  <c r="H3249" i="6"/>
  <c r="J3311" i="6"/>
  <c r="J3312" i="6"/>
  <c r="H3338" i="6"/>
  <c r="H3339" i="6"/>
  <c r="J3347" i="6"/>
  <c r="J3348" i="6"/>
  <c r="F3365" i="6"/>
  <c r="F3366" i="6"/>
  <c r="H3374" i="6"/>
  <c r="H3375" i="6"/>
  <c r="F3401" i="6"/>
  <c r="F3402" i="6"/>
  <c r="H3410" i="6"/>
  <c r="H3411" i="6"/>
  <c r="J3419" i="6"/>
  <c r="J3420" i="6"/>
  <c r="F3437" i="6"/>
  <c r="F3438" i="6"/>
  <c r="H3446" i="6"/>
  <c r="H3447" i="6"/>
  <c r="J3518" i="6"/>
  <c r="J3519" i="6"/>
  <c r="F3536" i="6"/>
  <c r="F3537" i="6"/>
  <c r="H3545" i="6"/>
  <c r="H3546" i="6"/>
  <c r="J3554" i="6"/>
  <c r="J3555" i="6"/>
  <c r="F3572" i="6"/>
  <c r="F3573" i="6"/>
  <c r="H3581" i="6"/>
  <c r="H3582" i="6"/>
  <c r="J3590" i="6"/>
  <c r="J3591" i="6"/>
  <c r="H3617" i="6"/>
  <c r="H3618" i="6"/>
  <c r="J3627" i="6"/>
  <c r="H3653" i="6"/>
  <c r="H3654" i="6"/>
  <c r="J3663" i="6"/>
  <c r="F3680" i="6"/>
  <c r="F3681" i="6"/>
  <c r="H3689" i="6"/>
  <c r="H3690" i="6"/>
  <c r="J3698" i="6"/>
  <c r="J3699" i="6"/>
  <c r="F3716" i="6"/>
  <c r="F3717" i="6"/>
  <c r="H3725" i="6"/>
  <c r="H3726" i="6"/>
  <c r="J3734" i="6"/>
  <c r="J3735" i="6"/>
  <c r="F3752" i="6"/>
  <c r="F3753" i="6"/>
  <c r="H3761" i="6"/>
  <c r="H3762" i="6"/>
  <c r="J3770" i="6"/>
  <c r="J3771" i="6"/>
  <c r="F3788" i="6"/>
  <c r="F3789" i="6"/>
  <c r="H3797" i="6"/>
  <c r="H3798" i="6"/>
  <c r="J3806" i="6"/>
  <c r="J3807" i="6"/>
  <c r="F3824" i="6"/>
  <c r="F3825" i="6"/>
  <c r="H3833" i="6"/>
  <c r="H3834" i="6"/>
  <c r="J3842" i="6"/>
  <c r="J3843" i="6"/>
  <c r="F3860" i="6"/>
  <c r="F3861" i="6"/>
  <c r="H3869" i="6"/>
  <c r="H3870" i="6"/>
  <c r="J3878" i="6"/>
  <c r="J3879" i="6"/>
  <c r="F3896" i="6"/>
  <c r="F3897" i="6"/>
  <c r="J3932" i="6"/>
  <c r="J3933" i="6"/>
  <c r="F3950" i="6"/>
  <c r="F3951" i="6"/>
  <c r="H3959" i="6"/>
  <c r="H3960" i="6"/>
  <c r="J3968" i="6"/>
  <c r="J3969" i="6"/>
  <c r="H3995" i="6"/>
  <c r="H3996" i="6"/>
  <c r="J4004" i="6"/>
  <c r="J4005" i="6"/>
  <c r="F4022" i="6"/>
  <c r="F4023" i="6"/>
  <c r="H4031" i="6"/>
  <c r="H4032" i="6"/>
  <c r="J4040" i="6"/>
  <c r="J4041" i="6"/>
  <c r="F4058" i="6"/>
  <c r="F4059" i="6"/>
  <c r="H4067" i="6"/>
  <c r="H4068" i="6"/>
  <c r="J4076" i="6"/>
  <c r="J4077" i="6"/>
  <c r="H4103" i="6"/>
  <c r="H4104" i="6"/>
  <c r="J4112" i="6"/>
  <c r="J4113" i="6"/>
  <c r="F4130" i="6"/>
  <c r="F4131" i="6"/>
  <c r="H4139" i="6"/>
  <c r="H4140" i="6"/>
  <c r="F4166" i="6"/>
  <c r="F4167" i="6"/>
  <c r="H4175" i="6"/>
  <c r="H4176" i="6"/>
  <c r="J4184" i="6"/>
  <c r="J4185" i="6"/>
  <c r="H4211" i="6"/>
  <c r="H4212" i="6"/>
  <c r="F4238" i="6"/>
  <c r="F4239" i="6"/>
  <c r="H4247" i="6"/>
  <c r="H4248" i="6"/>
  <c r="J4256" i="6"/>
  <c r="J4257" i="6"/>
  <c r="F4274" i="6"/>
  <c r="F4275" i="6"/>
  <c r="H4283" i="6"/>
  <c r="H4284" i="6"/>
  <c r="J4292" i="6"/>
  <c r="J4293" i="6"/>
  <c r="F4310" i="6"/>
  <c r="F4311" i="6"/>
  <c r="H4319" i="6"/>
  <c r="H4320" i="6"/>
  <c r="J4328" i="6"/>
  <c r="J4329" i="6"/>
  <c r="F4346" i="6"/>
  <c r="F4347" i="6"/>
  <c r="H4355" i="6"/>
  <c r="H4356" i="6"/>
  <c r="J4365" i="6"/>
  <c r="H4391" i="6"/>
  <c r="H4392" i="6"/>
  <c r="J4400" i="6"/>
  <c r="J4401" i="6"/>
  <c r="F4418" i="6"/>
  <c r="F4419" i="6"/>
  <c r="H539" i="6"/>
  <c r="F638" i="6"/>
  <c r="J728" i="6"/>
  <c r="H827" i="6"/>
  <c r="I530" i="6"/>
  <c r="I531" i="6"/>
  <c r="E548" i="6"/>
  <c r="E549" i="6"/>
  <c r="I566" i="6"/>
  <c r="I567" i="6"/>
  <c r="E584" i="6"/>
  <c r="E585" i="6"/>
  <c r="I602" i="6"/>
  <c r="I603" i="6"/>
  <c r="I638" i="6"/>
  <c r="I639" i="6"/>
  <c r="I674" i="6"/>
  <c r="I675" i="6"/>
  <c r="I710" i="6"/>
  <c r="I711" i="6"/>
  <c r="I746" i="6"/>
  <c r="I747" i="6"/>
  <c r="I855" i="6"/>
  <c r="E1205" i="6"/>
  <c r="E1206" i="6"/>
  <c r="I1224" i="6"/>
  <c r="I1260" i="6"/>
  <c r="E1277" i="6"/>
  <c r="E1278" i="6"/>
  <c r="I1296" i="6"/>
  <c r="G1322" i="6"/>
  <c r="G1323" i="6"/>
  <c r="I1331" i="6"/>
  <c r="I1311" i="6" s="1"/>
  <c r="F153" i="51" s="1"/>
  <c r="I1332" i="6"/>
  <c r="E1349" i="6"/>
  <c r="E1350" i="6"/>
  <c r="E1421" i="6"/>
  <c r="E1422" i="6"/>
  <c r="G1430" i="6"/>
  <c r="G1431" i="6"/>
  <c r="I1439" i="6"/>
  <c r="I1440" i="6"/>
  <c r="I1475" i="6"/>
  <c r="I1476" i="6"/>
  <c r="I1511" i="6"/>
  <c r="I1512" i="6"/>
  <c r="G1538" i="6"/>
  <c r="G1539" i="6"/>
  <c r="I1547" i="6"/>
  <c r="I1548" i="6"/>
  <c r="G1619" i="6"/>
  <c r="G1620" i="6"/>
  <c r="I1629" i="6"/>
  <c r="J1646" i="6"/>
  <c r="J1647" i="6"/>
  <c r="F1664" i="6"/>
  <c r="F1665" i="6"/>
  <c r="H1673" i="6"/>
  <c r="H1674" i="6"/>
  <c r="J1682" i="6"/>
  <c r="J1683" i="6"/>
  <c r="H1709" i="6"/>
  <c r="H1710" i="6"/>
  <c r="J1718" i="6"/>
  <c r="J1698" i="6" s="1"/>
  <c r="G243" i="51" s="1"/>
  <c r="J1719" i="6"/>
  <c r="F1736" i="6"/>
  <c r="F1737" i="6"/>
  <c r="J1754" i="6"/>
  <c r="J1755" i="6"/>
  <c r="F1772" i="6"/>
  <c r="F1742" i="6" s="1"/>
  <c r="F1773" i="6"/>
  <c r="J1790" i="6"/>
  <c r="J1791" i="6"/>
  <c r="F1808" i="6"/>
  <c r="F1809" i="6"/>
  <c r="H1817" i="6"/>
  <c r="H1777" i="6" s="1"/>
  <c r="E268" i="51" s="1"/>
  <c r="H1818" i="6"/>
  <c r="J1826" i="6"/>
  <c r="J1776" i="6" s="1"/>
  <c r="G267" i="51" s="1"/>
  <c r="J1827" i="6"/>
  <c r="F1844" i="6"/>
  <c r="F1845" i="6"/>
  <c r="H1853" i="6"/>
  <c r="H1854" i="6"/>
  <c r="J1862" i="6"/>
  <c r="J1863" i="6"/>
  <c r="F1880" i="6"/>
  <c r="F1881" i="6"/>
  <c r="H1889" i="6"/>
  <c r="H1890" i="6"/>
  <c r="J1898" i="6"/>
  <c r="J1899" i="6"/>
  <c r="H1925" i="6"/>
  <c r="H1926" i="6"/>
  <c r="J1934" i="6"/>
  <c r="J1935" i="6"/>
  <c r="H1961" i="6"/>
  <c r="H1962" i="6"/>
  <c r="F1988" i="6"/>
  <c r="F1989" i="6"/>
  <c r="H1997" i="6"/>
  <c r="H1998" i="6"/>
  <c r="J2006" i="6"/>
  <c r="J2007" i="6"/>
  <c r="F2024" i="6"/>
  <c r="F2025" i="6"/>
  <c r="H2033" i="6"/>
  <c r="H2034" i="6"/>
  <c r="J2042" i="6"/>
  <c r="J2012" i="6" s="1"/>
  <c r="G278" i="51" s="1"/>
  <c r="J2043" i="6"/>
  <c r="H2069" i="6"/>
  <c r="H2070" i="6"/>
  <c r="J2078" i="6"/>
  <c r="J2079" i="6"/>
  <c r="F2096" i="6"/>
  <c r="F2097" i="6"/>
  <c r="H2105" i="6"/>
  <c r="H2106" i="6"/>
  <c r="J2114" i="6"/>
  <c r="J2115" i="6"/>
  <c r="F2132" i="6"/>
  <c r="F2133" i="6"/>
  <c r="H2141" i="6"/>
  <c r="H2142" i="6"/>
  <c r="F2168" i="6"/>
  <c r="F2169" i="6"/>
  <c r="H2177" i="6"/>
  <c r="H2178" i="6"/>
  <c r="J2186" i="6"/>
  <c r="J2187" i="6"/>
  <c r="F2204" i="6"/>
  <c r="F2205" i="6"/>
  <c r="H2213" i="6"/>
  <c r="H2214" i="6"/>
  <c r="J2222" i="6"/>
  <c r="J2223" i="6"/>
  <c r="H2249" i="6"/>
  <c r="H2250" i="6"/>
  <c r="J2258" i="6"/>
  <c r="J2259" i="6"/>
  <c r="F2276" i="6"/>
  <c r="F2277" i="6"/>
  <c r="H2285" i="6"/>
  <c r="H2286" i="6"/>
  <c r="J2294" i="6"/>
  <c r="J2295" i="6"/>
  <c r="F2312" i="6"/>
  <c r="F2313" i="6"/>
  <c r="H2321" i="6"/>
  <c r="H2322" i="6"/>
  <c r="J2330" i="6"/>
  <c r="J2331" i="6"/>
  <c r="F2348" i="6"/>
  <c r="F2349" i="6"/>
  <c r="H2357" i="6"/>
  <c r="H2358" i="6"/>
  <c r="J2366" i="6"/>
  <c r="J2367" i="6"/>
  <c r="F2384" i="6"/>
  <c r="F2385" i="6"/>
  <c r="J2402" i="6"/>
  <c r="J2403" i="6"/>
  <c r="J2420" i="6"/>
  <c r="J2421" i="6"/>
  <c r="F2438" i="6"/>
  <c r="F2439" i="6"/>
  <c r="J2456" i="6"/>
  <c r="J2457" i="6"/>
  <c r="F2474" i="6"/>
  <c r="F2475" i="6"/>
  <c r="H2483" i="6"/>
  <c r="H2484" i="6"/>
  <c r="J2492" i="6"/>
  <c r="J2493" i="6"/>
  <c r="F2510" i="6"/>
  <c r="F2511" i="6"/>
  <c r="H2519" i="6"/>
  <c r="H2520" i="6"/>
  <c r="J2528" i="6"/>
  <c r="J2529" i="6"/>
  <c r="F2546" i="6"/>
  <c r="F2547" i="6"/>
  <c r="H2555" i="6"/>
  <c r="H2556" i="6"/>
  <c r="J2564" i="6"/>
  <c r="J2565" i="6"/>
  <c r="H2591" i="6"/>
  <c r="H2592" i="6"/>
  <c r="J2600" i="6"/>
  <c r="J2601" i="6"/>
  <c r="F2618" i="6"/>
  <c r="F2619" i="6"/>
  <c r="H2627" i="6"/>
  <c r="H2628" i="6"/>
  <c r="J2636" i="6"/>
  <c r="J2637" i="6"/>
  <c r="F2654" i="6"/>
  <c r="F2655" i="6"/>
  <c r="H2663" i="6"/>
  <c r="H2664" i="6"/>
  <c r="F2690" i="6"/>
  <c r="F2691" i="6"/>
  <c r="H2699" i="6"/>
  <c r="H2700" i="6"/>
  <c r="J2708" i="6"/>
  <c r="J2709" i="6"/>
  <c r="F2726" i="6"/>
  <c r="F2727" i="6"/>
  <c r="H2735" i="6"/>
  <c r="H2736" i="6"/>
  <c r="J2744" i="6"/>
  <c r="J2745" i="6"/>
  <c r="F2762" i="6"/>
  <c r="F2763" i="6"/>
  <c r="H2771" i="6"/>
  <c r="H2772" i="6"/>
  <c r="J2780" i="6"/>
  <c r="J2781" i="6"/>
  <c r="H2807" i="6"/>
  <c r="H2808" i="6"/>
  <c r="J2816" i="6"/>
  <c r="J2817" i="6"/>
  <c r="H2843" i="6"/>
  <c r="H2844" i="6"/>
  <c r="J2852" i="6"/>
  <c r="J2853" i="6"/>
  <c r="F2870" i="6"/>
  <c r="F2871" i="6"/>
  <c r="H2879" i="6"/>
  <c r="H2880" i="6"/>
  <c r="J2888" i="6"/>
  <c r="J2889" i="6"/>
  <c r="H2915" i="6"/>
  <c r="H2916" i="6"/>
  <c r="F2942" i="6"/>
  <c r="F2943" i="6"/>
  <c r="H2951" i="6"/>
  <c r="H2952" i="6"/>
  <c r="J2960" i="6"/>
  <c r="J2961" i="6"/>
  <c r="F2978" i="6"/>
  <c r="F2979" i="6"/>
  <c r="H2987" i="6"/>
  <c r="H2927" i="6" s="1"/>
  <c r="E383" i="51" s="1"/>
  <c r="H2988" i="6"/>
  <c r="J2996" i="6"/>
  <c r="J2997" i="6"/>
  <c r="F3014" i="6"/>
  <c r="F3015" i="6"/>
  <c r="H3023" i="6"/>
  <c r="H3024" i="6"/>
  <c r="J3032" i="6"/>
  <c r="J3033" i="6"/>
  <c r="F3050" i="6"/>
  <c r="F3000" i="6" s="1"/>
  <c r="F3051" i="6"/>
  <c r="J3068" i="6"/>
  <c r="J3069" i="6"/>
  <c r="F3086" i="6"/>
  <c r="F3087" i="6"/>
  <c r="H3095" i="6"/>
  <c r="H3096" i="6"/>
  <c r="F3122" i="6"/>
  <c r="F3123" i="6"/>
  <c r="H3131" i="6"/>
  <c r="H3101" i="6" s="1"/>
  <c r="E404" i="51" s="1"/>
  <c r="H3132" i="6"/>
  <c r="F3158" i="6"/>
  <c r="F3159" i="6"/>
  <c r="H3167" i="6"/>
  <c r="H3168" i="6"/>
  <c r="J3176" i="6"/>
  <c r="J3177" i="6"/>
  <c r="F3194" i="6"/>
  <c r="F3195" i="6"/>
  <c r="H3203" i="6"/>
  <c r="H3204" i="6"/>
  <c r="J3212" i="6"/>
  <c r="J3213" i="6"/>
  <c r="F3230" i="6"/>
  <c r="F3231" i="6"/>
  <c r="H3239" i="6"/>
  <c r="H3240" i="6"/>
  <c r="J3248" i="6"/>
  <c r="J3249" i="6"/>
  <c r="F3320" i="6"/>
  <c r="F3321" i="6"/>
  <c r="H3329" i="6"/>
  <c r="H3330" i="6"/>
  <c r="J3338" i="6"/>
  <c r="J3339" i="6"/>
  <c r="F3357" i="6"/>
  <c r="H3365" i="6"/>
  <c r="H3366" i="6"/>
  <c r="J3374" i="6"/>
  <c r="J3375" i="6"/>
  <c r="H3401" i="6"/>
  <c r="H3402" i="6"/>
  <c r="J3410" i="6"/>
  <c r="J3411" i="6"/>
  <c r="F3428" i="6"/>
  <c r="F3429" i="6"/>
  <c r="H3437" i="6"/>
  <c r="H3438" i="6"/>
  <c r="J3446" i="6"/>
  <c r="J3447" i="6"/>
  <c r="F3473" i="6"/>
  <c r="F3474" i="6"/>
  <c r="F3527" i="6"/>
  <c r="F3528" i="6"/>
  <c r="H3536" i="6"/>
  <c r="H3537" i="6"/>
  <c r="J3545" i="6"/>
  <c r="J3546" i="6"/>
  <c r="F3563" i="6"/>
  <c r="F3503" i="6" s="1"/>
  <c r="F3564" i="6"/>
  <c r="H3572" i="6"/>
  <c r="H3573" i="6"/>
  <c r="J3581" i="6"/>
  <c r="J3582" i="6"/>
  <c r="F3599" i="6"/>
  <c r="F3600" i="6"/>
  <c r="J3617" i="6"/>
  <c r="J3618" i="6"/>
  <c r="F3635" i="6"/>
  <c r="F3605" i="6" s="1"/>
  <c r="F3636" i="6"/>
  <c r="J3653" i="6"/>
  <c r="J3654" i="6"/>
  <c r="F3671" i="6"/>
  <c r="F3672" i="6"/>
  <c r="H3680" i="6"/>
  <c r="H3681" i="6"/>
  <c r="J3690" i="6"/>
  <c r="F3707" i="6"/>
  <c r="F3708" i="6"/>
  <c r="H3716" i="6"/>
  <c r="H3717" i="6"/>
  <c r="J3725" i="6"/>
  <c r="J3726" i="6"/>
  <c r="F3743" i="6"/>
  <c r="F3744" i="6"/>
  <c r="H3752" i="6"/>
  <c r="H3753" i="6"/>
  <c r="J3761" i="6"/>
  <c r="J3762" i="6"/>
  <c r="F3779" i="6"/>
  <c r="F3780" i="6"/>
  <c r="H3788" i="6"/>
  <c r="H3789" i="6"/>
  <c r="J3797" i="6"/>
  <c r="J3798" i="6"/>
  <c r="F3815" i="6"/>
  <c r="F3816" i="6"/>
  <c r="H3824" i="6"/>
  <c r="H3825" i="6"/>
  <c r="J3833" i="6"/>
  <c r="J3834" i="6"/>
  <c r="H3860" i="6"/>
  <c r="H3861" i="6"/>
  <c r="J3869" i="6"/>
  <c r="J3870" i="6"/>
  <c r="H3896" i="6"/>
  <c r="H3897" i="6"/>
  <c r="H3950" i="6"/>
  <c r="H3951" i="6"/>
  <c r="J3959" i="6"/>
  <c r="J3960" i="6"/>
  <c r="H3986" i="6"/>
  <c r="H3987" i="6"/>
  <c r="J3995" i="6"/>
  <c r="J3996" i="6"/>
  <c r="F4013" i="6"/>
  <c r="F4014" i="6"/>
  <c r="H4022" i="6"/>
  <c r="H4023" i="6"/>
  <c r="J4031" i="6"/>
  <c r="J4032" i="6"/>
  <c r="H4058" i="6"/>
  <c r="H4059" i="6"/>
  <c r="J4067" i="6"/>
  <c r="J4068" i="6"/>
  <c r="F4085" i="6"/>
  <c r="F4086" i="6"/>
  <c r="H4094" i="6"/>
  <c r="H4095" i="6"/>
  <c r="J4103" i="6"/>
  <c r="J4104" i="6"/>
  <c r="F4121" i="6"/>
  <c r="F4122" i="6"/>
  <c r="H4130" i="6"/>
  <c r="H4131" i="6"/>
  <c r="J4139" i="6"/>
  <c r="J4140" i="6"/>
  <c r="H4166" i="6"/>
  <c r="H4156" i="6" s="1"/>
  <c r="E496" i="51" s="1"/>
  <c r="H4167" i="6"/>
  <c r="J4175" i="6"/>
  <c r="J4155" i="6" s="1"/>
  <c r="G495" i="51" s="1"/>
  <c r="J4176" i="6"/>
  <c r="F4193" i="6"/>
  <c r="F4153" i="6" s="1"/>
  <c r="F4194" i="6"/>
  <c r="J4211" i="6"/>
  <c r="J4212" i="6"/>
  <c r="F4229" i="6"/>
  <c r="F4230" i="6"/>
  <c r="H4238" i="6"/>
  <c r="H4239" i="6"/>
  <c r="J4247" i="6"/>
  <c r="J4248" i="6"/>
  <c r="F4265" i="6"/>
  <c r="F4266" i="6"/>
  <c r="H4274" i="6"/>
  <c r="H4275" i="6"/>
  <c r="J4283" i="6"/>
  <c r="J4284" i="6"/>
  <c r="F4301" i="6"/>
  <c r="F4302" i="6"/>
  <c r="H4310" i="6"/>
  <c r="H4311" i="6"/>
  <c r="J4319" i="6"/>
  <c r="J4320" i="6"/>
  <c r="F4337" i="6"/>
  <c r="F4338" i="6"/>
  <c r="H4346" i="6"/>
  <c r="H4347" i="6"/>
  <c r="J4355" i="6"/>
  <c r="J4356" i="6"/>
  <c r="F4373" i="6"/>
  <c r="F4374" i="6"/>
  <c r="H4382" i="6"/>
  <c r="H4383" i="6"/>
  <c r="J4391" i="6"/>
  <c r="J4392" i="6"/>
  <c r="F4409" i="6"/>
  <c r="F4410" i="6"/>
  <c r="H4418" i="6"/>
  <c r="H4419" i="6"/>
  <c r="F566" i="6"/>
  <c r="J656" i="6"/>
  <c r="H755" i="6"/>
  <c r="H1448" i="6"/>
  <c r="H1350" i="6"/>
  <c r="E2520" i="6"/>
  <c r="H521" i="6"/>
  <c r="H522" i="6"/>
  <c r="J530" i="6"/>
  <c r="J531" i="6"/>
  <c r="F548" i="6"/>
  <c r="F549" i="6"/>
  <c r="H557" i="6"/>
  <c r="H558" i="6"/>
  <c r="J566" i="6"/>
  <c r="J567" i="6"/>
  <c r="F584" i="6"/>
  <c r="F585" i="6"/>
  <c r="H593" i="6"/>
  <c r="H594" i="6"/>
  <c r="J602" i="6"/>
  <c r="J603" i="6"/>
  <c r="F620" i="6"/>
  <c r="F621" i="6"/>
  <c r="H629" i="6"/>
  <c r="H630" i="6"/>
  <c r="J638" i="6"/>
  <c r="J639" i="6"/>
  <c r="F656" i="6"/>
  <c r="F657" i="6"/>
  <c r="H665" i="6"/>
  <c r="H666" i="6"/>
  <c r="J674" i="6"/>
  <c r="J675" i="6"/>
  <c r="F692" i="6"/>
  <c r="F693" i="6"/>
  <c r="H701" i="6"/>
  <c r="H702" i="6"/>
  <c r="J710" i="6"/>
  <c r="J711" i="6"/>
  <c r="H737" i="6"/>
  <c r="H738" i="6"/>
  <c r="J746" i="6"/>
  <c r="J747" i="6"/>
  <c r="H773" i="6"/>
  <c r="H774" i="6"/>
  <c r="J782" i="6"/>
  <c r="J783" i="6"/>
  <c r="H809" i="6"/>
  <c r="H810" i="6"/>
  <c r="J818" i="6"/>
  <c r="J819" i="6"/>
  <c r="H845" i="6"/>
  <c r="H846" i="6"/>
  <c r="H881" i="6"/>
  <c r="H882" i="6"/>
  <c r="J1187" i="6"/>
  <c r="J1188" i="6"/>
  <c r="F1206" i="6"/>
  <c r="H1214" i="6"/>
  <c r="H1215" i="6"/>
  <c r="J1224" i="6"/>
  <c r="H1250" i="6"/>
  <c r="H1251" i="6"/>
  <c r="J1260" i="6"/>
  <c r="F1278" i="6"/>
  <c r="H1286" i="6"/>
  <c r="H1287" i="6"/>
  <c r="J1296" i="6"/>
  <c r="H1322" i="6"/>
  <c r="H1323" i="6"/>
  <c r="F1349" i="6"/>
  <c r="F1350" i="6"/>
  <c r="J1367" i="6"/>
  <c r="J1368" i="6"/>
  <c r="H1394" i="6"/>
  <c r="H1395" i="6"/>
  <c r="H1430" i="6"/>
  <c r="H1431" i="6"/>
  <c r="J1439" i="6"/>
  <c r="J1440" i="6"/>
  <c r="H1466" i="6"/>
  <c r="H1467" i="6"/>
  <c r="J1475" i="6"/>
  <c r="J1476" i="6"/>
  <c r="H1502" i="6"/>
  <c r="H1503" i="6"/>
  <c r="J1511" i="6"/>
  <c r="J1512" i="6"/>
  <c r="H1538" i="6"/>
  <c r="H1539" i="6"/>
  <c r="J1547" i="6"/>
  <c r="J1548" i="6"/>
  <c r="H1619" i="6"/>
  <c r="H1620" i="6"/>
  <c r="J1628" i="6"/>
  <c r="J1629" i="6"/>
  <c r="I1673" i="6"/>
  <c r="I1674" i="6"/>
  <c r="E1691" i="6"/>
  <c r="E1692" i="6"/>
  <c r="I1709" i="6"/>
  <c r="I1710" i="6"/>
  <c r="G1737" i="6"/>
  <c r="G1772" i="6"/>
  <c r="G1742" i="6" s="1"/>
  <c r="G1773" i="6"/>
  <c r="I1817" i="6"/>
  <c r="I1818" i="6"/>
  <c r="E1835" i="6"/>
  <c r="E1836" i="6"/>
  <c r="G1844" i="6"/>
  <c r="G1845" i="6"/>
  <c r="I1853" i="6"/>
  <c r="I1854" i="6"/>
  <c r="E1871" i="6"/>
  <c r="E1872" i="6"/>
  <c r="G1880" i="6"/>
  <c r="G1881" i="6"/>
  <c r="I1889" i="6"/>
  <c r="I1890" i="6"/>
  <c r="E1907" i="6"/>
  <c r="E1908" i="6"/>
  <c r="G1916" i="6"/>
  <c r="G1917" i="6"/>
  <c r="I1925" i="6"/>
  <c r="I1926" i="6"/>
  <c r="E1943" i="6"/>
  <c r="E1944" i="6"/>
  <c r="G1952" i="6"/>
  <c r="G1953" i="6"/>
  <c r="I1997" i="6"/>
  <c r="I1998" i="6"/>
  <c r="G2024" i="6"/>
  <c r="G2025" i="6"/>
  <c r="I2033" i="6"/>
  <c r="I2034" i="6"/>
  <c r="I2069" i="6"/>
  <c r="I2070" i="6"/>
  <c r="E2087" i="6"/>
  <c r="E2088" i="6"/>
  <c r="G2096" i="6"/>
  <c r="G2097" i="6"/>
  <c r="I2105" i="6"/>
  <c r="I2106" i="6"/>
  <c r="E2123" i="6"/>
  <c r="E2124" i="6"/>
  <c r="G2132" i="6"/>
  <c r="G2133" i="6"/>
  <c r="G2168" i="6"/>
  <c r="G2169" i="6"/>
  <c r="I2177" i="6"/>
  <c r="I2178" i="6"/>
  <c r="G2204" i="6"/>
  <c r="G2205" i="6"/>
  <c r="I2213" i="6"/>
  <c r="I2214" i="6"/>
  <c r="E2231" i="6"/>
  <c r="E2232" i="6"/>
  <c r="I2249" i="6"/>
  <c r="I2250" i="6"/>
  <c r="E2267" i="6"/>
  <c r="E2268" i="6"/>
  <c r="I2285" i="6"/>
  <c r="I2286" i="6"/>
  <c r="E2303" i="6"/>
  <c r="E2304" i="6"/>
  <c r="I2321" i="6"/>
  <c r="I2322" i="6"/>
  <c r="E2339" i="6"/>
  <c r="E2340" i="6"/>
  <c r="I2357" i="6"/>
  <c r="I2358" i="6"/>
  <c r="E2375" i="6"/>
  <c r="E2376" i="6"/>
  <c r="G2408" i="6"/>
  <c r="E2465" i="6"/>
  <c r="E2466" i="6"/>
  <c r="G2474" i="6"/>
  <c r="G2475" i="6"/>
  <c r="I2483" i="6"/>
  <c r="I2484" i="6"/>
  <c r="E2501" i="6"/>
  <c r="E2502" i="6"/>
  <c r="G2510" i="6"/>
  <c r="G2511" i="6"/>
  <c r="I2519" i="6"/>
  <c r="I2520" i="6"/>
  <c r="E2537" i="6"/>
  <c r="E2538" i="6"/>
  <c r="G2546" i="6"/>
  <c r="G2547" i="6"/>
  <c r="E2573" i="6"/>
  <c r="E2574" i="6"/>
  <c r="I2591" i="6"/>
  <c r="I2592" i="6"/>
  <c r="E2609" i="6"/>
  <c r="E2610" i="6"/>
  <c r="G2618" i="6"/>
  <c r="G2619" i="6"/>
  <c r="I2627" i="6"/>
  <c r="I2628" i="6"/>
  <c r="E2645" i="6"/>
  <c r="E2646" i="6"/>
  <c r="G2654" i="6"/>
  <c r="G2655" i="6"/>
  <c r="I2663" i="6"/>
  <c r="I2664" i="6"/>
  <c r="E2681" i="6"/>
  <c r="E2682" i="6"/>
  <c r="I2699" i="6"/>
  <c r="I2700" i="6"/>
  <c r="E2717" i="6"/>
  <c r="E2718" i="6"/>
  <c r="G2726" i="6"/>
  <c r="G2727" i="6"/>
  <c r="I2735" i="6"/>
  <c r="I2736" i="6"/>
  <c r="E2753" i="6"/>
  <c r="E2754" i="6"/>
  <c r="I2771" i="6"/>
  <c r="I2772" i="6"/>
  <c r="E2789" i="6"/>
  <c r="E2790" i="6"/>
  <c r="G2798" i="6"/>
  <c r="G2799" i="6"/>
  <c r="I2807" i="6"/>
  <c r="I2808" i="6"/>
  <c r="E2825" i="6"/>
  <c r="E2826" i="6"/>
  <c r="G2834" i="6"/>
  <c r="G2835" i="6"/>
  <c r="E2861" i="6"/>
  <c r="E2862" i="6"/>
  <c r="G2870" i="6"/>
  <c r="G2871" i="6"/>
  <c r="I2879" i="6"/>
  <c r="I2880" i="6"/>
  <c r="G2942" i="6"/>
  <c r="G2943" i="6"/>
  <c r="I2951" i="6"/>
  <c r="I2952" i="6"/>
  <c r="E2969" i="6"/>
  <c r="E2970" i="6"/>
  <c r="G2978" i="6"/>
  <c r="G2979" i="6"/>
  <c r="I2987" i="6"/>
  <c r="I2927" i="6" s="1"/>
  <c r="F383" i="51" s="1"/>
  <c r="I2988" i="6"/>
  <c r="I3023" i="6"/>
  <c r="I3024" i="6"/>
  <c r="E3041" i="6"/>
  <c r="E3042" i="6"/>
  <c r="G3000" i="6"/>
  <c r="I3059" i="6"/>
  <c r="I3060" i="6"/>
  <c r="G3086" i="6"/>
  <c r="G3087" i="6"/>
  <c r="I3095" i="6"/>
  <c r="I3096" i="6"/>
  <c r="E3113" i="6"/>
  <c r="E3114" i="6"/>
  <c r="G3122" i="6"/>
  <c r="G3123" i="6"/>
  <c r="I3131" i="6"/>
  <c r="I3101" i="6" s="1"/>
  <c r="F404" i="51" s="1"/>
  <c r="I3132" i="6"/>
  <c r="E3149" i="6"/>
  <c r="E3150" i="6"/>
  <c r="I3167" i="6"/>
  <c r="I3168" i="6"/>
  <c r="E3185" i="6"/>
  <c r="E3186" i="6"/>
  <c r="I3203" i="6"/>
  <c r="I3204" i="6"/>
  <c r="E3221" i="6"/>
  <c r="E3222" i="6"/>
  <c r="I3239" i="6"/>
  <c r="I3240" i="6"/>
  <c r="E3311" i="6"/>
  <c r="E3312" i="6"/>
  <c r="G3320" i="6"/>
  <c r="G3321" i="6"/>
  <c r="I3329" i="6"/>
  <c r="I3330" i="6"/>
  <c r="E3347" i="6"/>
  <c r="E3348" i="6"/>
  <c r="G3356" i="6"/>
  <c r="G3357" i="6"/>
  <c r="I3365" i="6"/>
  <c r="I3366" i="6"/>
  <c r="E3383" i="6"/>
  <c r="E3384" i="6"/>
  <c r="I3401" i="6"/>
  <c r="I3402" i="6"/>
  <c r="E3419" i="6"/>
  <c r="E3420" i="6"/>
  <c r="I3437" i="6"/>
  <c r="I3438" i="6"/>
  <c r="G3473" i="6"/>
  <c r="G3474" i="6"/>
  <c r="E3518" i="6"/>
  <c r="E3519" i="6"/>
  <c r="G3527" i="6"/>
  <c r="G3528" i="6"/>
  <c r="I3536" i="6"/>
  <c r="I3537" i="6"/>
  <c r="G3563" i="6"/>
  <c r="G3503" i="6" s="1"/>
  <c r="G3564" i="6"/>
  <c r="I3572" i="6"/>
  <c r="I3573" i="6"/>
  <c r="E3590" i="6"/>
  <c r="E3591" i="6"/>
  <c r="G3599" i="6"/>
  <c r="G3600" i="6"/>
  <c r="G3635" i="6"/>
  <c r="G3605" i="6" s="1"/>
  <c r="G3636" i="6"/>
  <c r="G3671" i="6"/>
  <c r="G3672" i="6"/>
  <c r="I3680" i="6"/>
  <c r="I3681" i="6"/>
  <c r="G3707" i="6"/>
  <c r="G3708" i="6"/>
  <c r="I3716" i="6"/>
  <c r="I3717" i="6"/>
  <c r="E3734" i="6"/>
  <c r="E3735" i="6"/>
  <c r="G3743" i="6"/>
  <c r="G3744" i="6"/>
  <c r="I3752" i="6"/>
  <c r="I3753" i="6"/>
  <c r="G3779" i="6"/>
  <c r="G3780" i="6"/>
  <c r="I3788" i="6"/>
  <c r="I3789" i="6"/>
  <c r="E3806" i="6"/>
  <c r="E3807" i="6"/>
  <c r="G3815" i="6"/>
  <c r="G3816" i="6"/>
  <c r="I3824" i="6"/>
  <c r="I3825" i="6"/>
  <c r="G3851" i="6"/>
  <c r="G3852" i="6"/>
  <c r="I3860" i="6"/>
  <c r="I3861" i="6"/>
  <c r="G3887" i="6"/>
  <c r="G3888" i="6"/>
  <c r="I3896" i="6"/>
  <c r="I3897" i="6"/>
  <c r="E3932" i="6"/>
  <c r="E3933" i="6"/>
  <c r="G3941" i="6"/>
  <c r="G3942" i="6"/>
  <c r="I3950" i="6"/>
  <c r="I3951" i="6"/>
  <c r="E3968" i="6"/>
  <c r="E3969" i="6"/>
  <c r="G3977" i="6"/>
  <c r="G3978" i="6"/>
  <c r="I3986" i="6"/>
  <c r="I3987" i="6"/>
  <c r="E4004" i="6"/>
  <c r="E4005" i="6"/>
  <c r="G4013" i="6"/>
  <c r="G4014" i="6"/>
  <c r="I4022" i="6"/>
  <c r="I4023" i="6"/>
  <c r="E4040" i="6"/>
  <c r="E4041" i="6"/>
  <c r="G4049" i="6"/>
  <c r="G4050" i="6"/>
  <c r="I4058" i="6"/>
  <c r="I4059" i="6"/>
  <c r="E4076" i="6"/>
  <c r="E4077" i="6"/>
  <c r="G4085" i="6"/>
  <c r="G4086" i="6"/>
  <c r="I4094" i="6"/>
  <c r="I4095" i="6"/>
  <c r="E4112" i="6"/>
  <c r="E4113" i="6"/>
  <c r="G4121" i="6"/>
  <c r="G4122" i="6"/>
  <c r="I4130" i="6"/>
  <c r="I4131" i="6"/>
  <c r="I4166" i="6"/>
  <c r="I4167" i="6"/>
  <c r="E4184" i="6"/>
  <c r="E4154" i="6" s="1"/>
  <c r="E4185" i="6"/>
  <c r="G4193" i="6"/>
  <c r="G4153" i="6" s="1"/>
  <c r="G4194" i="6"/>
  <c r="G4229" i="6"/>
  <c r="G4230" i="6"/>
  <c r="I4238" i="6"/>
  <c r="I4239" i="6"/>
  <c r="E4256" i="6"/>
  <c r="E4257" i="6"/>
  <c r="I4274" i="6"/>
  <c r="I4275" i="6"/>
  <c r="G4301" i="6"/>
  <c r="G4302" i="6"/>
  <c r="I4310" i="6"/>
  <c r="I4311" i="6"/>
  <c r="E4328" i="6"/>
  <c r="E4329" i="6"/>
  <c r="G4337" i="6"/>
  <c r="G4338" i="6"/>
  <c r="I4346" i="6"/>
  <c r="I4347" i="6"/>
  <c r="I4382" i="6"/>
  <c r="I4383" i="6"/>
  <c r="E4400" i="6"/>
  <c r="E4401" i="6"/>
  <c r="I4418" i="6"/>
  <c r="I4419" i="6"/>
  <c r="H575" i="6"/>
  <c r="F674" i="6"/>
  <c r="J764" i="6"/>
  <c r="H863" i="6"/>
  <c r="H1268" i="6"/>
  <c r="J1457" i="6"/>
  <c r="E1494" i="6"/>
  <c r="E1791" i="6"/>
  <c r="J2547" i="6"/>
  <c r="H2978" i="6"/>
  <c r="H2928" i="6" s="1"/>
  <c r="E384" i="51" s="1"/>
  <c r="H2979" i="6"/>
  <c r="J2987" i="6"/>
  <c r="J2927" i="6" s="1"/>
  <c r="G383" i="51" s="1"/>
  <c r="J2988" i="6"/>
  <c r="H3014" i="6"/>
  <c r="H3015" i="6"/>
  <c r="J3023" i="6"/>
  <c r="J3024" i="6"/>
  <c r="F3041" i="6"/>
  <c r="F3001" i="6" s="1"/>
  <c r="F3042" i="6"/>
  <c r="H3050" i="6"/>
  <c r="H3051" i="6"/>
  <c r="J3059" i="6"/>
  <c r="J3060" i="6"/>
  <c r="F3077" i="6"/>
  <c r="F3078" i="6"/>
  <c r="H3086" i="6"/>
  <c r="H3087" i="6"/>
  <c r="J3095" i="6"/>
  <c r="J3096" i="6"/>
  <c r="F3113" i="6"/>
  <c r="F3114" i="6"/>
  <c r="H3122" i="6"/>
  <c r="H3123" i="6"/>
  <c r="J3131" i="6"/>
  <c r="J3101" i="6" s="1"/>
  <c r="G404" i="51" s="1"/>
  <c r="J3132" i="6"/>
  <c r="F3149" i="6"/>
  <c r="F3150" i="6"/>
  <c r="H3158" i="6"/>
  <c r="H3159" i="6"/>
  <c r="J3167" i="6"/>
  <c r="J3168" i="6"/>
  <c r="F3185" i="6"/>
  <c r="F3186" i="6"/>
  <c r="H3194" i="6"/>
  <c r="H3195" i="6"/>
  <c r="J3203" i="6"/>
  <c r="J3204" i="6"/>
  <c r="F3221" i="6"/>
  <c r="F3222" i="6"/>
  <c r="H3230" i="6"/>
  <c r="H3231" i="6"/>
  <c r="J3239" i="6"/>
  <c r="J3240" i="6"/>
  <c r="H3320" i="6"/>
  <c r="H3321" i="6"/>
  <c r="J3329" i="6"/>
  <c r="J3330" i="6"/>
  <c r="F3347" i="6"/>
  <c r="F3348" i="6"/>
  <c r="H3356" i="6"/>
  <c r="H3357" i="6"/>
  <c r="J3365" i="6"/>
  <c r="J3366" i="6"/>
  <c r="F3383" i="6"/>
  <c r="F3384" i="6"/>
  <c r="H3392" i="6"/>
  <c r="H3393" i="6"/>
  <c r="J3401" i="6"/>
  <c r="J3402" i="6"/>
  <c r="F3419" i="6"/>
  <c r="F3420" i="6"/>
  <c r="H3428" i="6"/>
  <c r="H3429" i="6"/>
  <c r="J3437" i="6"/>
  <c r="J3438" i="6"/>
  <c r="H3473" i="6"/>
  <c r="H3474" i="6"/>
  <c r="F3518" i="6"/>
  <c r="F3519" i="6"/>
  <c r="H3527" i="6"/>
  <c r="H3528" i="6"/>
  <c r="J3536" i="6"/>
  <c r="J3537" i="6"/>
  <c r="F3554" i="6"/>
  <c r="F3555" i="6"/>
  <c r="H3563" i="6"/>
  <c r="H3503" i="6" s="1"/>
  <c r="E446" i="51" s="1"/>
  <c r="H3564" i="6"/>
  <c r="J3572" i="6"/>
  <c r="J3573" i="6"/>
  <c r="F3590" i="6"/>
  <c r="F3591" i="6"/>
  <c r="H3599" i="6"/>
  <c r="H3600" i="6"/>
  <c r="F3626" i="6"/>
  <c r="F3627" i="6"/>
  <c r="H3635" i="6"/>
  <c r="H3605" i="6" s="1"/>
  <c r="E458" i="51" s="1"/>
  <c r="H3636" i="6"/>
  <c r="F3662" i="6"/>
  <c r="F3663" i="6"/>
  <c r="H3671" i="6"/>
  <c r="H3672" i="6"/>
  <c r="J3680" i="6"/>
  <c r="J3681" i="6"/>
  <c r="F3698" i="6"/>
  <c r="F3699" i="6"/>
  <c r="H3707" i="6"/>
  <c r="H3708" i="6"/>
  <c r="J3716" i="6"/>
  <c r="J3717" i="6"/>
  <c r="F3734" i="6"/>
  <c r="F3735" i="6"/>
  <c r="H3743" i="6"/>
  <c r="H3744" i="6"/>
  <c r="J3752" i="6"/>
  <c r="J3753" i="6"/>
  <c r="F3770" i="6"/>
  <c r="F3771" i="6"/>
  <c r="H3779" i="6"/>
  <c r="H3780" i="6"/>
  <c r="J3788" i="6"/>
  <c r="J3789" i="6"/>
  <c r="F3806" i="6"/>
  <c r="F3807" i="6"/>
  <c r="H3815" i="6"/>
  <c r="H3816" i="6"/>
  <c r="J3824" i="6"/>
  <c r="J3825" i="6"/>
  <c r="F3842" i="6"/>
  <c r="F3843" i="6"/>
  <c r="H3851" i="6"/>
  <c r="H3852" i="6"/>
  <c r="J3860" i="6"/>
  <c r="J3861" i="6"/>
  <c r="H3887" i="6"/>
  <c r="H3888" i="6"/>
  <c r="J3896" i="6"/>
  <c r="J3897" i="6"/>
  <c r="H3941" i="6"/>
  <c r="H3942" i="6"/>
  <c r="J3950" i="6"/>
  <c r="J3951" i="6"/>
  <c r="F3968" i="6"/>
  <c r="F3969" i="6"/>
  <c r="H3977" i="6"/>
  <c r="H3978" i="6"/>
  <c r="J3986" i="6"/>
  <c r="J3987" i="6"/>
  <c r="F4004" i="6"/>
  <c r="F4005" i="6"/>
  <c r="H4013" i="6"/>
  <c r="H4014" i="6"/>
  <c r="J4022" i="6"/>
  <c r="J4023" i="6"/>
  <c r="F4040" i="6"/>
  <c r="F4041" i="6"/>
  <c r="H4049" i="6"/>
  <c r="H4050" i="6"/>
  <c r="J4058" i="6"/>
  <c r="J4059" i="6"/>
  <c r="F4076" i="6"/>
  <c r="F4077" i="6"/>
  <c r="H4085" i="6"/>
  <c r="H4086" i="6"/>
  <c r="J4094" i="6"/>
  <c r="J4095" i="6"/>
  <c r="F4112" i="6"/>
  <c r="F4113" i="6"/>
  <c r="H4121" i="6"/>
  <c r="H4122" i="6"/>
  <c r="J4130" i="6"/>
  <c r="J4131" i="6"/>
  <c r="J4166" i="6"/>
  <c r="J4156" i="6" s="1"/>
  <c r="G496" i="51" s="1"/>
  <c r="J4167" i="6"/>
  <c r="F4184" i="6"/>
  <c r="F4154" i="6" s="1"/>
  <c r="F4185" i="6"/>
  <c r="H4193" i="6"/>
  <c r="H4153" i="6" s="1"/>
  <c r="E493" i="51" s="1"/>
  <c r="H4194" i="6"/>
  <c r="H4229" i="6"/>
  <c r="H4230" i="6"/>
  <c r="J4238" i="6"/>
  <c r="J4239" i="6"/>
  <c r="F4256" i="6"/>
  <c r="F4257" i="6"/>
  <c r="H4265" i="6"/>
  <c r="H4266" i="6"/>
  <c r="J4274" i="6"/>
  <c r="J4275" i="6"/>
  <c r="F4292" i="6"/>
  <c r="F4293" i="6"/>
  <c r="H4301" i="6"/>
  <c r="H4302" i="6"/>
  <c r="J4310" i="6"/>
  <c r="J4311" i="6"/>
  <c r="F4328" i="6"/>
  <c r="F4329" i="6"/>
  <c r="H4337" i="6"/>
  <c r="H4338" i="6"/>
  <c r="J4346" i="6"/>
  <c r="J4347" i="6"/>
  <c r="F4364" i="6"/>
  <c r="F4365" i="6"/>
  <c r="H4373" i="6"/>
  <c r="H4374" i="6"/>
  <c r="J4382" i="6"/>
  <c r="J4383" i="6"/>
  <c r="F4400" i="6"/>
  <c r="F4401" i="6"/>
  <c r="H4409" i="6"/>
  <c r="H4410" i="6"/>
  <c r="J4418" i="6"/>
  <c r="J4419" i="6"/>
  <c r="J584" i="6"/>
  <c r="H683" i="6"/>
  <c r="H3060" i="6"/>
  <c r="J521" i="6"/>
  <c r="J522" i="6"/>
  <c r="F540" i="6"/>
  <c r="H548" i="6"/>
  <c r="H549" i="6"/>
  <c r="J557" i="6"/>
  <c r="J558" i="6"/>
  <c r="F576" i="6"/>
  <c r="H584" i="6"/>
  <c r="H585" i="6"/>
  <c r="J593" i="6"/>
  <c r="J594" i="6"/>
  <c r="F612" i="6"/>
  <c r="H620" i="6"/>
  <c r="H621" i="6"/>
  <c r="J629" i="6"/>
  <c r="J630" i="6"/>
  <c r="F648" i="6"/>
  <c r="H656" i="6"/>
  <c r="H657" i="6"/>
  <c r="J665" i="6"/>
  <c r="J666" i="6"/>
  <c r="F684" i="6"/>
  <c r="H692" i="6"/>
  <c r="H693" i="6"/>
  <c r="J701" i="6"/>
  <c r="J702" i="6"/>
  <c r="H728" i="6"/>
  <c r="H729" i="6"/>
  <c r="J737" i="6"/>
  <c r="J738" i="6"/>
  <c r="H764" i="6"/>
  <c r="H765" i="6"/>
  <c r="J773" i="6"/>
  <c r="J774" i="6"/>
  <c r="F792" i="6"/>
  <c r="H800" i="6"/>
  <c r="H801" i="6"/>
  <c r="J809" i="6"/>
  <c r="J810" i="6"/>
  <c r="H836" i="6"/>
  <c r="H837" i="6"/>
  <c r="H872" i="6"/>
  <c r="H873" i="6"/>
  <c r="F899" i="6"/>
  <c r="F900" i="6"/>
  <c r="H1205" i="6"/>
  <c r="H1195" i="6" s="1"/>
  <c r="E136" i="51" s="1"/>
  <c r="H1206" i="6"/>
  <c r="J1214" i="6"/>
  <c r="J1215" i="6"/>
  <c r="H1241" i="6"/>
  <c r="H1242" i="6"/>
  <c r="J1251" i="6"/>
  <c r="H1277" i="6"/>
  <c r="H1278" i="6"/>
  <c r="J1286" i="6"/>
  <c r="J1287" i="6"/>
  <c r="J1322" i="6"/>
  <c r="J1323" i="6"/>
  <c r="D1375" i="6"/>
  <c r="F1377" i="6"/>
  <c r="J1394" i="6"/>
  <c r="J1395" i="6"/>
  <c r="D1411" i="6"/>
  <c r="C1411" i="6" s="1"/>
  <c r="F1413" i="6"/>
  <c r="J1430" i="6"/>
  <c r="J1400" i="6" s="1"/>
  <c r="G188" i="51" s="1"/>
  <c r="J1431" i="6"/>
  <c r="D1447" i="6"/>
  <c r="C1447" i="6" s="1"/>
  <c r="F1449" i="6"/>
  <c r="H1457" i="6"/>
  <c r="H1458" i="6"/>
  <c r="J1466" i="6"/>
  <c r="J1467" i="6"/>
  <c r="H1493" i="6"/>
  <c r="H1494" i="6"/>
  <c r="J1502" i="6"/>
  <c r="J1503" i="6"/>
  <c r="H1529" i="6"/>
  <c r="H1530" i="6"/>
  <c r="J1538" i="6"/>
  <c r="J1539" i="6"/>
  <c r="H1574" i="6"/>
  <c r="H1575" i="6"/>
  <c r="F1602" i="6"/>
  <c r="H1610" i="6"/>
  <c r="H1611" i="6"/>
  <c r="J1619" i="6"/>
  <c r="J1620" i="6"/>
  <c r="I1664" i="6"/>
  <c r="I1665" i="6"/>
  <c r="G1763" i="6"/>
  <c r="G1743" i="6" s="1"/>
  <c r="G1764" i="6"/>
  <c r="I1772" i="6"/>
  <c r="I1742" i="6" s="1"/>
  <c r="F260" i="51" s="1"/>
  <c r="I1773" i="6"/>
  <c r="I1808" i="6"/>
  <c r="I1809" i="6"/>
  <c r="I1844" i="6"/>
  <c r="I1845" i="6"/>
  <c r="E1862" i="6"/>
  <c r="E1863" i="6"/>
  <c r="I1916" i="6"/>
  <c r="I1917" i="6"/>
  <c r="E1934" i="6"/>
  <c r="E1935" i="6"/>
  <c r="I1953" i="6"/>
  <c r="I2024" i="6"/>
  <c r="I2025" i="6"/>
  <c r="E2042" i="6"/>
  <c r="E2043" i="6"/>
  <c r="E2078" i="6"/>
  <c r="E2079" i="6"/>
  <c r="I2096" i="6"/>
  <c r="I2097" i="6"/>
  <c r="E2114" i="6"/>
  <c r="E2115" i="6"/>
  <c r="G2123" i="6"/>
  <c r="G2124" i="6"/>
  <c r="I2168" i="6"/>
  <c r="I2169" i="6"/>
  <c r="I2204" i="6"/>
  <c r="I2205" i="6"/>
  <c r="E2258" i="6"/>
  <c r="E2259" i="6"/>
  <c r="I2276" i="6"/>
  <c r="I2236" i="6" s="1"/>
  <c r="F313" i="51" s="1"/>
  <c r="I2277" i="6"/>
  <c r="E2294" i="6"/>
  <c r="E2295" i="6"/>
  <c r="I2312" i="6"/>
  <c r="I2313" i="6"/>
  <c r="E2330" i="6"/>
  <c r="E2331" i="6"/>
  <c r="I2348" i="6"/>
  <c r="I2349" i="6"/>
  <c r="E2366" i="6"/>
  <c r="E2367" i="6"/>
  <c r="I2384" i="6"/>
  <c r="I2385" i="6"/>
  <c r="E2402" i="6"/>
  <c r="E2403" i="6"/>
  <c r="E2420" i="6"/>
  <c r="E2421" i="6"/>
  <c r="I2438" i="6"/>
  <c r="I2439" i="6"/>
  <c r="I2474" i="6"/>
  <c r="I2475" i="6"/>
  <c r="E2492" i="6"/>
  <c r="E2493" i="6"/>
  <c r="I2510" i="6"/>
  <c r="I2511" i="6"/>
  <c r="E2528" i="6"/>
  <c r="E2529" i="6"/>
  <c r="E2564" i="6"/>
  <c r="E2565" i="6"/>
  <c r="E2600" i="6"/>
  <c r="E2601" i="6"/>
  <c r="I2618" i="6"/>
  <c r="I2619" i="6"/>
  <c r="E2636" i="6"/>
  <c r="E2637" i="6"/>
  <c r="I2654" i="6"/>
  <c r="I2655" i="6"/>
  <c r="I2690" i="6"/>
  <c r="I2691" i="6"/>
  <c r="E2708" i="6"/>
  <c r="E2709" i="6"/>
  <c r="I2726" i="6"/>
  <c r="I2727" i="6"/>
  <c r="E2744" i="6"/>
  <c r="E2745" i="6"/>
  <c r="E2780" i="6"/>
  <c r="E2781" i="6"/>
  <c r="E2852" i="6"/>
  <c r="E2853" i="6"/>
  <c r="G2861" i="6"/>
  <c r="G2862" i="6"/>
  <c r="G2897" i="6"/>
  <c r="G2898" i="6"/>
  <c r="I2942" i="6"/>
  <c r="I2943" i="6"/>
  <c r="E2960" i="6"/>
  <c r="E2961" i="6"/>
  <c r="I2978" i="6"/>
  <c r="I2928" i="6" s="1"/>
  <c r="F384" i="51" s="1"/>
  <c r="I2979" i="6"/>
  <c r="E2996" i="6"/>
  <c r="E2997" i="6"/>
  <c r="I3014" i="6"/>
  <c r="I3015" i="6"/>
  <c r="E3032" i="6"/>
  <c r="E3033" i="6"/>
  <c r="I3050" i="6"/>
  <c r="I3000" i="6" s="1"/>
  <c r="F393" i="51" s="1"/>
  <c r="I3051" i="6"/>
  <c r="E3068" i="6"/>
  <c r="E3069" i="6"/>
  <c r="I3086" i="6"/>
  <c r="I3087" i="6"/>
  <c r="I3102" i="6"/>
  <c r="F405" i="51" s="1"/>
  <c r="I3123" i="6"/>
  <c r="I3158" i="6"/>
  <c r="I3159" i="6"/>
  <c r="I3194" i="6"/>
  <c r="I3195" i="6"/>
  <c r="E3212" i="6"/>
  <c r="E3213" i="6"/>
  <c r="I3230" i="6"/>
  <c r="I3231" i="6"/>
  <c r="E3338" i="6"/>
  <c r="E3339" i="6"/>
  <c r="G3347" i="6"/>
  <c r="G3348" i="6"/>
  <c r="I3356" i="6"/>
  <c r="I3357" i="6"/>
  <c r="E3374" i="6"/>
  <c r="E3375" i="6"/>
  <c r="I3392" i="6"/>
  <c r="I3393" i="6"/>
  <c r="E3410" i="6"/>
  <c r="E3411" i="6"/>
  <c r="I3428" i="6"/>
  <c r="I3429" i="6"/>
  <c r="I3473" i="6"/>
  <c r="I3474" i="6"/>
  <c r="I3527" i="6"/>
  <c r="I3528" i="6"/>
  <c r="E3545" i="6"/>
  <c r="E3546" i="6"/>
  <c r="I3563" i="6"/>
  <c r="I3503" i="6" s="1"/>
  <c r="F446" i="51" s="1"/>
  <c r="I3564" i="6"/>
  <c r="E3581" i="6"/>
  <c r="E3582" i="6"/>
  <c r="I3599" i="6"/>
  <c r="I3600" i="6"/>
  <c r="E3617" i="6"/>
  <c r="E3618" i="6"/>
  <c r="G3626" i="6"/>
  <c r="G3627" i="6"/>
  <c r="I3635" i="6"/>
  <c r="I3605" i="6" s="1"/>
  <c r="F458" i="51" s="1"/>
  <c r="I3636" i="6"/>
  <c r="E3653" i="6"/>
  <c r="E3654" i="6"/>
  <c r="I3672" i="6"/>
  <c r="I3707" i="6"/>
  <c r="I3708" i="6"/>
  <c r="E3725" i="6"/>
  <c r="E3726" i="6"/>
  <c r="I3743" i="6"/>
  <c r="I3744" i="6"/>
  <c r="I3780" i="6"/>
  <c r="E3797" i="6"/>
  <c r="E3798" i="6"/>
  <c r="I3815" i="6"/>
  <c r="I3816" i="6"/>
  <c r="I3851" i="6"/>
  <c r="I3852" i="6"/>
  <c r="E3869" i="6"/>
  <c r="E3870" i="6"/>
  <c r="I3887" i="6"/>
  <c r="I3888" i="6"/>
  <c r="I3941" i="6"/>
  <c r="I3942" i="6"/>
  <c r="E3959" i="6"/>
  <c r="E3960" i="6"/>
  <c r="I3977" i="6"/>
  <c r="I3978" i="6"/>
  <c r="E3995" i="6"/>
  <c r="E3996" i="6"/>
  <c r="I4013" i="6"/>
  <c r="I4014" i="6"/>
  <c r="E4031" i="6"/>
  <c r="E4032" i="6"/>
  <c r="G4040" i="6"/>
  <c r="G4041" i="6"/>
  <c r="I4049" i="6"/>
  <c r="I4050" i="6"/>
  <c r="E4067" i="6"/>
  <c r="E4068" i="6"/>
  <c r="G4076" i="6"/>
  <c r="G4077" i="6"/>
  <c r="I4085" i="6"/>
  <c r="I4086" i="6"/>
  <c r="E4103" i="6"/>
  <c r="E4104" i="6"/>
  <c r="I4121" i="6"/>
  <c r="I4122" i="6"/>
  <c r="E4175" i="6"/>
  <c r="E4155" i="6" s="1"/>
  <c r="E4176" i="6"/>
  <c r="I4153" i="6"/>
  <c r="F493" i="51" s="1"/>
  <c r="E4211" i="6"/>
  <c r="E4212" i="6"/>
  <c r="I4229" i="6"/>
  <c r="I4230" i="6"/>
  <c r="E4247" i="6"/>
  <c r="E4248" i="6"/>
  <c r="I4265" i="6"/>
  <c r="I4266" i="6"/>
  <c r="I4301" i="6"/>
  <c r="I4302" i="6"/>
  <c r="I4337" i="6"/>
  <c r="I4338" i="6"/>
  <c r="E4355" i="6"/>
  <c r="E4356" i="6"/>
  <c r="I4373" i="6"/>
  <c r="I4374" i="6"/>
  <c r="E4391" i="6"/>
  <c r="E4392" i="6"/>
  <c r="I4409" i="6"/>
  <c r="I4410" i="6"/>
  <c r="F602" i="6"/>
  <c r="J692" i="6"/>
  <c r="H791" i="6"/>
  <c r="F1331" i="6"/>
  <c r="F1311" i="6" s="1"/>
  <c r="H1520" i="6"/>
  <c r="E1683" i="6"/>
  <c r="E1827" i="6"/>
  <c r="J2610" i="6"/>
  <c r="F2222" i="6"/>
  <c r="F2223" i="6"/>
  <c r="H2231" i="6"/>
  <c r="H2232" i="6"/>
  <c r="F2258" i="6"/>
  <c r="F2259" i="6"/>
  <c r="H2267" i="6"/>
  <c r="H2268" i="6"/>
  <c r="J2276" i="6"/>
  <c r="J2236" i="6" s="1"/>
  <c r="G313" i="51" s="1"/>
  <c r="J2277" i="6"/>
  <c r="F2294" i="6"/>
  <c r="F2295" i="6"/>
  <c r="H2303" i="6"/>
  <c r="H2304" i="6"/>
  <c r="J2312" i="6"/>
  <c r="J2313" i="6"/>
  <c r="F2330" i="6"/>
  <c r="F2331" i="6"/>
  <c r="H2339" i="6"/>
  <c r="H2340" i="6"/>
  <c r="J2348" i="6"/>
  <c r="J2349" i="6"/>
  <c r="F2366" i="6"/>
  <c r="F2367" i="6"/>
  <c r="H2375" i="6"/>
  <c r="H2376" i="6"/>
  <c r="J2384" i="6"/>
  <c r="J2385" i="6"/>
  <c r="F2402" i="6"/>
  <c r="F2403" i="6"/>
  <c r="F2420" i="6"/>
  <c r="F2421" i="6"/>
  <c r="H2429" i="6"/>
  <c r="H2430" i="6"/>
  <c r="J2438" i="6"/>
  <c r="J2439" i="6"/>
  <c r="F2456" i="6"/>
  <c r="F2457" i="6"/>
  <c r="H2465" i="6"/>
  <c r="H2466" i="6"/>
  <c r="J2474" i="6"/>
  <c r="J2475" i="6"/>
  <c r="F2492" i="6"/>
  <c r="F2493" i="6"/>
  <c r="H2501" i="6"/>
  <c r="H2502" i="6"/>
  <c r="J2510" i="6"/>
  <c r="J2511" i="6"/>
  <c r="F2528" i="6"/>
  <c r="F2529" i="6"/>
  <c r="H2537" i="6"/>
  <c r="H2538" i="6"/>
  <c r="F2564" i="6"/>
  <c r="F2565" i="6"/>
  <c r="H2573" i="6"/>
  <c r="H2574" i="6"/>
  <c r="F2600" i="6"/>
  <c r="F2601" i="6"/>
  <c r="H2609" i="6"/>
  <c r="H2610" i="6"/>
  <c r="J2618" i="6"/>
  <c r="J2619" i="6"/>
  <c r="F2636" i="6"/>
  <c r="F2637" i="6"/>
  <c r="H2645" i="6"/>
  <c r="H2646" i="6"/>
  <c r="J2654" i="6"/>
  <c r="J2655" i="6"/>
  <c r="H2681" i="6"/>
  <c r="H2682" i="6"/>
  <c r="J2690" i="6"/>
  <c r="J2691" i="6"/>
  <c r="F2708" i="6"/>
  <c r="F2709" i="6"/>
  <c r="H2717" i="6"/>
  <c r="H2718" i="6"/>
  <c r="J2726" i="6"/>
  <c r="J2727" i="6"/>
  <c r="F2744" i="6"/>
  <c r="F2745" i="6"/>
  <c r="H2753" i="6"/>
  <c r="H2754" i="6"/>
  <c r="J2762" i="6"/>
  <c r="J2763" i="6"/>
  <c r="F2780" i="6"/>
  <c r="F2781" i="6"/>
  <c r="H2789" i="6"/>
  <c r="H2790" i="6"/>
  <c r="F2816" i="6"/>
  <c r="F2817" i="6"/>
  <c r="H2825" i="6"/>
  <c r="H2826" i="6"/>
  <c r="J2834" i="6"/>
  <c r="J2835" i="6"/>
  <c r="F2852" i="6"/>
  <c r="F2853" i="6"/>
  <c r="H2861" i="6"/>
  <c r="H2862" i="6"/>
  <c r="J2870" i="6"/>
  <c r="J2871" i="6"/>
  <c r="F2888" i="6"/>
  <c r="F2889" i="6"/>
  <c r="H2897" i="6"/>
  <c r="H2898" i="6"/>
  <c r="J2942" i="6"/>
  <c r="J2943" i="6"/>
  <c r="F2960" i="6"/>
  <c r="F2930" i="6" s="1"/>
  <c r="F2961" i="6"/>
  <c r="H2969" i="6"/>
  <c r="H2970" i="6"/>
  <c r="J2978" i="6"/>
  <c r="J2928" i="6" s="1"/>
  <c r="G384" i="51" s="1"/>
  <c r="J2979" i="6"/>
  <c r="F2996" i="6"/>
  <c r="F2997" i="6"/>
  <c r="J3014" i="6"/>
  <c r="J3015" i="6"/>
  <c r="F3032" i="6"/>
  <c r="F3033" i="6"/>
  <c r="H3041" i="6"/>
  <c r="H3001" i="6" s="1"/>
  <c r="E394" i="51" s="1"/>
  <c r="H3042" i="6"/>
  <c r="J3050" i="6"/>
  <c r="J3000" i="6" s="1"/>
  <c r="G393" i="51" s="1"/>
  <c r="J3051" i="6"/>
  <c r="F3068" i="6"/>
  <c r="F3069" i="6"/>
  <c r="H3077" i="6"/>
  <c r="H3078" i="6"/>
  <c r="J3086" i="6"/>
  <c r="J3087" i="6"/>
  <c r="H3113" i="6"/>
  <c r="H3114" i="6"/>
  <c r="J3102" i="6"/>
  <c r="G405" i="51" s="1"/>
  <c r="J3123" i="6"/>
  <c r="H3149" i="6"/>
  <c r="H3150" i="6"/>
  <c r="J3158" i="6"/>
  <c r="J3159" i="6"/>
  <c r="F3176" i="6"/>
  <c r="F3177" i="6"/>
  <c r="H3185" i="6"/>
  <c r="H3186" i="6"/>
  <c r="J3194" i="6"/>
  <c r="J3195" i="6"/>
  <c r="F3212" i="6"/>
  <c r="F3213" i="6"/>
  <c r="H3221" i="6"/>
  <c r="H3222" i="6"/>
  <c r="J3230" i="6"/>
  <c r="J3231" i="6"/>
  <c r="F3248" i="6"/>
  <c r="F3249" i="6"/>
  <c r="H3311" i="6"/>
  <c r="H3312" i="6"/>
  <c r="J3320" i="6"/>
  <c r="J3321" i="6"/>
  <c r="F3338" i="6"/>
  <c r="F3339" i="6"/>
  <c r="H3347" i="6"/>
  <c r="H3348" i="6"/>
  <c r="J3356" i="6"/>
  <c r="J3357" i="6"/>
  <c r="F3374" i="6"/>
  <c r="F3375" i="6"/>
  <c r="H3383" i="6"/>
  <c r="H3384" i="6"/>
  <c r="J3392" i="6"/>
  <c r="J3393" i="6"/>
  <c r="H3419" i="6"/>
  <c r="H3420" i="6"/>
  <c r="J3428" i="6"/>
  <c r="J3429" i="6"/>
  <c r="J3473" i="6"/>
  <c r="J3474" i="6"/>
  <c r="H3518" i="6"/>
  <c r="H3519" i="6"/>
  <c r="J3527" i="6"/>
  <c r="J3528" i="6"/>
  <c r="F3545" i="6"/>
  <c r="F3505" i="6" s="1"/>
  <c r="F3546" i="6"/>
  <c r="H3554" i="6"/>
  <c r="H3555" i="6"/>
  <c r="J3563" i="6"/>
  <c r="J3503" i="6" s="1"/>
  <c r="G446" i="51" s="1"/>
  <c r="J3564" i="6"/>
  <c r="F3581" i="6"/>
  <c r="F3582" i="6"/>
  <c r="H3590" i="6"/>
  <c r="H3591" i="6"/>
  <c r="J3599" i="6"/>
  <c r="J3600" i="6"/>
  <c r="F3617" i="6"/>
  <c r="F3618" i="6"/>
  <c r="H3626" i="6"/>
  <c r="H3627" i="6"/>
  <c r="J3635" i="6"/>
  <c r="J3605" i="6" s="1"/>
  <c r="G458" i="51" s="1"/>
  <c r="J3636" i="6"/>
  <c r="F3653" i="6"/>
  <c r="F3654" i="6"/>
  <c r="H3662" i="6"/>
  <c r="H3663" i="6"/>
  <c r="J3672" i="6"/>
  <c r="F3689" i="6"/>
  <c r="F3690" i="6"/>
  <c r="H3698" i="6"/>
  <c r="H3699" i="6"/>
  <c r="J3707" i="6"/>
  <c r="J3708" i="6"/>
  <c r="F3725" i="6"/>
  <c r="F3726" i="6"/>
  <c r="H3734" i="6"/>
  <c r="H3735" i="6"/>
  <c r="J3743" i="6"/>
  <c r="J3744" i="6"/>
  <c r="F3761" i="6"/>
  <c r="F3762" i="6"/>
  <c r="H3770" i="6"/>
  <c r="H3771" i="6"/>
  <c r="J3780" i="6"/>
  <c r="F3797" i="6"/>
  <c r="F3798" i="6"/>
  <c r="H3806" i="6"/>
  <c r="H3807" i="6"/>
  <c r="J3815" i="6"/>
  <c r="J3816" i="6"/>
  <c r="H3842" i="6"/>
  <c r="H3843" i="6"/>
  <c r="J3851" i="6"/>
  <c r="J3852" i="6"/>
  <c r="F3869" i="6"/>
  <c r="F3870" i="6"/>
  <c r="H3878" i="6"/>
  <c r="H3879" i="6"/>
  <c r="J3887" i="6"/>
  <c r="J3888" i="6"/>
  <c r="H3932" i="6"/>
  <c r="H3933" i="6"/>
  <c r="J3941" i="6"/>
  <c r="J3942" i="6"/>
  <c r="F3959" i="6"/>
  <c r="F3960" i="6"/>
  <c r="H3968" i="6"/>
  <c r="H3918" i="6" s="1"/>
  <c r="E474" i="51" s="1"/>
  <c r="H3969" i="6"/>
  <c r="J3977" i="6"/>
  <c r="J3978" i="6"/>
  <c r="F3995" i="6"/>
  <c r="F3996" i="6"/>
  <c r="H4004" i="6"/>
  <c r="H4005" i="6"/>
  <c r="J4013" i="6"/>
  <c r="J4014" i="6"/>
  <c r="F4031" i="6"/>
  <c r="F4032" i="6"/>
  <c r="H4040" i="6"/>
  <c r="H4041" i="6"/>
  <c r="J4049" i="6"/>
  <c r="J4050" i="6"/>
  <c r="F4067" i="6"/>
  <c r="F4068" i="6"/>
  <c r="H4076" i="6"/>
  <c r="H4077" i="6"/>
  <c r="J4085" i="6"/>
  <c r="J4086" i="6"/>
  <c r="F4103" i="6"/>
  <c r="F4104" i="6"/>
  <c r="H4112" i="6"/>
  <c r="H4113" i="6"/>
  <c r="J4121" i="6"/>
  <c r="J4122" i="6"/>
  <c r="F4139" i="6"/>
  <c r="F4140" i="6"/>
  <c r="F4175" i="6"/>
  <c r="F4155" i="6" s="1"/>
  <c r="F4176" i="6"/>
  <c r="H4184" i="6"/>
  <c r="H4154" i="6" s="1"/>
  <c r="E494" i="51" s="1"/>
  <c r="H4185" i="6"/>
  <c r="J4193" i="6"/>
  <c r="J4153" i="6" s="1"/>
  <c r="G493" i="51" s="1"/>
  <c r="J4194" i="6"/>
  <c r="F4211" i="6"/>
  <c r="F4212" i="6"/>
  <c r="J4229" i="6"/>
  <c r="J4230" i="6"/>
  <c r="F4247" i="6"/>
  <c r="F4248" i="6"/>
  <c r="H4256" i="6"/>
  <c r="H4257" i="6"/>
  <c r="J4265" i="6"/>
  <c r="J4266" i="6"/>
  <c r="F4283" i="6"/>
  <c r="F4284" i="6"/>
  <c r="H4292" i="6"/>
  <c r="H4293" i="6"/>
  <c r="J4301" i="6"/>
  <c r="J4302" i="6"/>
  <c r="F4319" i="6"/>
  <c r="F4320" i="6"/>
  <c r="H4328" i="6"/>
  <c r="H4329" i="6"/>
  <c r="J4337" i="6"/>
  <c r="J4338" i="6"/>
  <c r="F4355" i="6"/>
  <c r="F4356" i="6"/>
  <c r="H4364" i="6"/>
  <c r="H4365" i="6"/>
  <c r="J4373" i="6"/>
  <c r="J4374" i="6"/>
  <c r="H4400" i="6"/>
  <c r="H4401" i="6"/>
  <c r="J4409" i="6"/>
  <c r="J4410" i="6"/>
  <c r="H611" i="6"/>
  <c r="H899" i="6"/>
  <c r="J1349" i="6"/>
  <c r="J3384" i="6"/>
  <c r="J1206" i="6"/>
  <c r="J1205" i="6"/>
  <c r="F1223" i="6"/>
  <c r="F1224" i="6"/>
  <c r="F1296" i="6"/>
  <c r="F1295" i="6"/>
  <c r="H1412" i="6"/>
  <c r="H1413" i="6"/>
  <c r="F1439" i="6"/>
  <c r="F1440" i="6"/>
  <c r="H1485" i="6"/>
  <c r="H1484" i="6"/>
  <c r="J1493" i="6"/>
  <c r="J1494" i="6"/>
  <c r="J1529" i="6"/>
  <c r="J1530" i="6"/>
  <c r="J1574" i="6"/>
  <c r="J1575" i="6"/>
  <c r="H1601" i="6"/>
  <c r="H1602" i="6"/>
  <c r="J1610" i="6"/>
  <c r="J1611" i="6"/>
  <c r="F1628" i="6"/>
  <c r="F1629" i="6"/>
  <c r="G1646" i="6"/>
  <c r="G1647" i="6"/>
  <c r="E1673" i="6"/>
  <c r="E1674" i="6"/>
  <c r="G1652" i="6"/>
  <c r="I1691" i="6"/>
  <c r="I1692" i="6"/>
  <c r="E1710" i="6"/>
  <c r="E1709" i="6"/>
  <c r="G1698" i="6"/>
  <c r="I1763" i="6"/>
  <c r="I1743" i="6" s="1"/>
  <c r="F261" i="51" s="1"/>
  <c r="I1764" i="6"/>
  <c r="G1790" i="6"/>
  <c r="G1791" i="6"/>
  <c r="I1799" i="6"/>
  <c r="I1800" i="6"/>
  <c r="E1817" i="6"/>
  <c r="E1818" i="6"/>
  <c r="G1826" i="6"/>
  <c r="G1827" i="6"/>
  <c r="I1835" i="6"/>
  <c r="I1775" i="6" s="1"/>
  <c r="F266" i="51" s="1"/>
  <c r="I1836" i="6"/>
  <c r="E1853" i="6"/>
  <c r="E1854" i="6"/>
  <c r="G1862" i="6"/>
  <c r="G1863" i="6"/>
  <c r="E1889" i="6"/>
  <c r="E1890" i="6"/>
  <c r="G1898" i="6"/>
  <c r="G1899" i="6"/>
  <c r="I1907" i="6"/>
  <c r="I1908" i="6"/>
  <c r="E1925" i="6"/>
  <c r="E1926" i="6"/>
  <c r="G1934" i="6"/>
  <c r="G1935" i="6"/>
  <c r="E1961" i="6"/>
  <c r="E1962" i="6"/>
  <c r="G2006" i="6"/>
  <c r="G2007" i="6"/>
  <c r="E2033" i="6"/>
  <c r="E2034" i="6"/>
  <c r="G2042" i="6"/>
  <c r="G2012" i="6" s="1"/>
  <c r="G2043" i="6"/>
  <c r="I2051" i="6"/>
  <c r="I2052" i="6"/>
  <c r="E2069" i="6"/>
  <c r="E2070" i="6"/>
  <c r="G2078" i="6"/>
  <c r="G2079" i="6"/>
  <c r="I2087" i="6"/>
  <c r="I2088" i="6"/>
  <c r="E2105" i="6"/>
  <c r="E2106" i="6"/>
  <c r="G2114" i="6"/>
  <c r="G2115" i="6"/>
  <c r="I2123" i="6"/>
  <c r="I2124" i="6"/>
  <c r="E2141" i="6"/>
  <c r="E2142" i="6"/>
  <c r="E2177" i="6"/>
  <c r="E2178" i="6"/>
  <c r="G2186" i="6"/>
  <c r="G2187" i="6"/>
  <c r="I2195" i="6"/>
  <c r="I2196" i="6"/>
  <c r="E2213" i="6"/>
  <c r="E2214" i="6"/>
  <c r="G2222" i="6"/>
  <c r="G2223" i="6"/>
  <c r="I2231" i="6"/>
  <c r="I2232" i="6"/>
  <c r="E2249" i="6"/>
  <c r="E2250" i="6"/>
  <c r="I2267" i="6"/>
  <c r="I2268" i="6"/>
  <c r="E2285" i="6"/>
  <c r="E2286" i="6"/>
  <c r="I2303" i="6"/>
  <c r="I2304" i="6"/>
  <c r="E2321" i="6"/>
  <c r="E2322" i="6"/>
  <c r="I2339" i="6"/>
  <c r="I2340" i="6"/>
  <c r="E2357" i="6"/>
  <c r="E2358" i="6"/>
  <c r="I2375" i="6"/>
  <c r="I2376" i="6"/>
  <c r="I2429" i="6"/>
  <c r="I2430" i="6"/>
  <c r="G2456" i="6"/>
  <c r="G2457" i="6"/>
  <c r="I2465" i="6"/>
  <c r="I2466" i="6"/>
  <c r="E2483" i="6"/>
  <c r="E2443" i="6" s="1"/>
  <c r="E2484" i="6"/>
  <c r="G2492" i="6"/>
  <c r="G2493" i="6"/>
  <c r="I2501" i="6"/>
  <c r="I2502" i="6"/>
  <c r="G2528" i="6"/>
  <c r="G2529" i="6"/>
  <c r="E2555" i="6"/>
  <c r="E2556" i="6"/>
  <c r="G2564" i="6"/>
  <c r="G2565" i="6"/>
  <c r="I2573" i="6"/>
  <c r="I2574" i="6"/>
  <c r="E2591" i="6"/>
  <c r="E2592" i="6"/>
  <c r="G2600" i="6"/>
  <c r="G2601" i="6"/>
  <c r="I2609" i="6"/>
  <c r="I2610" i="6"/>
  <c r="E2627" i="6"/>
  <c r="E2628" i="6"/>
  <c r="G2636" i="6"/>
  <c r="G2637" i="6"/>
  <c r="I2645" i="6"/>
  <c r="I2646" i="6"/>
  <c r="E2663" i="6"/>
  <c r="E2664" i="6"/>
  <c r="I2681" i="6"/>
  <c r="I2682" i="6"/>
  <c r="E2699" i="6"/>
  <c r="E2700" i="6"/>
  <c r="G2708" i="6"/>
  <c r="G2709" i="6"/>
  <c r="I2717" i="6"/>
  <c r="I2718" i="6"/>
  <c r="I2753" i="6"/>
  <c r="I2754" i="6"/>
  <c r="G2780" i="6"/>
  <c r="G2781" i="6"/>
  <c r="I2789" i="6"/>
  <c r="I2790" i="6"/>
  <c r="E2807" i="6"/>
  <c r="E2808" i="6"/>
  <c r="G2816" i="6"/>
  <c r="G2817" i="6"/>
  <c r="G2852" i="6"/>
  <c r="G2853" i="6"/>
  <c r="I2861" i="6"/>
  <c r="I2862" i="6"/>
  <c r="E2879" i="6"/>
  <c r="E2880" i="6"/>
  <c r="I2897" i="6"/>
  <c r="I2898" i="6"/>
  <c r="E2915" i="6"/>
  <c r="E2916" i="6"/>
  <c r="E2951" i="6"/>
  <c r="E2952" i="6"/>
  <c r="G2960" i="6"/>
  <c r="G2961" i="6"/>
  <c r="I2969" i="6"/>
  <c r="I2929" i="6" s="1"/>
  <c r="F385" i="51" s="1"/>
  <c r="I2970" i="6"/>
  <c r="E2987" i="6"/>
  <c r="E2927" i="6" s="1"/>
  <c r="E2988" i="6"/>
  <c r="G2996" i="6"/>
  <c r="G2997" i="6"/>
  <c r="E3023" i="6"/>
  <c r="E3024" i="6"/>
  <c r="G3032" i="6"/>
  <c r="G3033" i="6"/>
  <c r="I3041" i="6"/>
  <c r="I3001" i="6" s="1"/>
  <c r="F394" i="51" s="1"/>
  <c r="I3042" i="6"/>
  <c r="E3059" i="6"/>
  <c r="E3060" i="6"/>
  <c r="G3068" i="6"/>
  <c r="G3069" i="6"/>
  <c r="I3077" i="6"/>
  <c r="I3078" i="6"/>
  <c r="I3113" i="6"/>
  <c r="I3114" i="6"/>
  <c r="E3131" i="6"/>
  <c r="E3132" i="6"/>
  <c r="I3149" i="6"/>
  <c r="I3150" i="6"/>
  <c r="E3167" i="6"/>
  <c r="E3168" i="6"/>
  <c r="I3185" i="6"/>
  <c r="I3186" i="6"/>
  <c r="E3203" i="6"/>
  <c r="E3204" i="6"/>
  <c r="I3221" i="6"/>
  <c r="I3222" i="6"/>
  <c r="G3248" i="6"/>
  <c r="G3249" i="6"/>
  <c r="I3311" i="6"/>
  <c r="I3312" i="6"/>
  <c r="E3329" i="6"/>
  <c r="E3330" i="6"/>
  <c r="G3338" i="6"/>
  <c r="G3339" i="6"/>
  <c r="E3365" i="6"/>
  <c r="E3366" i="6"/>
  <c r="I3383" i="6"/>
  <c r="I3384" i="6"/>
  <c r="I3419" i="6"/>
  <c r="I3420" i="6"/>
  <c r="E3437" i="6"/>
  <c r="E3438" i="6"/>
  <c r="G3446" i="6"/>
  <c r="G3447" i="6"/>
  <c r="I3518" i="6"/>
  <c r="I3519" i="6"/>
  <c r="E3536" i="6"/>
  <c r="E3537" i="6"/>
  <c r="G3545" i="6"/>
  <c r="G3505" i="6" s="1"/>
  <c r="G3546" i="6"/>
  <c r="I3554" i="6"/>
  <c r="I3555" i="6"/>
  <c r="E3572" i="6"/>
  <c r="E3573" i="6"/>
  <c r="G3581" i="6"/>
  <c r="G3582" i="6"/>
  <c r="I3590" i="6"/>
  <c r="I3591" i="6"/>
  <c r="I3606" i="6"/>
  <c r="F459" i="51" s="1"/>
  <c r="I3627" i="6"/>
  <c r="G3653" i="6"/>
  <c r="G3654" i="6"/>
  <c r="I3663" i="6"/>
  <c r="G3689" i="6"/>
  <c r="G3690" i="6"/>
  <c r="I3698" i="6"/>
  <c r="I3699" i="6"/>
  <c r="G3725" i="6"/>
  <c r="G3726" i="6"/>
  <c r="I3734" i="6"/>
  <c r="I3735" i="6"/>
  <c r="G3761" i="6"/>
  <c r="G3762" i="6"/>
  <c r="I3770" i="6"/>
  <c r="I3771" i="6"/>
  <c r="E3788" i="6"/>
  <c r="E3789" i="6"/>
  <c r="G3797" i="6"/>
  <c r="G3798" i="6"/>
  <c r="I3806" i="6"/>
  <c r="I3807" i="6"/>
  <c r="E3824" i="6"/>
  <c r="E3825" i="6"/>
  <c r="G3833" i="6"/>
  <c r="G3834" i="6"/>
  <c r="I3842" i="6"/>
  <c r="I3843" i="6"/>
  <c r="G3869" i="6"/>
  <c r="G3870" i="6"/>
  <c r="I3878" i="6"/>
  <c r="I3879" i="6"/>
  <c r="E3896" i="6"/>
  <c r="E3897" i="6"/>
  <c r="I3932" i="6"/>
  <c r="I3933" i="6"/>
  <c r="E3950" i="6"/>
  <c r="E3951" i="6"/>
  <c r="G3959" i="6"/>
  <c r="G3960" i="6"/>
  <c r="I3968" i="6"/>
  <c r="I3918" i="6" s="1"/>
  <c r="F474" i="51" s="1"/>
  <c r="I3969" i="6"/>
  <c r="E3986" i="6"/>
  <c r="E3987" i="6"/>
  <c r="G3995" i="6"/>
  <c r="G3996" i="6"/>
  <c r="I4004" i="6"/>
  <c r="I4005" i="6"/>
  <c r="E4022" i="6"/>
  <c r="E4023" i="6"/>
  <c r="G4031" i="6"/>
  <c r="G4032" i="6"/>
  <c r="I4040" i="6"/>
  <c r="I4041" i="6"/>
  <c r="E4058" i="6"/>
  <c r="E4059" i="6"/>
  <c r="G4067" i="6"/>
  <c r="G4068" i="6"/>
  <c r="I4076" i="6"/>
  <c r="I4077" i="6"/>
  <c r="E4094" i="6"/>
  <c r="E4095" i="6"/>
  <c r="G4103" i="6"/>
  <c r="G4104" i="6"/>
  <c r="I4112" i="6"/>
  <c r="I4113" i="6"/>
  <c r="E4130" i="6"/>
  <c r="E4131" i="6"/>
  <c r="G4139" i="6"/>
  <c r="G4140" i="6"/>
  <c r="E4166" i="6"/>
  <c r="E4156" i="6" s="1"/>
  <c r="E4167" i="6"/>
  <c r="G4175" i="6"/>
  <c r="G4155" i="6" s="1"/>
  <c r="G4176" i="6"/>
  <c r="I4184" i="6"/>
  <c r="I4154" i="6" s="1"/>
  <c r="F494" i="51" s="1"/>
  <c r="I4185" i="6"/>
  <c r="E4238" i="6"/>
  <c r="E4239" i="6"/>
  <c r="I4256" i="6"/>
  <c r="I4257" i="6"/>
  <c r="G4283" i="6"/>
  <c r="G4284" i="6"/>
  <c r="I4292" i="6"/>
  <c r="I4293" i="6"/>
  <c r="G4319" i="6"/>
  <c r="G4320" i="6"/>
  <c r="I4328" i="6"/>
  <c r="I4329" i="6"/>
  <c r="E4346" i="6"/>
  <c r="E4347" i="6"/>
  <c r="G4355" i="6"/>
  <c r="G4356" i="6"/>
  <c r="I4365" i="6"/>
  <c r="E4382" i="6"/>
  <c r="E4383" i="6"/>
  <c r="G4392" i="6"/>
  <c r="I4400" i="6"/>
  <c r="I4401" i="6"/>
  <c r="E4418" i="6"/>
  <c r="E4419" i="6"/>
  <c r="F530" i="6"/>
  <c r="J620" i="6"/>
  <c r="H719" i="6"/>
  <c r="F1367" i="6"/>
  <c r="H1422" i="6"/>
  <c r="E1575" i="6"/>
  <c r="E1719" i="6"/>
  <c r="H2745" i="6"/>
  <c r="D1330" i="6"/>
  <c r="C1330" i="6" s="1"/>
  <c r="D2590" i="6"/>
  <c r="C2590" i="6" s="1"/>
  <c r="D2986" i="6"/>
  <c r="C2986" i="6" s="1"/>
  <c r="D3436" i="6"/>
  <c r="C3436" i="6" s="1"/>
  <c r="D3787" i="6"/>
  <c r="C3787" i="6" s="1"/>
  <c r="E566" i="6"/>
  <c r="E782" i="6"/>
  <c r="E1187" i="6"/>
  <c r="E1475" i="6"/>
  <c r="E1547" i="6"/>
  <c r="G1223" i="6"/>
  <c r="E1322" i="6"/>
  <c r="E1394" i="6"/>
  <c r="E1430" i="6"/>
  <c r="D2176" i="6"/>
  <c r="C2176" i="6" s="1"/>
  <c r="D2914" i="6"/>
  <c r="D2950" i="6"/>
  <c r="C2950" i="6" s="1"/>
  <c r="D1735" i="6"/>
  <c r="D1852" i="6"/>
  <c r="C1852" i="6" s="1"/>
  <c r="D3571" i="6"/>
  <c r="C3571" i="6" s="1"/>
  <c r="D4129" i="6"/>
  <c r="C4129" i="6" s="1"/>
  <c r="D772" i="6"/>
  <c r="D2554" i="6"/>
  <c r="D1771" i="6"/>
  <c r="C1771" i="6" s="1"/>
  <c r="D2140" i="6"/>
  <c r="D2518" i="6"/>
  <c r="C2518" i="6" s="1"/>
  <c r="D2662" i="6"/>
  <c r="C2662" i="6" s="1"/>
  <c r="D1420" i="6"/>
  <c r="C1420" i="6" s="1"/>
  <c r="D1573" i="6"/>
  <c r="F1574" i="6"/>
  <c r="F1610" i="6"/>
  <c r="G629" i="6"/>
  <c r="G665" i="6"/>
  <c r="G737" i="6"/>
  <c r="G773" i="6"/>
  <c r="G845" i="6"/>
  <c r="D1816" i="6"/>
  <c r="C1816" i="6" s="1"/>
  <c r="D2104" i="6"/>
  <c r="C2104" i="6" s="1"/>
  <c r="D2482" i="6"/>
  <c r="C2482" i="6" s="1"/>
  <c r="D3535" i="6"/>
  <c r="C3535" i="6" s="1"/>
  <c r="D4057" i="6"/>
  <c r="C4057" i="6" s="1"/>
  <c r="F1205" i="6"/>
  <c r="F1277" i="6"/>
  <c r="F1421" i="6"/>
  <c r="F1457" i="6"/>
  <c r="G1651" i="6"/>
  <c r="G1799" i="6"/>
  <c r="D1834" i="6"/>
  <c r="C1834" i="6" s="1"/>
  <c r="G1835" i="6"/>
  <c r="G1775" i="6" s="1"/>
  <c r="D1906" i="6"/>
  <c r="C1906" i="6" s="1"/>
  <c r="G1907" i="6"/>
  <c r="G2051" i="6"/>
  <c r="D2086" i="6"/>
  <c r="C2086" i="6" s="1"/>
  <c r="G2087" i="6"/>
  <c r="G2195" i="6"/>
  <c r="D2230" i="6"/>
  <c r="C2230" i="6" s="1"/>
  <c r="G2231" i="6"/>
  <c r="G2237" i="6"/>
  <c r="D2302" i="6"/>
  <c r="C2302" i="6" s="1"/>
  <c r="G2303" i="6"/>
  <c r="D2374" i="6"/>
  <c r="C2374" i="6" s="1"/>
  <c r="G2375" i="6"/>
  <c r="G2429" i="6"/>
  <c r="D2464" i="6"/>
  <c r="C2464" i="6" s="1"/>
  <c r="G2465" i="6"/>
  <c r="D2500" i="6"/>
  <c r="C2500" i="6" s="1"/>
  <c r="G2501" i="6"/>
  <c r="D2536" i="6"/>
  <c r="G2537" i="6"/>
  <c r="D2572" i="6"/>
  <c r="C2572" i="6" s="1"/>
  <c r="G2573" i="6"/>
  <c r="D2608" i="6"/>
  <c r="C2608" i="6" s="1"/>
  <c r="D2644" i="6"/>
  <c r="C2644" i="6" s="1"/>
  <c r="G2645" i="6"/>
  <c r="D2716" i="6"/>
  <c r="C2716" i="6" s="1"/>
  <c r="G2717" i="6"/>
  <c r="G2789" i="6"/>
  <c r="G2825" i="6"/>
  <c r="D2968" i="6"/>
  <c r="C2968" i="6" s="1"/>
  <c r="G2969" i="6"/>
  <c r="G2929" i="6" s="1"/>
  <c r="G3001" i="6"/>
  <c r="D3112" i="6"/>
  <c r="C3112" i="6" s="1"/>
  <c r="G3113" i="6"/>
  <c r="D3517" i="6"/>
  <c r="C3517" i="6" s="1"/>
  <c r="G3518" i="6"/>
  <c r="G3554" i="6"/>
  <c r="D3589" i="6"/>
  <c r="C3589" i="6" s="1"/>
  <c r="G3590" i="6"/>
  <c r="G3662" i="6"/>
  <c r="G3698" i="6"/>
  <c r="D3733" i="6"/>
  <c r="C3733" i="6" s="1"/>
  <c r="G3734" i="6"/>
  <c r="G3770" i="6"/>
  <c r="G3878" i="6"/>
  <c r="G3932" i="6"/>
  <c r="D3967" i="6"/>
  <c r="C3967" i="6" s="1"/>
  <c r="G3968" i="6"/>
  <c r="G3918" i="6" s="1"/>
  <c r="D4003" i="6"/>
  <c r="C4003" i="6" s="1"/>
  <c r="G4004" i="6"/>
  <c r="D4111" i="6"/>
  <c r="C4111" i="6" s="1"/>
  <c r="G4112" i="6"/>
  <c r="D4183" i="6"/>
  <c r="C4183" i="6" s="1"/>
  <c r="G4184" i="6"/>
  <c r="G4154" i="6" s="1"/>
  <c r="G4292" i="6"/>
  <c r="D4327" i="6"/>
  <c r="C4327" i="6" s="1"/>
  <c r="G4328" i="6"/>
  <c r="G4364" i="6"/>
  <c r="F539" i="6"/>
  <c r="F575" i="6"/>
  <c r="F611" i="6"/>
  <c r="F647" i="6"/>
  <c r="F683" i="6"/>
  <c r="F791" i="6"/>
  <c r="F1376" i="6"/>
  <c r="F1412" i="6"/>
  <c r="F1448" i="6"/>
  <c r="F1601" i="6"/>
  <c r="G2609" i="6"/>
  <c r="D1789" i="6"/>
  <c r="D1825" i="6"/>
  <c r="C1825" i="6" s="1"/>
  <c r="D1861" i="6"/>
  <c r="C1861" i="6" s="1"/>
  <c r="D1933" i="6"/>
  <c r="C1933" i="6" s="1"/>
  <c r="D2041" i="6"/>
  <c r="C2041" i="6" s="1"/>
  <c r="D2077" i="6"/>
  <c r="C2077" i="6" s="1"/>
  <c r="D2113" i="6"/>
  <c r="C2113" i="6" s="1"/>
  <c r="D2455" i="6"/>
  <c r="C2455" i="6" s="1"/>
  <c r="D2491" i="6"/>
  <c r="C2491" i="6" s="1"/>
  <c r="D2527" i="6"/>
  <c r="C2527" i="6" s="1"/>
  <c r="D2563" i="6"/>
  <c r="D2599" i="6"/>
  <c r="C2599" i="6" s="1"/>
  <c r="D2635" i="6"/>
  <c r="C2635" i="6" s="1"/>
  <c r="D2707" i="6"/>
  <c r="C2707" i="6" s="1"/>
  <c r="D2779" i="6"/>
  <c r="C2779" i="6" s="1"/>
  <c r="D2851" i="6"/>
  <c r="C2851" i="6" s="1"/>
  <c r="D2959" i="6"/>
  <c r="C2959" i="6" s="1"/>
  <c r="D2995" i="6"/>
  <c r="D3031" i="6"/>
  <c r="C3031" i="6" s="1"/>
  <c r="D3067" i="6"/>
  <c r="C3067" i="6" s="1"/>
  <c r="D3337" i="6"/>
  <c r="C3337" i="6" s="1"/>
  <c r="D3544" i="6"/>
  <c r="C3544" i="6" s="1"/>
  <c r="D3580" i="6"/>
  <c r="C3580" i="6" s="1"/>
  <c r="D3652" i="6"/>
  <c r="C3652" i="6" s="1"/>
  <c r="D3724" i="6"/>
  <c r="C3724" i="6" s="1"/>
  <c r="D3796" i="6"/>
  <c r="C3796" i="6" s="1"/>
  <c r="D3868" i="6"/>
  <c r="C3868" i="6" s="1"/>
  <c r="D3994" i="6"/>
  <c r="C3994" i="6" s="1"/>
  <c r="D4030" i="6"/>
  <c r="C4030" i="6" s="1"/>
  <c r="D4066" i="6"/>
  <c r="C4066" i="6" s="1"/>
  <c r="D4102" i="6"/>
  <c r="C4102" i="6" s="1"/>
  <c r="D4174" i="6"/>
  <c r="C4174" i="6" s="1"/>
  <c r="D4354" i="6"/>
  <c r="C4354" i="6" s="1"/>
  <c r="C198" i="51" l="1"/>
  <c r="H4446" i="6"/>
  <c r="E532" i="51"/>
  <c r="E534" i="51" s="1"/>
  <c r="I4446" i="6"/>
  <c r="F532" i="51"/>
  <c r="F534" i="51" s="1"/>
  <c r="G498" i="51"/>
  <c r="E498" i="51"/>
  <c r="H1746" i="6"/>
  <c r="E262" i="51"/>
  <c r="E264" i="51" s="1"/>
  <c r="G439" i="6"/>
  <c r="G440" i="6" s="1"/>
  <c r="D440" i="6" s="1"/>
  <c r="C440" i="6" s="1"/>
  <c r="D438" i="6"/>
  <c r="C438" i="6" s="1"/>
  <c r="D435" i="6"/>
  <c r="C435" i="6" s="1"/>
  <c r="D190" i="4"/>
  <c r="D191" i="4"/>
  <c r="D194" i="4"/>
  <c r="D193" i="4"/>
  <c r="D192" i="4"/>
  <c r="D29" i="4"/>
  <c r="D20" i="4"/>
  <c r="D32" i="4"/>
  <c r="D23" i="4"/>
  <c r="D21" i="4"/>
  <c r="D30" i="4"/>
  <c r="D22" i="4"/>
  <c r="D31" i="4"/>
  <c r="D19" i="4"/>
  <c r="D28" i="4"/>
  <c r="E1564" i="6"/>
  <c r="E1566" i="6" s="1"/>
  <c r="H3504" i="6"/>
  <c r="E447" i="51" s="1"/>
  <c r="F3504" i="6"/>
  <c r="G3504" i="6"/>
  <c r="I3504" i="6"/>
  <c r="F447" i="51" s="1"/>
  <c r="J2919" i="6"/>
  <c r="G375" i="51" s="1"/>
  <c r="H2918" i="6"/>
  <c r="E374" i="51" s="1"/>
  <c r="I2920" i="6"/>
  <c r="F376" i="51" s="1"/>
  <c r="I2919" i="6"/>
  <c r="F375" i="51" s="1"/>
  <c r="G2920" i="6"/>
  <c r="I1654" i="6"/>
  <c r="F235" i="51" s="1"/>
  <c r="F2408" i="6"/>
  <c r="J2011" i="6"/>
  <c r="G277" i="51" s="1"/>
  <c r="J2158" i="6"/>
  <c r="G307" i="51" s="1"/>
  <c r="H1651" i="6"/>
  <c r="E232" i="51" s="1"/>
  <c r="J2235" i="6"/>
  <c r="G312" i="51" s="1"/>
  <c r="G3606" i="6"/>
  <c r="G2011" i="6"/>
  <c r="F2238" i="6"/>
  <c r="E1357" i="6"/>
  <c r="E1359" i="6" s="1"/>
  <c r="H1654" i="6"/>
  <c r="E235" i="51" s="1"/>
  <c r="E4445" i="6"/>
  <c r="I2409" i="6"/>
  <c r="F333" i="51" s="1"/>
  <c r="E2239" i="6"/>
  <c r="I2155" i="6"/>
  <c r="F304" i="51" s="1"/>
  <c r="G1637" i="6"/>
  <c r="H1653" i="6"/>
  <c r="E234" i="51" s="1"/>
  <c r="F1312" i="6"/>
  <c r="F1314" i="6" s="1"/>
  <c r="F1653" i="6"/>
  <c r="J2239" i="6"/>
  <c r="G316" i="51" s="1"/>
  <c r="F1652" i="6"/>
  <c r="F2237" i="6"/>
  <c r="E1356" i="6"/>
  <c r="H3606" i="6"/>
  <c r="E459" i="51" s="1"/>
  <c r="E2238" i="6"/>
  <c r="F2011" i="6"/>
  <c r="F1651" i="6"/>
  <c r="H1592" i="6"/>
  <c r="E218" i="51" s="1"/>
  <c r="J1652" i="6"/>
  <c r="G233" i="51" s="1"/>
  <c r="J2408" i="6"/>
  <c r="G332" i="51" s="1"/>
  <c r="F2234" i="6"/>
  <c r="I2408" i="6"/>
  <c r="F332" i="51" s="1"/>
  <c r="E2234" i="6"/>
  <c r="H3102" i="6"/>
  <c r="E405" i="51" s="1"/>
  <c r="G3102" i="6"/>
  <c r="I2999" i="6"/>
  <c r="I1699" i="6"/>
  <c r="H1312" i="6"/>
  <c r="H1727" i="6"/>
  <c r="E254" i="51" s="1"/>
  <c r="H2237" i="6"/>
  <c r="E314" i="51" s="1"/>
  <c r="I2237" i="6"/>
  <c r="F314" i="51" s="1"/>
  <c r="F1654" i="6"/>
  <c r="J1356" i="6"/>
  <c r="G171" i="51" s="1"/>
  <c r="F1699" i="6"/>
  <c r="F1701" i="6" s="1"/>
  <c r="H1637" i="6"/>
  <c r="E227" i="51" s="1"/>
  <c r="J1654" i="6"/>
  <c r="G235" i="51" s="1"/>
  <c r="J1357" i="6"/>
  <c r="G4445" i="6"/>
  <c r="H1652" i="6"/>
  <c r="E233" i="51" s="1"/>
  <c r="F1356" i="6"/>
  <c r="G3922" i="6"/>
  <c r="G2409" i="6"/>
  <c r="G1779" i="6"/>
  <c r="I1651" i="6"/>
  <c r="F232" i="51" s="1"/>
  <c r="H2409" i="6"/>
  <c r="E333" i="51" s="1"/>
  <c r="F3606" i="6"/>
  <c r="J2999" i="6"/>
  <c r="F3464" i="6"/>
  <c r="J1699" i="6"/>
  <c r="F1178" i="6"/>
  <c r="I4445" i="6"/>
  <c r="F533" i="51" s="1"/>
  <c r="I1653" i="6"/>
  <c r="F234" i="51" s="1"/>
  <c r="F1357" i="6"/>
  <c r="F1359" i="6" s="1"/>
  <c r="E2235" i="6"/>
  <c r="I2011" i="6"/>
  <c r="F277" i="51" s="1"/>
  <c r="H1699" i="6"/>
  <c r="J1637" i="6"/>
  <c r="G227" i="51" s="1"/>
  <c r="H1357" i="6"/>
  <c r="J1651" i="6"/>
  <c r="G232" i="51" s="1"/>
  <c r="F2156" i="6"/>
  <c r="H2011" i="6"/>
  <c r="E277" i="51" s="1"/>
  <c r="F1637" i="6"/>
  <c r="H2408" i="6"/>
  <c r="E332" i="51" s="1"/>
  <c r="H1356" i="6"/>
  <c r="H4445" i="6"/>
  <c r="E533" i="51" s="1"/>
  <c r="I4220" i="6"/>
  <c r="F515" i="51" s="1"/>
  <c r="J4220" i="6"/>
  <c r="G515" i="51" s="1"/>
  <c r="H4220" i="6"/>
  <c r="E515" i="51" s="1"/>
  <c r="J1592" i="6"/>
  <c r="G218" i="51" s="1"/>
  <c r="E1592" i="6"/>
  <c r="F1592" i="6"/>
  <c r="I3644" i="6"/>
  <c r="F470" i="51" s="1"/>
  <c r="H3644" i="6"/>
  <c r="E470" i="51" s="1"/>
  <c r="J3644" i="6"/>
  <c r="G470" i="51" s="1"/>
  <c r="C1563" i="6"/>
  <c r="H1403" i="6"/>
  <c r="E191" i="51" s="1"/>
  <c r="H3140" i="6"/>
  <c r="E416" i="51" s="1"/>
  <c r="J3140" i="6"/>
  <c r="G416" i="51" s="1"/>
  <c r="H4158" i="6"/>
  <c r="J4158" i="6"/>
  <c r="G1313" i="6"/>
  <c r="D2391" i="6"/>
  <c r="D2904" i="6"/>
  <c r="I4143" i="6"/>
  <c r="F483" i="51" s="1"/>
  <c r="E1313" i="6"/>
  <c r="E1312" i="6"/>
  <c r="I1778" i="6"/>
  <c r="F269" i="51" s="1"/>
  <c r="H1565" i="6"/>
  <c r="H1564" i="6"/>
  <c r="H1566" i="6" s="1"/>
  <c r="J1385" i="6"/>
  <c r="G182" i="51" s="1"/>
  <c r="J1384" i="6"/>
  <c r="E2237" i="6"/>
  <c r="G1727" i="6"/>
  <c r="G1726" i="6"/>
  <c r="G1728" i="6" s="1"/>
  <c r="H1385" i="6"/>
  <c r="E182" i="51" s="1"/>
  <c r="H1384" i="6"/>
  <c r="I2930" i="6"/>
  <c r="F386" i="51" s="1"/>
  <c r="J1401" i="6"/>
  <c r="G189" i="51" s="1"/>
  <c r="E4158" i="6"/>
  <c r="G2930" i="6"/>
  <c r="H2234" i="6"/>
  <c r="E311" i="51" s="1"/>
  <c r="H1191" i="6"/>
  <c r="E132" i="51" s="1"/>
  <c r="H3464" i="6"/>
  <c r="E425" i="51" s="1"/>
  <c r="H3463" i="6"/>
  <c r="I2443" i="6"/>
  <c r="F340" i="51" s="1"/>
  <c r="J3922" i="6"/>
  <c r="G478" i="51" s="1"/>
  <c r="G3919" i="6"/>
  <c r="G2238" i="6"/>
  <c r="J3464" i="6"/>
  <c r="G425" i="51" s="1"/>
  <c r="J3463" i="6"/>
  <c r="F2393" i="6"/>
  <c r="F2392" i="6"/>
  <c r="F2394" i="6" s="1"/>
  <c r="E4202" i="6"/>
  <c r="E4201" i="6"/>
  <c r="I3464" i="6"/>
  <c r="F425" i="51" s="1"/>
  <c r="I3463" i="6"/>
  <c r="J4146" i="6"/>
  <c r="G486" i="51" s="1"/>
  <c r="I2239" i="6"/>
  <c r="F316" i="51" s="1"/>
  <c r="J1178" i="6"/>
  <c r="G128" i="51" s="1"/>
  <c r="J1177" i="6"/>
  <c r="G127" i="51" s="1"/>
  <c r="G129" i="51" s="1"/>
  <c r="H2443" i="6"/>
  <c r="E340" i="51" s="1"/>
  <c r="I1744" i="6"/>
  <c r="F2239" i="6"/>
  <c r="F2158" i="6" s="1"/>
  <c r="F1565" i="6"/>
  <c r="F1564" i="6"/>
  <c r="F1566" i="6" s="1"/>
  <c r="E1700" i="6"/>
  <c r="E1699" i="6"/>
  <c r="E1701" i="6" s="1"/>
  <c r="I3921" i="6"/>
  <c r="F477" i="51" s="1"/>
  <c r="E2393" i="6"/>
  <c r="E2392" i="6"/>
  <c r="J1397" i="6"/>
  <c r="G185" i="51" s="1"/>
  <c r="I3920" i="6"/>
  <c r="F476" i="51" s="1"/>
  <c r="G2666" i="6"/>
  <c r="J4202" i="6"/>
  <c r="G506" i="51" s="1"/>
  <c r="J4201" i="6"/>
  <c r="H2155" i="6"/>
  <c r="E304" i="51" s="1"/>
  <c r="G2234" i="6"/>
  <c r="G1776" i="6"/>
  <c r="F4202" i="6"/>
  <c r="F4201" i="6"/>
  <c r="F4203" i="6" s="1"/>
  <c r="I2158" i="6"/>
  <c r="F307" i="51" s="1"/>
  <c r="H3000" i="6"/>
  <c r="I2235" i="6"/>
  <c r="I1777" i="6"/>
  <c r="F268" i="51" s="1"/>
  <c r="J1399" i="6"/>
  <c r="G187" i="51" s="1"/>
  <c r="H2239" i="6"/>
  <c r="G4156" i="6"/>
  <c r="G2927" i="6"/>
  <c r="D1589" i="6"/>
  <c r="D215" i="51" s="1"/>
  <c r="C215" i="51" s="1"/>
  <c r="G4145" i="6"/>
  <c r="E2906" i="6"/>
  <c r="E2905" i="6"/>
  <c r="I2667" i="6"/>
  <c r="J1565" i="6"/>
  <c r="G200" i="51" s="1"/>
  <c r="J1564" i="6"/>
  <c r="I2666" i="6"/>
  <c r="F356" i="51" s="1"/>
  <c r="G4143" i="6"/>
  <c r="G3921" i="6"/>
  <c r="F4156" i="6"/>
  <c r="J2929" i="6"/>
  <c r="G385" i="51" s="1"/>
  <c r="G2667" i="6"/>
  <c r="G2576" i="6" s="1"/>
  <c r="G2444" i="6" s="1"/>
  <c r="E1178" i="6"/>
  <c r="E1177" i="6"/>
  <c r="G2156" i="6"/>
  <c r="J1340" i="6"/>
  <c r="G164" i="51" s="1"/>
  <c r="J1339" i="6"/>
  <c r="G163" i="51" s="1"/>
  <c r="G165" i="51" s="1"/>
  <c r="J4143" i="6"/>
  <c r="D4155" i="6"/>
  <c r="D495" i="51" s="1"/>
  <c r="H3921" i="6"/>
  <c r="E477" i="51" s="1"/>
  <c r="G2236" i="6"/>
  <c r="G2155" i="6" s="1"/>
  <c r="G1778" i="6"/>
  <c r="F1340" i="6"/>
  <c r="F1339" i="6"/>
  <c r="I1302" i="6"/>
  <c r="F144" i="51" s="1"/>
  <c r="E2928" i="6"/>
  <c r="J1402" i="6"/>
  <c r="G190" i="51" s="1"/>
  <c r="E1385" i="6"/>
  <c r="E1384" i="6"/>
  <c r="E1386" i="6" s="1"/>
  <c r="H2929" i="6"/>
  <c r="J1313" i="6"/>
  <c r="G155" i="51" s="1"/>
  <c r="J1312" i="6"/>
  <c r="G154" i="51" s="1"/>
  <c r="G156" i="51" s="1"/>
  <c r="G3464" i="6"/>
  <c r="G3463" i="6"/>
  <c r="G3465" i="6" s="1"/>
  <c r="G2158" i="6"/>
  <c r="H2930" i="6"/>
  <c r="E386" i="51" s="1"/>
  <c r="J2234" i="6"/>
  <c r="G311" i="51" s="1"/>
  <c r="H4202" i="6"/>
  <c r="E506" i="51" s="1"/>
  <c r="H4201" i="6"/>
  <c r="J3606" i="6"/>
  <c r="G459" i="51" s="1"/>
  <c r="I2234" i="6"/>
  <c r="I1776" i="6"/>
  <c r="F267" i="51" s="1"/>
  <c r="G1565" i="6"/>
  <c r="G1564" i="6"/>
  <c r="G1566" i="6" s="1"/>
  <c r="H1743" i="6"/>
  <c r="E261" i="51" s="1"/>
  <c r="J2443" i="6"/>
  <c r="G340" i="51" s="1"/>
  <c r="F1743" i="6"/>
  <c r="H1340" i="6"/>
  <c r="E164" i="51" s="1"/>
  <c r="H1726" i="6"/>
  <c r="F2999" i="6"/>
  <c r="G2906" i="6"/>
  <c r="G2905" i="6"/>
  <c r="G2907" i="6" s="1"/>
  <c r="I2156" i="6"/>
  <c r="F305" i="51" s="1"/>
  <c r="J2155" i="6"/>
  <c r="G304" i="51" s="1"/>
  <c r="I509" i="6"/>
  <c r="I482" i="6" s="1"/>
  <c r="J2906" i="6"/>
  <c r="G371" i="51" s="1"/>
  <c r="J2905" i="6"/>
  <c r="F2055" i="6"/>
  <c r="F2014" i="6" s="1"/>
  <c r="J2153" i="6"/>
  <c r="G302" i="51" s="1"/>
  <c r="F1177" i="6"/>
  <c r="G1312" i="6"/>
  <c r="J3505" i="6"/>
  <c r="G448" i="51" s="1"/>
  <c r="F2928" i="6"/>
  <c r="H2906" i="6"/>
  <c r="E371" i="51" s="1"/>
  <c r="H2905" i="6"/>
  <c r="H2235" i="6"/>
  <c r="E312" i="51" s="1"/>
  <c r="G2235" i="6"/>
  <c r="G2154" i="6" s="1"/>
  <c r="G1777" i="6"/>
  <c r="H2393" i="6"/>
  <c r="E326" i="51" s="1"/>
  <c r="H2392" i="6"/>
  <c r="J1653" i="6"/>
  <c r="G234" i="51" s="1"/>
  <c r="H1779" i="6"/>
  <c r="E270" i="51" s="1"/>
  <c r="D1311" i="6"/>
  <c r="H2666" i="6"/>
  <c r="E356" i="51" s="1"/>
  <c r="E4435" i="6"/>
  <c r="E4437" i="6" s="1"/>
  <c r="J4154" i="6"/>
  <c r="G494" i="51" s="1"/>
  <c r="J3504" i="6"/>
  <c r="G447" i="51" s="1"/>
  <c r="J3001" i="6"/>
  <c r="G394" i="51" s="1"/>
  <c r="G2999" i="6"/>
  <c r="G2928" i="6" s="1"/>
  <c r="G2919" i="6" s="1"/>
  <c r="G2157" i="6"/>
  <c r="I2054" i="6"/>
  <c r="I1652" i="6"/>
  <c r="F233" i="51" s="1"/>
  <c r="J1398" i="6"/>
  <c r="G186" i="51" s="1"/>
  <c r="F1385" i="6"/>
  <c r="F1384" i="6"/>
  <c r="F1386" i="6" s="1"/>
  <c r="F2235" i="6"/>
  <c r="F2154" i="6" s="1"/>
  <c r="H2156" i="6"/>
  <c r="E305" i="51" s="1"/>
  <c r="H2054" i="6"/>
  <c r="J1779" i="6"/>
  <c r="G270" i="51" s="1"/>
  <c r="J1777" i="6"/>
  <c r="G268" i="51" s="1"/>
  <c r="J2930" i="6"/>
  <c r="G386" i="51" s="1"/>
  <c r="F2236" i="6"/>
  <c r="H2153" i="6"/>
  <c r="E302" i="51" s="1"/>
  <c r="H2055" i="6"/>
  <c r="F1727" i="6"/>
  <c r="F1726" i="6"/>
  <c r="F1728" i="6" s="1"/>
  <c r="E1340" i="6"/>
  <c r="E1339" i="6"/>
  <c r="F2927" i="6"/>
  <c r="F2906" i="6"/>
  <c r="F2905" i="6"/>
  <c r="F2907" i="6" s="1"/>
  <c r="I4155" i="6"/>
  <c r="F495" i="51" s="1"/>
  <c r="G2443" i="6"/>
  <c r="E2236" i="6"/>
  <c r="E1727" i="6"/>
  <c r="E1726" i="6"/>
  <c r="F2409" i="6"/>
  <c r="F2012" i="6"/>
  <c r="J1727" i="6"/>
  <c r="G254" i="51" s="1"/>
  <c r="J1726" i="6"/>
  <c r="F2155" i="6"/>
  <c r="G1298" i="6"/>
  <c r="I1191" i="6"/>
  <c r="F132" i="51" s="1"/>
  <c r="H4435" i="6"/>
  <c r="H509" i="6"/>
  <c r="H482" i="6" s="1"/>
  <c r="H4155" i="6"/>
  <c r="E495" i="51" s="1"/>
  <c r="J3918" i="6"/>
  <c r="G474" i="51" s="1"/>
  <c r="H3505" i="6"/>
  <c r="E448" i="51" s="1"/>
  <c r="G3920" i="6"/>
  <c r="G2153" i="6"/>
  <c r="G2055" i="6"/>
  <c r="G2014" i="6" s="1"/>
  <c r="G1653" i="6"/>
  <c r="H1178" i="6"/>
  <c r="E128" i="51" s="1"/>
  <c r="H1177" i="6"/>
  <c r="E127" i="51" s="1"/>
  <c r="E129" i="51" s="1"/>
  <c r="J2237" i="6"/>
  <c r="F2157" i="6"/>
  <c r="J1775" i="6"/>
  <c r="G266" i="51" s="1"/>
  <c r="H2154" i="6"/>
  <c r="E303" i="51" s="1"/>
  <c r="G4435" i="6"/>
  <c r="G4437" i="6" s="1"/>
  <c r="G4144" i="6" s="1"/>
  <c r="J2238" i="6"/>
  <c r="G315" i="51" s="1"/>
  <c r="H2013" i="6"/>
  <c r="I3505" i="6"/>
  <c r="F448" i="51" s="1"/>
  <c r="I2238" i="6"/>
  <c r="I2012" i="6"/>
  <c r="J2409" i="6"/>
  <c r="G333" i="51" s="1"/>
  <c r="J2154" i="6"/>
  <c r="G303" i="51" s="1"/>
  <c r="H1778" i="6"/>
  <c r="E269" i="51" s="1"/>
  <c r="I4435" i="6"/>
  <c r="F3463" i="6"/>
  <c r="F3465" i="6" s="1"/>
  <c r="J2393" i="6"/>
  <c r="G326" i="51" s="1"/>
  <c r="J2392" i="6"/>
  <c r="H3919" i="6"/>
  <c r="F2443" i="6"/>
  <c r="H2238" i="6"/>
  <c r="F2153" i="6"/>
  <c r="H1776" i="6"/>
  <c r="E267" i="51" s="1"/>
  <c r="J2157" i="6"/>
  <c r="G306" i="51" s="1"/>
  <c r="F2929" i="6"/>
  <c r="H1341" i="6"/>
  <c r="E1565" i="6"/>
  <c r="D1698" i="6"/>
  <c r="D1725" i="6"/>
  <c r="D4200" i="6"/>
  <c r="D1176" i="6"/>
  <c r="D1338" i="6"/>
  <c r="F1700" i="6"/>
  <c r="H1700" i="6"/>
  <c r="E245" i="51" s="1"/>
  <c r="H1358" i="6"/>
  <c r="E173" i="51" s="1"/>
  <c r="H1313" i="6"/>
  <c r="E155" i="51" s="1"/>
  <c r="H1745" i="6"/>
  <c r="E263" i="51" s="1"/>
  <c r="F1655" i="6"/>
  <c r="J4157" i="6"/>
  <c r="G497" i="51" s="1"/>
  <c r="I1700" i="6"/>
  <c r="F245" i="51" s="1"/>
  <c r="E4157" i="6"/>
  <c r="J1358" i="6"/>
  <c r="G173" i="51" s="1"/>
  <c r="J1745" i="6"/>
  <c r="G263" i="51" s="1"/>
  <c r="H3509" i="6"/>
  <c r="E452" i="51" s="1"/>
  <c r="I2240" i="6"/>
  <c r="F317" i="51" s="1"/>
  <c r="F3005" i="6"/>
  <c r="J2240" i="6"/>
  <c r="G317" i="51" s="1"/>
  <c r="E1358" i="6"/>
  <c r="J3005" i="6"/>
  <c r="G398" i="51" s="1"/>
  <c r="H4157" i="6"/>
  <c r="E497" i="51" s="1"/>
  <c r="J3509" i="6"/>
  <c r="G452" i="51" s="1"/>
  <c r="F2240" i="6"/>
  <c r="H2240" i="6"/>
  <c r="E317" i="51" s="1"/>
  <c r="H3005" i="6"/>
  <c r="E398" i="51" s="1"/>
  <c r="J3923" i="6"/>
  <c r="G479" i="51" s="1"/>
  <c r="I3923" i="6"/>
  <c r="F479" i="51" s="1"/>
  <c r="I3509" i="6"/>
  <c r="F452" i="51" s="1"/>
  <c r="E2240" i="6"/>
  <c r="I3005" i="6"/>
  <c r="F398" i="51" s="1"/>
  <c r="G2159" i="6"/>
  <c r="G1358" i="6"/>
  <c r="F4157" i="6"/>
  <c r="I3608" i="6"/>
  <c r="F461" i="51" s="1"/>
  <c r="J2159" i="6"/>
  <c r="G308" i="51" s="1"/>
  <c r="G3509" i="6"/>
  <c r="F1358" i="6"/>
  <c r="H3923" i="6"/>
  <c r="E479" i="51" s="1"/>
  <c r="F3509" i="6"/>
  <c r="G4157" i="6"/>
  <c r="I1745" i="6"/>
  <c r="F263" i="51" s="1"/>
  <c r="H1655" i="6"/>
  <c r="E236" i="51" s="1"/>
  <c r="J1403" i="6"/>
  <c r="G191" i="51" s="1"/>
  <c r="J1655" i="6"/>
  <c r="G236" i="51" s="1"/>
  <c r="I1655" i="6"/>
  <c r="F236" i="51" s="1"/>
  <c r="J1700" i="6"/>
  <c r="G245" i="51" s="1"/>
  <c r="F1745" i="6"/>
  <c r="F1313" i="6"/>
  <c r="D4455" i="6"/>
  <c r="D4454" i="6"/>
  <c r="D4415" i="6"/>
  <c r="C4415" i="6" s="1"/>
  <c r="D4414" i="6"/>
  <c r="C4414" i="6" s="1"/>
  <c r="D4413" i="6"/>
  <c r="C4413" i="6" s="1"/>
  <c r="D4412" i="6"/>
  <c r="C4412" i="6" s="1"/>
  <c r="D4406" i="6"/>
  <c r="C4406" i="6" s="1"/>
  <c r="D4405" i="6"/>
  <c r="C4405" i="6" s="1"/>
  <c r="D4404" i="6"/>
  <c r="C4404" i="6" s="1"/>
  <c r="D4403" i="6"/>
  <c r="C4403" i="6" s="1"/>
  <c r="D4397" i="6"/>
  <c r="C4397" i="6" s="1"/>
  <c r="D4396" i="6"/>
  <c r="C4396" i="6" s="1"/>
  <c r="D4395" i="6"/>
  <c r="C4395" i="6" s="1"/>
  <c r="D4394" i="6"/>
  <c r="C4394" i="6" s="1"/>
  <c r="D4370" i="6"/>
  <c r="C4370" i="6" s="1"/>
  <c r="D4369" i="6"/>
  <c r="C4369" i="6" s="1"/>
  <c r="D4368" i="6"/>
  <c r="C4368" i="6" s="1"/>
  <c r="D4367" i="6"/>
  <c r="C4367" i="6" s="1"/>
  <c r="D4355" i="6"/>
  <c r="C4355" i="6" s="1"/>
  <c r="D4352" i="6"/>
  <c r="C4352" i="6" s="1"/>
  <c r="D4351" i="6"/>
  <c r="C4351" i="6" s="1"/>
  <c r="D4350" i="6"/>
  <c r="C4350" i="6" s="1"/>
  <c r="D4349" i="6"/>
  <c r="C4349" i="6" s="1"/>
  <c r="D4346" i="6"/>
  <c r="C4346" i="6" s="1"/>
  <c r="D4343" i="6"/>
  <c r="C4343" i="6" s="1"/>
  <c r="D4342" i="6"/>
  <c r="C4342" i="6" s="1"/>
  <c r="D4341" i="6"/>
  <c r="C4341" i="6" s="1"/>
  <c r="D4340" i="6"/>
  <c r="C4340" i="6" s="1"/>
  <c r="D4337" i="6"/>
  <c r="C4337" i="6" s="1"/>
  <c r="D4334" i="6"/>
  <c r="C4334" i="6" s="1"/>
  <c r="D4333" i="6"/>
  <c r="C4333" i="6" s="1"/>
  <c r="D4332" i="6"/>
  <c r="C4332" i="6" s="1"/>
  <c r="D4331" i="6"/>
  <c r="C4331" i="6" s="1"/>
  <c r="D4328" i="6"/>
  <c r="C4328" i="6" s="1"/>
  <c r="D4325" i="6"/>
  <c r="C4325" i="6" s="1"/>
  <c r="D4324" i="6"/>
  <c r="C4324" i="6" s="1"/>
  <c r="D4323" i="6"/>
  <c r="C4323" i="6" s="1"/>
  <c r="D4322" i="6"/>
  <c r="C4322" i="6" s="1"/>
  <c r="D4262" i="6"/>
  <c r="C4262" i="6" s="1"/>
  <c r="D4261" i="6"/>
  <c r="C4261" i="6" s="1"/>
  <c r="D4260" i="6"/>
  <c r="C4260" i="6" s="1"/>
  <c r="D4259" i="6"/>
  <c r="C4259" i="6" s="1"/>
  <c r="D4253" i="6"/>
  <c r="C4253" i="6" s="1"/>
  <c r="D4252" i="6"/>
  <c r="C4252" i="6" s="1"/>
  <c r="D4251" i="6"/>
  <c r="C4251" i="6" s="1"/>
  <c r="D4250" i="6"/>
  <c r="C4250" i="6" s="1"/>
  <c r="D4244" i="6"/>
  <c r="C4244" i="6" s="1"/>
  <c r="D4243" i="6"/>
  <c r="C4243" i="6" s="1"/>
  <c r="D4242" i="6"/>
  <c r="C4242" i="6" s="1"/>
  <c r="D4241" i="6"/>
  <c r="C4241" i="6" s="1"/>
  <c r="D4235" i="6"/>
  <c r="C4235" i="6" s="1"/>
  <c r="D4234" i="6"/>
  <c r="C4234" i="6" s="1"/>
  <c r="D4233" i="6"/>
  <c r="C4233" i="6" s="1"/>
  <c r="D4232" i="6"/>
  <c r="C4232" i="6" s="1"/>
  <c r="D4229" i="6"/>
  <c r="C4229" i="6" s="1"/>
  <c r="D4226" i="6"/>
  <c r="C4226" i="6" s="1"/>
  <c r="D4225" i="6"/>
  <c r="C4225" i="6" s="1"/>
  <c r="D4224" i="6"/>
  <c r="C4224" i="6" s="1"/>
  <c r="D4223" i="6"/>
  <c r="C4223" i="6" s="1"/>
  <c r="D4208" i="6"/>
  <c r="C4208" i="6" s="1"/>
  <c r="D4207" i="6"/>
  <c r="C4207" i="6" s="1"/>
  <c r="D4206" i="6"/>
  <c r="C4206" i="6" s="1"/>
  <c r="D4205" i="6"/>
  <c r="C4205" i="6" s="1"/>
  <c r="D4199" i="6"/>
  <c r="D4198" i="6"/>
  <c r="D4197" i="6"/>
  <c r="D4196" i="6"/>
  <c r="D4193" i="6"/>
  <c r="D4190" i="6"/>
  <c r="C4190" i="6" s="1"/>
  <c r="D4189" i="6"/>
  <c r="C4189" i="6" s="1"/>
  <c r="D4188" i="6"/>
  <c r="C4188" i="6" s="1"/>
  <c r="D4187" i="6"/>
  <c r="C4187" i="6" s="1"/>
  <c r="D4184" i="6"/>
  <c r="C4184" i="6" s="1"/>
  <c r="D4181" i="6"/>
  <c r="C4181" i="6" s="1"/>
  <c r="D4180" i="6"/>
  <c r="C4180" i="6" s="1"/>
  <c r="D4179" i="6"/>
  <c r="C4179" i="6" s="1"/>
  <c r="D4178" i="6"/>
  <c r="C4178" i="6" s="1"/>
  <c r="D4175" i="6"/>
  <c r="C4175" i="6" s="1"/>
  <c r="D4172" i="6"/>
  <c r="C4172" i="6" s="1"/>
  <c r="D4171" i="6"/>
  <c r="C4171" i="6" s="1"/>
  <c r="D4170" i="6"/>
  <c r="C4170" i="6" s="1"/>
  <c r="D4169" i="6"/>
  <c r="C4169" i="6" s="1"/>
  <c r="D4166" i="6"/>
  <c r="C4166" i="6" s="1"/>
  <c r="D4163" i="6"/>
  <c r="C4163" i="6" s="1"/>
  <c r="D4162" i="6"/>
  <c r="C4162" i="6" s="1"/>
  <c r="D4161" i="6"/>
  <c r="C4161" i="6" s="1"/>
  <c r="D4160" i="6"/>
  <c r="C4160" i="6" s="1"/>
  <c r="D4154" i="6"/>
  <c r="D494" i="51" s="1"/>
  <c r="D4153" i="6"/>
  <c r="D4152" i="6"/>
  <c r="D4151" i="6"/>
  <c r="D4130" i="6"/>
  <c r="C4130" i="6" s="1"/>
  <c r="D4127" i="6"/>
  <c r="C4127" i="6" s="1"/>
  <c r="D4126" i="6"/>
  <c r="C4126" i="6" s="1"/>
  <c r="D4125" i="6"/>
  <c r="C4125" i="6" s="1"/>
  <c r="D4124" i="6"/>
  <c r="C4124" i="6" s="1"/>
  <c r="D4121" i="6"/>
  <c r="C4121" i="6" s="1"/>
  <c r="D4118" i="6"/>
  <c r="C4118" i="6" s="1"/>
  <c r="D4117" i="6"/>
  <c r="C4117" i="6" s="1"/>
  <c r="D4116" i="6"/>
  <c r="C4116" i="6" s="1"/>
  <c r="D4115" i="6"/>
  <c r="C4115" i="6" s="1"/>
  <c r="D4112" i="6"/>
  <c r="C4112" i="6" s="1"/>
  <c r="D4109" i="6"/>
  <c r="C4109" i="6" s="1"/>
  <c r="D4108" i="6"/>
  <c r="C4108" i="6" s="1"/>
  <c r="D4107" i="6"/>
  <c r="C4107" i="6" s="1"/>
  <c r="D4106" i="6"/>
  <c r="C4106" i="6" s="1"/>
  <c r="D4103" i="6"/>
  <c r="C4103" i="6" s="1"/>
  <c r="D4100" i="6"/>
  <c r="C4100" i="6" s="1"/>
  <c r="D4099" i="6"/>
  <c r="C4099" i="6" s="1"/>
  <c r="D4098" i="6"/>
  <c r="C4098" i="6" s="1"/>
  <c r="D4097" i="6"/>
  <c r="C4097" i="6" s="1"/>
  <c r="D4085" i="6"/>
  <c r="C4085" i="6" s="1"/>
  <c r="D4082" i="6"/>
  <c r="C4082" i="6" s="1"/>
  <c r="D4081" i="6"/>
  <c r="C4081" i="6" s="1"/>
  <c r="D4080" i="6"/>
  <c r="C4080" i="6" s="1"/>
  <c r="D4079" i="6"/>
  <c r="C4079" i="6" s="1"/>
  <c r="D4076" i="6"/>
  <c r="C4076" i="6" s="1"/>
  <c r="D4073" i="6"/>
  <c r="C4073" i="6" s="1"/>
  <c r="D4072" i="6"/>
  <c r="C4072" i="6" s="1"/>
  <c r="D4071" i="6"/>
  <c r="C4071" i="6" s="1"/>
  <c r="D4070" i="6"/>
  <c r="C4070" i="6" s="1"/>
  <c r="D4067" i="6"/>
  <c r="C4067" i="6" s="1"/>
  <c r="D4064" i="6"/>
  <c r="C4064" i="6" s="1"/>
  <c r="D4063" i="6"/>
  <c r="C4063" i="6" s="1"/>
  <c r="D4062" i="6"/>
  <c r="C4062" i="6" s="1"/>
  <c r="D4061" i="6"/>
  <c r="C4061" i="6" s="1"/>
  <c r="D4058" i="6"/>
  <c r="C4058" i="6" s="1"/>
  <c r="D4055" i="6"/>
  <c r="C4055" i="6" s="1"/>
  <c r="D4054" i="6"/>
  <c r="C4054" i="6" s="1"/>
  <c r="D4053" i="6"/>
  <c r="C4053" i="6" s="1"/>
  <c r="D4052" i="6"/>
  <c r="C4052" i="6" s="1"/>
  <c r="D4040" i="6"/>
  <c r="C4040" i="6" s="1"/>
  <c r="D4037" i="6"/>
  <c r="C4037" i="6" s="1"/>
  <c r="D4036" i="6"/>
  <c r="C4036" i="6" s="1"/>
  <c r="D4035" i="6"/>
  <c r="C4035" i="6" s="1"/>
  <c r="D4034" i="6"/>
  <c r="C4034" i="6" s="1"/>
  <c r="D4031" i="6"/>
  <c r="C4031" i="6" s="1"/>
  <c r="D4028" i="6"/>
  <c r="C4028" i="6" s="1"/>
  <c r="D4027" i="6"/>
  <c r="C4027" i="6" s="1"/>
  <c r="D4026" i="6"/>
  <c r="C4026" i="6" s="1"/>
  <c r="D4025" i="6"/>
  <c r="C4025" i="6" s="1"/>
  <c r="D4022" i="6"/>
  <c r="C4022" i="6" s="1"/>
  <c r="D4019" i="6"/>
  <c r="C4019" i="6" s="1"/>
  <c r="D4018" i="6"/>
  <c r="C4018" i="6" s="1"/>
  <c r="D4017" i="6"/>
  <c r="C4017" i="6" s="1"/>
  <c r="D4016" i="6"/>
  <c r="C4016" i="6" s="1"/>
  <c r="D4013" i="6"/>
  <c r="C4013" i="6" s="1"/>
  <c r="D4010" i="6"/>
  <c r="C4010" i="6" s="1"/>
  <c r="D4009" i="6"/>
  <c r="C4009" i="6" s="1"/>
  <c r="D4008" i="6"/>
  <c r="C4008" i="6" s="1"/>
  <c r="D4007" i="6"/>
  <c r="C4007" i="6" s="1"/>
  <c r="D4004" i="6"/>
  <c r="C4004" i="6" s="1"/>
  <c r="D4001" i="6"/>
  <c r="C4001" i="6" s="1"/>
  <c r="D4000" i="6"/>
  <c r="C4000" i="6" s="1"/>
  <c r="D3999" i="6"/>
  <c r="C3999" i="6" s="1"/>
  <c r="D3998" i="6"/>
  <c r="C3998" i="6" s="1"/>
  <c r="D3995" i="6"/>
  <c r="C3995" i="6" s="1"/>
  <c r="D3992" i="6"/>
  <c r="C3992" i="6" s="1"/>
  <c r="D3991" i="6"/>
  <c r="C3991" i="6" s="1"/>
  <c r="D3990" i="6"/>
  <c r="C3990" i="6" s="1"/>
  <c r="D3989" i="6"/>
  <c r="C3989" i="6" s="1"/>
  <c r="D3968" i="6"/>
  <c r="C3968" i="6" s="1"/>
  <c r="D3965" i="6"/>
  <c r="C3965" i="6" s="1"/>
  <c r="D3964" i="6"/>
  <c r="C3964" i="6" s="1"/>
  <c r="D3963" i="6"/>
  <c r="C3963" i="6" s="1"/>
  <c r="D3962" i="6"/>
  <c r="C3962" i="6" s="1"/>
  <c r="D3959" i="6"/>
  <c r="C3959" i="6" s="1"/>
  <c r="D3956" i="6"/>
  <c r="C3956" i="6" s="1"/>
  <c r="D3955" i="6"/>
  <c r="C3955" i="6" s="1"/>
  <c r="D3954" i="6"/>
  <c r="C3954" i="6" s="1"/>
  <c r="D3953" i="6"/>
  <c r="C3953" i="6" s="1"/>
  <c r="D3950" i="6"/>
  <c r="C3950" i="6" s="1"/>
  <c r="D3947" i="6"/>
  <c r="C3947" i="6" s="1"/>
  <c r="D3946" i="6"/>
  <c r="C3946" i="6" s="1"/>
  <c r="D3945" i="6"/>
  <c r="C3945" i="6" s="1"/>
  <c r="D3944" i="6"/>
  <c r="C3944" i="6" s="1"/>
  <c r="D3893" i="6"/>
  <c r="C3893" i="6" s="1"/>
  <c r="D3892" i="6"/>
  <c r="C3892" i="6" s="1"/>
  <c r="D3891" i="6"/>
  <c r="C3891" i="6" s="1"/>
  <c r="D3890" i="6"/>
  <c r="C3890" i="6" s="1"/>
  <c r="D3869" i="6"/>
  <c r="C3869" i="6" s="1"/>
  <c r="D3866" i="6"/>
  <c r="C3866" i="6" s="1"/>
  <c r="D3865" i="6"/>
  <c r="C3865" i="6" s="1"/>
  <c r="D3864" i="6"/>
  <c r="C3864" i="6" s="1"/>
  <c r="D3863" i="6"/>
  <c r="C3863" i="6" s="1"/>
  <c r="D3824" i="6"/>
  <c r="C3824" i="6" s="1"/>
  <c r="D3821" i="6"/>
  <c r="C3821" i="6" s="1"/>
  <c r="D3820" i="6"/>
  <c r="C3820" i="6" s="1"/>
  <c r="D3819" i="6"/>
  <c r="C3819" i="6" s="1"/>
  <c r="D3818" i="6"/>
  <c r="C3818" i="6" s="1"/>
  <c r="D3815" i="6"/>
  <c r="C3815" i="6" s="1"/>
  <c r="D3812" i="6"/>
  <c r="C3812" i="6" s="1"/>
  <c r="D3811" i="6"/>
  <c r="C3811" i="6" s="1"/>
  <c r="D3810" i="6"/>
  <c r="C3810" i="6" s="1"/>
  <c r="D3809" i="6"/>
  <c r="C3809" i="6" s="1"/>
  <c r="D3803" i="6"/>
  <c r="C3803" i="6" s="1"/>
  <c r="D3802" i="6"/>
  <c r="C3802" i="6" s="1"/>
  <c r="D3801" i="6"/>
  <c r="C3801" i="6" s="1"/>
  <c r="D3800" i="6"/>
  <c r="C3800" i="6" s="1"/>
  <c r="D3797" i="6"/>
  <c r="C3797" i="6" s="1"/>
  <c r="D3794" i="6"/>
  <c r="C3794" i="6" s="1"/>
  <c r="D3793" i="6"/>
  <c r="C3793" i="6" s="1"/>
  <c r="D3792" i="6"/>
  <c r="C3792" i="6" s="1"/>
  <c r="D3791" i="6"/>
  <c r="C3791" i="6" s="1"/>
  <c r="D3788" i="6"/>
  <c r="C3788" i="6" s="1"/>
  <c r="D3785" i="6"/>
  <c r="C3785" i="6" s="1"/>
  <c r="D3784" i="6"/>
  <c r="C3784" i="6" s="1"/>
  <c r="D3783" i="6"/>
  <c r="C3783" i="6" s="1"/>
  <c r="D3782" i="6"/>
  <c r="C3782" i="6" s="1"/>
  <c r="D3779" i="6"/>
  <c r="C3779" i="6" s="1"/>
  <c r="D3776" i="6"/>
  <c r="C3776" i="6" s="1"/>
  <c r="D3775" i="6"/>
  <c r="C3775" i="6" s="1"/>
  <c r="D3774" i="6"/>
  <c r="C3774" i="6" s="1"/>
  <c r="D3773" i="6"/>
  <c r="C3773" i="6" s="1"/>
  <c r="D3743" i="6"/>
  <c r="C3743" i="6" s="1"/>
  <c r="D3740" i="6"/>
  <c r="C3740" i="6" s="1"/>
  <c r="D3739" i="6"/>
  <c r="C3739" i="6" s="1"/>
  <c r="D3738" i="6"/>
  <c r="C3738" i="6" s="1"/>
  <c r="D3737" i="6"/>
  <c r="C3737" i="6" s="1"/>
  <c r="D3734" i="6"/>
  <c r="C3734" i="6" s="1"/>
  <c r="D3731" i="6"/>
  <c r="C3731" i="6" s="1"/>
  <c r="D3730" i="6"/>
  <c r="C3730" i="6" s="1"/>
  <c r="D3729" i="6"/>
  <c r="C3729" i="6" s="1"/>
  <c r="D3728" i="6"/>
  <c r="C3728" i="6" s="1"/>
  <c r="D3725" i="6"/>
  <c r="C3725" i="6" s="1"/>
  <c r="D3722" i="6"/>
  <c r="C3722" i="6" s="1"/>
  <c r="D3721" i="6"/>
  <c r="C3721" i="6" s="1"/>
  <c r="D3720" i="6"/>
  <c r="C3720" i="6" s="1"/>
  <c r="D3719" i="6"/>
  <c r="C3719" i="6" s="1"/>
  <c r="D3653" i="6"/>
  <c r="C3653" i="6" s="1"/>
  <c r="D3650" i="6"/>
  <c r="C3650" i="6" s="1"/>
  <c r="D3649" i="6"/>
  <c r="C3649" i="6" s="1"/>
  <c r="D3648" i="6"/>
  <c r="C3648" i="6" s="1"/>
  <c r="D3647" i="6"/>
  <c r="C3647" i="6" s="1"/>
  <c r="D3635" i="6"/>
  <c r="C3635" i="6" s="1"/>
  <c r="D3632" i="6"/>
  <c r="C3632" i="6" s="1"/>
  <c r="D3631" i="6"/>
  <c r="C3631" i="6" s="1"/>
  <c r="D3630" i="6"/>
  <c r="C3630" i="6" s="1"/>
  <c r="D3629" i="6"/>
  <c r="C3629" i="6" s="1"/>
  <c r="D3614" i="6"/>
  <c r="C3614" i="6" s="1"/>
  <c r="D3613" i="6"/>
  <c r="C3613" i="6" s="1"/>
  <c r="D3612" i="6"/>
  <c r="C3612" i="6" s="1"/>
  <c r="D3611" i="6"/>
  <c r="C3611" i="6" s="1"/>
  <c r="D3599" i="6"/>
  <c r="C3599" i="6" s="1"/>
  <c r="D3596" i="6"/>
  <c r="C3596" i="6" s="1"/>
  <c r="D3595" i="6"/>
  <c r="C3595" i="6" s="1"/>
  <c r="D3594" i="6"/>
  <c r="C3594" i="6" s="1"/>
  <c r="D3593" i="6"/>
  <c r="C3593" i="6" s="1"/>
  <c r="D3590" i="6"/>
  <c r="C3590" i="6" s="1"/>
  <c r="D3587" i="6"/>
  <c r="C3587" i="6" s="1"/>
  <c r="D3586" i="6"/>
  <c r="C3586" i="6" s="1"/>
  <c r="D3585" i="6"/>
  <c r="C3585" i="6" s="1"/>
  <c r="D3584" i="6"/>
  <c r="C3584" i="6" s="1"/>
  <c r="D3581" i="6"/>
  <c r="C3581" i="6" s="1"/>
  <c r="D3578" i="6"/>
  <c r="C3578" i="6" s="1"/>
  <c r="D3577" i="6"/>
  <c r="C3577" i="6" s="1"/>
  <c r="D3576" i="6"/>
  <c r="C3576" i="6" s="1"/>
  <c r="D3575" i="6"/>
  <c r="C3575" i="6" s="1"/>
  <c r="D3572" i="6"/>
  <c r="C3572" i="6" s="1"/>
  <c r="D3569" i="6"/>
  <c r="C3569" i="6" s="1"/>
  <c r="D3568" i="6"/>
  <c r="C3568" i="6" s="1"/>
  <c r="D3567" i="6"/>
  <c r="C3567" i="6" s="1"/>
  <c r="D3566" i="6"/>
  <c r="C3566" i="6" s="1"/>
  <c r="D3563" i="6"/>
  <c r="C3563" i="6" s="1"/>
  <c r="D3560" i="6"/>
  <c r="C3560" i="6" s="1"/>
  <c r="D3559" i="6"/>
  <c r="C3559" i="6" s="1"/>
  <c r="D3558" i="6"/>
  <c r="C3558" i="6" s="1"/>
  <c r="D3557" i="6"/>
  <c r="C3557" i="6" s="1"/>
  <c r="D3545" i="6"/>
  <c r="C3545" i="6" s="1"/>
  <c r="D3542" i="6"/>
  <c r="C3542" i="6" s="1"/>
  <c r="D3541" i="6"/>
  <c r="C3541" i="6" s="1"/>
  <c r="D3540" i="6"/>
  <c r="C3540" i="6" s="1"/>
  <c r="D3539" i="6"/>
  <c r="C3539" i="6" s="1"/>
  <c r="D3536" i="6"/>
  <c r="C3536" i="6" s="1"/>
  <c r="D3533" i="6"/>
  <c r="C3533" i="6" s="1"/>
  <c r="D3532" i="6"/>
  <c r="C3532" i="6" s="1"/>
  <c r="D3531" i="6"/>
  <c r="C3531" i="6" s="1"/>
  <c r="D3530" i="6"/>
  <c r="C3530" i="6" s="1"/>
  <c r="D3527" i="6"/>
  <c r="C3527" i="6" s="1"/>
  <c r="D3524" i="6"/>
  <c r="C3524" i="6" s="1"/>
  <c r="D3523" i="6"/>
  <c r="C3523" i="6" s="1"/>
  <c r="D3522" i="6"/>
  <c r="C3522" i="6" s="1"/>
  <c r="D3521" i="6"/>
  <c r="C3521" i="6" s="1"/>
  <c r="D3518" i="6"/>
  <c r="C3518" i="6" s="1"/>
  <c r="D3515" i="6"/>
  <c r="C3515" i="6" s="1"/>
  <c r="D3514" i="6"/>
  <c r="C3514" i="6" s="1"/>
  <c r="D3513" i="6"/>
  <c r="C3513" i="6" s="1"/>
  <c r="D3512" i="6"/>
  <c r="C3512" i="6" s="1"/>
  <c r="D3437" i="6"/>
  <c r="C3437" i="6" s="1"/>
  <c r="D3434" i="6"/>
  <c r="C3434" i="6" s="1"/>
  <c r="D3433" i="6"/>
  <c r="C3433" i="6" s="1"/>
  <c r="D3432" i="6"/>
  <c r="C3432" i="6" s="1"/>
  <c r="D3431" i="6"/>
  <c r="C3431" i="6" s="1"/>
  <c r="D3425" i="6"/>
  <c r="C3425" i="6" s="1"/>
  <c r="D3424" i="6"/>
  <c r="C3424" i="6" s="1"/>
  <c r="D3423" i="6"/>
  <c r="C3423" i="6" s="1"/>
  <c r="D3422" i="6"/>
  <c r="C3422" i="6" s="1"/>
  <c r="D3416" i="6"/>
  <c r="C3416" i="6" s="1"/>
  <c r="D3415" i="6"/>
  <c r="C3415" i="6" s="1"/>
  <c r="D3414" i="6"/>
  <c r="C3414" i="6" s="1"/>
  <c r="D3413" i="6"/>
  <c r="C3413" i="6" s="1"/>
  <c r="D3380" i="6"/>
  <c r="C3380" i="6" s="1"/>
  <c r="D3379" i="6"/>
  <c r="C3379" i="6" s="1"/>
  <c r="D3378" i="6"/>
  <c r="C3378" i="6" s="1"/>
  <c r="D3377" i="6"/>
  <c r="C3377" i="6" s="1"/>
  <c r="D3371" i="6"/>
  <c r="C3371" i="6" s="1"/>
  <c r="D3370" i="6"/>
  <c r="C3370" i="6" s="1"/>
  <c r="D3369" i="6"/>
  <c r="C3369" i="6" s="1"/>
  <c r="D3368" i="6"/>
  <c r="C3368" i="6" s="1"/>
  <c r="D3362" i="6"/>
  <c r="C3362" i="6" s="1"/>
  <c r="D3361" i="6"/>
  <c r="C3361" i="6" s="1"/>
  <c r="D3360" i="6"/>
  <c r="C3360" i="6" s="1"/>
  <c r="D3359" i="6"/>
  <c r="C3359" i="6" s="1"/>
  <c r="D3347" i="6"/>
  <c r="D3344" i="6"/>
  <c r="C3344" i="6" s="1"/>
  <c r="D3343" i="6"/>
  <c r="C3343" i="6" s="1"/>
  <c r="D3342" i="6"/>
  <c r="C3342" i="6" s="1"/>
  <c r="D3341" i="6"/>
  <c r="C3341" i="6" s="1"/>
  <c r="D3338" i="6"/>
  <c r="C3338" i="6" s="1"/>
  <c r="D3335" i="6"/>
  <c r="C3335" i="6" s="1"/>
  <c r="D3334" i="6"/>
  <c r="C3334" i="6" s="1"/>
  <c r="D3333" i="6"/>
  <c r="C3333" i="6" s="1"/>
  <c r="D3332" i="6"/>
  <c r="C3332" i="6" s="1"/>
  <c r="D3320" i="6"/>
  <c r="D3317" i="6"/>
  <c r="C3317" i="6" s="1"/>
  <c r="D3316" i="6"/>
  <c r="C3316" i="6" s="1"/>
  <c r="D3315" i="6"/>
  <c r="C3315" i="6" s="1"/>
  <c r="D3314" i="6"/>
  <c r="C3314" i="6" s="1"/>
  <c r="D3227" i="6"/>
  <c r="C3227" i="6" s="1"/>
  <c r="D3226" i="6"/>
  <c r="C3226" i="6" s="1"/>
  <c r="D3225" i="6"/>
  <c r="C3225" i="6" s="1"/>
  <c r="D3224" i="6"/>
  <c r="C3224" i="6" s="1"/>
  <c r="D3218" i="6"/>
  <c r="C3218" i="6" s="1"/>
  <c r="D3217" i="6"/>
  <c r="C3217" i="6" s="1"/>
  <c r="D3216" i="6"/>
  <c r="C3216" i="6" s="1"/>
  <c r="D3215" i="6"/>
  <c r="C3215" i="6" s="1"/>
  <c r="D3209" i="6"/>
  <c r="C3209" i="6" s="1"/>
  <c r="D3208" i="6"/>
  <c r="C3208" i="6" s="1"/>
  <c r="D3207" i="6"/>
  <c r="C3207" i="6" s="1"/>
  <c r="D3206" i="6"/>
  <c r="C3206" i="6" s="1"/>
  <c r="D3200" i="6"/>
  <c r="C3200" i="6" s="1"/>
  <c r="D3199" i="6"/>
  <c r="C3199" i="6" s="1"/>
  <c r="D3198" i="6"/>
  <c r="C3198" i="6" s="1"/>
  <c r="D3197" i="6"/>
  <c r="C3197" i="6" s="1"/>
  <c r="D3191" i="6"/>
  <c r="C3191" i="6" s="1"/>
  <c r="D3190" i="6"/>
  <c r="C3190" i="6" s="1"/>
  <c r="D3189" i="6"/>
  <c r="C3189" i="6" s="1"/>
  <c r="D3188" i="6"/>
  <c r="C3188" i="6" s="1"/>
  <c r="D3182" i="6"/>
  <c r="C3182" i="6" s="1"/>
  <c r="D3181" i="6"/>
  <c r="C3181" i="6" s="1"/>
  <c r="D3180" i="6"/>
  <c r="C3180" i="6" s="1"/>
  <c r="D3179" i="6"/>
  <c r="C3179" i="6" s="1"/>
  <c r="D3164" i="6"/>
  <c r="C3164" i="6" s="1"/>
  <c r="D3163" i="6"/>
  <c r="C3163" i="6" s="1"/>
  <c r="D3162" i="6"/>
  <c r="C3162" i="6" s="1"/>
  <c r="D3161" i="6"/>
  <c r="C3161" i="6" s="1"/>
  <c r="D3155" i="6"/>
  <c r="C3155" i="6" s="1"/>
  <c r="D3154" i="6"/>
  <c r="C3154" i="6" s="1"/>
  <c r="D3153" i="6"/>
  <c r="C3153" i="6" s="1"/>
  <c r="D3152" i="6"/>
  <c r="C3152" i="6" s="1"/>
  <c r="D3146" i="6"/>
  <c r="C3146" i="6" s="1"/>
  <c r="D3145" i="6"/>
  <c r="C3145" i="6" s="1"/>
  <c r="D3144" i="6"/>
  <c r="C3144" i="6" s="1"/>
  <c r="D3143" i="6"/>
  <c r="C3143" i="6" s="1"/>
  <c r="D3113" i="6"/>
  <c r="C3113" i="6" s="1"/>
  <c r="D3110" i="6"/>
  <c r="C3110" i="6" s="1"/>
  <c r="D3109" i="6"/>
  <c r="C3109" i="6" s="1"/>
  <c r="D3108" i="6"/>
  <c r="C3108" i="6" s="1"/>
  <c r="D3107" i="6"/>
  <c r="C3107" i="6" s="1"/>
  <c r="D3086" i="6"/>
  <c r="C3086" i="6" s="1"/>
  <c r="D3083" i="6"/>
  <c r="C3083" i="6" s="1"/>
  <c r="D3082" i="6"/>
  <c r="C3082" i="6" s="1"/>
  <c r="D3081" i="6"/>
  <c r="C3081" i="6" s="1"/>
  <c r="D3080" i="6"/>
  <c r="C3080" i="6" s="1"/>
  <c r="D3068" i="6"/>
  <c r="C3068" i="6" s="1"/>
  <c r="D3065" i="6"/>
  <c r="C3065" i="6" s="1"/>
  <c r="D3064" i="6"/>
  <c r="C3064" i="6" s="1"/>
  <c r="D3063" i="6"/>
  <c r="C3063" i="6" s="1"/>
  <c r="D3062" i="6"/>
  <c r="C3062" i="6" s="1"/>
  <c r="D3056" i="6"/>
  <c r="C3056" i="6" s="1"/>
  <c r="D3055" i="6"/>
  <c r="C3055" i="6" s="1"/>
  <c r="D3054" i="6"/>
  <c r="C3054" i="6" s="1"/>
  <c r="D3053" i="6"/>
  <c r="C3053" i="6" s="1"/>
  <c r="D3047" i="6"/>
  <c r="C3047" i="6" s="1"/>
  <c r="D3046" i="6"/>
  <c r="C3046" i="6" s="1"/>
  <c r="D3045" i="6"/>
  <c r="C3045" i="6" s="1"/>
  <c r="D3044" i="6"/>
  <c r="C3044" i="6" s="1"/>
  <c r="D3038" i="6"/>
  <c r="C3038" i="6" s="1"/>
  <c r="D3037" i="6"/>
  <c r="C3037" i="6" s="1"/>
  <c r="D3036" i="6"/>
  <c r="C3036" i="6" s="1"/>
  <c r="D3035" i="6"/>
  <c r="C3035" i="6" s="1"/>
  <c r="D3032" i="6"/>
  <c r="C3032" i="6" s="1"/>
  <c r="D3029" i="6"/>
  <c r="C3029" i="6" s="1"/>
  <c r="D3028" i="6"/>
  <c r="C3028" i="6" s="1"/>
  <c r="D3027" i="6"/>
  <c r="C3027" i="6" s="1"/>
  <c r="D3026" i="6"/>
  <c r="C3026" i="6" s="1"/>
  <c r="D3023" i="6"/>
  <c r="C3023" i="6" s="1"/>
  <c r="D3020" i="6"/>
  <c r="C3020" i="6" s="1"/>
  <c r="D3019" i="6"/>
  <c r="C3019" i="6" s="1"/>
  <c r="D3018" i="6"/>
  <c r="C3018" i="6" s="1"/>
  <c r="D3017" i="6"/>
  <c r="C3017" i="6" s="1"/>
  <c r="D3011" i="6"/>
  <c r="C3011" i="6" s="1"/>
  <c r="D3010" i="6"/>
  <c r="C3010" i="6" s="1"/>
  <c r="D3009" i="6"/>
  <c r="C3009" i="6" s="1"/>
  <c r="D3008" i="6"/>
  <c r="C3008" i="6" s="1"/>
  <c r="D2996" i="6"/>
  <c r="D2993" i="6"/>
  <c r="C2993" i="6" s="1"/>
  <c r="D2992" i="6"/>
  <c r="C2992" i="6" s="1"/>
  <c r="D2991" i="6"/>
  <c r="C2991" i="6" s="1"/>
  <c r="D2990" i="6"/>
  <c r="C2990" i="6" s="1"/>
  <c r="D2987" i="6"/>
  <c r="C2987" i="6" s="1"/>
  <c r="D2984" i="6"/>
  <c r="C2984" i="6" s="1"/>
  <c r="D2983" i="6"/>
  <c r="C2983" i="6" s="1"/>
  <c r="D2982" i="6"/>
  <c r="C2982" i="6" s="1"/>
  <c r="D2981" i="6"/>
  <c r="C2981" i="6" s="1"/>
  <c r="D2978" i="6"/>
  <c r="C2978" i="6" s="1"/>
  <c r="D2975" i="6"/>
  <c r="C2975" i="6" s="1"/>
  <c r="D2974" i="6"/>
  <c r="C2974" i="6" s="1"/>
  <c r="D2973" i="6"/>
  <c r="C2973" i="6" s="1"/>
  <c r="D2972" i="6"/>
  <c r="C2972" i="6" s="1"/>
  <c r="D2969" i="6"/>
  <c r="C2969" i="6" s="1"/>
  <c r="D2966" i="6"/>
  <c r="C2966" i="6" s="1"/>
  <c r="D2965" i="6"/>
  <c r="C2965" i="6" s="1"/>
  <c r="D2964" i="6"/>
  <c r="C2964" i="6" s="1"/>
  <c r="D2963" i="6"/>
  <c r="C2963" i="6" s="1"/>
  <c r="D2960" i="6"/>
  <c r="C2960" i="6" s="1"/>
  <c r="D2957" i="6"/>
  <c r="C2957" i="6" s="1"/>
  <c r="D2956" i="6"/>
  <c r="C2956" i="6" s="1"/>
  <c r="D2955" i="6"/>
  <c r="C2955" i="6" s="1"/>
  <c r="D2954" i="6"/>
  <c r="C2954" i="6" s="1"/>
  <c r="D2951" i="6"/>
  <c r="C2951" i="6" s="1"/>
  <c r="D2948" i="6"/>
  <c r="C2948" i="6" s="1"/>
  <c r="D2947" i="6"/>
  <c r="C2947" i="6" s="1"/>
  <c r="D2946" i="6"/>
  <c r="C2946" i="6" s="1"/>
  <c r="D2945" i="6"/>
  <c r="C2945" i="6" s="1"/>
  <c r="D2942" i="6"/>
  <c r="C2942" i="6" s="1"/>
  <c r="D2939" i="6"/>
  <c r="C2939" i="6" s="1"/>
  <c r="D2938" i="6"/>
  <c r="C2938" i="6" s="1"/>
  <c r="D2937" i="6"/>
  <c r="C2937" i="6" s="1"/>
  <c r="D2936" i="6"/>
  <c r="C2936" i="6" s="1"/>
  <c r="D2915" i="6"/>
  <c r="D2912" i="6"/>
  <c r="C2912" i="6" s="1"/>
  <c r="D2911" i="6"/>
  <c r="C2911" i="6" s="1"/>
  <c r="D2910" i="6"/>
  <c r="C2910" i="6" s="1"/>
  <c r="D2909" i="6"/>
  <c r="C2909" i="6" s="1"/>
  <c r="D2903" i="6"/>
  <c r="D2902" i="6"/>
  <c r="D2901" i="6"/>
  <c r="D2900" i="6"/>
  <c r="D2861" i="6"/>
  <c r="C2861" i="6" s="1"/>
  <c r="D2858" i="6"/>
  <c r="C2858" i="6" s="1"/>
  <c r="D2857" i="6"/>
  <c r="C2857" i="6" s="1"/>
  <c r="D2856" i="6"/>
  <c r="C2856" i="6" s="1"/>
  <c r="D2855" i="6"/>
  <c r="C2855" i="6" s="1"/>
  <c r="D2852" i="6"/>
  <c r="C2852" i="6" s="1"/>
  <c r="D2849" i="6"/>
  <c r="C2849" i="6" s="1"/>
  <c r="D2848" i="6"/>
  <c r="C2848" i="6" s="1"/>
  <c r="D2847" i="6"/>
  <c r="C2847" i="6" s="1"/>
  <c r="D2846" i="6"/>
  <c r="C2846" i="6" s="1"/>
  <c r="D2807" i="6"/>
  <c r="C2807" i="6" s="1"/>
  <c r="D2804" i="6"/>
  <c r="C2804" i="6" s="1"/>
  <c r="D2803" i="6"/>
  <c r="C2803" i="6" s="1"/>
  <c r="D2802" i="6"/>
  <c r="C2802" i="6" s="1"/>
  <c r="D2801" i="6"/>
  <c r="C2801" i="6" s="1"/>
  <c r="D2780" i="6"/>
  <c r="C2780" i="6" s="1"/>
  <c r="D2777" i="6"/>
  <c r="C2777" i="6" s="1"/>
  <c r="D2776" i="6"/>
  <c r="C2776" i="6" s="1"/>
  <c r="D2775" i="6"/>
  <c r="C2775" i="6" s="1"/>
  <c r="D2774" i="6"/>
  <c r="C2774" i="6" s="1"/>
  <c r="D2759" i="6"/>
  <c r="C2759" i="6" s="1"/>
  <c r="D2758" i="6"/>
  <c r="C2758" i="6" s="1"/>
  <c r="D2757" i="6"/>
  <c r="C2757" i="6" s="1"/>
  <c r="D2756" i="6"/>
  <c r="C2756" i="6" s="1"/>
  <c r="D2750" i="6"/>
  <c r="C2750" i="6" s="1"/>
  <c r="D2749" i="6"/>
  <c r="C2749" i="6" s="1"/>
  <c r="D2748" i="6"/>
  <c r="C2748" i="6" s="1"/>
  <c r="D2747" i="6"/>
  <c r="C2747" i="6" s="1"/>
  <c r="D2741" i="6"/>
  <c r="C2741" i="6" s="1"/>
  <c r="D2740" i="6"/>
  <c r="C2740" i="6" s="1"/>
  <c r="D2739" i="6"/>
  <c r="C2739" i="6" s="1"/>
  <c r="D2738" i="6"/>
  <c r="C2738" i="6" s="1"/>
  <c r="D2717" i="6"/>
  <c r="C2717" i="6" s="1"/>
  <c r="D2714" i="6"/>
  <c r="C2714" i="6" s="1"/>
  <c r="D2713" i="6"/>
  <c r="C2713" i="6" s="1"/>
  <c r="D2712" i="6"/>
  <c r="C2712" i="6" s="1"/>
  <c r="D2711" i="6"/>
  <c r="C2711" i="6" s="1"/>
  <c r="D2708" i="6"/>
  <c r="C2708" i="6" s="1"/>
  <c r="D2705" i="6"/>
  <c r="C2705" i="6" s="1"/>
  <c r="D2704" i="6"/>
  <c r="C2704" i="6" s="1"/>
  <c r="D2703" i="6"/>
  <c r="C2703" i="6" s="1"/>
  <c r="D2702" i="6"/>
  <c r="C2702" i="6" s="1"/>
  <c r="D2696" i="6"/>
  <c r="C2696" i="6" s="1"/>
  <c r="D2695" i="6"/>
  <c r="C2695" i="6" s="1"/>
  <c r="D2694" i="6"/>
  <c r="C2694" i="6" s="1"/>
  <c r="D2693" i="6"/>
  <c r="C2693" i="6" s="1"/>
  <c r="D2687" i="6"/>
  <c r="C2687" i="6" s="1"/>
  <c r="D2686" i="6"/>
  <c r="C2686" i="6" s="1"/>
  <c r="D2685" i="6"/>
  <c r="C2685" i="6" s="1"/>
  <c r="D2684" i="6"/>
  <c r="C2684" i="6" s="1"/>
  <c r="D2678" i="6"/>
  <c r="C2678" i="6" s="1"/>
  <c r="D2677" i="6"/>
  <c r="C2677" i="6" s="1"/>
  <c r="D2676" i="6"/>
  <c r="C2676" i="6" s="1"/>
  <c r="D2675" i="6"/>
  <c r="C2675" i="6" s="1"/>
  <c r="D2663" i="6"/>
  <c r="C2663" i="6" s="1"/>
  <c r="D2660" i="6"/>
  <c r="C2660" i="6" s="1"/>
  <c r="D2659" i="6"/>
  <c r="C2659" i="6" s="1"/>
  <c r="D2658" i="6"/>
  <c r="C2658" i="6" s="1"/>
  <c r="D2657" i="6"/>
  <c r="C2657" i="6" s="1"/>
  <c r="D2654" i="6"/>
  <c r="C2654" i="6" s="1"/>
  <c r="D2651" i="6"/>
  <c r="C2651" i="6" s="1"/>
  <c r="D2650" i="6"/>
  <c r="C2650" i="6" s="1"/>
  <c r="D2649" i="6"/>
  <c r="C2649" i="6" s="1"/>
  <c r="D2648" i="6"/>
  <c r="C2648" i="6" s="1"/>
  <c r="D2645" i="6"/>
  <c r="C2645" i="6" s="1"/>
  <c r="D2642" i="6"/>
  <c r="C2642" i="6" s="1"/>
  <c r="D2641" i="6"/>
  <c r="C2641" i="6" s="1"/>
  <c r="D2640" i="6"/>
  <c r="C2640" i="6" s="1"/>
  <c r="D2639" i="6"/>
  <c r="C2639" i="6" s="1"/>
  <c r="D2636" i="6"/>
  <c r="C2636" i="6" s="1"/>
  <c r="D2633" i="6"/>
  <c r="C2633" i="6" s="1"/>
  <c r="D2632" i="6"/>
  <c r="C2632" i="6" s="1"/>
  <c r="D2631" i="6"/>
  <c r="C2631" i="6" s="1"/>
  <c r="D2630" i="6"/>
  <c r="C2630" i="6" s="1"/>
  <c r="D2627" i="6"/>
  <c r="C2627" i="6" s="1"/>
  <c r="D2624" i="6"/>
  <c r="C2624" i="6" s="1"/>
  <c r="D2623" i="6"/>
  <c r="C2623" i="6" s="1"/>
  <c r="D2622" i="6"/>
  <c r="C2622" i="6" s="1"/>
  <c r="D2621" i="6"/>
  <c r="C2621" i="6" s="1"/>
  <c r="D2618" i="6"/>
  <c r="C2618" i="6" s="1"/>
  <c r="D2615" i="6"/>
  <c r="C2615" i="6" s="1"/>
  <c r="D2614" i="6"/>
  <c r="C2614" i="6" s="1"/>
  <c r="D2613" i="6"/>
  <c r="C2613" i="6" s="1"/>
  <c r="D2612" i="6"/>
  <c r="C2612" i="6" s="1"/>
  <c r="D2609" i="6"/>
  <c r="C2609" i="6" s="1"/>
  <c r="D2606" i="6"/>
  <c r="C2606" i="6" s="1"/>
  <c r="D2605" i="6"/>
  <c r="C2605" i="6" s="1"/>
  <c r="D2604" i="6"/>
  <c r="C2604" i="6" s="1"/>
  <c r="D2603" i="6"/>
  <c r="C2603" i="6" s="1"/>
  <c r="D2600" i="6"/>
  <c r="C2600" i="6" s="1"/>
  <c r="D2597" i="6"/>
  <c r="C2597" i="6" s="1"/>
  <c r="D2596" i="6"/>
  <c r="C2596" i="6" s="1"/>
  <c r="D2595" i="6"/>
  <c r="C2595" i="6" s="1"/>
  <c r="D2594" i="6"/>
  <c r="C2594" i="6" s="1"/>
  <c r="D2591" i="6"/>
  <c r="C2591" i="6" s="1"/>
  <c r="D2588" i="6"/>
  <c r="C2588" i="6" s="1"/>
  <c r="D2587" i="6"/>
  <c r="C2587" i="6" s="1"/>
  <c r="D2586" i="6"/>
  <c r="C2586" i="6" s="1"/>
  <c r="D2585" i="6"/>
  <c r="C2585" i="6" s="1"/>
  <c r="D2573" i="6"/>
  <c r="C2573" i="6" s="1"/>
  <c r="D2570" i="6"/>
  <c r="C2570" i="6" s="1"/>
  <c r="D2569" i="6"/>
  <c r="C2569" i="6" s="1"/>
  <c r="D2568" i="6"/>
  <c r="C2568" i="6" s="1"/>
  <c r="D2567" i="6"/>
  <c r="C2567" i="6" s="1"/>
  <c r="D2564" i="6"/>
  <c r="D2561" i="6"/>
  <c r="C2561" i="6" s="1"/>
  <c r="D2560" i="6"/>
  <c r="C2560" i="6" s="1"/>
  <c r="D2559" i="6"/>
  <c r="C2559" i="6" s="1"/>
  <c r="D2558" i="6"/>
  <c r="C2558" i="6" s="1"/>
  <c r="D2555" i="6"/>
  <c r="D2552" i="6"/>
  <c r="C2552" i="6" s="1"/>
  <c r="D2551" i="6"/>
  <c r="C2551" i="6" s="1"/>
  <c r="D2550" i="6"/>
  <c r="C2550" i="6" s="1"/>
  <c r="D2549" i="6"/>
  <c r="C2549" i="6" s="1"/>
  <c r="D2546" i="6"/>
  <c r="D2543" i="6"/>
  <c r="C2543" i="6" s="1"/>
  <c r="D2542" i="6"/>
  <c r="C2542" i="6" s="1"/>
  <c r="D2541" i="6"/>
  <c r="C2541" i="6" s="1"/>
  <c r="D2540" i="6"/>
  <c r="C2540" i="6" s="1"/>
  <c r="D2537" i="6"/>
  <c r="D2534" i="6"/>
  <c r="C2534" i="6" s="1"/>
  <c r="D2533" i="6"/>
  <c r="C2533" i="6" s="1"/>
  <c r="D2532" i="6"/>
  <c r="C2532" i="6" s="1"/>
  <c r="D2531" i="6"/>
  <c r="C2531" i="6" s="1"/>
  <c r="D2528" i="6"/>
  <c r="C2528" i="6" s="1"/>
  <c r="D2525" i="6"/>
  <c r="C2525" i="6" s="1"/>
  <c r="D2524" i="6"/>
  <c r="C2524" i="6" s="1"/>
  <c r="D2523" i="6"/>
  <c r="C2523" i="6" s="1"/>
  <c r="D2522" i="6"/>
  <c r="C2522" i="6" s="1"/>
  <c r="D2519" i="6"/>
  <c r="C2519" i="6" s="1"/>
  <c r="D2516" i="6"/>
  <c r="C2516" i="6" s="1"/>
  <c r="D2515" i="6"/>
  <c r="C2515" i="6" s="1"/>
  <c r="D2514" i="6"/>
  <c r="C2514" i="6" s="1"/>
  <c r="D2513" i="6"/>
  <c r="C2513" i="6" s="1"/>
  <c r="D2510" i="6"/>
  <c r="C2510" i="6" s="1"/>
  <c r="D2507" i="6"/>
  <c r="C2507" i="6" s="1"/>
  <c r="D2506" i="6"/>
  <c r="C2506" i="6" s="1"/>
  <c r="D2505" i="6"/>
  <c r="C2505" i="6" s="1"/>
  <c r="D2504" i="6"/>
  <c r="C2504" i="6" s="1"/>
  <c r="D2501" i="6"/>
  <c r="C2501" i="6" s="1"/>
  <c r="D2498" i="6"/>
  <c r="C2498" i="6" s="1"/>
  <c r="D2497" i="6"/>
  <c r="C2497" i="6" s="1"/>
  <c r="D2496" i="6"/>
  <c r="C2496" i="6" s="1"/>
  <c r="D2495" i="6"/>
  <c r="C2495" i="6" s="1"/>
  <c r="D2492" i="6"/>
  <c r="C2492" i="6" s="1"/>
  <c r="D2489" i="6"/>
  <c r="C2489" i="6" s="1"/>
  <c r="D2488" i="6"/>
  <c r="C2488" i="6" s="1"/>
  <c r="D2487" i="6"/>
  <c r="C2487" i="6" s="1"/>
  <c r="D2486" i="6"/>
  <c r="C2486" i="6" s="1"/>
  <c r="D2483" i="6"/>
  <c r="C2483" i="6" s="1"/>
  <c r="D2480" i="6"/>
  <c r="C2480" i="6" s="1"/>
  <c r="D2479" i="6"/>
  <c r="C2479" i="6" s="1"/>
  <c r="D2478" i="6"/>
  <c r="C2478" i="6" s="1"/>
  <c r="D2477" i="6"/>
  <c r="C2477" i="6" s="1"/>
  <c r="D2474" i="6"/>
  <c r="C2474" i="6" s="1"/>
  <c r="D2471" i="6"/>
  <c r="C2471" i="6" s="1"/>
  <c r="D2470" i="6"/>
  <c r="C2470" i="6" s="1"/>
  <c r="D2469" i="6"/>
  <c r="C2469" i="6" s="1"/>
  <c r="D2468" i="6"/>
  <c r="C2468" i="6" s="1"/>
  <c r="D2465" i="6"/>
  <c r="C2465" i="6" s="1"/>
  <c r="D2462" i="6"/>
  <c r="C2462" i="6" s="1"/>
  <c r="D2461" i="6"/>
  <c r="C2461" i="6" s="1"/>
  <c r="D2460" i="6"/>
  <c r="C2460" i="6" s="1"/>
  <c r="D2459" i="6"/>
  <c r="C2459" i="6" s="1"/>
  <c r="D2456" i="6"/>
  <c r="C2456" i="6" s="1"/>
  <c r="D2453" i="6"/>
  <c r="C2453" i="6" s="1"/>
  <c r="D2452" i="6"/>
  <c r="C2452" i="6" s="1"/>
  <c r="D2451" i="6"/>
  <c r="C2451" i="6" s="1"/>
  <c r="D2450" i="6"/>
  <c r="C2450" i="6" s="1"/>
  <c r="D2435" i="6"/>
  <c r="C2435" i="6" s="1"/>
  <c r="D2434" i="6"/>
  <c r="C2434" i="6" s="1"/>
  <c r="D2433" i="6"/>
  <c r="C2433" i="6" s="1"/>
  <c r="D2432" i="6"/>
  <c r="C2432" i="6" s="1"/>
  <c r="D2417" i="6"/>
  <c r="C2417" i="6" s="1"/>
  <c r="D2416" i="6"/>
  <c r="C2416" i="6" s="1"/>
  <c r="D2415" i="6"/>
  <c r="C2415" i="6" s="1"/>
  <c r="D2414" i="6"/>
  <c r="C2414" i="6" s="1"/>
  <c r="D2399" i="6"/>
  <c r="C2399" i="6" s="1"/>
  <c r="D2398" i="6"/>
  <c r="C2398" i="6" s="1"/>
  <c r="D2397" i="6"/>
  <c r="C2397" i="6" s="1"/>
  <c r="D2396" i="6"/>
  <c r="C2396" i="6" s="1"/>
  <c r="D2390" i="6"/>
  <c r="D2389" i="6"/>
  <c r="D2388" i="6"/>
  <c r="D2387" i="6"/>
  <c r="D2381" i="6"/>
  <c r="C2381" i="6" s="1"/>
  <c r="D2380" i="6"/>
  <c r="C2380" i="6" s="1"/>
  <c r="D2379" i="6"/>
  <c r="C2379" i="6" s="1"/>
  <c r="D2378" i="6"/>
  <c r="C2378" i="6" s="1"/>
  <c r="D2375" i="6"/>
  <c r="C2375" i="6" s="1"/>
  <c r="D2372" i="6"/>
  <c r="C2372" i="6" s="1"/>
  <c r="D2371" i="6"/>
  <c r="C2371" i="6" s="1"/>
  <c r="D2370" i="6"/>
  <c r="C2370" i="6" s="1"/>
  <c r="D2369" i="6"/>
  <c r="C2369" i="6" s="1"/>
  <c r="D2363" i="6"/>
  <c r="C2363" i="6" s="1"/>
  <c r="D2362" i="6"/>
  <c r="C2362" i="6" s="1"/>
  <c r="D2361" i="6"/>
  <c r="C2361" i="6" s="1"/>
  <c r="D2360" i="6"/>
  <c r="C2360" i="6" s="1"/>
  <c r="D2354" i="6"/>
  <c r="C2354" i="6" s="1"/>
  <c r="D2353" i="6"/>
  <c r="C2353" i="6" s="1"/>
  <c r="D2352" i="6"/>
  <c r="C2352" i="6" s="1"/>
  <c r="D2351" i="6"/>
  <c r="C2351" i="6" s="1"/>
  <c r="D2345" i="6"/>
  <c r="C2345" i="6" s="1"/>
  <c r="D2344" i="6"/>
  <c r="C2344" i="6" s="1"/>
  <c r="D2343" i="6"/>
  <c r="C2343" i="6" s="1"/>
  <c r="D2342" i="6"/>
  <c r="C2342" i="6" s="1"/>
  <c r="D2336" i="6"/>
  <c r="C2336" i="6" s="1"/>
  <c r="D2335" i="6"/>
  <c r="C2335" i="6" s="1"/>
  <c r="D2334" i="6"/>
  <c r="C2334" i="6" s="1"/>
  <c r="D2333" i="6"/>
  <c r="C2333" i="6" s="1"/>
  <c r="D2327" i="6"/>
  <c r="C2327" i="6" s="1"/>
  <c r="D2326" i="6"/>
  <c r="C2326" i="6" s="1"/>
  <c r="D2325" i="6"/>
  <c r="C2325" i="6" s="1"/>
  <c r="D2324" i="6"/>
  <c r="C2324" i="6" s="1"/>
  <c r="D2318" i="6"/>
  <c r="C2318" i="6" s="1"/>
  <c r="D2317" i="6"/>
  <c r="C2317" i="6" s="1"/>
  <c r="D2316" i="6"/>
  <c r="C2316" i="6" s="1"/>
  <c r="D2315" i="6"/>
  <c r="C2315" i="6" s="1"/>
  <c r="D2309" i="6"/>
  <c r="C2309" i="6" s="1"/>
  <c r="D2308" i="6"/>
  <c r="C2308" i="6" s="1"/>
  <c r="D2307" i="6"/>
  <c r="C2307" i="6" s="1"/>
  <c r="D2306" i="6"/>
  <c r="C2306" i="6" s="1"/>
  <c r="D2303" i="6"/>
  <c r="C2303" i="6" s="1"/>
  <c r="D2300" i="6"/>
  <c r="C2300" i="6" s="1"/>
  <c r="D2299" i="6"/>
  <c r="C2299" i="6" s="1"/>
  <c r="D2298" i="6"/>
  <c r="C2298" i="6" s="1"/>
  <c r="D2297" i="6"/>
  <c r="C2297" i="6" s="1"/>
  <c r="D2291" i="6"/>
  <c r="C2291" i="6" s="1"/>
  <c r="D2290" i="6"/>
  <c r="C2290" i="6" s="1"/>
  <c r="D2289" i="6"/>
  <c r="C2289" i="6" s="1"/>
  <c r="D2288" i="6"/>
  <c r="C2288" i="6" s="1"/>
  <c r="D2282" i="6"/>
  <c r="C2282" i="6" s="1"/>
  <c r="D2281" i="6"/>
  <c r="C2281" i="6" s="1"/>
  <c r="D2280" i="6"/>
  <c r="C2280" i="6" s="1"/>
  <c r="D2279" i="6"/>
  <c r="C2279" i="6" s="1"/>
  <c r="D2273" i="6"/>
  <c r="C2273" i="6" s="1"/>
  <c r="D2272" i="6"/>
  <c r="C2272" i="6" s="1"/>
  <c r="D2271" i="6"/>
  <c r="C2271" i="6" s="1"/>
  <c r="D2270" i="6"/>
  <c r="C2270" i="6" s="1"/>
  <c r="D2264" i="6"/>
  <c r="C2264" i="6" s="1"/>
  <c r="D2263" i="6"/>
  <c r="C2263" i="6" s="1"/>
  <c r="D2262" i="6"/>
  <c r="C2262" i="6" s="1"/>
  <c r="D2261" i="6"/>
  <c r="C2261" i="6" s="1"/>
  <c r="D2255" i="6"/>
  <c r="C2255" i="6" s="1"/>
  <c r="D2254" i="6"/>
  <c r="C2254" i="6" s="1"/>
  <c r="D2253" i="6"/>
  <c r="C2253" i="6" s="1"/>
  <c r="D2252" i="6"/>
  <c r="C2252" i="6" s="1"/>
  <c r="D2246" i="6"/>
  <c r="C2246" i="6" s="1"/>
  <c r="D2245" i="6"/>
  <c r="C2245" i="6" s="1"/>
  <c r="D2244" i="6"/>
  <c r="C2244" i="6" s="1"/>
  <c r="D2243" i="6"/>
  <c r="C2243" i="6" s="1"/>
  <c r="D2231" i="6"/>
  <c r="C2231" i="6" s="1"/>
  <c r="D2228" i="6"/>
  <c r="C2228" i="6" s="1"/>
  <c r="D2227" i="6"/>
  <c r="C2227" i="6" s="1"/>
  <c r="D2226" i="6"/>
  <c r="C2226" i="6" s="1"/>
  <c r="D2225" i="6"/>
  <c r="C2225" i="6" s="1"/>
  <c r="D2213" i="6"/>
  <c r="C2213" i="6" s="1"/>
  <c r="D2210" i="6"/>
  <c r="C2210" i="6" s="1"/>
  <c r="D2209" i="6"/>
  <c r="C2209" i="6" s="1"/>
  <c r="D2208" i="6"/>
  <c r="C2208" i="6" s="1"/>
  <c r="D2207" i="6"/>
  <c r="C2207" i="6" s="1"/>
  <c r="D2204" i="6"/>
  <c r="C2204" i="6" s="1"/>
  <c r="D2201" i="6"/>
  <c r="C2201" i="6" s="1"/>
  <c r="D2200" i="6"/>
  <c r="C2200" i="6" s="1"/>
  <c r="D2199" i="6"/>
  <c r="C2199" i="6" s="1"/>
  <c r="D2198" i="6"/>
  <c r="C2198" i="6" s="1"/>
  <c r="D2177" i="6"/>
  <c r="C2177" i="6" s="1"/>
  <c r="D2174" i="6"/>
  <c r="C2174" i="6" s="1"/>
  <c r="D2173" i="6"/>
  <c r="C2173" i="6" s="1"/>
  <c r="D2172" i="6"/>
  <c r="C2172" i="6" s="1"/>
  <c r="D2171" i="6"/>
  <c r="C2171" i="6" s="1"/>
  <c r="D2141" i="6"/>
  <c r="D2138" i="6"/>
  <c r="C2138" i="6" s="1"/>
  <c r="D2137" i="6"/>
  <c r="C2137" i="6" s="1"/>
  <c r="D2136" i="6"/>
  <c r="C2136" i="6" s="1"/>
  <c r="D2135" i="6"/>
  <c r="C2135" i="6" s="1"/>
  <c r="D2132" i="6"/>
  <c r="D2129" i="6"/>
  <c r="C2129" i="6" s="1"/>
  <c r="D2128" i="6"/>
  <c r="C2128" i="6" s="1"/>
  <c r="D2127" i="6"/>
  <c r="C2127" i="6" s="1"/>
  <c r="D2126" i="6"/>
  <c r="C2126" i="6" s="1"/>
  <c r="D2123" i="6"/>
  <c r="C2123" i="6" s="1"/>
  <c r="D2120" i="6"/>
  <c r="C2120" i="6" s="1"/>
  <c r="D2119" i="6"/>
  <c r="C2119" i="6" s="1"/>
  <c r="D2118" i="6"/>
  <c r="C2118" i="6" s="1"/>
  <c r="D2117" i="6"/>
  <c r="C2117" i="6" s="1"/>
  <c r="D2114" i="6"/>
  <c r="C2114" i="6" s="1"/>
  <c r="D2111" i="6"/>
  <c r="C2111" i="6" s="1"/>
  <c r="D2110" i="6"/>
  <c r="C2110" i="6" s="1"/>
  <c r="D2109" i="6"/>
  <c r="C2109" i="6" s="1"/>
  <c r="D2108" i="6"/>
  <c r="C2108" i="6" s="1"/>
  <c r="D2105" i="6"/>
  <c r="C2105" i="6" s="1"/>
  <c r="D2102" i="6"/>
  <c r="C2102" i="6" s="1"/>
  <c r="D2101" i="6"/>
  <c r="C2101" i="6" s="1"/>
  <c r="D2100" i="6"/>
  <c r="C2100" i="6" s="1"/>
  <c r="D2099" i="6"/>
  <c r="C2099" i="6" s="1"/>
  <c r="D2096" i="6"/>
  <c r="C2096" i="6" s="1"/>
  <c r="D2093" i="6"/>
  <c r="C2093" i="6" s="1"/>
  <c r="D2092" i="6"/>
  <c r="C2092" i="6" s="1"/>
  <c r="D2091" i="6"/>
  <c r="C2091" i="6" s="1"/>
  <c r="D2090" i="6"/>
  <c r="C2090" i="6" s="1"/>
  <c r="D2087" i="6"/>
  <c r="C2087" i="6" s="1"/>
  <c r="D2084" i="6"/>
  <c r="C2084" i="6" s="1"/>
  <c r="D2083" i="6"/>
  <c r="C2083" i="6" s="1"/>
  <c r="D2082" i="6"/>
  <c r="C2082" i="6" s="1"/>
  <c r="D2081" i="6"/>
  <c r="C2081" i="6" s="1"/>
  <c r="D2078" i="6"/>
  <c r="C2078" i="6" s="1"/>
  <c r="D2075" i="6"/>
  <c r="C2075" i="6" s="1"/>
  <c r="D2074" i="6"/>
  <c r="C2074" i="6" s="1"/>
  <c r="D2073" i="6"/>
  <c r="C2073" i="6" s="1"/>
  <c r="D2072" i="6"/>
  <c r="C2072" i="6" s="1"/>
  <c r="D2069" i="6"/>
  <c r="C2069" i="6" s="1"/>
  <c r="D2066" i="6"/>
  <c r="C2066" i="6" s="1"/>
  <c r="D2065" i="6"/>
  <c r="C2065" i="6" s="1"/>
  <c r="D2064" i="6"/>
  <c r="C2064" i="6" s="1"/>
  <c r="D2063" i="6"/>
  <c r="C2063" i="6" s="1"/>
  <c r="D2042" i="6"/>
  <c r="C2042" i="6" s="1"/>
  <c r="D2039" i="6"/>
  <c r="C2039" i="6" s="1"/>
  <c r="D2038" i="6"/>
  <c r="C2038" i="6" s="1"/>
  <c r="D2037" i="6"/>
  <c r="C2037" i="6" s="1"/>
  <c r="D2036" i="6"/>
  <c r="C2036" i="6" s="1"/>
  <c r="D2033" i="6"/>
  <c r="C2033" i="6" s="1"/>
  <c r="D2030" i="6"/>
  <c r="C2030" i="6" s="1"/>
  <c r="D2029" i="6"/>
  <c r="C2029" i="6" s="1"/>
  <c r="D2028" i="6"/>
  <c r="C2028" i="6" s="1"/>
  <c r="D2027" i="6"/>
  <c r="C2027" i="6" s="1"/>
  <c r="D1985" i="6"/>
  <c r="C1985" i="6" s="1"/>
  <c r="D1984" i="6"/>
  <c r="C1984" i="6" s="1"/>
  <c r="D1983" i="6"/>
  <c r="C1983" i="6" s="1"/>
  <c r="D1982" i="6"/>
  <c r="C1982" i="6" s="1"/>
  <c r="D1940" i="6"/>
  <c r="C1940" i="6" s="1"/>
  <c r="D1939" i="6"/>
  <c r="C1939" i="6" s="1"/>
  <c r="D1938" i="6"/>
  <c r="C1938" i="6" s="1"/>
  <c r="D1937" i="6"/>
  <c r="C1937" i="6" s="1"/>
  <c r="D1934" i="6"/>
  <c r="C1934" i="6" s="1"/>
  <c r="D1931" i="6"/>
  <c r="C1931" i="6" s="1"/>
  <c r="D1930" i="6"/>
  <c r="C1930" i="6" s="1"/>
  <c r="D1929" i="6"/>
  <c r="C1929" i="6" s="1"/>
  <c r="D1928" i="6"/>
  <c r="C1928" i="6" s="1"/>
  <c r="D1907" i="6"/>
  <c r="C1907" i="6" s="1"/>
  <c r="D1904" i="6"/>
  <c r="C1904" i="6" s="1"/>
  <c r="D1903" i="6"/>
  <c r="C1903" i="6" s="1"/>
  <c r="D1902" i="6"/>
  <c r="C1902" i="6" s="1"/>
  <c r="D1901" i="6"/>
  <c r="C1901" i="6" s="1"/>
  <c r="D1868" i="6"/>
  <c r="C1868" i="6" s="1"/>
  <c r="D1867" i="6"/>
  <c r="C1867" i="6" s="1"/>
  <c r="D1866" i="6"/>
  <c r="C1866" i="6" s="1"/>
  <c r="D1865" i="6"/>
  <c r="C1865" i="6" s="1"/>
  <c r="D1862" i="6"/>
  <c r="C1862" i="6" s="1"/>
  <c r="D1859" i="6"/>
  <c r="C1859" i="6" s="1"/>
  <c r="D1858" i="6"/>
  <c r="C1858" i="6" s="1"/>
  <c r="D1857" i="6"/>
  <c r="C1857" i="6" s="1"/>
  <c r="D1856" i="6"/>
  <c r="C1856" i="6" s="1"/>
  <c r="D1853" i="6"/>
  <c r="C1853" i="6" s="1"/>
  <c r="D1850" i="6"/>
  <c r="C1850" i="6" s="1"/>
  <c r="D1849" i="6"/>
  <c r="C1849" i="6" s="1"/>
  <c r="D1848" i="6"/>
  <c r="C1848" i="6" s="1"/>
  <c r="D1847" i="6"/>
  <c r="C1847" i="6" s="1"/>
  <c r="D1835" i="6"/>
  <c r="C1835" i="6" s="1"/>
  <c r="D1832" i="6"/>
  <c r="C1832" i="6" s="1"/>
  <c r="D1831" i="6"/>
  <c r="C1831" i="6" s="1"/>
  <c r="D1830" i="6"/>
  <c r="C1830" i="6" s="1"/>
  <c r="D1829" i="6"/>
  <c r="C1829" i="6" s="1"/>
  <c r="D1826" i="6"/>
  <c r="C1826" i="6" s="1"/>
  <c r="D1823" i="6"/>
  <c r="C1823" i="6" s="1"/>
  <c r="D1822" i="6"/>
  <c r="C1822" i="6" s="1"/>
  <c r="D1821" i="6"/>
  <c r="C1821" i="6" s="1"/>
  <c r="D1820" i="6"/>
  <c r="C1820" i="6" s="1"/>
  <c r="D1817" i="6"/>
  <c r="C1817" i="6" s="1"/>
  <c r="D1814" i="6"/>
  <c r="C1814" i="6" s="1"/>
  <c r="D1813" i="6"/>
  <c r="C1813" i="6" s="1"/>
  <c r="D1812" i="6"/>
  <c r="C1812" i="6" s="1"/>
  <c r="D1811" i="6"/>
  <c r="C1811" i="6" s="1"/>
  <c r="D1805" i="6"/>
  <c r="C1805" i="6" s="1"/>
  <c r="D1804" i="6"/>
  <c r="C1804" i="6" s="1"/>
  <c r="D1803" i="6"/>
  <c r="C1803" i="6" s="1"/>
  <c r="D1802" i="6"/>
  <c r="C1802" i="6" s="1"/>
  <c r="D1790" i="6"/>
  <c r="D1787" i="6"/>
  <c r="C1787" i="6" s="1"/>
  <c r="D1786" i="6"/>
  <c r="C1786" i="6" s="1"/>
  <c r="D1785" i="6"/>
  <c r="C1785" i="6" s="1"/>
  <c r="D1784" i="6"/>
  <c r="C1784" i="6" s="1"/>
  <c r="D1772" i="6"/>
  <c r="C1772" i="6" s="1"/>
  <c r="D1769" i="6"/>
  <c r="C1769" i="6" s="1"/>
  <c r="D1768" i="6"/>
  <c r="C1768" i="6" s="1"/>
  <c r="D1767" i="6"/>
  <c r="C1767" i="6" s="1"/>
  <c r="D1766" i="6"/>
  <c r="C1766" i="6" s="1"/>
  <c r="D1751" i="6"/>
  <c r="C1751" i="6" s="1"/>
  <c r="D1750" i="6"/>
  <c r="C1750" i="6" s="1"/>
  <c r="D1749" i="6"/>
  <c r="C1749" i="6" s="1"/>
  <c r="D1748" i="6"/>
  <c r="C1748" i="6" s="1"/>
  <c r="D1736" i="6"/>
  <c r="D1733" i="6"/>
  <c r="C1733" i="6" s="1"/>
  <c r="D1732" i="6"/>
  <c r="C1732" i="6" s="1"/>
  <c r="D1731" i="6"/>
  <c r="C1731" i="6" s="1"/>
  <c r="D1730" i="6"/>
  <c r="C1730" i="6" s="1"/>
  <c r="D1724" i="6"/>
  <c r="D1723" i="6"/>
  <c r="D1722" i="6"/>
  <c r="D1721" i="6"/>
  <c r="D1715" i="6"/>
  <c r="C1715" i="6" s="1"/>
  <c r="D1714" i="6"/>
  <c r="C1714" i="6" s="1"/>
  <c r="D1713" i="6"/>
  <c r="C1713" i="6" s="1"/>
  <c r="D1712" i="6"/>
  <c r="C1712" i="6" s="1"/>
  <c r="D1706" i="6"/>
  <c r="C1706" i="6" s="1"/>
  <c r="D1705" i="6"/>
  <c r="C1705" i="6" s="1"/>
  <c r="D1704" i="6"/>
  <c r="C1704" i="6" s="1"/>
  <c r="D1703" i="6"/>
  <c r="C1703" i="6" s="1"/>
  <c r="D1697" i="6"/>
  <c r="D1696" i="6"/>
  <c r="D1695" i="6"/>
  <c r="D1694" i="6"/>
  <c r="D1688" i="6"/>
  <c r="C1688" i="6" s="1"/>
  <c r="D1687" i="6"/>
  <c r="C1687" i="6" s="1"/>
  <c r="D1686" i="6"/>
  <c r="C1686" i="6" s="1"/>
  <c r="D1685" i="6"/>
  <c r="C1685" i="6" s="1"/>
  <c r="D1679" i="6"/>
  <c r="C1679" i="6" s="1"/>
  <c r="D1678" i="6"/>
  <c r="C1678" i="6" s="1"/>
  <c r="D1677" i="6"/>
  <c r="C1677" i="6" s="1"/>
  <c r="D1676" i="6"/>
  <c r="C1676" i="6" s="1"/>
  <c r="D1670" i="6"/>
  <c r="C1670" i="6" s="1"/>
  <c r="D1669" i="6"/>
  <c r="C1669" i="6" s="1"/>
  <c r="D1668" i="6"/>
  <c r="C1668" i="6" s="1"/>
  <c r="D1667" i="6"/>
  <c r="C1667" i="6" s="1"/>
  <c r="D1625" i="6"/>
  <c r="C1625" i="6" s="1"/>
  <c r="D1624" i="6"/>
  <c r="C1624" i="6" s="1"/>
  <c r="D1623" i="6"/>
  <c r="C1623" i="6" s="1"/>
  <c r="D1622" i="6"/>
  <c r="C1622" i="6" s="1"/>
  <c r="D1619" i="6"/>
  <c r="D1616" i="6"/>
  <c r="C1616" i="6" s="1"/>
  <c r="D1615" i="6"/>
  <c r="C1615" i="6" s="1"/>
  <c r="D1614" i="6"/>
  <c r="C1614" i="6" s="1"/>
  <c r="D1613" i="6"/>
  <c r="C1613" i="6" s="1"/>
  <c r="D1607" i="6"/>
  <c r="C1607" i="6" s="1"/>
  <c r="D1606" i="6"/>
  <c r="C1606" i="6" s="1"/>
  <c r="D1605" i="6"/>
  <c r="C1605" i="6" s="1"/>
  <c r="D1604" i="6"/>
  <c r="C1604" i="6" s="1"/>
  <c r="D1598" i="6"/>
  <c r="C1598" i="6" s="1"/>
  <c r="D1597" i="6"/>
  <c r="C1597" i="6" s="1"/>
  <c r="D1596" i="6"/>
  <c r="C1596" i="6" s="1"/>
  <c r="D1595" i="6"/>
  <c r="C1595" i="6" s="1"/>
  <c r="D1588" i="6"/>
  <c r="D1587" i="6"/>
  <c r="D1586" i="6"/>
  <c r="D1574" i="6"/>
  <c r="D1571" i="6"/>
  <c r="C1571" i="6" s="1"/>
  <c r="D1570" i="6"/>
  <c r="C1570" i="6" s="1"/>
  <c r="D1569" i="6"/>
  <c r="C1569" i="6" s="1"/>
  <c r="D1568" i="6"/>
  <c r="C1568" i="6" s="1"/>
  <c r="D1562" i="6"/>
  <c r="C1562" i="6" s="1"/>
  <c r="D1561" i="6"/>
  <c r="C1561" i="6" s="1"/>
  <c r="D1560" i="6"/>
  <c r="C1560" i="6" s="1"/>
  <c r="D1559" i="6"/>
  <c r="C1559" i="6" s="1"/>
  <c r="D1538" i="6"/>
  <c r="C1538" i="6" s="1"/>
  <c r="D1535" i="6"/>
  <c r="C1535" i="6" s="1"/>
  <c r="D1534" i="6"/>
  <c r="C1534" i="6" s="1"/>
  <c r="D1533" i="6"/>
  <c r="C1533" i="6" s="1"/>
  <c r="D1532" i="6"/>
  <c r="C1532" i="6" s="1"/>
  <c r="D1463" i="6"/>
  <c r="C1463" i="6" s="1"/>
  <c r="D1462" i="6"/>
  <c r="C1462" i="6" s="1"/>
  <c r="D1461" i="6"/>
  <c r="C1461" i="6" s="1"/>
  <c r="D1460" i="6"/>
  <c r="C1460" i="6" s="1"/>
  <c r="D1448" i="6"/>
  <c r="C1448" i="6" s="1"/>
  <c r="D1445" i="6"/>
  <c r="C1445" i="6" s="1"/>
  <c r="D1444" i="6"/>
  <c r="C1444" i="6" s="1"/>
  <c r="D1443" i="6"/>
  <c r="C1443" i="6" s="1"/>
  <c r="D1442" i="6"/>
  <c r="C1442" i="6" s="1"/>
  <c r="D1430" i="6"/>
  <c r="C1430" i="6" s="1"/>
  <c r="D1427" i="6"/>
  <c r="C1427" i="6" s="1"/>
  <c r="D1426" i="6"/>
  <c r="C1426" i="6" s="1"/>
  <c r="D1425" i="6"/>
  <c r="C1425" i="6" s="1"/>
  <c r="D1424" i="6"/>
  <c r="C1424" i="6" s="1"/>
  <c r="D1421" i="6"/>
  <c r="C1421" i="6" s="1"/>
  <c r="D1418" i="6"/>
  <c r="C1418" i="6" s="1"/>
  <c r="D1417" i="6"/>
  <c r="C1417" i="6" s="1"/>
  <c r="D1416" i="6"/>
  <c r="C1416" i="6" s="1"/>
  <c r="D1415" i="6"/>
  <c r="C1415" i="6" s="1"/>
  <c r="D1412" i="6"/>
  <c r="C1412" i="6" s="1"/>
  <c r="D1409" i="6"/>
  <c r="C1409" i="6" s="1"/>
  <c r="D1408" i="6"/>
  <c r="C1408" i="6" s="1"/>
  <c r="D1407" i="6"/>
  <c r="C1407" i="6" s="1"/>
  <c r="D1406" i="6"/>
  <c r="C1406" i="6" s="1"/>
  <c r="D1391" i="6"/>
  <c r="C1391" i="6" s="1"/>
  <c r="D1390" i="6"/>
  <c r="C1390" i="6" s="1"/>
  <c r="D1389" i="6"/>
  <c r="C1389" i="6" s="1"/>
  <c r="D1388" i="6"/>
  <c r="C1388" i="6" s="1"/>
  <c r="D1382" i="6"/>
  <c r="D1381" i="6"/>
  <c r="D1380" i="6"/>
  <c r="D1379" i="6"/>
  <c r="D1376" i="6"/>
  <c r="D1373" i="6"/>
  <c r="C1373" i="6" s="1"/>
  <c r="D1372" i="6"/>
  <c r="C1372" i="6" s="1"/>
  <c r="D1371" i="6"/>
  <c r="C1371" i="6" s="1"/>
  <c r="D1370" i="6"/>
  <c r="C1370" i="6" s="1"/>
  <c r="D1367" i="6"/>
  <c r="D1364" i="6"/>
  <c r="C1364" i="6" s="1"/>
  <c r="D1363" i="6"/>
  <c r="C1363" i="6" s="1"/>
  <c r="D1362" i="6"/>
  <c r="C1362" i="6" s="1"/>
  <c r="D1361" i="6"/>
  <c r="C1361" i="6" s="1"/>
  <c r="D1355" i="6"/>
  <c r="D1354" i="6"/>
  <c r="D1353" i="6"/>
  <c r="D1352" i="6"/>
  <c r="D1346" i="6"/>
  <c r="C1346" i="6" s="1"/>
  <c r="D1345" i="6"/>
  <c r="C1345" i="6" s="1"/>
  <c r="D1344" i="6"/>
  <c r="C1344" i="6" s="1"/>
  <c r="D1343" i="6"/>
  <c r="C1343" i="6" s="1"/>
  <c r="D1337" i="6"/>
  <c r="D1336" i="6"/>
  <c r="D1335" i="6"/>
  <c r="D1334" i="6"/>
  <c r="D1331" i="6"/>
  <c r="C1331" i="6" s="1"/>
  <c r="D1328" i="6"/>
  <c r="C1328" i="6" s="1"/>
  <c r="D1327" i="6"/>
  <c r="C1327" i="6" s="1"/>
  <c r="D1326" i="6"/>
  <c r="C1326" i="6" s="1"/>
  <c r="D1325" i="6"/>
  <c r="C1325" i="6" s="1"/>
  <c r="D1322" i="6"/>
  <c r="D1319" i="6"/>
  <c r="C1319" i="6" s="1"/>
  <c r="D1318" i="6"/>
  <c r="C1318" i="6" s="1"/>
  <c r="D1317" i="6"/>
  <c r="C1317" i="6" s="1"/>
  <c r="D1316" i="6"/>
  <c r="C1316" i="6" s="1"/>
  <c r="D1310" i="6"/>
  <c r="D1309" i="6"/>
  <c r="D1308" i="6"/>
  <c r="D1307" i="6"/>
  <c r="D1292" i="6"/>
  <c r="C1292" i="6" s="1"/>
  <c r="D1291" i="6"/>
  <c r="C1291" i="6" s="1"/>
  <c r="D1290" i="6"/>
  <c r="C1290" i="6" s="1"/>
  <c r="D1289" i="6"/>
  <c r="C1289" i="6" s="1"/>
  <c r="D1274" i="6"/>
  <c r="C1274" i="6" s="1"/>
  <c r="D1273" i="6"/>
  <c r="C1273" i="6" s="1"/>
  <c r="D1272" i="6"/>
  <c r="C1272" i="6" s="1"/>
  <c r="D1271" i="6"/>
  <c r="C1271" i="6" s="1"/>
  <c r="D1247" i="6"/>
  <c r="C1247" i="6" s="1"/>
  <c r="D1246" i="6"/>
  <c r="C1246" i="6" s="1"/>
  <c r="D1245" i="6"/>
  <c r="C1245" i="6" s="1"/>
  <c r="D1244" i="6"/>
  <c r="C1244" i="6" s="1"/>
  <c r="D1223" i="6"/>
  <c r="C1223" i="6" s="1"/>
  <c r="D1220" i="6"/>
  <c r="C1220" i="6" s="1"/>
  <c r="D1219" i="6"/>
  <c r="C1219" i="6" s="1"/>
  <c r="D1218" i="6"/>
  <c r="C1218" i="6" s="1"/>
  <c r="D1217" i="6"/>
  <c r="C1217" i="6" s="1"/>
  <c r="D1211" i="6"/>
  <c r="C1211" i="6" s="1"/>
  <c r="D1210" i="6"/>
  <c r="C1210" i="6" s="1"/>
  <c r="D1209" i="6"/>
  <c r="C1209" i="6" s="1"/>
  <c r="D1208" i="6"/>
  <c r="C1208" i="6" s="1"/>
  <c r="D1202" i="6"/>
  <c r="C1202" i="6" s="1"/>
  <c r="D1201" i="6"/>
  <c r="C1201" i="6" s="1"/>
  <c r="D1200" i="6"/>
  <c r="C1200" i="6" s="1"/>
  <c r="D1199" i="6"/>
  <c r="C1199" i="6" s="1"/>
  <c r="D1184" i="6"/>
  <c r="C1184" i="6" s="1"/>
  <c r="D1183" i="6"/>
  <c r="C1183" i="6" s="1"/>
  <c r="D1182" i="6"/>
  <c r="C1182" i="6" s="1"/>
  <c r="D1181" i="6"/>
  <c r="C1181" i="6" s="1"/>
  <c r="D1175" i="6"/>
  <c r="D1174" i="6"/>
  <c r="D1173" i="6"/>
  <c r="D1172" i="6"/>
  <c r="D788" i="6"/>
  <c r="C788" i="6" s="1"/>
  <c r="D787" i="6"/>
  <c r="C787" i="6" s="1"/>
  <c r="D786" i="6"/>
  <c r="C786" i="6" s="1"/>
  <c r="D785" i="6"/>
  <c r="C785" i="6" s="1"/>
  <c r="D773" i="6"/>
  <c r="D770" i="6"/>
  <c r="C770" i="6" s="1"/>
  <c r="D769" i="6"/>
  <c r="C769" i="6" s="1"/>
  <c r="D768" i="6"/>
  <c r="C768" i="6" s="1"/>
  <c r="D767" i="6"/>
  <c r="C767" i="6" s="1"/>
  <c r="D698" i="6"/>
  <c r="C698" i="6" s="1"/>
  <c r="D697" i="6"/>
  <c r="C697" i="6" s="1"/>
  <c r="D696" i="6"/>
  <c r="C696" i="6" s="1"/>
  <c r="D695" i="6"/>
  <c r="C695" i="6" s="1"/>
  <c r="D599" i="6"/>
  <c r="C599" i="6" s="1"/>
  <c r="D598" i="6"/>
  <c r="C598" i="6" s="1"/>
  <c r="D597" i="6"/>
  <c r="C597" i="6" s="1"/>
  <c r="D596" i="6"/>
  <c r="C596" i="6" s="1"/>
  <c r="D590" i="6"/>
  <c r="C590" i="6" s="1"/>
  <c r="D589" i="6"/>
  <c r="C589" i="6" s="1"/>
  <c r="D588" i="6"/>
  <c r="C588" i="6" s="1"/>
  <c r="D587" i="6"/>
  <c r="C587" i="6" s="1"/>
  <c r="D581" i="6"/>
  <c r="C581" i="6" s="1"/>
  <c r="D580" i="6"/>
  <c r="C580" i="6" s="1"/>
  <c r="D579" i="6"/>
  <c r="C579" i="6" s="1"/>
  <c r="D578" i="6"/>
  <c r="C578" i="6" s="1"/>
  <c r="D572" i="6"/>
  <c r="C572" i="6" s="1"/>
  <c r="D571" i="6"/>
  <c r="C571" i="6" s="1"/>
  <c r="D570" i="6"/>
  <c r="C570" i="6" s="1"/>
  <c r="D569" i="6"/>
  <c r="C569" i="6" s="1"/>
  <c r="D563" i="6"/>
  <c r="C563" i="6" s="1"/>
  <c r="D562" i="6"/>
  <c r="C562" i="6" s="1"/>
  <c r="D561" i="6"/>
  <c r="C561" i="6" s="1"/>
  <c r="D560" i="6"/>
  <c r="C560" i="6" s="1"/>
  <c r="D554" i="6"/>
  <c r="C554" i="6" s="1"/>
  <c r="D553" i="6"/>
  <c r="C553" i="6" s="1"/>
  <c r="D552" i="6"/>
  <c r="C552" i="6" s="1"/>
  <c r="D551" i="6"/>
  <c r="C551" i="6" s="1"/>
  <c r="D545" i="6"/>
  <c r="C545" i="6" s="1"/>
  <c r="D544" i="6"/>
  <c r="C544" i="6" s="1"/>
  <c r="D543" i="6"/>
  <c r="C543" i="6" s="1"/>
  <c r="D542" i="6"/>
  <c r="C542" i="6" s="1"/>
  <c r="D536" i="6"/>
  <c r="C536" i="6" s="1"/>
  <c r="D535" i="6"/>
  <c r="C535" i="6" s="1"/>
  <c r="D534" i="6"/>
  <c r="C534" i="6" s="1"/>
  <c r="D533" i="6"/>
  <c r="C533" i="6" s="1"/>
  <c r="D527" i="6"/>
  <c r="C527" i="6" s="1"/>
  <c r="D526" i="6"/>
  <c r="C526" i="6" s="1"/>
  <c r="D525" i="6"/>
  <c r="C525" i="6" s="1"/>
  <c r="D524" i="6"/>
  <c r="C524" i="6" s="1"/>
  <c r="D518" i="6"/>
  <c r="C518" i="6" s="1"/>
  <c r="D517" i="6"/>
  <c r="C517" i="6" s="1"/>
  <c r="D516" i="6"/>
  <c r="C516" i="6" s="1"/>
  <c r="D515" i="6"/>
  <c r="C515" i="6" s="1"/>
  <c r="E1854" i="1"/>
  <c r="C494" i="51" l="1"/>
  <c r="G309" i="51"/>
  <c r="G237" i="51"/>
  <c r="F237" i="51"/>
  <c r="E237" i="51"/>
  <c r="H3465" i="6"/>
  <c r="E424" i="51"/>
  <c r="E426" i="51" s="1"/>
  <c r="H1701" i="6"/>
  <c r="E244" i="51"/>
  <c r="E246" i="51" s="1"/>
  <c r="C4152" i="6"/>
  <c r="D492" i="51"/>
  <c r="C492" i="51" s="1"/>
  <c r="H1728" i="6"/>
  <c r="E253" i="51"/>
  <c r="E255" i="51" s="1"/>
  <c r="H2157" i="6"/>
  <c r="E306" i="51" s="1"/>
  <c r="E315" i="51"/>
  <c r="J1359" i="6"/>
  <c r="G172" i="51"/>
  <c r="G174" i="51" s="1"/>
  <c r="C1355" i="6"/>
  <c r="D170" i="51"/>
  <c r="C170" i="51" s="1"/>
  <c r="H3607" i="6"/>
  <c r="E460" i="51" s="1"/>
  <c r="E462" i="51" s="1"/>
  <c r="E475" i="51"/>
  <c r="J2156" i="6"/>
  <c r="G305" i="51" s="1"/>
  <c r="G314" i="51"/>
  <c r="J1701" i="6"/>
  <c r="G244" i="51"/>
  <c r="G246" i="51" s="1"/>
  <c r="G192" i="51"/>
  <c r="H1386" i="6"/>
  <c r="E181" i="51"/>
  <c r="E183" i="51" s="1"/>
  <c r="H1302" i="6"/>
  <c r="E144" i="51" s="1"/>
  <c r="E171" i="51"/>
  <c r="I2154" i="6"/>
  <c r="F303" i="51" s="1"/>
  <c r="F312" i="51"/>
  <c r="J2907" i="6"/>
  <c r="G370" i="51"/>
  <c r="G372" i="51" s="1"/>
  <c r="I2153" i="6"/>
  <c r="F302" i="51" s="1"/>
  <c r="F311" i="51"/>
  <c r="H2919" i="6"/>
  <c r="E375" i="51" s="1"/>
  <c r="E393" i="51"/>
  <c r="J3465" i="6"/>
  <c r="G424" i="51"/>
  <c r="G426" i="51" s="1"/>
  <c r="H1577" i="6"/>
  <c r="E203" i="51" s="1"/>
  <c r="E284" i="51"/>
  <c r="C1307" i="6"/>
  <c r="D149" i="51"/>
  <c r="C149" i="51" s="1"/>
  <c r="C2902" i="6"/>
  <c r="D367" i="51"/>
  <c r="C367" i="51" s="1"/>
  <c r="H4203" i="6"/>
  <c r="H4143" i="6" s="1"/>
  <c r="E505" i="51"/>
  <c r="E507" i="51" s="1"/>
  <c r="H1314" i="6"/>
  <c r="E154" i="51"/>
  <c r="E156" i="51" s="1"/>
  <c r="C4151" i="6"/>
  <c r="D491" i="51"/>
  <c r="C491" i="51" s="1"/>
  <c r="E53" i="51"/>
  <c r="E71" i="51"/>
  <c r="C1352" i="6"/>
  <c r="D167" i="51"/>
  <c r="C167" i="51" s="1"/>
  <c r="C4153" i="6"/>
  <c r="D493" i="51"/>
  <c r="C493" i="51" s="1"/>
  <c r="H2907" i="6"/>
  <c r="E370" i="51"/>
  <c r="E372" i="51" s="1"/>
  <c r="C1353" i="6"/>
  <c r="D168" i="51"/>
  <c r="C168" i="51" s="1"/>
  <c r="H2014" i="6"/>
  <c r="E280" i="51" s="1"/>
  <c r="E282" i="51" s="1"/>
  <c r="E285" i="51"/>
  <c r="J2394" i="6"/>
  <c r="G325" i="51"/>
  <c r="G327" i="51" s="1"/>
  <c r="H2158" i="6"/>
  <c r="E307" i="51" s="1"/>
  <c r="E309" i="51" s="1"/>
  <c r="E316" i="51"/>
  <c r="E318" i="51" s="1"/>
  <c r="I4437" i="6"/>
  <c r="I4144" i="6" s="1"/>
  <c r="F484" i="51" s="1"/>
  <c r="F523" i="51"/>
  <c r="F525" i="51" s="1"/>
  <c r="J2918" i="6"/>
  <c r="G374" i="51" s="1"/>
  <c r="G392" i="51"/>
  <c r="C2900" i="6"/>
  <c r="D365" i="51"/>
  <c r="C365" i="51" s="1"/>
  <c r="C2901" i="6"/>
  <c r="D366" i="51"/>
  <c r="C366" i="51" s="1"/>
  <c r="C1308" i="6"/>
  <c r="D150" i="51"/>
  <c r="C150" i="51" s="1"/>
  <c r="C2903" i="6"/>
  <c r="D368" i="51"/>
  <c r="C368" i="51" s="1"/>
  <c r="I1779" i="6"/>
  <c r="F270" i="51" s="1"/>
  <c r="F278" i="51"/>
  <c r="C495" i="51"/>
  <c r="H2394" i="6"/>
  <c r="E325" i="51"/>
  <c r="E327" i="51" s="1"/>
  <c r="J1566" i="6"/>
  <c r="G199" i="51"/>
  <c r="G201" i="51" s="1"/>
  <c r="J1386" i="6"/>
  <c r="G181" i="51"/>
  <c r="G183" i="51" s="1"/>
  <c r="I1701" i="6"/>
  <c r="F244" i="51"/>
  <c r="F246" i="51" s="1"/>
  <c r="C1310" i="6"/>
  <c r="D152" i="51"/>
  <c r="C152" i="51" s="1"/>
  <c r="H1780" i="6"/>
  <c r="E271" i="51" s="1"/>
  <c r="E273" i="51" s="1"/>
  <c r="E279" i="51"/>
  <c r="H4437" i="6"/>
  <c r="H4144" i="6" s="1"/>
  <c r="E484" i="51" s="1"/>
  <c r="E523" i="51"/>
  <c r="E525" i="51" s="1"/>
  <c r="J3920" i="6"/>
  <c r="G483" i="51"/>
  <c r="J4203" i="6"/>
  <c r="G505" i="51"/>
  <c r="G507" i="51" s="1"/>
  <c r="C1354" i="6"/>
  <c r="D169" i="51"/>
  <c r="C169" i="51" s="1"/>
  <c r="I3465" i="6"/>
  <c r="F424" i="51"/>
  <c r="F426" i="51" s="1"/>
  <c r="J1728" i="6"/>
  <c r="G253" i="51"/>
  <c r="G255" i="51" s="1"/>
  <c r="H2920" i="6"/>
  <c r="E376" i="51" s="1"/>
  <c r="E385" i="51"/>
  <c r="C2904" i="6"/>
  <c r="D369" i="51"/>
  <c r="C369" i="51" s="1"/>
  <c r="C1311" i="6"/>
  <c r="D153" i="51"/>
  <c r="C153" i="51" s="1"/>
  <c r="C1309" i="6"/>
  <c r="D151" i="51"/>
  <c r="C151" i="51" s="1"/>
  <c r="I2157" i="6"/>
  <c r="F306" i="51" s="1"/>
  <c r="F315" i="51"/>
  <c r="I1746" i="6"/>
  <c r="F262" i="51"/>
  <c r="F264" i="51" s="1"/>
  <c r="H1359" i="6"/>
  <c r="E172" i="51"/>
  <c r="E174" i="51" s="1"/>
  <c r="I2918" i="6"/>
  <c r="F374" i="51" s="1"/>
  <c r="F392" i="51"/>
  <c r="G318" i="51"/>
  <c r="I2576" i="6"/>
  <c r="F357" i="51"/>
  <c r="F71" i="51"/>
  <c r="I2013" i="6"/>
  <c r="F279" i="51" s="1"/>
  <c r="F284" i="51"/>
  <c r="C2387" i="6"/>
  <c r="D320" i="51"/>
  <c r="C320" i="51" s="1"/>
  <c r="C1587" i="6"/>
  <c r="D213" i="51"/>
  <c r="C213" i="51" s="1"/>
  <c r="C1695" i="6"/>
  <c r="D240" i="51"/>
  <c r="C240" i="51" s="1"/>
  <c r="C1379" i="6"/>
  <c r="D176" i="51"/>
  <c r="C176" i="51" s="1"/>
  <c r="C1588" i="6"/>
  <c r="D214" i="51"/>
  <c r="C214" i="51" s="1"/>
  <c r="C1696" i="6"/>
  <c r="D241" i="51"/>
  <c r="C241" i="51" s="1"/>
  <c r="C1381" i="6"/>
  <c r="D178" i="51"/>
  <c r="C178" i="51" s="1"/>
  <c r="C2389" i="6"/>
  <c r="D322" i="51"/>
  <c r="C322" i="51" s="1"/>
  <c r="C1697" i="6"/>
  <c r="D242" i="51"/>
  <c r="C242" i="51" s="1"/>
  <c r="C2388" i="6"/>
  <c r="D321" i="51"/>
  <c r="C321" i="51" s="1"/>
  <c r="C4196" i="6"/>
  <c r="D500" i="51"/>
  <c r="C500" i="51" s="1"/>
  <c r="C1338" i="6"/>
  <c r="D162" i="51"/>
  <c r="C162" i="51" s="1"/>
  <c r="C4197" i="6"/>
  <c r="D501" i="51"/>
  <c r="C501" i="51" s="1"/>
  <c r="C1176" i="6"/>
  <c r="D126" i="51"/>
  <c r="C126" i="51" s="1"/>
  <c r="C1334" i="6"/>
  <c r="D158" i="51"/>
  <c r="C158" i="51" s="1"/>
  <c r="C1721" i="6"/>
  <c r="D248" i="51"/>
  <c r="C248" i="51" s="1"/>
  <c r="C4198" i="6"/>
  <c r="D502" i="51"/>
  <c r="C502" i="51" s="1"/>
  <c r="C4200" i="6"/>
  <c r="D504" i="51"/>
  <c r="C504" i="51" s="1"/>
  <c r="C2391" i="6"/>
  <c r="D324" i="51"/>
  <c r="C324" i="51" s="1"/>
  <c r="C1172" i="6"/>
  <c r="D122" i="51"/>
  <c r="C1335" i="6"/>
  <c r="D159" i="51"/>
  <c r="C159" i="51" s="1"/>
  <c r="C1722" i="6"/>
  <c r="D249" i="51"/>
  <c r="C249" i="51" s="1"/>
  <c r="C4199" i="6"/>
  <c r="D503" i="51"/>
  <c r="C503" i="51" s="1"/>
  <c r="C1725" i="6"/>
  <c r="D252" i="51"/>
  <c r="C252" i="51" s="1"/>
  <c r="C2390" i="6"/>
  <c r="D323" i="51"/>
  <c r="C323" i="51" s="1"/>
  <c r="C1173" i="6"/>
  <c r="D123" i="51"/>
  <c r="C123" i="51" s="1"/>
  <c r="C1336" i="6"/>
  <c r="D160" i="51"/>
  <c r="C160" i="51" s="1"/>
  <c r="C1723" i="6"/>
  <c r="D250" i="51"/>
  <c r="C250" i="51" s="1"/>
  <c r="C1698" i="6"/>
  <c r="D243" i="51"/>
  <c r="C243" i="51" s="1"/>
  <c r="C1382" i="6"/>
  <c r="D179" i="51"/>
  <c r="C179" i="51" s="1"/>
  <c r="C1174" i="6"/>
  <c r="D124" i="51"/>
  <c r="C124" i="51" s="1"/>
  <c r="C1337" i="6"/>
  <c r="D161" i="51"/>
  <c r="C161" i="51" s="1"/>
  <c r="C1724" i="6"/>
  <c r="D251" i="51"/>
  <c r="C251" i="51" s="1"/>
  <c r="C1380" i="6"/>
  <c r="D177" i="51"/>
  <c r="C177" i="51" s="1"/>
  <c r="C1175" i="6"/>
  <c r="D125" i="51"/>
  <c r="C125" i="51" s="1"/>
  <c r="C1586" i="6"/>
  <c r="D212" i="51"/>
  <c r="C212" i="51" s="1"/>
  <c r="C1694" i="6"/>
  <c r="D239" i="51"/>
  <c r="C239" i="51" s="1"/>
  <c r="D409" i="6"/>
  <c r="D410" i="6"/>
  <c r="G23" i="6"/>
  <c r="D408" i="6"/>
  <c r="G441" i="6"/>
  <c r="D439" i="6"/>
  <c r="D411" i="6"/>
  <c r="F1656" i="6"/>
  <c r="D2237" i="6"/>
  <c r="D2238" i="6"/>
  <c r="H1656" i="6"/>
  <c r="H1578" i="6"/>
  <c r="E204" i="51" s="1"/>
  <c r="D2234" i="6"/>
  <c r="J2241" i="6"/>
  <c r="D1357" i="6"/>
  <c r="D1356" i="6"/>
  <c r="G2918" i="6"/>
  <c r="I1656" i="6"/>
  <c r="J2920" i="6"/>
  <c r="G376" i="51" s="1"/>
  <c r="J1656" i="6"/>
  <c r="F2159" i="6"/>
  <c r="I2159" i="6"/>
  <c r="F308" i="51" s="1"/>
  <c r="E4436" i="6"/>
  <c r="C1619" i="6"/>
  <c r="C170" i="40" s="1"/>
  <c r="D170" i="40" s="1"/>
  <c r="I4436" i="6"/>
  <c r="F524" i="51" s="1"/>
  <c r="H2159" i="6"/>
  <c r="E308" i="51" s="1"/>
  <c r="H3507" i="6"/>
  <c r="E450" i="51" s="1"/>
  <c r="G4436" i="6"/>
  <c r="H4436" i="6"/>
  <c r="E524" i="51" s="1"/>
  <c r="I3507" i="6"/>
  <c r="F450" i="51" s="1"/>
  <c r="J3507" i="6"/>
  <c r="G450" i="51" s="1"/>
  <c r="G1578" i="6"/>
  <c r="J1744" i="6"/>
  <c r="I1577" i="6"/>
  <c r="F203" i="51" s="1"/>
  <c r="C1539" i="6"/>
  <c r="C2376" i="6"/>
  <c r="C1431" i="6"/>
  <c r="C4338" i="6"/>
  <c r="C2484" i="6"/>
  <c r="C2637" i="6"/>
  <c r="C1413" i="6"/>
  <c r="C2709" i="6"/>
  <c r="C2853" i="6"/>
  <c r="C2952" i="6"/>
  <c r="C3339" i="6"/>
  <c r="C3528" i="6"/>
  <c r="C2961" i="6"/>
  <c r="C3087" i="6"/>
  <c r="C3537" i="6"/>
  <c r="C3780" i="6"/>
  <c r="C3825" i="6"/>
  <c r="C3969" i="6"/>
  <c r="C4068" i="6"/>
  <c r="C4329" i="6"/>
  <c r="C2592" i="6"/>
  <c r="C3564" i="6"/>
  <c r="C4230" i="6"/>
  <c r="C2529" i="6"/>
  <c r="C2502" i="6"/>
  <c r="C2574" i="6"/>
  <c r="C2655" i="6"/>
  <c r="C3024" i="6"/>
  <c r="C3114" i="6"/>
  <c r="C3546" i="6"/>
  <c r="C3789" i="6"/>
  <c r="C3870" i="6"/>
  <c r="C3996" i="6"/>
  <c r="C4077" i="6"/>
  <c r="C4154" i="6"/>
  <c r="C1332" i="6"/>
  <c r="C1422" i="6"/>
  <c r="C2493" i="6"/>
  <c r="C2646" i="6"/>
  <c r="C2718" i="6"/>
  <c r="C2862" i="6"/>
  <c r="C3069" i="6"/>
  <c r="C3744" i="6"/>
  <c r="C3816" i="6"/>
  <c r="C3960" i="6"/>
  <c r="C4059" i="6"/>
  <c r="C2088" i="6"/>
  <c r="C2205" i="6"/>
  <c r="C2457" i="6"/>
  <c r="C2610" i="6"/>
  <c r="C3582" i="6"/>
  <c r="C3654" i="6"/>
  <c r="C4023" i="6"/>
  <c r="C4113" i="6"/>
  <c r="C4176" i="6"/>
  <c r="C1224" i="6"/>
  <c r="C2475" i="6"/>
  <c r="C2628" i="6"/>
  <c r="C2808" i="6"/>
  <c r="C2943" i="6"/>
  <c r="C3519" i="6"/>
  <c r="C3600" i="6"/>
  <c r="C3735" i="6"/>
  <c r="C3951" i="6"/>
  <c r="C4041" i="6"/>
  <c r="C4131" i="6"/>
  <c r="C2079" i="6"/>
  <c r="C2178" i="6"/>
  <c r="C2520" i="6"/>
  <c r="C2601" i="6"/>
  <c r="C2970" i="6"/>
  <c r="C2988" i="6"/>
  <c r="C3573" i="6"/>
  <c r="C3636" i="6"/>
  <c r="C4014" i="6"/>
  <c r="C4104" i="6"/>
  <c r="C4167" i="6"/>
  <c r="C4356" i="6"/>
  <c r="C1589" i="6"/>
  <c r="C2466" i="6"/>
  <c r="C2619" i="6"/>
  <c r="C2781" i="6"/>
  <c r="C3438" i="6"/>
  <c r="C3591" i="6"/>
  <c r="C3726" i="6"/>
  <c r="C4032" i="6"/>
  <c r="C4122" i="6"/>
  <c r="C4185" i="6"/>
  <c r="C1449" i="6"/>
  <c r="C2511" i="6"/>
  <c r="C2664" i="6"/>
  <c r="C2979" i="6"/>
  <c r="C3033" i="6"/>
  <c r="C3798" i="6"/>
  <c r="C4005" i="6"/>
  <c r="C4086" i="6"/>
  <c r="C4347" i="6"/>
  <c r="C1827" i="6"/>
  <c r="C1908" i="6"/>
  <c r="C2106" i="6"/>
  <c r="C2232" i="6"/>
  <c r="C4155" i="6"/>
  <c r="C1854" i="6"/>
  <c r="C2034" i="6"/>
  <c r="C2124" i="6"/>
  <c r="C1818" i="6"/>
  <c r="C2097" i="6"/>
  <c r="C2214" i="6"/>
  <c r="C2070" i="6"/>
  <c r="C1773" i="6"/>
  <c r="C1836" i="6"/>
  <c r="C1935" i="6"/>
  <c r="C2115" i="6"/>
  <c r="C2304" i="6"/>
  <c r="C1620" i="6"/>
  <c r="C1863" i="6"/>
  <c r="C2043" i="6"/>
  <c r="D2927" i="6"/>
  <c r="D4156" i="6"/>
  <c r="D496" i="51" s="1"/>
  <c r="D1312" i="6"/>
  <c r="J1298" i="6"/>
  <c r="G140" i="51" s="1"/>
  <c r="J1300" i="6"/>
  <c r="G142" i="51" s="1"/>
  <c r="D2906" i="6"/>
  <c r="D371" i="51" s="1"/>
  <c r="D1727" i="6"/>
  <c r="D254" i="51" s="1"/>
  <c r="D2443" i="6"/>
  <c r="D1565" i="6"/>
  <c r="D1564" i="6"/>
  <c r="J4147" i="6"/>
  <c r="G487" i="51" s="1"/>
  <c r="F2241" i="6"/>
  <c r="H4145" i="6"/>
  <c r="J1303" i="6"/>
  <c r="G145" i="51" s="1"/>
  <c r="I3495" i="6"/>
  <c r="F438" i="51" s="1"/>
  <c r="D2235" i="6"/>
  <c r="D2236" i="6"/>
  <c r="D2928" i="6"/>
  <c r="H1303" i="6"/>
  <c r="E145" i="51" s="1"/>
  <c r="J3495" i="6"/>
  <c r="G438" i="51" s="1"/>
  <c r="H4147" i="6"/>
  <c r="E487" i="51" s="1"/>
  <c r="H3495" i="6"/>
  <c r="E438" i="51" s="1"/>
  <c r="H1168" i="6"/>
  <c r="E118" i="51" s="1"/>
  <c r="I4145" i="6"/>
  <c r="H4146" i="6"/>
  <c r="E486" i="51" s="1"/>
  <c r="G3495" i="6"/>
  <c r="J4145" i="6"/>
  <c r="G485" i="51" s="1"/>
  <c r="J2160" i="6"/>
  <c r="I4146" i="6"/>
  <c r="F486" i="51" s="1"/>
  <c r="E2058" i="6"/>
  <c r="F2016" i="6"/>
  <c r="J3506" i="6"/>
  <c r="G449" i="51" s="1"/>
  <c r="I1593" i="6"/>
  <c r="I1301" i="6" s="1"/>
  <c r="F2058" i="6"/>
  <c r="J3104" i="6"/>
  <c r="G407" i="51" s="1"/>
  <c r="H3506" i="6"/>
  <c r="G2016" i="6"/>
  <c r="H1781" i="6"/>
  <c r="E272" i="51" s="1"/>
  <c r="I1192" i="6"/>
  <c r="F133" i="51" s="1"/>
  <c r="F2160" i="6"/>
  <c r="J2058" i="6"/>
  <c r="G288" i="51" s="1"/>
  <c r="I2058" i="6"/>
  <c r="I3506" i="6"/>
  <c r="F449" i="51" s="1"/>
  <c r="E1593" i="6"/>
  <c r="G2058" i="6"/>
  <c r="H2058" i="6"/>
  <c r="F3506" i="6"/>
  <c r="H3104" i="6"/>
  <c r="E407" i="51" s="1"/>
  <c r="H512" i="6"/>
  <c r="H485" i="6" s="1"/>
  <c r="G3506" i="6"/>
  <c r="G3496" i="6" s="1"/>
  <c r="H1298" i="6"/>
  <c r="G4142" i="6"/>
  <c r="F4158" i="6"/>
  <c r="H4221" i="6"/>
  <c r="E1314" i="6"/>
  <c r="I1300" i="6"/>
  <c r="F142" i="51" s="1"/>
  <c r="J1404" i="6"/>
  <c r="E2241" i="6"/>
  <c r="H1192" i="6"/>
  <c r="E133" i="51" s="1"/>
  <c r="J1593" i="6"/>
  <c r="J1299" i="6"/>
  <c r="G141" i="51" s="1"/>
  <c r="J1341" i="6"/>
  <c r="J1301" i="6" s="1"/>
  <c r="G143" i="51" s="1"/>
  <c r="E1179" i="6"/>
  <c r="G4146" i="6"/>
  <c r="G4158" i="6"/>
  <c r="E2394" i="6"/>
  <c r="G1314" i="6"/>
  <c r="F1179" i="6"/>
  <c r="G2160" i="6"/>
  <c r="I2241" i="6"/>
  <c r="H1404" i="6"/>
  <c r="J1314" i="6"/>
  <c r="J1302" i="6"/>
  <c r="G144" i="51" s="1"/>
  <c r="F1341" i="6"/>
  <c r="H2241" i="6"/>
  <c r="I1299" i="6"/>
  <c r="F141" i="51" s="1"/>
  <c r="H1179" i="6"/>
  <c r="I1298" i="6"/>
  <c r="F140" i="51" s="1"/>
  <c r="H1300" i="6"/>
  <c r="E142" i="51" s="1"/>
  <c r="I4221" i="6"/>
  <c r="J1179" i="6"/>
  <c r="E4203" i="6"/>
  <c r="D1726" i="6"/>
  <c r="D253" i="51" s="1"/>
  <c r="E1728" i="6"/>
  <c r="E1341" i="6"/>
  <c r="D2905" i="6"/>
  <c r="D370" i="51" s="1"/>
  <c r="E2907" i="6"/>
  <c r="J1304" i="6"/>
  <c r="G146" i="51" s="1"/>
  <c r="H1304" i="6"/>
  <c r="E146" i="51" s="1"/>
  <c r="H4148" i="6"/>
  <c r="E488" i="51" s="1"/>
  <c r="J4148" i="6"/>
  <c r="G488" i="51" s="1"/>
  <c r="D4157" i="6"/>
  <c r="D497" i="51" s="1"/>
  <c r="D1358" i="6"/>
  <c r="D173" i="51" s="1"/>
  <c r="D1313" i="6"/>
  <c r="D155" i="51" s="1"/>
  <c r="D3438" i="6"/>
  <c r="D3069" i="6"/>
  <c r="D4347" i="6"/>
  <c r="D774" i="6"/>
  <c r="D2997" i="6"/>
  <c r="D3798" i="6"/>
  <c r="D2610" i="6"/>
  <c r="D1863" i="6"/>
  <c r="D4086" i="6"/>
  <c r="D2646" i="6"/>
  <c r="D2718" i="6"/>
  <c r="D4194" i="6"/>
  <c r="D2304" i="6"/>
  <c r="D3951" i="6"/>
  <c r="D2862" i="6"/>
  <c r="D1539" i="6"/>
  <c r="D1620" i="6"/>
  <c r="D2205" i="6"/>
  <c r="D2475" i="6"/>
  <c r="D2547" i="6"/>
  <c r="D2619" i="6"/>
  <c r="D2979" i="6"/>
  <c r="D3321" i="6"/>
  <c r="D3636" i="6"/>
  <c r="D4014" i="6"/>
  <c r="D4230" i="6"/>
  <c r="D2133" i="6"/>
  <c r="D2952" i="6"/>
  <c r="D2520" i="6"/>
  <c r="D2565" i="6"/>
  <c r="D2466" i="6"/>
  <c r="D1818" i="6"/>
  <c r="D2970" i="6"/>
  <c r="D2961" i="6"/>
  <c r="D2457" i="6"/>
  <c r="D1836" i="6"/>
  <c r="D2115" i="6"/>
  <c r="D1854" i="6"/>
  <c r="D2178" i="6"/>
  <c r="D1773" i="6"/>
  <c r="D3735" i="6"/>
  <c r="D4122" i="6"/>
  <c r="D1368" i="6"/>
  <c r="D2034" i="6"/>
  <c r="D2808" i="6"/>
  <c r="D3024" i="6"/>
  <c r="D1908" i="6"/>
  <c r="D1224" i="6"/>
  <c r="D1449" i="6"/>
  <c r="D2664" i="6"/>
  <c r="D2988" i="6"/>
  <c r="D1935" i="6"/>
  <c r="D2088" i="6"/>
  <c r="D1827" i="6"/>
  <c r="D2853" i="6"/>
  <c r="D3546" i="6"/>
  <c r="D2493" i="6"/>
  <c r="D3537" i="6"/>
  <c r="D3969" i="6"/>
  <c r="D2709" i="6"/>
  <c r="D4032" i="6"/>
  <c r="D3573" i="6"/>
  <c r="D1422" i="6"/>
  <c r="D3960" i="6"/>
  <c r="D1575" i="6"/>
  <c r="D1323" i="6"/>
  <c r="D3591" i="6"/>
  <c r="D4104" i="6"/>
  <c r="D3564" i="6"/>
  <c r="D3789" i="6"/>
  <c r="D2106" i="6"/>
  <c r="D1431" i="6"/>
  <c r="D3114" i="6"/>
  <c r="D2592" i="6"/>
  <c r="D2574" i="6"/>
  <c r="D3582" i="6"/>
  <c r="D1377" i="6"/>
  <c r="D1413" i="6"/>
  <c r="D3348" i="6"/>
  <c r="D4041" i="6"/>
  <c r="D2601" i="6"/>
  <c r="D4077" i="6"/>
  <c r="D2484" i="6"/>
  <c r="D2232" i="6"/>
  <c r="D2529" i="6"/>
  <c r="D3726" i="6"/>
  <c r="D3033" i="6"/>
  <c r="D3600" i="6"/>
  <c r="D1332" i="6"/>
  <c r="D1791" i="6"/>
  <c r="D3339" i="6"/>
  <c r="D3780" i="6"/>
  <c r="D2043" i="6"/>
  <c r="D4176" i="6"/>
  <c r="D4185" i="6"/>
  <c r="D4131" i="6"/>
  <c r="D4113" i="6"/>
  <c r="D4059" i="6"/>
  <c r="D3996" i="6"/>
  <c r="D3519" i="6"/>
  <c r="D2124" i="6"/>
  <c r="D2916" i="6"/>
  <c r="D2097" i="6"/>
  <c r="D2511" i="6"/>
  <c r="D2655" i="6"/>
  <c r="D2943" i="6"/>
  <c r="D3087" i="6"/>
  <c r="D3528" i="6"/>
  <c r="D3744" i="6"/>
  <c r="D3816" i="6"/>
  <c r="D4338" i="6"/>
  <c r="D2376" i="6"/>
  <c r="D2142" i="6"/>
  <c r="D4356" i="6"/>
  <c r="D3825" i="6"/>
  <c r="D2637" i="6"/>
  <c r="D3870" i="6"/>
  <c r="D4005" i="6"/>
  <c r="D2070" i="6"/>
  <c r="D2214" i="6"/>
  <c r="D2628" i="6"/>
  <c r="D4023" i="6"/>
  <c r="D4167" i="6"/>
  <c r="D2502" i="6"/>
  <c r="D2781" i="6"/>
  <c r="D4068" i="6"/>
  <c r="D2538" i="6"/>
  <c r="D2079" i="6"/>
  <c r="D4329" i="6"/>
  <c r="D1737" i="6"/>
  <c r="D3654" i="6"/>
  <c r="D2556" i="6"/>
  <c r="C1488" i="5"/>
  <c r="C1479" i="5" s="1"/>
  <c r="C1487" i="5"/>
  <c r="C1478" i="5" s="1"/>
  <c r="C1486" i="5"/>
  <c r="C1477" i="5" s="1"/>
  <c r="C1485" i="5"/>
  <c r="C1476" i="5" s="1"/>
  <c r="C1475" i="5"/>
  <c r="C1458" i="5"/>
  <c r="C1449" i="5" s="1"/>
  <c r="C1431" i="5"/>
  <c r="C1422" i="5" s="1"/>
  <c r="C1368" i="5"/>
  <c r="C1359" i="5" s="1"/>
  <c r="C1221" i="5"/>
  <c r="I3346" i="6" s="1"/>
  <c r="C3346" i="6" s="1"/>
  <c r="C3348" i="6" s="1"/>
  <c r="C1212" i="5"/>
  <c r="I3319" i="6" s="1"/>
  <c r="C3319" i="6" s="1"/>
  <c r="C3321" i="6" s="1"/>
  <c r="C1194" i="5"/>
  <c r="C1140" i="5"/>
  <c r="C1122" i="5"/>
  <c r="C1113" i="5"/>
  <c r="C1104" i="5"/>
  <c r="I2869" i="6" s="1"/>
  <c r="C1095" i="5"/>
  <c r="C1086" i="5"/>
  <c r="I2842" i="6" s="1"/>
  <c r="I2844" i="6" s="1"/>
  <c r="C1051" i="5"/>
  <c r="I2833" i="6" s="1"/>
  <c r="I2835" i="6" s="1"/>
  <c r="C1042" i="5"/>
  <c r="I2824" i="6" s="1"/>
  <c r="C1033" i="5"/>
  <c r="I2797" i="6" s="1"/>
  <c r="C1024" i="5"/>
  <c r="I2761" i="6" s="1"/>
  <c r="C1014" i="5"/>
  <c r="C933" i="5" s="1"/>
  <c r="C1013" i="5"/>
  <c r="C932" i="5" s="1"/>
  <c r="C1012" i="5"/>
  <c r="C931" i="5" s="1"/>
  <c r="C1011" i="5"/>
  <c r="C930" i="5" s="1"/>
  <c r="C1006" i="5"/>
  <c r="C997" i="5"/>
  <c r="C988" i="5"/>
  <c r="I2545" i="6" s="1"/>
  <c r="C2545" i="6" s="1"/>
  <c r="C2547" i="6" s="1"/>
  <c r="C979" i="5"/>
  <c r="I2536" i="6" s="1"/>
  <c r="C2536" i="6" s="1"/>
  <c r="C2538" i="6" s="1"/>
  <c r="C970" i="5"/>
  <c r="C952" i="5"/>
  <c r="C862" i="5"/>
  <c r="I2140" i="6" s="1"/>
  <c r="C2140" i="6" s="1"/>
  <c r="C2142" i="6" s="1"/>
  <c r="C853" i="5"/>
  <c r="I2131" i="6" s="1"/>
  <c r="C2131" i="6" s="1"/>
  <c r="C2133" i="6" s="1"/>
  <c r="C835" i="5"/>
  <c r="C826" i="5"/>
  <c r="I1987" i="6" s="1"/>
  <c r="C817" i="5"/>
  <c r="I1978" i="6" s="1"/>
  <c r="I1980" i="6" s="1"/>
  <c r="C808" i="5"/>
  <c r="I1969" i="6" s="1"/>
  <c r="I1971" i="6" s="1"/>
  <c r="C799" i="5"/>
  <c r="I1960" i="6" s="1"/>
  <c r="C790" i="5"/>
  <c r="I1942" i="6" s="1"/>
  <c r="C781" i="5"/>
  <c r="C772" i="5"/>
  <c r="I1870" i="6" s="1"/>
  <c r="C763" i="5"/>
  <c r="C765" i="5" s="1"/>
  <c r="C754" i="5"/>
  <c r="C736" i="5"/>
  <c r="C718" i="5"/>
  <c r="C691" i="5"/>
  <c r="C673" i="5"/>
  <c r="C675" i="5" s="1"/>
  <c r="C664" i="5"/>
  <c r="C655" i="5"/>
  <c r="C646" i="5"/>
  <c r="C627" i="5"/>
  <c r="I1501" i="6" s="1"/>
  <c r="C618" i="5"/>
  <c r="C620" i="5" s="1"/>
  <c r="C609" i="5"/>
  <c r="C600" i="5"/>
  <c r="I1456" i="6" s="1"/>
  <c r="C591" i="5"/>
  <c r="C573" i="5"/>
  <c r="C564" i="5"/>
  <c r="C566" i="5" s="1"/>
  <c r="C555" i="5"/>
  <c r="C546" i="5"/>
  <c r="I1366" i="6" s="1"/>
  <c r="C1366" i="6" s="1"/>
  <c r="C1368" i="6" s="1"/>
  <c r="C528" i="5"/>
  <c r="I1348" i="6" s="1"/>
  <c r="C510" i="5"/>
  <c r="C483" i="5"/>
  <c r="C474" i="5"/>
  <c r="C465" i="5"/>
  <c r="I1240" i="6" s="1"/>
  <c r="I1242" i="6" s="1"/>
  <c r="C456" i="5"/>
  <c r="I1231" i="6" s="1"/>
  <c r="I1233" i="6" s="1"/>
  <c r="C447" i="5"/>
  <c r="I1213" i="6" s="1"/>
  <c r="C429" i="5"/>
  <c r="C420" i="5" s="1"/>
  <c r="I1186" i="6" s="1"/>
  <c r="C375" i="5"/>
  <c r="I889" i="6" s="1"/>
  <c r="I891" i="6" s="1"/>
  <c r="C366" i="5"/>
  <c r="I880" i="6" s="1"/>
  <c r="I882" i="6" s="1"/>
  <c r="C357" i="5"/>
  <c r="C348" i="5"/>
  <c r="I817" i="6" s="1"/>
  <c r="C339" i="5"/>
  <c r="I799" i="6" s="1"/>
  <c r="C330" i="5"/>
  <c r="I790" i="6" s="1"/>
  <c r="C321" i="5"/>
  <c r="I781" i="6" s="1"/>
  <c r="C312" i="5"/>
  <c r="I772" i="6" s="1"/>
  <c r="C772" i="6" s="1"/>
  <c r="C774" i="6" s="1"/>
  <c r="C303" i="5"/>
  <c r="I754" i="6" s="1"/>
  <c r="C294" i="5"/>
  <c r="I718" i="6" s="1"/>
  <c r="C285" i="5"/>
  <c r="C276" i="5"/>
  <c r="I583" i="6" s="1"/>
  <c r="C267" i="5"/>
  <c r="C258" i="5"/>
  <c r="I547" i="6" s="1"/>
  <c r="C249" i="5"/>
  <c r="I520" i="6" s="1"/>
  <c r="C231" i="5"/>
  <c r="I502" i="6" s="1"/>
  <c r="J2354" i="4"/>
  <c r="I2354" i="4"/>
  <c r="H2354" i="4"/>
  <c r="G2354" i="4"/>
  <c r="F2354" i="4"/>
  <c r="E2354" i="4"/>
  <c r="J2346" i="4"/>
  <c r="I2346" i="4"/>
  <c r="H2346" i="4"/>
  <c r="G2346" i="4"/>
  <c r="F2346" i="4"/>
  <c r="E2346" i="4"/>
  <c r="J2336" i="4"/>
  <c r="I2336" i="4"/>
  <c r="H2336" i="4"/>
  <c r="G2336" i="4"/>
  <c r="F2336" i="4"/>
  <c r="E2336" i="4"/>
  <c r="J2319" i="4"/>
  <c r="J2321" i="4" s="1"/>
  <c r="I2319" i="4"/>
  <c r="I2320" i="4" s="1"/>
  <c r="I2311" i="4" s="1"/>
  <c r="H2319" i="4"/>
  <c r="H2310" i="4" s="1"/>
  <c r="G2319" i="4"/>
  <c r="G2320" i="4" s="1"/>
  <c r="G2311" i="4" s="1"/>
  <c r="F2319" i="4"/>
  <c r="F2321" i="4" s="1"/>
  <c r="E2319" i="4"/>
  <c r="J2309" i="4"/>
  <c r="I2309" i="4"/>
  <c r="H2309" i="4"/>
  <c r="G2309" i="4"/>
  <c r="F2309" i="4"/>
  <c r="E2309" i="4"/>
  <c r="J2308" i="4"/>
  <c r="I2308" i="4"/>
  <c r="H2308" i="4"/>
  <c r="G2308" i="4"/>
  <c r="F2308" i="4"/>
  <c r="E2308" i="4"/>
  <c r="J2307" i="4"/>
  <c r="I2307" i="4"/>
  <c r="H2307" i="4"/>
  <c r="G2307" i="4"/>
  <c r="F2307" i="4"/>
  <c r="E2307" i="4"/>
  <c r="J2306" i="4"/>
  <c r="I2306" i="4"/>
  <c r="H2306" i="4"/>
  <c r="G2306" i="4"/>
  <c r="F2306" i="4"/>
  <c r="E2306" i="4"/>
  <c r="J2301" i="4"/>
  <c r="I2301" i="4"/>
  <c r="H2301" i="4"/>
  <c r="G2301" i="4"/>
  <c r="F2301" i="4"/>
  <c r="E2301" i="4"/>
  <c r="J2292" i="4"/>
  <c r="I2292" i="4"/>
  <c r="H2292" i="4"/>
  <c r="G2292" i="4"/>
  <c r="F2292" i="4"/>
  <c r="E2292" i="4"/>
  <c r="J2283" i="4"/>
  <c r="I2283" i="4"/>
  <c r="H2283" i="4"/>
  <c r="G2283" i="4"/>
  <c r="F2283" i="4"/>
  <c r="E2283" i="4"/>
  <c r="J2274" i="4"/>
  <c r="I2274" i="4"/>
  <c r="H2274" i="4"/>
  <c r="G2274" i="4"/>
  <c r="F2274" i="4"/>
  <c r="E2274" i="4"/>
  <c r="J2265" i="4"/>
  <c r="I2265" i="4"/>
  <c r="H2265" i="4"/>
  <c r="G2265" i="4"/>
  <c r="F2265" i="4"/>
  <c r="E2265" i="4"/>
  <c r="J2255" i="4"/>
  <c r="I2255" i="4"/>
  <c r="H2255" i="4"/>
  <c r="G2255" i="4"/>
  <c r="F2255" i="4"/>
  <c r="E2255" i="4"/>
  <c r="J2238" i="4"/>
  <c r="I2238" i="4"/>
  <c r="I2239" i="4" s="1"/>
  <c r="H2238" i="4"/>
  <c r="G2238" i="4"/>
  <c r="G2239" i="4" s="1"/>
  <c r="F2238" i="4"/>
  <c r="F2239" i="4" s="1"/>
  <c r="E2238" i="4"/>
  <c r="J2228" i="4"/>
  <c r="I2228" i="4"/>
  <c r="H2228" i="4"/>
  <c r="G2228" i="4"/>
  <c r="F2228" i="4"/>
  <c r="J2224" i="4"/>
  <c r="I2224" i="4"/>
  <c r="H2224" i="4"/>
  <c r="G2224" i="4"/>
  <c r="F2224" i="4"/>
  <c r="E2224" i="4"/>
  <c r="J2220" i="4"/>
  <c r="I2220" i="4"/>
  <c r="H2220" i="4"/>
  <c r="G2220" i="4"/>
  <c r="F2220" i="4"/>
  <c r="E2220" i="4"/>
  <c r="J2210" i="4"/>
  <c r="I2210" i="4"/>
  <c r="H2210" i="4"/>
  <c r="G2210" i="4"/>
  <c r="F2210" i="4"/>
  <c r="E2210" i="4"/>
  <c r="J2202" i="4"/>
  <c r="I2202" i="4"/>
  <c r="H2202" i="4"/>
  <c r="G2202" i="4"/>
  <c r="F2202" i="4"/>
  <c r="E2202" i="4"/>
  <c r="J2192" i="4"/>
  <c r="I2192" i="4"/>
  <c r="H2192" i="4"/>
  <c r="G2192" i="4"/>
  <c r="F2192" i="4"/>
  <c r="E2192" i="4"/>
  <c r="J2175" i="4"/>
  <c r="I2175" i="4"/>
  <c r="H2175" i="4"/>
  <c r="G2175" i="4"/>
  <c r="F2175" i="4"/>
  <c r="E2175" i="4"/>
  <c r="J2166" i="4"/>
  <c r="I2166" i="4"/>
  <c r="H2166" i="4"/>
  <c r="G2166" i="4"/>
  <c r="F2166" i="4"/>
  <c r="E2166" i="4"/>
  <c r="J2157" i="4"/>
  <c r="I2157" i="4"/>
  <c r="H2157" i="4"/>
  <c r="G2157" i="4"/>
  <c r="F2157" i="4"/>
  <c r="E2157" i="4"/>
  <c r="J2148" i="4"/>
  <c r="I2148" i="4"/>
  <c r="H2148" i="4"/>
  <c r="H2149" i="4" s="1"/>
  <c r="G2148" i="4"/>
  <c r="G2150" i="4" s="1"/>
  <c r="F2148" i="4"/>
  <c r="F2149" i="4" s="1"/>
  <c r="E2148" i="4"/>
  <c r="J2138" i="4"/>
  <c r="I2138" i="4"/>
  <c r="H2138" i="4"/>
  <c r="G2138" i="4"/>
  <c r="F2138" i="4"/>
  <c r="E2138" i="4"/>
  <c r="J2134" i="4"/>
  <c r="I2134" i="4"/>
  <c r="H2134" i="4"/>
  <c r="G2134" i="4"/>
  <c r="F2134" i="4"/>
  <c r="E2134" i="4"/>
  <c r="J2130" i="4"/>
  <c r="I2130" i="4"/>
  <c r="H2130" i="4"/>
  <c r="G2130" i="4"/>
  <c r="F2130" i="4"/>
  <c r="E2130" i="4"/>
  <c r="J2120" i="4"/>
  <c r="I2120" i="4"/>
  <c r="H2120" i="4"/>
  <c r="G2120" i="4"/>
  <c r="F2120" i="4"/>
  <c r="E2120" i="4"/>
  <c r="J2112" i="4"/>
  <c r="I2112" i="4"/>
  <c r="H2112" i="4"/>
  <c r="G2112" i="4"/>
  <c r="F2112" i="4"/>
  <c r="E2112" i="4"/>
  <c r="J2102" i="4"/>
  <c r="I2102" i="4"/>
  <c r="H2102" i="4"/>
  <c r="G2102" i="4"/>
  <c r="F2102" i="4"/>
  <c r="E2102" i="4"/>
  <c r="J2049" i="4"/>
  <c r="I2049" i="4"/>
  <c r="H2049" i="4"/>
  <c r="G2049" i="4"/>
  <c r="F2049" i="4"/>
  <c r="E2049" i="4"/>
  <c r="J2039" i="4"/>
  <c r="I2039" i="4"/>
  <c r="H2039" i="4"/>
  <c r="G2039" i="4"/>
  <c r="F2039" i="4"/>
  <c r="E2039" i="4"/>
  <c r="J2031" i="4"/>
  <c r="I2031" i="4"/>
  <c r="H2031" i="4"/>
  <c r="G2031" i="4"/>
  <c r="F2031" i="4"/>
  <c r="E2031" i="4"/>
  <c r="J2021" i="4"/>
  <c r="I2021" i="4"/>
  <c r="H2021" i="4"/>
  <c r="G2021" i="4"/>
  <c r="F2021" i="4"/>
  <c r="E2021" i="4"/>
  <c r="J2004" i="4"/>
  <c r="I2004" i="4"/>
  <c r="H2004" i="4"/>
  <c r="G2004" i="4"/>
  <c r="F2004" i="4"/>
  <c r="J1995" i="4"/>
  <c r="I1995" i="4"/>
  <c r="H1995" i="4"/>
  <c r="G1995" i="4"/>
  <c r="F1995" i="4"/>
  <c r="E1995" i="4"/>
  <c r="J1986" i="4"/>
  <c r="I1986" i="4"/>
  <c r="H1986" i="4"/>
  <c r="G1986" i="4"/>
  <c r="F1986" i="4"/>
  <c r="E1986" i="4"/>
  <c r="J1976" i="4"/>
  <c r="J1967" i="4" s="1"/>
  <c r="I1976" i="4"/>
  <c r="I1967" i="4" s="1"/>
  <c r="H1976" i="4"/>
  <c r="H1967" i="4" s="1"/>
  <c r="G1976" i="4"/>
  <c r="G1967" i="4" s="1"/>
  <c r="F1976" i="4"/>
  <c r="F1967" i="4" s="1"/>
  <c r="E1976" i="4"/>
  <c r="J1914" i="4"/>
  <c r="I1914" i="4"/>
  <c r="H1914" i="4"/>
  <c r="G1914" i="4"/>
  <c r="F1914" i="4"/>
  <c r="E1914" i="4"/>
  <c r="J1905" i="4"/>
  <c r="I1905" i="4"/>
  <c r="H1905" i="4"/>
  <c r="G1905" i="4"/>
  <c r="F1905" i="4"/>
  <c r="E1905" i="4"/>
  <c r="J1896" i="4"/>
  <c r="I1896" i="4"/>
  <c r="H1896" i="4"/>
  <c r="G1896" i="4"/>
  <c r="F1896" i="4"/>
  <c r="E1896" i="4"/>
  <c r="J1887" i="4"/>
  <c r="J1888" i="4" s="1"/>
  <c r="I1887" i="4"/>
  <c r="I1888" i="4" s="1"/>
  <c r="H1887" i="4"/>
  <c r="G1887" i="4"/>
  <c r="F1887" i="4"/>
  <c r="F1888" i="4" s="1"/>
  <c r="E1887" i="4"/>
  <c r="J1878" i="4"/>
  <c r="I1878" i="4"/>
  <c r="I1879" i="4" s="1"/>
  <c r="H1878" i="4"/>
  <c r="H1879" i="4" s="1"/>
  <c r="G1878" i="4"/>
  <c r="G1880" i="4" s="1"/>
  <c r="F1878" i="4"/>
  <c r="F1880" i="4" s="1"/>
  <c r="E1878" i="4"/>
  <c r="J1869" i="4"/>
  <c r="I1869" i="4"/>
  <c r="H1869" i="4"/>
  <c r="G1869" i="4"/>
  <c r="F1869" i="4"/>
  <c r="E1869" i="4"/>
  <c r="J1860" i="4"/>
  <c r="I1860" i="4"/>
  <c r="H1860" i="4"/>
  <c r="G1860" i="4"/>
  <c r="F1860" i="4"/>
  <c r="E1860" i="4"/>
  <c r="J1851" i="4"/>
  <c r="I1851" i="4"/>
  <c r="H1851" i="4"/>
  <c r="G1851" i="4"/>
  <c r="F1851" i="4"/>
  <c r="E1851" i="4"/>
  <c r="J1842" i="4"/>
  <c r="I1842" i="4"/>
  <c r="H1842" i="4"/>
  <c r="G1842" i="4"/>
  <c r="F1842" i="4"/>
  <c r="E1842" i="4"/>
  <c r="J1833" i="4"/>
  <c r="I1833" i="4"/>
  <c r="H1833" i="4"/>
  <c r="G1833" i="4"/>
  <c r="F1833" i="4"/>
  <c r="E1833" i="4"/>
  <c r="J1815" i="4"/>
  <c r="J1806" i="4" s="1"/>
  <c r="I1815" i="4"/>
  <c r="I1806" i="4" s="1"/>
  <c r="H1815" i="4"/>
  <c r="H1806" i="4" s="1"/>
  <c r="G1815" i="4"/>
  <c r="G1806" i="4" s="1"/>
  <c r="F1815" i="4"/>
  <c r="F1806" i="4" s="1"/>
  <c r="E1815" i="4"/>
  <c r="J1770" i="4"/>
  <c r="J1771" i="4" s="1"/>
  <c r="I1770" i="4"/>
  <c r="I1771" i="4" s="1"/>
  <c r="H1770" i="4"/>
  <c r="H1772" i="4" s="1"/>
  <c r="G1770" i="4"/>
  <c r="G1772" i="4" s="1"/>
  <c r="F1770" i="4"/>
  <c r="F1771" i="4" s="1"/>
  <c r="E1770" i="4"/>
  <c r="J1761" i="4"/>
  <c r="I1761" i="4"/>
  <c r="H1761" i="4"/>
  <c r="G1761" i="4"/>
  <c r="F1761" i="4"/>
  <c r="E1761" i="4"/>
  <c r="J1752" i="4"/>
  <c r="I1752" i="4"/>
  <c r="H1752" i="4"/>
  <c r="G1752" i="4"/>
  <c r="F1752" i="4"/>
  <c r="E1752" i="4"/>
  <c r="J1743" i="4"/>
  <c r="I1743" i="4"/>
  <c r="H1743" i="4"/>
  <c r="G1743" i="4"/>
  <c r="F1743" i="4"/>
  <c r="E1743" i="4"/>
  <c r="J1734" i="4"/>
  <c r="I1734" i="4"/>
  <c r="H1734" i="4"/>
  <c r="G1734" i="4"/>
  <c r="F1734" i="4"/>
  <c r="E1734" i="4"/>
  <c r="J1725" i="4"/>
  <c r="I1725" i="4"/>
  <c r="H1725" i="4"/>
  <c r="G1725" i="4"/>
  <c r="F1725" i="4"/>
  <c r="E1725" i="4"/>
  <c r="J1716" i="4"/>
  <c r="I1716" i="4"/>
  <c r="H1716" i="4"/>
  <c r="G1716" i="4"/>
  <c r="F1716" i="4"/>
  <c r="E1716" i="4"/>
  <c r="J1698" i="4"/>
  <c r="J1689" i="4" s="1"/>
  <c r="I1698" i="4"/>
  <c r="I1689" i="4" s="1"/>
  <c r="H1698" i="4"/>
  <c r="H1689" i="4" s="1"/>
  <c r="G1698" i="4"/>
  <c r="G1689" i="4" s="1"/>
  <c r="G1691" i="4" s="1"/>
  <c r="F1698" i="4"/>
  <c r="F1689" i="4" s="1"/>
  <c r="F1691" i="4" s="1"/>
  <c r="E1698" i="4"/>
  <c r="J1626" i="4"/>
  <c r="I1626" i="4"/>
  <c r="H1626" i="4"/>
  <c r="G1626" i="4"/>
  <c r="F1626" i="4"/>
  <c r="E1626" i="4"/>
  <c r="J1617" i="4"/>
  <c r="I1617" i="4"/>
  <c r="H1617" i="4"/>
  <c r="G1617" i="4"/>
  <c r="F1617" i="4"/>
  <c r="E1617" i="4"/>
  <c r="J1608" i="4"/>
  <c r="I1608" i="4"/>
  <c r="H1608" i="4"/>
  <c r="G1608" i="4"/>
  <c r="F1608" i="4"/>
  <c r="E1608" i="4"/>
  <c r="J1599" i="4"/>
  <c r="J1600" i="4" s="1"/>
  <c r="I1599" i="4"/>
  <c r="H1599" i="4"/>
  <c r="H1600" i="4" s="1"/>
  <c r="G1599" i="4"/>
  <c r="G1600" i="4" s="1"/>
  <c r="F1599" i="4"/>
  <c r="F1601" i="4" s="1"/>
  <c r="E1599" i="4"/>
  <c r="H1590" i="4"/>
  <c r="G1590" i="4"/>
  <c r="F1590" i="4"/>
  <c r="F1591" i="4" s="1"/>
  <c r="E1590" i="4"/>
  <c r="J1581" i="4"/>
  <c r="J1582" i="4" s="1"/>
  <c r="I1581" i="4"/>
  <c r="H1581" i="4"/>
  <c r="H1583" i="4" s="1"/>
  <c r="G1581" i="4"/>
  <c r="F1581" i="4"/>
  <c r="F1582" i="4" s="1"/>
  <c r="E1581" i="4"/>
  <c r="J1572" i="4"/>
  <c r="J1573" i="4" s="1"/>
  <c r="I1572" i="4"/>
  <c r="I1573" i="4" s="1"/>
  <c r="H1572" i="4"/>
  <c r="H1574" i="4" s="1"/>
  <c r="G1572" i="4"/>
  <c r="F1572" i="4"/>
  <c r="F1573" i="4" s="1"/>
  <c r="E1572" i="4"/>
  <c r="J1563" i="4"/>
  <c r="J1564" i="4" s="1"/>
  <c r="I1563" i="4"/>
  <c r="I1565" i="4" s="1"/>
  <c r="H1563" i="4"/>
  <c r="H1565" i="4" s="1"/>
  <c r="G1563" i="4"/>
  <c r="F1563" i="4"/>
  <c r="F1564" i="4" s="1"/>
  <c r="E1563" i="4"/>
  <c r="J1554" i="4"/>
  <c r="J1555" i="4" s="1"/>
  <c r="I1554" i="4"/>
  <c r="I1555" i="4" s="1"/>
  <c r="H1554" i="4"/>
  <c r="H1556" i="4" s="1"/>
  <c r="G1554" i="4"/>
  <c r="F1554" i="4"/>
  <c r="E1554" i="4"/>
  <c r="J1545" i="4"/>
  <c r="I1545" i="4"/>
  <c r="I1547" i="4" s="1"/>
  <c r="H1545" i="4"/>
  <c r="H1547" i="4" s="1"/>
  <c r="G1545" i="4"/>
  <c r="F1545" i="4"/>
  <c r="F1546" i="4" s="1"/>
  <c r="E1545" i="4"/>
  <c r="J1536" i="4"/>
  <c r="J1537" i="4" s="1"/>
  <c r="I1536" i="4"/>
  <c r="I1537" i="4" s="1"/>
  <c r="H1536" i="4"/>
  <c r="G1536" i="4"/>
  <c r="F1536" i="4"/>
  <c r="F1537" i="4" s="1"/>
  <c r="E1536" i="4"/>
  <c r="J1527" i="4"/>
  <c r="J1528" i="4" s="1"/>
  <c r="I1527" i="4"/>
  <c r="H1527" i="4"/>
  <c r="H1529" i="4" s="1"/>
  <c r="G1527" i="4"/>
  <c r="F1527" i="4"/>
  <c r="F1528" i="4" s="1"/>
  <c r="E1527" i="4"/>
  <c r="J1518" i="4"/>
  <c r="J1519" i="4" s="1"/>
  <c r="I1518" i="4"/>
  <c r="I1519" i="4" s="1"/>
  <c r="H1518" i="4"/>
  <c r="H1520" i="4" s="1"/>
  <c r="G1518" i="4"/>
  <c r="F1518" i="4"/>
  <c r="F1519" i="4" s="1"/>
  <c r="E1518" i="4"/>
  <c r="J1509" i="4"/>
  <c r="J1510" i="4" s="1"/>
  <c r="I1509" i="4"/>
  <c r="I1510" i="4" s="1"/>
  <c r="H1509" i="4"/>
  <c r="H1511" i="4" s="1"/>
  <c r="G1509" i="4"/>
  <c r="F1509" i="4"/>
  <c r="F1510" i="4" s="1"/>
  <c r="E1509" i="4"/>
  <c r="J1500" i="4"/>
  <c r="I1500" i="4"/>
  <c r="H1500" i="4"/>
  <c r="G1500" i="4"/>
  <c r="F1500" i="4"/>
  <c r="E1500" i="4"/>
  <c r="J1491" i="4"/>
  <c r="I1491" i="4"/>
  <c r="H1491" i="4"/>
  <c r="G1491" i="4"/>
  <c r="F1491" i="4"/>
  <c r="E1491" i="4"/>
  <c r="J1482" i="4"/>
  <c r="I1482" i="4"/>
  <c r="H1482" i="4"/>
  <c r="G1482" i="4"/>
  <c r="F1482" i="4"/>
  <c r="E1482" i="4"/>
  <c r="J1473" i="4"/>
  <c r="I1473" i="4"/>
  <c r="H1473" i="4"/>
  <c r="G1473" i="4"/>
  <c r="F1473" i="4"/>
  <c r="E1473" i="4"/>
  <c r="J1464" i="4"/>
  <c r="J1466" i="4" s="1"/>
  <c r="I1464" i="4"/>
  <c r="I1465" i="4" s="1"/>
  <c r="H1464" i="4"/>
  <c r="G1464" i="4"/>
  <c r="F1464" i="4"/>
  <c r="E1464" i="4"/>
  <c r="J1455" i="4"/>
  <c r="I1455" i="4"/>
  <c r="H1455" i="4"/>
  <c r="G1455" i="4"/>
  <c r="F1455" i="4"/>
  <c r="E1455" i="4"/>
  <c r="J1437" i="4"/>
  <c r="I1437" i="4"/>
  <c r="H1437" i="4"/>
  <c r="G1437" i="4"/>
  <c r="F1437" i="4"/>
  <c r="E1437" i="4"/>
  <c r="J1428" i="4"/>
  <c r="I1428" i="4"/>
  <c r="H1428" i="4"/>
  <c r="G1428" i="4"/>
  <c r="F1428" i="4"/>
  <c r="E1428" i="4"/>
  <c r="J1419" i="4"/>
  <c r="I1419" i="4"/>
  <c r="H1419" i="4"/>
  <c r="G1419" i="4"/>
  <c r="F1419" i="4"/>
  <c r="E1419" i="4"/>
  <c r="J1410" i="4"/>
  <c r="I1410" i="4"/>
  <c r="H1410" i="4"/>
  <c r="G1410" i="4"/>
  <c r="F1410" i="4"/>
  <c r="E1410" i="4"/>
  <c r="J1401" i="4"/>
  <c r="I1401" i="4"/>
  <c r="H1401" i="4"/>
  <c r="G1401" i="4"/>
  <c r="F1401" i="4"/>
  <c r="E1401" i="4"/>
  <c r="J1392" i="4"/>
  <c r="I1392" i="4"/>
  <c r="H1392" i="4"/>
  <c r="G1392" i="4"/>
  <c r="F1392" i="4"/>
  <c r="E1392" i="4"/>
  <c r="J1383" i="4"/>
  <c r="I1383" i="4"/>
  <c r="H1383" i="4"/>
  <c r="G1383" i="4"/>
  <c r="F1383" i="4"/>
  <c r="E1383" i="4"/>
  <c r="J1374" i="4"/>
  <c r="J1375" i="4" s="1"/>
  <c r="I1374" i="4"/>
  <c r="I1376" i="4" s="1"/>
  <c r="H1374" i="4"/>
  <c r="H1375" i="4" s="1"/>
  <c r="G1374" i="4"/>
  <c r="F1374" i="4"/>
  <c r="F1375" i="4" s="1"/>
  <c r="E1374" i="4"/>
  <c r="J1365" i="4"/>
  <c r="I1365" i="4"/>
  <c r="H1365" i="4"/>
  <c r="G1365" i="4"/>
  <c r="F1365" i="4"/>
  <c r="E1365" i="4"/>
  <c r="J1338" i="4"/>
  <c r="I1338" i="4"/>
  <c r="H1338" i="4"/>
  <c r="G1338" i="4"/>
  <c r="F1338" i="4"/>
  <c r="E1338" i="4"/>
  <c r="J1329" i="4"/>
  <c r="I1329" i="4"/>
  <c r="H1329" i="4"/>
  <c r="G1329" i="4"/>
  <c r="F1329" i="4"/>
  <c r="E1329" i="4"/>
  <c r="J1320" i="4"/>
  <c r="I1320" i="4"/>
  <c r="H1320" i="4"/>
  <c r="G1320" i="4"/>
  <c r="F1320" i="4"/>
  <c r="E1320" i="4"/>
  <c r="J1311" i="4"/>
  <c r="I1311" i="4"/>
  <c r="H1311" i="4"/>
  <c r="G1311" i="4"/>
  <c r="F1311" i="4"/>
  <c r="E1311" i="4"/>
  <c r="J1302" i="4"/>
  <c r="I1302" i="4"/>
  <c r="H1302" i="4"/>
  <c r="G1302" i="4"/>
  <c r="F1302" i="4"/>
  <c r="E1302" i="4"/>
  <c r="J1293" i="4"/>
  <c r="I1293" i="4"/>
  <c r="H1293" i="4"/>
  <c r="G1293" i="4"/>
  <c r="F1293" i="4"/>
  <c r="E1293" i="4"/>
  <c r="J1284" i="4"/>
  <c r="J1286" i="4" s="1"/>
  <c r="I1284" i="4"/>
  <c r="I1285" i="4" s="1"/>
  <c r="H1284" i="4"/>
  <c r="H1286" i="4" s="1"/>
  <c r="G1284" i="4"/>
  <c r="G1285" i="4" s="1"/>
  <c r="F1284" i="4"/>
  <c r="E1284" i="4"/>
  <c r="J1275" i="4"/>
  <c r="I1275" i="4"/>
  <c r="I1276" i="4" s="1"/>
  <c r="H1275" i="4"/>
  <c r="H1276" i="4" s="1"/>
  <c r="G1275" i="4"/>
  <c r="F1275" i="4"/>
  <c r="F1277" i="4" s="1"/>
  <c r="E1275" i="4"/>
  <c r="J1266" i="4"/>
  <c r="I1266" i="4"/>
  <c r="H1266" i="4"/>
  <c r="G1266" i="4"/>
  <c r="F1266" i="4"/>
  <c r="E1266" i="4"/>
  <c r="J1257" i="4"/>
  <c r="I1257" i="4"/>
  <c r="H1257" i="4"/>
  <c r="G1257" i="4"/>
  <c r="F1257" i="4"/>
  <c r="E1257" i="4"/>
  <c r="J1248" i="4"/>
  <c r="I1248" i="4"/>
  <c r="H1248" i="4"/>
  <c r="G1248" i="4"/>
  <c r="F1248" i="4"/>
  <c r="E1248" i="4"/>
  <c r="J1239" i="4"/>
  <c r="I1239" i="4"/>
  <c r="H1239" i="4"/>
  <c r="G1239" i="4"/>
  <c r="F1239" i="4"/>
  <c r="E1239" i="4"/>
  <c r="J1221" i="4"/>
  <c r="I1221" i="4"/>
  <c r="H1221" i="4"/>
  <c r="G1221" i="4"/>
  <c r="F1221" i="4"/>
  <c r="E1221" i="4"/>
  <c r="J1212" i="4"/>
  <c r="I1212" i="4"/>
  <c r="H1212" i="4"/>
  <c r="G1212" i="4"/>
  <c r="F1212" i="4"/>
  <c r="E1212" i="4"/>
  <c r="J1194" i="4"/>
  <c r="I1194" i="4"/>
  <c r="H1194" i="4"/>
  <c r="G1194" i="4"/>
  <c r="F1194" i="4"/>
  <c r="E1194" i="4"/>
  <c r="J1176" i="4"/>
  <c r="I1176" i="4"/>
  <c r="H1176" i="4"/>
  <c r="G1176" i="4"/>
  <c r="F1176" i="4"/>
  <c r="E1176" i="4"/>
  <c r="J1167" i="4"/>
  <c r="I1167" i="4"/>
  <c r="H1167" i="4"/>
  <c r="G1167" i="4"/>
  <c r="F1167" i="4"/>
  <c r="E1167" i="4"/>
  <c r="J1158" i="4"/>
  <c r="I1158" i="4"/>
  <c r="H1158" i="4"/>
  <c r="G1158" i="4"/>
  <c r="F1158" i="4"/>
  <c r="E1158" i="4"/>
  <c r="J1149" i="4"/>
  <c r="I1149" i="4"/>
  <c r="H1149" i="4"/>
  <c r="G1149" i="4"/>
  <c r="F1149" i="4"/>
  <c r="E1149" i="4"/>
  <c r="J1140" i="4"/>
  <c r="I1140" i="4"/>
  <c r="H1140" i="4"/>
  <c r="G1140" i="4"/>
  <c r="F1140" i="4"/>
  <c r="E1140" i="4"/>
  <c r="J1131" i="4"/>
  <c r="I1131" i="4"/>
  <c r="H1131" i="4"/>
  <c r="G1131" i="4"/>
  <c r="F1131" i="4"/>
  <c r="E1131" i="4"/>
  <c r="J1122" i="4"/>
  <c r="I1122" i="4"/>
  <c r="H1122" i="4"/>
  <c r="G1122" i="4"/>
  <c r="F1122" i="4"/>
  <c r="E1122" i="4"/>
  <c r="J1113" i="4"/>
  <c r="I1113" i="4"/>
  <c r="H1113" i="4"/>
  <c r="G1113" i="4"/>
  <c r="F1113" i="4"/>
  <c r="E1113" i="4"/>
  <c r="J1104" i="4"/>
  <c r="J1105" i="4" s="1"/>
  <c r="I1104" i="4"/>
  <c r="H1104" i="4"/>
  <c r="H1105" i="4" s="1"/>
  <c r="G1104" i="4"/>
  <c r="F1104" i="4"/>
  <c r="F1105" i="4" s="1"/>
  <c r="E1104" i="4"/>
  <c r="J1095" i="4"/>
  <c r="I1095" i="4"/>
  <c r="H1095" i="4"/>
  <c r="G1095" i="4"/>
  <c r="G1096" i="4" s="1"/>
  <c r="F1095" i="4"/>
  <c r="F1097" i="4" s="1"/>
  <c r="E1095" i="4"/>
  <c r="J1086" i="4"/>
  <c r="I1086" i="4"/>
  <c r="H1086" i="4"/>
  <c r="G1086" i="4"/>
  <c r="F1086" i="4"/>
  <c r="E1086" i="4"/>
  <c r="J1077" i="4"/>
  <c r="I1077" i="4"/>
  <c r="H1077" i="4"/>
  <c r="G1077" i="4"/>
  <c r="F1077" i="4"/>
  <c r="E1077" i="4"/>
  <c r="J1068" i="4"/>
  <c r="I1068" i="4"/>
  <c r="H1068" i="4"/>
  <c r="G1068" i="4"/>
  <c r="F1068" i="4"/>
  <c r="E1068" i="4"/>
  <c r="J1059" i="4"/>
  <c r="I1059" i="4"/>
  <c r="H1059" i="4"/>
  <c r="G1059" i="4"/>
  <c r="F1059" i="4"/>
  <c r="E1059" i="4"/>
  <c r="J1050" i="4"/>
  <c r="I1050" i="4"/>
  <c r="H1050" i="4"/>
  <c r="G1050" i="4"/>
  <c r="F1050" i="4"/>
  <c r="E1050" i="4"/>
  <c r="J1041" i="4"/>
  <c r="I1041" i="4"/>
  <c r="H1041" i="4"/>
  <c r="G1041" i="4"/>
  <c r="F1041" i="4"/>
  <c r="E1041" i="4"/>
  <c r="J996" i="4"/>
  <c r="J998" i="4" s="1"/>
  <c r="I996" i="4"/>
  <c r="H996" i="4"/>
  <c r="H998" i="4" s="1"/>
  <c r="G996" i="4"/>
  <c r="G997" i="4" s="1"/>
  <c r="F996" i="4"/>
  <c r="E996" i="4"/>
  <c r="J987" i="4"/>
  <c r="J989" i="4" s="1"/>
  <c r="I987" i="4"/>
  <c r="H987" i="4"/>
  <c r="H988" i="4" s="1"/>
  <c r="G987" i="4"/>
  <c r="G989" i="4" s="1"/>
  <c r="F987" i="4"/>
  <c r="F988" i="4" s="1"/>
  <c r="E987" i="4"/>
  <c r="J978" i="4"/>
  <c r="I978" i="4"/>
  <c r="H978" i="4"/>
  <c r="G978" i="4"/>
  <c r="F978" i="4"/>
  <c r="E978" i="4"/>
  <c r="J969" i="4"/>
  <c r="I969" i="4"/>
  <c r="H969" i="4"/>
  <c r="G969" i="4"/>
  <c r="F969" i="4"/>
  <c r="E969" i="4"/>
  <c r="J960" i="4"/>
  <c r="I960" i="4"/>
  <c r="H960" i="4"/>
  <c r="G960" i="4"/>
  <c r="F960" i="4"/>
  <c r="E960" i="4"/>
  <c r="J951" i="4"/>
  <c r="I951" i="4"/>
  <c r="H951" i="4"/>
  <c r="G951" i="4"/>
  <c r="F951" i="4"/>
  <c r="E951" i="4"/>
  <c r="J942" i="4"/>
  <c r="I942" i="4"/>
  <c r="G942" i="4"/>
  <c r="F942" i="4"/>
  <c r="E942" i="4"/>
  <c r="J933" i="4"/>
  <c r="I933" i="4"/>
  <c r="H933" i="4"/>
  <c r="G933" i="4"/>
  <c r="F933" i="4"/>
  <c r="E933" i="4"/>
  <c r="J924" i="4"/>
  <c r="I924" i="4"/>
  <c r="H924" i="4"/>
  <c r="G924" i="4"/>
  <c r="F924" i="4"/>
  <c r="E924" i="4"/>
  <c r="J906" i="4"/>
  <c r="J907" i="4" s="1"/>
  <c r="I906" i="4"/>
  <c r="I908" i="4" s="1"/>
  <c r="H906" i="4"/>
  <c r="H907" i="4" s="1"/>
  <c r="G906" i="4"/>
  <c r="F906" i="4"/>
  <c r="F908" i="4" s="1"/>
  <c r="E906" i="4"/>
  <c r="J897" i="4"/>
  <c r="I897" i="4"/>
  <c r="H897" i="4"/>
  <c r="G897" i="4"/>
  <c r="F897" i="4"/>
  <c r="E897" i="4"/>
  <c r="J879" i="4"/>
  <c r="I879" i="4"/>
  <c r="H879" i="4"/>
  <c r="G879" i="4"/>
  <c r="F879" i="4"/>
  <c r="E879" i="4"/>
  <c r="J870" i="4"/>
  <c r="I870" i="4"/>
  <c r="H870" i="4"/>
  <c r="G870" i="4"/>
  <c r="F870" i="4"/>
  <c r="E870" i="4"/>
  <c r="J852" i="4"/>
  <c r="I852" i="4"/>
  <c r="H852" i="4"/>
  <c r="G852" i="4"/>
  <c r="F852" i="4"/>
  <c r="E852" i="4"/>
  <c r="J843" i="4"/>
  <c r="I843" i="4"/>
  <c r="H843" i="4"/>
  <c r="G843" i="4"/>
  <c r="F843" i="4"/>
  <c r="E843" i="4"/>
  <c r="J834" i="4"/>
  <c r="I834" i="4"/>
  <c r="H834" i="4"/>
  <c r="G834" i="4"/>
  <c r="F834" i="4"/>
  <c r="E834" i="4"/>
  <c r="J825" i="4"/>
  <c r="I825" i="4"/>
  <c r="H825" i="4"/>
  <c r="G825" i="4"/>
  <c r="F825" i="4"/>
  <c r="E825" i="4"/>
  <c r="J807" i="4"/>
  <c r="J808" i="4" s="1"/>
  <c r="I807" i="4"/>
  <c r="I809" i="4" s="1"/>
  <c r="H807" i="4"/>
  <c r="G807" i="4"/>
  <c r="G809" i="4" s="1"/>
  <c r="F807" i="4"/>
  <c r="F808" i="4" s="1"/>
  <c r="E807" i="4"/>
  <c r="J798" i="4"/>
  <c r="I798" i="4"/>
  <c r="H798" i="4"/>
  <c r="G798" i="4"/>
  <c r="F798" i="4"/>
  <c r="E798" i="4"/>
  <c r="J789" i="4"/>
  <c r="I789" i="4"/>
  <c r="H789" i="4"/>
  <c r="G789" i="4"/>
  <c r="F789" i="4"/>
  <c r="E789" i="4"/>
  <c r="J780" i="4"/>
  <c r="I780" i="4"/>
  <c r="H780" i="4"/>
  <c r="G780" i="4"/>
  <c r="F780" i="4"/>
  <c r="E780" i="4"/>
  <c r="J753" i="4"/>
  <c r="I753" i="4"/>
  <c r="H753" i="4"/>
  <c r="G753" i="4"/>
  <c r="F753" i="4"/>
  <c r="E753" i="4"/>
  <c r="J744" i="4"/>
  <c r="I744" i="4"/>
  <c r="H744" i="4"/>
  <c r="G744" i="4"/>
  <c r="F744" i="4"/>
  <c r="E744" i="4"/>
  <c r="J735" i="4"/>
  <c r="I735" i="4"/>
  <c r="H735" i="4"/>
  <c r="G735" i="4"/>
  <c r="F735" i="4"/>
  <c r="E735" i="4"/>
  <c r="J726" i="4"/>
  <c r="J727" i="4" s="1"/>
  <c r="I726" i="4"/>
  <c r="H726" i="4"/>
  <c r="H728" i="4" s="1"/>
  <c r="G726" i="4"/>
  <c r="G727" i="4" s="1"/>
  <c r="F726" i="4"/>
  <c r="F727" i="4" s="1"/>
  <c r="E726" i="4"/>
  <c r="J717" i="4"/>
  <c r="J719" i="4" s="1"/>
  <c r="I717" i="4"/>
  <c r="I718" i="4" s="1"/>
  <c r="H717" i="4"/>
  <c r="H718" i="4" s="1"/>
  <c r="G717" i="4"/>
  <c r="G718" i="4" s="1"/>
  <c r="F717" i="4"/>
  <c r="E717" i="4"/>
  <c r="J708" i="4"/>
  <c r="I708" i="4"/>
  <c r="H708" i="4"/>
  <c r="G708" i="4"/>
  <c r="F708" i="4"/>
  <c r="E708" i="4"/>
  <c r="J699" i="4"/>
  <c r="I699" i="4"/>
  <c r="H699" i="4"/>
  <c r="G699" i="4"/>
  <c r="F699" i="4"/>
  <c r="E699" i="4"/>
  <c r="J690" i="4"/>
  <c r="I690" i="4"/>
  <c r="H690" i="4"/>
  <c r="G690" i="4"/>
  <c r="F690" i="4"/>
  <c r="E690" i="4"/>
  <c r="J672" i="4"/>
  <c r="I672" i="4"/>
  <c r="H672" i="4"/>
  <c r="G672" i="4"/>
  <c r="G663" i="4" s="1"/>
  <c r="F672" i="4"/>
  <c r="E672" i="4"/>
  <c r="J654" i="4"/>
  <c r="I654" i="4"/>
  <c r="I645" i="4" s="1"/>
  <c r="H654" i="4"/>
  <c r="H645" i="4" s="1"/>
  <c r="H647" i="4" s="1"/>
  <c r="G654" i="4"/>
  <c r="G645" i="4" s="1"/>
  <c r="F654" i="4"/>
  <c r="E654" i="4"/>
  <c r="J627" i="4"/>
  <c r="J628" i="4" s="1"/>
  <c r="I627" i="4"/>
  <c r="I628" i="4" s="1"/>
  <c r="H627" i="4"/>
  <c r="H629" i="4" s="1"/>
  <c r="G627" i="4"/>
  <c r="F627" i="4"/>
  <c r="F628" i="4" s="1"/>
  <c r="E627" i="4"/>
  <c r="J618" i="4"/>
  <c r="J619" i="4" s="1"/>
  <c r="I618" i="4"/>
  <c r="H618" i="4"/>
  <c r="G618" i="4"/>
  <c r="F618" i="4"/>
  <c r="F619" i="4" s="1"/>
  <c r="E618" i="4"/>
  <c r="J609" i="4"/>
  <c r="J611" i="4" s="1"/>
  <c r="I609" i="4"/>
  <c r="H609" i="4"/>
  <c r="H611" i="4" s="1"/>
  <c r="G609" i="4"/>
  <c r="F609" i="4"/>
  <c r="F610" i="4" s="1"/>
  <c r="E609" i="4"/>
  <c r="J600" i="4"/>
  <c r="J602" i="4" s="1"/>
  <c r="I600" i="4"/>
  <c r="I601" i="4" s="1"/>
  <c r="H600" i="4"/>
  <c r="H602" i="4" s="1"/>
  <c r="G600" i="4"/>
  <c r="F600" i="4"/>
  <c r="F601" i="4" s="1"/>
  <c r="E600" i="4"/>
  <c r="J591" i="4"/>
  <c r="J592" i="4" s="1"/>
  <c r="I591" i="4"/>
  <c r="H591" i="4"/>
  <c r="G591" i="4"/>
  <c r="F591" i="4"/>
  <c r="F592" i="4" s="1"/>
  <c r="E591" i="4"/>
  <c r="J582" i="4"/>
  <c r="I582" i="4"/>
  <c r="H582" i="4"/>
  <c r="G582" i="4"/>
  <c r="F582" i="4"/>
  <c r="E582" i="4"/>
  <c r="J573" i="4"/>
  <c r="I573" i="4"/>
  <c r="H573" i="4"/>
  <c r="G573" i="4"/>
  <c r="F573" i="4"/>
  <c r="E573" i="4"/>
  <c r="J564" i="4"/>
  <c r="I564" i="4"/>
  <c r="H564" i="4"/>
  <c r="G564" i="4"/>
  <c r="F564" i="4"/>
  <c r="E564" i="4"/>
  <c r="J555" i="4"/>
  <c r="I555" i="4"/>
  <c r="H555" i="4"/>
  <c r="G555" i="4"/>
  <c r="F555" i="4"/>
  <c r="E555" i="4"/>
  <c r="J546" i="4"/>
  <c r="I546" i="4"/>
  <c r="H546" i="4"/>
  <c r="G546" i="4"/>
  <c r="F546" i="4"/>
  <c r="E546" i="4"/>
  <c r="J528" i="4"/>
  <c r="J519" i="4" s="1"/>
  <c r="I528" i="4"/>
  <c r="I519" i="4" s="1"/>
  <c r="H528" i="4"/>
  <c r="H519" i="4" s="1"/>
  <c r="G528" i="4"/>
  <c r="G519" i="4" s="1"/>
  <c r="F528" i="4"/>
  <c r="F519" i="4" s="1"/>
  <c r="E528" i="4"/>
  <c r="J456" i="4"/>
  <c r="I456" i="4"/>
  <c r="H456" i="4"/>
  <c r="G456" i="4"/>
  <c r="F456" i="4"/>
  <c r="E456" i="4"/>
  <c r="J447" i="4"/>
  <c r="I447" i="4"/>
  <c r="H447" i="4"/>
  <c r="G447" i="4"/>
  <c r="F447" i="4"/>
  <c r="E447" i="4"/>
  <c r="J438" i="4"/>
  <c r="I438" i="4"/>
  <c r="H438" i="4"/>
  <c r="G438" i="4"/>
  <c r="F438" i="4"/>
  <c r="E438" i="4"/>
  <c r="J429" i="4"/>
  <c r="I429" i="4"/>
  <c r="H429" i="4"/>
  <c r="G429" i="4"/>
  <c r="F429" i="4"/>
  <c r="E429" i="4"/>
  <c r="J420" i="4"/>
  <c r="I420" i="4"/>
  <c r="H420" i="4"/>
  <c r="G420" i="4"/>
  <c r="F420" i="4"/>
  <c r="E420" i="4"/>
  <c r="J411" i="4"/>
  <c r="J412" i="4" s="1"/>
  <c r="I411" i="4"/>
  <c r="H411" i="4"/>
  <c r="G411" i="4"/>
  <c r="G412" i="4" s="1"/>
  <c r="F411" i="4"/>
  <c r="E411" i="4"/>
  <c r="J402" i="4"/>
  <c r="J404" i="4" s="1"/>
  <c r="I402" i="4"/>
  <c r="H402" i="4"/>
  <c r="H403" i="4" s="1"/>
  <c r="G402" i="4"/>
  <c r="G404" i="4" s="1"/>
  <c r="F402" i="4"/>
  <c r="E402" i="4"/>
  <c r="J393" i="4"/>
  <c r="I393" i="4"/>
  <c r="G393" i="4"/>
  <c r="F393" i="4"/>
  <c r="E393" i="4"/>
  <c r="J384" i="4"/>
  <c r="I384" i="4"/>
  <c r="H384" i="4"/>
  <c r="G384" i="4"/>
  <c r="F384" i="4"/>
  <c r="E384" i="4"/>
  <c r="J375" i="4"/>
  <c r="I375" i="4"/>
  <c r="H375" i="4"/>
  <c r="G375" i="4"/>
  <c r="F375" i="4"/>
  <c r="E375" i="4"/>
  <c r="J366" i="4"/>
  <c r="I366" i="4"/>
  <c r="H366" i="4"/>
  <c r="G366" i="4"/>
  <c r="F366" i="4"/>
  <c r="E366" i="4"/>
  <c r="J357" i="4"/>
  <c r="I357" i="4"/>
  <c r="H357" i="4"/>
  <c r="G357" i="4"/>
  <c r="F357" i="4"/>
  <c r="E357" i="4"/>
  <c r="J348" i="4"/>
  <c r="I348" i="4"/>
  <c r="H348" i="4"/>
  <c r="G348" i="4"/>
  <c r="F348" i="4"/>
  <c r="E348" i="4"/>
  <c r="J339" i="4"/>
  <c r="I339" i="4"/>
  <c r="H339" i="4"/>
  <c r="G339" i="4"/>
  <c r="F339" i="4"/>
  <c r="E339" i="4"/>
  <c r="J330" i="4"/>
  <c r="I330" i="4"/>
  <c r="H330" i="4"/>
  <c r="G330" i="4"/>
  <c r="F330" i="4"/>
  <c r="E330" i="4"/>
  <c r="J321" i="4"/>
  <c r="J322" i="4" s="1"/>
  <c r="I321" i="4"/>
  <c r="I323" i="4" s="1"/>
  <c r="H321" i="4"/>
  <c r="H323" i="4" s="1"/>
  <c r="G321" i="4"/>
  <c r="G322" i="4" s="1"/>
  <c r="F321" i="4"/>
  <c r="E321" i="4"/>
  <c r="J312" i="4"/>
  <c r="J314" i="4" s="1"/>
  <c r="I312" i="4"/>
  <c r="I313" i="4" s="1"/>
  <c r="H312" i="4"/>
  <c r="H313" i="4" s="1"/>
  <c r="G312" i="4"/>
  <c r="G313" i="4" s="1"/>
  <c r="F312" i="4"/>
  <c r="E312" i="4"/>
  <c r="J303" i="4"/>
  <c r="I303" i="4"/>
  <c r="H303" i="4"/>
  <c r="G303" i="4"/>
  <c r="F303" i="4"/>
  <c r="E303" i="4"/>
  <c r="J294" i="4"/>
  <c r="I294" i="4"/>
  <c r="H294" i="4"/>
  <c r="G294" i="4"/>
  <c r="F294" i="4"/>
  <c r="E294" i="4"/>
  <c r="J285" i="4"/>
  <c r="I285" i="4"/>
  <c r="H285" i="4"/>
  <c r="G285" i="4"/>
  <c r="F285" i="4"/>
  <c r="E285" i="4"/>
  <c r="J276" i="4"/>
  <c r="I276" i="4"/>
  <c r="H276" i="4"/>
  <c r="G276" i="4"/>
  <c r="F276" i="4"/>
  <c r="E276" i="4"/>
  <c r="J267" i="4"/>
  <c r="I267" i="4"/>
  <c r="H267" i="4"/>
  <c r="G267" i="4"/>
  <c r="F267" i="4"/>
  <c r="E267" i="4"/>
  <c r="J258" i="4"/>
  <c r="I258" i="4"/>
  <c r="H258" i="4"/>
  <c r="G258" i="4"/>
  <c r="F258" i="4"/>
  <c r="E258" i="4"/>
  <c r="J249" i="4"/>
  <c r="I249" i="4"/>
  <c r="H249" i="4"/>
  <c r="G249" i="4"/>
  <c r="F249" i="4"/>
  <c r="E249" i="4"/>
  <c r="J231" i="4"/>
  <c r="J222" i="4" s="1"/>
  <c r="I231" i="4"/>
  <c r="I222" i="4" s="1"/>
  <c r="H231" i="4"/>
  <c r="H222" i="4" s="1"/>
  <c r="G231" i="4"/>
  <c r="G222" i="4" s="1"/>
  <c r="F231" i="4"/>
  <c r="F222" i="4" s="1"/>
  <c r="E231" i="4"/>
  <c r="D212" i="4"/>
  <c r="I1641" i="2"/>
  <c r="I1643" i="2" s="1"/>
  <c r="H1641" i="2"/>
  <c r="H1642" i="2" s="1"/>
  <c r="G1641" i="2"/>
  <c r="G1642" i="2" s="1"/>
  <c r="F1641" i="2"/>
  <c r="F1642" i="2" s="1"/>
  <c r="E1641" i="2"/>
  <c r="E1642" i="2" s="1"/>
  <c r="D1641" i="2"/>
  <c r="C1640" i="2"/>
  <c r="F5073" i="6" s="1"/>
  <c r="I1631" i="2"/>
  <c r="H1631" i="2"/>
  <c r="G1631" i="2"/>
  <c r="F1631" i="2"/>
  <c r="E1631" i="2"/>
  <c r="D1631" i="2"/>
  <c r="C1572" i="2"/>
  <c r="F4855" i="6" s="1"/>
  <c r="I1564" i="2"/>
  <c r="H1564" i="2"/>
  <c r="G1564" i="2"/>
  <c r="F1564" i="2"/>
  <c r="E1564" i="2"/>
  <c r="D1564" i="2"/>
  <c r="C1562" i="2"/>
  <c r="F4847" i="6" s="1"/>
  <c r="I1553" i="2"/>
  <c r="I1544" i="2" s="1"/>
  <c r="H1553" i="2"/>
  <c r="H1544" i="2" s="1"/>
  <c r="G1553" i="2"/>
  <c r="G1544" i="2" s="1"/>
  <c r="F1553" i="2"/>
  <c r="F1544" i="2" s="1"/>
  <c r="E1553" i="2"/>
  <c r="E1544" i="2" s="1"/>
  <c r="D1553" i="2"/>
  <c r="I1552" i="2"/>
  <c r="I1543" i="2" s="1"/>
  <c r="H1552" i="2"/>
  <c r="H1543" i="2" s="1"/>
  <c r="G1552" i="2"/>
  <c r="G1543" i="2" s="1"/>
  <c r="F1552" i="2"/>
  <c r="E1552" i="2"/>
  <c r="E1543" i="2" s="1"/>
  <c r="D1552" i="2"/>
  <c r="D1543" i="2" s="1"/>
  <c r="D4712" i="6"/>
  <c r="C4712" i="6" s="1"/>
  <c r="D4703" i="6"/>
  <c r="C4703" i="6" s="1"/>
  <c r="I1537" i="2"/>
  <c r="I1538" i="2" s="1"/>
  <c r="H1537" i="2"/>
  <c r="H1538" i="2" s="1"/>
  <c r="G1537" i="2"/>
  <c r="G1538" i="2" s="1"/>
  <c r="F1537" i="2"/>
  <c r="F1539" i="2" s="1"/>
  <c r="E1537" i="2"/>
  <c r="E1538" i="2" s="1"/>
  <c r="D1537" i="2"/>
  <c r="D1538" i="2" s="1"/>
  <c r="C1536" i="2"/>
  <c r="C1535" i="2"/>
  <c r="C1534" i="2"/>
  <c r="C1533" i="2"/>
  <c r="C1532" i="2"/>
  <c r="I1528" i="2"/>
  <c r="I1529" i="2" s="1"/>
  <c r="H1528" i="2"/>
  <c r="H1529" i="2" s="1"/>
  <c r="G1528" i="2"/>
  <c r="G1530" i="2" s="1"/>
  <c r="F1528" i="2"/>
  <c r="F1529" i="2" s="1"/>
  <c r="E1528" i="2"/>
  <c r="E1529" i="2" s="1"/>
  <c r="D1528" i="2"/>
  <c r="D1530" i="2" s="1"/>
  <c r="C1527" i="2"/>
  <c r="F4578" i="6" s="1"/>
  <c r="D4578" i="6" s="1"/>
  <c r="C4578" i="6" s="1"/>
  <c r="C1526" i="2"/>
  <c r="F4577" i="6" s="1"/>
  <c r="D4577" i="6" s="1"/>
  <c r="C4577" i="6" s="1"/>
  <c r="C1525" i="2"/>
  <c r="F4576" i="6" s="1"/>
  <c r="D4576" i="6" s="1"/>
  <c r="C4576" i="6" s="1"/>
  <c r="C1524" i="2"/>
  <c r="F4575" i="6" s="1"/>
  <c r="D4575" i="6" s="1"/>
  <c r="C4575" i="6" s="1"/>
  <c r="C1523" i="2"/>
  <c r="F4574" i="6" s="1"/>
  <c r="D4574" i="6" s="1"/>
  <c r="C4574" i="6" s="1"/>
  <c r="I1519" i="2"/>
  <c r="I1520" i="2" s="1"/>
  <c r="H1519" i="2"/>
  <c r="H1521" i="2" s="1"/>
  <c r="G1519" i="2"/>
  <c r="G1520" i="2" s="1"/>
  <c r="F1519" i="2"/>
  <c r="F1520" i="2" s="1"/>
  <c r="E1519" i="2"/>
  <c r="E1521" i="2" s="1"/>
  <c r="D1519" i="2"/>
  <c r="C1518" i="2"/>
  <c r="F4569" i="6" s="1"/>
  <c r="C1517" i="2"/>
  <c r="F4568" i="6" s="1"/>
  <c r="C1516" i="2"/>
  <c r="F4567" i="6" s="1"/>
  <c r="C1515" i="2"/>
  <c r="F4566" i="6" s="1"/>
  <c r="C1514" i="2"/>
  <c r="F4565" i="6" s="1"/>
  <c r="I1509" i="2"/>
  <c r="I1500" i="2" s="1"/>
  <c r="H1509" i="2"/>
  <c r="H1500" i="2" s="1"/>
  <c r="G1509" i="2"/>
  <c r="G1500" i="2" s="1"/>
  <c r="F1509" i="2"/>
  <c r="F1500" i="2" s="1"/>
  <c r="E1509" i="2"/>
  <c r="E1500" i="2" s="1"/>
  <c r="D1509" i="2"/>
  <c r="I1508" i="2"/>
  <c r="I1499" i="2" s="1"/>
  <c r="H1508" i="2"/>
  <c r="H1499" i="2" s="1"/>
  <c r="G1508" i="2"/>
  <c r="G1499" i="2" s="1"/>
  <c r="F1508" i="2"/>
  <c r="F1499" i="2" s="1"/>
  <c r="E1508" i="2"/>
  <c r="E1499" i="2" s="1"/>
  <c r="D1508" i="2"/>
  <c r="D1499" i="2" s="1"/>
  <c r="I1507" i="2"/>
  <c r="H1507" i="2"/>
  <c r="H1498" i="2" s="1"/>
  <c r="G1507" i="2"/>
  <c r="G1498" i="2" s="1"/>
  <c r="F1507" i="2"/>
  <c r="F1498" i="2" s="1"/>
  <c r="E1507" i="2"/>
  <c r="E1498" i="2" s="1"/>
  <c r="D1507" i="2"/>
  <c r="D1498" i="2" s="1"/>
  <c r="I1506" i="2"/>
  <c r="I1497" i="2" s="1"/>
  <c r="H1506" i="2"/>
  <c r="G1506" i="2"/>
  <c r="G1497" i="2" s="1"/>
  <c r="F1506" i="2"/>
  <c r="F1497" i="2" s="1"/>
  <c r="E1506" i="2"/>
  <c r="E1497" i="2" s="1"/>
  <c r="D1506" i="2"/>
  <c r="D1497" i="2" s="1"/>
  <c r="I1505" i="2"/>
  <c r="I1496" i="2" s="1"/>
  <c r="H1505" i="2"/>
  <c r="H1496" i="2" s="1"/>
  <c r="G1505" i="2"/>
  <c r="F1505" i="2"/>
  <c r="E1505" i="2"/>
  <c r="D1505" i="2"/>
  <c r="D1496" i="2" s="1"/>
  <c r="D4488" i="6"/>
  <c r="C4488" i="6" s="1"/>
  <c r="D4487" i="6"/>
  <c r="C4487" i="6" s="1"/>
  <c r="D4486" i="6"/>
  <c r="C4486" i="6" s="1"/>
  <c r="D4485" i="6"/>
  <c r="C4485" i="6" s="1"/>
  <c r="D4484" i="6"/>
  <c r="C4484" i="6" s="1"/>
  <c r="D4478" i="6"/>
  <c r="C4478" i="6" s="1"/>
  <c r="D4477" i="6"/>
  <c r="C4477" i="6" s="1"/>
  <c r="D4476" i="6"/>
  <c r="C4476" i="6" s="1"/>
  <c r="D4475" i="6"/>
  <c r="C4475" i="6" s="1"/>
  <c r="D4470" i="6"/>
  <c r="C4470" i="6" s="1"/>
  <c r="D4469" i="6"/>
  <c r="C4469" i="6" s="1"/>
  <c r="D4468" i="6"/>
  <c r="C4468" i="6" s="1"/>
  <c r="D4467" i="6"/>
  <c r="C4467" i="6" s="1"/>
  <c r="D4466" i="6"/>
  <c r="C4466" i="6" s="1"/>
  <c r="I1492" i="2"/>
  <c r="I1483" i="2" s="1"/>
  <c r="H1492" i="2"/>
  <c r="H1483" i="2" s="1"/>
  <c r="G1492" i="2"/>
  <c r="G1483" i="2" s="1"/>
  <c r="F1492" i="2"/>
  <c r="F1483" i="2" s="1"/>
  <c r="E1492" i="2"/>
  <c r="E1483" i="2" s="1"/>
  <c r="D1492" i="2"/>
  <c r="D1483" i="2" s="1"/>
  <c r="C1490" i="2"/>
  <c r="F4460" i="6" s="1"/>
  <c r="I1472" i="2"/>
  <c r="H1472" i="2"/>
  <c r="G1472" i="2"/>
  <c r="F1472" i="2"/>
  <c r="D1472" i="2"/>
  <c r="I1465" i="2"/>
  <c r="H1465" i="2"/>
  <c r="G1465" i="2"/>
  <c r="F1465" i="2"/>
  <c r="E1465" i="2"/>
  <c r="D1465" i="2"/>
  <c r="C1463" i="2"/>
  <c r="F4388" i="6" s="1"/>
  <c r="D4388" i="6" s="1"/>
  <c r="C4388" i="6" s="1"/>
  <c r="I1456" i="2"/>
  <c r="H1456" i="2"/>
  <c r="G1456" i="2"/>
  <c r="F1456" i="2"/>
  <c r="E1456" i="2"/>
  <c r="D1456" i="2"/>
  <c r="C1454" i="2"/>
  <c r="F4379" i="6" s="1"/>
  <c r="I1445" i="2"/>
  <c r="I1436" i="2" s="1"/>
  <c r="H1445" i="2"/>
  <c r="H1436" i="2" s="1"/>
  <c r="G1445" i="2"/>
  <c r="G1436" i="2" s="1"/>
  <c r="F1445" i="2"/>
  <c r="F1436" i="2" s="1"/>
  <c r="E1445" i="2"/>
  <c r="E1436" i="2" s="1"/>
  <c r="D1445" i="2"/>
  <c r="D1436" i="2" s="1"/>
  <c r="I1411" i="2"/>
  <c r="H1411" i="2"/>
  <c r="G1411" i="2"/>
  <c r="F1411" i="2"/>
  <c r="E1411" i="2"/>
  <c r="D1411" i="2"/>
  <c r="C1409" i="2"/>
  <c r="I1402" i="2"/>
  <c r="H1402" i="2"/>
  <c r="G1402" i="2"/>
  <c r="F1402" i="2"/>
  <c r="E1402" i="2"/>
  <c r="D1402" i="2"/>
  <c r="C1400" i="2"/>
  <c r="I1393" i="2"/>
  <c r="H1393" i="2"/>
  <c r="G1393" i="2"/>
  <c r="F1393" i="2"/>
  <c r="E1393" i="2"/>
  <c r="D1393" i="2"/>
  <c r="C1391" i="2"/>
  <c r="I1384" i="2"/>
  <c r="H1384" i="2"/>
  <c r="G1384" i="2"/>
  <c r="F1384" i="2"/>
  <c r="E1384" i="2"/>
  <c r="D1384" i="2"/>
  <c r="C1382" i="2"/>
  <c r="F4091" i="6" s="1"/>
  <c r="D4091" i="6" s="1"/>
  <c r="C4091" i="6" s="1"/>
  <c r="I1375" i="2"/>
  <c r="H1375" i="2"/>
  <c r="G1375" i="2"/>
  <c r="F1375" i="2"/>
  <c r="E1375" i="2"/>
  <c r="D1375" i="2"/>
  <c r="C1373" i="2"/>
  <c r="I1366" i="2"/>
  <c r="H1366" i="2"/>
  <c r="G1366" i="2"/>
  <c r="F1366" i="2"/>
  <c r="E1366" i="2"/>
  <c r="D1366" i="2"/>
  <c r="C1364" i="2"/>
  <c r="F4046" i="6" s="1"/>
  <c r="D4046" i="6" s="1"/>
  <c r="C4046" i="6" s="1"/>
  <c r="H1357" i="2"/>
  <c r="G1357" i="2"/>
  <c r="F1357" i="2"/>
  <c r="E1357" i="2"/>
  <c r="D1357" i="2"/>
  <c r="C1355" i="2"/>
  <c r="I1348" i="2"/>
  <c r="H1348" i="2"/>
  <c r="G1348" i="2"/>
  <c r="F1348" i="2"/>
  <c r="E1348" i="2"/>
  <c r="D1348" i="2"/>
  <c r="C1346" i="2"/>
  <c r="F3983" i="6" s="1"/>
  <c r="D3983" i="6" s="1"/>
  <c r="C3983" i="6" s="1"/>
  <c r="I1339" i="2"/>
  <c r="I1341" i="2" s="1"/>
  <c r="H1339" i="2"/>
  <c r="H1340" i="2" s="1"/>
  <c r="G1339" i="2"/>
  <c r="G1340" i="2" s="1"/>
  <c r="F1339" i="2"/>
  <c r="F1341" i="2" s="1"/>
  <c r="E1339" i="2"/>
  <c r="D1339" i="2"/>
  <c r="D1340" i="2" s="1"/>
  <c r="C1338" i="2"/>
  <c r="F3975" i="6" s="1"/>
  <c r="D3975" i="6" s="1"/>
  <c r="C3975" i="6" s="1"/>
  <c r="C1337" i="2"/>
  <c r="F3974" i="6" s="1"/>
  <c r="C1336" i="2"/>
  <c r="F3973" i="6" s="1"/>
  <c r="D3973" i="6" s="1"/>
  <c r="C3973" i="6" s="1"/>
  <c r="C1335" i="2"/>
  <c r="F3972" i="6" s="1"/>
  <c r="D3972" i="6" s="1"/>
  <c r="C3972" i="6" s="1"/>
  <c r="C1334" i="2"/>
  <c r="F3971" i="6" s="1"/>
  <c r="D3971" i="6" s="1"/>
  <c r="C3971" i="6" s="1"/>
  <c r="I1330" i="2"/>
  <c r="H1330" i="2"/>
  <c r="G1330" i="2"/>
  <c r="F1330" i="2"/>
  <c r="E1330" i="2"/>
  <c r="D1330" i="2"/>
  <c r="C1328" i="2"/>
  <c r="I1321" i="2"/>
  <c r="H1321" i="2"/>
  <c r="G1321" i="2"/>
  <c r="F1321" i="2"/>
  <c r="E1321" i="2"/>
  <c r="D1321" i="2"/>
  <c r="C1319" i="2"/>
  <c r="F3938" i="6" s="1"/>
  <c r="D3938" i="6" s="1"/>
  <c r="C3938" i="6" s="1"/>
  <c r="I1312" i="2"/>
  <c r="H1312" i="2"/>
  <c r="G1312" i="2"/>
  <c r="F1312" i="2"/>
  <c r="E1312" i="2"/>
  <c r="D1312" i="2"/>
  <c r="C1310" i="2"/>
  <c r="F3929" i="6" s="1"/>
  <c r="D3929" i="6" s="1"/>
  <c r="C3929" i="6" s="1"/>
  <c r="I1302" i="2"/>
  <c r="H1302" i="2"/>
  <c r="G1302" i="2"/>
  <c r="F1302" i="2"/>
  <c r="E1302" i="2"/>
  <c r="D1302" i="2"/>
  <c r="I1301" i="2"/>
  <c r="H1301" i="2"/>
  <c r="G1301" i="2"/>
  <c r="F1301" i="2"/>
  <c r="E1301" i="2"/>
  <c r="D1301" i="2"/>
  <c r="I1300" i="2"/>
  <c r="H1300" i="2"/>
  <c r="G1300" i="2"/>
  <c r="F1300" i="2"/>
  <c r="E1300" i="2"/>
  <c r="D1300" i="2"/>
  <c r="I1299" i="2"/>
  <c r="H1299" i="2"/>
  <c r="G1299" i="2"/>
  <c r="F1299" i="2"/>
  <c r="E1299" i="2"/>
  <c r="D1299" i="2"/>
  <c r="I1298" i="2"/>
  <c r="H1298" i="2"/>
  <c r="G1298" i="2"/>
  <c r="F1298" i="2"/>
  <c r="E1298" i="2"/>
  <c r="D1298" i="2"/>
  <c r="I1294" i="2"/>
  <c r="H1294" i="2"/>
  <c r="G1294" i="2"/>
  <c r="F1294" i="2"/>
  <c r="E1294" i="2"/>
  <c r="D1294" i="2"/>
  <c r="C1292" i="2"/>
  <c r="I1285" i="2"/>
  <c r="H1285" i="2"/>
  <c r="G1285" i="2"/>
  <c r="F1285" i="2"/>
  <c r="E1285" i="2"/>
  <c r="D1285" i="2"/>
  <c r="C1283" i="2"/>
  <c r="F3884" i="6" s="1"/>
  <c r="I1276" i="2"/>
  <c r="H1276" i="2"/>
  <c r="G1276" i="2"/>
  <c r="F1276" i="2"/>
  <c r="E1276" i="2"/>
  <c r="D1276" i="2"/>
  <c r="C1274" i="2"/>
  <c r="F3875" i="6" s="1"/>
  <c r="I1267" i="2"/>
  <c r="H1267" i="2"/>
  <c r="G1267" i="2"/>
  <c r="F1267" i="2"/>
  <c r="E1267" i="2"/>
  <c r="D1267" i="2"/>
  <c r="C1265" i="2"/>
  <c r="I1258" i="2"/>
  <c r="H1258" i="2"/>
  <c r="G1258" i="2"/>
  <c r="F1258" i="2"/>
  <c r="E1258" i="2"/>
  <c r="D1258" i="2"/>
  <c r="C1256" i="2"/>
  <c r="F3848" i="6" s="1"/>
  <c r="D3848" i="6" s="1"/>
  <c r="C3848" i="6" s="1"/>
  <c r="I1249" i="2"/>
  <c r="I1250" i="2" s="1"/>
  <c r="H1249" i="2"/>
  <c r="H1250" i="2" s="1"/>
  <c r="G1249" i="2"/>
  <c r="G1251" i="2" s="1"/>
  <c r="F1249" i="2"/>
  <c r="F1250" i="2" s="1"/>
  <c r="E1249" i="2"/>
  <c r="E1250" i="2" s="1"/>
  <c r="D1249" i="2"/>
  <c r="D1251" i="2" s="1"/>
  <c r="C1248" i="2"/>
  <c r="C1247" i="2"/>
  <c r="C1246" i="2"/>
  <c r="C1245" i="2"/>
  <c r="C1244" i="2"/>
  <c r="I1240" i="2"/>
  <c r="H1240" i="2"/>
  <c r="G1240" i="2"/>
  <c r="F1240" i="2"/>
  <c r="E1240" i="2"/>
  <c r="D1240" i="2"/>
  <c r="C1238" i="2"/>
  <c r="F3830" i="6" s="1"/>
  <c r="I1230" i="2"/>
  <c r="H1230" i="2"/>
  <c r="G1230" i="2"/>
  <c r="F1230" i="2"/>
  <c r="E1230" i="2"/>
  <c r="D1230" i="2"/>
  <c r="I1229" i="2"/>
  <c r="H1229" i="2"/>
  <c r="G1229" i="2"/>
  <c r="F1229" i="2"/>
  <c r="E1229" i="2"/>
  <c r="D1229" i="2"/>
  <c r="I1228" i="2"/>
  <c r="H1228" i="2"/>
  <c r="G1228" i="2"/>
  <c r="F1228" i="2"/>
  <c r="E1228" i="2"/>
  <c r="D1228" i="2"/>
  <c r="I1227" i="2"/>
  <c r="H1227" i="2"/>
  <c r="G1227" i="2"/>
  <c r="F1227" i="2"/>
  <c r="E1227" i="2"/>
  <c r="D1227" i="2"/>
  <c r="I1226" i="2"/>
  <c r="H1226" i="2"/>
  <c r="G1226" i="2"/>
  <c r="F1226" i="2"/>
  <c r="E1226" i="2"/>
  <c r="D1226" i="2"/>
  <c r="I1213" i="2"/>
  <c r="H1213" i="2"/>
  <c r="G1213" i="2"/>
  <c r="F1213" i="2"/>
  <c r="E1213" i="2"/>
  <c r="D1213" i="2"/>
  <c r="C1211" i="2"/>
  <c r="F3452" i="6" s="1"/>
  <c r="D3452" i="6" s="1"/>
  <c r="C3452" i="6" s="1"/>
  <c r="I1204" i="2"/>
  <c r="H1204" i="2"/>
  <c r="G1204" i="2"/>
  <c r="F1204" i="2"/>
  <c r="E1204" i="2"/>
  <c r="D1204" i="2"/>
  <c r="C1202" i="2"/>
  <c r="I1195" i="2"/>
  <c r="H1195" i="2"/>
  <c r="G1195" i="2"/>
  <c r="F1195" i="2"/>
  <c r="E1195" i="2"/>
  <c r="D1195" i="2"/>
  <c r="C1193" i="2"/>
  <c r="I1186" i="2"/>
  <c r="H1186" i="2"/>
  <c r="G1186" i="2"/>
  <c r="F1186" i="2"/>
  <c r="E1186" i="2"/>
  <c r="D1186" i="2"/>
  <c r="C1184" i="2"/>
  <c r="F3407" i="6" s="1"/>
  <c r="D3407" i="6" s="1"/>
  <c r="C3407" i="6" s="1"/>
  <c r="I1177" i="2"/>
  <c r="H1177" i="2"/>
  <c r="G1177" i="2"/>
  <c r="F1177" i="2"/>
  <c r="E1177" i="2"/>
  <c r="D1177" i="2"/>
  <c r="C1175" i="2"/>
  <c r="I1168" i="2"/>
  <c r="H1168" i="2"/>
  <c r="G1168" i="2"/>
  <c r="F1168" i="2"/>
  <c r="E1168" i="2"/>
  <c r="D1168" i="2"/>
  <c r="C1166" i="2"/>
  <c r="F3389" i="6" s="1"/>
  <c r="I1159" i="2"/>
  <c r="H1159" i="2"/>
  <c r="H1160" i="2" s="1"/>
  <c r="G1159" i="2"/>
  <c r="G1160" i="2" s="1"/>
  <c r="F1159" i="2"/>
  <c r="F1160" i="2" s="1"/>
  <c r="E1159" i="2"/>
  <c r="E1161" i="2" s="1"/>
  <c r="D1159" i="2"/>
  <c r="D1160" i="2" s="1"/>
  <c r="C1158" i="2"/>
  <c r="C1157" i="2"/>
  <c r="C1156" i="2"/>
  <c r="C1155" i="2"/>
  <c r="C1154" i="2"/>
  <c r="I1150" i="2"/>
  <c r="H1150" i="2"/>
  <c r="G1150" i="2"/>
  <c r="F1150" i="2"/>
  <c r="E1150" i="2"/>
  <c r="D1150" i="2"/>
  <c r="C1148" i="2"/>
  <c r="I1141" i="2"/>
  <c r="H1141" i="2"/>
  <c r="G1141" i="2"/>
  <c r="F1141" i="2"/>
  <c r="E1141" i="2"/>
  <c r="D1141" i="2"/>
  <c r="C1139" i="2"/>
  <c r="F3326" i="6" s="1"/>
  <c r="D3326" i="6" s="1"/>
  <c r="C3326" i="6" s="1"/>
  <c r="I1132" i="2"/>
  <c r="H1132" i="2"/>
  <c r="G1132" i="2"/>
  <c r="F1132" i="2"/>
  <c r="E1132" i="2"/>
  <c r="D1132" i="2"/>
  <c r="C1130" i="2"/>
  <c r="F3308" i="6" s="1"/>
  <c r="I1114" i="2"/>
  <c r="H1114" i="2"/>
  <c r="G1114" i="2"/>
  <c r="F1114" i="2"/>
  <c r="E1114" i="2"/>
  <c r="D1114" i="2"/>
  <c r="C1112" i="2"/>
  <c r="F3128" i="6" s="1"/>
  <c r="I1103" i="2"/>
  <c r="H1103" i="2"/>
  <c r="G1103" i="2"/>
  <c r="F1103" i="2"/>
  <c r="E1103" i="2"/>
  <c r="I1087" i="2"/>
  <c r="H1087" i="2"/>
  <c r="G1087" i="2"/>
  <c r="F1087" i="2"/>
  <c r="E1087" i="2"/>
  <c r="D1087" i="2"/>
  <c r="C1085" i="2"/>
  <c r="I1078" i="2"/>
  <c r="H1078" i="2"/>
  <c r="G1078" i="2"/>
  <c r="F1078" i="2"/>
  <c r="E1078" i="2"/>
  <c r="D1078" i="2"/>
  <c r="C1076" i="2"/>
  <c r="I1069" i="2"/>
  <c r="I1070" i="2" s="1"/>
  <c r="H1069" i="2"/>
  <c r="H1071" i="2" s="1"/>
  <c r="G1069" i="2"/>
  <c r="F1069" i="2"/>
  <c r="F1070" i="2" s="1"/>
  <c r="E1069" i="2"/>
  <c r="E1070" i="2" s="1"/>
  <c r="D1069" i="2"/>
  <c r="D1070" i="2" s="1"/>
  <c r="C1068" i="2"/>
  <c r="F2877" i="6" s="1"/>
  <c r="D2877" i="6" s="1"/>
  <c r="C2877" i="6" s="1"/>
  <c r="C1067" i="2"/>
  <c r="F2876" i="6" s="1"/>
  <c r="D2876" i="6" s="1"/>
  <c r="C2876" i="6" s="1"/>
  <c r="C1066" i="2"/>
  <c r="F2875" i="6" s="1"/>
  <c r="D2875" i="6" s="1"/>
  <c r="C2875" i="6" s="1"/>
  <c r="C1065" i="2"/>
  <c r="F2874" i="6" s="1"/>
  <c r="D2874" i="6" s="1"/>
  <c r="C2874" i="6" s="1"/>
  <c r="C1064" i="2"/>
  <c r="F2873" i="6" s="1"/>
  <c r="D2873" i="6" s="1"/>
  <c r="C2873" i="6" s="1"/>
  <c r="I1060" i="2"/>
  <c r="H1060" i="2"/>
  <c r="G1060" i="2"/>
  <c r="F1060" i="2"/>
  <c r="E1060" i="2"/>
  <c r="D1060" i="2"/>
  <c r="C1058" i="2"/>
  <c r="I1051" i="2"/>
  <c r="H1051" i="2"/>
  <c r="G1051" i="2"/>
  <c r="F1051" i="2"/>
  <c r="E1051" i="2"/>
  <c r="D1051" i="2"/>
  <c r="C1049" i="2"/>
  <c r="I1042" i="2"/>
  <c r="H1042" i="2"/>
  <c r="G1042" i="2"/>
  <c r="F1042" i="2"/>
  <c r="E1042" i="2"/>
  <c r="D1042" i="2"/>
  <c r="C1040" i="2"/>
  <c r="I1033" i="2"/>
  <c r="H1033" i="2"/>
  <c r="G1033" i="2"/>
  <c r="F1033" i="2"/>
  <c r="E1033" i="2"/>
  <c r="D1033" i="2"/>
  <c r="C1031" i="2"/>
  <c r="F2840" i="6" s="1"/>
  <c r="I1024" i="2"/>
  <c r="H1024" i="2"/>
  <c r="G1024" i="2"/>
  <c r="F1024" i="2"/>
  <c r="E1024" i="2"/>
  <c r="D1024" i="2"/>
  <c r="C1022" i="2"/>
  <c r="F2831" i="6" s="1"/>
  <c r="I1015" i="2"/>
  <c r="H1015" i="2"/>
  <c r="G1015" i="2"/>
  <c r="F1015" i="2"/>
  <c r="E1015" i="2"/>
  <c r="D1015" i="2"/>
  <c r="C1013" i="2"/>
  <c r="F2822" i="6" s="1"/>
  <c r="D2822" i="6" s="1"/>
  <c r="C2822" i="6" s="1"/>
  <c r="I1006" i="2"/>
  <c r="H1006" i="2"/>
  <c r="G1006" i="2"/>
  <c r="F1006" i="2"/>
  <c r="E1006" i="2"/>
  <c r="D1006" i="2"/>
  <c r="C1004" i="2"/>
  <c r="F2795" i="6" s="1"/>
  <c r="D2795" i="6" s="1"/>
  <c r="C2795" i="6" s="1"/>
  <c r="I997" i="2"/>
  <c r="H997" i="2"/>
  <c r="G997" i="2"/>
  <c r="F997" i="2"/>
  <c r="E997" i="2"/>
  <c r="D997" i="2"/>
  <c r="C995" i="2"/>
  <c r="F2786" i="6" s="1"/>
  <c r="D2786" i="6" s="1"/>
  <c r="C2786" i="6" s="1"/>
  <c r="I987" i="2"/>
  <c r="I960" i="2" s="1"/>
  <c r="H987" i="2"/>
  <c r="H960" i="2" s="1"/>
  <c r="G987" i="2"/>
  <c r="G960" i="2" s="1"/>
  <c r="F987" i="2"/>
  <c r="F960" i="2" s="1"/>
  <c r="E987" i="2"/>
  <c r="E960" i="2" s="1"/>
  <c r="D987" i="2"/>
  <c r="D960" i="2" s="1"/>
  <c r="I986" i="2"/>
  <c r="I959" i="2" s="1"/>
  <c r="H986" i="2"/>
  <c r="H959" i="2" s="1"/>
  <c r="G986" i="2"/>
  <c r="G959" i="2" s="1"/>
  <c r="F986" i="2"/>
  <c r="F959" i="2" s="1"/>
  <c r="E986" i="2"/>
  <c r="E959" i="2" s="1"/>
  <c r="D986" i="2"/>
  <c r="D959" i="2" s="1"/>
  <c r="I985" i="2"/>
  <c r="I958" i="2" s="1"/>
  <c r="H985" i="2"/>
  <c r="H958" i="2" s="1"/>
  <c r="G985" i="2"/>
  <c r="G958" i="2" s="1"/>
  <c r="F985" i="2"/>
  <c r="F958" i="2" s="1"/>
  <c r="E985" i="2"/>
  <c r="E958" i="2" s="1"/>
  <c r="D985" i="2"/>
  <c r="D958" i="2" s="1"/>
  <c r="I984" i="2"/>
  <c r="I957" i="2" s="1"/>
  <c r="H984" i="2"/>
  <c r="H957" i="2" s="1"/>
  <c r="G984" i="2"/>
  <c r="G957" i="2" s="1"/>
  <c r="F984" i="2"/>
  <c r="F957" i="2" s="1"/>
  <c r="E984" i="2"/>
  <c r="E957" i="2" s="1"/>
  <c r="D984" i="2"/>
  <c r="D957" i="2" s="1"/>
  <c r="I983" i="2"/>
  <c r="I956" i="2" s="1"/>
  <c r="H983" i="2"/>
  <c r="H956" i="2" s="1"/>
  <c r="G983" i="2"/>
  <c r="G956" i="2" s="1"/>
  <c r="F983" i="2"/>
  <c r="F956" i="2" s="1"/>
  <c r="E983" i="2"/>
  <c r="E956" i="2" s="1"/>
  <c r="D983" i="2"/>
  <c r="D956" i="2" s="1"/>
  <c r="I952" i="2"/>
  <c r="H952" i="2"/>
  <c r="G952" i="2"/>
  <c r="F952" i="2"/>
  <c r="E952" i="2"/>
  <c r="D952" i="2"/>
  <c r="C950" i="2"/>
  <c r="I943" i="2"/>
  <c r="H943" i="2"/>
  <c r="G943" i="2"/>
  <c r="F943" i="2"/>
  <c r="E943" i="2"/>
  <c r="D943" i="2"/>
  <c r="C941" i="2"/>
  <c r="I934" i="2"/>
  <c r="H934" i="2"/>
  <c r="G934" i="2"/>
  <c r="F934" i="2"/>
  <c r="E934" i="2"/>
  <c r="D934" i="2"/>
  <c r="C932" i="2"/>
  <c r="I925" i="2"/>
  <c r="H925" i="2"/>
  <c r="G925" i="2"/>
  <c r="F925" i="2"/>
  <c r="E925" i="2"/>
  <c r="D925" i="2"/>
  <c r="C923" i="2"/>
  <c r="I916" i="2"/>
  <c r="H916" i="2"/>
  <c r="G916" i="2"/>
  <c r="F916" i="2"/>
  <c r="E916" i="2"/>
  <c r="D916" i="2"/>
  <c r="C914" i="2"/>
  <c r="I907" i="2"/>
  <c r="H907" i="2"/>
  <c r="G907" i="2"/>
  <c r="F907" i="2"/>
  <c r="E907" i="2"/>
  <c r="D907" i="2"/>
  <c r="C905" i="2"/>
  <c r="F1958" i="6" s="1"/>
  <c r="D1958" i="6" s="1"/>
  <c r="C1958" i="6" s="1"/>
  <c r="I898" i="2"/>
  <c r="H898" i="2"/>
  <c r="G898" i="2"/>
  <c r="F898" i="2"/>
  <c r="E898" i="2"/>
  <c r="D898" i="2"/>
  <c r="C896" i="2"/>
  <c r="F1949" i="6" s="1"/>
  <c r="I889" i="2"/>
  <c r="H889" i="2"/>
  <c r="G889" i="2"/>
  <c r="F889" i="2"/>
  <c r="E889" i="2"/>
  <c r="D889" i="2"/>
  <c r="C887" i="2"/>
  <c r="I880" i="2"/>
  <c r="H880" i="2"/>
  <c r="G880" i="2"/>
  <c r="F880" i="2"/>
  <c r="E880" i="2"/>
  <c r="D880" i="2"/>
  <c r="C878" i="2"/>
  <c r="I871" i="2"/>
  <c r="I873" i="2" s="1"/>
  <c r="H871" i="2"/>
  <c r="H872" i="2" s="1"/>
  <c r="G871" i="2"/>
  <c r="G872" i="2" s="1"/>
  <c r="F871" i="2"/>
  <c r="F873" i="2" s="1"/>
  <c r="E871" i="2"/>
  <c r="D871" i="2"/>
  <c r="D872" i="2" s="1"/>
  <c r="C870" i="2"/>
  <c r="F1923" i="6" s="1"/>
  <c r="D1923" i="6" s="1"/>
  <c r="C1923" i="6" s="1"/>
  <c r="C869" i="2"/>
  <c r="F1922" i="6" s="1"/>
  <c r="D1922" i="6" s="1"/>
  <c r="C1922" i="6" s="1"/>
  <c r="C868" i="2"/>
  <c r="F1921" i="6" s="1"/>
  <c r="D1921" i="6" s="1"/>
  <c r="C1921" i="6" s="1"/>
  <c r="C867" i="2"/>
  <c r="F1920" i="6" s="1"/>
  <c r="D1920" i="6" s="1"/>
  <c r="C1920" i="6" s="1"/>
  <c r="C866" i="2"/>
  <c r="F1919" i="6" s="1"/>
  <c r="D1919" i="6" s="1"/>
  <c r="C1919" i="6" s="1"/>
  <c r="I862" i="2"/>
  <c r="H862" i="2"/>
  <c r="G862" i="2"/>
  <c r="F862" i="2"/>
  <c r="E862" i="2"/>
  <c r="D862" i="2"/>
  <c r="C860" i="2"/>
  <c r="F1913" i="6" s="1"/>
  <c r="D1913" i="6" s="1"/>
  <c r="C1913" i="6" s="1"/>
  <c r="I853" i="2"/>
  <c r="H853" i="2"/>
  <c r="G853" i="2"/>
  <c r="F853" i="2"/>
  <c r="E853" i="2"/>
  <c r="D853" i="2"/>
  <c r="C851" i="2"/>
  <c r="I844" i="2"/>
  <c r="H844" i="2"/>
  <c r="G844" i="2"/>
  <c r="F844" i="2"/>
  <c r="E844" i="2"/>
  <c r="D844" i="2"/>
  <c r="C842" i="2"/>
  <c r="I835" i="2"/>
  <c r="H835" i="2"/>
  <c r="G835" i="2"/>
  <c r="F835" i="2"/>
  <c r="E835" i="2"/>
  <c r="D835" i="2"/>
  <c r="C833" i="2"/>
  <c r="F1886" i="6" s="1"/>
  <c r="I825" i="2"/>
  <c r="H825" i="2"/>
  <c r="G825" i="2"/>
  <c r="F825" i="2"/>
  <c r="E825" i="2"/>
  <c r="D825" i="2"/>
  <c r="I824" i="2"/>
  <c r="I815" i="2" s="1"/>
  <c r="H824" i="2"/>
  <c r="G824" i="2"/>
  <c r="G815" i="2" s="1"/>
  <c r="F824" i="2"/>
  <c r="F815" i="2" s="1"/>
  <c r="E824" i="2"/>
  <c r="E815" i="2" s="1"/>
  <c r="D824" i="2"/>
  <c r="D815" i="2" s="1"/>
  <c r="I823" i="2"/>
  <c r="H823" i="2"/>
  <c r="G823" i="2"/>
  <c r="F823" i="2"/>
  <c r="E823" i="2"/>
  <c r="D823" i="2"/>
  <c r="I822" i="2"/>
  <c r="H822" i="2"/>
  <c r="G822" i="2"/>
  <c r="F822" i="2"/>
  <c r="E822" i="2"/>
  <c r="D822" i="2"/>
  <c r="I821" i="2"/>
  <c r="H821" i="2"/>
  <c r="G821" i="2"/>
  <c r="F821" i="2"/>
  <c r="E821" i="2"/>
  <c r="D821" i="2"/>
  <c r="I808" i="2"/>
  <c r="H808" i="2"/>
  <c r="G808" i="2"/>
  <c r="F808" i="2"/>
  <c r="E808" i="2"/>
  <c r="D808" i="2"/>
  <c r="C806" i="2"/>
  <c r="F1544" i="6" s="1"/>
  <c r="D1544" i="6" s="1"/>
  <c r="C1544" i="6" s="1"/>
  <c r="I799" i="2"/>
  <c r="H799" i="2"/>
  <c r="G799" i="2"/>
  <c r="F799" i="2"/>
  <c r="E799" i="2"/>
  <c r="D799" i="2"/>
  <c r="C797" i="2"/>
  <c r="I790" i="2"/>
  <c r="H790" i="2"/>
  <c r="G790" i="2"/>
  <c r="F790" i="2"/>
  <c r="E790" i="2"/>
  <c r="D790" i="2"/>
  <c r="C788" i="2"/>
  <c r="F1526" i="6" s="1"/>
  <c r="I781" i="2"/>
  <c r="I782" i="2" s="1"/>
  <c r="H781" i="2"/>
  <c r="H782" i="2" s="1"/>
  <c r="G781" i="2"/>
  <c r="G782" i="2" s="1"/>
  <c r="F781" i="2"/>
  <c r="F782" i="2" s="1"/>
  <c r="E781" i="2"/>
  <c r="E782" i="2" s="1"/>
  <c r="D781" i="2"/>
  <c r="D783" i="2" s="1"/>
  <c r="C780" i="2"/>
  <c r="F1518" i="6" s="1"/>
  <c r="C779" i="2"/>
  <c r="F1517" i="6" s="1"/>
  <c r="C778" i="2"/>
  <c r="F1516" i="6" s="1"/>
  <c r="C777" i="2"/>
  <c r="F1515" i="6" s="1"/>
  <c r="C776" i="2"/>
  <c r="F1514" i="6" s="1"/>
  <c r="I772" i="2"/>
  <c r="H772" i="2"/>
  <c r="G772" i="2"/>
  <c r="F772" i="2"/>
  <c r="E772" i="2"/>
  <c r="D772" i="2"/>
  <c r="C770" i="2"/>
  <c r="F1508" i="6" s="1"/>
  <c r="I763" i="2"/>
  <c r="H763" i="2"/>
  <c r="G763" i="2"/>
  <c r="F763" i="2"/>
  <c r="E763" i="2"/>
  <c r="D763" i="2"/>
  <c r="C761" i="2"/>
  <c r="F1499" i="6" s="1"/>
  <c r="D1499" i="6" s="1"/>
  <c r="C1499" i="6" s="1"/>
  <c r="I754" i="2"/>
  <c r="H754" i="2"/>
  <c r="G754" i="2"/>
  <c r="F754" i="2"/>
  <c r="E754" i="2"/>
  <c r="D754" i="2"/>
  <c r="C752" i="2"/>
  <c r="F1490" i="6" s="1"/>
  <c r="D1490" i="6" s="1"/>
  <c r="C1490" i="6" s="1"/>
  <c r="I745" i="2"/>
  <c r="H745" i="2"/>
  <c r="G745" i="2"/>
  <c r="F745" i="2"/>
  <c r="E745" i="2"/>
  <c r="D745" i="2"/>
  <c r="C743" i="2"/>
  <c r="F1481" i="6" s="1"/>
  <c r="D1481" i="6" s="1"/>
  <c r="C1481" i="6" s="1"/>
  <c r="I736" i="2"/>
  <c r="H736" i="2"/>
  <c r="G736" i="2"/>
  <c r="F736" i="2"/>
  <c r="E736" i="2"/>
  <c r="D736" i="2"/>
  <c r="C734" i="2"/>
  <c r="F1472" i="6" s="1"/>
  <c r="I727" i="2"/>
  <c r="H727" i="2"/>
  <c r="G727" i="2"/>
  <c r="F727" i="2"/>
  <c r="E727" i="2"/>
  <c r="D727" i="2"/>
  <c r="C725" i="2"/>
  <c r="I717" i="2"/>
  <c r="H717" i="2"/>
  <c r="G717" i="2"/>
  <c r="F717" i="2"/>
  <c r="E717" i="2"/>
  <c r="D717" i="2"/>
  <c r="I716" i="2"/>
  <c r="I707" i="2" s="1"/>
  <c r="H716" i="2"/>
  <c r="H707" i="2" s="1"/>
  <c r="G716" i="2"/>
  <c r="G707" i="2" s="1"/>
  <c r="F716" i="2"/>
  <c r="F707" i="2" s="1"/>
  <c r="E716" i="2"/>
  <c r="E707" i="2" s="1"/>
  <c r="D716" i="2"/>
  <c r="I715" i="2"/>
  <c r="H715" i="2"/>
  <c r="G715" i="2"/>
  <c r="F715" i="2"/>
  <c r="E715" i="2"/>
  <c r="D715" i="2"/>
  <c r="I714" i="2"/>
  <c r="H714" i="2"/>
  <c r="G714" i="2"/>
  <c r="F714" i="2"/>
  <c r="E714" i="2"/>
  <c r="D714" i="2"/>
  <c r="I713" i="2"/>
  <c r="H713" i="2"/>
  <c r="G713" i="2"/>
  <c r="F713" i="2"/>
  <c r="E713" i="2"/>
  <c r="D713" i="2"/>
  <c r="I700" i="2"/>
  <c r="H700" i="2"/>
  <c r="G700" i="2"/>
  <c r="F700" i="2"/>
  <c r="E700" i="2"/>
  <c r="D700" i="2"/>
  <c r="C698" i="2"/>
  <c r="I691" i="2"/>
  <c r="H691" i="2"/>
  <c r="H692" i="2" s="1"/>
  <c r="G691" i="2"/>
  <c r="G692" i="2" s="1"/>
  <c r="F691" i="2"/>
  <c r="F692" i="2" s="1"/>
  <c r="E691" i="2"/>
  <c r="E692" i="2" s="1"/>
  <c r="D691" i="2"/>
  <c r="D692" i="2" s="1"/>
  <c r="C690" i="2"/>
  <c r="C689" i="2"/>
  <c r="C688" i="2"/>
  <c r="C687" i="2"/>
  <c r="C686" i="2"/>
  <c r="I682" i="2"/>
  <c r="H682" i="2"/>
  <c r="G682" i="2"/>
  <c r="F682" i="2"/>
  <c r="E682" i="2"/>
  <c r="D682" i="2"/>
  <c r="C680" i="2"/>
  <c r="I673" i="2"/>
  <c r="H673" i="2"/>
  <c r="G673" i="2"/>
  <c r="F673" i="2"/>
  <c r="E673" i="2"/>
  <c r="D673" i="2"/>
  <c r="C671" i="2"/>
  <c r="F1265" i="6" s="1"/>
  <c r="I664" i="2"/>
  <c r="H664" i="2"/>
  <c r="G664" i="2"/>
  <c r="F664" i="2"/>
  <c r="E664" i="2"/>
  <c r="D664" i="2"/>
  <c r="C662" i="2"/>
  <c r="F1256" i="6" s="1"/>
  <c r="I655" i="2"/>
  <c r="H655" i="2"/>
  <c r="G655" i="2"/>
  <c r="F655" i="2"/>
  <c r="E655" i="2"/>
  <c r="D655" i="2"/>
  <c r="C653" i="2"/>
  <c r="I646" i="2"/>
  <c r="I647" i="2" s="1"/>
  <c r="H646" i="2"/>
  <c r="H647" i="2" s="1"/>
  <c r="G646" i="2"/>
  <c r="G648" i="2" s="1"/>
  <c r="F646" i="2"/>
  <c r="E646" i="2"/>
  <c r="E647" i="2" s="1"/>
  <c r="D646" i="2"/>
  <c r="D647" i="2" s="1"/>
  <c r="C645" i="2"/>
  <c r="F1239" i="6" s="1"/>
  <c r="C644" i="2"/>
  <c r="F1238" i="6" s="1"/>
  <c r="C643" i="2"/>
  <c r="F1237" i="6" s="1"/>
  <c r="C642" i="2"/>
  <c r="F1236" i="6" s="1"/>
  <c r="C641" i="2"/>
  <c r="F1235" i="6" s="1"/>
  <c r="I637" i="2"/>
  <c r="I638" i="2" s="1"/>
  <c r="H637" i="2"/>
  <c r="H639" i="2" s="1"/>
  <c r="G637" i="2"/>
  <c r="F637" i="2"/>
  <c r="F638" i="2" s="1"/>
  <c r="E637" i="2"/>
  <c r="E638" i="2" s="1"/>
  <c r="D637" i="2"/>
  <c r="D638" i="2" s="1"/>
  <c r="C636" i="2"/>
  <c r="F1230" i="6" s="1"/>
  <c r="C635" i="2"/>
  <c r="F1229" i="6" s="1"/>
  <c r="C634" i="2"/>
  <c r="F1228" i="6" s="1"/>
  <c r="C633" i="2"/>
  <c r="F1227" i="6" s="1"/>
  <c r="C632" i="2"/>
  <c r="F1226" i="6" s="1"/>
  <c r="I627" i="2"/>
  <c r="I618" i="2" s="1"/>
  <c r="H627" i="2"/>
  <c r="H618" i="2" s="1"/>
  <c r="G627" i="2"/>
  <c r="G618" i="2" s="1"/>
  <c r="F627" i="2"/>
  <c r="F618" i="2" s="1"/>
  <c r="E627" i="2"/>
  <c r="E618" i="2" s="1"/>
  <c r="D627" i="2"/>
  <c r="D618" i="2" s="1"/>
  <c r="I626" i="2"/>
  <c r="I617" i="2" s="1"/>
  <c r="H626" i="2"/>
  <c r="H617" i="2" s="1"/>
  <c r="G626" i="2"/>
  <c r="G617" i="2" s="1"/>
  <c r="F626" i="2"/>
  <c r="E626" i="2"/>
  <c r="E617" i="2" s="1"/>
  <c r="D626" i="2"/>
  <c r="D617" i="2" s="1"/>
  <c r="I625" i="2"/>
  <c r="I616" i="2" s="1"/>
  <c r="H625" i="2"/>
  <c r="H616" i="2" s="1"/>
  <c r="G625" i="2"/>
  <c r="G616" i="2" s="1"/>
  <c r="F625" i="2"/>
  <c r="F616" i="2" s="1"/>
  <c r="E625" i="2"/>
  <c r="E616" i="2" s="1"/>
  <c r="D625" i="2"/>
  <c r="D616" i="2" s="1"/>
  <c r="I624" i="2"/>
  <c r="I615" i="2" s="1"/>
  <c r="H624" i="2"/>
  <c r="H615" i="2" s="1"/>
  <c r="G624" i="2"/>
  <c r="G615" i="2" s="1"/>
  <c r="F624" i="2"/>
  <c r="F615" i="2" s="1"/>
  <c r="E624" i="2"/>
  <c r="E615" i="2" s="1"/>
  <c r="D624" i="2"/>
  <c r="D615" i="2" s="1"/>
  <c r="C498" i="2" s="1"/>
  <c r="I623" i="2"/>
  <c r="I614" i="2" s="1"/>
  <c r="H623" i="2"/>
  <c r="H614" i="2" s="1"/>
  <c r="G623" i="2"/>
  <c r="G614" i="2" s="1"/>
  <c r="F623" i="2"/>
  <c r="F614" i="2" s="1"/>
  <c r="E623" i="2"/>
  <c r="E614" i="2" s="1"/>
  <c r="D623" i="2"/>
  <c r="D614" i="2" s="1"/>
  <c r="I412" i="2"/>
  <c r="I413" i="2" s="1"/>
  <c r="H412" i="2"/>
  <c r="H414" i="2" s="1"/>
  <c r="G412" i="2"/>
  <c r="F412" i="2"/>
  <c r="F414" i="2" s="1"/>
  <c r="E412" i="2"/>
  <c r="D412" i="2"/>
  <c r="D413" i="2" s="1"/>
  <c r="C411" i="2"/>
  <c r="F888" i="6" s="1"/>
  <c r="C410" i="2"/>
  <c r="F887" i="6" s="1"/>
  <c r="C409" i="2"/>
  <c r="F886" i="6" s="1"/>
  <c r="C408" i="2"/>
  <c r="F885" i="6" s="1"/>
  <c r="C407" i="2"/>
  <c r="F884" i="6" s="1"/>
  <c r="I403" i="2"/>
  <c r="I404" i="2" s="1"/>
  <c r="H403" i="2"/>
  <c r="H404" i="2" s="1"/>
  <c r="G403" i="2"/>
  <c r="G405" i="2" s="1"/>
  <c r="F403" i="2"/>
  <c r="E403" i="2"/>
  <c r="E404" i="2" s="1"/>
  <c r="D403" i="2"/>
  <c r="D405" i="2" s="1"/>
  <c r="C402" i="2"/>
  <c r="F879" i="6" s="1"/>
  <c r="C401" i="2"/>
  <c r="F878" i="6" s="1"/>
  <c r="C400" i="2"/>
  <c r="F877" i="6" s="1"/>
  <c r="C399" i="2"/>
  <c r="F876" i="6" s="1"/>
  <c r="C398" i="2"/>
  <c r="F875" i="6" s="1"/>
  <c r="I394" i="2"/>
  <c r="I395" i="2" s="1"/>
  <c r="H394" i="2"/>
  <c r="H396" i="2" s="1"/>
  <c r="G394" i="2"/>
  <c r="F394" i="2"/>
  <c r="F395" i="2" s="1"/>
  <c r="E394" i="2"/>
  <c r="E396" i="2" s="1"/>
  <c r="D394" i="2"/>
  <c r="D395" i="2" s="1"/>
  <c r="C393" i="2"/>
  <c r="F870" i="6" s="1"/>
  <c r="C392" i="2"/>
  <c r="F869" i="6" s="1"/>
  <c r="C391" i="2"/>
  <c r="F868" i="6" s="1"/>
  <c r="C390" i="2"/>
  <c r="F867" i="6" s="1"/>
  <c r="C389" i="2"/>
  <c r="F866" i="6" s="1"/>
  <c r="I385" i="2"/>
  <c r="I387" i="2" s="1"/>
  <c r="H385" i="2"/>
  <c r="G385" i="2"/>
  <c r="G386" i="2" s="1"/>
  <c r="F385" i="2"/>
  <c r="F387" i="2" s="1"/>
  <c r="E385" i="2"/>
  <c r="E386" i="2" s="1"/>
  <c r="D385" i="2"/>
  <c r="D386" i="2" s="1"/>
  <c r="C384" i="2"/>
  <c r="F861" i="6" s="1"/>
  <c r="C383" i="2"/>
  <c r="F860" i="6" s="1"/>
  <c r="C382" i="2"/>
  <c r="F859" i="6" s="1"/>
  <c r="C381" i="2"/>
  <c r="F858" i="6" s="1"/>
  <c r="C380" i="2"/>
  <c r="F857" i="6" s="1"/>
  <c r="I376" i="2"/>
  <c r="H376" i="2"/>
  <c r="H377" i="2" s="1"/>
  <c r="G376" i="2"/>
  <c r="G378" i="2" s="1"/>
  <c r="F376" i="2"/>
  <c r="F377" i="2" s="1"/>
  <c r="E376" i="2"/>
  <c r="E377" i="2" s="1"/>
  <c r="D376" i="2"/>
  <c r="D378" i="2" s="1"/>
  <c r="C375" i="2"/>
  <c r="F852" i="6" s="1"/>
  <c r="C374" i="2"/>
  <c r="F851" i="6" s="1"/>
  <c r="C373" i="2"/>
  <c r="F850" i="6" s="1"/>
  <c r="C372" i="2"/>
  <c r="F849" i="6" s="1"/>
  <c r="C371" i="2"/>
  <c r="F848" i="6" s="1"/>
  <c r="H367" i="2"/>
  <c r="H369" i="2" s="1"/>
  <c r="G367" i="2"/>
  <c r="G368" i="2" s="1"/>
  <c r="E367" i="2"/>
  <c r="E369" i="2" s="1"/>
  <c r="D367" i="2"/>
  <c r="D369" i="2" s="1"/>
  <c r="C365" i="2"/>
  <c r="F842" i="6" s="1"/>
  <c r="C364" i="2"/>
  <c r="F841" i="6" s="1"/>
  <c r="C363" i="2"/>
  <c r="F840" i="6" s="1"/>
  <c r="C362" i="2"/>
  <c r="F839" i="6" s="1"/>
  <c r="I358" i="2"/>
  <c r="H358" i="2"/>
  <c r="G358" i="2"/>
  <c r="F358" i="2"/>
  <c r="E358" i="2"/>
  <c r="D358" i="2"/>
  <c r="C356" i="2"/>
  <c r="F833" i="6" s="1"/>
  <c r="I349" i="2"/>
  <c r="H349" i="2"/>
  <c r="G349" i="2"/>
  <c r="F349" i="2"/>
  <c r="E349" i="2"/>
  <c r="D349" i="2"/>
  <c r="C347" i="2"/>
  <c r="F824" i="6" s="1"/>
  <c r="I340" i="2"/>
  <c r="H340" i="2"/>
  <c r="G340" i="2"/>
  <c r="F340" i="2"/>
  <c r="E340" i="2"/>
  <c r="D340" i="2"/>
  <c r="C338" i="2"/>
  <c r="F815" i="6" s="1"/>
  <c r="I331" i="2"/>
  <c r="H331" i="2"/>
  <c r="G331" i="2"/>
  <c r="F331" i="2"/>
  <c r="E331" i="2"/>
  <c r="D331" i="2"/>
  <c r="C329" i="2"/>
  <c r="F806" i="6" s="1"/>
  <c r="I322" i="2"/>
  <c r="H322" i="2"/>
  <c r="G322" i="2"/>
  <c r="F322" i="2"/>
  <c r="E322" i="2"/>
  <c r="D322" i="2"/>
  <c r="C320" i="2"/>
  <c r="F797" i="6" s="1"/>
  <c r="I313" i="2"/>
  <c r="I315" i="2" s="1"/>
  <c r="H313" i="2"/>
  <c r="H314" i="2" s="1"/>
  <c r="G313" i="2"/>
  <c r="G315" i="2" s="1"/>
  <c r="F313" i="2"/>
  <c r="E313" i="2"/>
  <c r="E314" i="2" s="1"/>
  <c r="D313" i="2"/>
  <c r="D315" i="2" s="1"/>
  <c r="C312" i="2"/>
  <c r="F780" i="6" s="1"/>
  <c r="D780" i="6" s="1"/>
  <c r="C780" i="6" s="1"/>
  <c r="C311" i="2"/>
  <c r="F779" i="6" s="1"/>
  <c r="D779" i="6" s="1"/>
  <c r="C779" i="6" s="1"/>
  <c r="C310" i="2"/>
  <c r="F778" i="6" s="1"/>
  <c r="D778" i="6" s="1"/>
  <c r="C778" i="6" s="1"/>
  <c r="C309" i="2"/>
  <c r="F777" i="6" s="1"/>
  <c r="D777" i="6" s="1"/>
  <c r="C777" i="6" s="1"/>
  <c r="C308" i="2"/>
  <c r="F776" i="6" s="1"/>
  <c r="D776" i="6" s="1"/>
  <c r="C776" i="6" s="1"/>
  <c r="I304" i="2"/>
  <c r="H304" i="2"/>
  <c r="G304" i="2"/>
  <c r="F304" i="2"/>
  <c r="E304" i="2"/>
  <c r="D304" i="2"/>
  <c r="C302" i="2"/>
  <c r="F761" i="6" s="1"/>
  <c r="I295" i="2"/>
  <c r="H295" i="2"/>
  <c r="G295" i="2"/>
  <c r="F295" i="2"/>
  <c r="E295" i="2"/>
  <c r="D295" i="2"/>
  <c r="C293" i="2"/>
  <c r="F752" i="6" s="1"/>
  <c r="D752" i="6" s="1"/>
  <c r="C752" i="6" s="1"/>
  <c r="I286" i="2"/>
  <c r="H286" i="2"/>
  <c r="G286" i="2"/>
  <c r="F286" i="2"/>
  <c r="E286" i="2"/>
  <c r="D286" i="2"/>
  <c r="C284" i="2"/>
  <c r="F743" i="6" s="1"/>
  <c r="D743" i="6" s="1"/>
  <c r="C743" i="6" s="1"/>
  <c r="I277" i="2"/>
  <c r="H277" i="2"/>
  <c r="G277" i="2"/>
  <c r="F277" i="2"/>
  <c r="E277" i="2"/>
  <c r="D277" i="2"/>
  <c r="C275" i="2"/>
  <c r="F734" i="6" s="1"/>
  <c r="D734" i="6" s="1"/>
  <c r="C734" i="6" s="1"/>
  <c r="I268" i="2"/>
  <c r="H268" i="2"/>
  <c r="G268" i="2"/>
  <c r="F268" i="2"/>
  <c r="E268" i="2"/>
  <c r="D268" i="2"/>
  <c r="C266" i="2"/>
  <c r="F725" i="6" s="1"/>
  <c r="I259" i="2"/>
  <c r="H259" i="2"/>
  <c r="G259" i="2"/>
  <c r="F259" i="2"/>
  <c r="E259" i="2"/>
  <c r="D259" i="2"/>
  <c r="C257" i="2"/>
  <c r="F716" i="6" s="1"/>
  <c r="D716" i="6" s="1"/>
  <c r="C716" i="6" s="1"/>
  <c r="I250" i="2"/>
  <c r="H250" i="2"/>
  <c r="G250" i="2"/>
  <c r="F250" i="2"/>
  <c r="E250" i="2"/>
  <c r="D250" i="2"/>
  <c r="C248" i="2"/>
  <c r="F707" i="6" s="1"/>
  <c r="H240" i="2"/>
  <c r="H231" i="2" s="1"/>
  <c r="G240" i="2"/>
  <c r="G231" i="2" s="1"/>
  <c r="E240" i="2"/>
  <c r="E231" i="2" s="1"/>
  <c r="D240" i="2"/>
  <c r="D231" i="2" s="1"/>
  <c r="I239" i="2"/>
  <c r="I230" i="2" s="1"/>
  <c r="H239" i="2"/>
  <c r="H230" i="2" s="1"/>
  <c r="G239" i="2"/>
  <c r="G230" i="2" s="1"/>
  <c r="F239" i="2"/>
  <c r="F230" i="2" s="1"/>
  <c r="E239" i="2"/>
  <c r="E230" i="2" s="1"/>
  <c r="D239" i="2"/>
  <c r="D230" i="2" s="1"/>
  <c r="I238" i="2"/>
  <c r="I229" i="2" s="1"/>
  <c r="H238" i="2"/>
  <c r="H229" i="2" s="1"/>
  <c r="G238" i="2"/>
  <c r="G229" i="2" s="1"/>
  <c r="F238" i="2"/>
  <c r="F229" i="2" s="1"/>
  <c r="E238" i="2"/>
  <c r="E229" i="2" s="1"/>
  <c r="D238" i="2"/>
  <c r="D229" i="2" s="1"/>
  <c r="I237" i="2"/>
  <c r="I228" i="2" s="1"/>
  <c r="H237" i="2"/>
  <c r="H228" i="2" s="1"/>
  <c r="G237" i="2"/>
  <c r="G228" i="2" s="1"/>
  <c r="F237" i="2"/>
  <c r="F228" i="2" s="1"/>
  <c r="E237" i="2"/>
  <c r="E228" i="2" s="1"/>
  <c r="D237" i="2"/>
  <c r="D228" i="2" s="1"/>
  <c r="I236" i="2"/>
  <c r="I227" i="2" s="1"/>
  <c r="H236" i="2"/>
  <c r="H227" i="2" s="1"/>
  <c r="G236" i="2"/>
  <c r="G227" i="2" s="1"/>
  <c r="F236" i="2"/>
  <c r="F227" i="2" s="1"/>
  <c r="E236" i="2"/>
  <c r="E227" i="2" s="1"/>
  <c r="D236" i="2"/>
  <c r="D227" i="2" s="1"/>
  <c r="D386" i="9"/>
  <c r="D377" i="9" s="1"/>
  <c r="D384" i="9"/>
  <c r="D375" i="9" s="1"/>
  <c r="D369" i="9"/>
  <c r="D359" i="9"/>
  <c r="D357" i="9"/>
  <c r="D348" i="9" s="1"/>
  <c r="D356" i="9"/>
  <c r="D347" i="9" s="1"/>
  <c r="D142" i="9"/>
  <c r="J1240" i="6" s="1"/>
  <c r="J1190" i="6" s="1"/>
  <c r="G131" i="51" s="1"/>
  <c r="D132" i="9"/>
  <c r="D123" i="9" s="1"/>
  <c r="D115" i="9"/>
  <c r="D32" i="9"/>
  <c r="D23" i="9" s="1"/>
  <c r="D31" i="9"/>
  <c r="D22" i="9" s="1"/>
  <c r="D30" i="9"/>
  <c r="D21" i="9" s="1"/>
  <c r="D29" i="9"/>
  <c r="D20" i="9" s="1"/>
  <c r="Q3225" i="1"/>
  <c r="Q3227" i="1" s="1"/>
  <c r="P3225" i="1"/>
  <c r="P3227" i="1" s="1"/>
  <c r="O3225" i="1"/>
  <c r="R3225" i="1"/>
  <c r="R3226" i="1" s="1"/>
  <c r="N3225" i="1"/>
  <c r="N3227" i="1" s="1"/>
  <c r="M3225" i="1"/>
  <c r="M3227" i="1" s="1"/>
  <c r="L3225" i="1"/>
  <c r="L3227" i="1" s="1"/>
  <c r="K3225" i="1"/>
  <c r="K3227" i="1" s="1"/>
  <c r="J3225" i="1"/>
  <c r="J3226" i="1" s="1"/>
  <c r="I3225" i="1"/>
  <c r="I3227" i="1" s="1"/>
  <c r="H3225" i="1"/>
  <c r="G3225" i="1"/>
  <c r="G3227" i="1" s="1"/>
  <c r="F3225" i="1"/>
  <c r="F3227" i="1" s="1"/>
  <c r="E3225" i="1"/>
  <c r="E5226" i="6"/>
  <c r="D5226" i="6" s="1"/>
  <c r="C5226" i="6" s="1"/>
  <c r="E5225" i="6"/>
  <c r="D5225" i="6" s="1"/>
  <c r="C5225" i="6" s="1"/>
  <c r="E5224" i="6"/>
  <c r="D5224" i="6" s="1"/>
  <c r="C5224" i="6" s="1"/>
  <c r="E5223" i="6"/>
  <c r="E5222" i="6"/>
  <c r="D5222" i="6" s="1"/>
  <c r="C5222" i="6" s="1"/>
  <c r="Q3206" i="1"/>
  <c r="P3206" i="1"/>
  <c r="O3206" i="1"/>
  <c r="R3206" i="1"/>
  <c r="N3206" i="1"/>
  <c r="M3206" i="1"/>
  <c r="L3206" i="1"/>
  <c r="K3206" i="1"/>
  <c r="J3206" i="1"/>
  <c r="I3206" i="1"/>
  <c r="H3206" i="1"/>
  <c r="G3206" i="1"/>
  <c r="F3206" i="1"/>
  <c r="E3206" i="1"/>
  <c r="Q3205" i="1"/>
  <c r="P3205" i="1"/>
  <c r="O3205" i="1"/>
  <c r="R3205" i="1"/>
  <c r="N3205" i="1"/>
  <c r="M3205" i="1"/>
  <c r="L3205" i="1"/>
  <c r="K3205" i="1"/>
  <c r="J3205" i="1"/>
  <c r="I3205" i="1"/>
  <c r="H3205" i="1"/>
  <c r="G3205" i="1"/>
  <c r="F3205" i="1"/>
  <c r="E3205" i="1"/>
  <c r="Q3204" i="1"/>
  <c r="P3204" i="1"/>
  <c r="O3204" i="1"/>
  <c r="R3204" i="1"/>
  <c r="N3204" i="1"/>
  <c r="M3204" i="1"/>
  <c r="L3204" i="1"/>
  <c r="K3204" i="1"/>
  <c r="J3204" i="1"/>
  <c r="I3204" i="1"/>
  <c r="H3204" i="1"/>
  <c r="G3204" i="1"/>
  <c r="F3204" i="1"/>
  <c r="E3204" i="1"/>
  <c r="Q3203" i="1"/>
  <c r="P3203" i="1"/>
  <c r="O3203" i="1"/>
  <c r="R3203" i="1"/>
  <c r="N3203" i="1"/>
  <c r="M3203" i="1"/>
  <c r="L3203" i="1"/>
  <c r="K3203" i="1"/>
  <c r="J3203" i="1"/>
  <c r="I3203" i="1"/>
  <c r="H3203" i="1"/>
  <c r="G3203" i="1"/>
  <c r="F3203" i="1"/>
  <c r="E3203" i="1"/>
  <c r="Q3202" i="1"/>
  <c r="P3202" i="1"/>
  <c r="O3202" i="1"/>
  <c r="R3202" i="1"/>
  <c r="N3202" i="1"/>
  <c r="M3202" i="1"/>
  <c r="L3202" i="1"/>
  <c r="K3202" i="1"/>
  <c r="J3202" i="1"/>
  <c r="I3202" i="1"/>
  <c r="H3202" i="1"/>
  <c r="G3202" i="1"/>
  <c r="F3202" i="1"/>
  <c r="E3202" i="1"/>
  <c r="Q3171" i="1"/>
  <c r="P3171" i="1"/>
  <c r="O3171" i="1"/>
  <c r="R3171" i="1"/>
  <c r="N3171" i="1"/>
  <c r="M3171" i="1"/>
  <c r="L3171" i="1"/>
  <c r="K3171" i="1"/>
  <c r="J3171" i="1"/>
  <c r="I3171" i="1"/>
  <c r="H3171" i="1"/>
  <c r="G3171" i="1"/>
  <c r="F3171" i="1"/>
  <c r="E3171" i="1"/>
  <c r="E5064" i="6"/>
  <c r="D5064" i="6" s="1"/>
  <c r="C5064" i="6" s="1"/>
  <c r="Q3140" i="1"/>
  <c r="P3140" i="1"/>
  <c r="O3140" i="1"/>
  <c r="N3140" i="1"/>
  <c r="M3140" i="1"/>
  <c r="L3140" i="1"/>
  <c r="K3140" i="1"/>
  <c r="J3140" i="1"/>
  <c r="H3140" i="1"/>
  <c r="G3140" i="1"/>
  <c r="F3140" i="1"/>
  <c r="E3140" i="1"/>
  <c r="Q3132" i="1"/>
  <c r="P3132" i="1"/>
  <c r="P3134" i="1" s="1"/>
  <c r="O3132" i="1"/>
  <c r="O3134" i="1" s="1"/>
  <c r="R3132" i="1"/>
  <c r="R3134" i="1" s="1"/>
  <c r="N3132" i="1"/>
  <c r="N3134" i="1" s="1"/>
  <c r="M3132" i="1"/>
  <c r="M3134" i="1" s="1"/>
  <c r="L3132" i="1"/>
  <c r="L3133" i="1" s="1"/>
  <c r="K3132" i="1"/>
  <c r="K3134" i="1" s="1"/>
  <c r="J3132" i="1"/>
  <c r="I3132" i="1"/>
  <c r="I3134" i="1" s="1"/>
  <c r="H3132" i="1"/>
  <c r="H3134" i="1" s="1"/>
  <c r="G3132" i="1"/>
  <c r="G3134" i="1" s="1"/>
  <c r="F3132" i="1"/>
  <c r="F3133" i="1" s="1"/>
  <c r="E3132" i="1"/>
  <c r="E4973" i="6"/>
  <c r="E4972" i="6"/>
  <c r="E4971" i="6"/>
  <c r="E4970" i="6"/>
  <c r="Q3123" i="1"/>
  <c r="Q3124" i="1" s="1"/>
  <c r="P3123" i="1"/>
  <c r="P3125" i="1" s="1"/>
  <c r="O3123" i="1"/>
  <c r="O3125" i="1" s="1"/>
  <c r="R3123" i="1"/>
  <c r="R3125" i="1" s="1"/>
  <c r="N3123" i="1"/>
  <c r="N3125" i="1" s="1"/>
  <c r="M3123" i="1"/>
  <c r="M3125" i="1" s="1"/>
  <c r="L3123" i="1"/>
  <c r="L3124" i="1" s="1"/>
  <c r="K3123" i="1"/>
  <c r="K3125" i="1" s="1"/>
  <c r="J3123" i="1"/>
  <c r="J3124" i="1" s="1"/>
  <c r="I3123" i="1"/>
  <c r="I3125" i="1" s="1"/>
  <c r="H3123" i="1"/>
  <c r="H3125" i="1" s="1"/>
  <c r="G3123" i="1"/>
  <c r="G3125" i="1" s="1"/>
  <c r="F3123" i="1"/>
  <c r="F3125" i="1" s="1"/>
  <c r="E3123" i="1"/>
  <c r="E4965" i="6"/>
  <c r="D4965" i="6" s="1"/>
  <c r="C4965" i="6" s="1"/>
  <c r="E4954" i="6"/>
  <c r="E4935" i="6"/>
  <c r="D4935" i="6" s="1"/>
  <c r="C4935" i="6" s="1"/>
  <c r="Q3058" i="1"/>
  <c r="Q3049" i="1" s="1"/>
  <c r="P3058" i="1"/>
  <c r="P3049" i="1" s="1"/>
  <c r="O3058" i="1"/>
  <c r="O3049" i="1" s="1"/>
  <c r="R3058" i="1"/>
  <c r="R3049" i="1" s="1"/>
  <c r="N3058" i="1"/>
  <c r="N3049" i="1" s="1"/>
  <c r="M3058" i="1"/>
  <c r="M3049" i="1" s="1"/>
  <c r="L3058" i="1"/>
  <c r="L3049" i="1" s="1"/>
  <c r="K3058" i="1"/>
  <c r="K3049" i="1" s="1"/>
  <c r="J3058" i="1"/>
  <c r="J3049" i="1" s="1"/>
  <c r="I3058" i="1"/>
  <c r="I3049" i="1" s="1"/>
  <c r="H3058" i="1"/>
  <c r="H3049" i="1" s="1"/>
  <c r="G3058" i="1"/>
  <c r="G3049" i="1" s="1"/>
  <c r="F3058" i="1"/>
  <c r="F3049" i="1" s="1"/>
  <c r="E3058" i="1"/>
  <c r="Q3057" i="1"/>
  <c r="Q3048" i="1" s="1"/>
  <c r="P3057" i="1"/>
  <c r="P3048" i="1" s="1"/>
  <c r="O3057" i="1"/>
  <c r="O3048" i="1" s="1"/>
  <c r="R3057" i="1"/>
  <c r="R3048" i="1" s="1"/>
  <c r="N3057" i="1"/>
  <c r="N3048" i="1" s="1"/>
  <c r="M3057" i="1"/>
  <c r="M3048" i="1" s="1"/>
  <c r="L3057" i="1"/>
  <c r="L3048" i="1" s="1"/>
  <c r="K3057" i="1"/>
  <c r="K3048" i="1" s="1"/>
  <c r="J3057" i="1"/>
  <c r="J3048" i="1" s="1"/>
  <c r="I3057" i="1"/>
  <c r="I3048" i="1" s="1"/>
  <c r="H3057" i="1"/>
  <c r="H3048" i="1" s="1"/>
  <c r="G3057" i="1"/>
  <c r="G3048" i="1" s="1"/>
  <c r="F3057" i="1"/>
  <c r="F3048" i="1" s="1"/>
  <c r="E3057" i="1"/>
  <c r="Q3056" i="1"/>
  <c r="Q3047" i="1" s="1"/>
  <c r="P3056" i="1"/>
  <c r="P3047" i="1" s="1"/>
  <c r="O3056" i="1"/>
  <c r="O3047" i="1" s="1"/>
  <c r="R3056" i="1"/>
  <c r="R3047" i="1" s="1"/>
  <c r="N3056" i="1"/>
  <c r="N3047" i="1" s="1"/>
  <c r="M3056" i="1"/>
  <c r="M3047" i="1" s="1"/>
  <c r="L3056" i="1"/>
  <c r="L3047" i="1" s="1"/>
  <c r="K3056" i="1"/>
  <c r="K3047" i="1" s="1"/>
  <c r="J3056" i="1"/>
  <c r="J3047" i="1" s="1"/>
  <c r="I3056" i="1"/>
  <c r="I3047" i="1" s="1"/>
  <c r="H3056" i="1"/>
  <c r="H3047" i="1" s="1"/>
  <c r="G3056" i="1"/>
  <c r="G3047" i="1" s="1"/>
  <c r="F3056" i="1"/>
  <c r="F3047" i="1" s="1"/>
  <c r="E3056" i="1"/>
  <c r="Q3055" i="1"/>
  <c r="Q3046" i="1" s="1"/>
  <c r="P3055" i="1"/>
  <c r="P3046" i="1" s="1"/>
  <c r="O3055" i="1"/>
  <c r="O3046" i="1" s="1"/>
  <c r="R3055" i="1"/>
  <c r="R3046" i="1" s="1"/>
  <c r="N3055" i="1"/>
  <c r="N3046" i="1" s="1"/>
  <c r="M3055" i="1"/>
  <c r="M3046" i="1" s="1"/>
  <c r="L3055" i="1"/>
  <c r="L3046" i="1" s="1"/>
  <c r="K3055" i="1"/>
  <c r="K3046" i="1" s="1"/>
  <c r="J3055" i="1"/>
  <c r="J3046" i="1" s="1"/>
  <c r="I3055" i="1"/>
  <c r="I3046" i="1" s="1"/>
  <c r="H3055" i="1"/>
  <c r="H3046" i="1" s="1"/>
  <c r="G3055" i="1"/>
  <c r="G3046" i="1" s="1"/>
  <c r="F3055" i="1"/>
  <c r="F3046" i="1" s="1"/>
  <c r="E3055" i="1"/>
  <c r="Q3054" i="1"/>
  <c r="Q3045" i="1" s="1"/>
  <c r="P3054" i="1"/>
  <c r="P3045" i="1" s="1"/>
  <c r="O3054" i="1"/>
  <c r="O3045" i="1" s="1"/>
  <c r="R3054" i="1"/>
  <c r="R3045" i="1" s="1"/>
  <c r="N3054" i="1"/>
  <c r="N3045" i="1" s="1"/>
  <c r="M3054" i="1"/>
  <c r="M3045" i="1" s="1"/>
  <c r="L3054" i="1"/>
  <c r="L3045" i="1" s="1"/>
  <c r="K3054" i="1"/>
  <c r="K3045" i="1" s="1"/>
  <c r="J3054" i="1"/>
  <c r="J3045" i="1" s="1"/>
  <c r="I3054" i="1"/>
  <c r="I3045" i="1" s="1"/>
  <c r="H3054" i="1"/>
  <c r="H3045" i="1" s="1"/>
  <c r="G3054" i="1"/>
  <c r="G3045" i="1" s="1"/>
  <c r="F3054" i="1"/>
  <c r="F3045" i="1" s="1"/>
  <c r="E4854" i="6"/>
  <c r="Q3002" i="1"/>
  <c r="P3002" i="1"/>
  <c r="O3002" i="1"/>
  <c r="R3002" i="1"/>
  <c r="N3002" i="1"/>
  <c r="M3002" i="1"/>
  <c r="L3002" i="1"/>
  <c r="K3002" i="1"/>
  <c r="J3002" i="1"/>
  <c r="I3002" i="1"/>
  <c r="H3002" i="1"/>
  <c r="G3002" i="1"/>
  <c r="F3002" i="1"/>
  <c r="E3002" i="1"/>
  <c r="E4747" i="6"/>
  <c r="Q2941" i="1"/>
  <c r="P2941" i="1"/>
  <c r="O2941" i="1"/>
  <c r="R2941" i="1"/>
  <c r="N2941" i="1"/>
  <c r="M2941" i="1"/>
  <c r="L2941" i="1"/>
  <c r="K2941" i="1"/>
  <c r="J2941" i="1"/>
  <c r="I2941" i="1"/>
  <c r="H2941" i="1"/>
  <c r="G2941" i="1"/>
  <c r="F2941" i="1"/>
  <c r="E2941" i="1"/>
  <c r="E4685" i="6"/>
  <c r="D4685" i="6" s="1"/>
  <c r="C4685" i="6" s="1"/>
  <c r="Q2918" i="1"/>
  <c r="P2918" i="1"/>
  <c r="O2918" i="1"/>
  <c r="R2918" i="1"/>
  <c r="N2918" i="1"/>
  <c r="M2918" i="1"/>
  <c r="L2918" i="1"/>
  <c r="K2918" i="1"/>
  <c r="J2918" i="1"/>
  <c r="I2918" i="1"/>
  <c r="H2918" i="1"/>
  <c r="G2918" i="1"/>
  <c r="F2918" i="1"/>
  <c r="E2918" i="1"/>
  <c r="Q2873" i="1"/>
  <c r="P2873" i="1"/>
  <c r="P2875" i="1" s="1"/>
  <c r="O2873" i="1"/>
  <c r="O2875" i="1" s="1"/>
  <c r="R2873" i="1"/>
  <c r="R2875" i="1" s="1"/>
  <c r="N2873" i="1"/>
  <c r="N2875" i="1" s="1"/>
  <c r="M2873" i="1"/>
  <c r="M2875" i="1" s="1"/>
  <c r="L2873" i="1"/>
  <c r="L2874" i="1" s="1"/>
  <c r="K2873" i="1"/>
  <c r="K2875" i="1" s="1"/>
  <c r="J2873" i="1"/>
  <c r="I2873" i="1"/>
  <c r="I2875" i="1" s="1"/>
  <c r="H2873" i="1"/>
  <c r="H2875" i="1" s="1"/>
  <c r="G2873" i="1"/>
  <c r="G2875" i="1" s="1"/>
  <c r="F2873" i="1"/>
  <c r="F2874" i="1" s="1"/>
  <c r="E2873" i="1"/>
  <c r="E4532" i="6"/>
  <c r="D4532" i="6" s="1"/>
  <c r="C4532" i="6" s="1"/>
  <c r="E4531" i="6"/>
  <c r="D4531" i="6" s="1"/>
  <c r="C4531" i="6" s="1"/>
  <c r="E4530" i="6"/>
  <c r="D4530" i="6" s="1"/>
  <c r="C4530" i="6" s="1"/>
  <c r="E4529" i="6"/>
  <c r="D4529" i="6" s="1"/>
  <c r="C4529" i="6" s="1"/>
  <c r="Q2864" i="1"/>
  <c r="Q2865" i="1" s="1"/>
  <c r="P2864" i="1"/>
  <c r="P2866" i="1" s="1"/>
  <c r="O2864" i="1"/>
  <c r="O2866" i="1" s="1"/>
  <c r="R2864" i="1"/>
  <c r="N2864" i="1"/>
  <c r="N2866" i="1" s="1"/>
  <c r="M2864" i="1"/>
  <c r="M2866" i="1" s="1"/>
  <c r="L2864" i="1"/>
  <c r="L2866" i="1" s="1"/>
  <c r="K2864" i="1"/>
  <c r="K2866" i="1" s="1"/>
  <c r="J2864" i="1"/>
  <c r="I2864" i="1"/>
  <c r="I2866" i="1" s="1"/>
  <c r="H2864" i="1"/>
  <c r="H2866" i="1" s="1"/>
  <c r="G2864" i="1"/>
  <c r="G2866" i="1" s="1"/>
  <c r="F2864" i="1"/>
  <c r="F2866" i="1" s="1"/>
  <c r="E2864" i="1"/>
  <c r="E4524" i="6"/>
  <c r="D4524" i="6" s="1"/>
  <c r="C4524" i="6" s="1"/>
  <c r="Q2816" i="1"/>
  <c r="P2816" i="1"/>
  <c r="O2816" i="1"/>
  <c r="R2816" i="1"/>
  <c r="N2816" i="1"/>
  <c r="M2816" i="1"/>
  <c r="L2816" i="1"/>
  <c r="K2816" i="1"/>
  <c r="J2816" i="1"/>
  <c r="I2816" i="1"/>
  <c r="H2816" i="1"/>
  <c r="G2816" i="1"/>
  <c r="F2816" i="1"/>
  <c r="E2816" i="1"/>
  <c r="E4362" i="6"/>
  <c r="D4362" i="6" s="1"/>
  <c r="C4362" i="6" s="1"/>
  <c r="Q2807" i="1"/>
  <c r="P2807" i="1"/>
  <c r="O2807" i="1"/>
  <c r="R2807" i="1"/>
  <c r="N2807" i="1"/>
  <c r="M2807" i="1"/>
  <c r="L2807" i="1"/>
  <c r="K2807" i="1"/>
  <c r="J2807" i="1"/>
  <c r="I2807" i="1"/>
  <c r="H2807" i="1"/>
  <c r="G2807" i="1"/>
  <c r="F2807" i="1"/>
  <c r="E2807" i="1"/>
  <c r="Q2798" i="1"/>
  <c r="P2798" i="1"/>
  <c r="O2798" i="1"/>
  <c r="R2798" i="1"/>
  <c r="N2798" i="1"/>
  <c r="M2798" i="1"/>
  <c r="L2798" i="1"/>
  <c r="K2798" i="1"/>
  <c r="J2798" i="1"/>
  <c r="I2798" i="1"/>
  <c r="H2798" i="1"/>
  <c r="G2798" i="1"/>
  <c r="F2798" i="1"/>
  <c r="E2798" i="1"/>
  <c r="Q2789" i="1"/>
  <c r="Q2791" i="1" s="1"/>
  <c r="P2789" i="1"/>
  <c r="P2791" i="1" s="1"/>
  <c r="O2789" i="1"/>
  <c r="O2791" i="1" s="1"/>
  <c r="R2789" i="1"/>
  <c r="R2791" i="1" s="1"/>
  <c r="N2789" i="1"/>
  <c r="N2791" i="1" s="1"/>
  <c r="M2789" i="1"/>
  <c r="M2791" i="1" s="1"/>
  <c r="L2789" i="1"/>
  <c r="K2789" i="1"/>
  <c r="K2791" i="1" s="1"/>
  <c r="J2789" i="1"/>
  <c r="J2791" i="1" s="1"/>
  <c r="I2789" i="1"/>
  <c r="I2791" i="1" s="1"/>
  <c r="H2789" i="1"/>
  <c r="H2791" i="1" s="1"/>
  <c r="G2789" i="1"/>
  <c r="G2791" i="1" s="1"/>
  <c r="F2789" i="1"/>
  <c r="F2791" i="1" s="1"/>
  <c r="E2789" i="1"/>
  <c r="Q2780" i="1"/>
  <c r="Q2782" i="1" s="1"/>
  <c r="P2780" i="1"/>
  <c r="P2782" i="1" s="1"/>
  <c r="O2780" i="1"/>
  <c r="O2782" i="1" s="1"/>
  <c r="R2780" i="1"/>
  <c r="R2782" i="1" s="1"/>
  <c r="N2780" i="1"/>
  <c r="N2782" i="1" s="1"/>
  <c r="M2780" i="1"/>
  <c r="M2782" i="1" s="1"/>
  <c r="L2780" i="1"/>
  <c r="L2782" i="1" s="1"/>
  <c r="K2780" i="1"/>
  <c r="K2782" i="1" s="1"/>
  <c r="J2780" i="1"/>
  <c r="J2782" i="1" s="1"/>
  <c r="I2780" i="1"/>
  <c r="I2782" i="1" s="1"/>
  <c r="H2780" i="1"/>
  <c r="H2782" i="1" s="1"/>
  <c r="G2780" i="1"/>
  <c r="G2782" i="1" s="1"/>
  <c r="F2780" i="1"/>
  <c r="E2780" i="1"/>
  <c r="Q2771" i="1"/>
  <c r="P2771" i="1"/>
  <c r="O2771" i="1"/>
  <c r="R2771" i="1"/>
  <c r="N2771" i="1"/>
  <c r="M2771" i="1"/>
  <c r="L2771" i="1"/>
  <c r="K2771" i="1"/>
  <c r="J2771" i="1"/>
  <c r="I2771" i="1"/>
  <c r="H2771" i="1"/>
  <c r="G2771" i="1"/>
  <c r="F2771" i="1"/>
  <c r="E2771" i="1"/>
  <c r="E4317" i="6"/>
  <c r="D4317" i="6" s="1"/>
  <c r="C4317" i="6" s="1"/>
  <c r="Q2762" i="1"/>
  <c r="P2762" i="1"/>
  <c r="O2762" i="1"/>
  <c r="R2762" i="1"/>
  <c r="N2762" i="1"/>
  <c r="M2762" i="1"/>
  <c r="L2762" i="1"/>
  <c r="K2762" i="1"/>
  <c r="J2762" i="1"/>
  <c r="I2762" i="1"/>
  <c r="H2762" i="1"/>
  <c r="G2762" i="1"/>
  <c r="F2762" i="1"/>
  <c r="E2762" i="1"/>
  <c r="E4308" i="6"/>
  <c r="D4308" i="6" s="1"/>
  <c r="C4308" i="6" s="1"/>
  <c r="Q2753" i="1"/>
  <c r="P2753" i="1"/>
  <c r="O2753" i="1"/>
  <c r="R2753" i="1"/>
  <c r="N2753" i="1"/>
  <c r="M2753" i="1"/>
  <c r="L2753" i="1"/>
  <c r="K2753" i="1"/>
  <c r="J2753" i="1"/>
  <c r="I2753" i="1"/>
  <c r="H2753" i="1"/>
  <c r="G2753" i="1"/>
  <c r="F2753" i="1"/>
  <c r="E2753" i="1"/>
  <c r="E4299" i="6"/>
  <c r="D4299" i="6" s="1"/>
  <c r="C4299" i="6" s="1"/>
  <c r="Q2744" i="1"/>
  <c r="Q2746" i="1" s="1"/>
  <c r="P2744" i="1"/>
  <c r="P2746" i="1" s="1"/>
  <c r="O2744" i="1"/>
  <c r="O2746" i="1" s="1"/>
  <c r="R2744" i="1"/>
  <c r="R2746" i="1" s="1"/>
  <c r="N2744" i="1"/>
  <c r="M2744" i="1"/>
  <c r="M2746" i="1" s="1"/>
  <c r="L2744" i="1"/>
  <c r="L2746" i="1" s="1"/>
  <c r="K2744" i="1"/>
  <c r="K2746" i="1" s="1"/>
  <c r="J2744" i="1"/>
  <c r="J2746" i="1" s="1"/>
  <c r="I2744" i="1"/>
  <c r="I2746" i="1" s="1"/>
  <c r="H2744" i="1"/>
  <c r="H2746" i="1" s="1"/>
  <c r="G2744" i="1"/>
  <c r="G2746" i="1" s="1"/>
  <c r="F2744" i="1"/>
  <c r="E2744" i="1"/>
  <c r="E4290" i="6"/>
  <c r="D4290" i="6" s="1"/>
  <c r="C4290" i="6" s="1"/>
  <c r="E4286" i="6"/>
  <c r="D4286" i="6" s="1"/>
  <c r="C4286" i="6" s="1"/>
  <c r="Q2735" i="1"/>
  <c r="P2735" i="1"/>
  <c r="P2737" i="1" s="1"/>
  <c r="O2735" i="1"/>
  <c r="O2737" i="1" s="1"/>
  <c r="R2735" i="1"/>
  <c r="R2737" i="1" s="1"/>
  <c r="N2735" i="1"/>
  <c r="N2737" i="1" s="1"/>
  <c r="M2735" i="1"/>
  <c r="M2737" i="1" s="1"/>
  <c r="L2735" i="1"/>
  <c r="L2737" i="1" s="1"/>
  <c r="K2735" i="1"/>
  <c r="K2737" i="1" s="1"/>
  <c r="J2735" i="1"/>
  <c r="J2737" i="1" s="1"/>
  <c r="I2735" i="1"/>
  <c r="I2737" i="1" s="1"/>
  <c r="H2735" i="1"/>
  <c r="G2735" i="1"/>
  <c r="G2737" i="1" s="1"/>
  <c r="F2735" i="1"/>
  <c r="F2737" i="1" s="1"/>
  <c r="E2735" i="1"/>
  <c r="E4281" i="6"/>
  <c r="D4281" i="6" s="1"/>
  <c r="C4281" i="6" s="1"/>
  <c r="E4280" i="6"/>
  <c r="D4280" i="6" s="1"/>
  <c r="C4280" i="6" s="1"/>
  <c r="E4279" i="6"/>
  <c r="D4279" i="6" s="1"/>
  <c r="C4279" i="6" s="1"/>
  <c r="E4278" i="6"/>
  <c r="D4278" i="6" s="1"/>
  <c r="C4278" i="6" s="1"/>
  <c r="E4277" i="6"/>
  <c r="D4277" i="6" s="1"/>
  <c r="C4277" i="6" s="1"/>
  <c r="Q2726" i="1"/>
  <c r="Q2728" i="1" s="1"/>
  <c r="P2726" i="1"/>
  <c r="P2728" i="1" s="1"/>
  <c r="O2726" i="1"/>
  <c r="O2728" i="1" s="1"/>
  <c r="R2726" i="1"/>
  <c r="R2728" i="1" s="1"/>
  <c r="N2726" i="1"/>
  <c r="N2728" i="1" s="1"/>
  <c r="M2726" i="1"/>
  <c r="M2728" i="1" s="1"/>
  <c r="L2726" i="1"/>
  <c r="L2727" i="1" s="1"/>
  <c r="K2726" i="1"/>
  <c r="K2728" i="1" s="1"/>
  <c r="J2726" i="1"/>
  <c r="J2728" i="1" s="1"/>
  <c r="I2726" i="1"/>
  <c r="I2728" i="1" s="1"/>
  <c r="H2726" i="1"/>
  <c r="H2728" i="1" s="1"/>
  <c r="G2726" i="1"/>
  <c r="G2728" i="1" s="1"/>
  <c r="F2726" i="1"/>
  <c r="F2728" i="1" s="1"/>
  <c r="E2726" i="1"/>
  <c r="E4272" i="6"/>
  <c r="E4271" i="6"/>
  <c r="E4270" i="6"/>
  <c r="E4269" i="6"/>
  <c r="E4268" i="6"/>
  <c r="Q2716" i="1"/>
  <c r="P2716" i="1"/>
  <c r="P2671" i="1" s="1"/>
  <c r="O2716" i="1"/>
  <c r="O2671" i="1" s="1"/>
  <c r="R2716" i="1"/>
  <c r="R2671" i="1" s="1"/>
  <c r="N2716" i="1"/>
  <c r="N2671" i="1" s="1"/>
  <c r="M2716" i="1"/>
  <c r="M2671" i="1" s="1"/>
  <c r="L2716" i="1"/>
  <c r="L2671" i="1" s="1"/>
  <c r="K2716" i="1"/>
  <c r="K2671" i="1" s="1"/>
  <c r="J2716" i="1"/>
  <c r="J2671" i="1" s="1"/>
  <c r="I2716" i="1"/>
  <c r="I2671" i="1" s="1"/>
  <c r="H2716" i="1"/>
  <c r="H2671" i="1" s="1"/>
  <c r="G2716" i="1"/>
  <c r="G2671" i="1" s="1"/>
  <c r="F2716" i="1"/>
  <c r="F2671" i="1" s="1"/>
  <c r="E2716" i="1"/>
  <c r="Q2715" i="1"/>
  <c r="P2715" i="1"/>
  <c r="P2670" i="1" s="1"/>
  <c r="O2715" i="1"/>
  <c r="O2670" i="1" s="1"/>
  <c r="R2715" i="1"/>
  <c r="R2670" i="1" s="1"/>
  <c r="N2715" i="1"/>
  <c r="N2670" i="1" s="1"/>
  <c r="M2715" i="1"/>
  <c r="M2670" i="1" s="1"/>
  <c r="L2715" i="1"/>
  <c r="L2670" i="1" s="1"/>
  <c r="K2715" i="1"/>
  <c r="K2670" i="1" s="1"/>
  <c r="J2715" i="1"/>
  <c r="J2670" i="1" s="1"/>
  <c r="I2715" i="1"/>
  <c r="I2670" i="1" s="1"/>
  <c r="H2715" i="1"/>
  <c r="H2670" i="1" s="1"/>
  <c r="G2715" i="1"/>
  <c r="G2670" i="1" s="1"/>
  <c r="F2715" i="1"/>
  <c r="F2670" i="1" s="1"/>
  <c r="E2715" i="1"/>
  <c r="Q2714" i="1"/>
  <c r="P2714" i="1"/>
  <c r="P2669" i="1" s="1"/>
  <c r="O2714" i="1"/>
  <c r="O2669" i="1" s="1"/>
  <c r="R2714" i="1"/>
  <c r="R2669" i="1" s="1"/>
  <c r="N2714" i="1"/>
  <c r="N2669" i="1" s="1"/>
  <c r="M2714" i="1"/>
  <c r="M2669" i="1" s="1"/>
  <c r="L2714" i="1"/>
  <c r="L2669" i="1" s="1"/>
  <c r="K2714" i="1"/>
  <c r="K2669" i="1" s="1"/>
  <c r="J2714" i="1"/>
  <c r="J2669" i="1" s="1"/>
  <c r="I2714" i="1"/>
  <c r="I2669" i="1" s="1"/>
  <c r="H2714" i="1"/>
  <c r="H2669" i="1" s="1"/>
  <c r="G2714" i="1"/>
  <c r="G2669" i="1" s="1"/>
  <c r="F2714" i="1"/>
  <c r="F2669" i="1" s="1"/>
  <c r="E2714" i="1"/>
  <c r="Q2713" i="1"/>
  <c r="P2713" i="1"/>
  <c r="P2668" i="1" s="1"/>
  <c r="O2713" i="1"/>
  <c r="O2668" i="1" s="1"/>
  <c r="R2713" i="1"/>
  <c r="R2668" i="1" s="1"/>
  <c r="N2713" i="1"/>
  <c r="N2668" i="1" s="1"/>
  <c r="M2713" i="1"/>
  <c r="M2668" i="1" s="1"/>
  <c r="L2713" i="1"/>
  <c r="L2668" i="1" s="1"/>
  <c r="K2713" i="1"/>
  <c r="K2668" i="1" s="1"/>
  <c r="J2713" i="1"/>
  <c r="J2668" i="1" s="1"/>
  <c r="I2713" i="1"/>
  <c r="I2668" i="1" s="1"/>
  <c r="H2713" i="1"/>
  <c r="H2668" i="1" s="1"/>
  <c r="G2713" i="1"/>
  <c r="G2668" i="1" s="1"/>
  <c r="F2713" i="1"/>
  <c r="F2668" i="1" s="1"/>
  <c r="E2713" i="1"/>
  <c r="Q2712" i="1"/>
  <c r="P2712" i="1"/>
  <c r="P2667" i="1" s="1"/>
  <c r="O2712" i="1"/>
  <c r="O2667" i="1" s="1"/>
  <c r="R2712" i="1"/>
  <c r="R2667" i="1" s="1"/>
  <c r="N2712" i="1"/>
  <c r="N2667" i="1" s="1"/>
  <c r="M2712" i="1"/>
  <c r="M2667" i="1" s="1"/>
  <c r="L2712" i="1"/>
  <c r="L2667" i="1" s="1"/>
  <c r="K2712" i="1"/>
  <c r="K2667" i="1" s="1"/>
  <c r="J2712" i="1"/>
  <c r="J2667" i="1" s="1"/>
  <c r="I2712" i="1"/>
  <c r="I2667" i="1" s="1"/>
  <c r="H2712" i="1"/>
  <c r="H2667" i="1" s="1"/>
  <c r="G2712" i="1"/>
  <c r="G2667" i="1" s="1"/>
  <c r="F2712" i="1"/>
  <c r="F2667" i="1" s="1"/>
  <c r="E2712" i="1"/>
  <c r="Q2663" i="1"/>
  <c r="Q2665" i="1" s="1"/>
  <c r="P2663" i="1"/>
  <c r="P2665" i="1" s="1"/>
  <c r="O2663" i="1"/>
  <c r="O2665" i="1" s="1"/>
  <c r="R2663" i="1"/>
  <c r="R2665" i="1" s="1"/>
  <c r="N2663" i="1"/>
  <c r="N2665" i="1" s="1"/>
  <c r="M2663" i="1"/>
  <c r="M2665" i="1" s="1"/>
  <c r="L2663" i="1"/>
  <c r="L2665" i="1" s="1"/>
  <c r="K2663" i="1"/>
  <c r="K2665" i="1" s="1"/>
  <c r="J2663" i="1"/>
  <c r="J2665" i="1" s="1"/>
  <c r="I2663" i="1"/>
  <c r="I2665" i="1" s="1"/>
  <c r="H2663" i="1"/>
  <c r="H2665" i="1" s="1"/>
  <c r="G2663" i="1"/>
  <c r="G2665" i="1" s="1"/>
  <c r="F2663" i="1"/>
  <c r="F2665" i="1" s="1"/>
  <c r="E2663" i="1"/>
  <c r="E4137" i="6"/>
  <c r="E4136" i="6"/>
  <c r="D4136" i="6" s="1"/>
  <c r="C4136" i="6" s="1"/>
  <c r="E4135" i="6"/>
  <c r="D4135" i="6" s="1"/>
  <c r="C4135" i="6" s="1"/>
  <c r="E4134" i="6"/>
  <c r="E4133" i="6"/>
  <c r="D4133" i="6" s="1"/>
  <c r="C4133" i="6" s="1"/>
  <c r="Q2654" i="1"/>
  <c r="Q2656" i="1" s="1"/>
  <c r="P2654" i="1"/>
  <c r="P2656" i="1" s="1"/>
  <c r="O2654" i="1"/>
  <c r="O2656" i="1" s="1"/>
  <c r="R2654" i="1"/>
  <c r="R2656" i="1" s="1"/>
  <c r="N2654" i="1"/>
  <c r="N2656" i="1" s="1"/>
  <c r="M2654" i="1"/>
  <c r="M2656" i="1" s="1"/>
  <c r="L2654" i="1"/>
  <c r="L2656" i="1" s="1"/>
  <c r="K2654" i="1"/>
  <c r="K2656" i="1" s="1"/>
  <c r="J2654" i="1"/>
  <c r="J2656" i="1" s="1"/>
  <c r="I2654" i="1"/>
  <c r="I2656" i="1" s="1"/>
  <c r="H2654" i="1"/>
  <c r="H2656" i="1" s="1"/>
  <c r="G2654" i="1"/>
  <c r="F2654" i="1"/>
  <c r="F2656" i="1" s="1"/>
  <c r="E2654" i="1"/>
  <c r="Q2645" i="1"/>
  <c r="Q2647" i="1" s="1"/>
  <c r="P2645" i="1"/>
  <c r="P2647" i="1" s="1"/>
  <c r="O2645" i="1"/>
  <c r="O2647" i="1" s="1"/>
  <c r="R2645" i="1"/>
  <c r="R2647" i="1" s="1"/>
  <c r="N2645" i="1"/>
  <c r="N2647" i="1" s="1"/>
  <c r="M2645" i="1"/>
  <c r="M2647" i="1" s="1"/>
  <c r="L2645" i="1"/>
  <c r="L2647" i="1" s="1"/>
  <c r="K2645" i="1"/>
  <c r="K2647" i="1" s="1"/>
  <c r="J2645" i="1"/>
  <c r="J2647" i="1" s="1"/>
  <c r="I2645" i="1"/>
  <c r="I2647" i="1" s="1"/>
  <c r="H2645" i="1"/>
  <c r="H2647" i="1" s="1"/>
  <c r="G2645" i="1"/>
  <c r="G2647" i="1" s="1"/>
  <c r="F2645" i="1"/>
  <c r="F2647" i="1" s="1"/>
  <c r="E2645" i="1"/>
  <c r="Q2636" i="1"/>
  <c r="Q2638" i="1" s="1"/>
  <c r="P2636" i="1"/>
  <c r="P2638" i="1" s="1"/>
  <c r="O2636" i="1"/>
  <c r="O2638" i="1" s="1"/>
  <c r="R2636" i="1"/>
  <c r="R2638" i="1" s="1"/>
  <c r="N2636" i="1"/>
  <c r="N2638" i="1" s="1"/>
  <c r="M2636" i="1"/>
  <c r="M2638" i="1" s="1"/>
  <c r="L2636" i="1"/>
  <c r="L2638" i="1" s="1"/>
  <c r="K2636" i="1"/>
  <c r="K2638" i="1" s="1"/>
  <c r="J2636" i="1"/>
  <c r="J2638" i="1" s="1"/>
  <c r="I2636" i="1"/>
  <c r="I2638" i="1" s="1"/>
  <c r="H2636" i="1"/>
  <c r="H2638" i="1" s="1"/>
  <c r="G2636" i="1"/>
  <c r="G2637" i="1" s="1"/>
  <c r="F2636" i="1"/>
  <c r="F2638" i="1" s="1"/>
  <c r="E2636" i="1"/>
  <c r="Q2627" i="1"/>
  <c r="Q2629" i="1" s="1"/>
  <c r="P2627" i="1"/>
  <c r="P2629" i="1" s="1"/>
  <c r="O2627" i="1"/>
  <c r="O2629" i="1" s="1"/>
  <c r="R2627" i="1"/>
  <c r="R2629" i="1" s="1"/>
  <c r="N2627" i="1"/>
  <c r="N2629" i="1" s="1"/>
  <c r="M2627" i="1"/>
  <c r="M2629" i="1" s="1"/>
  <c r="L2627" i="1"/>
  <c r="L2629" i="1" s="1"/>
  <c r="K2627" i="1"/>
  <c r="J2627" i="1"/>
  <c r="J2629" i="1" s="1"/>
  <c r="I2627" i="1"/>
  <c r="I2629" i="1" s="1"/>
  <c r="H2627" i="1"/>
  <c r="H2629" i="1" s="1"/>
  <c r="G2627" i="1"/>
  <c r="G2629" i="1" s="1"/>
  <c r="F2627" i="1"/>
  <c r="F2629" i="1" s="1"/>
  <c r="E2627" i="1"/>
  <c r="Q2618" i="1"/>
  <c r="Q2620" i="1" s="1"/>
  <c r="P2618" i="1"/>
  <c r="P2620" i="1" s="1"/>
  <c r="O2618" i="1"/>
  <c r="O2620" i="1" s="1"/>
  <c r="R2618" i="1"/>
  <c r="R2620" i="1" s="1"/>
  <c r="N2618" i="1"/>
  <c r="N2620" i="1" s="1"/>
  <c r="M2618" i="1"/>
  <c r="M2620" i="1" s="1"/>
  <c r="L2618" i="1"/>
  <c r="L2620" i="1" s="1"/>
  <c r="K2618" i="1"/>
  <c r="K2620" i="1" s="1"/>
  <c r="J2618" i="1"/>
  <c r="J2620" i="1" s="1"/>
  <c r="I2618" i="1"/>
  <c r="I2620" i="1" s="1"/>
  <c r="H2618" i="1"/>
  <c r="H2620" i="1" s="1"/>
  <c r="G2618" i="1"/>
  <c r="G2619" i="1" s="1"/>
  <c r="F2618" i="1"/>
  <c r="F2620" i="1" s="1"/>
  <c r="E2618" i="1"/>
  <c r="Q2609" i="1"/>
  <c r="P2609" i="1"/>
  <c r="O2609" i="1"/>
  <c r="R2609" i="1"/>
  <c r="N2609" i="1"/>
  <c r="M2609" i="1"/>
  <c r="L2609" i="1"/>
  <c r="K2609" i="1"/>
  <c r="J2609" i="1"/>
  <c r="I2609" i="1"/>
  <c r="H2609" i="1"/>
  <c r="G2609" i="1"/>
  <c r="F2609" i="1"/>
  <c r="E2609" i="1"/>
  <c r="Q2600" i="1"/>
  <c r="P2600" i="1"/>
  <c r="O2600" i="1"/>
  <c r="R2600" i="1"/>
  <c r="N2600" i="1"/>
  <c r="M2600" i="1"/>
  <c r="L2600" i="1"/>
  <c r="K2600" i="1"/>
  <c r="J2600" i="1"/>
  <c r="I2600" i="1"/>
  <c r="H2600" i="1"/>
  <c r="G2600" i="1"/>
  <c r="F2600" i="1"/>
  <c r="E2600" i="1"/>
  <c r="Q2591" i="1"/>
  <c r="P2591" i="1"/>
  <c r="O2591" i="1"/>
  <c r="R2591" i="1"/>
  <c r="N2591" i="1"/>
  <c r="M2591" i="1"/>
  <c r="L2591" i="1"/>
  <c r="K2591" i="1"/>
  <c r="J2591" i="1"/>
  <c r="I2591" i="1"/>
  <c r="H2591" i="1"/>
  <c r="G2591" i="1"/>
  <c r="F2591" i="1"/>
  <c r="E2591" i="1"/>
  <c r="Q2582" i="1"/>
  <c r="P2582" i="1"/>
  <c r="O2582" i="1"/>
  <c r="R2582" i="1"/>
  <c r="N2582" i="1"/>
  <c r="M2582" i="1"/>
  <c r="L2582" i="1"/>
  <c r="K2582" i="1"/>
  <c r="J2582" i="1"/>
  <c r="I2582" i="1"/>
  <c r="H2582" i="1"/>
  <c r="G2582" i="1"/>
  <c r="F2582" i="1"/>
  <c r="E2582" i="1"/>
  <c r="Q2573" i="1"/>
  <c r="Q2575" i="1" s="1"/>
  <c r="P2573" i="1"/>
  <c r="P2575" i="1" s="1"/>
  <c r="O2573" i="1"/>
  <c r="O2575" i="1" s="1"/>
  <c r="R2573" i="1"/>
  <c r="N2573" i="1"/>
  <c r="N2575" i="1" s="1"/>
  <c r="M2573" i="1"/>
  <c r="M2575" i="1" s="1"/>
  <c r="L2573" i="1"/>
  <c r="L2575" i="1" s="1"/>
  <c r="K2573" i="1"/>
  <c r="K2575" i="1" s="1"/>
  <c r="J2573" i="1"/>
  <c r="J2575" i="1" s="1"/>
  <c r="I2573" i="1"/>
  <c r="I2575" i="1" s="1"/>
  <c r="H2573" i="1"/>
  <c r="H2575" i="1" s="1"/>
  <c r="G2573" i="1"/>
  <c r="F2573" i="1"/>
  <c r="F2575" i="1" s="1"/>
  <c r="E2573" i="1"/>
  <c r="Q2564" i="1"/>
  <c r="Q2566" i="1" s="1"/>
  <c r="P2564" i="1"/>
  <c r="P2565" i="1" s="1"/>
  <c r="O2564" i="1"/>
  <c r="R2564" i="1"/>
  <c r="R2566" i="1" s="1"/>
  <c r="N2564" i="1"/>
  <c r="N2566" i="1" s="1"/>
  <c r="M2564" i="1"/>
  <c r="M2566" i="1" s="1"/>
  <c r="L2564" i="1"/>
  <c r="L2566" i="1" s="1"/>
  <c r="K2564" i="1"/>
  <c r="K2566" i="1" s="1"/>
  <c r="J2564" i="1"/>
  <c r="J2566" i="1" s="1"/>
  <c r="I2564" i="1"/>
  <c r="H2564" i="1"/>
  <c r="H2566" i="1" s="1"/>
  <c r="G2564" i="1"/>
  <c r="G2566" i="1" s="1"/>
  <c r="F2564" i="1"/>
  <c r="F2566" i="1" s="1"/>
  <c r="E2564" i="1"/>
  <c r="Q2555" i="1"/>
  <c r="P2555" i="1"/>
  <c r="O2555" i="1"/>
  <c r="R2555" i="1"/>
  <c r="N2555" i="1"/>
  <c r="M2555" i="1"/>
  <c r="L2555" i="1"/>
  <c r="K2555" i="1"/>
  <c r="J2555" i="1"/>
  <c r="I2555" i="1"/>
  <c r="H2555" i="1"/>
  <c r="G2555" i="1"/>
  <c r="F2555" i="1"/>
  <c r="E2555" i="1"/>
  <c r="Q2546" i="1"/>
  <c r="P2546" i="1"/>
  <c r="O2546" i="1"/>
  <c r="R2546" i="1"/>
  <c r="N2546" i="1"/>
  <c r="M2546" i="1"/>
  <c r="L2546" i="1"/>
  <c r="K2546" i="1"/>
  <c r="J2546" i="1"/>
  <c r="I2546" i="1"/>
  <c r="H2546" i="1"/>
  <c r="G2546" i="1"/>
  <c r="F2546" i="1"/>
  <c r="E2546" i="1"/>
  <c r="Q2537" i="1"/>
  <c r="P2537" i="1"/>
  <c r="O2537" i="1"/>
  <c r="R2537" i="1"/>
  <c r="N2537" i="1"/>
  <c r="M2537" i="1"/>
  <c r="L2537" i="1"/>
  <c r="K2537" i="1"/>
  <c r="J2537" i="1"/>
  <c r="I2537" i="1"/>
  <c r="H2537" i="1"/>
  <c r="G2537" i="1"/>
  <c r="F2537" i="1"/>
  <c r="E2537" i="1"/>
  <c r="Q2528" i="1"/>
  <c r="P2528" i="1"/>
  <c r="O2528" i="1"/>
  <c r="R2528" i="1"/>
  <c r="N2528" i="1"/>
  <c r="M2528" i="1"/>
  <c r="L2528" i="1"/>
  <c r="K2528" i="1"/>
  <c r="J2528" i="1"/>
  <c r="I2528" i="1"/>
  <c r="H2528" i="1"/>
  <c r="G2528" i="1"/>
  <c r="F2528" i="1"/>
  <c r="E2528" i="1"/>
  <c r="Q2519" i="1"/>
  <c r="P2519" i="1"/>
  <c r="O2519" i="1"/>
  <c r="R2519" i="1"/>
  <c r="N2519" i="1"/>
  <c r="M2519" i="1"/>
  <c r="L2519" i="1"/>
  <c r="K2519" i="1"/>
  <c r="J2519" i="1"/>
  <c r="I2519" i="1"/>
  <c r="H2519" i="1"/>
  <c r="G2519" i="1"/>
  <c r="F2519" i="1"/>
  <c r="E2519" i="1"/>
  <c r="Q2510" i="1"/>
  <c r="P2510" i="1"/>
  <c r="O2510" i="1"/>
  <c r="R2510" i="1"/>
  <c r="N2510" i="1"/>
  <c r="M2510" i="1"/>
  <c r="L2510" i="1"/>
  <c r="K2510" i="1"/>
  <c r="J2510" i="1"/>
  <c r="I2510" i="1"/>
  <c r="H2510" i="1"/>
  <c r="G2510" i="1"/>
  <c r="F2510" i="1"/>
  <c r="E2510" i="1"/>
  <c r="Q2501" i="1"/>
  <c r="P2501" i="1"/>
  <c r="O2501" i="1"/>
  <c r="R2501" i="1"/>
  <c r="N2501" i="1"/>
  <c r="M2501" i="1"/>
  <c r="L2501" i="1"/>
  <c r="K2501" i="1"/>
  <c r="J2501" i="1"/>
  <c r="I2501" i="1"/>
  <c r="H2501" i="1"/>
  <c r="G2501" i="1"/>
  <c r="F2501" i="1"/>
  <c r="E2501" i="1"/>
  <c r="Q2492" i="1"/>
  <c r="P2492" i="1"/>
  <c r="O2492" i="1"/>
  <c r="R2492" i="1"/>
  <c r="N2492" i="1"/>
  <c r="M2492" i="1"/>
  <c r="L2492" i="1"/>
  <c r="K2492" i="1"/>
  <c r="J2492" i="1"/>
  <c r="I2492" i="1"/>
  <c r="H2492" i="1"/>
  <c r="G2492" i="1"/>
  <c r="F2492" i="1"/>
  <c r="E2492" i="1"/>
  <c r="Q2483" i="1"/>
  <c r="Q2485" i="1" s="1"/>
  <c r="P2483" i="1"/>
  <c r="O2483" i="1"/>
  <c r="O2485" i="1" s="1"/>
  <c r="R2483" i="1"/>
  <c r="R2485" i="1" s="1"/>
  <c r="N2483" i="1"/>
  <c r="N2485" i="1" s="1"/>
  <c r="M2483" i="1"/>
  <c r="M2485" i="1" s="1"/>
  <c r="L2483" i="1"/>
  <c r="L2485" i="1" s="1"/>
  <c r="K2483" i="1"/>
  <c r="K2484" i="1" s="1"/>
  <c r="J2483" i="1"/>
  <c r="J2485" i="1" s="1"/>
  <c r="I2483" i="1"/>
  <c r="H2483" i="1"/>
  <c r="H2485" i="1" s="1"/>
  <c r="G2483" i="1"/>
  <c r="G2485" i="1" s="1"/>
  <c r="F2483" i="1"/>
  <c r="F2485" i="1" s="1"/>
  <c r="E2483" i="1"/>
  <c r="Q2474" i="1"/>
  <c r="Q2476" i="1" s="1"/>
  <c r="P2474" i="1"/>
  <c r="P2476" i="1" s="1"/>
  <c r="O2474" i="1"/>
  <c r="O2476" i="1" s="1"/>
  <c r="R2474" i="1"/>
  <c r="R2476" i="1" s="1"/>
  <c r="N2474" i="1"/>
  <c r="M2474" i="1"/>
  <c r="M2476" i="1" s="1"/>
  <c r="L2474" i="1"/>
  <c r="L2476" i="1" s="1"/>
  <c r="K2474" i="1"/>
  <c r="K2476" i="1" s="1"/>
  <c r="J2474" i="1"/>
  <c r="J2476" i="1" s="1"/>
  <c r="I2474" i="1"/>
  <c r="I2476" i="1" s="1"/>
  <c r="H2474" i="1"/>
  <c r="H2476" i="1" s="1"/>
  <c r="G2474" i="1"/>
  <c r="G2476" i="1" s="1"/>
  <c r="F2474" i="1"/>
  <c r="E2474" i="1"/>
  <c r="Q2464" i="1"/>
  <c r="P2464" i="1"/>
  <c r="O2464" i="1"/>
  <c r="R2464" i="1"/>
  <c r="N2464" i="1"/>
  <c r="M2464" i="1"/>
  <c r="L2464" i="1"/>
  <c r="K2464" i="1"/>
  <c r="J2464" i="1"/>
  <c r="I2464" i="1"/>
  <c r="H2464" i="1"/>
  <c r="G2464" i="1"/>
  <c r="F2464" i="1"/>
  <c r="E2464" i="1"/>
  <c r="Q2463" i="1"/>
  <c r="P2463" i="1"/>
  <c r="O2463" i="1"/>
  <c r="R2463" i="1"/>
  <c r="N2463" i="1"/>
  <c r="M2463" i="1"/>
  <c r="L2463" i="1"/>
  <c r="K2463" i="1"/>
  <c r="J2463" i="1"/>
  <c r="I2463" i="1"/>
  <c r="H2463" i="1"/>
  <c r="G2463" i="1"/>
  <c r="F2463" i="1"/>
  <c r="E2463" i="1"/>
  <c r="Q2462" i="1"/>
  <c r="P2462" i="1"/>
  <c r="O2462" i="1"/>
  <c r="R2462" i="1"/>
  <c r="N2462" i="1"/>
  <c r="M2462" i="1"/>
  <c r="L2462" i="1"/>
  <c r="K2462" i="1"/>
  <c r="J2462" i="1"/>
  <c r="I2462" i="1"/>
  <c r="H2462" i="1"/>
  <c r="G2462" i="1"/>
  <c r="F2462" i="1"/>
  <c r="E2462" i="1"/>
  <c r="Q2461" i="1"/>
  <c r="P2461" i="1"/>
  <c r="O2461" i="1"/>
  <c r="R2461" i="1"/>
  <c r="N2461" i="1"/>
  <c r="M2461" i="1"/>
  <c r="L2461" i="1"/>
  <c r="K2461" i="1"/>
  <c r="J2461" i="1"/>
  <c r="I2461" i="1"/>
  <c r="H2461" i="1"/>
  <c r="G2461" i="1"/>
  <c r="F2461" i="1"/>
  <c r="E2461" i="1"/>
  <c r="Q2460" i="1"/>
  <c r="P2460" i="1"/>
  <c r="O2460" i="1"/>
  <c r="R2460" i="1"/>
  <c r="N2460" i="1"/>
  <c r="M2460" i="1"/>
  <c r="L2460" i="1"/>
  <c r="K2460" i="1"/>
  <c r="J2460" i="1"/>
  <c r="I2460" i="1"/>
  <c r="H2460" i="1"/>
  <c r="G2460" i="1"/>
  <c r="F2460" i="1"/>
  <c r="E2460" i="1"/>
  <c r="Q2456" i="1"/>
  <c r="P2456" i="1"/>
  <c r="O2456" i="1"/>
  <c r="R2456" i="1"/>
  <c r="N2456" i="1"/>
  <c r="M2456" i="1"/>
  <c r="L2456" i="1"/>
  <c r="K2456" i="1"/>
  <c r="J2456" i="1"/>
  <c r="I2456" i="1"/>
  <c r="H2456" i="1"/>
  <c r="G2456" i="1"/>
  <c r="F2456" i="1"/>
  <c r="E2456" i="1"/>
  <c r="Q2447" i="1"/>
  <c r="P2447" i="1"/>
  <c r="O2447" i="1"/>
  <c r="R2447" i="1"/>
  <c r="N2447" i="1"/>
  <c r="M2447" i="1"/>
  <c r="L2447" i="1"/>
  <c r="K2447" i="1"/>
  <c r="J2447" i="1"/>
  <c r="I2447" i="1"/>
  <c r="H2447" i="1"/>
  <c r="G2447" i="1"/>
  <c r="F2447" i="1"/>
  <c r="E2447" i="1"/>
  <c r="E3885" i="6"/>
  <c r="Q2438" i="1"/>
  <c r="P2438" i="1"/>
  <c r="O2438" i="1"/>
  <c r="R2438" i="1"/>
  <c r="N2438" i="1"/>
  <c r="M2438" i="1"/>
  <c r="L2438" i="1"/>
  <c r="K2438" i="1"/>
  <c r="J2438" i="1"/>
  <c r="I2438" i="1"/>
  <c r="H2438" i="1"/>
  <c r="G2438" i="1"/>
  <c r="F2438" i="1"/>
  <c r="E2438" i="1"/>
  <c r="E3876" i="6"/>
  <c r="Q2429" i="1"/>
  <c r="P2429" i="1"/>
  <c r="O2429" i="1"/>
  <c r="R2429" i="1"/>
  <c r="N2429" i="1"/>
  <c r="M2429" i="1"/>
  <c r="L2429" i="1"/>
  <c r="K2429" i="1"/>
  <c r="J2429" i="1"/>
  <c r="I2429" i="1"/>
  <c r="H2429" i="1"/>
  <c r="G2429" i="1"/>
  <c r="F2429" i="1"/>
  <c r="E2429" i="1"/>
  <c r="Q2420" i="1"/>
  <c r="P2420" i="1"/>
  <c r="O2420" i="1"/>
  <c r="R2420" i="1"/>
  <c r="N2420" i="1"/>
  <c r="M2420" i="1"/>
  <c r="L2420" i="1"/>
  <c r="K2420" i="1"/>
  <c r="J2420" i="1"/>
  <c r="I2420" i="1"/>
  <c r="H2420" i="1"/>
  <c r="G2420" i="1"/>
  <c r="F2420" i="1"/>
  <c r="E2420" i="1"/>
  <c r="E3858" i="6"/>
  <c r="D3858" i="6" s="1"/>
  <c r="C3858" i="6" s="1"/>
  <c r="Q2411" i="1"/>
  <c r="P2411" i="1"/>
  <c r="O2411" i="1"/>
  <c r="R2411" i="1"/>
  <c r="N2411" i="1"/>
  <c r="M2411" i="1"/>
  <c r="L2411" i="1"/>
  <c r="K2411" i="1"/>
  <c r="J2411" i="1"/>
  <c r="I2411" i="1"/>
  <c r="H2411" i="1"/>
  <c r="G2411" i="1"/>
  <c r="F2411" i="1"/>
  <c r="E2411" i="1"/>
  <c r="Q2402" i="1"/>
  <c r="Q2404" i="1" s="1"/>
  <c r="P2402" i="1"/>
  <c r="P2404" i="1" s="1"/>
  <c r="O2402" i="1"/>
  <c r="O2404" i="1" s="1"/>
  <c r="R2402" i="1"/>
  <c r="R2403" i="1" s="1"/>
  <c r="N2402" i="1"/>
  <c r="N2404" i="1" s="1"/>
  <c r="M2402" i="1"/>
  <c r="M2404" i="1" s="1"/>
  <c r="L2402" i="1"/>
  <c r="L2404" i="1" s="1"/>
  <c r="K2402" i="1"/>
  <c r="J2402" i="1"/>
  <c r="J2404" i="1" s="1"/>
  <c r="I2402" i="1"/>
  <c r="I2404" i="1" s="1"/>
  <c r="H2402" i="1"/>
  <c r="H2404" i="1" s="1"/>
  <c r="G2402" i="1"/>
  <c r="G2403" i="1" s="1"/>
  <c r="F2402" i="1"/>
  <c r="F2404" i="1" s="1"/>
  <c r="E2402" i="1"/>
  <c r="E3840" i="6"/>
  <c r="D3840" i="6" s="1"/>
  <c r="C3840" i="6" s="1"/>
  <c r="E3836" i="6"/>
  <c r="D3836" i="6" s="1"/>
  <c r="C3836" i="6" s="1"/>
  <c r="Q2393" i="1"/>
  <c r="Q2395" i="1" s="1"/>
  <c r="P2393" i="1"/>
  <c r="P2395" i="1" s="1"/>
  <c r="O2393" i="1"/>
  <c r="O2395" i="1" s="1"/>
  <c r="R2393" i="1"/>
  <c r="R2395" i="1" s="1"/>
  <c r="N2393" i="1"/>
  <c r="N2395" i="1" s="1"/>
  <c r="M2393" i="1"/>
  <c r="M2395" i="1" s="1"/>
  <c r="L2393" i="1"/>
  <c r="L2395" i="1" s="1"/>
  <c r="K2393" i="1"/>
  <c r="K2395" i="1" s="1"/>
  <c r="J2393" i="1"/>
  <c r="J2395" i="1" s="1"/>
  <c r="I2393" i="1"/>
  <c r="I2395" i="1" s="1"/>
  <c r="H2393" i="1"/>
  <c r="H2395" i="1" s="1"/>
  <c r="G2393" i="1"/>
  <c r="G2395" i="1" s="1"/>
  <c r="F2393" i="1"/>
  <c r="F2395" i="1" s="1"/>
  <c r="E2393" i="1"/>
  <c r="E3831" i="6"/>
  <c r="E3830" i="6"/>
  <c r="E3829" i="6"/>
  <c r="E3828" i="6"/>
  <c r="Q2384" i="1"/>
  <c r="P2384" i="1"/>
  <c r="O2384" i="1"/>
  <c r="R2384" i="1"/>
  <c r="N2384" i="1"/>
  <c r="M2384" i="1"/>
  <c r="L2384" i="1"/>
  <c r="K2384" i="1"/>
  <c r="J2384" i="1"/>
  <c r="I2384" i="1"/>
  <c r="H2384" i="1"/>
  <c r="G2384" i="1"/>
  <c r="F2384" i="1"/>
  <c r="E2384" i="1"/>
  <c r="E3755" i="6"/>
  <c r="D3755" i="6" s="1"/>
  <c r="C3755" i="6" s="1"/>
  <c r="E3746" i="6"/>
  <c r="D3746" i="6" s="1"/>
  <c r="C3746" i="6" s="1"/>
  <c r="E3710" i="6"/>
  <c r="D3710" i="6" s="1"/>
  <c r="C3710" i="6" s="1"/>
  <c r="Q2310" i="1"/>
  <c r="Q2312" i="1" s="1"/>
  <c r="P2310" i="1"/>
  <c r="P2312" i="1" s="1"/>
  <c r="O2310" i="1"/>
  <c r="O2312" i="1" s="1"/>
  <c r="R2310" i="1"/>
  <c r="N2310" i="1"/>
  <c r="N2312" i="1" s="1"/>
  <c r="M2310" i="1"/>
  <c r="M2312" i="1" s="1"/>
  <c r="L2310" i="1"/>
  <c r="L2312" i="1" s="1"/>
  <c r="K2310" i="1"/>
  <c r="K2311" i="1" s="1"/>
  <c r="J2310" i="1"/>
  <c r="J2312" i="1" s="1"/>
  <c r="I2310" i="1"/>
  <c r="I2312" i="1" s="1"/>
  <c r="H2310" i="1"/>
  <c r="H2312" i="1" s="1"/>
  <c r="G2310" i="1"/>
  <c r="F2310" i="1"/>
  <c r="F2312" i="1" s="1"/>
  <c r="E2310" i="1"/>
  <c r="E3705" i="6"/>
  <c r="D3705" i="6" s="1"/>
  <c r="C3705" i="6" s="1"/>
  <c r="E3704" i="6"/>
  <c r="D3704" i="6" s="1"/>
  <c r="C3704" i="6" s="1"/>
  <c r="E3703" i="6"/>
  <c r="D3703" i="6" s="1"/>
  <c r="C3703" i="6" s="1"/>
  <c r="E3702" i="6"/>
  <c r="D3702" i="6" s="1"/>
  <c r="C3702" i="6" s="1"/>
  <c r="E3701" i="6"/>
  <c r="D3701" i="6" s="1"/>
  <c r="C3701" i="6" s="1"/>
  <c r="E3692" i="6"/>
  <c r="D3692" i="6" s="1"/>
  <c r="C3692" i="6" s="1"/>
  <c r="E3683" i="6"/>
  <c r="D3683" i="6" s="1"/>
  <c r="C3683" i="6" s="1"/>
  <c r="E3674" i="6"/>
  <c r="D3674" i="6" s="1"/>
  <c r="C3674" i="6" s="1"/>
  <c r="E3665" i="6"/>
  <c r="D3665" i="6" s="1"/>
  <c r="C3665" i="6" s="1"/>
  <c r="E3658" i="6"/>
  <c r="Q2253" i="1"/>
  <c r="P2253" i="1"/>
  <c r="O2253" i="1"/>
  <c r="R2253" i="1"/>
  <c r="N2253" i="1"/>
  <c r="M2253" i="1"/>
  <c r="L2253" i="1"/>
  <c r="K2253" i="1"/>
  <c r="J2253" i="1"/>
  <c r="I2253" i="1"/>
  <c r="H2253" i="1"/>
  <c r="G2253" i="1"/>
  <c r="F2253" i="1"/>
  <c r="E2253" i="1"/>
  <c r="Q2252" i="1"/>
  <c r="P2252" i="1"/>
  <c r="O2252" i="1"/>
  <c r="R2252" i="1"/>
  <c r="N2252" i="1"/>
  <c r="M2252" i="1"/>
  <c r="L2252" i="1"/>
  <c r="K2252" i="1"/>
  <c r="J2252" i="1"/>
  <c r="I2252" i="1"/>
  <c r="H2252" i="1"/>
  <c r="G2252" i="1"/>
  <c r="F2252" i="1"/>
  <c r="E2252" i="1"/>
  <c r="Q2251" i="1"/>
  <c r="P2251" i="1"/>
  <c r="O2251" i="1"/>
  <c r="R2251" i="1"/>
  <c r="N2251" i="1"/>
  <c r="M2251" i="1"/>
  <c r="L2251" i="1"/>
  <c r="K2251" i="1"/>
  <c r="J2251" i="1"/>
  <c r="I2251" i="1"/>
  <c r="H2251" i="1"/>
  <c r="G2251" i="1"/>
  <c r="F2251" i="1"/>
  <c r="E2251" i="1"/>
  <c r="Q2250" i="1"/>
  <c r="P2250" i="1"/>
  <c r="O2250" i="1"/>
  <c r="R2250" i="1"/>
  <c r="N2250" i="1"/>
  <c r="M2250" i="1"/>
  <c r="L2250" i="1"/>
  <c r="K2250" i="1"/>
  <c r="J2250" i="1"/>
  <c r="I2250" i="1"/>
  <c r="H2250" i="1"/>
  <c r="G2250" i="1"/>
  <c r="F2250" i="1"/>
  <c r="E2250" i="1"/>
  <c r="Q2249" i="1"/>
  <c r="P2249" i="1"/>
  <c r="O2249" i="1"/>
  <c r="R2249" i="1"/>
  <c r="N2249" i="1"/>
  <c r="M2249" i="1"/>
  <c r="L2249" i="1"/>
  <c r="K2249" i="1"/>
  <c r="J2249" i="1"/>
  <c r="I2249" i="1"/>
  <c r="H2249" i="1"/>
  <c r="G2249" i="1"/>
  <c r="F2249" i="1"/>
  <c r="E2249" i="1"/>
  <c r="E3622" i="6"/>
  <c r="Q2215" i="1"/>
  <c r="Q2217" i="1" s="1"/>
  <c r="P2215" i="1"/>
  <c r="P2217" i="1" s="1"/>
  <c r="O2215" i="1"/>
  <c r="O2217" i="1" s="1"/>
  <c r="R2215" i="1"/>
  <c r="R2217" i="1" s="1"/>
  <c r="N2215" i="1"/>
  <c r="N2217" i="1" s="1"/>
  <c r="M2215" i="1"/>
  <c r="M2217" i="1" s="1"/>
  <c r="L2215" i="1"/>
  <c r="L2217" i="1" s="1"/>
  <c r="K2215" i="1"/>
  <c r="K2217" i="1" s="1"/>
  <c r="J2215" i="1"/>
  <c r="J2217" i="1" s="1"/>
  <c r="I2215" i="1"/>
  <c r="I2217" i="1" s="1"/>
  <c r="H2215" i="1"/>
  <c r="H2217" i="1" s="1"/>
  <c r="G2215" i="1"/>
  <c r="G2216" i="1" s="1"/>
  <c r="F2215" i="1"/>
  <c r="F2217" i="1" s="1"/>
  <c r="E2215" i="1"/>
  <c r="E3550" i="6"/>
  <c r="Q2133" i="1"/>
  <c r="P2133" i="1"/>
  <c r="O2133" i="1"/>
  <c r="R2133" i="1"/>
  <c r="N2133" i="1"/>
  <c r="M2133" i="1"/>
  <c r="L2133" i="1"/>
  <c r="K2133" i="1"/>
  <c r="J2133" i="1"/>
  <c r="I2133" i="1"/>
  <c r="H2133" i="1"/>
  <c r="G2133" i="1"/>
  <c r="F2133" i="1"/>
  <c r="E2133" i="1"/>
  <c r="Q2132" i="1"/>
  <c r="P2132" i="1"/>
  <c r="O2132" i="1"/>
  <c r="R2132" i="1"/>
  <c r="N2132" i="1"/>
  <c r="M2132" i="1"/>
  <c r="L2132" i="1"/>
  <c r="K2132" i="1"/>
  <c r="J2132" i="1"/>
  <c r="I2132" i="1"/>
  <c r="H2132" i="1"/>
  <c r="G2132" i="1"/>
  <c r="F2132" i="1"/>
  <c r="E2132" i="1"/>
  <c r="Q2131" i="1"/>
  <c r="P2131" i="1"/>
  <c r="O2131" i="1"/>
  <c r="R2131" i="1"/>
  <c r="N2131" i="1"/>
  <c r="M2131" i="1"/>
  <c r="L2131" i="1"/>
  <c r="K2131" i="1"/>
  <c r="J2131" i="1"/>
  <c r="I2131" i="1"/>
  <c r="H2131" i="1"/>
  <c r="G2131" i="1"/>
  <c r="F2131" i="1"/>
  <c r="E2131" i="1"/>
  <c r="Q2130" i="1"/>
  <c r="P2130" i="1"/>
  <c r="O2130" i="1"/>
  <c r="R2130" i="1"/>
  <c r="N2130" i="1"/>
  <c r="M2130" i="1"/>
  <c r="L2130" i="1"/>
  <c r="K2130" i="1"/>
  <c r="J2130" i="1"/>
  <c r="I2130" i="1"/>
  <c r="H2130" i="1"/>
  <c r="G2130" i="1"/>
  <c r="F2130" i="1"/>
  <c r="E2130" i="1"/>
  <c r="Q2129" i="1"/>
  <c r="P2129" i="1"/>
  <c r="O2129" i="1"/>
  <c r="R2129" i="1"/>
  <c r="N2129" i="1"/>
  <c r="M2129" i="1"/>
  <c r="L2129" i="1"/>
  <c r="K2129" i="1"/>
  <c r="J2129" i="1"/>
  <c r="I2129" i="1"/>
  <c r="H2129" i="1"/>
  <c r="G2129" i="1"/>
  <c r="F2129" i="1"/>
  <c r="E2129" i="1"/>
  <c r="E3469" i="6"/>
  <c r="E3388" i="6"/>
  <c r="E3352" i="6"/>
  <c r="D3352" i="6" s="1"/>
  <c r="C3352" i="6" s="1"/>
  <c r="Q2008" i="1"/>
  <c r="Q2010" i="1" s="1"/>
  <c r="P2008" i="1"/>
  <c r="O2008" i="1"/>
  <c r="O2010" i="1" s="1"/>
  <c r="R2008" i="1"/>
  <c r="R2010" i="1" s="1"/>
  <c r="N2008" i="1"/>
  <c r="N2010" i="1" s="1"/>
  <c r="M2008" i="1"/>
  <c r="M2010" i="1" s="1"/>
  <c r="L2008" i="1"/>
  <c r="L2010" i="1" s="1"/>
  <c r="K2008" i="1"/>
  <c r="K2010" i="1" s="1"/>
  <c r="J2008" i="1"/>
  <c r="J2010" i="1" s="1"/>
  <c r="I2008" i="1"/>
  <c r="H2008" i="1"/>
  <c r="H2010" i="1" s="1"/>
  <c r="G2008" i="1"/>
  <c r="G2010" i="1" s="1"/>
  <c r="F2008" i="1"/>
  <c r="F2010" i="1" s="1"/>
  <c r="E2008" i="1"/>
  <c r="Q1972" i="1"/>
  <c r="P1972" i="1"/>
  <c r="O1972" i="1"/>
  <c r="R1972" i="1"/>
  <c r="N1972" i="1"/>
  <c r="M1972" i="1"/>
  <c r="L1972" i="1"/>
  <c r="K1972" i="1"/>
  <c r="J1972" i="1"/>
  <c r="I1972" i="1"/>
  <c r="H1972" i="1"/>
  <c r="G1972" i="1"/>
  <c r="F1972" i="1"/>
  <c r="E1972" i="1"/>
  <c r="E3299" i="6"/>
  <c r="D3299" i="6" s="1"/>
  <c r="C3299" i="6" s="1"/>
  <c r="E3287" i="6"/>
  <c r="D3287" i="6" s="1"/>
  <c r="C3287" i="6" s="1"/>
  <c r="Q1925" i="1"/>
  <c r="P1925" i="1"/>
  <c r="P1926" i="1" s="1"/>
  <c r="O1925" i="1"/>
  <c r="O1927" i="1" s="1"/>
  <c r="R1925" i="1"/>
  <c r="R1927" i="1" s="1"/>
  <c r="N1925" i="1"/>
  <c r="N1927" i="1" s="1"/>
  <c r="M1925" i="1"/>
  <c r="M1927" i="1" s="1"/>
  <c r="L1925" i="1"/>
  <c r="L1927" i="1" s="1"/>
  <c r="K1925" i="1"/>
  <c r="K1927" i="1" s="1"/>
  <c r="J1925" i="1"/>
  <c r="J1927" i="1" s="1"/>
  <c r="I1925" i="1"/>
  <c r="I1927" i="1" s="1"/>
  <c r="H1925" i="1"/>
  <c r="H1927" i="1" s="1"/>
  <c r="G1925" i="1"/>
  <c r="G1927" i="1" s="1"/>
  <c r="F1925" i="1"/>
  <c r="F1927" i="1" s="1"/>
  <c r="E1925" i="1"/>
  <c r="E3255" i="6"/>
  <c r="D3255" i="6" s="1"/>
  <c r="C3255" i="6" s="1"/>
  <c r="E3254" i="6"/>
  <c r="D3254" i="6" s="1"/>
  <c r="C3254" i="6" s="1"/>
  <c r="E3253" i="6"/>
  <c r="D3253" i="6" s="1"/>
  <c r="C3253" i="6" s="1"/>
  <c r="E3252" i="6"/>
  <c r="D3252" i="6" s="1"/>
  <c r="C3252" i="6" s="1"/>
  <c r="E3251" i="6"/>
  <c r="D3251" i="6" s="1"/>
  <c r="C3251" i="6" s="1"/>
  <c r="Q1915" i="1"/>
  <c r="Q1880" i="1" s="1"/>
  <c r="P1880" i="1"/>
  <c r="O1915" i="1"/>
  <c r="O1880" i="1" s="1"/>
  <c r="R1915" i="1"/>
  <c r="R1880" i="1" s="1"/>
  <c r="N1915" i="1"/>
  <c r="N1880" i="1" s="1"/>
  <c r="M1880" i="1"/>
  <c r="L1915" i="1"/>
  <c r="L1880" i="1" s="1"/>
  <c r="K1915" i="1"/>
  <c r="K1880" i="1" s="1"/>
  <c r="J1880" i="1"/>
  <c r="I1915" i="1"/>
  <c r="I1880" i="1" s="1"/>
  <c r="H1915" i="1"/>
  <c r="H1880" i="1" s="1"/>
  <c r="G1915" i="1"/>
  <c r="G1880" i="1" s="1"/>
  <c r="F1880" i="1"/>
  <c r="Q1914" i="1"/>
  <c r="Q1879" i="1" s="1"/>
  <c r="P1879" i="1"/>
  <c r="O1879" i="1"/>
  <c r="R1914" i="1"/>
  <c r="R1879" i="1" s="1"/>
  <c r="N1879" i="1"/>
  <c r="M1879" i="1"/>
  <c r="L1879" i="1"/>
  <c r="K1879" i="1"/>
  <c r="J1879" i="1"/>
  <c r="I1879" i="1"/>
  <c r="H1879" i="1"/>
  <c r="G1879" i="1"/>
  <c r="F1879" i="1"/>
  <c r="Q1913" i="1"/>
  <c r="Q1878" i="1" s="1"/>
  <c r="P1913" i="1"/>
  <c r="P1878" i="1" s="1"/>
  <c r="O1913" i="1"/>
  <c r="O1878" i="1" s="1"/>
  <c r="R1913" i="1"/>
  <c r="R1878" i="1" s="1"/>
  <c r="N1913" i="1"/>
  <c r="N1878" i="1" s="1"/>
  <c r="M1913" i="1"/>
  <c r="M1878" i="1" s="1"/>
  <c r="L1913" i="1"/>
  <c r="L1878" i="1" s="1"/>
  <c r="K1913" i="1"/>
  <c r="K1878" i="1" s="1"/>
  <c r="J1913" i="1"/>
  <c r="J1878" i="1" s="1"/>
  <c r="I1913" i="1"/>
  <c r="I1878" i="1" s="1"/>
  <c r="H1913" i="1"/>
  <c r="H1878" i="1" s="1"/>
  <c r="G1913" i="1"/>
  <c r="G1878" i="1" s="1"/>
  <c r="F1913" i="1"/>
  <c r="F1878" i="1" s="1"/>
  <c r="E1913" i="1"/>
  <c r="Q1912" i="1"/>
  <c r="P1912" i="1"/>
  <c r="P1877" i="1" s="1"/>
  <c r="O1912" i="1"/>
  <c r="O1877" i="1" s="1"/>
  <c r="R1912" i="1"/>
  <c r="R1877" i="1" s="1"/>
  <c r="N1912" i="1"/>
  <c r="N1877" i="1" s="1"/>
  <c r="M1912" i="1"/>
  <c r="M1877" i="1" s="1"/>
  <c r="L1912" i="1"/>
  <c r="L1877" i="1" s="1"/>
  <c r="K1912" i="1"/>
  <c r="K1877" i="1" s="1"/>
  <c r="J1912" i="1"/>
  <c r="J1877" i="1" s="1"/>
  <c r="I1912" i="1"/>
  <c r="I1877" i="1" s="1"/>
  <c r="H1912" i="1"/>
  <c r="H1877" i="1" s="1"/>
  <c r="G1912" i="1"/>
  <c r="G1877" i="1" s="1"/>
  <c r="F1912" i="1"/>
  <c r="F1877" i="1" s="1"/>
  <c r="E1912" i="1"/>
  <c r="Q1911" i="1"/>
  <c r="P1911" i="1"/>
  <c r="P1876" i="1" s="1"/>
  <c r="O1911" i="1"/>
  <c r="O1876" i="1" s="1"/>
  <c r="R1911" i="1"/>
  <c r="R1876" i="1" s="1"/>
  <c r="N1911" i="1"/>
  <c r="N1876" i="1" s="1"/>
  <c r="M1911" i="1"/>
  <c r="M1876" i="1" s="1"/>
  <c r="L1911" i="1"/>
  <c r="L1876" i="1" s="1"/>
  <c r="K1911" i="1"/>
  <c r="K1876" i="1" s="1"/>
  <c r="J1911" i="1"/>
  <c r="J1876" i="1" s="1"/>
  <c r="I1911" i="1"/>
  <c r="I1876" i="1" s="1"/>
  <c r="H1911" i="1"/>
  <c r="H1876" i="1" s="1"/>
  <c r="G1911" i="1"/>
  <c r="G1876" i="1" s="1"/>
  <c r="F1911" i="1"/>
  <c r="F1876" i="1" s="1"/>
  <c r="E1911" i="1"/>
  <c r="E3234" i="6"/>
  <c r="D3234" i="6" s="1"/>
  <c r="C3234" i="6" s="1"/>
  <c r="E3171" i="6"/>
  <c r="Q1868" i="1"/>
  <c r="Q1859" i="1" s="1"/>
  <c r="P1868" i="1"/>
  <c r="P1859" i="1" s="1"/>
  <c r="O1868" i="1"/>
  <c r="O1870" i="1" s="1"/>
  <c r="R1868" i="1"/>
  <c r="R1870" i="1" s="1"/>
  <c r="N1868" i="1"/>
  <c r="N1870" i="1" s="1"/>
  <c r="M1868" i="1"/>
  <c r="L1868" i="1"/>
  <c r="L1870" i="1" s="1"/>
  <c r="K1868" i="1"/>
  <c r="K1859" i="1" s="1"/>
  <c r="J1868" i="1"/>
  <c r="J1859" i="1" s="1"/>
  <c r="I1868" i="1"/>
  <c r="I1859" i="1" s="1"/>
  <c r="H1868" i="1"/>
  <c r="H1870" i="1" s="1"/>
  <c r="G1868" i="1"/>
  <c r="G1870" i="1" s="1"/>
  <c r="F1868" i="1"/>
  <c r="F1870" i="1" s="1"/>
  <c r="E1868" i="1"/>
  <c r="E3120" i="6"/>
  <c r="E3119" i="6"/>
  <c r="E3118" i="6"/>
  <c r="E3117" i="6"/>
  <c r="E3116" i="6"/>
  <c r="Q1858" i="1"/>
  <c r="P1858" i="1"/>
  <c r="O1858" i="1"/>
  <c r="R1858" i="1"/>
  <c r="N1858" i="1"/>
  <c r="M1858" i="1"/>
  <c r="L1858" i="1"/>
  <c r="K1858" i="1"/>
  <c r="J1858" i="1"/>
  <c r="I1858" i="1"/>
  <c r="H1858" i="1"/>
  <c r="G1858" i="1"/>
  <c r="F1858" i="1"/>
  <c r="E1858" i="1"/>
  <c r="Q1857" i="1"/>
  <c r="P1857" i="1"/>
  <c r="O1857" i="1"/>
  <c r="R1857" i="1"/>
  <c r="N1857" i="1"/>
  <c r="M1857" i="1"/>
  <c r="L1857" i="1"/>
  <c r="K1857" i="1"/>
  <c r="J1857" i="1"/>
  <c r="I1857" i="1"/>
  <c r="H1857" i="1"/>
  <c r="G1857" i="1"/>
  <c r="F1857" i="1"/>
  <c r="E1857" i="1"/>
  <c r="Q1856" i="1"/>
  <c r="P1856" i="1"/>
  <c r="O1856" i="1"/>
  <c r="R1856" i="1"/>
  <c r="N1856" i="1"/>
  <c r="M1856" i="1"/>
  <c r="L1856" i="1"/>
  <c r="K1856" i="1"/>
  <c r="J1856" i="1"/>
  <c r="I1856" i="1"/>
  <c r="H1856" i="1"/>
  <c r="G1856" i="1"/>
  <c r="F1856" i="1"/>
  <c r="E1856" i="1"/>
  <c r="Q1855" i="1"/>
  <c r="P1855" i="1"/>
  <c r="O1855" i="1"/>
  <c r="R1855" i="1"/>
  <c r="N1855" i="1"/>
  <c r="M1855" i="1"/>
  <c r="L1855" i="1"/>
  <c r="K1855" i="1"/>
  <c r="J1855" i="1"/>
  <c r="I1855" i="1"/>
  <c r="H1855" i="1"/>
  <c r="G1855" i="1"/>
  <c r="F1855" i="1"/>
  <c r="E1855" i="1"/>
  <c r="Q1854" i="1"/>
  <c r="P1854" i="1"/>
  <c r="O1854" i="1"/>
  <c r="R1854" i="1"/>
  <c r="N1854" i="1"/>
  <c r="M1854" i="1"/>
  <c r="L1854" i="1"/>
  <c r="K1854" i="1"/>
  <c r="J1854" i="1"/>
  <c r="I1854" i="1"/>
  <c r="H1854" i="1"/>
  <c r="G1854" i="1"/>
  <c r="F1854" i="1"/>
  <c r="Q1850" i="1"/>
  <c r="Q1852" i="1" s="1"/>
  <c r="P1850" i="1"/>
  <c r="P1852" i="1" s="1"/>
  <c r="O1850" i="1"/>
  <c r="O1852" i="1" s="1"/>
  <c r="R1850" i="1"/>
  <c r="R1851" i="1" s="1"/>
  <c r="N1850" i="1"/>
  <c r="N1852" i="1" s="1"/>
  <c r="M1850" i="1"/>
  <c r="M1852" i="1" s="1"/>
  <c r="L1850" i="1"/>
  <c r="L1852" i="1" s="1"/>
  <c r="K1850" i="1"/>
  <c r="K1852" i="1" s="1"/>
  <c r="J1850" i="1"/>
  <c r="J1852" i="1" s="1"/>
  <c r="I1850" i="1"/>
  <c r="I1852" i="1" s="1"/>
  <c r="H1850" i="1"/>
  <c r="H1852" i="1" s="1"/>
  <c r="G1850" i="1"/>
  <c r="G1851" i="1" s="1"/>
  <c r="F1850" i="1"/>
  <c r="F1852" i="1" s="1"/>
  <c r="E1850" i="1"/>
  <c r="E3091" i="6"/>
  <c r="D3091" i="6" s="1"/>
  <c r="C3091" i="6" s="1"/>
  <c r="E3090" i="6"/>
  <c r="D3090" i="6" s="1"/>
  <c r="C3090" i="6" s="1"/>
  <c r="E3089" i="6"/>
  <c r="D3089" i="6" s="1"/>
  <c r="C3089" i="6" s="1"/>
  <c r="Q1841" i="1"/>
  <c r="Q1843" i="1" s="1"/>
  <c r="P1841" i="1"/>
  <c r="P1843" i="1" s="1"/>
  <c r="O1841" i="1"/>
  <c r="O1843" i="1" s="1"/>
  <c r="R1841" i="1"/>
  <c r="R1843" i="1" s="1"/>
  <c r="N1841" i="1"/>
  <c r="N1843" i="1" s="1"/>
  <c r="M1841" i="1"/>
  <c r="M1843" i="1" s="1"/>
  <c r="L1841" i="1"/>
  <c r="L1843" i="1" s="1"/>
  <c r="K1841" i="1"/>
  <c r="K1843" i="1" s="1"/>
  <c r="J1841" i="1"/>
  <c r="J1843" i="1" s="1"/>
  <c r="I1841" i="1"/>
  <c r="I1843" i="1" s="1"/>
  <c r="H1841" i="1"/>
  <c r="H1843" i="1" s="1"/>
  <c r="G1841" i="1"/>
  <c r="G1843" i="1" s="1"/>
  <c r="F1841" i="1"/>
  <c r="E1841" i="1"/>
  <c r="Q1832" i="1"/>
  <c r="Q1834" i="1" s="1"/>
  <c r="P1832" i="1"/>
  <c r="P1834" i="1" s="1"/>
  <c r="O1832" i="1"/>
  <c r="O1834" i="1" s="1"/>
  <c r="R1832" i="1"/>
  <c r="N1832" i="1"/>
  <c r="N1834" i="1" s="1"/>
  <c r="M1832" i="1"/>
  <c r="M1834" i="1" s="1"/>
  <c r="L1832" i="1"/>
  <c r="L1834" i="1" s="1"/>
  <c r="K1832" i="1"/>
  <c r="K1834" i="1" s="1"/>
  <c r="J1832" i="1"/>
  <c r="J1834" i="1" s="1"/>
  <c r="I1832" i="1"/>
  <c r="I1834" i="1" s="1"/>
  <c r="H1832" i="1"/>
  <c r="H1834" i="1" s="1"/>
  <c r="G1832" i="1"/>
  <c r="F1832" i="1"/>
  <c r="F1834" i="1" s="1"/>
  <c r="E1832" i="1"/>
  <c r="Q1823" i="1"/>
  <c r="P1823" i="1"/>
  <c r="P1825" i="1" s="1"/>
  <c r="O1823" i="1"/>
  <c r="O1825" i="1" s="1"/>
  <c r="R1823" i="1"/>
  <c r="R1825" i="1" s="1"/>
  <c r="N1823" i="1"/>
  <c r="N1825" i="1" s="1"/>
  <c r="M1823" i="1"/>
  <c r="M1825" i="1" s="1"/>
  <c r="L1823" i="1"/>
  <c r="L1825" i="1" s="1"/>
  <c r="K1823" i="1"/>
  <c r="J1823" i="1"/>
  <c r="I1823" i="1"/>
  <c r="I1825" i="1" s="1"/>
  <c r="H1823" i="1"/>
  <c r="H1825" i="1" s="1"/>
  <c r="G1823" i="1"/>
  <c r="G1825" i="1" s="1"/>
  <c r="F1823" i="1"/>
  <c r="F1825" i="1" s="1"/>
  <c r="E1823" i="1"/>
  <c r="Q1813" i="1"/>
  <c r="P1813" i="1"/>
  <c r="O1813" i="1"/>
  <c r="R1813" i="1"/>
  <c r="N1813" i="1"/>
  <c r="M1813" i="1"/>
  <c r="L1813" i="1"/>
  <c r="K1813" i="1"/>
  <c r="J1813" i="1"/>
  <c r="I1813" i="1"/>
  <c r="H1813" i="1"/>
  <c r="G1813" i="1"/>
  <c r="F1813" i="1"/>
  <c r="E1813" i="1"/>
  <c r="Q1812" i="1"/>
  <c r="P1812" i="1"/>
  <c r="O1812" i="1"/>
  <c r="R1812" i="1"/>
  <c r="N1812" i="1"/>
  <c r="M1812" i="1"/>
  <c r="L1812" i="1"/>
  <c r="K1812" i="1"/>
  <c r="J1812" i="1"/>
  <c r="I1812" i="1"/>
  <c r="H1812" i="1"/>
  <c r="G1812" i="1"/>
  <c r="F1812" i="1"/>
  <c r="E1812" i="1"/>
  <c r="Q1811" i="1"/>
  <c r="P1811" i="1"/>
  <c r="O1811" i="1"/>
  <c r="R1811" i="1"/>
  <c r="N1811" i="1"/>
  <c r="M1811" i="1"/>
  <c r="L1811" i="1"/>
  <c r="K1811" i="1"/>
  <c r="J1811" i="1"/>
  <c r="I1811" i="1"/>
  <c r="H1811" i="1"/>
  <c r="G1811" i="1"/>
  <c r="F1811" i="1"/>
  <c r="E1811" i="1"/>
  <c r="Q1810" i="1"/>
  <c r="P1810" i="1"/>
  <c r="O1810" i="1"/>
  <c r="R1810" i="1"/>
  <c r="N1810" i="1"/>
  <c r="M1810" i="1"/>
  <c r="L1810" i="1"/>
  <c r="K1810" i="1"/>
  <c r="J1810" i="1"/>
  <c r="I1810" i="1"/>
  <c r="H1810" i="1"/>
  <c r="G1810" i="1"/>
  <c r="F1810" i="1"/>
  <c r="E1810" i="1"/>
  <c r="Q1809" i="1"/>
  <c r="P1809" i="1"/>
  <c r="O1809" i="1"/>
  <c r="R1809" i="1"/>
  <c r="N1809" i="1"/>
  <c r="M1809" i="1"/>
  <c r="L1809" i="1"/>
  <c r="K1809" i="1"/>
  <c r="J1809" i="1"/>
  <c r="I1809" i="1"/>
  <c r="H1809" i="1"/>
  <c r="G1809" i="1"/>
  <c r="F1809" i="1"/>
  <c r="E1809" i="1"/>
  <c r="E2839" i="6"/>
  <c r="E2838" i="6"/>
  <c r="E2837" i="6"/>
  <c r="E2829" i="6"/>
  <c r="Q1382" i="1"/>
  <c r="Q1384" i="1" s="1"/>
  <c r="P1382" i="1"/>
  <c r="P1384" i="1" s="1"/>
  <c r="O1382" i="1"/>
  <c r="O1384" i="1" s="1"/>
  <c r="R1382" i="1"/>
  <c r="R1384" i="1" s="1"/>
  <c r="N1382" i="1"/>
  <c r="N1384" i="1" s="1"/>
  <c r="M1382" i="1"/>
  <c r="M1384" i="1" s="1"/>
  <c r="L1382" i="1"/>
  <c r="L1384" i="1" s="1"/>
  <c r="K1382" i="1"/>
  <c r="K1384" i="1" s="1"/>
  <c r="J1382" i="1"/>
  <c r="J1384" i="1" s="1"/>
  <c r="I1382" i="1"/>
  <c r="I1384" i="1" s="1"/>
  <c r="H1382" i="1"/>
  <c r="H1384" i="1" s="1"/>
  <c r="G1382" i="1"/>
  <c r="G1384" i="1" s="1"/>
  <c r="F1382" i="1"/>
  <c r="F1383" i="1" s="1"/>
  <c r="E1382" i="1"/>
  <c r="Q1363" i="1"/>
  <c r="P1363" i="1"/>
  <c r="O1363" i="1"/>
  <c r="R1363" i="1"/>
  <c r="N1363" i="1"/>
  <c r="M1363" i="1"/>
  <c r="L1363" i="1"/>
  <c r="K1363" i="1"/>
  <c r="J1363" i="1"/>
  <c r="I1363" i="1"/>
  <c r="H1363" i="1"/>
  <c r="G1363" i="1"/>
  <c r="F1363" i="1"/>
  <c r="E1363" i="1"/>
  <c r="Q1362" i="1"/>
  <c r="P1362" i="1"/>
  <c r="O1362" i="1"/>
  <c r="R1362" i="1"/>
  <c r="N1362" i="1"/>
  <c r="M1362" i="1"/>
  <c r="L1362" i="1"/>
  <c r="K1362" i="1"/>
  <c r="J1362" i="1"/>
  <c r="I1362" i="1"/>
  <c r="H1362" i="1"/>
  <c r="G1362" i="1"/>
  <c r="F1362" i="1"/>
  <c r="E1362" i="1"/>
  <c r="Q1361" i="1"/>
  <c r="P1361" i="1"/>
  <c r="O1361" i="1"/>
  <c r="R1361" i="1"/>
  <c r="N1361" i="1"/>
  <c r="M1361" i="1"/>
  <c r="L1361" i="1"/>
  <c r="K1361" i="1"/>
  <c r="J1361" i="1"/>
  <c r="I1361" i="1"/>
  <c r="H1361" i="1"/>
  <c r="G1361" i="1"/>
  <c r="F1361" i="1"/>
  <c r="E1361" i="1"/>
  <c r="Q1360" i="1"/>
  <c r="P1360" i="1"/>
  <c r="O1360" i="1"/>
  <c r="R1360" i="1"/>
  <c r="N1360" i="1"/>
  <c r="M1360" i="1"/>
  <c r="L1360" i="1"/>
  <c r="K1360" i="1"/>
  <c r="J1360" i="1"/>
  <c r="I1360" i="1"/>
  <c r="H1360" i="1"/>
  <c r="G1360" i="1"/>
  <c r="F1360" i="1"/>
  <c r="E1360" i="1"/>
  <c r="Q1359" i="1"/>
  <c r="P1359" i="1"/>
  <c r="O1359" i="1"/>
  <c r="R1359" i="1"/>
  <c r="N1359" i="1"/>
  <c r="M1359" i="1"/>
  <c r="L1359" i="1"/>
  <c r="K1359" i="1"/>
  <c r="J1359" i="1"/>
  <c r="I1359" i="1"/>
  <c r="H1359" i="1"/>
  <c r="G1359" i="1"/>
  <c r="F1359" i="1"/>
  <c r="E1359" i="1"/>
  <c r="Q1292" i="1"/>
  <c r="Q1294" i="1" s="1"/>
  <c r="P1292" i="1"/>
  <c r="O1292" i="1"/>
  <c r="O1294" i="1" s="1"/>
  <c r="R1292" i="1"/>
  <c r="R1294" i="1" s="1"/>
  <c r="N1292" i="1"/>
  <c r="N1293" i="1" s="1"/>
  <c r="M1292" i="1"/>
  <c r="M1294" i="1" s="1"/>
  <c r="L1292" i="1"/>
  <c r="L1294" i="1" s="1"/>
  <c r="K1292" i="1"/>
  <c r="K1294" i="1" s="1"/>
  <c r="J1292" i="1"/>
  <c r="J1294" i="1" s="1"/>
  <c r="I1292" i="1"/>
  <c r="I1294" i="1" s="1"/>
  <c r="H1292" i="1"/>
  <c r="H1294" i="1" s="1"/>
  <c r="G1292" i="1"/>
  <c r="G1294" i="1" s="1"/>
  <c r="F1292" i="1"/>
  <c r="F1294" i="1" s="1"/>
  <c r="E1292" i="1"/>
  <c r="E2184" i="6"/>
  <c r="D2184" i="6" s="1"/>
  <c r="C2184" i="6" s="1"/>
  <c r="E2183" i="6"/>
  <c r="D2183" i="6" s="1"/>
  <c r="C2183" i="6" s="1"/>
  <c r="E2182" i="6"/>
  <c r="D2182" i="6" s="1"/>
  <c r="C2182" i="6" s="1"/>
  <c r="E2181" i="6"/>
  <c r="D2181" i="6" s="1"/>
  <c r="C2181" i="6" s="1"/>
  <c r="E2180" i="6"/>
  <c r="D2180" i="6" s="1"/>
  <c r="C2180" i="6" s="1"/>
  <c r="Q1259" i="1"/>
  <c r="P1259" i="1"/>
  <c r="O1259" i="1"/>
  <c r="R1259" i="1"/>
  <c r="N1259" i="1"/>
  <c r="M1259" i="1"/>
  <c r="L1259" i="1"/>
  <c r="K1259" i="1"/>
  <c r="J1259" i="1"/>
  <c r="I1259" i="1"/>
  <c r="H1259" i="1"/>
  <c r="G1259" i="1"/>
  <c r="F1259" i="1"/>
  <c r="E1259" i="1"/>
  <c r="Q1258" i="1"/>
  <c r="P1258" i="1"/>
  <c r="O1258" i="1"/>
  <c r="R1258" i="1"/>
  <c r="N1258" i="1"/>
  <c r="M1258" i="1"/>
  <c r="L1258" i="1"/>
  <c r="K1258" i="1"/>
  <c r="J1258" i="1"/>
  <c r="I1258" i="1"/>
  <c r="H1258" i="1"/>
  <c r="G1258" i="1"/>
  <c r="F1258" i="1"/>
  <c r="E1258" i="1"/>
  <c r="Q1257" i="1"/>
  <c r="P1257" i="1"/>
  <c r="O1257" i="1"/>
  <c r="R1257" i="1"/>
  <c r="N1257" i="1"/>
  <c r="M1257" i="1"/>
  <c r="L1257" i="1"/>
  <c r="K1257" i="1"/>
  <c r="J1257" i="1"/>
  <c r="I1257" i="1"/>
  <c r="H1257" i="1"/>
  <c r="G1257" i="1"/>
  <c r="F1257" i="1"/>
  <c r="E1257" i="1"/>
  <c r="Q1256" i="1"/>
  <c r="P1256" i="1"/>
  <c r="O1256" i="1"/>
  <c r="R1256" i="1"/>
  <c r="N1256" i="1"/>
  <c r="M1256" i="1"/>
  <c r="L1256" i="1"/>
  <c r="K1256" i="1"/>
  <c r="J1256" i="1"/>
  <c r="I1256" i="1"/>
  <c r="H1256" i="1"/>
  <c r="G1256" i="1"/>
  <c r="F1256" i="1"/>
  <c r="E1256" i="1"/>
  <c r="Q1255" i="1"/>
  <c r="Q1160" i="1" s="1"/>
  <c r="D1160" i="1" s="1"/>
  <c r="P1255" i="1"/>
  <c r="O1255" i="1"/>
  <c r="R1255" i="1"/>
  <c r="N1255" i="1"/>
  <c r="M1255" i="1"/>
  <c r="L1255" i="1"/>
  <c r="K1255" i="1"/>
  <c r="J1255" i="1"/>
  <c r="I1255" i="1"/>
  <c r="H1255" i="1"/>
  <c r="G1255" i="1"/>
  <c r="F1255" i="1"/>
  <c r="E1255" i="1"/>
  <c r="Q1107" i="1"/>
  <c r="Q1109" i="1" s="1"/>
  <c r="P1107" i="1"/>
  <c r="P1109" i="1" s="1"/>
  <c r="O1107" i="1"/>
  <c r="O1109" i="1" s="1"/>
  <c r="R1107" i="1"/>
  <c r="R1109" i="1" s="1"/>
  <c r="N1107" i="1"/>
  <c r="N1109" i="1" s="1"/>
  <c r="M1107" i="1"/>
  <c r="M1109" i="1" s="1"/>
  <c r="L1107" i="1"/>
  <c r="L1109" i="1" s="1"/>
  <c r="K1107" i="1"/>
  <c r="K1109" i="1" s="1"/>
  <c r="J1107" i="1"/>
  <c r="J1109" i="1" s="1"/>
  <c r="I1107" i="1"/>
  <c r="I1109" i="1" s="1"/>
  <c r="H1107" i="1"/>
  <c r="G1107" i="1"/>
  <c r="G1109" i="1" s="1"/>
  <c r="F1107" i="1"/>
  <c r="F1109" i="1" s="1"/>
  <c r="E1107" i="1"/>
  <c r="E2004" i="6"/>
  <c r="D2004" i="6" s="1"/>
  <c r="C2004" i="6" s="1"/>
  <c r="E2003" i="6"/>
  <c r="D2003" i="6" s="1"/>
  <c r="C2003" i="6" s="1"/>
  <c r="E2002" i="6"/>
  <c r="D2002" i="6" s="1"/>
  <c r="C2002" i="6" s="1"/>
  <c r="E2001" i="6"/>
  <c r="D2001" i="6" s="1"/>
  <c r="C2001" i="6" s="1"/>
  <c r="E2000" i="6"/>
  <c r="D2000" i="6" s="1"/>
  <c r="C2000" i="6" s="1"/>
  <c r="E1973" i="6"/>
  <c r="D1973" i="6" s="1"/>
  <c r="C1973" i="6" s="1"/>
  <c r="E1964" i="6"/>
  <c r="D1964" i="6" s="1"/>
  <c r="C1964" i="6" s="1"/>
  <c r="E1948" i="6"/>
  <c r="Q1028" i="1"/>
  <c r="Q1030" i="1" s="1"/>
  <c r="P1028" i="1"/>
  <c r="P1030" i="1" s="1"/>
  <c r="O1028" i="1"/>
  <c r="O1029" i="1" s="1"/>
  <c r="R1028" i="1"/>
  <c r="R1030" i="1" s="1"/>
  <c r="N1028" i="1"/>
  <c r="N1030" i="1" s="1"/>
  <c r="M1028" i="1"/>
  <c r="M1030" i="1" s="1"/>
  <c r="L1028" i="1"/>
  <c r="L1030" i="1" s="1"/>
  <c r="K1028" i="1"/>
  <c r="K1030" i="1" s="1"/>
  <c r="J1028" i="1"/>
  <c r="J1030" i="1" s="1"/>
  <c r="I1028" i="1"/>
  <c r="I1030" i="1" s="1"/>
  <c r="H1028" i="1"/>
  <c r="H1030" i="1" s="1"/>
  <c r="G1028" i="1"/>
  <c r="G1030" i="1" s="1"/>
  <c r="F1028" i="1"/>
  <c r="F1030" i="1" s="1"/>
  <c r="E1028" i="1"/>
  <c r="Q939" i="1"/>
  <c r="Q941" i="1" s="1"/>
  <c r="P939" i="1"/>
  <c r="P941" i="1" s="1"/>
  <c r="O939" i="1"/>
  <c r="O941" i="1" s="1"/>
  <c r="R939" i="1"/>
  <c r="R941" i="1" s="1"/>
  <c r="N939" i="1"/>
  <c r="N941" i="1" s="1"/>
  <c r="M939" i="1"/>
  <c r="L939" i="1"/>
  <c r="L941" i="1" s="1"/>
  <c r="K939" i="1"/>
  <c r="K941" i="1" s="1"/>
  <c r="J939" i="1"/>
  <c r="I939" i="1"/>
  <c r="I941" i="1" s="1"/>
  <c r="H939" i="1"/>
  <c r="H941" i="1" s="1"/>
  <c r="G939" i="1"/>
  <c r="G941" i="1" s="1"/>
  <c r="F939" i="1"/>
  <c r="F941" i="1" s="1"/>
  <c r="E939" i="1"/>
  <c r="E1842" i="6"/>
  <c r="D1842" i="6" s="1"/>
  <c r="C1842" i="6" s="1"/>
  <c r="E1841" i="6"/>
  <c r="D1841" i="6" s="1"/>
  <c r="C1841" i="6" s="1"/>
  <c r="E1840" i="6"/>
  <c r="D1840" i="6" s="1"/>
  <c r="C1840" i="6" s="1"/>
  <c r="Q893" i="1"/>
  <c r="P893" i="1"/>
  <c r="O893" i="1"/>
  <c r="R893" i="1"/>
  <c r="N893" i="1"/>
  <c r="M893" i="1"/>
  <c r="L893" i="1"/>
  <c r="K893" i="1"/>
  <c r="J893" i="1"/>
  <c r="I893" i="1"/>
  <c r="H893" i="1"/>
  <c r="G893" i="1"/>
  <c r="F893" i="1"/>
  <c r="E893" i="1"/>
  <c r="Q892" i="1"/>
  <c r="P892" i="1"/>
  <c r="O892" i="1"/>
  <c r="N892" i="1"/>
  <c r="M892" i="1"/>
  <c r="L892" i="1"/>
  <c r="K892" i="1"/>
  <c r="J892" i="1"/>
  <c r="I892" i="1"/>
  <c r="H892" i="1"/>
  <c r="G892" i="1"/>
  <c r="F892" i="1"/>
  <c r="E892" i="1"/>
  <c r="Q891" i="1"/>
  <c r="P891" i="1"/>
  <c r="O891" i="1"/>
  <c r="R891" i="1"/>
  <c r="N891" i="1"/>
  <c r="M891" i="1"/>
  <c r="L891" i="1"/>
  <c r="K891" i="1"/>
  <c r="J891" i="1"/>
  <c r="I891" i="1"/>
  <c r="H891" i="1"/>
  <c r="G891" i="1"/>
  <c r="F891" i="1"/>
  <c r="E891" i="1"/>
  <c r="Q890" i="1"/>
  <c r="P890" i="1"/>
  <c r="O890" i="1"/>
  <c r="R890" i="1"/>
  <c r="N890" i="1"/>
  <c r="M890" i="1"/>
  <c r="L890" i="1"/>
  <c r="K890" i="1"/>
  <c r="J890" i="1"/>
  <c r="I890" i="1"/>
  <c r="H890" i="1"/>
  <c r="G890" i="1"/>
  <c r="F890" i="1"/>
  <c r="E890" i="1"/>
  <c r="Q889" i="1"/>
  <c r="P889" i="1"/>
  <c r="O889" i="1"/>
  <c r="R889" i="1"/>
  <c r="N889" i="1"/>
  <c r="M889" i="1"/>
  <c r="L889" i="1"/>
  <c r="K889" i="1"/>
  <c r="J889" i="1"/>
  <c r="I889" i="1"/>
  <c r="H889" i="1"/>
  <c r="G889" i="1"/>
  <c r="F889" i="1"/>
  <c r="E889" i="1"/>
  <c r="Q876" i="1"/>
  <c r="Q878" i="1" s="1"/>
  <c r="P876" i="1"/>
  <c r="P878" i="1" s="1"/>
  <c r="O876" i="1"/>
  <c r="O878" i="1" s="1"/>
  <c r="R876" i="1"/>
  <c r="R878" i="1" s="1"/>
  <c r="N876" i="1"/>
  <c r="N878" i="1" s="1"/>
  <c r="M876" i="1"/>
  <c r="M878" i="1" s="1"/>
  <c r="L876" i="1"/>
  <c r="K876" i="1"/>
  <c r="K878" i="1" s="1"/>
  <c r="J876" i="1"/>
  <c r="J878" i="1" s="1"/>
  <c r="I876" i="1"/>
  <c r="I878" i="1" s="1"/>
  <c r="H876" i="1"/>
  <c r="H878" i="1" s="1"/>
  <c r="G876" i="1"/>
  <c r="G878" i="1" s="1"/>
  <c r="F876" i="1"/>
  <c r="F878" i="1" s="1"/>
  <c r="E876" i="1"/>
  <c r="E1761" i="6"/>
  <c r="E1760" i="6"/>
  <c r="E1759" i="6"/>
  <c r="Q866" i="1"/>
  <c r="P866" i="1"/>
  <c r="O866" i="1"/>
  <c r="R866" i="1"/>
  <c r="N866" i="1"/>
  <c r="M866" i="1"/>
  <c r="L866" i="1"/>
  <c r="K866" i="1"/>
  <c r="J866" i="1"/>
  <c r="I866" i="1"/>
  <c r="H866" i="1"/>
  <c r="G866" i="1"/>
  <c r="F866" i="1"/>
  <c r="E866" i="1"/>
  <c r="Q865" i="1"/>
  <c r="P865" i="1"/>
  <c r="O865" i="1"/>
  <c r="R865" i="1"/>
  <c r="N865" i="1"/>
  <c r="M865" i="1"/>
  <c r="L865" i="1"/>
  <c r="K865" i="1"/>
  <c r="I865" i="1"/>
  <c r="H865" i="1"/>
  <c r="G865" i="1"/>
  <c r="F865" i="1"/>
  <c r="E865" i="1"/>
  <c r="Q864" i="1"/>
  <c r="P864" i="1"/>
  <c r="O864" i="1"/>
  <c r="R864" i="1"/>
  <c r="N864" i="1"/>
  <c r="M864" i="1"/>
  <c r="L864" i="1"/>
  <c r="K864" i="1"/>
  <c r="J864" i="1"/>
  <c r="I864" i="1"/>
  <c r="H864" i="1"/>
  <c r="G864" i="1"/>
  <c r="F864" i="1"/>
  <c r="E864" i="1"/>
  <c r="Q863" i="1"/>
  <c r="P863" i="1"/>
  <c r="O863" i="1"/>
  <c r="R863" i="1"/>
  <c r="N863" i="1"/>
  <c r="M863" i="1"/>
  <c r="L863" i="1"/>
  <c r="K863" i="1"/>
  <c r="J863" i="1"/>
  <c r="I863" i="1"/>
  <c r="H863" i="1"/>
  <c r="G863" i="1"/>
  <c r="F863" i="1"/>
  <c r="E863" i="1"/>
  <c r="Q862" i="1"/>
  <c r="P862" i="1"/>
  <c r="O862" i="1"/>
  <c r="R862" i="1"/>
  <c r="N862" i="1"/>
  <c r="M862" i="1"/>
  <c r="L862" i="1"/>
  <c r="K862" i="1"/>
  <c r="I862" i="1"/>
  <c r="H862" i="1"/>
  <c r="G862" i="1"/>
  <c r="F862" i="1"/>
  <c r="E862" i="1"/>
  <c r="E1640" i="6"/>
  <c r="Q817" i="1"/>
  <c r="P817" i="1"/>
  <c r="O817" i="1"/>
  <c r="R817" i="1"/>
  <c r="N817" i="1"/>
  <c r="M817" i="1"/>
  <c r="L817" i="1"/>
  <c r="K817" i="1"/>
  <c r="J817" i="1"/>
  <c r="H817" i="1"/>
  <c r="G817" i="1"/>
  <c r="F817" i="1"/>
  <c r="E817" i="1"/>
  <c r="Q793" i="1"/>
  <c r="Q795" i="1" s="1"/>
  <c r="P793" i="1"/>
  <c r="P795" i="1" s="1"/>
  <c r="O793" i="1"/>
  <c r="O795" i="1" s="1"/>
  <c r="R793" i="1"/>
  <c r="R795" i="1" s="1"/>
  <c r="N793" i="1"/>
  <c r="N794" i="1" s="1"/>
  <c r="M793" i="1"/>
  <c r="M795" i="1" s="1"/>
  <c r="L793" i="1"/>
  <c r="L795" i="1" s="1"/>
  <c r="K793" i="1"/>
  <c r="K795" i="1" s="1"/>
  <c r="J793" i="1"/>
  <c r="J795" i="1" s="1"/>
  <c r="I793" i="1"/>
  <c r="I795" i="1" s="1"/>
  <c r="H793" i="1"/>
  <c r="H795" i="1" s="1"/>
  <c r="G793" i="1"/>
  <c r="G795" i="1" s="1"/>
  <c r="F793" i="1"/>
  <c r="F795" i="1" s="1"/>
  <c r="E793" i="1"/>
  <c r="E1527" i="6"/>
  <c r="E1526" i="6"/>
  <c r="E1525" i="6"/>
  <c r="E1524" i="6"/>
  <c r="E1523" i="6"/>
  <c r="E1506" i="6"/>
  <c r="Q752" i="1"/>
  <c r="P752" i="1"/>
  <c r="P754" i="1" s="1"/>
  <c r="O752" i="1"/>
  <c r="O754" i="1" s="1"/>
  <c r="R752" i="1"/>
  <c r="R754" i="1" s="1"/>
  <c r="N752" i="1"/>
  <c r="N754" i="1" s="1"/>
  <c r="M752" i="1"/>
  <c r="M754" i="1" s="1"/>
  <c r="L752" i="1"/>
  <c r="L754" i="1" s="1"/>
  <c r="K752" i="1"/>
  <c r="K754" i="1" s="1"/>
  <c r="J752" i="1"/>
  <c r="I752" i="1"/>
  <c r="I754" i="1" s="1"/>
  <c r="H752" i="1"/>
  <c r="H754" i="1" s="1"/>
  <c r="G752" i="1"/>
  <c r="G754" i="1" s="1"/>
  <c r="F752" i="1"/>
  <c r="F754" i="1" s="1"/>
  <c r="E752" i="1"/>
  <c r="Q743" i="1"/>
  <c r="Q745" i="1" s="1"/>
  <c r="P743" i="1"/>
  <c r="P745" i="1" s="1"/>
  <c r="O743" i="1"/>
  <c r="O745" i="1" s="1"/>
  <c r="R743" i="1"/>
  <c r="R745" i="1" s="1"/>
  <c r="N743" i="1"/>
  <c r="N745" i="1" s="1"/>
  <c r="M743" i="1"/>
  <c r="M745" i="1" s="1"/>
  <c r="L743" i="1"/>
  <c r="L745" i="1" s="1"/>
  <c r="K743" i="1"/>
  <c r="K745" i="1" s="1"/>
  <c r="J743" i="1"/>
  <c r="J745" i="1" s="1"/>
  <c r="I743" i="1"/>
  <c r="I745" i="1" s="1"/>
  <c r="H743" i="1"/>
  <c r="H745" i="1" s="1"/>
  <c r="G743" i="1"/>
  <c r="G745" i="1" s="1"/>
  <c r="F743" i="1"/>
  <c r="F744" i="1" s="1"/>
  <c r="E743" i="1"/>
  <c r="Q734" i="1"/>
  <c r="Q736" i="1" s="1"/>
  <c r="P734" i="1"/>
  <c r="P736" i="1" s="1"/>
  <c r="O734" i="1"/>
  <c r="O736" i="1" s="1"/>
  <c r="R734" i="1"/>
  <c r="R736" i="1" s="1"/>
  <c r="N734" i="1"/>
  <c r="N736" i="1" s="1"/>
  <c r="M734" i="1"/>
  <c r="M736" i="1" s="1"/>
  <c r="L734" i="1"/>
  <c r="L736" i="1" s="1"/>
  <c r="K734" i="1"/>
  <c r="K736" i="1" s="1"/>
  <c r="J734" i="1"/>
  <c r="I734" i="1"/>
  <c r="I736" i="1" s="1"/>
  <c r="H734" i="1"/>
  <c r="H736" i="1" s="1"/>
  <c r="G734" i="1"/>
  <c r="G736" i="1" s="1"/>
  <c r="F734" i="1"/>
  <c r="F736" i="1" s="1"/>
  <c r="E734" i="1"/>
  <c r="E1455" i="6"/>
  <c r="D1455" i="6" s="1"/>
  <c r="C1455" i="6" s="1"/>
  <c r="E1454" i="6"/>
  <c r="D1454" i="6" s="1"/>
  <c r="C1454" i="6" s="1"/>
  <c r="E1453" i="6"/>
  <c r="D1453" i="6" s="1"/>
  <c r="C1453" i="6" s="1"/>
  <c r="E1452" i="6"/>
  <c r="D1452" i="6" s="1"/>
  <c r="C1452" i="6" s="1"/>
  <c r="E1451" i="6"/>
  <c r="D1451" i="6" s="1"/>
  <c r="C1451" i="6" s="1"/>
  <c r="Q725" i="1"/>
  <c r="Q727" i="1" s="1"/>
  <c r="P725" i="1"/>
  <c r="P727" i="1" s="1"/>
  <c r="O725" i="1"/>
  <c r="O727" i="1" s="1"/>
  <c r="R725" i="1"/>
  <c r="R727" i="1" s="1"/>
  <c r="N725" i="1"/>
  <c r="N727" i="1" s="1"/>
  <c r="M725" i="1"/>
  <c r="M727" i="1" s="1"/>
  <c r="L725" i="1"/>
  <c r="L727" i="1" s="1"/>
  <c r="K725" i="1"/>
  <c r="K727" i="1" s="1"/>
  <c r="J725" i="1"/>
  <c r="J727" i="1" s="1"/>
  <c r="I725" i="1"/>
  <c r="I727" i="1" s="1"/>
  <c r="H725" i="1"/>
  <c r="H727" i="1" s="1"/>
  <c r="G725" i="1"/>
  <c r="G727" i="1" s="1"/>
  <c r="F725" i="1"/>
  <c r="F727" i="1" s="1"/>
  <c r="E725" i="1"/>
  <c r="Q713" i="1"/>
  <c r="Q715" i="1" s="1"/>
  <c r="P713" i="1"/>
  <c r="P715" i="1" s="1"/>
  <c r="O713" i="1"/>
  <c r="O715" i="1" s="1"/>
  <c r="R713" i="1"/>
  <c r="R715" i="1" s="1"/>
  <c r="N713" i="1"/>
  <c r="N714" i="1" s="1"/>
  <c r="M713" i="1"/>
  <c r="M715" i="1" s="1"/>
  <c r="L713" i="1"/>
  <c r="L715" i="1" s="1"/>
  <c r="K713" i="1"/>
  <c r="K715" i="1" s="1"/>
  <c r="J713" i="1"/>
  <c r="J715" i="1" s="1"/>
  <c r="I713" i="1"/>
  <c r="I715" i="1" s="1"/>
  <c r="H713" i="1"/>
  <c r="H715" i="1" s="1"/>
  <c r="G713" i="1"/>
  <c r="G715" i="1" s="1"/>
  <c r="F713" i="1"/>
  <c r="E713" i="1"/>
  <c r="E1437" i="6"/>
  <c r="E1436" i="6"/>
  <c r="E1435" i="6"/>
  <c r="E1434" i="6"/>
  <c r="E1433" i="6"/>
  <c r="Q704" i="1"/>
  <c r="Q705" i="1" s="1"/>
  <c r="P704" i="1"/>
  <c r="P706" i="1" s="1"/>
  <c r="O704" i="1"/>
  <c r="O706" i="1" s="1"/>
  <c r="R704" i="1"/>
  <c r="R706" i="1" s="1"/>
  <c r="N704" i="1"/>
  <c r="N706" i="1" s="1"/>
  <c r="M704" i="1"/>
  <c r="M706" i="1" s="1"/>
  <c r="L704" i="1"/>
  <c r="L706" i="1" s="1"/>
  <c r="K704" i="1"/>
  <c r="K706" i="1" s="1"/>
  <c r="J704" i="1"/>
  <c r="J706" i="1" s="1"/>
  <c r="I704" i="1"/>
  <c r="I706" i="1" s="1"/>
  <c r="H704" i="1"/>
  <c r="H706" i="1" s="1"/>
  <c r="G704" i="1"/>
  <c r="G706" i="1" s="1"/>
  <c r="F704" i="1"/>
  <c r="F706" i="1" s="1"/>
  <c r="E704" i="1"/>
  <c r="Q695" i="1"/>
  <c r="Q697" i="1" s="1"/>
  <c r="P695" i="1"/>
  <c r="P697" i="1" s="1"/>
  <c r="O695" i="1"/>
  <c r="O697" i="1" s="1"/>
  <c r="R695" i="1"/>
  <c r="R697" i="1" s="1"/>
  <c r="N695" i="1"/>
  <c r="N697" i="1" s="1"/>
  <c r="M695" i="1"/>
  <c r="M697" i="1" s="1"/>
  <c r="L695" i="1"/>
  <c r="L697" i="1" s="1"/>
  <c r="K695" i="1"/>
  <c r="K697" i="1" s="1"/>
  <c r="J695" i="1"/>
  <c r="J697" i="1" s="1"/>
  <c r="I695" i="1"/>
  <c r="I697" i="1" s="1"/>
  <c r="H695" i="1"/>
  <c r="H697" i="1" s="1"/>
  <c r="G695" i="1"/>
  <c r="G697" i="1" s="1"/>
  <c r="F695" i="1"/>
  <c r="E695" i="1"/>
  <c r="Q686" i="1"/>
  <c r="Q687" i="1" s="1"/>
  <c r="P686" i="1"/>
  <c r="O686" i="1"/>
  <c r="O688" i="1" s="1"/>
  <c r="R686" i="1"/>
  <c r="R688" i="1" s="1"/>
  <c r="N686" i="1"/>
  <c r="N688" i="1" s="1"/>
  <c r="M686" i="1"/>
  <c r="M688" i="1" s="1"/>
  <c r="L686" i="1"/>
  <c r="K686" i="1"/>
  <c r="K688" i="1" s="1"/>
  <c r="J686" i="1"/>
  <c r="J687" i="1" s="1"/>
  <c r="I686" i="1"/>
  <c r="H686" i="1"/>
  <c r="G686" i="1"/>
  <c r="F686" i="1"/>
  <c r="E686" i="1"/>
  <c r="Q676" i="1"/>
  <c r="Q640" i="1" s="1"/>
  <c r="P676" i="1"/>
  <c r="P640" i="1" s="1"/>
  <c r="O676" i="1"/>
  <c r="O640" i="1" s="1"/>
  <c r="R676" i="1"/>
  <c r="R640" i="1" s="1"/>
  <c r="N676" i="1"/>
  <c r="N640" i="1" s="1"/>
  <c r="M676" i="1"/>
  <c r="M640" i="1" s="1"/>
  <c r="L676" i="1"/>
  <c r="L640" i="1" s="1"/>
  <c r="K676" i="1"/>
  <c r="K640" i="1" s="1"/>
  <c r="J676" i="1"/>
  <c r="J640" i="1" s="1"/>
  <c r="I676" i="1"/>
  <c r="I640" i="1" s="1"/>
  <c r="H676" i="1"/>
  <c r="H640" i="1" s="1"/>
  <c r="G676" i="1"/>
  <c r="G640" i="1" s="1"/>
  <c r="F676" i="1"/>
  <c r="F640" i="1" s="1"/>
  <c r="E676" i="1"/>
  <c r="E640" i="1" s="1"/>
  <c r="Q675" i="1"/>
  <c r="Q639" i="1" s="1"/>
  <c r="P675" i="1"/>
  <c r="P639" i="1" s="1"/>
  <c r="O675" i="1"/>
  <c r="O639" i="1" s="1"/>
  <c r="R675" i="1"/>
  <c r="R639" i="1" s="1"/>
  <c r="N675" i="1"/>
  <c r="N639" i="1" s="1"/>
  <c r="M675" i="1"/>
  <c r="M639" i="1" s="1"/>
  <c r="L675" i="1"/>
  <c r="L639" i="1" s="1"/>
  <c r="K675" i="1"/>
  <c r="K639" i="1" s="1"/>
  <c r="J675" i="1"/>
  <c r="J639" i="1" s="1"/>
  <c r="I675" i="1"/>
  <c r="I639" i="1" s="1"/>
  <c r="H675" i="1"/>
  <c r="H639" i="1" s="1"/>
  <c r="G675" i="1"/>
  <c r="G639" i="1" s="1"/>
  <c r="F675" i="1"/>
  <c r="F639" i="1" s="1"/>
  <c r="E675" i="1"/>
  <c r="E639" i="1" s="1"/>
  <c r="Q674" i="1"/>
  <c r="Q638" i="1" s="1"/>
  <c r="P674" i="1"/>
  <c r="P638" i="1" s="1"/>
  <c r="O674" i="1"/>
  <c r="O638" i="1" s="1"/>
  <c r="R674" i="1"/>
  <c r="R638" i="1" s="1"/>
  <c r="N674" i="1"/>
  <c r="N638" i="1" s="1"/>
  <c r="M674" i="1"/>
  <c r="M638" i="1" s="1"/>
  <c r="L674" i="1"/>
  <c r="L638" i="1" s="1"/>
  <c r="K674" i="1"/>
  <c r="K638" i="1" s="1"/>
  <c r="J674" i="1"/>
  <c r="J638" i="1" s="1"/>
  <c r="I674" i="1"/>
  <c r="I638" i="1" s="1"/>
  <c r="H674" i="1"/>
  <c r="H638" i="1" s="1"/>
  <c r="G674" i="1"/>
  <c r="G638" i="1" s="1"/>
  <c r="F674" i="1"/>
  <c r="F638" i="1" s="1"/>
  <c r="E674" i="1"/>
  <c r="E638" i="1" s="1"/>
  <c r="Q673" i="1"/>
  <c r="Q637" i="1" s="1"/>
  <c r="P673" i="1"/>
  <c r="P637" i="1" s="1"/>
  <c r="O673" i="1"/>
  <c r="O637" i="1" s="1"/>
  <c r="R673" i="1"/>
  <c r="R637" i="1" s="1"/>
  <c r="N673" i="1"/>
  <c r="N637" i="1" s="1"/>
  <c r="M673" i="1"/>
  <c r="M637" i="1" s="1"/>
  <c r="L673" i="1"/>
  <c r="L637" i="1" s="1"/>
  <c r="K673" i="1"/>
  <c r="K637" i="1" s="1"/>
  <c r="J673" i="1"/>
  <c r="J637" i="1" s="1"/>
  <c r="I673" i="1"/>
  <c r="I637" i="1" s="1"/>
  <c r="H673" i="1"/>
  <c r="H637" i="1" s="1"/>
  <c r="G673" i="1"/>
  <c r="G637" i="1" s="1"/>
  <c r="F673" i="1"/>
  <c r="F637" i="1" s="1"/>
  <c r="E673" i="1"/>
  <c r="E637" i="1" s="1"/>
  <c r="Q672" i="1"/>
  <c r="Q636" i="1" s="1"/>
  <c r="P672" i="1"/>
  <c r="P636" i="1" s="1"/>
  <c r="O672" i="1"/>
  <c r="O636" i="1" s="1"/>
  <c r="R672" i="1"/>
  <c r="R636" i="1" s="1"/>
  <c r="N672" i="1"/>
  <c r="N636" i="1" s="1"/>
  <c r="M672" i="1"/>
  <c r="M636" i="1" s="1"/>
  <c r="L672" i="1"/>
  <c r="L636" i="1" s="1"/>
  <c r="K672" i="1"/>
  <c r="K636" i="1" s="1"/>
  <c r="J672" i="1"/>
  <c r="J636" i="1" s="1"/>
  <c r="I672" i="1"/>
  <c r="I636" i="1" s="1"/>
  <c r="H672" i="1"/>
  <c r="H636" i="1" s="1"/>
  <c r="G672" i="1"/>
  <c r="G636" i="1" s="1"/>
  <c r="F672" i="1"/>
  <c r="F636" i="1" s="1"/>
  <c r="E672" i="1"/>
  <c r="Q632" i="1"/>
  <c r="P632" i="1"/>
  <c r="O632" i="1"/>
  <c r="R632" i="1"/>
  <c r="N632" i="1"/>
  <c r="M632" i="1"/>
  <c r="L632" i="1"/>
  <c r="K632" i="1"/>
  <c r="J632" i="1"/>
  <c r="I632" i="1"/>
  <c r="H632" i="1"/>
  <c r="G632" i="1"/>
  <c r="F632" i="1"/>
  <c r="E632" i="1"/>
  <c r="Q621" i="1"/>
  <c r="P621" i="1"/>
  <c r="O621" i="1"/>
  <c r="R621" i="1"/>
  <c r="N621" i="1"/>
  <c r="M621" i="1"/>
  <c r="L621" i="1"/>
  <c r="K621" i="1"/>
  <c r="J621" i="1"/>
  <c r="I621" i="1"/>
  <c r="H621" i="1"/>
  <c r="G621" i="1"/>
  <c r="F621" i="1"/>
  <c r="E621" i="1"/>
  <c r="E1283" i="6"/>
  <c r="D1283" i="6" s="1"/>
  <c r="C1283" i="6" s="1"/>
  <c r="Q612" i="1"/>
  <c r="P612" i="1"/>
  <c r="O612" i="1"/>
  <c r="R612" i="1"/>
  <c r="N612" i="1"/>
  <c r="M612" i="1"/>
  <c r="L612" i="1"/>
  <c r="K612" i="1"/>
  <c r="J612" i="1"/>
  <c r="I612" i="1"/>
  <c r="H612" i="1"/>
  <c r="G612" i="1"/>
  <c r="F612" i="1"/>
  <c r="E612" i="1"/>
  <c r="Q603" i="1"/>
  <c r="P603" i="1"/>
  <c r="O603" i="1"/>
  <c r="R603" i="1"/>
  <c r="N603" i="1"/>
  <c r="M603" i="1"/>
  <c r="L603" i="1"/>
  <c r="K603" i="1"/>
  <c r="J603" i="1"/>
  <c r="I603" i="1"/>
  <c r="H603" i="1"/>
  <c r="G603" i="1"/>
  <c r="F603" i="1"/>
  <c r="E603" i="1"/>
  <c r="E1265" i="6"/>
  <c r="Q594" i="1"/>
  <c r="P594" i="1"/>
  <c r="O594" i="1"/>
  <c r="R594" i="1"/>
  <c r="N594" i="1"/>
  <c r="M594" i="1"/>
  <c r="L594" i="1"/>
  <c r="K594" i="1"/>
  <c r="J594" i="1"/>
  <c r="I594" i="1"/>
  <c r="H594" i="1"/>
  <c r="G594" i="1"/>
  <c r="F594" i="1"/>
  <c r="E594" i="1"/>
  <c r="E1256" i="6"/>
  <c r="Q585" i="1"/>
  <c r="Q587" i="1" s="1"/>
  <c r="P585" i="1"/>
  <c r="P587" i="1" s="1"/>
  <c r="O585" i="1"/>
  <c r="O587" i="1" s="1"/>
  <c r="R585" i="1"/>
  <c r="R587" i="1" s="1"/>
  <c r="N585" i="1"/>
  <c r="N587" i="1" s="1"/>
  <c r="M585" i="1"/>
  <c r="M587" i="1" s="1"/>
  <c r="L585" i="1"/>
  <c r="L587" i="1" s="1"/>
  <c r="K585" i="1"/>
  <c r="K587" i="1" s="1"/>
  <c r="J585" i="1"/>
  <c r="J587" i="1" s="1"/>
  <c r="I585" i="1"/>
  <c r="I587" i="1" s="1"/>
  <c r="H585" i="1"/>
  <c r="H587" i="1" s="1"/>
  <c r="G585" i="1"/>
  <c r="G587" i="1" s="1"/>
  <c r="F585" i="1"/>
  <c r="F587" i="1" s="1"/>
  <c r="E585" i="1"/>
  <c r="Q573" i="1"/>
  <c r="P573" i="1"/>
  <c r="O573" i="1"/>
  <c r="R573" i="1"/>
  <c r="N573" i="1"/>
  <c r="M573" i="1"/>
  <c r="L573" i="1"/>
  <c r="K573" i="1"/>
  <c r="J573" i="1"/>
  <c r="I573" i="1"/>
  <c r="H573" i="1"/>
  <c r="G573" i="1"/>
  <c r="F573" i="1"/>
  <c r="E573" i="1"/>
  <c r="E1238" i="6"/>
  <c r="Q564" i="1"/>
  <c r="P564" i="1"/>
  <c r="O564" i="1"/>
  <c r="R564" i="1"/>
  <c r="N564" i="1"/>
  <c r="M564" i="1"/>
  <c r="L564" i="1"/>
  <c r="K564" i="1"/>
  <c r="J564" i="1"/>
  <c r="I564" i="1"/>
  <c r="H564" i="1"/>
  <c r="G564" i="1"/>
  <c r="F564" i="1"/>
  <c r="E564" i="1"/>
  <c r="E1229" i="6"/>
  <c r="Q555" i="1"/>
  <c r="P555" i="1"/>
  <c r="O555" i="1"/>
  <c r="R555" i="1"/>
  <c r="N555" i="1"/>
  <c r="M555" i="1"/>
  <c r="L555" i="1"/>
  <c r="K555" i="1"/>
  <c r="J555" i="1"/>
  <c r="I555" i="1"/>
  <c r="H555" i="1"/>
  <c r="G555" i="1"/>
  <c r="F555" i="1"/>
  <c r="E555" i="1"/>
  <c r="Q545" i="1"/>
  <c r="P545" i="1"/>
  <c r="O545" i="1"/>
  <c r="N545" i="1"/>
  <c r="M545" i="1"/>
  <c r="L545" i="1"/>
  <c r="K545" i="1"/>
  <c r="J545" i="1"/>
  <c r="I545" i="1"/>
  <c r="H545" i="1"/>
  <c r="G545" i="1"/>
  <c r="Q544" i="1"/>
  <c r="Q535" i="1" s="1"/>
  <c r="P544" i="1"/>
  <c r="P535" i="1" s="1"/>
  <c r="O544" i="1"/>
  <c r="O535" i="1" s="1"/>
  <c r="R535" i="1"/>
  <c r="N544" i="1"/>
  <c r="N535" i="1" s="1"/>
  <c r="M544" i="1"/>
  <c r="M535" i="1" s="1"/>
  <c r="L544" i="1"/>
  <c r="L535" i="1" s="1"/>
  <c r="K544" i="1"/>
  <c r="K535" i="1" s="1"/>
  <c r="J544" i="1"/>
  <c r="J535" i="1" s="1"/>
  <c r="I544" i="1"/>
  <c r="I535" i="1" s="1"/>
  <c r="H544" i="1"/>
  <c r="H535" i="1" s="1"/>
  <c r="G544" i="1"/>
  <c r="G535" i="1" s="1"/>
  <c r="Q543" i="1"/>
  <c r="P543" i="1"/>
  <c r="O543" i="1"/>
  <c r="R543" i="1"/>
  <c r="N543" i="1"/>
  <c r="M543" i="1"/>
  <c r="L543" i="1"/>
  <c r="K543" i="1"/>
  <c r="J543" i="1"/>
  <c r="I543" i="1"/>
  <c r="H543" i="1"/>
  <c r="G543" i="1"/>
  <c r="F543" i="1"/>
  <c r="E543" i="1"/>
  <c r="Q542" i="1"/>
  <c r="P542" i="1"/>
  <c r="O542" i="1"/>
  <c r="R542" i="1"/>
  <c r="N542" i="1"/>
  <c r="M542" i="1"/>
  <c r="L542" i="1"/>
  <c r="K542" i="1"/>
  <c r="J542" i="1"/>
  <c r="I542" i="1"/>
  <c r="H542" i="1"/>
  <c r="G542" i="1"/>
  <c r="F542" i="1"/>
  <c r="E542" i="1"/>
  <c r="Q541" i="1"/>
  <c r="P541" i="1"/>
  <c r="O541" i="1"/>
  <c r="R541" i="1"/>
  <c r="N541" i="1"/>
  <c r="M541" i="1"/>
  <c r="L541" i="1"/>
  <c r="K541" i="1"/>
  <c r="J541" i="1"/>
  <c r="I541" i="1"/>
  <c r="H541" i="1"/>
  <c r="G541" i="1"/>
  <c r="F541" i="1"/>
  <c r="E541" i="1"/>
  <c r="Q528" i="1"/>
  <c r="P528" i="1"/>
  <c r="O528" i="1"/>
  <c r="R528" i="1"/>
  <c r="N528" i="1"/>
  <c r="M528" i="1"/>
  <c r="L528" i="1"/>
  <c r="K528" i="1"/>
  <c r="J528" i="1"/>
  <c r="I528" i="1"/>
  <c r="H528" i="1"/>
  <c r="G528" i="1"/>
  <c r="F528" i="1"/>
  <c r="E528" i="1"/>
  <c r="E896" i="6"/>
  <c r="D896" i="6" s="1"/>
  <c r="C896" i="6" s="1"/>
  <c r="Q491" i="1"/>
  <c r="P491" i="1"/>
  <c r="O491" i="1"/>
  <c r="R491" i="1"/>
  <c r="N491" i="1"/>
  <c r="M491" i="1"/>
  <c r="L491" i="1"/>
  <c r="K491" i="1"/>
  <c r="J491" i="1"/>
  <c r="I491" i="1"/>
  <c r="H491" i="1"/>
  <c r="G491" i="1"/>
  <c r="E491" i="1"/>
  <c r="E887" i="6"/>
  <c r="Q482" i="1"/>
  <c r="P482" i="1"/>
  <c r="O482" i="1"/>
  <c r="R482" i="1"/>
  <c r="N482" i="1"/>
  <c r="M482" i="1"/>
  <c r="L482" i="1"/>
  <c r="K482" i="1"/>
  <c r="J482" i="1"/>
  <c r="I482" i="1"/>
  <c r="H482" i="1"/>
  <c r="G482" i="1"/>
  <c r="F482" i="1"/>
  <c r="E482" i="1"/>
  <c r="E878" i="6"/>
  <c r="Q473" i="1"/>
  <c r="P473" i="1"/>
  <c r="O473" i="1"/>
  <c r="R473" i="1"/>
  <c r="N473" i="1"/>
  <c r="M473" i="1"/>
  <c r="L473" i="1"/>
  <c r="K473" i="1"/>
  <c r="J473" i="1"/>
  <c r="I473" i="1"/>
  <c r="H473" i="1"/>
  <c r="G473" i="1"/>
  <c r="F473" i="1"/>
  <c r="E473" i="1"/>
  <c r="E869" i="6"/>
  <c r="Q460" i="1"/>
  <c r="Q462" i="1" s="1"/>
  <c r="P460" i="1"/>
  <c r="P462" i="1" s="1"/>
  <c r="O460" i="1"/>
  <c r="O462" i="1" s="1"/>
  <c r="R460" i="1"/>
  <c r="R462" i="1" s="1"/>
  <c r="N460" i="1"/>
  <c r="N462" i="1" s="1"/>
  <c r="M460" i="1"/>
  <c r="M461" i="1" s="1"/>
  <c r="L460" i="1"/>
  <c r="L462" i="1" s="1"/>
  <c r="K460" i="1"/>
  <c r="K462" i="1" s="1"/>
  <c r="J460" i="1"/>
  <c r="J462" i="1" s="1"/>
  <c r="I460" i="1"/>
  <c r="I462" i="1" s="1"/>
  <c r="H460" i="1"/>
  <c r="H462" i="1" s="1"/>
  <c r="G460" i="1"/>
  <c r="G462" i="1" s="1"/>
  <c r="F460" i="1"/>
  <c r="F462" i="1" s="1"/>
  <c r="E460" i="1"/>
  <c r="E861" i="6"/>
  <c r="E860" i="6"/>
  <c r="E859" i="6"/>
  <c r="E858" i="6"/>
  <c r="E857" i="6"/>
  <c r="Q451" i="1"/>
  <c r="P451" i="1"/>
  <c r="O451" i="1"/>
  <c r="R451" i="1"/>
  <c r="N451" i="1"/>
  <c r="M451" i="1"/>
  <c r="L451" i="1"/>
  <c r="K451" i="1"/>
  <c r="J451" i="1"/>
  <c r="I451" i="1"/>
  <c r="H451" i="1"/>
  <c r="G451" i="1"/>
  <c r="F451" i="1"/>
  <c r="E451" i="1"/>
  <c r="E851" i="6"/>
  <c r="E842" i="6"/>
  <c r="Q433" i="1"/>
  <c r="P433" i="1"/>
  <c r="O433" i="1"/>
  <c r="R433" i="1"/>
  <c r="N433" i="1"/>
  <c r="M433" i="1"/>
  <c r="L433" i="1"/>
  <c r="K433" i="1"/>
  <c r="J433" i="1"/>
  <c r="I433" i="1"/>
  <c r="H433" i="1"/>
  <c r="G433" i="1"/>
  <c r="F433" i="1"/>
  <c r="E433" i="1"/>
  <c r="E833" i="6"/>
  <c r="Q421" i="1"/>
  <c r="P421" i="1"/>
  <c r="O421" i="1"/>
  <c r="R421" i="1"/>
  <c r="N421" i="1"/>
  <c r="M421" i="1"/>
  <c r="L421" i="1"/>
  <c r="K421" i="1"/>
  <c r="J421" i="1"/>
  <c r="I421" i="1"/>
  <c r="H421" i="1"/>
  <c r="G421" i="1"/>
  <c r="F421" i="1"/>
  <c r="E421" i="1"/>
  <c r="E824" i="6"/>
  <c r="Q410" i="1"/>
  <c r="P410" i="1"/>
  <c r="O410" i="1"/>
  <c r="R410" i="1"/>
  <c r="N410" i="1"/>
  <c r="M410" i="1"/>
  <c r="L410" i="1"/>
  <c r="K410" i="1"/>
  <c r="J410" i="1"/>
  <c r="I410" i="1"/>
  <c r="H410" i="1"/>
  <c r="G410" i="1"/>
  <c r="F410" i="1"/>
  <c r="E410" i="1"/>
  <c r="E815" i="6"/>
  <c r="Q396" i="1"/>
  <c r="P396" i="1"/>
  <c r="O396" i="1"/>
  <c r="R396" i="1"/>
  <c r="N396" i="1"/>
  <c r="M396" i="1"/>
  <c r="L396" i="1"/>
  <c r="K396" i="1"/>
  <c r="J396" i="1"/>
  <c r="I396" i="1"/>
  <c r="H396" i="1"/>
  <c r="G396" i="1"/>
  <c r="F396" i="1"/>
  <c r="E396" i="1"/>
  <c r="E806" i="6"/>
  <c r="Q387" i="1"/>
  <c r="P387" i="1"/>
  <c r="O387" i="1"/>
  <c r="R387" i="1"/>
  <c r="N387" i="1"/>
  <c r="M387" i="1"/>
  <c r="L387" i="1"/>
  <c r="K387" i="1"/>
  <c r="J387" i="1"/>
  <c r="I387" i="1"/>
  <c r="H387" i="1"/>
  <c r="G387" i="1"/>
  <c r="F387" i="1"/>
  <c r="E387" i="1"/>
  <c r="E797" i="6"/>
  <c r="Q378" i="1"/>
  <c r="P378" i="1"/>
  <c r="O378" i="1"/>
  <c r="R378" i="1"/>
  <c r="N378" i="1"/>
  <c r="M378" i="1"/>
  <c r="L378" i="1"/>
  <c r="K378" i="1"/>
  <c r="J378" i="1"/>
  <c r="I378" i="1"/>
  <c r="H378" i="1"/>
  <c r="G378" i="1"/>
  <c r="F378" i="1"/>
  <c r="E378" i="1"/>
  <c r="E761" i="6"/>
  <c r="Q369" i="1"/>
  <c r="P369" i="1"/>
  <c r="O369" i="1"/>
  <c r="R369" i="1"/>
  <c r="N369" i="1"/>
  <c r="M369" i="1"/>
  <c r="L369" i="1"/>
  <c r="K369" i="1"/>
  <c r="J369" i="1"/>
  <c r="I369" i="1"/>
  <c r="H369" i="1"/>
  <c r="G369" i="1"/>
  <c r="F369" i="1"/>
  <c r="E369" i="1"/>
  <c r="E725" i="6"/>
  <c r="Q360" i="1"/>
  <c r="Q362" i="1" s="1"/>
  <c r="P360" i="1"/>
  <c r="P362" i="1" s="1"/>
  <c r="O360" i="1"/>
  <c r="O362" i="1" s="1"/>
  <c r="R360" i="1"/>
  <c r="R362" i="1" s="1"/>
  <c r="N360" i="1"/>
  <c r="N362" i="1" s="1"/>
  <c r="M360" i="1"/>
  <c r="M362" i="1" s="1"/>
  <c r="L360" i="1"/>
  <c r="L362" i="1" s="1"/>
  <c r="K360" i="1"/>
  <c r="K362" i="1" s="1"/>
  <c r="J360" i="1"/>
  <c r="J362" i="1" s="1"/>
  <c r="I360" i="1"/>
  <c r="I362" i="1" s="1"/>
  <c r="H360" i="1"/>
  <c r="H362" i="1" s="1"/>
  <c r="G360" i="1"/>
  <c r="G362" i="1" s="1"/>
  <c r="F360" i="1"/>
  <c r="F362" i="1" s="1"/>
  <c r="E360" i="1"/>
  <c r="E708" i="6"/>
  <c r="E707" i="6"/>
  <c r="E706" i="6"/>
  <c r="E705" i="6"/>
  <c r="E704" i="6"/>
  <c r="Q349" i="1"/>
  <c r="P349" i="1"/>
  <c r="O349" i="1"/>
  <c r="R349" i="1"/>
  <c r="N349" i="1"/>
  <c r="M349" i="1"/>
  <c r="L349" i="1"/>
  <c r="K349" i="1"/>
  <c r="J349" i="1"/>
  <c r="I349" i="1"/>
  <c r="H349" i="1"/>
  <c r="G349" i="1"/>
  <c r="F349" i="1"/>
  <c r="E349" i="1"/>
  <c r="E689" i="6"/>
  <c r="D689" i="6" s="1"/>
  <c r="C689" i="6" s="1"/>
  <c r="Q340" i="1"/>
  <c r="P340" i="1"/>
  <c r="O340" i="1"/>
  <c r="R340" i="1"/>
  <c r="N340" i="1"/>
  <c r="M340" i="1"/>
  <c r="L340" i="1"/>
  <c r="K340" i="1"/>
  <c r="J340" i="1"/>
  <c r="I340" i="1"/>
  <c r="H340" i="1"/>
  <c r="G340" i="1"/>
  <c r="F340" i="1"/>
  <c r="E340" i="1"/>
  <c r="E680" i="6"/>
  <c r="D680" i="6" s="1"/>
  <c r="C680" i="6" s="1"/>
  <c r="Q331" i="1"/>
  <c r="P331" i="1"/>
  <c r="O331" i="1"/>
  <c r="R331" i="1"/>
  <c r="N331" i="1"/>
  <c r="M331" i="1"/>
  <c r="L331" i="1"/>
  <c r="K331" i="1"/>
  <c r="J331" i="1"/>
  <c r="I331" i="1"/>
  <c r="H331" i="1"/>
  <c r="G331" i="1"/>
  <c r="F331" i="1"/>
  <c r="E331" i="1"/>
  <c r="E671" i="6"/>
  <c r="D671" i="6" s="1"/>
  <c r="C671" i="6" s="1"/>
  <c r="Q322" i="1"/>
  <c r="P322" i="1"/>
  <c r="O322" i="1"/>
  <c r="R322" i="1"/>
  <c r="N322" i="1"/>
  <c r="M322" i="1"/>
  <c r="L322" i="1"/>
  <c r="K322" i="1"/>
  <c r="J322" i="1"/>
  <c r="I322" i="1"/>
  <c r="H322" i="1"/>
  <c r="G322" i="1"/>
  <c r="F322" i="1"/>
  <c r="E322" i="1"/>
  <c r="E662" i="6"/>
  <c r="D662" i="6" s="1"/>
  <c r="C662" i="6" s="1"/>
  <c r="Q313" i="1"/>
  <c r="P313" i="1"/>
  <c r="O313" i="1"/>
  <c r="R313" i="1"/>
  <c r="N313" i="1"/>
  <c r="M313" i="1"/>
  <c r="L313" i="1"/>
  <c r="K313" i="1"/>
  <c r="J313" i="1"/>
  <c r="I313" i="1"/>
  <c r="H313" i="1"/>
  <c r="G313" i="1"/>
  <c r="F313" i="1"/>
  <c r="E313" i="1"/>
  <c r="E653" i="6"/>
  <c r="D653" i="6" s="1"/>
  <c r="C653" i="6" s="1"/>
  <c r="Q304" i="1"/>
  <c r="P304" i="1"/>
  <c r="O304" i="1"/>
  <c r="R304" i="1"/>
  <c r="N304" i="1"/>
  <c r="M304" i="1"/>
  <c r="L304" i="1"/>
  <c r="K304" i="1"/>
  <c r="J304" i="1"/>
  <c r="I304" i="1"/>
  <c r="H304" i="1"/>
  <c r="G304" i="1"/>
  <c r="F304" i="1"/>
  <c r="E304" i="1"/>
  <c r="E644" i="6"/>
  <c r="D644" i="6" s="1"/>
  <c r="C644" i="6" s="1"/>
  <c r="Q295" i="1"/>
  <c r="P295" i="1"/>
  <c r="O295" i="1"/>
  <c r="R295" i="1"/>
  <c r="N295" i="1"/>
  <c r="M295" i="1"/>
  <c r="L295" i="1"/>
  <c r="K295" i="1"/>
  <c r="J295" i="1"/>
  <c r="I295" i="1"/>
  <c r="H295" i="1"/>
  <c r="G295" i="1"/>
  <c r="F295" i="1"/>
  <c r="E295" i="1"/>
  <c r="E635" i="6"/>
  <c r="D635" i="6" s="1"/>
  <c r="C635" i="6" s="1"/>
  <c r="Q286" i="1"/>
  <c r="P286" i="1"/>
  <c r="O286" i="1"/>
  <c r="R286" i="1"/>
  <c r="N286" i="1"/>
  <c r="M286" i="1"/>
  <c r="L286" i="1"/>
  <c r="K286" i="1"/>
  <c r="J286" i="1"/>
  <c r="I286" i="1"/>
  <c r="H286" i="1"/>
  <c r="G286" i="1"/>
  <c r="F286" i="1"/>
  <c r="E286" i="1"/>
  <c r="E626" i="6"/>
  <c r="D626" i="6" s="1"/>
  <c r="C626" i="6" s="1"/>
  <c r="Q277" i="1"/>
  <c r="Q278" i="1" s="1"/>
  <c r="P277" i="1"/>
  <c r="P278" i="1" s="1"/>
  <c r="R277" i="1"/>
  <c r="R278" i="1" s="1"/>
  <c r="N277" i="1"/>
  <c r="N278" i="1" s="1"/>
  <c r="M277" i="1"/>
  <c r="M278" i="1" s="1"/>
  <c r="L277" i="1"/>
  <c r="L278" i="1" s="1"/>
  <c r="K277" i="1"/>
  <c r="K278" i="1" s="1"/>
  <c r="J277" i="1"/>
  <c r="J278" i="1" s="1"/>
  <c r="I277" i="1"/>
  <c r="I278" i="1" s="1"/>
  <c r="H277" i="1"/>
  <c r="H278" i="1" s="1"/>
  <c r="G277" i="1"/>
  <c r="G278" i="1" s="1"/>
  <c r="F277" i="1"/>
  <c r="F278" i="1" s="1"/>
  <c r="E277" i="1"/>
  <c r="E278" i="1" s="1"/>
  <c r="E617" i="6"/>
  <c r="D617" i="6" s="1"/>
  <c r="C617" i="6" s="1"/>
  <c r="Q268" i="1"/>
  <c r="P268" i="1"/>
  <c r="O268" i="1"/>
  <c r="R268" i="1"/>
  <c r="N268" i="1"/>
  <c r="M268" i="1"/>
  <c r="L268" i="1"/>
  <c r="K268" i="1"/>
  <c r="J268" i="1"/>
  <c r="I268" i="1"/>
  <c r="H268" i="1"/>
  <c r="G268" i="1"/>
  <c r="F268" i="1"/>
  <c r="F270" i="1" s="1"/>
  <c r="E268" i="1"/>
  <c r="E609" i="6"/>
  <c r="D609" i="6" s="1"/>
  <c r="C609" i="6" s="1"/>
  <c r="E608" i="6"/>
  <c r="E607" i="6"/>
  <c r="E606" i="6"/>
  <c r="D606" i="6" s="1"/>
  <c r="C606" i="6" s="1"/>
  <c r="E605" i="6"/>
  <c r="Q248" i="1"/>
  <c r="P248" i="1"/>
  <c r="O248" i="1"/>
  <c r="R248" i="1"/>
  <c r="N248" i="1"/>
  <c r="M248" i="1"/>
  <c r="L248" i="1"/>
  <c r="K248" i="1"/>
  <c r="J248" i="1"/>
  <c r="I248" i="1"/>
  <c r="H248" i="1"/>
  <c r="G248" i="1"/>
  <c r="F248" i="1"/>
  <c r="J2364" i="4"/>
  <c r="I2364" i="4"/>
  <c r="H2364" i="4"/>
  <c r="G2364" i="4"/>
  <c r="F2364" i="4"/>
  <c r="E2364" i="4"/>
  <c r="C1498" i="5"/>
  <c r="H2160" i="6" l="1"/>
  <c r="C499" i="2"/>
  <c r="C501" i="2"/>
  <c r="C497" i="2"/>
  <c r="F318" i="51"/>
  <c r="D372" i="51"/>
  <c r="G147" i="51"/>
  <c r="F309" i="51"/>
  <c r="H3920" i="6"/>
  <c r="H3497" i="6" s="1"/>
  <c r="E440" i="51" s="1"/>
  <c r="E483" i="51"/>
  <c r="C1356" i="6"/>
  <c r="D171" i="51"/>
  <c r="C171" i="51" s="1"/>
  <c r="H1782" i="6"/>
  <c r="D1359" i="6"/>
  <c r="D172" i="51"/>
  <c r="D174" i="51" s="1"/>
  <c r="C2928" i="6"/>
  <c r="D384" i="51"/>
  <c r="C384" i="51" s="1"/>
  <c r="D498" i="51"/>
  <c r="H3922" i="6"/>
  <c r="E478" i="51" s="1"/>
  <c r="E485" i="51"/>
  <c r="J1746" i="6"/>
  <c r="G262" i="51"/>
  <c r="G264" i="51" s="1"/>
  <c r="H1196" i="6"/>
  <c r="E137" i="51" s="1"/>
  <c r="E140" i="51"/>
  <c r="C2443" i="6"/>
  <c r="D340" i="51"/>
  <c r="C340" i="51" s="1"/>
  <c r="I2160" i="6"/>
  <c r="C2927" i="6"/>
  <c r="D383" i="51"/>
  <c r="J3608" i="6"/>
  <c r="G461" i="51" s="1"/>
  <c r="G476" i="51"/>
  <c r="F53" i="51"/>
  <c r="H2016" i="6"/>
  <c r="I2444" i="6"/>
  <c r="F341" i="51" s="1"/>
  <c r="F347" i="51"/>
  <c r="H3496" i="6"/>
  <c r="E439" i="51" s="1"/>
  <c r="E449" i="51"/>
  <c r="H3609" i="6"/>
  <c r="H3508" i="6" s="1"/>
  <c r="E451" i="51" s="1"/>
  <c r="E453" i="51" s="1"/>
  <c r="E56" i="51"/>
  <c r="E74" i="51"/>
  <c r="H1581" i="6"/>
  <c r="E207" i="51" s="1"/>
  <c r="E288" i="51"/>
  <c r="D1314" i="6"/>
  <c r="D154" i="51"/>
  <c r="D156" i="51" s="1"/>
  <c r="F4583" i="6"/>
  <c r="D4583" i="6" s="1"/>
  <c r="C4583" i="6" s="1"/>
  <c r="F4584" i="6"/>
  <c r="D4584" i="6" s="1"/>
  <c r="C4584" i="6" s="1"/>
  <c r="F4585" i="6"/>
  <c r="D4585" i="6" s="1"/>
  <c r="C4585" i="6" s="1"/>
  <c r="F4586" i="6"/>
  <c r="D4586" i="6" s="1"/>
  <c r="C4586" i="6" s="1"/>
  <c r="F4587" i="6"/>
  <c r="D4587" i="6" s="1"/>
  <c r="C4587" i="6" s="1"/>
  <c r="D13" i="9"/>
  <c r="I1190" i="6"/>
  <c r="F131" i="51" s="1"/>
  <c r="F143" i="51"/>
  <c r="I1581" i="6"/>
  <c r="F207" i="51" s="1"/>
  <c r="F288" i="51"/>
  <c r="I3922" i="6"/>
  <c r="F478" i="51" s="1"/>
  <c r="F485" i="51"/>
  <c r="E259" i="1"/>
  <c r="K270" i="1"/>
  <c r="K259" i="1"/>
  <c r="M259" i="1"/>
  <c r="Q270" i="1"/>
  <c r="Q259" i="1"/>
  <c r="G270" i="1"/>
  <c r="G259" i="1"/>
  <c r="I270" i="1"/>
  <c r="I259" i="1"/>
  <c r="N270" i="1"/>
  <c r="N259" i="1"/>
  <c r="H270" i="1"/>
  <c r="H259" i="1"/>
  <c r="L270" i="1"/>
  <c r="L259" i="1"/>
  <c r="R270" i="1"/>
  <c r="R259" i="1"/>
  <c r="J270" i="1"/>
  <c r="J259" i="1"/>
  <c r="O270" i="1"/>
  <c r="O259" i="1"/>
  <c r="P270" i="1"/>
  <c r="P259" i="1"/>
  <c r="C122" i="51"/>
  <c r="D255" i="51"/>
  <c r="C2234" i="6"/>
  <c r="D311" i="51"/>
  <c r="C311" i="51" s="1"/>
  <c r="C2238" i="6"/>
  <c r="D315" i="51"/>
  <c r="C315" i="51" s="1"/>
  <c r="C2237" i="6"/>
  <c r="D314" i="51"/>
  <c r="C314" i="51" s="1"/>
  <c r="C2236" i="6"/>
  <c r="D313" i="51"/>
  <c r="C313" i="51" s="1"/>
  <c r="C2235" i="6"/>
  <c r="D312" i="51"/>
  <c r="C312" i="51" s="1"/>
  <c r="G1221" i="2"/>
  <c r="G1220" i="2"/>
  <c r="G33" i="6"/>
  <c r="D33" i="6" s="1"/>
  <c r="D27" i="51" s="1"/>
  <c r="C27" i="51" s="1"/>
  <c r="C411" i="6"/>
  <c r="D20" i="49"/>
  <c r="C410" i="6"/>
  <c r="D19" i="49"/>
  <c r="C408" i="6"/>
  <c r="D17" i="49"/>
  <c r="C409" i="6"/>
  <c r="D18" i="49"/>
  <c r="C11" i="5"/>
  <c r="D441" i="6"/>
  <c r="C439" i="6"/>
  <c r="C441" i="6" s="1"/>
  <c r="D429" i="6"/>
  <c r="C429" i="6" s="1"/>
  <c r="G430" i="6"/>
  <c r="C32" i="2"/>
  <c r="E36" i="2"/>
  <c r="C33" i="2"/>
  <c r="E27" i="2"/>
  <c r="E1218" i="2"/>
  <c r="G1219" i="2"/>
  <c r="I1220" i="2"/>
  <c r="J2012" i="4"/>
  <c r="D1217" i="2"/>
  <c r="F1218" i="2"/>
  <c r="H1219" i="2"/>
  <c r="D1221" i="2"/>
  <c r="E1217" i="2"/>
  <c r="G1218" i="2"/>
  <c r="E1221" i="2"/>
  <c r="D860" i="6"/>
  <c r="C860" i="6" s="1"/>
  <c r="F1217" i="2"/>
  <c r="D1220" i="2"/>
  <c r="F1221" i="2"/>
  <c r="I493" i="6"/>
  <c r="I504" i="6"/>
  <c r="E1123" i="2"/>
  <c r="F1123" i="2"/>
  <c r="H1123" i="2"/>
  <c r="D1123" i="2"/>
  <c r="I1123" i="2"/>
  <c r="G1123" i="2"/>
  <c r="D410" i="1"/>
  <c r="D2008" i="1"/>
  <c r="D473" i="1"/>
  <c r="D612" i="1"/>
  <c r="D2215" i="1"/>
  <c r="D2384" i="1"/>
  <c r="D2663" i="1"/>
  <c r="D555" i="1"/>
  <c r="D864" i="1"/>
  <c r="D1911" i="1"/>
  <c r="D295" i="1"/>
  <c r="D542" i="1"/>
  <c r="D1028" i="1"/>
  <c r="D1257" i="1"/>
  <c r="D1850" i="1"/>
  <c r="D1868" i="1"/>
  <c r="D2411" i="1"/>
  <c r="D2816" i="1"/>
  <c r="D713" i="1"/>
  <c r="D890" i="1"/>
  <c r="D1854" i="1"/>
  <c r="D2798" i="1"/>
  <c r="D3058" i="1"/>
  <c r="D3171" i="1"/>
  <c r="D3205" i="1"/>
  <c r="D331" i="1"/>
  <c r="D369" i="1"/>
  <c r="D528" i="1"/>
  <c r="D544" i="1"/>
  <c r="D585" i="1"/>
  <c r="D876" i="1"/>
  <c r="D1255" i="1"/>
  <c r="D1259" i="1"/>
  <c r="D1913" i="1"/>
  <c r="D2438" i="1"/>
  <c r="D2713" i="1"/>
  <c r="D2735" i="1"/>
  <c r="D2744" i="1"/>
  <c r="D3123" i="1"/>
  <c r="D3140" i="1"/>
  <c r="D3225" i="1"/>
  <c r="D396" i="1"/>
  <c r="D460" i="1"/>
  <c r="D673" i="1"/>
  <c r="D686" i="1"/>
  <c r="D734" i="1"/>
  <c r="D2133" i="1"/>
  <c r="D2456" i="1"/>
  <c r="D2492" i="1"/>
  <c r="D2564" i="1"/>
  <c r="D2636" i="1"/>
  <c r="D2771" i="1"/>
  <c r="D2873" i="1"/>
  <c r="D3202" i="1"/>
  <c r="D277" i="1"/>
  <c r="D603" i="1"/>
  <c r="D939" i="1"/>
  <c r="D1925" i="1"/>
  <c r="D340" i="1"/>
  <c r="D866" i="1"/>
  <c r="D1810" i="1"/>
  <c r="D1855" i="1"/>
  <c r="D2132" i="1"/>
  <c r="D2483" i="1"/>
  <c r="D2591" i="1"/>
  <c r="D2627" i="1"/>
  <c r="D675" i="1"/>
  <c r="D752" i="1"/>
  <c r="D1363" i="1"/>
  <c r="D1858" i="1"/>
  <c r="D2429" i="1"/>
  <c r="D2474" i="1"/>
  <c r="D2510" i="1"/>
  <c r="D2618" i="1"/>
  <c r="D793" i="1"/>
  <c r="D1361" i="1"/>
  <c r="D2129" i="1"/>
  <c r="D2252" i="1"/>
  <c r="D2807" i="1"/>
  <c r="D349" i="1"/>
  <c r="D863" i="1"/>
  <c r="D2762" i="1"/>
  <c r="D268" i="1"/>
  <c r="D594" i="1"/>
  <c r="D1382" i="1"/>
  <c r="D2462" i="1"/>
  <c r="D360" i="1"/>
  <c r="D1359" i="1"/>
  <c r="D1809" i="1"/>
  <c r="D1813" i="1"/>
  <c r="D2131" i="1"/>
  <c r="D2250" i="1"/>
  <c r="D2461" i="1"/>
  <c r="D2546" i="1"/>
  <c r="D2582" i="1"/>
  <c r="D2654" i="1"/>
  <c r="D2789" i="1"/>
  <c r="D3002" i="1"/>
  <c r="D3057" i="1"/>
  <c r="D3204" i="1"/>
  <c r="D313" i="1"/>
  <c r="D433" i="1"/>
  <c r="D451" i="1"/>
  <c r="D543" i="1"/>
  <c r="D573" i="1"/>
  <c r="D725" i="1"/>
  <c r="D865" i="1"/>
  <c r="D891" i="1"/>
  <c r="D1107" i="1"/>
  <c r="D1258" i="1"/>
  <c r="D1912" i="1"/>
  <c r="D2712" i="1"/>
  <c r="D2716" i="1"/>
  <c r="D2941" i="1"/>
  <c r="D3132" i="1"/>
  <c r="D2715" i="1"/>
  <c r="D286" i="1"/>
  <c r="D893" i="1"/>
  <c r="D1811" i="1"/>
  <c r="D1832" i="1"/>
  <c r="D1856" i="1"/>
  <c r="D2463" i="1"/>
  <c r="D2528" i="1"/>
  <c r="D2600" i="1"/>
  <c r="D2726" i="1"/>
  <c r="D3055" i="1"/>
  <c r="D3206" i="1"/>
  <c r="D387" i="1"/>
  <c r="D541" i="1"/>
  <c r="D545" i="1"/>
  <c r="D889" i="1"/>
  <c r="D1256" i="1"/>
  <c r="D1914" i="1"/>
  <c r="D1972" i="1"/>
  <c r="D2393" i="1"/>
  <c r="D2402" i="1"/>
  <c r="D2714" i="1"/>
  <c r="D257" i="1"/>
  <c r="D378" i="1"/>
  <c r="D672" i="1"/>
  <c r="D676" i="1"/>
  <c r="D1360" i="1"/>
  <c r="D1823" i="1"/>
  <c r="D2251" i="1"/>
  <c r="D2447" i="1"/>
  <c r="D2519" i="1"/>
  <c r="D2555" i="1"/>
  <c r="D2753" i="1"/>
  <c r="D256" i="1"/>
  <c r="D322" i="1"/>
  <c r="D632" i="1"/>
  <c r="D704" i="1"/>
  <c r="D862" i="1"/>
  <c r="D255" i="1"/>
  <c r="D304" i="1"/>
  <c r="D421" i="1"/>
  <c r="D482" i="1"/>
  <c r="D564" i="1"/>
  <c r="D621" i="1"/>
  <c r="D674" i="1"/>
  <c r="D695" i="1"/>
  <c r="D743" i="1"/>
  <c r="D817" i="1"/>
  <c r="D1292" i="1"/>
  <c r="D1362" i="1"/>
  <c r="D1812" i="1"/>
  <c r="D1841" i="1"/>
  <c r="D1857" i="1"/>
  <c r="D2130" i="1"/>
  <c r="D2249" i="1"/>
  <c r="D2253" i="1"/>
  <c r="D2310" i="1"/>
  <c r="D2420" i="1"/>
  <c r="D2460" i="1"/>
  <c r="D2464" i="1"/>
  <c r="D2501" i="1"/>
  <c r="D2537" i="1"/>
  <c r="D2573" i="1"/>
  <c r="D2609" i="1"/>
  <c r="D2645" i="1"/>
  <c r="D2780" i="1"/>
  <c r="D2864" i="1"/>
  <c r="E4525" i="6" s="1"/>
  <c r="D2918" i="1"/>
  <c r="D3056" i="1"/>
  <c r="D3203" i="1"/>
  <c r="E715" i="1"/>
  <c r="E736" i="1"/>
  <c r="E878" i="1"/>
  <c r="E941" i="1"/>
  <c r="E1030" i="1"/>
  <c r="E1834" i="1"/>
  <c r="E2629" i="1"/>
  <c r="E2668" i="1"/>
  <c r="E2737" i="1"/>
  <c r="E2746" i="1"/>
  <c r="E1927" i="1"/>
  <c r="E2566" i="1"/>
  <c r="E2575" i="1"/>
  <c r="E1878" i="1"/>
  <c r="E2656" i="1"/>
  <c r="E3049" i="1"/>
  <c r="D3049" i="1" s="1"/>
  <c r="E697" i="1"/>
  <c r="E1109" i="1"/>
  <c r="E587" i="1"/>
  <c r="E1294" i="1"/>
  <c r="E1843" i="1"/>
  <c r="E2669" i="1"/>
  <c r="E688" i="1"/>
  <c r="E2782" i="1"/>
  <c r="E2667" i="1"/>
  <c r="E3125" i="1"/>
  <c r="E745" i="1"/>
  <c r="E1877" i="1"/>
  <c r="E2312" i="1"/>
  <c r="E2638" i="1"/>
  <c r="E3048" i="1"/>
  <c r="D3048" i="1" s="1"/>
  <c r="E248" i="1"/>
  <c r="E636" i="1"/>
  <c r="E795" i="1"/>
  <c r="E1384" i="1"/>
  <c r="E1852" i="1"/>
  <c r="E2665" i="1"/>
  <c r="E2670" i="1"/>
  <c r="E3134" i="1"/>
  <c r="E362" i="1"/>
  <c r="E754" i="1"/>
  <c r="E2647" i="1"/>
  <c r="E1879" i="1"/>
  <c r="E1731" i="1" s="1"/>
  <c r="E2791" i="1"/>
  <c r="E3046" i="1"/>
  <c r="D3046" i="1" s="1"/>
  <c r="E1825" i="1"/>
  <c r="E2671" i="1"/>
  <c r="E2394" i="1"/>
  <c r="E2403" i="1"/>
  <c r="E2866" i="1"/>
  <c r="E535" i="1"/>
  <c r="E706" i="1"/>
  <c r="E727" i="1"/>
  <c r="E1876" i="1"/>
  <c r="E1728" i="1" s="1"/>
  <c r="E2010" i="1"/>
  <c r="E2485" i="1"/>
  <c r="E2620" i="1"/>
  <c r="E2728" i="1"/>
  <c r="E2875" i="1"/>
  <c r="E3047" i="1"/>
  <c r="D3047" i="1" s="1"/>
  <c r="D869" i="6"/>
  <c r="C869" i="6" s="1"/>
  <c r="G1217" i="2"/>
  <c r="E1220" i="2"/>
  <c r="I1728" i="1"/>
  <c r="H1731" i="1"/>
  <c r="O1731" i="1"/>
  <c r="P1728" i="1"/>
  <c r="N1730" i="1"/>
  <c r="J1732" i="1"/>
  <c r="H1218" i="2"/>
  <c r="I1219" i="2"/>
  <c r="I1218" i="2"/>
  <c r="D707" i="6"/>
  <c r="C707" i="6" s="1"/>
  <c r="H1217" i="2"/>
  <c r="D1219" i="2"/>
  <c r="F1220" i="2"/>
  <c r="H1221" i="2"/>
  <c r="D833" i="6"/>
  <c r="C833" i="6" s="1"/>
  <c r="I1217" i="2"/>
  <c r="E1219" i="2"/>
  <c r="I1221" i="2"/>
  <c r="D1218" i="2"/>
  <c r="F1219" i="2"/>
  <c r="H1220" i="2"/>
  <c r="G2012" i="4"/>
  <c r="E2012" i="4"/>
  <c r="H2012" i="4"/>
  <c r="F1728" i="1"/>
  <c r="N1728" i="1"/>
  <c r="H1729" i="1"/>
  <c r="O1729" i="1"/>
  <c r="J1730" i="1"/>
  <c r="L1731" i="1"/>
  <c r="L1732" i="1"/>
  <c r="G1732" i="1"/>
  <c r="R1732" i="1"/>
  <c r="J1728" i="1"/>
  <c r="L1729" i="1"/>
  <c r="F1730" i="1"/>
  <c r="K1728" i="1"/>
  <c r="M1729" i="1"/>
  <c r="G1730" i="1"/>
  <c r="R1730" i="1"/>
  <c r="I1731" i="1"/>
  <c r="P1731" i="1"/>
  <c r="K1732" i="1"/>
  <c r="G1728" i="1"/>
  <c r="R1728" i="1"/>
  <c r="I1729" i="1"/>
  <c r="P1729" i="1"/>
  <c r="K1730" i="1"/>
  <c r="M1731" i="1"/>
  <c r="L1728" i="1"/>
  <c r="F1729" i="1"/>
  <c r="N1729" i="1"/>
  <c r="H1730" i="1"/>
  <c r="O1730" i="1"/>
  <c r="J1731" i="1"/>
  <c r="M1728" i="1"/>
  <c r="G1729" i="1"/>
  <c r="R1729" i="1"/>
  <c r="I1730" i="1"/>
  <c r="P1730" i="1"/>
  <c r="K1731" i="1"/>
  <c r="M1732" i="1"/>
  <c r="N1732" i="1"/>
  <c r="H1728" i="1"/>
  <c r="O1728" i="1"/>
  <c r="J1729" i="1"/>
  <c r="L1730" i="1"/>
  <c r="F1731" i="1"/>
  <c r="N1731" i="1"/>
  <c r="H1732" i="1"/>
  <c r="O1732" i="1"/>
  <c r="F2012" i="4"/>
  <c r="I2012" i="4"/>
  <c r="F1732" i="1"/>
  <c r="Q2667" i="1"/>
  <c r="Q2676" i="1"/>
  <c r="D2676" i="1" s="1"/>
  <c r="Q2671" i="1"/>
  <c r="Q2680" i="1"/>
  <c r="D2680" i="1" s="1"/>
  <c r="K1729" i="1"/>
  <c r="M1730" i="1"/>
  <c r="G1731" i="1"/>
  <c r="R1731" i="1"/>
  <c r="I1732" i="1"/>
  <c r="P1732" i="1"/>
  <c r="Q2670" i="1"/>
  <c r="Q2679" i="1"/>
  <c r="D2679" i="1" s="1"/>
  <c r="Q2669" i="1"/>
  <c r="Q2678" i="1"/>
  <c r="D2678" i="1" s="1"/>
  <c r="Q2668" i="1"/>
  <c r="Q2677" i="1"/>
  <c r="D2677" i="1" s="1"/>
  <c r="Q1877" i="1"/>
  <c r="Q1729" i="1" s="1"/>
  <c r="Q1876" i="1"/>
  <c r="C959" i="2"/>
  <c r="I1789" i="6"/>
  <c r="C1789" i="6" s="1"/>
  <c r="C1791" i="6" s="1"/>
  <c r="C745" i="5"/>
  <c r="D647" i="1"/>
  <c r="D1526" i="6"/>
  <c r="C1526" i="6" s="1"/>
  <c r="D824" i="6"/>
  <c r="C824" i="6" s="1"/>
  <c r="F1707" i="4"/>
  <c r="F1680" i="4" s="1"/>
  <c r="J1707" i="4"/>
  <c r="J1680" i="4" s="1"/>
  <c r="E3073" i="6"/>
  <c r="E3093" i="6"/>
  <c r="D3093" i="6" s="1"/>
  <c r="C3093" i="6" s="1"/>
  <c r="E3074" i="6"/>
  <c r="D3074" i="6" s="1"/>
  <c r="C3074" i="6" s="1"/>
  <c r="E3075" i="6"/>
  <c r="D3075" i="6" s="1"/>
  <c r="C3075" i="6" s="1"/>
  <c r="E3071" i="6"/>
  <c r="E3072" i="6"/>
  <c r="E3092" i="6"/>
  <c r="D3092" i="6" s="1"/>
  <c r="C3092" i="6" s="1"/>
  <c r="D725" i="6"/>
  <c r="C725" i="6" s="1"/>
  <c r="D3830" i="6"/>
  <c r="C3830" i="6" s="1"/>
  <c r="Q1732" i="1"/>
  <c r="Q1731" i="1"/>
  <c r="Q1730" i="1"/>
  <c r="H3003" i="6"/>
  <c r="H1193" i="6"/>
  <c r="J1193" i="6"/>
  <c r="G134" i="51" s="1"/>
  <c r="E1707" i="4"/>
  <c r="D1256" i="6"/>
  <c r="C1256" i="6" s="1"/>
  <c r="F4217" i="6"/>
  <c r="F4145" i="6" s="1"/>
  <c r="D1229" i="6"/>
  <c r="C1229" i="6" s="1"/>
  <c r="G1707" i="4"/>
  <c r="G1680" i="4" s="1"/>
  <c r="I1707" i="4"/>
  <c r="I1680" i="4" s="1"/>
  <c r="D797" i="6"/>
  <c r="C797" i="6" s="1"/>
  <c r="D1265" i="6"/>
  <c r="C1265" i="6" s="1"/>
  <c r="H1707" i="4"/>
  <c r="H1680" i="4" s="1"/>
  <c r="J3003" i="6"/>
  <c r="D4268" i="6"/>
  <c r="C4268" i="6" s="1"/>
  <c r="D4270" i="6"/>
  <c r="C4270" i="6" s="1"/>
  <c r="E4218" i="6"/>
  <c r="F3641" i="6"/>
  <c r="D887" i="6"/>
  <c r="C887" i="6" s="1"/>
  <c r="D3658" i="6"/>
  <c r="C3658" i="6" s="1"/>
  <c r="F1400" i="6"/>
  <c r="D4158" i="6"/>
  <c r="R2866" i="1"/>
  <c r="F4667" i="6"/>
  <c r="F4658" i="6" s="1"/>
  <c r="D859" i="6"/>
  <c r="C859" i="6" s="1"/>
  <c r="D761" i="6"/>
  <c r="C761" i="6" s="1"/>
  <c r="D857" i="6"/>
  <c r="C857" i="6" s="1"/>
  <c r="D4568" i="6"/>
  <c r="C4568" i="6" s="1"/>
  <c r="D851" i="6"/>
  <c r="C851" i="6" s="1"/>
  <c r="D858" i="6"/>
  <c r="C858" i="6" s="1"/>
  <c r="D4569" i="6"/>
  <c r="C4569" i="6" s="1"/>
  <c r="D842" i="6"/>
  <c r="C842" i="6" s="1"/>
  <c r="D878" i="6"/>
  <c r="C878" i="6" s="1"/>
  <c r="D1472" i="6"/>
  <c r="C1472" i="6" s="1"/>
  <c r="F3137" i="6"/>
  <c r="D3308" i="6"/>
  <c r="C3308" i="6" s="1"/>
  <c r="D1238" i="6"/>
  <c r="C1238" i="6" s="1"/>
  <c r="D1886" i="6"/>
  <c r="C1886" i="6" s="1"/>
  <c r="F1778" i="6"/>
  <c r="D4379" i="6"/>
  <c r="C4379" i="6" s="1"/>
  <c r="F5046" i="6"/>
  <c r="F5037" i="6" s="1"/>
  <c r="D5073" i="6"/>
  <c r="C5073" i="6" s="1"/>
  <c r="D815" i="6"/>
  <c r="C815" i="6" s="1"/>
  <c r="F509" i="6"/>
  <c r="F482" i="6" s="1"/>
  <c r="D4565" i="6"/>
  <c r="C4565" i="6" s="1"/>
  <c r="D806" i="6"/>
  <c r="C806" i="6" s="1"/>
  <c r="D4566" i="6"/>
  <c r="C4566" i="6" s="1"/>
  <c r="D4460" i="6"/>
  <c r="C4460" i="6" s="1"/>
  <c r="F4442" i="6"/>
  <c r="D4567" i="6"/>
  <c r="C4567" i="6" s="1"/>
  <c r="D3171" i="6"/>
  <c r="C3171" i="6" s="1"/>
  <c r="D4479" i="6"/>
  <c r="C4479" i="6" s="1"/>
  <c r="D861" i="6"/>
  <c r="C861" i="6" s="1"/>
  <c r="I700" i="6"/>
  <c r="C240" i="5"/>
  <c r="I2547" i="6"/>
  <c r="I1177" i="6"/>
  <c r="F127" i="51" s="1"/>
  <c r="F129" i="51" s="1"/>
  <c r="I1188" i="6"/>
  <c r="I1368" i="6"/>
  <c r="I1503" i="6"/>
  <c r="I1989" i="6"/>
  <c r="C999" i="5"/>
  <c r="I2554" i="6"/>
  <c r="C2554" i="6" s="1"/>
  <c r="C2556" i="6" s="1"/>
  <c r="I2826" i="6"/>
  <c r="C1185" i="5"/>
  <c r="I2995" i="6"/>
  <c r="C2995" i="6" s="1"/>
  <c r="C2997" i="6" s="1"/>
  <c r="C727" i="5"/>
  <c r="I1735" i="6"/>
  <c r="C1735" i="6" s="1"/>
  <c r="C1737" i="6" s="1"/>
  <c r="I1215" i="6"/>
  <c r="C557" i="5"/>
  <c r="I1375" i="6"/>
  <c r="C1375" i="6" s="1"/>
  <c r="C1377" i="6" s="1"/>
  <c r="C1007" i="5"/>
  <c r="I2564" i="6" s="1"/>
  <c r="C2564" i="6" s="1"/>
  <c r="I2563" i="6"/>
  <c r="C2563" i="6" s="1"/>
  <c r="C2565" i="6" s="1"/>
  <c r="I3321" i="6"/>
  <c r="I2799" i="6"/>
  <c r="C222" i="5"/>
  <c r="I1872" i="6"/>
  <c r="I2133" i="6"/>
  <c r="I3348" i="6"/>
  <c r="C1131" i="5"/>
  <c r="I2914" i="6"/>
  <c r="C2914" i="6" s="1"/>
  <c r="C2916" i="6" s="1"/>
  <c r="C268" i="5"/>
  <c r="I557" i="6" s="1"/>
  <c r="I556" i="6"/>
  <c r="C575" i="5"/>
  <c r="I1393" i="6"/>
  <c r="C665" i="5"/>
  <c r="I1529" i="6" s="1"/>
  <c r="I1528" i="6"/>
  <c r="I1530" i="6" s="1"/>
  <c r="I2142" i="6"/>
  <c r="C476" i="5"/>
  <c r="I1249" i="6"/>
  <c r="I1944" i="6"/>
  <c r="C943" i="5"/>
  <c r="I2401" i="6"/>
  <c r="C358" i="5"/>
  <c r="I872" i="6" s="1"/>
  <c r="I871" i="6"/>
  <c r="I873" i="6" s="1"/>
  <c r="C485" i="5"/>
  <c r="I1276" i="6"/>
  <c r="I1458" i="6"/>
  <c r="C682" i="5"/>
  <c r="I1573" i="6"/>
  <c r="C1573" i="6" s="1"/>
  <c r="C1575" i="6" s="1"/>
  <c r="I1962" i="6"/>
  <c r="C1114" i="5"/>
  <c r="I2888" i="6" s="1"/>
  <c r="I2887" i="6"/>
  <c r="I2889" i="6" s="1"/>
  <c r="I1339" i="6"/>
  <c r="I1350" i="6"/>
  <c r="C1489" i="5"/>
  <c r="C1491" i="5" s="1"/>
  <c r="I5029" i="6"/>
  <c r="C501" i="5"/>
  <c r="I1321" i="6"/>
  <c r="C1321" i="6" s="1"/>
  <c r="C1323" i="6" s="1"/>
  <c r="C611" i="5"/>
  <c r="I1465" i="6"/>
  <c r="C709" i="5"/>
  <c r="I1645" i="6"/>
  <c r="I2538" i="6"/>
  <c r="I2763" i="6"/>
  <c r="F3101" i="6"/>
  <c r="D3128" i="6"/>
  <c r="C3128" i="6" s="1"/>
  <c r="D5223" i="6"/>
  <c r="C5223" i="6" s="1"/>
  <c r="D4747" i="6"/>
  <c r="C4747" i="6" s="1"/>
  <c r="E1742" i="6"/>
  <c r="D1742" i="6" s="1"/>
  <c r="D1760" i="6"/>
  <c r="C1760" i="6" s="1"/>
  <c r="D1435" i="6"/>
  <c r="C1435" i="6" s="1"/>
  <c r="D1436" i="6"/>
  <c r="C1436" i="6" s="1"/>
  <c r="E3098" i="6"/>
  <c r="D3116" i="6"/>
  <c r="C3116" i="6" s="1"/>
  <c r="E3918" i="6"/>
  <c r="D4134" i="6"/>
  <c r="C4134" i="6" s="1"/>
  <c r="D3120" i="6"/>
  <c r="C3120" i="6" s="1"/>
  <c r="E3102" i="6"/>
  <c r="E3505" i="6"/>
  <c r="D3505" i="6" s="1"/>
  <c r="D3550" i="6"/>
  <c r="C3550" i="6" s="1"/>
  <c r="D1433" i="6"/>
  <c r="C1433" i="6" s="1"/>
  <c r="D1437" i="6"/>
  <c r="C1437" i="6" s="1"/>
  <c r="E3099" i="6"/>
  <c r="D3117" i="6"/>
  <c r="C3117" i="6" s="1"/>
  <c r="E3460" i="6"/>
  <c r="D3460" i="6" s="1"/>
  <c r="D3469" i="6"/>
  <c r="C3469" i="6" s="1"/>
  <c r="D4269" i="6"/>
  <c r="C4269" i="6" s="1"/>
  <c r="D1434" i="6"/>
  <c r="C1434" i="6" s="1"/>
  <c r="E3100" i="6"/>
  <c r="D3118" i="6"/>
  <c r="C3118" i="6" s="1"/>
  <c r="E3604" i="6"/>
  <c r="D3604" i="6" s="1"/>
  <c r="D3622" i="6"/>
  <c r="C3622" i="6" s="1"/>
  <c r="D4272" i="6"/>
  <c r="C4272" i="6" s="1"/>
  <c r="D1761" i="6"/>
  <c r="C1761" i="6" s="1"/>
  <c r="E1743" i="6"/>
  <c r="D1743" i="6" s="1"/>
  <c r="E1631" i="6"/>
  <c r="D1640" i="6"/>
  <c r="C1640" i="6" s="1"/>
  <c r="E1741" i="6"/>
  <c r="D1741" i="6" s="1"/>
  <c r="D1759" i="6"/>
  <c r="C1759" i="6" s="1"/>
  <c r="E3101" i="6"/>
  <c r="D3119" i="6"/>
  <c r="C3119" i="6" s="1"/>
  <c r="D4137" i="6"/>
  <c r="C4137" i="6" s="1"/>
  <c r="E3921" i="6"/>
  <c r="D4271" i="6"/>
  <c r="C4271" i="6" s="1"/>
  <c r="D350" i="9"/>
  <c r="D370" i="9"/>
  <c r="J4453" i="6"/>
  <c r="C4453" i="6" s="1"/>
  <c r="C4455" i="6" s="1"/>
  <c r="I2871" i="6"/>
  <c r="D1566" i="6"/>
  <c r="I1193" i="6"/>
  <c r="F134" i="51" s="1"/>
  <c r="F1193" i="6"/>
  <c r="G3923" i="6"/>
  <c r="E1193" i="6"/>
  <c r="D2907" i="6"/>
  <c r="D3974" i="6"/>
  <c r="C3974" i="6" s="1"/>
  <c r="F3920" i="6"/>
  <c r="J1305" i="6"/>
  <c r="J1194" i="6" s="1"/>
  <c r="G135" i="51" s="1"/>
  <c r="D1728" i="6"/>
  <c r="E3919" i="6"/>
  <c r="I1165" i="6"/>
  <c r="F115" i="51" s="1"/>
  <c r="I3104" i="6"/>
  <c r="F407" i="51" s="1"/>
  <c r="I4142" i="6"/>
  <c r="F482" i="51" s="1"/>
  <c r="J2666" i="6"/>
  <c r="G356" i="51" s="1"/>
  <c r="I3497" i="6"/>
  <c r="F440" i="51" s="1"/>
  <c r="J3497" i="6"/>
  <c r="G440" i="51" s="1"/>
  <c r="G3497" i="6"/>
  <c r="H4142" i="6"/>
  <c r="H506" i="6"/>
  <c r="H479" i="6" s="1"/>
  <c r="H1165" i="6"/>
  <c r="E115" i="51" s="1"/>
  <c r="J1163" i="6"/>
  <c r="G113" i="51" s="1"/>
  <c r="J4142" i="6"/>
  <c r="G482" i="51" s="1"/>
  <c r="F1593" i="6"/>
  <c r="E2930" i="6"/>
  <c r="I3498" i="6"/>
  <c r="F441" i="51" s="1"/>
  <c r="H3498" i="6"/>
  <c r="E441" i="51" s="1"/>
  <c r="H3510" i="6"/>
  <c r="H1593" i="6"/>
  <c r="H1301" i="6" s="1"/>
  <c r="H1299" i="6"/>
  <c r="E2932" i="6"/>
  <c r="G2580" i="6"/>
  <c r="D2058" i="6"/>
  <c r="E3920" i="6"/>
  <c r="G1299" i="6"/>
  <c r="D133" i="9"/>
  <c r="D124" i="9" s="1"/>
  <c r="D608" i="6"/>
  <c r="C608" i="6" s="1"/>
  <c r="D605" i="6"/>
  <c r="C605" i="6" s="1"/>
  <c r="D607" i="6"/>
  <c r="C607" i="6" s="1"/>
  <c r="D117" i="9"/>
  <c r="J889" i="6"/>
  <c r="J1195" i="6"/>
  <c r="G136" i="51" s="1"/>
  <c r="J1242" i="6"/>
  <c r="J1192" i="6" s="1"/>
  <c r="G133" i="51" s="1"/>
  <c r="C961" i="5"/>
  <c r="C854" i="5"/>
  <c r="I2132" i="6" s="1"/>
  <c r="C844" i="5"/>
  <c r="C1213" i="5"/>
  <c r="I3320" i="6" s="1"/>
  <c r="C756" i="5"/>
  <c r="C593" i="5"/>
  <c r="C582" i="5"/>
  <c r="C584" i="5" s="1"/>
  <c r="C438" i="5"/>
  <c r="C411" i="5" s="1"/>
  <c r="C548" i="5"/>
  <c r="C537" i="5"/>
  <c r="C539" i="5" s="1"/>
  <c r="C530" i="5"/>
  <c r="C519" i="5"/>
  <c r="F2122" i="1"/>
  <c r="N2122" i="1"/>
  <c r="J2122" i="1"/>
  <c r="Q2122" i="1"/>
  <c r="D366" i="4"/>
  <c r="D582" i="4"/>
  <c r="E620" i="4"/>
  <c r="D618" i="4"/>
  <c r="E727" i="4"/>
  <c r="D726" i="4"/>
  <c r="D825" i="4"/>
  <c r="D924" i="4"/>
  <c r="D926" i="4" s="1"/>
  <c r="D1104" i="4"/>
  <c r="D1140" i="4"/>
  <c r="D1176" i="4"/>
  <c r="E1277" i="4"/>
  <c r="D1275" i="4"/>
  <c r="D1311" i="4"/>
  <c r="D1313" i="4" s="1"/>
  <c r="D1365" i="4"/>
  <c r="D1401" i="4"/>
  <c r="D1437" i="4"/>
  <c r="D1482" i="4"/>
  <c r="E1519" i="4"/>
  <c r="D1518" i="4"/>
  <c r="E1556" i="4"/>
  <c r="D1554" i="4"/>
  <c r="E1689" i="4"/>
  <c r="D1689" i="4" s="1"/>
  <c r="D1691" i="4" s="1"/>
  <c r="D1698" i="4"/>
  <c r="D1986" i="4"/>
  <c r="D2031" i="4"/>
  <c r="D2138" i="4"/>
  <c r="D2220" i="4"/>
  <c r="D2292" i="4"/>
  <c r="D2308" i="4"/>
  <c r="D2346" i="4"/>
  <c r="D258" i="4"/>
  <c r="D294" i="4"/>
  <c r="D330" i="4"/>
  <c r="D402" i="4"/>
  <c r="D438" i="4"/>
  <c r="D546" i="4"/>
  <c r="D690" i="4"/>
  <c r="D780" i="4"/>
  <c r="D870" i="4"/>
  <c r="D960" i="4"/>
  <c r="E998" i="4"/>
  <c r="D996" i="4"/>
  <c r="D1068" i="4"/>
  <c r="D1239" i="4"/>
  <c r="E1592" i="4"/>
  <c r="D1590" i="4"/>
  <c r="D1626" i="4"/>
  <c r="D1628" i="4" s="1"/>
  <c r="D1743" i="4"/>
  <c r="E1806" i="4"/>
  <c r="D1806" i="4" s="1"/>
  <c r="D1808" i="4" s="1"/>
  <c r="D1815" i="4"/>
  <c r="D1860" i="4"/>
  <c r="D1896" i="4"/>
  <c r="D2112" i="4"/>
  <c r="D2175" i="4"/>
  <c r="D2255" i="4"/>
  <c r="D249" i="4"/>
  <c r="D285" i="4"/>
  <c r="E323" i="4"/>
  <c r="D321" i="4"/>
  <c r="D357" i="4"/>
  <c r="D393" i="4"/>
  <c r="D429" i="4"/>
  <c r="E519" i="4"/>
  <c r="D519" i="4" s="1"/>
  <c r="D521" i="4" s="1"/>
  <c r="D528" i="4"/>
  <c r="D573" i="4"/>
  <c r="E611" i="4"/>
  <c r="D609" i="4"/>
  <c r="D672" i="4"/>
  <c r="D717" i="4"/>
  <c r="D719" i="4" s="1"/>
  <c r="D753" i="4"/>
  <c r="E808" i="4"/>
  <c r="D807" i="4"/>
  <c r="D852" i="4"/>
  <c r="E907" i="4"/>
  <c r="D906" i="4"/>
  <c r="D908" i="4" s="1"/>
  <c r="D951" i="4"/>
  <c r="E988" i="4"/>
  <c r="D987" i="4"/>
  <c r="D1059" i="4"/>
  <c r="E1096" i="4"/>
  <c r="D1095" i="4"/>
  <c r="D1097" i="4" s="1"/>
  <c r="D1131" i="4"/>
  <c r="D1167" i="4"/>
  <c r="D1169" i="4" s="1"/>
  <c r="D1221" i="4"/>
  <c r="D1266" i="4"/>
  <c r="D1302" i="4"/>
  <c r="D1338" i="4"/>
  <c r="D1392" i="4"/>
  <c r="D1428" i="4"/>
  <c r="D1430" i="4" s="1"/>
  <c r="D1473" i="4"/>
  <c r="E1511" i="4"/>
  <c r="D1509" i="4"/>
  <c r="E1547" i="4"/>
  <c r="D1545" i="4"/>
  <c r="E1583" i="4"/>
  <c r="D1581" i="4"/>
  <c r="D1617" i="4"/>
  <c r="D1734" i="4"/>
  <c r="D1736" i="4" s="1"/>
  <c r="E1772" i="4"/>
  <c r="D1770" i="4"/>
  <c r="D1851" i="4"/>
  <c r="E1889" i="4"/>
  <c r="D1887" i="4"/>
  <c r="E1967" i="4"/>
  <c r="D1976" i="4"/>
  <c r="D2021" i="4"/>
  <c r="D2102" i="4"/>
  <c r="D2134" i="4"/>
  <c r="D2166" i="4"/>
  <c r="D2210" i="4"/>
  <c r="E2240" i="4"/>
  <c r="D2238" i="4"/>
  <c r="D2283" i="4"/>
  <c r="D2307" i="4"/>
  <c r="D2336" i="4"/>
  <c r="D1293" i="4"/>
  <c r="D1329" i="4"/>
  <c r="D1331" i="4" s="1"/>
  <c r="D1383" i="4"/>
  <c r="D1419" i="4"/>
  <c r="E1465" i="4"/>
  <c r="D1464" i="4"/>
  <c r="D1500" i="4"/>
  <c r="E1538" i="4"/>
  <c r="D1536" i="4"/>
  <c r="E1574" i="4"/>
  <c r="D1572" i="4"/>
  <c r="D1608" i="4"/>
  <c r="D1725" i="4"/>
  <c r="D1727" i="4" s="1"/>
  <c r="D1761" i="4"/>
  <c r="D1842" i="4"/>
  <c r="E1879" i="4"/>
  <c r="D1878" i="4"/>
  <c r="D1914" i="4"/>
  <c r="D2004" i="4"/>
  <c r="D2049" i="4"/>
  <c r="D2130" i="4"/>
  <c r="D2157" i="4"/>
  <c r="D2202" i="4"/>
  <c r="D2228" i="4"/>
  <c r="D2274" i="4"/>
  <c r="D2306" i="4"/>
  <c r="E2310" i="4"/>
  <c r="D2319" i="4"/>
  <c r="E313" i="4"/>
  <c r="D312" i="4"/>
  <c r="D420" i="4"/>
  <c r="D654" i="4"/>
  <c r="D708" i="4"/>
  <c r="G1555" i="6" s="1"/>
  <c r="D798" i="4"/>
  <c r="D800" i="4" s="1"/>
  <c r="D843" i="4"/>
  <c r="D978" i="4"/>
  <c r="D1086" i="4"/>
  <c r="D1158" i="4"/>
  <c r="D1212" i="4"/>
  <c r="D1257" i="4"/>
  <c r="F1203" i="4"/>
  <c r="D276" i="4"/>
  <c r="D348" i="4"/>
  <c r="D384" i="4"/>
  <c r="D456" i="4"/>
  <c r="D564" i="4"/>
  <c r="E602" i="4"/>
  <c r="D600" i="4"/>
  <c r="D744" i="4"/>
  <c r="D746" i="4" s="1"/>
  <c r="D897" i="4"/>
  <c r="D942" i="4"/>
  <c r="G1870" i="6" s="1"/>
  <c r="D1050" i="4"/>
  <c r="D1122" i="4"/>
  <c r="E222" i="4"/>
  <c r="D231" i="4"/>
  <c r="G502" i="6" s="1"/>
  <c r="D267" i="4"/>
  <c r="D303" i="4"/>
  <c r="D339" i="4"/>
  <c r="D375" i="4"/>
  <c r="E413" i="4"/>
  <c r="D411" i="4"/>
  <c r="D447" i="4"/>
  <c r="D555" i="4"/>
  <c r="E593" i="4"/>
  <c r="D591" i="4"/>
  <c r="E629" i="4"/>
  <c r="D627" i="4"/>
  <c r="D699" i="4"/>
  <c r="D735" i="4"/>
  <c r="D789" i="4"/>
  <c r="D834" i="4"/>
  <c r="D879" i="4"/>
  <c r="D933" i="4"/>
  <c r="D969" i="4"/>
  <c r="D1041" i="4"/>
  <c r="D1077" i="4"/>
  <c r="D1113" i="4"/>
  <c r="D1149" i="4"/>
  <c r="D1194" i="4"/>
  <c r="D1248" i="4"/>
  <c r="E1285" i="4"/>
  <c r="D1284" i="4"/>
  <c r="D1320" i="4"/>
  <c r="D1322" i="4" s="1"/>
  <c r="E1375" i="4"/>
  <c r="D1374" i="4"/>
  <c r="D1376" i="4" s="1"/>
  <c r="D1410" i="4"/>
  <c r="D1412" i="4" s="1"/>
  <c r="D1455" i="4"/>
  <c r="D1491" i="4"/>
  <c r="E1529" i="4"/>
  <c r="D1527" i="4"/>
  <c r="E1564" i="4"/>
  <c r="D1563" i="4"/>
  <c r="D1599" i="4"/>
  <c r="D1716" i="4"/>
  <c r="D1718" i="4" s="1"/>
  <c r="D1752" i="4"/>
  <c r="D1754" i="4" s="1"/>
  <c r="D1833" i="4"/>
  <c r="D1835" i="4" s="1"/>
  <c r="D1869" i="4"/>
  <c r="D1905" i="4"/>
  <c r="D1995" i="4"/>
  <c r="D2039" i="4"/>
  <c r="D2120" i="4"/>
  <c r="E2149" i="4"/>
  <c r="D2148" i="4"/>
  <c r="D2192" i="4"/>
  <c r="D2224" i="4"/>
  <c r="D2265" i="4"/>
  <c r="D2301" i="4"/>
  <c r="D2309" i="4"/>
  <c r="D2354" i="4"/>
  <c r="G1824" i="4"/>
  <c r="G1797" i="4" s="1"/>
  <c r="G1799" i="4" s="1"/>
  <c r="H1824" i="4"/>
  <c r="H1797" i="4" s="1"/>
  <c r="H1799" i="4" s="1"/>
  <c r="G1203" i="4"/>
  <c r="H1203" i="4"/>
  <c r="I915" i="4"/>
  <c r="F816" i="4"/>
  <c r="F818" i="4" s="1"/>
  <c r="J915" i="4"/>
  <c r="E816" i="4"/>
  <c r="E861" i="4"/>
  <c r="F861" i="4"/>
  <c r="F899" i="4"/>
  <c r="F888" i="4"/>
  <c r="G1032" i="4"/>
  <c r="E1196" i="4"/>
  <c r="E1185" i="4"/>
  <c r="E1367" i="4"/>
  <c r="E1356" i="4"/>
  <c r="I1032" i="4"/>
  <c r="G1195" i="4"/>
  <c r="G1186" i="4" s="1"/>
  <c r="G1185" i="4"/>
  <c r="G1187" i="4" s="1"/>
  <c r="F1367" i="4"/>
  <c r="F1356" i="4"/>
  <c r="I1824" i="4"/>
  <c r="I1797" i="4" s="1"/>
  <c r="I1799" i="4" s="1"/>
  <c r="I861" i="4"/>
  <c r="E915" i="4"/>
  <c r="G1230" i="4"/>
  <c r="F1457" i="4"/>
  <c r="F1446" i="4"/>
  <c r="J2327" i="4"/>
  <c r="H771" i="4"/>
  <c r="J816" i="4"/>
  <c r="J818" i="4" s="1"/>
  <c r="J861" i="4"/>
  <c r="F915" i="4"/>
  <c r="J1196" i="4"/>
  <c r="J1185" i="4"/>
  <c r="J1187" i="4" s="1"/>
  <c r="H1230" i="4"/>
  <c r="I1356" i="4"/>
  <c r="G1456" i="4"/>
  <c r="G1446" i="4"/>
  <c r="G898" i="4"/>
  <c r="G888" i="4"/>
  <c r="H1032" i="4"/>
  <c r="F1196" i="4"/>
  <c r="F1185" i="4"/>
  <c r="F1187" i="4" s="1"/>
  <c r="G861" i="4"/>
  <c r="H899" i="4"/>
  <c r="H888" i="4"/>
  <c r="I1203" i="4"/>
  <c r="F771" i="4"/>
  <c r="J1032" i="4"/>
  <c r="H1195" i="4"/>
  <c r="H1186" i="4" s="1"/>
  <c r="H1185" i="4"/>
  <c r="H1187" i="4" s="1"/>
  <c r="F1230" i="4"/>
  <c r="G1356" i="4"/>
  <c r="J1824" i="4"/>
  <c r="J1797" i="4" s="1"/>
  <c r="J1799" i="4" s="1"/>
  <c r="G771" i="4"/>
  <c r="I816" i="4"/>
  <c r="I818" i="4" s="1"/>
  <c r="J888" i="4"/>
  <c r="I1196" i="4"/>
  <c r="I1185" i="4"/>
  <c r="I1187" i="4" s="1"/>
  <c r="H1366" i="4"/>
  <c r="H1356" i="4"/>
  <c r="I771" i="4"/>
  <c r="G915" i="4"/>
  <c r="E1032" i="4"/>
  <c r="E1203" i="4"/>
  <c r="I1230" i="4"/>
  <c r="J1367" i="4"/>
  <c r="J1356" i="4"/>
  <c r="H1446" i="4"/>
  <c r="E1824" i="4"/>
  <c r="J1457" i="4"/>
  <c r="J1446" i="4"/>
  <c r="E771" i="4"/>
  <c r="G816" i="4"/>
  <c r="G818" i="4" s="1"/>
  <c r="E1230" i="4"/>
  <c r="H816" i="4"/>
  <c r="H861" i="4"/>
  <c r="I898" i="4"/>
  <c r="I888" i="4"/>
  <c r="J1203" i="4"/>
  <c r="E1457" i="4"/>
  <c r="E1446" i="4"/>
  <c r="F2327" i="4"/>
  <c r="J771" i="4"/>
  <c r="E898" i="4"/>
  <c r="E888" i="4"/>
  <c r="H915" i="4"/>
  <c r="F1032" i="4"/>
  <c r="J1230" i="4"/>
  <c r="I1457" i="4"/>
  <c r="I1446" i="4"/>
  <c r="F1824" i="4"/>
  <c r="F1797" i="4" s="1"/>
  <c r="F1799" i="4" s="1"/>
  <c r="F1638" i="6"/>
  <c r="G1638" i="6"/>
  <c r="C1008" i="5"/>
  <c r="C764" i="5"/>
  <c r="C1115" i="5"/>
  <c r="C547" i="5"/>
  <c r="I1367" i="6" s="1"/>
  <c r="C855" i="5"/>
  <c r="I2122" i="1"/>
  <c r="P2122" i="1"/>
  <c r="G2122" i="1"/>
  <c r="R2122" i="1"/>
  <c r="K2122" i="1"/>
  <c r="L2122" i="1"/>
  <c r="E2122" i="1"/>
  <c r="M2122" i="1"/>
  <c r="H2122" i="1"/>
  <c r="O2122" i="1"/>
  <c r="J681" i="4"/>
  <c r="F681" i="4"/>
  <c r="F683" i="4" s="1"/>
  <c r="H537" i="4"/>
  <c r="H539" i="4" s="1"/>
  <c r="H681" i="4"/>
  <c r="I681" i="4"/>
  <c r="I683" i="4" s="1"/>
  <c r="I547" i="4"/>
  <c r="I537" i="4"/>
  <c r="I510" i="4" s="1"/>
  <c r="J655" i="4"/>
  <c r="J646" i="4" s="1"/>
  <c r="J645" i="4"/>
  <c r="J647" i="4" s="1"/>
  <c r="J673" i="4"/>
  <c r="J664" i="4" s="1"/>
  <c r="J663" i="4"/>
  <c r="J665" i="4" s="1"/>
  <c r="J547" i="4"/>
  <c r="J537" i="4"/>
  <c r="J539" i="4" s="1"/>
  <c r="E656" i="4"/>
  <c r="E645" i="4"/>
  <c r="E674" i="4"/>
  <c r="E663" i="4"/>
  <c r="E681" i="4"/>
  <c r="I673" i="4"/>
  <c r="I664" i="4" s="1"/>
  <c r="I663" i="4"/>
  <c r="I665" i="4" s="1"/>
  <c r="E537" i="4"/>
  <c r="F655" i="4"/>
  <c r="F646" i="4" s="1"/>
  <c r="F645" i="4"/>
  <c r="F673" i="4"/>
  <c r="F664" i="4" s="1"/>
  <c r="F663" i="4"/>
  <c r="F665" i="4" s="1"/>
  <c r="F547" i="4"/>
  <c r="F537" i="4"/>
  <c r="F539" i="4" s="1"/>
  <c r="G681" i="4"/>
  <c r="G636" i="4" s="1"/>
  <c r="G537" i="4"/>
  <c r="G510" i="4" s="1"/>
  <c r="H674" i="4"/>
  <c r="H663" i="4"/>
  <c r="H665" i="4" s="1"/>
  <c r="G2327" i="4"/>
  <c r="H240" i="4"/>
  <c r="H213" i="4" s="1"/>
  <c r="I240" i="4"/>
  <c r="I213" i="4" s="1"/>
  <c r="J240" i="4"/>
  <c r="J213" i="4" s="1"/>
  <c r="E240" i="4"/>
  <c r="E213" i="4" s="1"/>
  <c r="F240" i="4"/>
  <c r="F213" i="4" s="1"/>
  <c r="G240" i="4"/>
  <c r="G213" i="4" s="1"/>
  <c r="H1638" i="6"/>
  <c r="I386" i="2"/>
  <c r="E1303" i="2"/>
  <c r="F1643" i="2"/>
  <c r="G1643" i="2"/>
  <c r="G1094" i="2"/>
  <c r="H1643" i="2"/>
  <c r="D314" i="2"/>
  <c r="D1529" i="2"/>
  <c r="I1231" i="2"/>
  <c r="H638" i="2"/>
  <c r="F1094" i="2"/>
  <c r="C1481" i="2"/>
  <c r="F386" i="2"/>
  <c r="I826" i="2"/>
  <c r="F872" i="2"/>
  <c r="G1632" i="2"/>
  <c r="F1340" i="2"/>
  <c r="H1632" i="2"/>
  <c r="H395" i="2"/>
  <c r="H1094" i="2"/>
  <c r="I1094" i="2"/>
  <c r="E1231" i="2"/>
  <c r="I1340" i="2"/>
  <c r="H1510" i="2"/>
  <c r="H1501" i="2" s="1"/>
  <c r="I1564" i="4"/>
  <c r="H2327" i="4"/>
  <c r="J2310" i="4"/>
  <c r="G1771" i="4"/>
  <c r="E1376" i="4"/>
  <c r="F1456" i="4"/>
  <c r="E1366" i="4"/>
  <c r="F1366" i="4"/>
  <c r="E1888" i="4"/>
  <c r="E1546" i="4"/>
  <c r="G2246" i="4"/>
  <c r="F1565" i="4"/>
  <c r="E1565" i="4"/>
  <c r="I1511" i="4"/>
  <c r="H2246" i="4"/>
  <c r="E1537" i="4"/>
  <c r="G2149" i="4"/>
  <c r="E2320" i="4"/>
  <c r="E322" i="4"/>
  <c r="I1538" i="4"/>
  <c r="J997" i="4"/>
  <c r="H628" i="4"/>
  <c r="I907" i="4"/>
  <c r="I629" i="4"/>
  <c r="J908" i="4"/>
  <c r="J988" i="4"/>
  <c r="J1574" i="4"/>
  <c r="F1600" i="4"/>
  <c r="J1538" i="4"/>
  <c r="G2310" i="4"/>
  <c r="F1195" i="4"/>
  <c r="F1186" i="4" s="1"/>
  <c r="E1510" i="4"/>
  <c r="E1555" i="4"/>
  <c r="E1582" i="4"/>
  <c r="F1879" i="4"/>
  <c r="H1510" i="4"/>
  <c r="I1556" i="4"/>
  <c r="E1591" i="4"/>
  <c r="F2320" i="4"/>
  <c r="F2311" i="4" s="1"/>
  <c r="I602" i="4"/>
  <c r="I1574" i="4"/>
  <c r="E809" i="4"/>
  <c r="H1691" i="4"/>
  <c r="E1771" i="4"/>
  <c r="J1285" i="4"/>
  <c r="J313" i="4"/>
  <c r="G314" i="4"/>
  <c r="H322" i="4"/>
  <c r="E1520" i="4"/>
  <c r="H1555" i="4"/>
  <c r="J1565" i="4"/>
  <c r="I1592" i="4"/>
  <c r="G1601" i="4"/>
  <c r="H1771" i="4"/>
  <c r="G1879" i="4"/>
  <c r="I1889" i="4"/>
  <c r="H2093" i="4"/>
  <c r="I1195" i="4"/>
  <c r="I1186" i="4" s="1"/>
  <c r="I1286" i="4"/>
  <c r="H1277" i="4"/>
  <c r="H314" i="4"/>
  <c r="I322" i="4"/>
  <c r="H601" i="4"/>
  <c r="H673" i="4"/>
  <c r="H664" i="4" s="1"/>
  <c r="F1520" i="4"/>
  <c r="E1573" i="4"/>
  <c r="H1601" i="4"/>
  <c r="J1889" i="4"/>
  <c r="I2093" i="4"/>
  <c r="J2320" i="4"/>
  <c r="J2311" i="4" s="1"/>
  <c r="J1195" i="4"/>
  <c r="J1186" i="4" s="1"/>
  <c r="J601" i="4"/>
  <c r="I674" i="4"/>
  <c r="E1528" i="4"/>
  <c r="F1574" i="4"/>
  <c r="J1601" i="4"/>
  <c r="F2093" i="4"/>
  <c r="E2239" i="4"/>
  <c r="J1277" i="4"/>
  <c r="J1276" i="4"/>
  <c r="G1106" i="4"/>
  <c r="G1105" i="4"/>
  <c r="E1286" i="4"/>
  <c r="F1511" i="4"/>
  <c r="G1466" i="4"/>
  <c r="G1465" i="4"/>
  <c r="I647" i="4"/>
  <c r="H656" i="4"/>
  <c r="H655" i="4"/>
  <c r="H646" i="4" s="1"/>
  <c r="H808" i="4"/>
  <c r="H809" i="4"/>
  <c r="F1286" i="4"/>
  <c r="F1285" i="4"/>
  <c r="H1466" i="4"/>
  <c r="H1465" i="4"/>
  <c r="J1546" i="4"/>
  <c r="J1547" i="4"/>
  <c r="H547" i="4"/>
  <c r="H548" i="4"/>
  <c r="I592" i="4"/>
  <c r="I593" i="4"/>
  <c r="E989" i="4"/>
  <c r="I1583" i="4"/>
  <c r="I1582" i="4"/>
  <c r="J2093" i="4"/>
  <c r="G548" i="4"/>
  <c r="G547" i="4"/>
  <c r="F322" i="4"/>
  <c r="F323" i="4"/>
  <c r="I655" i="4"/>
  <c r="I646" i="4" s="1"/>
  <c r="I656" i="4"/>
  <c r="E719" i="4"/>
  <c r="E718" i="4"/>
  <c r="I1106" i="4"/>
  <c r="I1105" i="4"/>
  <c r="I1375" i="4"/>
  <c r="I1529" i="4"/>
  <c r="I1528" i="4"/>
  <c r="J1592" i="4"/>
  <c r="H413" i="4"/>
  <c r="H412" i="4"/>
  <c r="G808" i="4"/>
  <c r="F898" i="4"/>
  <c r="I997" i="4"/>
  <c r="I998" i="4"/>
  <c r="H1106" i="4"/>
  <c r="G1277" i="4"/>
  <c r="G1276" i="4"/>
  <c r="I1466" i="4"/>
  <c r="I1520" i="4"/>
  <c r="H1538" i="4"/>
  <c r="H1537" i="4"/>
  <c r="G2093" i="4"/>
  <c r="I412" i="4"/>
  <c r="I413" i="4"/>
  <c r="H610" i="4"/>
  <c r="I619" i="4"/>
  <c r="I620" i="4"/>
  <c r="E908" i="4"/>
  <c r="I1097" i="4"/>
  <c r="I1096" i="4"/>
  <c r="J1106" i="4"/>
  <c r="J1456" i="4"/>
  <c r="F2310" i="4"/>
  <c r="H593" i="4"/>
  <c r="H592" i="4"/>
  <c r="F1555" i="4"/>
  <c r="F1556" i="4"/>
  <c r="H2240" i="4"/>
  <c r="H2239" i="4"/>
  <c r="I610" i="4"/>
  <c r="I611" i="4"/>
  <c r="F718" i="4"/>
  <c r="F719" i="4"/>
  <c r="I1546" i="4"/>
  <c r="J1583" i="4"/>
  <c r="I1601" i="4"/>
  <c r="I1600" i="4"/>
  <c r="H620" i="4"/>
  <c r="H619" i="4"/>
  <c r="H1367" i="4"/>
  <c r="H1376" i="4"/>
  <c r="J610" i="4"/>
  <c r="G899" i="4"/>
  <c r="H997" i="4"/>
  <c r="J1096" i="4"/>
  <c r="J1097" i="4"/>
  <c r="G1367" i="4"/>
  <c r="G1366" i="4"/>
  <c r="J1529" i="4"/>
  <c r="I1772" i="4"/>
  <c r="E2150" i="4"/>
  <c r="F1592" i="4"/>
  <c r="E1880" i="4"/>
  <c r="F989" i="4"/>
  <c r="J2183" i="4"/>
  <c r="E1097" i="4"/>
  <c r="G1457" i="4"/>
  <c r="F1529" i="4"/>
  <c r="J1556" i="4"/>
  <c r="F1583" i="4"/>
  <c r="F1772" i="4"/>
  <c r="H1880" i="4"/>
  <c r="I2246" i="4"/>
  <c r="H2183" i="4"/>
  <c r="F1547" i="4"/>
  <c r="F2246" i="4"/>
  <c r="J403" i="4"/>
  <c r="F1538" i="4"/>
  <c r="F2240" i="4"/>
  <c r="J2246" i="4"/>
  <c r="E2327" i="4"/>
  <c r="I2327" i="4"/>
  <c r="R3227" i="1"/>
  <c r="M2403" i="1"/>
  <c r="P2566" i="1"/>
  <c r="J2403" i="1"/>
  <c r="I2574" i="1"/>
  <c r="P2574" i="1"/>
  <c r="R2655" i="1"/>
  <c r="I2311" i="1"/>
  <c r="H1029" i="1"/>
  <c r="J1814" i="1"/>
  <c r="Q1814" i="1"/>
  <c r="P1927" i="1"/>
  <c r="G2717" i="1"/>
  <c r="G2672" i="1" s="1"/>
  <c r="R2717" i="1"/>
  <c r="R2672" i="1" s="1"/>
  <c r="O2736" i="1"/>
  <c r="F3134" i="1"/>
  <c r="R546" i="1"/>
  <c r="N726" i="1"/>
  <c r="R1852" i="1"/>
  <c r="P2311" i="1"/>
  <c r="L1859" i="1"/>
  <c r="L1861" i="1" s="1"/>
  <c r="N715" i="1"/>
  <c r="I872" i="2"/>
  <c r="E1472" i="2"/>
  <c r="C1472" i="2" s="1"/>
  <c r="G1529" i="2"/>
  <c r="I1632" i="2"/>
  <c r="I1642" i="2"/>
  <c r="H1070" i="2"/>
  <c r="D1094" i="2"/>
  <c r="F396" i="2"/>
  <c r="D782" i="2"/>
  <c r="C782" i="2" s="1"/>
  <c r="F1520" i="6" s="1"/>
  <c r="F1538" i="2"/>
  <c r="C1538" i="2" s="1"/>
  <c r="F4589" i="6" s="1"/>
  <c r="D377" i="2"/>
  <c r="H628" i="2"/>
  <c r="H629" i="2" s="1"/>
  <c r="E1520" i="2"/>
  <c r="D1539" i="2"/>
  <c r="E315" i="2"/>
  <c r="H378" i="2"/>
  <c r="E405" i="2"/>
  <c r="C624" i="2"/>
  <c r="G1539" i="2"/>
  <c r="I405" i="2"/>
  <c r="D826" i="2"/>
  <c r="C1508" i="2"/>
  <c r="G314" i="2"/>
  <c r="E368" i="2"/>
  <c r="G377" i="2"/>
  <c r="D404" i="2"/>
  <c r="F413" i="2"/>
  <c r="C616" i="2"/>
  <c r="I639" i="2"/>
  <c r="C781" i="2"/>
  <c r="E783" i="2"/>
  <c r="G873" i="2"/>
  <c r="G1231" i="2"/>
  <c r="H1231" i="2"/>
  <c r="G1341" i="2"/>
  <c r="F1496" i="2"/>
  <c r="C1528" i="2"/>
  <c r="I314" i="2"/>
  <c r="H368" i="2"/>
  <c r="E378" i="2"/>
  <c r="G387" i="2"/>
  <c r="G404" i="2"/>
  <c r="H413" i="2"/>
  <c r="C625" i="2"/>
  <c r="I718" i="2"/>
  <c r="D718" i="2"/>
  <c r="E718" i="2"/>
  <c r="E1160" i="2"/>
  <c r="D1250" i="2"/>
  <c r="H1520" i="2"/>
  <c r="E1643" i="2"/>
  <c r="H241" i="2"/>
  <c r="H232" i="2" s="1"/>
  <c r="D414" i="2"/>
  <c r="C626" i="2"/>
  <c r="G647" i="2"/>
  <c r="D988" i="2"/>
  <c r="D961" i="2" s="1"/>
  <c r="E988" i="2"/>
  <c r="E961" i="2" s="1"/>
  <c r="F1161" i="2"/>
  <c r="C1249" i="2"/>
  <c r="C1251" i="2" s="1"/>
  <c r="G1250" i="2"/>
  <c r="E1530" i="2"/>
  <c r="C1552" i="2"/>
  <c r="E1632" i="2"/>
  <c r="E1496" i="2"/>
  <c r="E395" i="2"/>
  <c r="I414" i="2"/>
  <c r="H648" i="2"/>
  <c r="F826" i="2"/>
  <c r="G826" i="2"/>
  <c r="E1251" i="2"/>
  <c r="D1231" i="2"/>
  <c r="F1521" i="2"/>
  <c r="H1530" i="2"/>
  <c r="F1632" i="2"/>
  <c r="D387" i="2"/>
  <c r="C618" i="2"/>
  <c r="E628" i="2"/>
  <c r="E629" i="2" s="1"/>
  <c r="G718" i="2"/>
  <c r="H718" i="2"/>
  <c r="D1071" i="2"/>
  <c r="H1251" i="2"/>
  <c r="C1499" i="2"/>
  <c r="I1521" i="2"/>
  <c r="D241" i="2"/>
  <c r="D232" i="2" s="1"/>
  <c r="H405" i="2"/>
  <c r="I1071" i="2"/>
  <c r="E1510" i="2"/>
  <c r="E1501" i="2" s="1"/>
  <c r="D360" i="9"/>
  <c r="D351" i="9" s="1"/>
  <c r="D371" i="9"/>
  <c r="G2404" i="1"/>
  <c r="K2485" i="1"/>
  <c r="L2875" i="1"/>
  <c r="L3134" i="1"/>
  <c r="K546" i="1"/>
  <c r="J688" i="1"/>
  <c r="J546" i="1"/>
  <c r="J2465" i="1"/>
  <c r="L1814" i="1"/>
  <c r="F1859" i="1"/>
  <c r="F1861" i="1" s="1"/>
  <c r="J1861" i="1"/>
  <c r="Q1861" i="1"/>
  <c r="K2312" i="1"/>
  <c r="M2465" i="1"/>
  <c r="Q546" i="1"/>
  <c r="Q688" i="1"/>
  <c r="M1814" i="1"/>
  <c r="I1926" i="1"/>
  <c r="R2404" i="1"/>
  <c r="F546" i="1"/>
  <c r="N546" i="1"/>
  <c r="G546" i="1"/>
  <c r="N1859" i="1"/>
  <c r="N1861" i="1" s="1"/>
  <c r="I2717" i="1"/>
  <c r="I2672" i="1" s="1"/>
  <c r="G3226" i="1"/>
  <c r="Q2465" i="1"/>
  <c r="R1859" i="1"/>
  <c r="R1861" i="1" s="1"/>
  <c r="I546" i="1"/>
  <c r="P546" i="1"/>
  <c r="Q706" i="1"/>
  <c r="L878" i="1"/>
  <c r="L546" i="1"/>
  <c r="E546" i="1"/>
  <c r="M546" i="1"/>
  <c r="F726" i="1"/>
  <c r="F1843" i="1"/>
  <c r="F1814" i="1"/>
  <c r="E1870" i="1"/>
  <c r="E1859" i="1"/>
  <c r="M1870" i="1"/>
  <c r="M1859" i="1"/>
  <c r="M1861" i="1" s="1"/>
  <c r="L753" i="1"/>
  <c r="Q1927" i="1"/>
  <c r="K1814" i="1"/>
  <c r="K1825" i="1"/>
  <c r="K1824" i="1"/>
  <c r="H877" i="1"/>
  <c r="O1030" i="1"/>
  <c r="N1814" i="1"/>
  <c r="N1383" i="1"/>
  <c r="P1814" i="1"/>
  <c r="F1384" i="1"/>
  <c r="E1814" i="1"/>
  <c r="G1859" i="1"/>
  <c r="G1861" i="1" s="1"/>
  <c r="K1842" i="1"/>
  <c r="I1814" i="1"/>
  <c r="K1861" i="1"/>
  <c r="K1870" i="1"/>
  <c r="K1926" i="1"/>
  <c r="O2566" i="1"/>
  <c r="O2465" i="1"/>
  <c r="R2216" i="1"/>
  <c r="I2566" i="1"/>
  <c r="Q2403" i="1"/>
  <c r="K2475" i="1"/>
  <c r="E2404" i="1"/>
  <c r="E2476" i="1"/>
  <c r="E2465" i="1"/>
  <c r="Q2737" i="1"/>
  <c r="Q2717" i="1"/>
  <c r="N2476" i="1"/>
  <c r="N2465" i="1"/>
  <c r="F2790" i="1"/>
  <c r="N2874" i="1"/>
  <c r="K2465" i="1"/>
  <c r="K2664" i="1"/>
  <c r="J2717" i="1"/>
  <c r="J2672" i="1" s="1"/>
  <c r="N2790" i="1"/>
  <c r="F2875" i="1"/>
  <c r="N3133" i="1"/>
  <c r="H2465" i="1"/>
  <c r="L2574" i="1"/>
  <c r="K2717" i="1"/>
  <c r="K2672" i="1" s="1"/>
  <c r="H2745" i="1"/>
  <c r="Q2866" i="1"/>
  <c r="M2717" i="1"/>
  <c r="M2672" i="1" s="1"/>
  <c r="O2745" i="1"/>
  <c r="L3226" i="1"/>
  <c r="J3125" i="1"/>
  <c r="O2717" i="1"/>
  <c r="O2672" i="1" s="1"/>
  <c r="F2717" i="1"/>
  <c r="F2672" i="1" s="1"/>
  <c r="Q3226" i="1"/>
  <c r="G2620" i="1"/>
  <c r="E2717" i="1"/>
  <c r="P2717" i="1"/>
  <c r="P2672" i="1" s="1"/>
  <c r="F2781" i="1"/>
  <c r="N2781" i="1"/>
  <c r="C359" i="5"/>
  <c r="I828" i="6" s="1"/>
  <c r="C998" i="5"/>
  <c r="I2555" i="6" s="1"/>
  <c r="C2555" i="6" s="1"/>
  <c r="C755" i="5"/>
  <c r="C666" i="5"/>
  <c r="C674" i="5"/>
  <c r="C1214" i="5"/>
  <c r="C269" i="5"/>
  <c r="I558" i="6" s="1"/>
  <c r="M269" i="1"/>
  <c r="P361" i="1"/>
  <c r="C1499" i="5"/>
  <c r="F269" i="1"/>
  <c r="N269" i="1"/>
  <c r="J361" i="1"/>
  <c r="Q361" i="1"/>
  <c r="F461" i="1"/>
  <c r="N461" i="1"/>
  <c r="F535" i="1"/>
  <c r="J586" i="1"/>
  <c r="Q586" i="1"/>
  <c r="G688" i="1"/>
  <c r="G687" i="1"/>
  <c r="J735" i="1"/>
  <c r="N1294" i="1"/>
  <c r="G1834" i="1"/>
  <c r="G1814" i="1"/>
  <c r="G1833" i="1"/>
  <c r="R1834" i="1"/>
  <c r="R1833" i="1"/>
  <c r="R1814" i="1"/>
  <c r="E269" i="1"/>
  <c r="M462" i="1"/>
  <c r="N795" i="1"/>
  <c r="C1500" i="5"/>
  <c r="G269" i="1"/>
  <c r="R269" i="1"/>
  <c r="K361" i="1"/>
  <c r="G461" i="1"/>
  <c r="R461" i="1"/>
  <c r="K586" i="1"/>
  <c r="H688" i="1"/>
  <c r="H687" i="1"/>
  <c r="Q735" i="1"/>
  <c r="N744" i="1"/>
  <c r="M270" i="1"/>
  <c r="I361" i="1"/>
  <c r="E462" i="1"/>
  <c r="I586" i="1"/>
  <c r="J754" i="1"/>
  <c r="J753" i="1"/>
  <c r="H269" i="1"/>
  <c r="O269" i="1"/>
  <c r="L361" i="1"/>
  <c r="H461" i="1"/>
  <c r="O461" i="1"/>
  <c r="L586" i="1"/>
  <c r="I688" i="1"/>
  <c r="I687" i="1"/>
  <c r="P688" i="1"/>
  <c r="P687" i="1"/>
  <c r="J736" i="1"/>
  <c r="F745" i="1"/>
  <c r="H1108" i="1"/>
  <c r="E270" i="1"/>
  <c r="F688" i="1"/>
  <c r="F687" i="1"/>
  <c r="I269" i="1"/>
  <c r="P269" i="1"/>
  <c r="E361" i="1"/>
  <c r="M361" i="1"/>
  <c r="I461" i="1"/>
  <c r="P461" i="1"/>
  <c r="E586" i="1"/>
  <c r="M586" i="1"/>
  <c r="J940" i="1"/>
  <c r="O1108" i="1"/>
  <c r="P586" i="1"/>
  <c r="Q754" i="1"/>
  <c r="Q753" i="1"/>
  <c r="J269" i="1"/>
  <c r="Q269" i="1"/>
  <c r="F361" i="1"/>
  <c r="N361" i="1"/>
  <c r="J461" i="1"/>
  <c r="Q461" i="1"/>
  <c r="H546" i="1"/>
  <c r="O546" i="1"/>
  <c r="F586" i="1"/>
  <c r="N586" i="1"/>
  <c r="F696" i="1"/>
  <c r="J705" i="1"/>
  <c r="F714" i="1"/>
  <c r="F794" i="1"/>
  <c r="Q940" i="1"/>
  <c r="H1109" i="1"/>
  <c r="E461" i="1"/>
  <c r="K269" i="1"/>
  <c r="G361" i="1"/>
  <c r="R361" i="1"/>
  <c r="K461" i="1"/>
  <c r="G586" i="1"/>
  <c r="R586" i="1"/>
  <c r="L688" i="1"/>
  <c r="L687" i="1"/>
  <c r="N696" i="1"/>
  <c r="O877" i="1"/>
  <c r="J941" i="1"/>
  <c r="F1293" i="1"/>
  <c r="L269" i="1"/>
  <c r="H361" i="1"/>
  <c r="O361" i="1"/>
  <c r="L461" i="1"/>
  <c r="H586" i="1"/>
  <c r="O586" i="1"/>
  <c r="F697" i="1"/>
  <c r="F715" i="1"/>
  <c r="K687" i="1"/>
  <c r="G696" i="1"/>
  <c r="R696" i="1"/>
  <c r="K705" i="1"/>
  <c r="G714" i="1"/>
  <c r="R714" i="1"/>
  <c r="G726" i="1"/>
  <c r="R726" i="1"/>
  <c r="K735" i="1"/>
  <c r="G744" i="1"/>
  <c r="R744" i="1"/>
  <c r="E753" i="1"/>
  <c r="M753" i="1"/>
  <c r="G794" i="1"/>
  <c r="R794" i="1"/>
  <c r="I877" i="1"/>
  <c r="P877" i="1"/>
  <c r="K940" i="1"/>
  <c r="I1029" i="1"/>
  <c r="P1029" i="1"/>
  <c r="I1108" i="1"/>
  <c r="P1108" i="1"/>
  <c r="G1293" i="1"/>
  <c r="R1293" i="1"/>
  <c r="G1383" i="1"/>
  <c r="R1383" i="1"/>
  <c r="H696" i="1"/>
  <c r="O696" i="1"/>
  <c r="L705" i="1"/>
  <c r="H714" i="1"/>
  <c r="O714" i="1"/>
  <c r="H726" i="1"/>
  <c r="O726" i="1"/>
  <c r="L735" i="1"/>
  <c r="H744" i="1"/>
  <c r="O744" i="1"/>
  <c r="F753" i="1"/>
  <c r="N753" i="1"/>
  <c r="H794" i="1"/>
  <c r="O794" i="1"/>
  <c r="J877" i="1"/>
  <c r="Q877" i="1"/>
  <c r="L940" i="1"/>
  <c r="J1029" i="1"/>
  <c r="Q1029" i="1"/>
  <c r="J1108" i="1"/>
  <c r="Q1108" i="1"/>
  <c r="H1293" i="1"/>
  <c r="O1293" i="1"/>
  <c r="H1383" i="1"/>
  <c r="O1383" i="1"/>
  <c r="G1852" i="1"/>
  <c r="K1869" i="1"/>
  <c r="K1860" i="1" s="1"/>
  <c r="E687" i="1"/>
  <c r="M687" i="1"/>
  <c r="I696" i="1"/>
  <c r="P696" i="1"/>
  <c r="E705" i="1"/>
  <c r="M705" i="1"/>
  <c r="I714" i="1"/>
  <c r="P714" i="1"/>
  <c r="I726" i="1"/>
  <c r="P726" i="1"/>
  <c r="E735" i="1"/>
  <c r="M735" i="1"/>
  <c r="I744" i="1"/>
  <c r="P744" i="1"/>
  <c r="G753" i="1"/>
  <c r="R753" i="1"/>
  <c r="I794" i="1"/>
  <c r="P794" i="1"/>
  <c r="K877" i="1"/>
  <c r="E940" i="1"/>
  <c r="M940" i="1"/>
  <c r="M941" i="1"/>
  <c r="K1029" i="1"/>
  <c r="K1108" i="1"/>
  <c r="I1293" i="1"/>
  <c r="P1293" i="1"/>
  <c r="P1294" i="1"/>
  <c r="I1383" i="1"/>
  <c r="P1383" i="1"/>
  <c r="I2010" i="1"/>
  <c r="I2009" i="1"/>
  <c r="P2010" i="1"/>
  <c r="P2009" i="1"/>
  <c r="G2312" i="1"/>
  <c r="G2311" i="1"/>
  <c r="R2312" i="1"/>
  <c r="R2311" i="1"/>
  <c r="N687" i="1"/>
  <c r="J696" i="1"/>
  <c r="Q696" i="1"/>
  <c r="F705" i="1"/>
  <c r="N705" i="1"/>
  <c r="J714" i="1"/>
  <c r="Q714" i="1"/>
  <c r="J726" i="1"/>
  <c r="Q726" i="1"/>
  <c r="F735" i="1"/>
  <c r="N735" i="1"/>
  <c r="J744" i="1"/>
  <c r="Q744" i="1"/>
  <c r="H753" i="1"/>
  <c r="O753" i="1"/>
  <c r="J794" i="1"/>
  <c r="Q794" i="1"/>
  <c r="L877" i="1"/>
  <c r="F940" i="1"/>
  <c r="N940" i="1"/>
  <c r="L1029" i="1"/>
  <c r="L1108" i="1"/>
  <c r="J1293" i="1"/>
  <c r="Q1293" i="1"/>
  <c r="J1383" i="1"/>
  <c r="Q1383" i="1"/>
  <c r="R687" i="1"/>
  <c r="K696" i="1"/>
  <c r="G705" i="1"/>
  <c r="R705" i="1"/>
  <c r="K714" i="1"/>
  <c r="K726" i="1"/>
  <c r="G735" i="1"/>
  <c r="R735" i="1"/>
  <c r="K744" i="1"/>
  <c r="I753" i="1"/>
  <c r="P753" i="1"/>
  <c r="K794" i="1"/>
  <c r="E877" i="1"/>
  <c r="M877" i="1"/>
  <c r="G940" i="1"/>
  <c r="R940" i="1"/>
  <c r="E1029" i="1"/>
  <c r="M1029" i="1"/>
  <c r="E1108" i="1"/>
  <c r="M1108" i="1"/>
  <c r="K1293" i="1"/>
  <c r="K1383" i="1"/>
  <c r="O687" i="1"/>
  <c r="L696" i="1"/>
  <c r="H705" i="1"/>
  <c r="O705" i="1"/>
  <c r="L714" i="1"/>
  <c r="L726" i="1"/>
  <c r="H735" i="1"/>
  <c r="O735" i="1"/>
  <c r="L744" i="1"/>
  <c r="L794" i="1"/>
  <c r="F877" i="1"/>
  <c r="N877" i="1"/>
  <c r="H940" i="1"/>
  <c r="O940" i="1"/>
  <c r="F1029" i="1"/>
  <c r="N1029" i="1"/>
  <c r="F1108" i="1"/>
  <c r="N1108" i="1"/>
  <c r="L1293" i="1"/>
  <c r="L1383" i="1"/>
  <c r="E696" i="1"/>
  <c r="M696" i="1"/>
  <c r="I705" i="1"/>
  <c r="P705" i="1"/>
  <c r="E714" i="1"/>
  <c r="M714" i="1"/>
  <c r="E726" i="1"/>
  <c r="M726" i="1"/>
  <c r="I735" i="1"/>
  <c r="P735" i="1"/>
  <c r="E744" i="1"/>
  <c r="M744" i="1"/>
  <c r="K753" i="1"/>
  <c r="E794" i="1"/>
  <c r="M794" i="1"/>
  <c r="G877" i="1"/>
  <c r="R877" i="1"/>
  <c r="I940" i="1"/>
  <c r="P940" i="1"/>
  <c r="G1029" i="1"/>
  <c r="R1029" i="1"/>
  <c r="G1108" i="1"/>
  <c r="R1108" i="1"/>
  <c r="E1293" i="1"/>
  <c r="M1293" i="1"/>
  <c r="E1383" i="1"/>
  <c r="M1383" i="1"/>
  <c r="I1861" i="1"/>
  <c r="P1861" i="1"/>
  <c r="I1824" i="1"/>
  <c r="P1824" i="1"/>
  <c r="E1833" i="1"/>
  <c r="M1833" i="1"/>
  <c r="I1842" i="1"/>
  <c r="P1842" i="1"/>
  <c r="E1851" i="1"/>
  <c r="M1851" i="1"/>
  <c r="I1869" i="1"/>
  <c r="I1860" i="1" s="1"/>
  <c r="P1869" i="1"/>
  <c r="P1860" i="1" s="1"/>
  <c r="I1870" i="1"/>
  <c r="P1870" i="1"/>
  <c r="M2394" i="1"/>
  <c r="J1824" i="1"/>
  <c r="Q1824" i="1"/>
  <c r="J1825" i="1"/>
  <c r="Q1825" i="1"/>
  <c r="F1833" i="1"/>
  <c r="N1833" i="1"/>
  <c r="J1842" i="1"/>
  <c r="Q1842" i="1"/>
  <c r="F1851" i="1"/>
  <c r="N1851" i="1"/>
  <c r="J1869" i="1"/>
  <c r="J1860" i="1" s="1"/>
  <c r="Q1869" i="1"/>
  <c r="Q1860" i="1" s="1"/>
  <c r="J1870" i="1"/>
  <c r="Q1870" i="1"/>
  <c r="E2395" i="1"/>
  <c r="H1814" i="1"/>
  <c r="O1814" i="1"/>
  <c r="L1824" i="1"/>
  <c r="H1833" i="1"/>
  <c r="O1833" i="1"/>
  <c r="L1842" i="1"/>
  <c r="H1851" i="1"/>
  <c r="O1851" i="1"/>
  <c r="H1859" i="1"/>
  <c r="H1861" i="1" s="1"/>
  <c r="O1859" i="1"/>
  <c r="O1861" i="1" s="1"/>
  <c r="L1869" i="1"/>
  <c r="L1860" i="1" s="1"/>
  <c r="G2217" i="1"/>
  <c r="K2629" i="1"/>
  <c r="K2628" i="1"/>
  <c r="E1824" i="1"/>
  <c r="M1824" i="1"/>
  <c r="I1833" i="1"/>
  <c r="P1833" i="1"/>
  <c r="E1842" i="1"/>
  <c r="M1842" i="1"/>
  <c r="I1851" i="1"/>
  <c r="P1851" i="1"/>
  <c r="E1869" i="1"/>
  <c r="M1869" i="1"/>
  <c r="M1860" i="1" s="1"/>
  <c r="F1824" i="1"/>
  <c r="N1824" i="1"/>
  <c r="J1833" i="1"/>
  <c r="Q1833" i="1"/>
  <c r="F1842" i="1"/>
  <c r="N1842" i="1"/>
  <c r="J1851" i="1"/>
  <c r="Q1851" i="1"/>
  <c r="F1869" i="1"/>
  <c r="F1860" i="1" s="1"/>
  <c r="N1869" i="1"/>
  <c r="N1860" i="1" s="1"/>
  <c r="K2404" i="1"/>
  <c r="K2403" i="1"/>
  <c r="G1824" i="1"/>
  <c r="R1824" i="1"/>
  <c r="K1833" i="1"/>
  <c r="G1842" i="1"/>
  <c r="R1842" i="1"/>
  <c r="K1851" i="1"/>
  <c r="G1869" i="1"/>
  <c r="G1860" i="1" s="1"/>
  <c r="R1869" i="1"/>
  <c r="R1860" i="1" s="1"/>
  <c r="H1824" i="1"/>
  <c r="O1824" i="1"/>
  <c r="L1833" i="1"/>
  <c r="H1842" i="1"/>
  <c r="O1842" i="1"/>
  <c r="L1851" i="1"/>
  <c r="H1869" i="1"/>
  <c r="H1860" i="1" s="1"/>
  <c r="O1869" i="1"/>
  <c r="O1860" i="1" s="1"/>
  <c r="G2009" i="1"/>
  <c r="R2009" i="1"/>
  <c r="E2216" i="1"/>
  <c r="M2216" i="1"/>
  <c r="E2217" i="1"/>
  <c r="K2394" i="1"/>
  <c r="J1926" i="1"/>
  <c r="Q1926" i="1"/>
  <c r="H2009" i="1"/>
  <c r="O2009" i="1"/>
  <c r="F2216" i="1"/>
  <c r="N2216" i="1"/>
  <c r="H2311" i="1"/>
  <c r="O2311" i="1"/>
  <c r="L2394" i="1"/>
  <c r="L2403" i="1"/>
  <c r="N2475" i="1"/>
  <c r="R2619" i="1"/>
  <c r="K2646" i="1"/>
  <c r="L1926" i="1"/>
  <c r="J2009" i="1"/>
  <c r="Q2009" i="1"/>
  <c r="H2216" i="1"/>
  <c r="O2216" i="1"/>
  <c r="J2311" i="1"/>
  <c r="Q2311" i="1"/>
  <c r="F2394" i="1"/>
  <c r="N2394" i="1"/>
  <c r="F2403" i="1"/>
  <c r="N2403" i="1"/>
  <c r="F2476" i="1"/>
  <c r="G2655" i="1"/>
  <c r="E1926" i="1"/>
  <c r="M1926" i="1"/>
  <c r="K2009" i="1"/>
  <c r="E3442" i="6"/>
  <c r="D3442" i="6" s="1"/>
  <c r="C3442" i="6" s="1"/>
  <c r="I2216" i="1"/>
  <c r="P2216" i="1"/>
  <c r="G2394" i="1"/>
  <c r="R2394" i="1"/>
  <c r="F1926" i="1"/>
  <c r="N1926" i="1"/>
  <c r="L2009" i="1"/>
  <c r="J2216" i="1"/>
  <c r="Q2216" i="1"/>
  <c r="L2311" i="1"/>
  <c r="H2394" i="1"/>
  <c r="O2394" i="1"/>
  <c r="H2403" i="1"/>
  <c r="O2403" i="1"/>
  <c r="F2465" i="1"/>
  <c r="I2485" i="1"/>
  <c r="I2484" i="1"/>
  <c r="I2465" i="1"/>
  <c r="P2485" i="1"/>
  <c r="P2484" i="1"/>
  <c r="P2465" i="1"/>
  <c r="R2637" i="1"/>
  <c r="G2656" i="1"/>
  <c r="G1926" i="1"/>
  <c r="R1926" i="1"/>
  <c r="E2009" i="1"/>
  <c r="M2009" i="1"/>
  <c r="K2216" i="1"/>
  <c r="E2311" i="1"/>
  <c r="M2311" i="1"/>
  <c r="I2394" i="1"/>
  <c r="P2394" i="1"/>
  <c r="I2403" i="1"/>
  <c r="P2403" i="1"/>
  <c r="G2638" i="1"/>
  <c r="H1926" i="1"/>
  <c r="O1926" i="1"/>
  <c r="F2009" i="1"/>
  <c r="N2009" i="1"/>
  <c r="L2216" i="1"/>
  <c r="F2311" i="1"/>
  <c r="N2311" i="1"/>
  <c r="J2394" i="1"/>
  <c r="Q2394" i="1"/>
  <c r="F2475" i="1"/>
  <c r="I2565" i="1"/>
  <c r="G2575" i="1"/>
  <c r="G2574" i="1"/>
  <c r="G2465" i="1"/>
  <c r="R2575" i="1"/>
  <c r="R2574" i="1"/>
  <c r="R2465" i="1"/>
  <c r="L2717" i="1"/>
  <c r="L2728" i="1"/>
  <c r="L2465" i="1"/>
  <c r="L2475" i="1"/>
  <c r="L2484" i="1"/>
  <c r="J2565" i="1"/>
  <c r="Q2565" i="1"/>
  <c r="J2574" i="1"/>
  <c r="Q2574" i="1"/>
  <c r="H2619" i="1"/>
  <c r="O2619" i="1"/>
  <c r="L2628" i="1"/>
  <c r="H2637" i="1"/>
  <c r="O2637" i="1"/>
  <c r="L2646" i="1"/>
  <c r="H2655" i="1"/>
  <c r="O2655" i="1"/>
  <c r="L2664" i="1"/>
  <c r="H2737" i="1"/>
  <c r="F2782" i="1"/>
  <c r="G413" i="2"/>
  <c r="G414" i="2"/>
  <c r="E2475" i="1"/>
  <c r="M2475" i="1"/>
  <c r="E2484" i="1"/>
  <c r="M2484" i="1"/>
  <c r="K2565" i="1"/>
  <c r="K2574" i="1"/>
  <c r="I2619" i="1"/>
  <c r="P2619" i="1"/>
  <c r="E2628" i="1"/>
  <c r="M2628" i="1"/>
  <c r="I2637" i="1"/>
  <c r="P2637" i="1"/>
  <c r="E2646" i="1"/>
  <c r="M2646" i="1"/>
  <c r="I2655" i="1"/>
  <c r="P2655" i="1"/>
  <c r="E2664" i="1"/>
  <c r="M2664" i="1"/>
  <c r="F2484" i="1"/>
  <c r="N2484" i="1"/>
  <c r="L2565" i="1"/>
  <c r="J2619" i="1"/>
  <c r="Q2619" i="1"/>
  <c r="F2628" i="1"/>
  <c r="N2628" i="1"/>
  <c r="J2637" i="1"/>
  <c r="Q2637" i="1"/>
  <c r="F2646" i="1"/>
  <c r="N2646" i="1"/>
  <c r="J2655" i="1"/>
  <c r="Q2655" i="1"/>
  <c r="F2664" i="1"/>
  <c r="N2664" i="1"/>
  <c r="J2875" i="1"/>
  <c r="J2874" i="1"/>
  <c r="Q2875" i="1"/>
  <c r="Q2874" i="1"/>
  <c r="G2475" i="1"/>
  <c r="R2475" i="1"/>
  <c r="G2484" i="1"/>
  <c r="R2484" i="1"/>
  <c r="E2565" i="1"/>
  <c r="M2565" i="1"/>
  <c r="E2574" i="1"/>
  <c r="M2574" i="1"/>
  <c r="K2619" i="1"/>
  <c r="G2628" i="1"/>
  <c r="R2628" i="1"/>
  <c r="K2637" i="1"/>
  <c r="G2646" i="1"/>
  <c r="R2646" i="1"/>
  <c r="K2655" i="1"/>
  <c r="G2664" i="1"/>
  <c r="R2664" i="1"/>
  <c r="L2791" i="1"/>
  <c r="L2790" i="1"/>
  <c r="H2475" i="1"/>
  <c r="O2475" i="1"/>
  <c r="H2484" i="1"/>
  <c r="O2484" i="1"/>
  <c r="F2565" i="1"/>
  <c r="N2565" i="1"/>
  <c r="F2574" i="1"/>
  <c r="N2574" i="1"/>
  <c r="L2619" i="1"/>
  <c r="H2628" i="1"/>
  <c r="O2628" i="1"/>
  <c r="L2637" i="1"/>
  <c r="H2646" i="1"/>
  <c r="O2646" i="1"/>
  <c r="L2655" i="1"/>
  <c r="H2664" i="1"/>
  <c r="O2664" i="1"/>
  <c r="H2717" i="1"/>
  <c r="J2865" i="1"/>
  <c r="E872" i="2"/>
  <c r="E873" i="2"/>
  <c r="C871" i="2"/>
  <c r="I2475" i="1"/>
  <c r="P2475" i="1"/>
  <c r="G2565" i="1"/>
  <c r="R2565" i="1"/>
  <c r="E2619" i="1"/>
  <c r="M2619" i="1"/>
  <c r="I2628" i="1"/>
  <c r="P2628" i="1"/>
  <c r="E2637" i="1"/>
  <c r="M2637" i="1"/>
  <c r="I2646" i="1"/>
  <c r="P2646" i="1"/>
  <c r="E2655" i="1"/>
  <c r="M2655" i="1"/>
  <c r="I2664" i="1"/>
  <c r="P2664" i="1"/>
  <c r="F2746" i="1"/>
  <c r="F2745" i="1"/>
  <c r="N2746" i="1"/>
  <c r="N2745" i="1"/>
  <c r="N2717" i="1"/>
  <c r="J2475" i="1"/>
  <c r="Q2475" i="1"/>
  <c r="J2484" i="1"/>
  <c r="Q2484" i="1"/>
  <c r="H2565" i="1"/>
  <c r="O2565" i="1"/>
  <c r="H2574" i="1"/>
  <c r="O2574" i="1"/>
  <c r="F2619" i="1"/>
  <c r="N2619" i="1"/>
  <c r="J2628" i="1"/>
  <c r="Q2628" i="1"/>
  <c r="F2637" i="1"/>
  <c r="N2637" i="1"/>
  <c r="J2646" i="1"/>
  <c r="Q2646" i="1"/>
  <c r="F2655" i="1"/>
  <c r="N2655" i="1"/>
  <c r="J2664" i="1"/>
  <c r="Q2664" i="1"/>
  <c r="H2736" i="1"/>
  <c r="J2866" i="1"/>
  <c r="E2727" i="1"/>
  <c r="M2727" i="1"/>
  <c r="I2736" i="1"/>
  <c r="P2736" i="1"/>
  <c r="I2745" i="1"/>
  <c r="P2745" i="1"/>
  <c r="G2781" i="1"/>
  <c r="R2781" i="1"/>
  <c r="G2790" i="1"/>
  <c r="R2790" i="1"/>
  <c r="K2865" i="1"/>
  <c r="E2874" i="1"/>
  <c r="M2874" i="1"/>
  <c r="L3125" i="1"/>
  <c r="H3227" i="1"/>
  <c r="H3226" i="1"/>
  <c r="O3227" i="1"/>
  <c r="O3226" i="1"/>
  <c r="E241" i="2"/>
  <c r="E232" i="2" s="1"/>
  <c r="G241" i="2"/>
  <c r="G232" i="2" s="1"/>
  <c r="G395" i="2"/>
  <c r="G396" i="2"/>
  <c r="I396" i="2"/>
  <c r="F2727" i="1"/>
  <c r="N2727" i="1"/>
  <c r="J2736" i="1"/>
  <c r="Q2736" i="1"/>
  <c r="J2745" i="1"/>
  <c r="Q2745" i="1"/>
  <c r="H2781" i="1"/>
  <c r="O2781" i="1"/>
  <c r="H2790" i="1"/>
  <c r="O2790" i="1"/>
  <c r="L2865" i="1"/>
  <c r="Q3125" i="1"/>
  <c r="G638" i="2"/>
  <c r="G628" i="2"/>
  <c r="G629" i="2" s="1"/>
  <c r="G639" i="2"/>
  <c r="C637" i="2"/>
  <c r="E826" i="2"/>
  <c r="D1520" i="2"/>
  <c r="C1519" i="2"/>
  <c r="D1510" i="2"/>
  <c r="D1511" i="2" s="1"/>
  <c r="D1521" i="2"/>
  <c r="E403" i="4"/>
  <c r="E404" i="4"/>
  <c r="G2727" i="1"/>
  <c r="R2727" i="1"/>
  <c r="K2736" i="1"/>
  <c r="K2745" i="1"/>
  <c r="I2781" i="1"/>
  <c r="P2781" i="1"/>
  <c r="I2790" i="1"/>
  <c r="P2790" i="1"/>
  <c r="E2865" i="1"/>
  <c r="M2865" i="1"/>
  <c r="G2874" i="1"/>
  <c r="R2874" i="1"/>
  <c r="J3227" i="1"/>
  <c r="H386" i="2"/>
  <c r="H387" i="2"/>
  <c r="H2727" i="1"/>
  <c r="O2727" i="1"/>
  <c r="L2736" i="1"/>
  <c r="L2745" i="1"/>
  <c r="J2781" i="1"/>
  <c r="Q2781" i="1"/>
  <c r="J2790" i="1"/>
  <c r="Q2790" i="1"/>
  <c r="F2865" i="1"/>
  <c r="N2865" i="1"/>
  <c r="H2874" i="1"/>
  <c r="O2874" i="1"/>
  <c r="C239" i="2"/>
  <c r="I377" i="2"/>
  <c r="I378" i="2"/>
  <c r="F647" i="2"/>
  <c r="F648" i="2"/>
  <c r="F628" i="2"/>
  <c r="D1642" i="2"/>
  <c r="C1641" i="2"/>
  <c r="F5074" i="6" s="1"/>
  <c r="D1643" i="2"/>
  <c r="D1632" i="2"/>
  <c r="F313" i="4"/>
  <c r="F314" i="4"/>
  <c r="I2727" i="1"/>
  <c r="P2727" i="1"/>
  <c r="E2736" i="1"/>
  <c r="M2736" i="1"/>
  <c r="E2745" i="1"/>
  <c r="M2745" i="1"/>
  <c r="K2781" i="1"/>
  <c r="K2790" i="1"/>
  <c r="G2865" i="1"/>
  <c r="R2865" i="1"/>
  <c r="I2874" i="1"/>
  <c r="P2874" i="1"/>
  <c r="E4693" i="6"/>
  <c r="D4693" i="6" s="1"/>
  <c r="C4693" i="6" s="1"/>
  <c r="J3134" i="1"/>
  <c r="J3133" i="1"/>
  <c r="Q3134" i="1"/>
  <c r="Q3133" i="1"/>
  <c r="F314" i="2"/>
  <c r="F315" i="2"/>
  <c r="C313" i="2"/>
  <c r="C986" i="2"/>
  <c r="J2727" i="1"/>
  <c r="Q2727" i="1"/>
  <c r="F2736" i="1"/>
  <c r="N2736" i="1"/>
  <c r="L2781" i="1"/>
  <c r="H2865" i="1"/>
  <c r="O2865" i="1"/>
  <c r="H315" i="2"/>
  <c r="D368" i="2"/>
  <c r="C376" i="2"/>
  <c r="E413" i="2"/>
  <c r="E414" i="2"/>
  <c r="C615" i="2"/>
  <c r="I1498" i="2"/>
  <c r="K2727" i="1"/>
  <c r="G2736" i="1"/>
  <c r="R2736" i="1"/>
  <c r="G2745" i="1"/>
  <c r="R2745" i="1"/>
  <c r="E2781" i="1"/>
  <c r="M2781" i="1"/>
  <c r="E2790" i="1"/>
  <c r="M2790" i="1"/>
  <c r="I2865" i="1"/>
  <c r="P2865" i="1"/>
  <c r="K2874" i="1"/>
  <c r="F404" i="2"/>
  <c r="F405" i="2"/>
  <c r="C403" i="2"/>
  <c r="G1070" i="2"/>
  <c r="G1071" i="2"/>
  <c r="K3124" i="1"/>
  <c r="E3133" i="1"/>
  <c r="M3133" i="1"/>
  <c r="K3226" i="1"/>
  <c r="F617" i="2"/>
  <c r="C627" i="2"/>
  <c r="C1121" i="2"/>
  <c r="I1303" i="2"/>
  <c r="E3124" i="1"/>
  <c r="M3124" i="1"/>
  <c r="G3133" i="1"/>
  <c r="R3133" i="1"/>
  <c r="E3226" i="1"/>
  <c r="M3226" i="1"/>
  <c r="E3227" i="1"/>
  <c r="G369" i="2"/>
  <c r="F378" i="2"/>
  <c r="C385" i="2"/>
  <c r="E387" i="2"/>
  <c r="D396" i="2"/>
  <c r="C614" i="2"/>
  <c r="C1103" i="2"/>
  <c r="E1094" i="2"/>
  <c r="I1160" i="2"/>
  <c r="I1161" i="2"/>
  <c r="C1506" i="2"/>
  <c r="H1497" i="2"/>
  <c r="C1497" i="2" s="1"/>
  <c r="C1509" i="2"/>
  <c r="D1500" i="2"/>
  <c r="C1500" i="2" s="1"/>
  <c r="C1553" i="2"/>
  <c r="F3124" i="1"/>
  <c r="N3124" i="1"/>
  <c r="H3133" i="1"/>
  <c r="O3133" i="1"/>
  <c r="F3226" i="1"/>
  <c r="N3226" i="1"/>
  <c r="C394" i="2"/>
  <c r="I692" i="2"/>
  <c r="C692" i="2" s="1"/>
  <c r="I693" i="2"/>
  <c r="C716" i="2"/>
  <c r="D707" i="2"/>
  <c r="E1340" i="2"/>
  <c r="E1341" i="2"/>
  <c r="G1496" i="2"/>
  <c r="G3124" i="1"/>
  <c r="R3124" i="1"/>
  <c r="C352" i="40" s="1"/>
  <c r="I3133" i="1"/>
  <c r="P3133" i="1"/>
  <c r="H826" i="2"/>
  <c r="D1303" i="2"/>
  <c r="F997" i="4"/>
  <c r="F998" i="4"/>
  <c r="H3124" i="1"/>
  <c r="O3124" i="1"/>
  <c r="D116" i="9"/>
  <c r="J890" i="6" s="1"/>
  <c r="C412" i="2"/>
  <c r="I628" i="2"/>
  <c r="D628" i="2"/>
  <c r="C1301" i="2"/>
  <c r="F1303" i="2"/>
  <c r="G1303" i="2"/>
  <c r="H1303" i="2"/>
  <c r="J898" i="4"/>
  <c r="J889" i="4" s="1"/>
  <c r="J899" i="4"/>
  <c r="I3124" i="1"/>
  <c r="P3124" i="1"/>
  <c r="K3133" i="1"/>
  <c r="I3226" i="1"/>
  <c r="P3226" i="1"/>
  <c r="F718" i="2"/>
  <c r="H815" i="2"/>
  <c r="C815" i="2" s="1"/>
  <c r="C824" i="2"/>
  <c r="F988" i="2"/>
  <c r="G988" i="2"/>
  <c r="H988" i="2"/>
  <c r="I988" i="2"/>
  <c r="C1229" i="2"/>
  <c r="F1231" i="2"/>
  <c r="C1436" i="2"/>
  <c r="C623" i="2"/>
  <c r="I648" i="2"/>
  <c r="D693" i="2"/>
  <c r="F783" i="2"/>
  <c r="H873" i="2"/>
  <c r="D1161" i="2"/>
  <c r="F1251" i="2"/>
  <c r="H1341" i="2"/>
  <c r="F1510" i="2"/>
  <c r="G1521" i="2"/>
  <c r="F1530" i="2"/>
  <c r="C1537" i="2"/>
  <c r="F4588" i="6" s="1"/>
  <c r="E1539" i="2"/>
  <c r="F1543" i="2"/>
  <c r="I314" i="4"/>
  <c r="G323" i="4"/>
  <c r="F403" i="4"/>
  <c r="F404" i="4"/>
  <c r="G592" i="4"/>
  <c r="G593" i="4"/>
  <c r="G619" i="4"/>
  <c r="G620" i="4"/>
  <c r="G655" i="4"/>
  <c r="G646" i="4" s="1"/>
  <c r="G656" i="4"/>
  <c r="E1105" i="4"/>
  <c r="E1106" i="4"/>
  <c r="H1592" i="4"/>
  <c r="H1591" i="4"/>
  <c r="C691" i="2"/>
  <c r="C693" i="2" s="1"/>
  <c r="E693" i="2"/>
  <c r="G783" i="2"/>
  <c r="C1159" i="2"/>
  <c r="C1161" i="2" s="1"/>
  <c r="C1445" i="2"/>
  <c r="C1507" i="2"/>
  <c r="G1510" i="2"/>
  <c r="I727" i="4"/>
  <c r="I728" i="4"/>
  <c r="I988" i="4"/>
  <c r="I989" i="4"/>
  <c r="G1583" i="4"/>
  <c r="G1582" i="4"/>
  <c r="C602" i="5"/>
  <c r="C601" i="5"/>
  <c r="I1457" i="6" s="1"/>
  <c r="D639" i="2"/>
  <c r="F693" i="2"/>
  <c r="H783" i="2"/>
  <c r="G601" i="4"/>
  <c r="G602" i="4"/>
  <c r="G628" i="4"/>
  <c r="G629" i="4"/>
  <c r="G665" i="4"/>
  <c r="E639" i="2"/>
  <c r="D648" i="2"/>
  <c r="G693" i="2"/>
  <c r="I783" i="2"/>
  <c r="C1069" i="2"/>
  <c r="E1071" i="2"/>
  <c r="G1161" i="2"/>
  <c r="I1251" i="2"/>
  <c r="C1505" i="2"/>
  <c r="I1510" i="2"/>
  <c r="I1530" i="2"/>
  <c r="H1539" i="2"/>
  <c r="J323" i="4"/>
  <c r="I403" i="4"/>
  <c r="I404" i="4"/>
  <c r="H1096" i="4"/>
  <c r="H1097" i="4"/>
  <c r="G1888" i="4"/>
  <c r="G1889" i="4"/>
  <c r="F639" i="2"/>
  <c r="C646" i="2"/>
  <c r="E648" i="2"/>
  <c r="H693" i="2"/>
  <c r="D873" i="2"/>
  <c r="F1071" i="2"/>
  <c r="H1161" i="2"/>
  <c r="D1341" i="2"/>
  <c r="I1539" i="2"/>
  <c r="E314" i="4"/>
  <c r="G673" i="4"/>
  <c r="G664" i="4" s="1"/>
  <c r="G674" i="4"/>
  <c r="I1367" i="4"/>
  <c r="I1366" i="4"/>
  <c r="C1339" i="2"/>
  <c r="D1544" i="2"/>
  <c r="C1544" i="2" s="1"/>
  <c r="E547" i="4"/>
  <c r="E548" i="4"/>
  <c r="G610" i="4"/>
  <c r="G611" i="4"/>
  <c r="G907" i="4"/>
  <c r="G908" i="4"/>
  <c r="C278" i="5"/>
  <c r="I585" i="6" s="1"/>
  <c r="C277" i="5"/>
  <c r="I584" i="6" s="1"/>
  <c r="F412" i="4"/>
  <c r="F413" i="4"/>
  <c r="G647" i="4"/>
  <c r="G1511" i="4"/>
  <c r="G1510" i="4"/>
  <c r="G403" i="4"/>
  <c r="H404" i="4"/>
  <c r="E412" i="4"/>
  <c r="E592" i="4"/>
  <c r="F593" i="4"/>
  <c r="E601" i="4"/>
  <c r="F602" i="4"/>
  <c r="E610" i="4"/>
  <c r="F611" i="4"/>
  <c r="E619" i="4"/>
  <c r="F620" i="4"/>
  <c r="E628" i="4"/>
  <c r="F629" i="4"/>
  <c r="E655" i="4"/>
  <c r="F656" i="4"/>
  <c r="E673" i="4"/>
  <c r="F674" i="4"/>
  <c r="J718" i="4"/>
  <c r="H727" i="4"/>
  <c r="I808" i="4"/>
  <c r="J809" i="4"/>
  <c r="H898" i="4"/>
  <c r="H889" i="4" s="1"/>
  <c r="I899" i="4"/>
  <c r="F907" i="4"/>
  <c r="G988" i="4"/>
  <c r="H989" i="4"/>
  <c r="E997" i="4"/>
  <c r="F1096" i="4"/>
  <c r="G1097" i="4"/>
  <c r="J1366" i="4"/>
  <c r="J1520" i="4"/>
  <c r="G1538" i="4"/>
  <c r="G1537" i="4"/>
  <c r="H1582" i="4"/>
  <c r="J1691" i="4"/>
  <c r="I2149" i="4"/>
  <c r="I2150" i="4"/>
  <c r="H2321" i="4"/>
  <c r="H2320" i="4"/>
  <c r="H2311" i="4" s="1"/>
  <c r="C368" i="5"/>
  <c r="C367" i="5"/>
  <c r="I881" i="6" s="1"/>
  <c r="C529" i="5"/>
  <c r="G413" i="4"/>
  <c r="F548" i="4"/>
  <c r="J728" i="4"/>
  <c r="H908" i="4"/>
  <c r="G998" i="4"/>
  <c r="F1106" i="4"/>
  <c r="G1196" i="4"/>
  <c r="G1286" i="4"/>
  <c r="J1465" i="4"/>
  <c r="H1573" i="4"/>
  <c r="J2150" i="4"/>
  <c r="J2149" i="4"/>
  <c r="I2310" i="4"/>
  <c r="I2321" i="4"/>
  <c r="C484" i="5"/>
  <c r="I1277" i="6" s="1"/>
  <c r="C619" i="5"/>
  <c r="C1015" i="5"/>
  <c r="E1195" i="4"/>
  <c r="H1196" i="4"/>
  <c r="J1376" i="4"/>
  <c r="F1466" i="4"/>
  <c r="F1465" i="4"/>
  <c r="E1466" i="4"/>
  <c r="H1519" i="4"/>
  <c r="H1564" i="4"/>
  <c r="G1592" i="4"/>
  <c r="G1591" i="4"/>
  <c r="J1880" i="4"/>
  <c r="J1879" i="4"/>
  <c r="G2183" i="4"/>
  <c r="C565" i="5"/>
  <c r="C1124" i="5"/>
  <c r="C1123" i="5"/>
  <c r="J413" i="4"/>
  <c r="I548" i="4"/>
  <c r="J593" i="4"/>
  <c r="J620" i="4"/>
  <c r="J629" i="4"/>
  <c r="J656" i="4"/>
  <c r="J674" i="4"/>
  <c r="G719" i="4"/>
  <c r="E728" i="4"/>
  <c r="F809" i="4"/>
  <c r="E899" i="4"/>
  <c r="F1276" i="4"/>
  <c r="I1277" i="4"/>
  <c r="H1285" i="4"/>
  <c r="E1456" i="4"/>
  <c r="I1456" i="4"/>
  <c r="H1528" i="4"/>
  <c r="H1546" i="4"/>
  <c r="G1574" i="4"/>
  <c r="G1573" i="4"/>
  <c r="E1601" i="4"/>
  <c r="E1600" i="4"/>
  <c r="H1889" i="4"/>
  <c r="H1888" i="4"/>
  <c r="E2093" i="4"/>
  <c r="I2183" i="4"/>
  <c r="E2246" i="4"/>
  <c r="J548" i="4"/>
  <c r="H719" i="4"/>
  <c r="F728" i="4"/>
  <c r="E1276" i="4"/>
  <c r="G1520" i="4"/>
  <c r="G1519" i="4"/>
  <c r="G1565" i="4"/>
  <c r="G1564" i="4"/>
  <c r="J2239" i="4"/>
  <c r="J2240" i="4"/>
  <c r="I719" i="4"/>
  <c r="G728" i="4"/>
  <c r="G1376" i="4"/>
  <c r="G1375" i="4"/>
  <c r="J1511" i="4"/>
  <c r="G1556" i="4"/>
  <c r="G1555" i="4"/>
  <c r="F1376" i="4"/>
  <c r="H1457" i="4"/>
  <c r="H1456" i="4"/>
  <c r="G1529" i="4"/>
  <c r="G1528" i="4"/>
  <c r="G1547" i="4"/>
  <c r="G1546" i="4"/>
  <c r="I1691" i="4"/>
  <c r="C1223" i="5"/>
  <c r="C1222" i="5"/>
  <c r="I3347" i="6" s="1"/>
  <c r="C3347" i="6" s="1"/>
  <c r="F2150" i="4"/>
  <c r="G2240" i="4"/>
  <c r="E2321" i="4"/>
  <c r="F1889" i="4"/>
  <c r="H2150" i="4"/>
  <c r="I2240" i="4"/>
  <c r="J1772" i="4"/>
  <c r="I1880" i="4"/>
  <c r="G2321" i="4"/>
  <c r="C475" i="5"/>
  <c r="I1250" i="6" s="1"/>
  <c r="C556" i="5"/>
  <c r="I1376" i="6" s="1"/>
  <c r="C574" i="5"/>
  <c r="I1394" i="6" s="1"/>
  <c r="C592" i="5"/>
  <c r="C610" i="5"/>
  <c r="I1466" i="6" s="1"/>
  <c r="C213" i="5" l="1"/>
  <c r="C617" i="2"/>
  <c r="C500" i="2"/>
  <c r="F64" i="51"/>
  <c r="F66" i="51" s="1"/>
  <c r="D222" i="4"/>
  <c r="D224" i="4" s="1"/>
  <c r="F4503" i="6"/>
  <c r="F4494" i="6" s="1"/>
  <c r="F4502" i="6"/>
  <c r="F4493" i="6" s="1"/>
  <c r="F4504" i="6"/>
  <c r="F4495" i="6" s="1"/>
  <c r="E50" i="51"/>
  <c r="E68" i="51"/>
  <c r="C2058" i="6"/>
  <c r="D288" i="51"/>
  <c r="C288" i="51" s="1"/>
  <c r="H1305" i="6"/>
  <c r="H1194" i="6" s="1"/>
  <c r="E141" i="51"/>
  <c r="E147" i="51" s="1"/>
  <c r="H2932" i="6"/>
  <c r="E396" i="51"/>
  <c r="H1169" i="6"/>
  <c r="E119" i="51" s="1"/>
  <c r="C383" i="51"/>
  <c r="I1163" i="6"/>
  <c r="F113" i="51" s="1"/>
  <c r="H4149" i="6"/>
  <c r="H3917" i="6" s="1"/>
  <c r="E473" i="51" s="1"/>
  <c r="E480" i="51" s="1"/>
  <c r="E482" i="51"/>
  <c r="E489" i="51" s="1"/>
  <c r="H1166" i="6"/>
  <c r="E116" i="51" s="1"/>
  <c r="E134" i="51"/>
  <c r="H1190" i="6"/>
  <c r="H1163" i="6" s="1"/>
  <c r="E143" i="51"/>
  <c r="J2932" i="6"/>
  <c r="G396" i="51"/>
  <c r="H3608" i="6"/>
  <c r="E461" i="51" s="1"/>
  <c r="E476" i="51"/>
  <c r="C351" i="40"/>
  <c r="D352" i="40"/>
  <c r="D158" i="39" s="1"/>
  <c r="F4505" i="6"/>
  <c r="F4496" i="6" s="1"/>
  <c r="F4506" i="6"/>
  <c r="F4497" i="6" s="1"/>
  <c r="I1341" i="6"/>
  <c r="F163" i="51"/>
  <c r="F165" i="51" s="1"/>
  <c r="C3460" i="6"/>
  <c r="D421" i="51"/>
  <c r="C421" i="51" s="1"/>
  <c r="C3505" i="6"/>
  <c r="D448" i="51"/>
  <c r="C448" i="51" s="1"/>
  <c r="C3604" i="6"/>
  <c r="D457" i="51"/>
  <c r="C457" i="51" s="1"/>
  <c r="C1742" i="6"/>
  <c r="D260" i="51"/>
  <c r="C260" i="51" s="1"/>
  <c r="C1741" i="6"/>
  <c r="D259" i="51"/>
  <c r="C259" i="51" s="1"/>
  <c r="C1743" i="6"/>
  <c r="D261" i="51"/>
  <c r="C261" i="51" s="1"/>
  <c r="H27" i="2"/>
  <c r="G24" i="6"/>
  <c r="C18" i="49"/>
  <c r="C8" i="49" s="1"/>
  <c r="D8" i="49"/>
  <c r="C17" i="49"/>
  <c r="C7" i="49" s="1"/>
  <c r="D7" i="49"/>
  <c r="C19" i="49"/>
  <c r="C9" i="49" s="1"/>
  <c r="D9" i="49"/>
  <c r="C20" i="49"/>
  <c r="C10" i="49" s="1"/>
  <c r="D10" i="49"/>
  <c r="D430" i="6"/>
  <c r="H510" i="6"/>
  <c r="H483" i="6" s="1"/>
  <c r="H14" i="4"/>
  <c r="I14" i="4"/>
  <c r="J14" i="4"/>
  <c r="G14" i="4"/>
  <c r="E14" i="4"/>
  <c r="F14" i="4"/>
  <c r="J197" i="4"/>
  <c r="G197" i="4"/>
  <c r="F197" i="4"/>
  <c r="I197" i="4"/>
  <c r="H197" i="4"/>
  <c r="C707" i="2"/>
  <c r="I1402" i="6"/>
  <c r="C23" i="2"/>
  <c r="C21" i="2"/>
  <c r="D27" i="2"/>
  <c r="C22" i="2"/>
  <c r="C24" i="2"/>
  <c r="H35" i="4"/>
  <c r="H26" i="4"/>
  <c r="G35" i="4"/>
  <c r="G26" i="4"/>
  <c r="J35" i="4"/>
  <c r="J26" i="4"/>
  <c r="F26" i="4"/>
  <c r="F35" i="4"/>
  <c r="I26" i="4"/>
  <c r="I35" i="4"/>
  <c r="H1347" i="4"/>
  <c r="G27" i="2"/>
  <c r="H36" i="2"/>
  <c r="C31" i="2"/>
  <c r="D36" i="2"/>
  <c r="G36" i="2"/>
  <c r="I1780" i="6"/>
  <c r="I1791" i="6"/>
  <c r="I495" i="6"/>
  <c r="G493" i="6"/>
  <c r="G504" i="6"/>
  <c r="D502" i="6"/>
  <c r="E1347" i="4"/>
  <c r="E1222" i="2"/>
  <c r="D877" i="1"/>
  <c r="E1763" i="6" s="1"/>
  <c r="D744" i="1"/>
  <c r="D2009" i="1"/>
  <c r="D940" i="1"/>
  <c r="E1844" i="6" s="1"/>
  <c r="D2637" i="1"/>
  <c r="D361" i="1"/>
  <c r="E710" i="6" s="1"/>
  <c r="D1108" i="1"/>
  <c r="E2006" i="6" s="1"/>
  <c r="D638" i="1"/>
  <c r="D2736" i="1"/>
  <c r="D2874" i="1"/>
  <c r="D2646" i="1"/>
  <c r="D2216" i="1"/>
  <c r="D1824" i="1"/>
  <c r="D1833" i="1"/>
  <c r="D1859" i="1"/>
  <c r="D2790" i="1"/>
  <c r="D2574" i="1"/>
  <c r="D726" i="1"/>
  <c r="D1029" i="1"/>
  <c r="D2717" i="1"/>
  <c r="D1876" i="1"/>
  <c r="D1879" i="1"/>
  <c r="D2667" i="1"/>
  <c r="D2668" i="1"/>
  <c r="D1383" i="1"/>
  <c r="D1877" i="1"/>
  <c r="D2669" i="1"/>
  <c r="D1293" i="1"/>
  <c r="D687" i="1"/>
  <c r="D2655" i="1"/>
  <c r="D2619" i="1"/>
  <c r="D2484" i="1"/>
  <c r="D2311" i="1"/>
  <c r="D1926" i="1"/>
  <c r="E3257" i="6" s="1"/>
  <c r="D3257" i="6" s="1"/>
  <c r="C3257" i="6" s="1"/>
  <c r="D794" i="1"/>
  <c r="D753" i="1"/>
  <c r="D586" i="1"/>
  <c r="D1814" i="1"/>
  <c r="D1731" i="1"/>
  <c r="D535" i="1"/>
  <c r="D269" i="1"/>
  <c r="D546" i="1"/>
  <c r="D696" i="1"/>
  <c r="D2394" i="1"/>
  <c r="E3833" i="6" s="1"/>
  <c r="D3226" i="1"/>
  <c r="D1869" i="1"/>
  <c r="E3122" i="6" s="1"/>
  <c r="D3133" i="1"/>
  <c r="D2781" i="1"/>
  <c r="D2865" i="1"/>
  <c r="D2727" i="1"/>
  <c r="E4274" i="6" s="1"/>
  <c r="D2565" i="1"/>
  <c r="D714" i="1"/>
  <c r="E1439" i="6" s="1"/>
  <c r="D461" i="1"/>
  <c r="E863" i="6" s="1"/>
  <c r="D2465" i="1"/>
  <c r="D2670" i="1"/>
  <c r="D248" i="1"/>
  <c r="D637" i="1"/>
  <c r="D639" i="1"/>
  <c r="D2403" i="1"/>
  <c r="D2745" i="1"/>
  <c r="D735" i="1"/>
  <c r="D3124" i="1"/>
  <c r="E4967" i="6" s="1"/>
  <c r="D2664" i="1"/>
  <c r="D2628" i="1"/>
  <c r="D2475" i="1"/>
  <c r="D1842" i="1"/>
  <c r="D1851" i="1"/>
  <c r="E3095" i="6" s="1"/>
  <c r="D705" i="1"/>
  <c r="D2122" i="1"/>
  <c r="D2671" i="1"/>
  <c r="D640" i="1"/>
  <c r="D1878" i="1"/>
  <c r="D2638" i="1"/>
  <c r="E1729" i="1"/>
  <c r="D1729" i="1" s="1"/>
  <c r="D1109" i="1"/>
  <c r="D727" i="1"/>
  <c r="D706" i="1"/>
  <c r="E1861" i="1"/>
  <c r="E3832" i="6"/>
  <c r="D736" i="1"/>
  <c r="E1730" i="1"/>
  <c r="D745" i="1"/>
  <c r="D1852" i="1"/>
  <c r="E2672" i="1"/>
  <c r="D2728" i="1"/>
  <c r="Q1728" i="1"/>
  <c r="D1728" i="1" s="1"/>
  <c r="G1222" i="2"/>
  <c r="H1222" i="2"/>
  <c r="I1222" i="2"/>
  <c r="F1222" i="2"/>
  <c r="D1222" i="2"/>
  <c r="G1347" i="4"/>
  <c r="H2683" i="1"/>
  <c r="H2672" i="1"/>
  <c r="L2683" i="1"/>
  <c r="L2672" i="1"/>
  <c r="L2674" i="1" s="1"/>
  <c r="N2683" i="1"/>
  <c r="N2672" i="1"/>
  <c r="N2674" i="1" s="1"/>
  <c r="F762" i="4"/>
  <c r="I1347" i="4"/>
  <c r="F1347" i="4"/>
  <c r="J1347" i="4"/>
  <c r="C934" i="5"/>
  <c r="P2674" i="1"/>
  <c r="P2683" i="1"/>
  <c r="K2674" i="1"/>
  <c r="K2683" i="1"/>
  <c r="J2674" i="1"/>
  <c r="J2683" i="1"/>
  <c r="Q2672" i="1"/>
  <c r="Q2674" i="1" s="1"/>
  <c r="Q2681" i="1"/>
  <c r="I2674" i="1"/>
  <c r="I2683" i="1"/>
  <c r="R2674" i="1"/>
  <c r="R2683" i="1"/>
  <c r="M2674" i="1"/>
  <c r="M2683" i="1"/>
  <c r="G2674" i="1"/>
  <c r="G2683" i="1"/>
  <c r="F2719" i="1"/>
  <c r="F2683" i="1"/>
  <c r="O2674" i="1"/>
  <c r="O2683" i="1"/>
  <c r="I972" i="2"/>
  <c r="I961" i="2"/>
  <c r="H972" i="2"/>
  <c r="H961" i="2"/>
  <c r="G972" i="2"/>
  <c r="G961" i="2"/>
  <c r="F972" i="2"/>
  <c r="F961" i="2"/>
  <c r="H762" i="4"/>
  <c r="E762" i="4"/>
  <c r="G762" i="4"/>
  <c r="J762" i="4"/>
  <c r="I762" i="4"/>
  <c r="E972" i="2"/>
  <c r="Q1551" i="1"/>
  <c r="D1551" i="1" s="1"/>
  <c r="Q1641" i="1"/>
  <c r="D1641" i="1" s="1"/>
  <c r="Q1552" i="1"/>
  <c r="D1552" i="1" s="1"/>
  <c r="Q1642" i="1"/>
  <c r="D1642" i="1" s="1"/>
  <c r="C700" i="5"/>
  <c r="I1790" i="6"/>
  <c r="I507" i="6"/>
  <c r="I480" i="6" s="1"/>
  <c r="D648" i="1"/>
  <c r="D649" i="1"/>
  <c r="E2999" i="6"/>
  <c r="D2999" i="6" s="1"/>
  <c r="D3071" i="6"/>
  <c r="C3071" i="6" s="1"/>
  <c r="E3000" i="6"/>
  <c r="D3000" i="6" s="1"/>
  <c r="D3072" i="6"/>
  <c r="C3072" i="6" s="1"/>
  <c r="D3073" i="6"/>
  <c r="C3073" i="6" s="1"/>
  <c r="E3001" i="6"/>
  <c r="D3001" i="6" s="1"/>
  <c r="H2667" i="6"/>
  <c r="G1682" i="4"/>
  <c r="J1682" i="4"/>
  <c r="I1682" i="4"/>
  <c r="J636" i="4"/>
  <c r="J638" i="4" s="1"/>
  <c r="F1682" i="4"/>
  <c r="H1682" i="4"/>
  <c r="D1967" i="4"/>
  <c r="F636" i="4"/>
  <c r="F638" i="4" s="1"/>
  <c r="E636" i="4"/>
  <c r="I636" i="4"/>
  <c r="I638" i="4" s="1"/>
  <c r="H636" i="4"/>
  <c r="H638" i="4" s="1"/>
  <c r="D4589" i="6"/>
  <c r="D1889" i="4"/>
  <c r="G4426" i="6"/>
  <c r="C1367" i="6"/>
  <c r="C145" i="40" s="1"/>
  <c r="I3003" i="6"/>
  <c r="F396" i="51" s="1"/>
  <c r="C3320" i="6"/>
  <c r="I1385" i="6"/>
  <c r="F182" i="51" s="1"/>
  <c r="C1376" i="6"/>
  <c r="C147" i="40" s="1"/>
  <c r="C2132" i="6"/>
  <c r="G1557" i="6"/>
  <c r="D1555" i="6"/>
  <c r="C1555" i="6" s="1"/>
  <c r="C1557" i="6" s="1"/>
  <c r="G638" i="4"/>
  <c r="D3101" i="6"/>
  <c r="C378" i="2"/>
  <c r="F853" i="6"/>
  <c r="F855" i="6" s="1"/>
  <c r="C1530" i="2"/>
  <c r="F4579" i="6"/>
  <c r="F4433" i="6"/>
  <c r="D4433" i="6" s="1"/>
  <c r="D4442" i="6"/>
  <c r="C396" i="2"/>
  <c r="F871" i="6"/>
  <c r="F873" i="6" s="1"/>
  <c r="C1521" i="2"/>
  <c r="F4570" i="6"/>
  <c r="C1539" i="2"/>
  <c r="C873" i="2"/>
  <c r="F1924" i="6"/>
  <c r="F5047" i="6"/>
  <c r="D5074" i="6"/>
  <c r="C5074" i="6" s="1"/>
  <c r="F1301" i="6"/>
  <c r="C846" i="5"/>
  <c r="C639" i="2"/>
  <c r="F1231" i="6"/>
  <c r="F1233" i="6" s="1"/>
  <c r="I2932" i="6"/>
  <c r="H683" i="4"/>
  <c r="J683" i="4"/>
  <c r="D1151" i="4"/>
  <c r="G2356" i="6"/>
  <c r="D2204" i="4"/>
  <c r="G4993" i="6"/>
  <c r="D1475" i="4"/>
  <c r="G3166" i="6"/>
  <c r="D1817" i="4"/>
  <c r="G4210" i="6"/>
  <c r="D1178" i="4"/>
  <c r="G2383" i="6"/>
  <c r="D1088" i="4"/>
  <c r="G2293" i="6"/>
  <c r="D2159" i="4"/>
  <c r="G4876" i="6"/>
  <c r="D1763" i="4"/>
  <c r="G3841" i="6"/>
  <c r="G3843" i="6" s="1"/>
  <c r="D1466" i="4"/>
  <c r="G3157" i="6"/>
  <c r="D2285" i="4"/>
  <c r="G5128" i="6"/>
  <c r="D1619" i="4"/>
  <c r="G3427" i="6"/>
  <c r="D854" i="4"/>
  <c r="G1690" i="6"/>
  <c r="D575" i="4"/>
  <c r="G1240" i="6"/>
  <c r="G1242" i="6" s="1"/>
  <c r="D332" i="4"/>
  <c r="G603" i="6" s="1"/>
  <c r="G601" i="6"/>
  <c r="D601" i="6" s="1"/>
  <c r="C601" i="6" s="1"/>
  <c r="C603" i="6" s="1"/>
  <c r="D2033" i="4"/>
  <c r="G4732" i="6"/>
  <c r="D1484" i="4"/>
  <c r="G3175" i="6"/>
  <c r="G3177" i="6" s="1"/>
  <c r="D1142" i="4"/>
  <c r="G2347" i="6"/>
  <c r="D584" i="4"/>
  <c r="G1249" i="6"/>
  <c r="D1160" i="4"/>
  <c r="G2365" i="6"/>
  <c r="D1565" i="4"/>
  <c r="G3373" i="6"/>
  <c r="D1079" i="4"/>
  <c r="G2284" i="6"/>
  <c r="D701" i="4"/>
  <c r="G1465" i="6"/>
  <c r="D1052" i="4"/>
  <c r="G2257" i="6"/>
  <c r="D386" i="4"/>
  <c r="G819" i="6" s="1"/>
  <c r="G817" i="6"/>
  <c r="D980" i="4"/>
  <c r="G1978" i="6"/>
  <c r="G1980" i="6" s="1"/>
  <c r="D2132" i="4"/>
  <c r="G4831" i="6"/>
  <c r="D2240" i="4"/>
  <c r="G5011" i="6"/>
  <c r="D1583" i="4"/>
  <c r="G3391" i="6"/>
  <c r="G3393" i="6" s="1"/>
  <c r="D1394" i="4"/>
  <c r="G3049" i="6"/>
  <c r="D809" i="4"/>
  <c r="G1627" i="6"/>
  <c r="D530" i="4"/>
  <c r="G1186" i="6"/>
  <c r="D251" i="4"/>
  <c r="G522" i="6" s="1"/>
  <c r="G520" i="6"/>
  <c r="D520" i="6" s="1"/>
  <c r="C520" i="6" s="1"/>
  <c r="C522" i="6" s="1"/>
  <c r="D1745" i="4"/>
  <c r="G3805" i="6"/>
  <c r="D962" i="4"/>
  <c r="G1960" i="6"/>
  <c r="D1988" i="4"/>
  <c r="G4597" i="6"/>
  <c r="D1439" i="4"/>
  <c r="G3094" i="6"/>
  <c r="G3096" i="6" s="1"/>
  <c r="D1106" i="4"/>
  <c r="G2311" i="6"/>
  <c r="D314" i="4"/>
  <c r="G585" i="6" s="1"/>
  <c r="G583" i="6"/>
  <c r="D583" i="6" s="1"/>
  <c r="C583" i="6" s="1"/>
  <c r="C585" i="6" s="1"/>
  <c r="D1133" i="4"/>
  <c r="G2338" i="6"/>
  <c r="D1115" i="4"/>
  <c r="G2320" i="6"/>
  <c r="D2303" i="4"/>
  <c r="G5146" i="6"/>
  <c r="D1997" i="4"/>
  <c r="G4606" i="6"/>
  <c r="D1043" i="4"/>
  <c r="G2248" i="6"/>
  <c r="D629" i="4"/>
  <c r="G1294" i="6"/>
  <c r="D377" i="4"/>
  <c r="G810" i="6" s="1"/>
  <c r="G808" i="6"/>
  <c r="D845" i="4"/>
  <c r="G1681" i="6"/>
  <c r="D2051" i="4"/>
  <c r="G4786" i="6"/>
  <c r="D1340" i="4"/>
  <c r="G2887" i="6"/>
  <c r="G2889" i="6" s="1"/>
  <c r="D1061" i="4"/>
  <c r="G2266" i="6"/>
  <c r="D872" i="4"/>
  <c r="G1708" i="6"/>
  <c r="D1700" i="4"/>
  <c r="G3616" i="6"/>
  <c r="D1403" i="4"/>
  <c r="G3058" i="6"/>
  <c r="D791" i="4"/>
  <c r="G1609" i="6"/>
  <c r="D413" i="4"/>
  <c r="G855" i="6" s="1"/>
  <c r="G853" i="6"/>
  <c r="D2267" i="4"/>
  <c r="G5110" i="6"/>
  <c r="D1907" i="4"/>
  <c r="G4408" i="6"/>
  <c r="D1529" i="4"/>
  <c r="G3220" i="6"/>
  <c r="D1286" i="4"/>
  <c r="G2761" i="6"/>
  <c r="D971" i="4"/>
  <c r="G1969" i="6"/>
  <c r="G1971" i="6" s="1"/>
  <c r="D2006" i="4"/>
  <c r="G4615" i="6"/>
  <c r="D1574" i="4"/>
  <c r="G3382" i="6"/>
  <c r="D1385" i="4"/>
  <c r="G3040" i="6"/>
  <c r="D1547" i="4"/>
  <c r="G3310" i="6"/>
  <c r="D1304" i="4"/>
  <c r="G2842" i="6"/>
  <c r="G2844" i="6" s="1"/>
  <c r="D989" i="4"/>
  <c r="G1987" i="6"/>
  <c r="D431" i="4"/>
  <c r="G873" i="6" s="1"/>
  <c r="G871" i="6"/>
  <c r="D2177" i="4"/>
  <c r="G4894" i="6"/>
  <c r="D1592" i="4"/>
  <c r="G3400" i="6"/>
  <c r="G3402" i="6" s="1"/>
  <c r="D782" i="4"/>
  <c r="G1600" i="6"/>
  <c r="D2348" i="4"/>
  <c r="G5173" i="6"/>
  <c r="D1367" i="4"/>
  <c r="G3013" i="6"/>
  <c r="D827" i="4"/>
  <c r="G1663" i="6"/>
  <c r="D566" i="4"/>
  <c r="G1231" i="6"/>
  <c r="G1233" i="6" s="1"/>
  <c r="D998" i="4"/>
  <c r="G1996" i="6"/>
  <c r="G1998" i="6" s="1"/>
  <c r="D1871" i="4"/>
  <c r="G4264" i="6"/>
  <c r="D935" i="4"/>
  <c r="G1807" i="6"/>
  <c r="D593" i="4"/>
  <c r="G1258" i="6"/>
  <c r="G1260" i="6" s="1"/>
  <c r="D710" i="4"/>
  <c r="G1503" i="6"/>
  <c r="D1916" i="4"/>
  <c r="G4417" i="6"/>
  <c r="D2168" i="4"/>
  <c r="G4885" i="6"/>
  <c r="D1853" i="4"/>
  <c r="G4246" i="6"/>
  <c r="D1268" i="4"/>
  <c r="G2743" i="6"/>
  <c r="D2114" i="4"/>
  <c r="G4813" i="6"/>
  <c r="D692" i="4"/>
  <c r="G1456" i="6"/>
  <c r="G1458" i="6" s="1"/>
  <c r="D1556" i="4"/>
  <c r="G3364" i="6"/>
  <c r="D728" i="4"/>
  <c r="G1519" i="6"/>
  <c r="G1521" i="6" s="1"/>
  <c r="D1844" i="4"/>
  <c r="G4237" i="6"/>
  <c r="D1124" i="4"/>
  <c r="G2329" i="6"/>
  <c r="D1493" i="4"/>
  <c r="G3184" i="6"/>
  <c r="D1250" i="4"/>
  <c r="G2689" i="6"/>
  <c r="D881" i="4"/>
  <c r="G1717" i="6"/>
  <c r="D602" i="4"/>
  <c r="G1267" i="6"/>
  <c r="G1269" i="6" s="1"/>
  <c r="D1259" i="4"/>
  <c r="G2698" i="6"/>
  <c r="D656" i="4"/>
  <c r="G1348" i="6"/>
  <c r="D2276" i="4"/>
  <c r="G5119" i="6"/>
  <c r="D1880" i="4"/>
  <c r="G4372" i="6"/>
  <c r="D1295" i="4"/>
  <c r="G2770" i="6"/>
  <c r="G2772" i="6" s="1"/>
  <c r="D1772" i="4"/>
  <c r="G3895" i="6"/>
  <c r="D1511" i="4"/>
  <c r="G3202" i="6"/>
  <c r="D953" i="4"/>
  <c r="G1942" i="6"/>
  <c r="D1898" i="4"/>
  <c r="G4399" i="6"/>
  <c r="D1241" i="4"/>
  <c r="G2680" i="6"/>
  <c r="D548" i="4"/>
  <c r="G1204" i="6"/>
  <c r="D2294" i="4"/>
  <c r="G5137" i="6"/>
  <c r="D1277" i="4"/>
  <c r="G2752" i="6"/>
  <c r="D1502" i="4"/>
  <c r="G3193" i="6"/>
  <c r="D1601" i="4"/>
  <c r="G3409" i="6"/>
  <c r="D2150" i="4"/>
  <c r="G4867" i="6"/>
  <c r="D1457" i="4"/>
  <c r="G3148" i="6"/>
  <c r="D1196" i="4"/>
  <c r="G2401" i="6"/>
  <c r="D836" i="4"/>
  <c r="G1672" i="6"/>
  <c r="D557" i="4"/>
  <c r="G1213" i="6"/>
  <c r="D1214" i="4"/>
  <c r="G2419" i="6"/>
  <c r="D611" i="4"/>
  <c r="G1276" i="6"/>
  <c r="D1862" i="4"/>
  <c r="G4255" i="6"/>
  <c r="D2222" i="4"/>
  <c r="G5029" i="6"/>
  <c r="D1520" i="4"/>
  <c r="G3211" i="6"/>
  <c r="D620" i="4"/>
  <c r="G1285" i="6"/>
  <c r="G1287" i="6" s="1"/>
  <c r="D1538" i="4"/>
  <c r="G3229" i="6"/>
  <c r="D1223" i="4"/>
  <c r="G2437" i="6"/>
  <c r="D944" i="4"/>
  <c r="C783" i="2"/>
  <c r="F1519" i="6"/>
  <c r="F1521" i="6" s="1"/>
  <c r="E3397" i="6"/>
  <c r="D3397" i="6" s="1"/>
  <c r="C3397" i="6" s="1"/>
  <c r="D458" i="4"/>
  <c r="G900" i="6" s="1"/>
  <c r="G898" i="6"/>
  <c r="D755" i="4"/>
  <c r="G1546" i="6"/>
  <c r="G1548" i="6" s="1"/>
  <c r="D449" i="4"/>
  <c r="G891" i="6" s="1"/>
  <c r="G889" i="6"/>
  <c r="D1610" i="4"/>
  <c r="G3418" i="6"/>
  <c r="D1421" i="4"/>
  <c r="G3076" i="6"/>
  <c r="G3078" i="6" s="1"/>
  <c r="D737" i="4"/>
  <c r="G1528" i="6"/>
  <c r="D422" i="4"/>
  <c r="G864" i="6" s="1"/>
  <c r="G862" i="6"/>
  <c r="C387" i="2"/>
  <c r="F862" i="6"/>
  <c r="F864" i="6" s="1"/>
  <c r="D359" i="4"/>
  <c r="G792" i="6" s="1"/>
  <c r="G790" i="6"/>
  <c r="D790" i="6" s="1"/>
  <c r="C790" i="6" s="1"/>
  <c r="C792" i="6" s="1"/>
  <c r="D350" i="4"/>
  <c r="G756" i="6" s="1"/>
  <c r="G754" i="6"/>
  <c r="D341" i="4"/>
  <c r="G702" i="6" s="1"/>
  <c r="G700" i="6"/>
  <c r="D700" i="6" s="1"/>
  <c r="D323" i="4"/>
  <c r="G594" i="6" s="1"/>
  <c r="G592" i="6"/>
  <c r="D592" i="6" s="1"/>
  <c r="C592" i="6" s="1"/>
  <c r="C594" i="6" s="1"/>
  <c r="D305" i="4"/>
  <c r="G576" i="6" s="1"/>
  <c r="G574" i="6"/>
  <c r="D574" i="6" s="1"/>
  <c r="C574" i="6" s="1"/>
  <c r="C576" i="6" s="1"/>
  <c r="D296" i="4"/>
  <c r="G567" i="6" s="1"/>
  <c r="G565" i="6"/>
  <c r="D565" i="6" s="1"/>
  <c r="C565" i="6" s="1"/>
  <c r="C567" i="6" s="1"/>
  <c r="D287" i="4"/>
  <c r="G558" i="6" s="1"/>
  <c r="G556" i="6"/>
  <c r="D556" i="6" s="1"/>
  <c r="D278" i="4"/>
  <c r="G549" i="6" s="1"/>
  <c r="G547" i="6"/>
  <c r="D547" i="6" s="1"/>
  <c r="C547" i="6" s="1"/>
  <c r="C549" i="6" s="1"/>
  <c r="D260" i="4"/>
  <c r="G531" i="6" s="1"/>
  <c r="G529" i="6"/>
  <c r="D529" i="6" s="1"/>
  <c r="C529" i="6" s="1"/>
  <c r="C531" i="6" s="1"/>
  <c r="D233" i="4"/>
  <c r="C315" i="2"/>
  <c r="F781" i="6"/>
  <c r="C1480" i="5"/>
  <c r="C1482" i="5" s="1"/>
  <c r="I1195" i="6"/>
  <c r="I1467" i="6"/>
  <c r="I4669" i="6"/>
  <c r="F568" i="51" s="1"/>
  <c r="F570" i="51" s="1"/>
  <c r="I4716" i="6"/>
  <c r="I2556" i="6"/>
  <c r="I4670" i="6"/>
  <c r="F569" i="51" s="1"/>
  <c r="I1564" i="6"/>
  <c r="I1575" i="6"/>
  <c r="I1323" i="6"/>
  <c r="I1312" i="6"/>
  <c r="I1251" i="6"/>
  <c r="C873" i="5"/>
  <c r="I5020" i="6"/>
  <c r="F676" i="51" s="1"/>
  <c r="F678" i="51" s="1"/>
  <c r="I5031" i="6"/>
  <c r="I2916" i="6"/>
  <c r="I2905" i="6"/>
  <c r="I1737" i="6"/>
  <c r="I1726" i="6"/>
  <c r="I2997" i="6"/>
  <c r="I1179" i="6"/>
  <c r="I1377" i="6"/>
  <c r="I1357" i="6" s="1"/>
  <c r="C520" i="5"/>
  <c r="I1349" i="6"/>
  <c r="I1358" i="6"/>
  <c r="F173" i="51" s="1"/>
  <c r="C173" i="51" s="1"/>
  <c r="I1278" i="6"/>
  <c r="I1384" i="6"/>
  <c r="I1395" i="6"/>
  <c r="I2565" i="6"/>
  <c r="C1490" i="5"/>
  <c r="C1481" i="5" s="1"/>
  <c r="I5030" i="6"/>
  <c r="I1636" i="6"/>
  <c r="F226" i="51" s="1"/>
  <c r="F228" i="51" s="1"/>
  <c r="I1647" i="6"/>
  <c r="I2403" i="6"/>
  <c r="I2392" i="6"/>
  <c r="F325" i="51" s="1"/>
  <c r="F327" i="51" s="1"/>
  <c r="D440" i="4"/>
  <c r="G882" i="6" s="1"/>
  <c r="G880" i="6"/>
  <c r="C405" i="2"/>
  <c r="F880" i="6"/>
  <c r="F882" i="6" s="1"/>
  <c r="D2321" i="4"/>
  <c r="G5083" i="6"/>
  <c r="G5047" i="6" s="1"/>
  <c r="D899" i="4"/>
  <c r="G1753" i="6"/>
  <c r="D368" i="4"/>
  <c r="G801" i="6" s="1"/>
  <c r="G799" i="6"/>
  <c r="C1071" i="2"/>
  <c r="F2878" i="6"/>
  <c r="E4273" i="6"/>
  <c r="E2929" i="6"/>
  <c r="D2929" i="6" s="1"/>
  <c r="E4146" i="6"/>
  <c r="D1590" i="6"/>
  <c r="D1631" i="6"/>
  <c r="E1456" i="6"/>
  <c r="D2737" i="1"/>
  <c r="E4282" i="6"/>
  <c r="D4525" i="6"/>
  <c r="C4525" i="6" s="1"/>
  <c r="J4444" i="6"/>
  <c r="G532" i="51" s="1"/>
  <c r="G534" i="51" s="1"/>
  <c r="J4455" i="6"/>
  <c r="D361" i="9"/>
  <c r="D352" i="9" s="1"/>
  <c r="J4454" i="6"/>
  <c r="C414" i="2"/>
  <c r="F889" i="6"/>
  <c r="F891" i="6" s="1"/>
  <c r="C648" i="2"/>
  <c r="F1240" i="6"/>
  <c r="D1070" i="4"/>
  <c r="G2275" i="6"/>
  <c r="F3497" i="6"/>
  <c r="F3608" i="6"/>
  <c r="C1341" i="2"/>
  <c r="F3976" i="6"/>
  <c r="J1165" i="6"/>
  <c r="G115" i="51" s="1"/>
  <c r="F3607" i="6"/>
  <c r="F3609" i="6" s="1"/>
  <c r="F3508" i="6" s="1"/>
  <c r="J3919" i="6"/>
  <c r="G475" i="51" s="1"/>
  <c r="I3919" i="6"/>
  <c r="F475" i="51" s="1"/>
  <c r="G3103" i="6"/>
  <c r="H2580" i="6"/>
  <c r="E351" i="51" s="1"/>
  <c r="D2930" i="6"/>
  <c r="D3920" i="6"/>
  <c r="I511" i="6"/>
  <c r="I484" i="6" s="1"/>
  <c r="J2580" i="6"/>
  <c r="G351" i="51" s="1"/>
  <c r="I1166" i="6"/>
  <c r="I2580" i="6"/>
  <c r="F351" i="51" s="1"/>
  <c r="E1166" i="6"/>
  <c r="J3103" i="6"/>
  <c r="G406" i="51" s="1"/>
  <c r="G408" i="51" s="1"/>
  <c r="H3103" i="6"/>
  <c r="E406" i="51" s="1"/>
  <c r="E408" i="51" s="1"/>
  <c r="H3141" i="6"/>
  <c r="F2580" i="6"/>
  <c r="I3103" i="6"/>
  <c r="F406" i="51" s="1"/>
  <c r="F408" i="51" s="1"/>
  <c r="F1166" i="6"/>
  <c r="D126" i="9"/>
  <c r="D674" i="4"/>
  <c r="G1393" i="6"/>
  <c r="J1168" i="6"/>
  <c r="G118" i="51" s="1"/>
  <c r="J891" i="6"/>
  <c r="D395" i="4"/>
  <c r="G828" i="6" s="1"/>
  <c r="G826" i="6"/>
  <c r="D269" i="4"/>
  <c r="G540" i="6" s="1"/>
  <c r="G538" i="6"/>
  <c r="D404" i="4"/>
  <c r="G837" i="6" s="1"/>
  <c r="G835" i="6"/>
  <c r="J510" i="4"/>
  <c r="D1600" i="4"/>
  <c r="G3410" i="6" s="1"/>
  <c r="D412" i="4"/>
  <c r="G854" i="6" s="1"/>
  <c r="D1582" i="4"/>
  <c r="G3392" i="6" s="1"/>
  <c r="C492" i="5"/>
  <c r="C538" i="5"/>
  <c r="C638" i="2"/>
  <c r="F1232" i="6" s="1"/>
  <c r="D1203" i="4"/>
  <c r="D1205" i="4" s="1"/>
  <c r="D1555" i="4"/>
  <c r="G3365" i="6" s="1"/>
  <c r="D988" i="4"/>
  <c r="G1988" i="6" s="1"/>
  <c r="D1510" i="4"/>
  <c r="G3203" i="6" s="1"/>
  <c r="D1546" i="4"/>
  <c r="G3311" i="6" s="1"/>
  <c r="D403" i="4"/>
  <c r="G836" i="6" s="1"/>
  <c r="D1456" i="4"/>
  <c r="G3149" i="6" s="1"/>
  <c r="D628" i="4"/>
  <c r="G1295" i="6" s="1"/>
  <c r="D1295" i="6" s="1"/>
  <c r="C1295" i="6" s="1"/>
  <c r="D592" i="4"/>
  <c r="G1259" i="6" s="1"/>
  <c r="D997" i="4"/>
  <c r="G1997" i="6" s="1"/>
  <c r="E1186" i="4"/>
  <c r="D1186" i="4" s="1"/>
  <c r="D1195" i="4"/>
  <c r="G2402" i="6" s="1"/>
  <c r="D322" i="4"/>
  <c r="G593" i="6" s="1"/>
  <c r="D645" i="4"/>
  <c r="D647" i="4" s="1"/>
  <c r="E889" i="4"/>
  <c r="D898" i="4"/>
  <c r="G1754" i="6" s="1"/>
  <c r="D771" i="4"/>
  <c r="D773" i="4" s="1"/>
  <c r="D1564" i="4"/>
  <c r="G3374" i="6" s="1"/>
  <c r="D808" i="4"/>
  <c r="G1628" i="6" s="1"/>
  <c r="E510" i="4"/>
  <c r="D537" i="4"/>
  <c r="D539" i="4" s="1"/>
  <c r="D1032" i="4"/>
  <c r="D1034" i="4" s="1"/>
  <c r="D1285" i="4"/>
  <c r="G2762" i="6" s="1"/>
  <c r="D619" i="4"/>
  <c r="G1286" i="6" s="1"/>
  <c r="E1691" i="4"/>
  <c r="D718" i="4"/>
  <c r="D2012" i="4"/>
  <c r="D1591" i="4"/>
  <c r="G3401" i="6" s="1"/>
  <c r="D1537" i="4"/>
  <c r="G3230" i="6" s="1"/>
  <c r="D1888" i="4"/>
  <c r="G4427" i="6" s="1"/>
  <c r="D4427" i="6" s="1"/>
  <c r="C4427" i="6" s="1"/>
  <c r="E1797" i="4"/>
  <c r="D1824" i="4"/>
  <c r="D1826" i="4" s="1"/>
  <c r="D727" i="4"/>
  <c r="G1520" i="6" s="1"/>
  <c r="D2310" i="4"/>
  <c r="D240" i="4"/>
  <c r="D242" i="4" s="1"/>
  <c r="D2246" i="4"/>
  <c r="D1771" i="4"/>
  <c r="G3896" i="6" s="1"/>
  <c r="D915" i="4"/>
  <c r="D917" i="4" s="1"/>
  <c r="D1879" i="4"/>
  <c r="G4373" i="6" s="1"/>
  <c r="D4373" i="6" s="1"/>
  <c r="C4373" i="6" s="1"/>
  <c r="E683" i="4"/>
  <c r="D681" i="4"/>
  <c r="D683" i="4" s="1"/>
  <c r="D1356" i="4"/>
  <c r="D1358" i="4" s="1"/>
  <c r="D861" i="4"/>
  <c r="D863" i="4" s="1"/>
  <c r="D2149" i="4"/>
  <c r="G4868" i="6" s="1"/>
  <c r="D907" i="4"/>
  <c r="D1519" i="4"/>
  <c r="G3212" i="6" s="1"/>
  <c r="D3212" i="6" s="1"/>
  <c r="C3212" i="6" s="1"/>
  <c r="D610" i="4"/>
  <c r="G1277" i="6" s="1"/>
  <c r="D1528" i="4"/>
  <c r="G3221" i="6" s="1"/>
  <c r="D2093" i="4"/>
  <c r="D1105" i="4"/>
  <c r="G2312" i="6" s="1"/>
  <c r="E665" i="4"/>
  <c r="D663" i="4"/>
  <c r="D665" i="4" s="1"/>
  <c r="D1446" i="4"/>
  <c r="D1448" i="4" s="1"/>
  <c r="D1230" i="4"/>
  <c r="D1232" i="4" s="1"/>
  <c r="E818" i="4"/>
  <c r="D816" i="4"/>
  <c r="D818" i="4" s="1"/>
  <c r="D313" i="4"/>
  <c r="G584" i="6" s="1"/>
  <c r="D2183" i="4"/>
  <c r="E2311" i="4"/>
  <c r="D2311" i="4" s="1"/>
  <c r="D2320" i="4"/>
  <c r="G5084" i="6" s="1"/>
  <c r="G5048" i="6" s="1"/>
  <c r="D547" i="4"/>
  <c r="G1205" i="6" s="1"/>
  <c r="E664" i="4"/>
  <c r="D664" i="4" s="1"/>
  <c r="D673" i="4"/>
  <c r="G1394" i="6" s="1"/>
  <c r="D1573" i="4"/>
  <c r="G3383" i="6" s="1"/>
  <c r="D1276" i="4"/>
  <c r="G2753" i="6" s="1"/>
  <c r="E646" i="4"/>
  <c r="D655" i="4"/>
  <c r="G1349" i="6" s="1"/>
  <c r="D601" i="4"/>
  <c r="G1268" i="6" s="1"/>
  <c r="D2327" i="4"/>
  <c r="D2239" i="4"/>
  <c r="G5012" i="6" s="1"/>
  <c r="D1366" i="4"/>
  <c r="G3014" i="6" s="1"/>
  <c r="D888" i="4"/>
  <c r="D890" i="4" s="1"/>
  <c r="E1680" i="4"/>
  <c r="D1707" i="4"/>
  <c r="D1709" i="4" s="1"/>
  <c r="E1187" i="4"/>
  <c r="D1185" i="4"/>
  <c r="D1187" i="4" s="1"/>
  <c r="D1375" i="4"/>
  <c r="D1465" i="4"/>
  <c r="G3158" i="6" s="1"/>
  <c r="D1096" i="4"/>
  <c r="G889" i="4"/>
  <c r="F889" i="4"/>
  <c r="G1023" i="4"/>
  <c r="F1023" i="4"/>
  <c r="J1023" i="4"/>
  <c r="H818" i="4"/>
  <c r="H510" i="4"/>
  <c r="I1023" i="4"/>
  <c r="E1023" i="4"/>
  <c r="H1023" i="4"/>
  <c r="I889" i="4"/>
  <c r="E539" i="4"/>
  <c r="I539" i="4"/>
  <c r="F647" i="4"/>
  <c r="G539" i="4"/>
  <c r="G683" i="4"/>
  <c r="E647" i="4"/>
  <c r="F510" i="4"/>
  <c r="C1070" i="2"/>
  <c r="F2879" i="6" s="1"/>
  <c r="H1511" i="2"/>
  <c r="C386" i="2"/>
  <c r="F863" i="6" s="1"/>
  <c r="J1816" i="1"/>
  <c r="N1816" i="1"/>
  <c r="K1816" i="1"/>
  <c r="Q1816" i="1"/>
  <c r="R1816" i="1"/>
  <c r="I1816" i="1"/>
  <c r="M1816" i="1"/>
  <c r="P1816" i="1"/>
  <c r="F1816" i="1"/>
  <c r="E1816" i="1"/>
  <c r="L1816" i="1"/>
  <c r="C1529" i="2"/>
  <c r="F4580" i="6" s="1"/>
  <c r="C872" i="2"/>
  <c r="F1925" i="6" s="1"/>
  <c r="C647" i="2"/>
  <c r="F1241" i="6" s="1"/>
  <c r="E1512" i="2"/>
  <c r="C1340" i="2"/>
  <c r="F3977" i="6" s="1"/>
  <c r="C1642" i="2"/>
  <c r="F5075" i="6" s="1"/>
  <c r="H619" i="2"/>
  <c r="C1094" i="2"/>
  <c r="C1250" i="2"/>
  <c r="H630" i="2"/>
  <c r="C1220" i="2"/>
  <c r="C1160" i="2"/>
  <c r="C413" i="2"/>
  <c r="F890" i="6" s="1"/>
  <c r="H1512" i="2"/>
  <c r="C404" i="2"/>
  <c r="F881" i="6" s="1"/>
  <c r="P2719" i="1"/>
  <c r="G2719" i="1"/>
  <c r="R2719" i="1"/>
  <c r="D697" i="1"/>
  <c r="Q2719" i="1"/>
  <c r="O2719" i="1"/>
  <c r="M2719" i="1"/>
  <c r="N1815" i="1"/>
  <c r="D2217" i="1"/>
  <c r="E1511" i="2"/>
  <c r="C395" i="2"/>
  <c r="F872" i="6" s="1"/>
  <c r="C377" i="2"/>
  <c r="F854" i="6" s="1"/>
  <c r="C314" i="2"/>
  <c r="F782" i="6" s="1"/>
  <c r="C1496" i="2"/>
  <c r="E630" i="2"/>
  <c r="E619" i="2"/>
  <c r="C1498" i="2"/>
  <c r="C1520" i="2"/>
  <c r="F4571" i="6" s="1"/>
  <c r="K2719" i="1"/>
  <c r="I2719" i="1"/>
  <c r="J2719" i="1"/>
  <c r="R1815" i="1"/>
  <c r="E2719" i="1"/>
  <c r="D2656" i="1"/>
  <c r="M1815" i="1"/>
  <c r="F2674" i="1"/>
  <c r="H1815" i="1"/>
  <c r="K1815" i="1"/>
  <c r="C628" i="2"/>
  <c r="C630" i="2" s="1"/>
  <c r="D630" i="2"/>
  <c r="D619" i="2"/>
  <c r="C1510" i="2"/>
  <c r="C1512" i="2" s="1"/>
  <c r="D1512" i="2"/>
  <c r="D1501" i="2"/>
  <c r="G630" i="2"/>
  <c r="G619" i="2"/>
  <c r="D2629" i="1"/>
  <c r="O1815" i="1"/>
  <c r="J1815" i="1"/>
  <c r="E1815" i="1"/>
  <c r="F1512" i="2"/>
  <c r="F1501" i="2"/>
  <c r="F1511" i="2"/>
  <c r="H1502" i="2"/>
  <c r="L2719" i="1"/>
  <c r="L1815" i="1"/>
  <c r="D688" i="1"/>
  <c r="I630" i="2"/>
  <c r="I629" i="2"/>
  <c r="I619" i="2"/>
  <c r="F619" i="2"/>
  <c r="F630" i="2"/>
  <c r="O1816" i="1"/>
  <c r="P1815" i="1"/>
  <c r="D1030" i="1"/>
  <c r="D754" i="1"/>
  <c r="G1816" i="1"/>
  <c r="I1501" i="2"/>
  <c r="I1512" i="2"/>
  <c r="E1860" i="1"/>
  <c r="D1860" i="1" s="1"/>
  <c r="G1501" i="2"/>
  <c r="G1503" i="2" s="1"/>
  <c r="G1512" i="2"/>
  <c r="E1503" i="2"/>
  <c r="E1502" i="2"/>
  <c r="F629" i="2"/>
  <c r="H1503" i="2"/>
  <c r="E4966" i="6"/>
  <c r="H2719" i="1"/>
  <c r="D2647" i="1"/>
  <c r="G1815" i="1"/>
  <c r="F1815" i="1"/>
  <c r="H1816" i="1"/>
  <c r="I1815" i="1"/>
  <c r="E1843" i="6"/>
  <c r="G1511" i="2"/>
  <c r="N2719" i="1"/>
  <c r="D587" i="1"/>
  <c r="D1825" i="1"/>
  <c r="C230" i="2"/>
  <c r="I1511" i="2"/>
  <c r="D2010" i="1"/>
  <c r="D1843" i="1"/>
  <c r="D1384" i="1"/>
  <c r="D629" i="2"/>
  <c r="Q1815" i="1"/>
  <c r="E1762" i="6"/>
  <c r="E2121" i="1"/>
  <c r="F2121" i="1"/>
  <c r="G2121" i="1"/>
  <c r="H2121" i="1"/>
  <c r="I2121" i="1"/>
  <c r="J2121" i="1"/>
  <c r="K2121" i="1"/>
  <c r="L2121" i="1"/>
  <c r="M2121" i="1"/>
  <c r="N2121" i="1"/>
  <c r="R2121" i="1"/>
  <c r="O2121" i="1"/>
  <c r="P2121" i="1"/>
  <c r="Q2121" i="1"/>
  <c r="E2123" i="1"/>
  <c r="F2123" i="1"/>
  <c r="G2123" i="1"/>
  <c r="H2123" i="1"/>
  <c r="I2123" i="1"/>
  <c r="J2123" i="1"/>
  <c r="K2123" i="1"/>
  <c r="L2123" i="1"/>
  <c r="M2123" i="1"/>
  <c r="N2123" i="1"/>
  <c r="R2123" i="1"/>
  <c r="O2123" i="1"/>
  <c r="P2123" i="1"/>
  <c r="Q2123" i="1"/>
  <c r="E2124" i="1"/>
  <c r="F2124" i="1"/>
  <c r="G2124" i="1"/>
  <c r="H2124" i="1"/>
  <c r="I2124" i="1"/>
  <c r="J2124" i="1"/>
  <c r="K2124" i="1"/>
  <c r="L2124" i="1"/>
  <c r="M2124" i="1"/>
  <c r="N2124" i="1"/>
  <c r="R2124" i="1"/>
  <c r="O2124" i="1"/>
  <c r="P2124" i="1"/>
  <c r="Q2124" i="1"/>
  <c r="F2120" i="1"/>
  <c r="G2120" i="1"/>
  <c r="H2120" i="1"/>
  <c r="I2120" i="1"/>
  <c r="J2120" i="1"/>
  <c r="K2120" i="1"/>
  <c r="L2120" i="1"/>
  <c r="M2120" i="1"/>
  <c r="N2120" i="1"/>
  <c r="R2120" i="1"/>
  <c r="O2120" i="1"/>
  <c r="P2120" i="1"/>
  <c r="Q2120" i="1"/>
  <c r="E2120" i="1"/>
  <c r="Q1974" i="1"/>
  <c r="P1974" i="1"/>
  <c r="O1974" i="1"/>
  <c r="R1974" i="1"/>
  <c r="N1974" i="1"/>
  <c r="M1973" i="1"/>
  <c r="L1974" i="1"/>
  <c r="K1974" i="1"/>
  <c r="J1974" i="1"/>
  <c r="I1974" i="1"/>
  <c r="H1974" i="1"/>
  <c r="G1974" i="1"/>
  <c r="F1974" i="1"/>
  <c r="E1973" i="1"/>
  <c r="E3300" i="6"/>
  <c r="D3300" i="6" s="1"/>
  <c r="C3300" i="6" s="1"/>
  <c r="E3298" i="6"/>
  <c r="D3298" i="6" s="1"/>
  <c r="C3298" i="6" s="1"/>
  <c r="E3297" i="6"/>
  <c r="D3297" i="6" s="1"/>
  <c r="C3297" i="6" s="1"/>
  <c r="E3296" i="6"/>
  <c r="D3296" i="6" s="1"/>
  <c r="C3296" i="6" s="1"/>
  <c r="Q1961" i="1"/>
  <c r="P1961" i="1"/>
  <c r="O1961" i="1"/>
  <c r="R1961" i="1"/>
  <c r="N1961" i="1"/>
  <c r="M1961" i="1"/>
  <c r="L1961" i="1"/>
  <c r="K1961" i="1"/>
  <c r="J1961" i="1"/>
  <c r="I1961" i="1"/>
  <c r="H1961" i="1"/>
  <c r="G1961" i="1"/>
  <c r="F1961" i="1"/>
  <c r="E3289" i="6"/>
  <c r="D3289" i="6" s="1"/>
  <c r="C3289" i="6" s="1"/>
  <c r="E3288" i="6"/>
  <c r="D3288" i="6" s="1"/>
  <c r="C3288" i="6" s="1"/>
  <c r="E1952" i="1"/>
  <c r="Q1952" i="1"/>
  <c r="Q1954" i="1" s="1"/>
  <c r="P1952" i="1"/>
  <c r="O1952" i="1"/>
  <c r="O1954" i="1" s="1"/>
  <c r="R1952" i="1"/>
  <c r="R1954" i="1" s="1"/>
  <c r="N1952" i="1"/>
  <c r="N1954" i="1" s="1"/>
  <c r="M1952" i="1"/>
  <c r="L1952" i="1"/>
  <c r="L1954" i="1" s="1"/>
  <c r="K1952" i="1"/>
  <c r="K1954" i="1" s="1"/>
  <c r="J1952" i="1"/>
  <c r="J1954" i="1" s="1"/>
  <c r="I1952" i="1"/>
  <c r="I1954" i="1" s="1"/>
  <c r="H1952" i="1"/>
  <c r="H1954" i="1" s="1"/>
  <c r="G1952" i="1"/>
  <c r="G1954" i="1" s="1"/>
  <c r="F1952" i="1"/>
  <c r="E3282" i="6"/>
  <c r="D3282" i="6" s="1"/>
  <c r="C3282" i="6" s="1"/>
  <c r="E3280" i="6"/>
  <c r="D3280" i="6" s="1"/>
  <c r="C3280" i="6" s="1"/>
  <c r="E3279" i="6"/>
  <c r="D3279" i="6" s="1"/>
  <c r="C3279" i="6" s="1"/>
  <c r="E3278" i="6"/>
  <c r="D3278" i="6" s="1"/>
  <c r="C3278" i="6" s="1"/>
  <c r="E1342" i="1"/>
  <c r="F1342" i="1"/>
  <c r="F1247" i="1" s="1"/>
  <c r="G1342" i="1"/>
  <c r="G1247" i="1" s="1"/>
  <c r="H1342" i="1"/>
  <c r="H1247" i="1" s="1"/>
  <c r="I1342" i="1"/>
  <c r="I1247" i="1" s="1"/>
  <c r="J1342" i="1"/>
  <c r="J1247" i="1" s="1"/>
  <c r="K1342" i="1"/>
  <c r="K1247" i="1" s="1"/>
  <c r="L1342" i="1"/>
  <c r="L1247" i="1" s="1"/>
  <c r="M1342" i="1"/>
  <c r="M1247" i="1" s="1"/>
  <c r="N1342" i="1"/>
  <c r="N1247" i="1" s="1"/>
  <c r="R1342" i="1"/>
  <c r="R1247" i="1" s="1"/>
  <c r="O1342" i="1"/>
  <c r="O1247" i="1" s="1"/>
  <c r="P1342" i="1"/>
  <c r="P1247" i="1" s="1"/>
  <c r="Q1342" i="1"/>
  <c r="E1343" i="1"/>
  <c r="F1343" i="1"/>
  <c r="F1248" i="1" s="1"/>
  <c r="G1343" i="1"/>
  <c r="G1248" i="1" s="1"/>
  <c r="H1343" i="1"/>
  <c r="H1248" i="1" s="1"/>
  <c r="I1343" i="1"/>
  <c r="I1248" i="1" s="1"/>
  <c r="J1343" i="1"/>
  <c r="J1248" i="1" s="1"/>
  <c r="K1343" i="1"/>
  <c r="K1248" i="1" s="1"/>
  <c r="L1343" i="1"/>
  <c r="L1248" i="1" s="1"/>
  <c r="M1343" i="1"/>
  <c r="M1248" i="1" s="1"/>
  <c r="N1343" i="1"/>
  <c r="N1248" i="1" s="1"/>
  <c r="R1343" i="1"/>
  <c r="R1248" i="1" s="1"/>
  <c r="O1343" i="1"/>
  <c r="O1248" i="1" s="1"/>
  <c r="P1343" i="1"/>
  <c r="P1248" i="1" s="1"/>
  <c r="Q1343" i="1"/>
  <c r="E1344" i="1"/>
  <c r="F1344" i="1"/>
  <c r="F1249" i="1" s="1"/>
  <c r="G1344" i="1"/>
  <c r="G1249" i="1" s="1"/>
  <c r="H1344" i="1"/>
  <c r="H1249" i="1" s="1"/>
  <c r="I1344" i="1"/>
  <c r="I1249" i="1" s="1"/>
  <c r="J1344" i="1"/>
  <c r="J1249" i="1" s="1"/>
  <c r="K1344" i="1"/>
  <c r="K1249" i="1" s="1"/>
  <c r="L1344" i="1"/>
  <c r="L1249" i="1" s="1"/>
  <c r="M1344" i="1"/>
  <c r="M1249" i="1" s="1"/>
  <c r="N1344" i="1"/>
  <c r="N1249" i="1" s="1"/>
  <c r="R1344" i="1"/>
  <c r="R1249" i="1" s="1"/>
  <c r="O1344" i="1"/>
  <c r="O1249" i="1" s="1"/>
  <c r="P1344" i="1"/>
  <c r="P1249" i="1" s="1"/>
  <c r="Q1344" i="1"/>
  <c r="E1345" i="1"/>
  <c r="F1345" i="1"/>
  <c r="F1250" i="1" s="1"/>
  <c r="G1345" i="1"/>
  <c r="G1250" i="1" s="1"/>
  <c r="H1345" i="1"/>
  <c r="H1250" i="1" s="1"/>
  <c r="I1345" i="1"/>
  <c r="I1250" i="1" s="1"/>
  <c r="J1345" i="1"/>
  <c r="J1250" i="1" s="1"/>
  <c r="K1345" i="1"/>
  <c r="K1250" i="1" s="1"/>
  <c r="L1345" i="1"/>
  <c r="L1250" i="1" s="1"/>
  <c r="M1345" i="1"/>
  <c r="M1250" i="1" s="1"/>
  <c r="N1345" i="1"/>
  <c r="N1250" i="1" s="1"/>
  <c r="R1345" i="1"/>
  <c r="R1250" i="1" s="1"/>
  <c r="O1345" i="1"/>
  <c r="O1250" i="1" s="1"/>
  <c r="P1345" i="1"/>
  <c r="P1250" i="1" s="1"/>
  <c r="Q1345" i="1"/>
  <c r="F1341" i="1"/>
  <c r="F1246" i="1" s="1"/>
  <c r="G1341" i="1"/>
  <c r="G1246" i="1" s="1"/>
  <c r="H1341" i="1"/>
  <c r="H1246" i="1" s="1"/>
  <c r="I1341" i="1"/>
  <c r="I1246" i="1" s="1"/>
  <c r="J1341" i="1"/>
  <c r="J1246" i="1" s="1"/>
  <c r="K1341" i="1"/>
  <c r="K1246" i="1" s="1"/>
  <c r="L1341" i="1"/>
  <c r="L1246" i="1" s="1"/>
  <c r="M1341" i="1"/>
  <c r="M1246" i="1" s="1"/>
  <c r="N1341" i="1"/>
  <c r="N1246" i="1" s="1"/>
  <c r="R1341" i="1"/>
  <c r="R1246" i="1" s="1"/>
  <c r="O1341" i="1"/>
  <c r="O1246" i="1" s="1"/>
  <c r="P1341" i="1"/>
  <c r="P1246" i="1" s="1"/>
  <c r="Q1341" i="1"/>
  <c r="E1341" i="1"/>
  <c r="E1112" i="1"/>
  <c r="F1112" i="1"/>
  <c r="G1112" i="1"/>
  <c r="H1112" i="1"/>
  <c r="I1112" i="1"/>
  <c r="I809" i="1" s="1"/>
  <c r="J1112" i="1"/>
  <c r="K1112" i="1"/>
  <c r="L1112" i="1"/>
  <c r="M1112" i="1"/>
  <c r="N1112" i="1"/>
  <c r="R1112" i="1"/>
  <c r="O1112" i="1"/>
  <c r="P1112" i="1"/>
  <c r="Q1112" i="1"/>
  <c r="E1113" i="1"/>
  <c r="F1113" i="1"/>
  <c r="G1113" i="1"/>
  <c r="H1113" i="1"/>
  <c r="I1113" i="1"/>
  <c r="I810" i="1" s="1"/>
  <c r="J1113" i="1"/>
  <c r="K1113" i="1"/>
  <c r="L1113" i="1"/>
  <c r="M1113" i="1"/>
  <c r="N1113" i="1"/>
  <c r="R1113" i="1"/>
  <c r="O1113" i="1"/>
  <c r="P1113" i="1"/>
  <c r="Q1113" i="1"/>
  <c r="E1114" i="1"/>
  <c r="F1114" i="1"/>
  <c r="G1114" i="1"/>
  <c r="H1114" i="1"/>
  <c r="I1114" i="1"/>
  <c r="J1114" i="1"/>
  <c r="K1114" i="1"/>
  <c r="L1114" i="1"/>
  <c r="M1114" i="1"/>
  <c r="N1114" i="1"/>
  <c r="R1114" i="1"/>
  <c r="O1114" i="1"/>
  <c r="P1114" i="1"/>
  <c r="Q1114" i="1"/>
  <c r="E1115" i="1"/>
  <c r="F1115" i="1"/>
  <c r="G1115" i="1"/>
  <c r="H1115" i="1"/>
  <c r="Q1115" i="1"/>
  <c r="F1111" i="1"/>
  <c r="F808" i="1" s="1"/>
  <c r="G1111" i="1"/>
  <c r="G808" i="1" s="1"/>
  <c r="H1111" i="1"/>
  <c r="H808" i="1" s="1"/>
  <c r="I1111" i="1"/>
  <c r="I808" i="1" s="1"/>
  <c r="J1111" i="1"/>
  <c r="J808" i="1" s="1"/>
  <c r="K1111" i="1"/>
  <c r="K808" i="1" s="1"/>
  <c r="L1111" i="1"/>
  <c r="L808" i="1" s="1"/>
  <c r="M1111" i="1"/>
  <c r="M808" i="1" s="1"/>
  <c r="N1111" i="1"/>
  <c r="N808" i="1" s="1"/>
  <c r="R1111" i="1"/>
  <c r="R808" i="1" s="1"/>
  <c r="O1111" i="1"/>
  <c r="O808" i="1" s="1"/>
  <c r="P1111" i="1"/>
  <c r="P808" i="1" s="1"/>
  <c r="Q1111" i="1"/>
  <c r="Q808" i="1" s="1"/>
  <c r="E1111" i="1"/>
  <c r="E838" i="1"/>
  <c r="F838" i="1"/>
  <c r="G838" i="1"/>
  <c r="H838" i="1"/>
  <c r="I838" i="1"/>
  <c r="J838" i="1"/>
  <c r="K838" i="1"/>
  <c r="L838" i="1"/>
  <c r="M838" i="1"/>
  <c r="N838" i="1"/>
  <c r="R838" i="1"/>
  <c r="O838" i="1"/>
  <c r="P838" i="1"/>
  <c r="Q838" i="1"/>
  <c r="E839" i="1"/>
  <c r="F839" i="1"/>
  <c r="G839" i="1"/>
  <c r="H839" i="1"/>
  <c r="I839" i="1"/>
  <c r="I812" i="1" s="1"/>
  <c r="J839" i="1"/>
  <c r="J812" i="1" s="1"/>
  <c r="K839" i="1"/>
  <c r="K812" i="1" s="1"/>
  <c r="L839" i="1"/>
  <c r="L812" i="1" s="1"/>
  <c r="M839" i="1"/>
  <c r="M812" i="1" s="1"/>
  <c r="N839" i="1"/>
  <c r="N812" i="1" s="1"/>
  <c r="R839" i="1"/>
  <c r="R812" i="1" s="1"/>
  <c r="O839" i="1"/>
  <c r="O812" i="1" s="1"/>
  <c r="P839" i="1"/>
  <c r="P812" i="1" s="1"/>
  <c r="Q839" i="1"/>
  <c r="C502" i="2" l="1"/>
  <c r="C504" i="2" s="1"/>
  <c r="D504" i="2"/>
  <c r="E504" i="2"/>
  <c r="H504" i="2"/>
  <c r="G504" i="2"/>
  <c r="F504" i="2"/>
  <c r="I504" i="2"/>
  <c r="D492" i="4"/>
  <c r="D494" i="4" s="1"/>
  <c r="E494" i="4"/>
  <c r="H3924" i="6"/>
  <c r="H3494" i="6"/>
  <c r="E437" i="51" s="1"/>
  <c r="C2929" i="6"/>
  <c r="D385" i="51"/>
  <c r="C385" i="51" s="1"/>
  <c r="J2934" i="6"/>
  <c r="G388" i="51"/>
  <c r="G390" i="51" s="1"/>
  <c r="H3500" i="6"/>
  <c r="E443" i="51" s="1"/>
  <c r="H507" i="6"/>
  <c r="H480" i="6" s="1"/>
  <c r="E113" i="51"/>
  <c r="H1164" i="6"/>
  <c r="H1170" i="6" s="1"/>
  <c r="E135" i="51"/>
  <c r="H2576" i="6"/>
  <c r="E357" i="51"/>
  <c r="C2930" i="6"/>
  <c r="D386" i="51"/>
  <c r="C386" i="51" s="1"/>
  <c r="H1167" i="6"/>
  <c r="F116" i="51"/>
  <c r="E54" i="51"/>
  <c r="E72" i="51"/>
  <c r="H2934" i="6"/>
  <c r="E388" i="51"/>
  <c r="E390" i="51" s="1"/>
  <c r="H1197" i="6"/>
  <c r="E131" i="51"/>
  <c r="E138" i="51" s="1"/>
  <c r="C158" i="39"/>
  <c r="C157" i="39" s="1"/>
  <c r="C156" i="39" s="1"/>
  <c r="D157" i="39"/>
  <c r="D156" i="39" s="1"/>
  <c r="C350" i="40"/>
  <c r="D351" i="40"/>
  <c r="I2934" i="6"/>
  <c r="F388" i="51"/>
  <c r="F55" i="51"/>
  <c r="F73" i="51"/>
  <c r="C1726" i="6"/>
  <c r="C1728" i="6" s="1"/>
  <c r="F253" i="51"/>
  <c r="F69" i="51"/>
  <c r="C146" i="40"/>
  <c r="D146" i="40" s="1"/>
  <c r="D147" i="40"/>
  <c r="I1404" i="6"/>
  <c r="F190" i="51"/>
  <c r="F192" i="51" s="1"/>
  <c r="C1312" i="6"/>
  <c r="C1314" i="6" s="1"/>
  <c r="F154" i="51"/>
  <c r="I1386" i="6"/>
  <c r="F181" i="51"/>
  <c r="F183" i="51" s="1"/>
  <c r="C1564" i="6"/>
  <c r="C1566" i="6" s="1"/>
  <c r="F199" i="51"/>
  <c r="I1782" i="6"/>
  <c r="F271" i="51"/>
  <c r="F273" i="51" s="1"/>
  <c r="C2905" i="6"/>
  <c r="C2907" i="6" s="1"/>
  <c r="F370" i="51"/>
  <c r="I1197" i="6"/>
  <c r="F136" i="51"/>
  <c r="F138" i="51" s="1"/>
  <c r="C1357" i="6"/>
  <c r="C1359" i="6" s="1"/>
  <c r="F172" i="51"/>
  <c r="C1631" i="6"/>
  <c r="D221" i="51"/>
  <c r="C221" i="51" s="1"/>
  <c r="C3920" i="6"/>
  <c r="D476" i="51"/>
  <c r="C476" i="51" s="1"/>
  <c r="C3101" i="6"/>
  <c r="D404" i="51"/>
  <c r="C404" i="51" s="1"/>
  <c r="C4442" i="6"/>
  <c r="D530" i="51"/>
  <c r="C530" i="51" s="1"/>
  <c r="C4433" i="6"/>
  <c r="D521" i="51"/>
  <c r="C521" i="51" s="1"/>
  <c r="C3000" i="6"/>
  <c r="D393" i="51"/>
  <c r="C393" i="51" s="1"/>
  <c r="C1590" i="6"/>
  <c r="D216" i="51"/>
  <c r="C216" i="51" s="1"/>
  <c r="C2999" i="6"/>
  <c r="D392" i="51"/>
  <c r="C392" i="51" s="1"/>
  <c r="C3001" i="6"/>
  <c r="D394" i="51"/>
  <c r="C394" i="51" s="1"/>
  <c r="C144" i="40"/>
  <c r="D145" i="40"/>
  <c r="C430" i="6"/>
  <c r="I510" i="6"/>
  <c r="I483" i="6" s="1"/>
  <c r="H36" i="6"/>
  <c r="H27" i="6"/>
  <c r="C26" i="5"/>
  <c r="D195" i="4"/>
  <c r="E197" i="4"/>
  <c r="D33" i="4"/>
  <c r="D35" i="4" s="1"/>
  <c r="E35" i="4"/>
  <c r="C502" i="6"/>
  <c r="C504" i="6" s="1"/>
  <c r="D504" i="6"/>
  <c r="D493" i="6"/>
  <c r="D64" i="51" s="1"/>
  <c r="G495" i="6"/>
  <c r="D2123" i="1"/>
  <c r="D838" i="1"/>
  <c r="E2674" i="1"/>
  <c r="D2672" i="1"/>
  <c r="D1342" i="1"/>
  <c r="Q2683" i="1"/>
  <c r="D2681" i="1"/>
  <c r="E4139" i="6"/>
  <c r="E3923" i="6" s="1"/>
  <c r="D1815" i="1"/>
  <c r="E4526" i="6"/>
  <c r="D4526" i="6" s="1"/>
  <c r="C4526" i="6" s="1"/>
  <c r="D1112" i="1"/>
  <c r="D1343" i="1"/>
  <c r="D1952" i="1"/>
  <c r="E4283" i="6"/>
  <c r="D4283" i="6" s="1"/>
  <c r="C4283" i="6" s="1"/>
  <c r="D1730" i="1"/>
  <c r="E1529" i="6"/>
  <c r="E1457" i="6"/>
  <c r="D1114" i="1"/>
  <c r="D839" i="1"/>
  <c r="D1341" i="1"/>
  <c r="D2121" i="1"/>
  <c r="Q1550" i="1"/>
  <c r="D1550" i="1" s="1"/>
  <c r="E611" i="6"/>
  <c r="D611" i="6" s="1"/>
  <c r="C611" i="6" s="1"/>
  <c r="D1111" i="1"/>
  <c r="D1345" i="1"/>
  <c r="D2124" i="1"/>
  <c r="D1115" i="1"/>
  <c r="D1113" i="1"/>
  <c r="D1344" i="1"/>
  <c r="D2120" i="1"/>
  <c r="E2186" i="6"/>
  <c r="E2005" i="6"/>
  <c r="D2005" i="6" s="1"/>
  <c r="C2005" i="6" s="1"/>
  <c r="C2007" i="6" s="1"/>
  <c r="E3094" i="6"/>
  <c r="E3096" i="6" s="1"/>
  <c r="Q1713" i="1"/>
  <c r="D1713" i="1" s="1"/>
  <c r="E1246" i="1"/>
  <c r="E1249" i="1"/>
  <c r="E1954" i="1"/>
  <c r="E808" i="1"/>
  <c r="E1250" i="1"/>
  <c r="E1247" i="1"/>
  <c r="E1248" i="1"/>
  <c r="F812" i="1"/>
  <c r="C1790" i="6"/>
  <c r="Q1553" i="1"/>
  <c r="D1553" i="1" s="1"/>
  <c r="E2683" i="1"/>
  <c r="C972" i="2"/>
  <c r="D972" i="2"/>
  <c r="G812" i="1"/>
  <c r="E812" i="1"/>
  <c r="I811" i="1"/>
  <c r="H812" i="1"/>
  <c r="Q1643" i="1"/>
  <c r="D1643" i="1" s="1"/>
  <c r="G4840" i="6"/>
  <c r="G4842" i="6" s="1"/>
  <c r="E3077" i="6"/>
  <c r="I4661" i="6"/>
  <c r="F560" i="51" s="1"/>
  <c r="F3507" i="6"/>
  <c r="D1680" i="4"/>
  <c r="D1682" i="4" s="1"/>
  <c r="G4507" i="6"/>
  <c r="D646" i="4"/>
  <c r="D4580" i="6"/>
  <c r="D4490" i="6"/>
  <c r="D4472" i="6"/>
  <c r="D1925" i="6"/>
  <c r="C4589" i="6"/>
  <c r="C4454" i="6"/>
  <c r="D2879" i="6"/>
  <c r="D782" i="6"/>
  <c r="D1277" i="6"/>
  <c r="D2762" i="6"/>
  <c r="D1349" i="6"/>
  <c r="D3896" i="6"/>
  <c r="D3149" i="6"/>
  <c r="D2753" i="6"/>
  <c r="D584" i="6"/>
  <c r="D1628" i="6"/>
  <c r="D593" i="6"/>
  <c r="G4219" i="6"/>
  <c r="G4221" i="6" s="1"/>
  <c r="D3158" i="6"/>
  <c r="D3383" i="6"/>
  <c r="D2312" i="6"/>
  <c r="D3374" i="6"/>
  <c r="D3203" i="6"/>
  <c r="D3014" i="6"/>
  <c r="D1988" i="6"/>
  <c r="D4426" i="6"/>
  <c r="G4428" i="6"/>
  <c r="D3221" i="6"/>
  <c r="D3365" i="6"/>
  <c r="D4967" i="6"/>
  <c r="D1844" i="6"/>
  <c r="D2006" i="6"/>
  <c r="C1358" i="6"/>
  <c r="G1591" i="6"/>
  <c r="G3643" i="6"/>
  <c r="I1638" i="6"/>
  <c r="Q812" i="1"/>
  <c r="D558" i="6"/>
  <c r="C556" i="6"/>
  <c r="C558" i="6" s="1"/>
  <c r="D702" i="6"/>
  <c r="C700" i="6"/>
  <c r="C702" i="6" s="1"/>
  <c r="D1557" i="6"/>
  <c r="G1402" i="6"/>
  <c r="G1404" i="6" s="1"/>
  <c r="I1168" i="6"/>
  <c r="D4571" i="6"/>
  <c r="F4508" i="6"/>
  <c r="F4572" i="6"/>
  <c r="D4570" i="6"/>
  <c r="C4570" i="6" s="1"/>
  <c r="C4572" i="6" s="1"/>
  <c r="F4507" i="6"/>
  <c r="F5048" i="6"/>
  <c r="D5075" i="6"/>
  <c r="F4473" i="6"/>
  <c r="D4471" i="6"/>
  <c r="C4471" i="6" s="1"/>
  <c r="C4473" i="6" s="1"/>
  <c r="F4581" i="6"/>
  <c r="D4579" i="6"/>
  <c r="C4579" i="6" s="1"/>
  <c r="C4581" i="6" s="1"/>
  <c r="F5038" i="6"/>
  <c r="F1926" i="6"/>
  <c r="D1924" i="6"/>
  <c r="C1924" i="6" s="1"/>
  <c r="C1926" i="6" s="1"/>
  <c r="D4489" i="6"/>
  <c r="C4489" i="6" s="1"/>
  <c r="C4491" i="6" s="1"/>
  <c r="F4491" i="6"/>
  <c r="F4590" i="6"/>
  <c r="D4588" i="6"/>
  <c r="C4588" i="6" s="1"/>
  <c r="C4590" i="6" s="1"/>
  <c r="E2934" i="6"/>
  <c r="G3139" i="6"/>
  <c r="D3230" i="6"/>
  <c r="D1205" i="6"/>
  <c r="C1205" i="6" s="1"/>
  <c r="G4419" i="6"/>
  <c r="D4417" i="6"/>
  <c r="C4417" i="6" s="1"/>
  <c r="C4419" i="6" s="1"/>
  <c r="G3312" i="6"/>
  <c r="D2320" i="6"/>
  <c r="C2320" i="6" s="1"/>
  <c r="C2322" i="6" s="1"/>
  <c r="G2322" i="6"/>
  <c r="D4210" i="6"/>
  <c r="G4212" i="6"/>
  <c r="G4201" i="6"/>
  <c r="D4868" i="6"/>
  <c r="G3195" i="6"/>
  <c r="D3193" i="6"/>
  <c r="C3193" i="6" s="1"/>
  <c r="C3195" i="6" s="1"/>
  <c r="D2680" i="6"/>
  <c r="C2680" i="6" s="1"/>
  <c r="C2682" i="6" s="1"/>
  <c r="G2682" i="6"/>
  <c r="D3895" i="6"/>
  <c r="C3895" i="6" s="1"/>
  <c r="C3897" i="6" s="1"/>
  <c r="G3897" i="6"/>
  <c r="G1339" i="6"/>
  <c r="D1348" i="6"/>
  <c r="C1348" i="6" s="1"/>
  <c r="C1350" i="6" s="1"/>
  <c r="G1350" i="6"/>
  <c r="G1340" i="6" s="1"/>
  <c r="G2691" i="6"/>
  <c r="D2689" i="6"/>
  <c r="C2689" i="6" s="1"/>
  <c r="C2691" i="6" s="1"/>
  <c r="G3618" i="6"/>
  <c r="D3616" i="6"/>
  <c r="C3616" i="6" s="1"/>
  <c r="C3618" i="6" s="1"/>
  <c r="G3607" i="6"/>
  <c r="G4788" i="6"/>
  <c r="D4786" i="6"/>
  <c r="C4786" i="6" s="1"/>
  <c r="C4788" i="6" s="1"/>
  <c r="G2250" i="6"/>
  <c r="D2248" i="6"/>
  <c r="C2248" i="6" s="1"/>
  <c r="C2250" i="6" s="1"/>
  <c r="D4264" i="6"/>
  <c r="C4264" i="6" s="1"/>
  <c r="C4266" i="6" s="1"/>
  <c r="G4266" i="6"/>
  <c r="G3213" i="6"/>
  <c r="D3211" i="6"/>
  <c r="C3211" i="6" s="1"/>
  <c r="C3213" i="6" s="1"/>
  <c r="D2419" i="6"/>
  <c r="C2419" i="6" s="1"/>
  <c r="C2421" i="6" s="1"/>
  <c r="G2421" i="6"/>
  <c r="D3148" i="6"/>
  <c r="C3148" i="6" s="1"/>
  <c r="C3150" i="6" s="1"/>
  <c r="G3150" i="6"/>
  <c r="G2745" i="6"/>
  <c r="D2743" i="6"/>
  <c r="C2743" i="6" s="1"/>
  <c r="C2745" i="6" s="1"/>
  <c r="G5164" i="6"/>
  <c r="G5175" i="6"/>
  <c r="D5173" i="6"/>
  <c r="C5173" i="6" s="1"/>
  <c r="C5175" i="6" s="1"/>
  <c r="D3040" i="6"/>
  <c r="C3040" i="6" s="1"/>
  <c r="C3042" i="6" s="1"/>
  <c r="G3042" i="6"/>
  <c r="D2761" i="6"/>
  <c r="C2761" i="6" s="1"/>
  <c r="C2763" i="6" s="1"/>
  <c r="G2763" i="6"/>
  <c r="G2340" i="6"/>
  <c r="D2338" i="6"/>
  <c r="C2338" i="6" s="1"/>
  <c r="C2340" i="6" s="1"/>
  <c r="G4599" i="6"/>
  <c r="D4597" i="6"/>
  <c r="G1177" i="6"/>
  <c r="G1188" i="6"/>
  <c r="D1186" i="6"/>
  <c r="C1186" i="6" s="1"/>
  <c r="C1188" i="6" s="1"/>
  <c r="G5002" i="6"/>
  <c r="G5013" i="6"/>
  <c r="D5011" i="6"/>
  <c r="C5011" i="6" s="1"/>
  <c r="C5013" i="6" s="1"/>
  <c r="G2259" i="6"/>
  <c r="D2257" i="6"/>
  <c r="C2257" i="6" s="1"/>
  <c r="C2259" i="6" s="1"/>
  <c r="D2365" i="6"/>
  <c r="C2365" i="6" s="1"/>
  <c r="C2367" i="6" s="1"/>
  <c r="G2367" i="6"/>
  <c r="G4723" i="6"/>
  <c r="G4734" i="6"/>
  <c r="D4732" i="6"/>
  <c r="C4732" i="6" s="1"/>
  <c r="C4734" i="6" s="1"/>
  <c r="D3427" i="6"/>
  <c r="C3427" i="6" s="1"/>
  <c r="C3429" i="6" s="1"/>
  <c r="G3429" i="6"/>
  <c r="D4876" i="6"/>
  <c r="C4876" i="6" s="1"/>
  <c r="C4878" i="6" s="1"/>
  <c r="G4878" i="6"/>
  <c r="G3168" i="6"/>
  <c r="D3166" i="6"/>
  <c r="C3166" i="6" s="1"/>
  <c r="C3168" i="6" s="1"/>
  <c r="D4237" i="6"/>
  <c r="C4237" i="6" s="1"/>
  <c r="C4239" i="6" s="1"/>
  <c r="G4239" i="6"/>
  <c r="D522" i="6"/>
  <c r="D1690" i="6"/>
  <c r="C1690" i="6" s="1"/>
  <c r="C1692" i="6" s="1"/>
  <c r="G1692" i="6"/>
  <c r="G2393" i="6"/>
  <c r="D2402" i="6"/>
  <c r="G2754" i="6"/>
  <c r="D2752" i="6"/>
  <c r="C2752" i="6" s="1"/>
  <c r="C2754" i="6" s="1"/>
  <c r="G4401" i="6"/>
  <c r="D4399" i="6"/>
  <c r="C4399" i="6" s="1"/>
  <c r="C4401" i="6" s="1"/>
  <c r="D2698" i="6"/>
  <c r="C2698" i="6" s="1"/>
  <c r="C2700" i="6" s="1"/>
  <c r="G2700" i="6"/>
  <c r="G3186" i="6"/>
  <c r="D3184" i="6"/>
  <c r="C3184" i="6" s="1"/>
  <c r="C3186" i="6" s="1"/>
  <c r="D1708" i="6"/>
  <c r="C1708" i="6" s="1"/>
  <c r="C1710" i="6" s="1"/>
  <c r="G1710" i="6"/>
  <c r="G1699" i="6"/>
  <c r="G1683" i="6"/>
  <c r="D1681" i="6"/>
  <c r="C1681" i="6" s="1"/>
  <c r="C1683" i="6" s="1"/>
  <c r="G4608" i="6"/>
  <c r="D4606" i="6"/>
  <c r="C4606" i="6" s="1"/>
  <c r="C4608" i="6" s="1"/>
  <c r="D2401" i="6"/>
  <c r="C2401" i="6" s="1"/>
  <c r="C2403" i="6" s="1"/>
  <c r="G2403" i="6"/>
  <c r="G2392" i="6"/>
  <c r="G4804" i="6"/>
  <c r="G4815" i="6"/>
  <c r="D4813" i="6"/>
  <c r="C4813" i="6" s="1"/>
  <c r="C4815" i="6" s="1"/>
  <c r="D3013" i="6"/>
  <c r="C3013" i="6" s="1"/>
  <c r="C3015" i="6" s="1"/>
  <c r="G3015" i="6"/>
  <c r="G5101" i="6"/>
  <c r="D5110" i="6"/>
  <c r="C5110" i="6" s="1"/>
  <c r="C5112" i="6" s="1"/>
  <c r="G5112" i="6"/>
  <c r="D3373" i="6"/>
  <c r="C3373" i="6" s="1"/>
  <c r="C3375" i="6" s="1"/>
  <c r="G3375" i="6"/>
  <c r="G5020" i="6"/>
  <c r="G5031" i="6"/>
  <c r="D5029" i="6"/>
  <c r="C5029" i="6" s="1"/>
  <c r="C5031" i="6" s="1"/>
  <c r="G1215" i="6"/>
  <c r="G1195" i="6" s="1"/>
  <c r="D1213" i="6"/>
  <c r="C1213" i="6" s="1"/>
  <c r="C1215" i="6" s="1"/>
  <c r="D4867" i="6"/>
  <c r="C4867" i="6" s="1"/>
  <c r="C4869" i="6" s="1"/>
  <c r="G4869" i="6"/>
  <c r="D3364" i="6"/>
  <c r="C3364" i="6" s="1"/>
  <c r="C3366" i="6" s="1"/>
  <c r="G3366" i="6"/>
  <c r="D4246" i="6"/>
  <c r="C4246" i="6" s="1"/>
  <c r="C4248" i="6" s="1"/>
  <c r="G4248" i="6"/>
  <c r="D1600" i="6"/>
  <c r="C1600" i="6" s="1"/>
  <c r="C1602" i="6" s="1"/>
  <c r="G1602" i="6"/>
  <c r="G1989" i="6"/>
  <c r="D1987" i="6"/>
  <c r="C1987" i="6" s="1"/>
  <c r="C1989" i="6" s="1"/>
  <c r="G3384" i="6"/>
  <c r="D3382" i="6"/>
  <c r="C3382" i="6" s="1"/>
  <c r="C3384" i="6" s="1"/>
  <c r="D3220" i="6"/>
  <c r="C3220" i="6" s="1"/>
  <c r="C3222" i="6" s="1"/>
  <c r="G3222" i="6"/>
  <c r="D585" i="6"/>
  <c r="G1962" i="6"/>
  <c r="D1627" i="6"/>
  <c r="C1627" i="6" s="1"/>
  <c r="C1629" i="6" s="1"/>
  <c r="G1629" i="6"/>
  <c r="G4822" i="6"/>
  <c r="G4833" i="6"/>
  <c r="D4831" i="6"/>
  <c r="D1465" i="6"/>
  <c r="C1465" i="6" s="1"/>
  <c r="C1467" i="6" s="1"/>
  <c r="G1467" i="6"/>
  <c r="G1251" i="6"/>
  <c r="D1249" i="6"/>
  <c r="C1249" i="6" s="1"/>
  <c r="C1251" i="6" s="1"/>
  <c r="D603" i="6"/>
  <c r="G5130" i="6"/>
  <c r="D5128" i="6"/>
  <c r="C5128" i="6" s="1"/>
  <c r="C5130" i="6" s="1"/>
  <c r="G2295" i="6"/>
  <c r="D2293" i="6"/>
  <c r="C2293" i="6" s="1"/>
  <c r="C2295" i="6" s="1"/>
  <c r="G4984" i="6"/>
  <c r="G4995" i="6"/>
  <c r="D4993" i="6"/>
  <c r="C4993" i="6" s="1"/>
  <c r="C4995" i="6" s="1"/>
  <c r="G1278" i="6"/>
  <c r="D1276" i="6"/>
  <c r="C1276" i="6" s="1"/>
  <c r="C1278" i="6" s="1"/>
  <c r="D4894" i="6"/>
  <c r="C4894" i="6" s="1"/>
  <c r="C4896" i="6" s="1"/>
  <c r="G4896" i="6"/>
  <c r="G5003" i="6"/>
  <c r="D5012" i="6"/>
  <c r="G5139" i="6"/>
  <c r="D5137" i="6"/>
  <c r="C5137" i="6" s="1"/>
  <c r="C5139" i="6" s="1"/>
  <c r="G1944" i="6"/>
  <c r="D1942" i="6"/>
  <c r="C1942" i="6" s="1"/>
  <c r="C1944" i="6" s="1"/>
  <c r="G4374" i="6"/>
  <c r="D4372" i="6"/>
  <c r="C4372" i="6" s="1"/>
  <c r="C4374" i="6" s="1"/>
  <c r="D1609" i="6"/>
  <c r="C1609" i="6" s="1"/>
  <c r="C1611" i="6" s="1"/>
  <c r="G1611" i="6"/>
  <c r="G2268" i="6"/>
  <c r="D2266" i="6"/>
  <c r="C2266" i="6" s="1"/>
  <c r="C2268" i="6" s="1"/>
  <c r="G5148" i="6"/>
  <c r="D5146" i="6"/>
  <c r="C5146" i="6" s="1"/>
  <c r="C5148" i="6" s="1"/>
  <c r="G4617" i="6"/>
  <c r="D4615" i="6"/>
  <c r="C4615" i="6" s="1"/>
  <c r="C4617" i="6" s="1"/>
  <c r="D4408" i="6"/>
  <c r="C4408" i="6" s="1"/>
  <c r="C4410" i="6" s="1"/>
  <c r="G4410" i="6"/>
  <c r="G2313" i="6"/>
  <c r="D2311" i="6"/>
  <c r="C2311" i="6" s="1"/>
  <c r="C2313" i="6" s="1"/>
  <c r="G3807" i="6"/>
  <c r="D3805" i="6"/>
  <c r="C3805" i="6" s="1"/>
  <c r="C3807" i="6" s="1"/>
  <c r="G3051" i="6"/>
  <c r="D3049" i="6"/>
  <c r="C3049" i="6" s="1"/>
  <c r="C3051" i="6" s="1"/>
  <c r="D2284" i="6"/>
  <c r="C2284" i="6" s="1"/>
  <c r="C2286" i="6" s="1"/>
  <c r="G2286" i="6"/>
  <c r="G2349" i="6"/>
  <c r="D2347" i="6"/>
  <c r="C2347" i="6" s="1"/>
  <c r="C2349" i="6" s="1"/>
  <c r="G3159" i="6"/>
  <c r="D3157" i="6"/>
  <c r="C3157" i="6" s="1"/>
  <c r="C3159" i="6" s="1"/>
  <c r="D2383" i="6"/>
  <c r="C2383" i="6" s="1"/>
  <c r="C2385" i="6" s="1"/>
  <c r="G2385" i="6"/>
  <c r="G2358" i="6"/>
  <c r="D2356" i="6"/>
  <c r="C2356" i="6" s="1"/>
  <c r="C2358" i="6" s="1"/>
  <c r="D4255" i="6"/>
  <c r="C4255" i="6" s="1"/>
  <c r="C4257" i="6" s="1"/>
  <c r="G4257" i="6"/>
  <c r="D1672" i="6"/>
  <c r="C1672" i="6" s="1"/>
  <c r="C1674" i="6" s="1"/>
  <c r="G1674" i="6"/>
  <c r="G2331" i="6"/>
  <c r="D2329" i="6"/>
  <c r="C2329" i="6" s="1"/>
  <c r="C2331" i="6" s="1"/>
  <c r="D4885" i="6"/>
  <c r="C4885" i="6" s="1"/>
  <c r="C4887" i="6" s="1"/>
  <c r="G4887" i="6"/>
  <c r="D1807" i="6"/>
  <c r="C1807" i="6" s="1"/>
  <c r="C1809" i="6" s="1"/>
  <c r="G1809" i="6"/>
  <c r="G1654" i="6"/>
  <c r="G1656" i="6" s="1"/>
  <c r="G1665" i="6"/>
  <c r="G3411" i="6"/>
  <c r="G1206" i="6"/>
  <c r="D1204" i="6"/>
  <c r="C1204" i="6" s="1"/>
  <c r="C1206" i="6" s="1"/>
  <c r="D3202" i="6"/>
  <c r="C3202" i="6" s="1"/>
  <c r="C3204" i="6" s="1"/>
  <c r="G3204" i="6"/>
  <c r="D5119" i="6"/>
  <c r="C5119" i="6" s="1"/>
  <c r="C5121" i="6" s="1"/>
  <c r="G5121" i="6"/>
  <c r="G1719" i="6"/>
  <c r="D1717" i="6"/>
  <c r="C1717" i="6" s="1"/>
  <c r="C1719" i="6" s="1"/>
  <c r="D3058" i="6"/>
  <c r="C3058" i="6" s="1"/>
  <c r="C3060" i="6" s="1"/>
  <c r="G3060" i="6"/>
  <c r="G1296" i="6"/>
  <c r="D1294" i="6"/>
  <c r="C1294" i="6" s="1"/>
  <c r="C1296" i="6" s="1"/>
  <c r="G3231" i="6"/>
  <c r="D3229" i="6"/>
  <c r="C3229" i="6" s="1"/>
  <c r="C3231" i="6" s="1"/>
  <c r="D2437" i="6"/>
  <c r="C2437" i="6" s="1"/>
  <c r="C2439" i="6" s="1"/>
  <c r="G2439" i="6"/>
  <c r="G1872" i="6"/>
  <c r="D1870" i="6"/>
  <c r="C1870" i="6" s="1"/>
  <c r="C1872" i="6" s="1"/>
  <c r="G3420" i="6"/>
  <c r="D3418" i="6"/>
  <c r="C3418" i="6" s="1"/>
  <c r="C3420" i="6" s="1"/>
  <c r="D4481" i="6"/>
  <c r="C4481" i="6" s="1"/>
  <c r="F4482" i="6"/>
  <c r="D4480" i="6"/>
  <c r="C4480" i="6" s="1"/>
  <c r="C4482" i="6" s="1"/>
  <c r="G1529" i="6"/>
  <c r="G1530" i="6"/>
  <c r="D792" i="6"/>
  <c r="D594" i="6"/>
  <c r="D576" i="6"/>
  <c r="D567" i="6"/>
  <c r="D549" i="6"/>
  <c r="D531" i="6"/>
  <c r="F783" i="6"/>
  <c r="D781" i="6"/>
  <c r="C781" i="6" s="1"/>
  <c r="C783" i="6" s="1"/>
  <c r="I1340" i="6"/>
  <c r="F164" i="51" s="1"/>
  <c r="I1359" i="6"/>
  <c r="I2907" i="6"/>
  <c r="I4660" i="6"/>
  <c r="I4671" i="6"/>
  <c r="I5021" i="6"/>
  <c r="F677" i="51" s="1"/>
  <c r="I1314" i="6"/>
  <c r="I2394" i="6"/>
  <c r="I1728" i="6"/>
  <c r="I5022" i="6"/>
  <c r="I4903" i="6"/>
  <c r="I1566" i="6"/>
  <c r="D5084" i="6"/>
  <c r="C5084" i="6" s="1"/>
  <c r="G5085" i="6"/>
  <c r="D5083" i="6"/>
  <c r="C5083" i="6" s="1"/>
  <c r="C5085" i="6" s="1"/>
  <c r="G1745" i="6"/>
  <c r="D1754" i="6"/>
  <c r="C1754" i="6" s="1"/>
  <c r="D1753" i="6"/>
  <c r="C1753" i="6" s="1"/>
  <c r="C1755" i="6" s="1"/>
  <c r="G1755" i="6"/>
  <c r="G1744" i="6"/>
  <c r="G1746" i="6" s="1"/>
  <c r="F2880" i="6"/>
  <c r="D2878" i="6"/>
  <c r="C2878" i="6" s="1"/>
  <c r="C2880" i="6" s="1"/>
  <c r="D3227" i="1"/>
  <c r="E5227" i="6"/>
  <c r="D4966" i="6"/>
  <c r="C4966" i="6" s="1"/>
  <c r="D1843" i="6"/>
  <c r="C1843" i="6" s="1"/>
  <c r="D1439" i="6"/>
  <c r="D795" i="1"/>
  <c r="E1528" i="6"/>
  <c r="D2665" i="1"/>
  <c r="E4138" i="6"/>
  <c r="D1294" i="1"/>
  <c r="E2185" i="6"/>
  <c r="D715" i="1"/>
  <c r="E1438" i="6"/>
  <c r="D1456" i="6"/>
  <c r="C1456" i="6" s="1"/>
  <c r="C1458" i="6" s="1"/>
  <c r="E1458" i="6"/>
  <c r="D1762" i="6"/>
  <c r="C1762" i="6" s="1"/>
  <c r="E1744" i="6"/>
  <c r="E1745" i="6"/>
  <c r="D1763" i="6"/>
  <c r="C1763" i="6" s="1"/>
  <c r="D3122" i="6"/>
  <c r="E3104" i="6"/>
  <c r="D1834" i="1"/>
  <c r="E3076" i="6"/>
  <c r="D1927" i="1"/>
  <c r="E3256" i="6"/>
  <c r="D4282" i="6"/>
  <c r="C4282" i="6" s="1"/>
  <c r="C4284" i="6" s="1"/>
  <c r="E4284" i="6"/>
  <c r="E4275" i="6"/>
  <c r="D4273" i="6"/>
  <c r="C4273" i="6" s="1"/>
  <c r="C4275" i="6" s="1"/>
  <c r="D1870" i="1"/>
  <c r="E3121" i="6"/>
  <c r="D4274" i="6"/>
  <c r="C4274" i="6" s="1"/>
  <c r="J4445" i="6"/>
  <c r="G533" i="51" s="1"/>
  <c r="J4446" i="6"/>
  <c r="J4435" i="6"/>
  <c r="G523" i="51" s="1"/>
  <c r="G525" i="51" s="1"/>
  <c r="D2275" i="6"/>
  <c r="C2275" i="6" s="1"/>
  <c r="C2277" i="6" s="1"/>
  <c r="G2277" i="6"/>
  <c r="G2239" i="6"/>
  <c r="F1242" i="6"/>
  <c r="D3977" i="6"/>
  <c r="C3977" i="6" s="1"/>
  <c r="F3978" i="6"/>
  <c r="D3976" i="6"/>
  <c r="C3976" i="6" s="1"/>
  <c r="C3978" i="6" s="1"/>
  <c r="I3496" i="6"/>
  <c r="F439" i="51" s="1"/>
  <c r="F3510" i="6"/>
  <c r="G3104" i="6"/>
  <c r="H3645" i="6"/>
  <c r="H3499" i="6"/>
  <c r="I3105" i="6"/>
  <c r="I3004" i="6" s="1"/>
  <c r="F397" i="51" s="1"/>
  <c r="F399" i="51" s="1"/>
  <c r="I3002" i="6"/>
  <c r="F395" i="51" s="1"/>
  <c r="J3105" i="6"/>
  <c r="J3004" i="6" s="1"/>
  <c r="J3002" i="6"/>
  <c r="G395" i="51" s="1"/>
  <c r="G510" i="6"/>
  <c r="G483" i="6" s="1"/>
  <c r="G1383" i="6"/>
  <c r="D1383" i="6" s="1"/>
  <c r="F3002" i="6"/>
  <c r="G3105" i="6"/>
  <c r="G3004" i="6" s="1"/>
  <c r="G3002" i="6"/>
  <c r="H3105" i="6"/>
  <c r="H3004" i="6" s="1"/>
  <c r="H3002" i="6"/>
  <c r="E395" i="51" s="1"/>
  <c r="D1394" i="6"/>
  <c r="G1384" i="6"/>
  <c r="G1395" i="6"/>
  <c r="G1385" i="6" s="1"/>
  <c r="D1393" i="6"/>
  <c r="C1393" i="6" s="1"/>
  <c r="C1395" i="6" s="1"/>
  <c r="D362" i="1"/>
  <c r="E709" i="6"/>
  <c r="D462" i="1"/>
  <c r="E862" i="6"/>
  <c r="D270" i="1"/>
  <c r="E610" i="6"/>
  <c r="D538" i="6"/>
  <c r="C538" i="6" s="1"/>
  <c r="C540" i="6" s="1"/>
  <c r="D889" i="4"/>
  <c r="E1682" i="4"/>
  <c r="D1347" i="4"/>
  <c r="D1349" i="4" s="1"/>
  <c r="D636" i="4"/>
  <c r="D638" i="4" s="1"/>
  <c r="D1023" i="4"/>
  <c r="D1025" i="4" s="1"/>
  <c r="D762" i="4"/>
  <c r="D764" i="4" s="1"/>
  <c r="D510" i="4"/>
  <c r="D512" i="4" s="1"/>
  <c r="D213" i="4"/>
  <c r="E1799" i="4"/>
  <c r="D1797" i="4"/>
  <c r="D1799" i="4" s="1"/>
  <c r="E638" i="4"/>
  <c r="H621" i="2"/>
  <c r="H620" i="2"/>
  <c r="D14" i="4"/>
  <c r="D2719" i="1"/>
  <c r="G1502" i="2"/>
  <c r="C1511" i="2"/>
  <c r="E621" i="2"/>
  <c r="E620" i="2"/>
  <c r="C629" i="2"/>
  <c r="N1963" i="1"/>
  <c r="N1962" i="1"/>
  <c r="G1962" i="1"/>
  <c r="G1963" i="1"/>
  <c r="R1963" i="1"/>
  <c r="R1962" i="1"/>
  <c r="H1962" i="1"/>
  <c r="H1963" i="1"/>
  <c r="O1962" i="1"/>
  <c r="O1963" i="1"/>
  <c r="I1963" i="1"/>
  <c r="I1962" i="1"/>
  <c r="Q1962" i="1"/>
  <c r="Q1963" i="1"/>
  <c r="K1963" i="1"/>
  <c r="K1962" i="1"/>
  <c r="L1963" i="1"/>
  <c r="L1962" i="1"/>
  <c r="M1963" i="1"/>
  <c r="M1962" i="1"/>
  <c r="J1963" i="1"/>
  <c r="J1962" i="1"/>
  <c r="D621" i="2"/>
  <c r="C619" i="2"/>
  <c r="C621" i="2" s="1"/>
  <c r="D620" i="2"/>
  <c r="D1816" i="1"/>
  <c r="F1503" i="2"/>
  <c r="F1502" i="2"/>
  <c r="F621" i="2"/>
  <c r="F620" i="2"/>
  <c r="G621" i="2"/>
  <c r="G620" i="2"/>
  <c r="H2674" i="1"/>
  <c r="F1963" i="1"/>
  <c r="F1962" i="1"/>
  <c r="I621" i="2"/>
  <c r="I620" i="2"/>
  <c r="C1501" i="2"/>
  <c r="C1503" i="2" s="1"/>
  <c r="D1503" i="2"/>
  <c r="D1502" i="2"/>
  <c r="P1963" i="1"/>
  <c r="P1962" i="1"/>
  <c r="I1503" i="2"/>
  <c r="I1502" i="2"/>
  <c r="D1861" i="1"/>
  <c r="E3290" i="6"/>
  <c r="D3290" i="6" s="1"/>
  <c r="C3290" i="6" s="1"/>
  <c r="P1954" i="1"/>
  <c r="M1954" i="1"/>
  <c r="F1954" i="1"/>
  <c r="E1974" i="1"/>
  <c r="F1973" i="1"/>
  <c r="N1973" i="1"/>
  <c r="G1973" i="1"/>
  <c r="R1973" i="1"/>
  <c r="M1974" i="1"/>
  <c r="H1973" i="1"/>
  <c r="O1973" i="1"/>
  <c r="I1973" i="1"/>
  <c r="P1973" i="1"/>
  <c r="J1973" i="1"/>
  <c r="Q1973" i="1"/>
  <c r="K1973" i="1"/>
  <c r="L1973" i="1"/>
  <c r="G1953" i="1"/>
  <c r="R1953" i="1"/>
  <c r="H1953" i="1"/>
  <c r="O1953" i="1"/>
  <c r="I1953" i="1"/>
  <c r="P1953" i="1"/>
  <c r="J1953" i="1"/>
  <c r="Q1953" i="1"/>
  <c r="K1953" i="1"/>
  <c r="L1953" i="1"/>
  <c r="E1953" i="1"/>
  <c r="M1953" i="1"/>
  <c r="F1953" i="1"/>
  <c r="N1953" i="1"/>
  <c r="C503" i="2" l="1"/>
  <c r="J2923" i="6"/>
  <c r="G379" i="51" s="1"/>
  <c r="G381" i="51" s="1"/>
  <c r="G397" i="51"/>
  <c r="G399" i="51" s="1"/>
  <c r="H2444" i="6"/>
  <c r="E341" i="51" s="1"/>
  <c r="E347" i="51"/>
  <c r="E51" i="51"/>
  <c r="E69" i="51"/>
  <c r="H2923" i="6"/>
  <c r="E379" i="51" s="1"/>
  <c r="E381" i="51" s="1"/>
  <c r="E397" i="51"/>
  <c r="E399" i="51" s="1"/>
  <c r="H511" i="6"/>
  <c r="H484" i="6" s="1"/>
  <c r="E117" i="51"/>
  <c r="H3501" i="6"/>
  <c r="E442" i="51"/>
  <c r="E444" i="51" s="1"/>
  <c r="H508" i="6"/>
  <c r="H481" i="6" s="1"/>
  <c r="E114" i="51"/>
  <c r="E120" i="51" s="1"/>
  <c r="F51" i="51"/>
  <c r="C349" i="40"/>
  <c r="D349" i="40" s="1"/>
  <c r="D350" i="40"/>
  <c r="F118" i="51"/>
  <c r="F156" i="51"/>
  <c r="C154" i="51"/>
  <c r="C156" i="51" s="1"/>
  <c r="F255" i="51"/>
  <c r="C253" i="51"/>
  <c r="C255" i="51" s="1"/>
  <c r="C370" i="51"/>
  <c r="C372" i="51" s="1"/>
  <c r="F372" i="51"/>
  <c r="F54" i="51"/>
  <c r="F72" i="51"/>
  <c r="I4905" i="6"/>
  <c r="F640" i="51"/>
  <c r="F642" i="51" s="1"/>
  <c r="I4662" i="6"/>
  <c r="F559" i="51"/>
  <c r="F561" i="51" s="1"/>
  <c r="F201" i="51"/>
  <c r="C199" i="51"/>
  <c r="C201" i="51" s="1"/>
  <c r="F390" i="51"/>
  <c r="F174" i="51"/>
  <c r="C172" i="51"/>
  <c r="C174" i="51" s="1"/>
  <c r="C64" i="51"/>
  <c r="C66" i="51" s="1"/>
  <c r="D66" i="51"/>
  <c r="C1383" i="6"/>
  <c r="D180" i="51"/>
  <c r="C180" i="51" s="1"/>
  <c r="C143" i="40"/>
  <c r="C138" i="40" s="1"/>
  <c r="D144" i="40"/>
  <c r="D197" i="4"/>
  <c r="G34" i="6"/>
  <c r="D34" i="6" s="1"/>
  <c r="D24" i="4"/>
  <c r="D26" i="4" s="1"/>
  <c r="E26" i="4"/>
  <c r="D495" i="6"/>
  <c r="C493" i="6"/>
  <c r="C495" i="6" s="1"/>
  <c r="D3094" i="6"/>
  <c r="C3094" i="6" s="1"/>
  <c r="C3096" i="6" s="1"/>
  <c r="E2007" i="6"/>
  <c r="D1973" i="1"/>
  <c r="E3302" i="6" s="1"/>
  <c r="D3302" i="6" s="1"/>
  <c r="C3302" i="6" s="1"/>
  <c r="D1953" i="1"/>
  <c r="D4139" i="6"/>
  <c r="C4139" i="6" s="1"/>
  <c r="D808" i="1"/>
  <c r="D2186" i="6"/>
  <c r="D812" i="1"/>
  <c r="D2683" i="1"/>
  <c r="E3005" i="6"/>
  <c r="J2931" i="6"/>
  <c r="J2921" i="6"/>
  <c r="G377" i="51" s="1"/>
  <c r="H2931" i="6"/>
  <c r="H2921" i="6"/>
  <c r="E377" i="51" s="1"/>
  <c r="I2931" i="6"/>
  <c r="I2921" i="6"/>
  <c r="F377" i="51" s="1"/>
  <c r="G2931" i="6"/>
  <c r="G2921" i="6"/>
  <c r="F2931" i="6"/>
  <c r="F2921" i="6"/>
  <c r="F4499" i="6"/>
  <c r="C4571" i="6"/>
  <c r="C5075" i="6"/>
  <c r="F5039" i="6"/>
  <c r="C1925" i="6"/>
  <c r="C4490" i="6"/>
  <c r="C4472" i="6"/>
  <c r="C4580" i="6"/>
  <c r="C2879" i="6"/>
  <c r="C2312" i="6"/>
  <c r="C1394" i="6"/>
  <c r="C1628" i="6"/>
  <c r="C3896" i="6"/>
  <c r="D1340" i="6"/>
  <c r="D164" i="51" s="1"/>
  <c r="C164" i="51" s="1"/>
  <c r="C3365" i="6"/>
  <c r="C3014" i="6"/>
  <c r="C3383" i="6"/>
  <c r="C5012" i="6"/>
  <c r="C4868" i="6"/>
  <c r="C584" i="6"/>
  <c r="C1349" i="6"/>
  <c r="D5003" i="6"/>
  <c r="D668" i="51" s="1"/>
  <c r="C668" i="51" s="1"/>
  <c r="C3221" i="6"/>
  <c r="C3203" i="6"/>
  <c r="C3158" i="6"/>
  <c r="D2393" i="6"/>
  <c r="D326" i="51" s="1"/>
  <c r="C3230" i="6"/>
  <c r="C2753" i="6"/>
  <c r="D4428" i="6"/>
  <c r="C4426" i="6"/>
  <c r="C4428" i="6" s="1"/>
  <c r="C3374" i="6"/>
  <c r="C593" i="6"/>
  <c r="C3149" i="6"/>
  <c r="C1277" i="6"/>
  <c r="C3122" i="6"/>
  <c r="C1844" i="6"/>
  <c r="C1439" i="6"/>
  <c r="C4967" i="6"/>
  <c r="E3003" i="6"/>
  <c r="C2006" i="6"/>
  <c r="D4212" i="6"/>
  <c r="D4599" i="6"/>
  <c r="D4833" i="6"/>
  <c r="D1926" i="6"/>
  <c r="F4498" i="6"/>
  <c r="F4500" i="6" s="1"/>
  <c r="F4509" i="6"/>
  <c r="D4590" i="6"/>
  <c r="D4572" i="6"/>
  <c r="D4473" i="6"/>
  <c r="D4491" i="6"/>
  <c r="D4581" i="6"/>
  <c r="G4509" i="6"/>
  <c r="G4498" i="6"/>
  <c r="G4500" i="6" s="1"/>
  <c r="D2691" i="6"/>
  <c r="D5013" i="6"/>
  <c r="D2322" i="6"/>
  <c r="D1296" i="6"/>
  <c r="D1674" i="6"/>
  <c r="D1602" i="6"/>
  <c r="D1215" i="6"/>
  <c r="D5112" i="6"/>
  <c r="D1710" i="6"/>
  <c r="D4734" i="6"/>
  <c r="D2340" i="6"/>
  <c r="D5164" i="6"/>
  <c r="G5166" i="6"/>
  <c r="G4795" i="6"/>
  <c r="G4797" i="6" s="1"/>
  <c r="D4804" i="6"/>
  <c r="G4806" i="6"/>
  <c r="D5148" i="6"/>
  <c r="D5130" i="6"/>
  <c r="D3204" i="6"/>
  <c r="D2349" i="6"/>
  <c r="D2313" i="6"/>
  <c r="D2268" i="6"/>
  <c r="D5139" i="6"/>
  <c r="G4824" i="6"/>
  <c r="G4794" i="6" s="1"/>
  <c r="D4822" i="6"/>
  <c r="D622" i="51" s="1"/>
  <c r="D3222" i="6"/>
  <c r="G5103" i="6"/>
  <c r="D5101" i="6"/>
  <c r="D2403" i="6"/>
  <c r="D3186" i="6"/>
  <c r="D4239" i="6"/>
  <c r="G5004" i="6"/>
  <c r="G4900" i="6" s="1"/>
  <c r="D5002" i="6"/>
  <c r="D2745" i="6"/>
  <c r="D4788" i="6"/>
  <c r="D1350" i="6"/>
  <c r="D3375" i="6"/>
  <c r="D4266" i="6"/>
  <c r="D5121" i="6"/>
  <c r="D3807" i="6"/>
  <c r="D1278" i="6"/>
  <c r="D3429" i="6"/>
  <c r="D3195" i="6"/>
  <c r="D1206" i="6"/>
  <c r="D1809" i="6"/>
  <c r="D4257" i="6"/>
  <c r="D4995" i="6"/>
  <c r="D3384" i="6"/>
  <c r="D4248" i="6"/>
  <c r="D5031" i="6"/>
  <c r="D4608" i="6"/>
  <c r="D3168" i="6"/>
  <c r="G4660" i="6"/>
  <c r="G4662" i="6" s="1"/>
  <c r="G4725" i="6"/>
  <c r="G4659" i="6" s="1"/>
  <c r="D4723" i="6"/>
  <c r="D1188" i="6"/>
  <c r="G1341" i="6"/>
  <c r="D1339" i="6"/>
  <c r="D4419" i="6"/>
  <c r="D1467" i="6"/>
  <c r="D2421" i="6"/>
  <c r="D1944" i="6"/>
  <c r="D3213" i="6"/>
  <c r="D3060" i="6"/>
  <c r="D2358" i="6"/>
  <c r="D1251" i="6"/>
  <c r="D1629" i="6"/>
  <c r="D3015" i="6"/>
  <c r="D2763" i="6"/>
  <c r="G3609" i="6"/>
  <c r="G3508" i="6" s="1"/>
  <c r="G3510" i="6" s="1"/>
  <c r="G4203" i="6"/>
  <c r="D4201" i="6"/>
  <c r="D505" i="51" s="1"/>
  <c r="G4147" i="6"/>
  <c r="G4149" i="6" s="1"/>
  <c r="G3917" i="6" s="1"/>
  <c r="D4896" i="6"/>
  <c r="D1591" i="6"/>
  <c r="G1593" i="6"/>
  <c r="G1301" i="6" s="1"/>
  <c r="G1190" i="6" s="1"/>
  <c r="D5175" i="6"/>
  <c r="D2682" i="6"/>
  <c r="D3159" i="6"/>
  <c r="D4869" i="6"/>
  <c r="G2394" i="6"/>
  <c r="D2392" i="6"/>
  <c r="D2754" i="6"/>
  <c r="D2250" i="6"/>
  <c r="D1719" i="6"/>
  <c r="D4887" i="6"/>
  <c r="D2286" i="6"/>
  <c r="D4410" i="6"/>
  <c r="D1611" i="6"/>
  <c r="D4984" i="6"/>
  <c r="G4986" i="6"/>
  <c r="G4902" i="6" s="1"/>
  <c r="G4903" i="6"/>
  <c r="D1989" i="6"/>
  <c r="D3366" i="6"/>
  <c r="G5022" i="6"/>
  <c r="D5020" i="6"/>
  <c r="D4815" i="6"/>
  <c r="D1683" i="6"/>
  <c r="D2700" i="6"/>
  <c r="D1692" i="6"/>
  <c r="D2367" i="6"/>
  <c r="G1179" i="6"/>
  <c r="G1168" i="6"/>
  <c r="D1177" i="6"/>
  <c r="D3150" i="6"/>
  <c r="D3618" i="6"/>
  <c r="D3897" i="6"/>
  <c r="D2385" i="6"/>
  <c r="G1701" i="6"/>
  <c r="D1699" i="6"/>
  <c r="D2331" i="6"/>
  <c r="D3051" i="6"/>
  <c r="D4617" i="6"/>
  <c r="D4374" i="6"/>
  <c r="D2295" i="6"/>
  <c r="D4401" i="6"/>
  <c r="D4878" i="6"/>
  <c r="D2259" i="6"/>
  <c r="D3042" i="6"/>
  <c r="D3231" i="6"/>
  <c r="D2439" i="6"/>
  <c r="D1872" i="6"/>
  <c r="D3420" i="6"/>
  <c r="D4482" i="6"/>
  <c r="D783" i="6"/>
  <c r="I4904" i="6"/>
  <c r="F641" i="51" s="1"/>
  <c r="D5085" i="6"/>
  <c r="G5038" i="6"/>
  <c r="G5040" i="6" s="1"/>
  <c r="G5049" i="6"/>
  <c r="D1755" i="6"/>
  <c r="D1745" i="6"/>
  <c r="D2880" i="6"/>
  <c r="D5227" i="6"/>
  <c r="E5229" i="6"/>
  <c r="E1530" i="6"/>
  <c r="E3078" i="6"/>
  <c r="D3076" i="6"/>
  <c r="C3076" i="6" s="1"/>
  <c r="C3078" i="6" s="1"/>
  <c r="D2185" i="6"/>
  <c r="C2185" i="6" s="1"/>
  <c r="C2187" i="6" s="1"/>
  <c r="E2187" i="6"/>
  <c r="D4275" i="6"/>
  <c r="D2007" i="6"/>
  <c r="D1438" i="6"/>
  <c r="C1438" i="6" s="1"/>
  <c r="C1440" i="6" s="1"/>
  <c r="E1440" i="6"/>
  <c r="E4140" i="6"/>
  <c r="D4138" i="6"/>
  <c r="C4138" i="6" s="1"/>
  <c r="C4140" i="6" s="1"/>
  <c r="E3922" i="6"/>
  <c r="D4284" i="6"/>
  <c r="D3121" i="6"/>
  <c r="C3121" i="6" s="1"/>
  <c r="C3123" i="6" s="1"/>
  <c r="E3123" i="6"/>
  <c r="D3256" i="6"/>
  <c r="C3256" i="6" s="1"/>
  <c r="C3258" i="6" s="1"/>
  <c r="E3258" i="6"/>
  <c r="D1458" i="6"/>
  <c r="J4437" i="6"/>
  <c r="J4436" i="6"/>
  <c r="G524" i="51" s="1"/>
  <c r="G2241" i="6"/>
  <c r="D2239" i="6"/>
  <c r="D2277" i="6"/>
  <c r="G3141" i="6"/>
  <c r="D3978" i="6"/>
  <c r="G1302" i="6"/>
  <c r="J2668" i="6"/>
  <c r="G358" i="51" s="1"/>
  <c r="J3607" i="6"/>
  <c r="I3607" i="6"/>
  <c r="F460" i="51" s="1"/>
  <c r="F462" i="51" s="1"/>
  <c r="G3003" i="6"/>
  <c r="H2668" i="6"/>
  <c r="E358" i="51" s="1"/>
  <c r="H2669" i="6"/>
  <c r="G2577" i="6"/>
  <c r="G2445" i="6" s="1"/>
  <c r="G3006" i="6"/>
  <c r="G2933" i="6"/>
  <c r="E2580" i="6"/>
  <c r="D2580" i="6" s="1"/>
  <c r="J2577" i="6"/>
  <c r="J3006" i="6"/>
  <c r="J2933" i="6"/>
  <c r="G389" i="51" s="1"/>
  <c r="E2576" i="6"/>
  <c r="F2577" i="6"/>
  <c r="F2445" i="6" s="1"/>
  <c r="F2933" i="6"/>
  <c r="I2577" i="6"/>
  <c r="H2577" i="6"/>
  <c r="G1191" i="6"/>
  <c r="I3006" i="6"/>
  <c r="H3006" i="6"/>
  <c r="H2933" i="6"/>
  <c r="E389" i="51" s="1"/>
  <c r="E2578" i="6"/>
  <c r="D1395" i="6"/>
  <c r="G1386" i="6"/>
  <c r="D1384" i="6"/>
  <c r="G1303" i="6"/>
  <c r="G1192" i="6" s="1"/>
  <c r="G1165" i="6" s="1"/>
  <c r="D931" i="6" s="1"/>
  <c r="D1385" i="6"/>
  <c r="D182" i="51" s="1"/>
  <c r="C182" i="51" s="1"/>
  <c r="E711" i="6"/>
  <c r="E612" i="6"/>
  <c r="D610" i="6"/>
  <c r="C610" i="6" s="1"/>
  <c r="C612" i="6" s="1"/>
  <c r="D862" i="6"/>
  <c r="E864" i="6"/>
  <c r="D540" i="6"/>
  <c r="C1502" i="2"/>
  <c r="D2674" i="1"/>
  <c r="C620" i="2"/>
  <c r="E3281" i="6"/>
  <c r="D3281" i="6" s="1"/>
  <c r="C3281" i="6" s="1"/>
  <c r="C931" i="6" l="1"/>
  <c r="D88" i="51"/>
  <c r="C88" i="51" s="1"/>
  <c r="D934" i="6"/>
  <c r="D91" i="51" s="1"/>
  <c r="H2922" i="6"/>
  <c r="E378" i="51" s="1"/>
  <c r="E387" i="51"/>
  <c r="I2445" i="6"/>
  <c r="F342" i="51" s="1"/>
  <c r="F348" i="51"/>
  <c r="J2922" i="6"/>
  <c r="G378" i="51" s="1"/>
  <c r="G387" i="51"/>
  <c r="C2580" i="6"/>
  <c r="D351" i="51"/>
  <c r="C351" i="51" s="1"/>
  <c r="H2445" i="6"/>
  <c r="E342" i="51" s="1"/>
  <c r="E348" i="51"/>
  <c r="E52" i="51"/>
  <c r="E70" i="51"/>
  <c r="E73" i="51"/>
  <c r="H513" i="6"/>
  <c r="J2445" i="6"/>
  <c r="G342" i="51" s="1"/>
  <c r="G348" i="51"/>
  <c r="H2578" i="6"/>
  <c r="E349" i="51" s="1"/>
  <c r="E359" i="51"/>
  <c r="J3609" i="6"/>
  <c r="J3508" i="6" s="1"/>
  <c r="G451" i="51" s="1"/>
  <c r="G453" i="51" s="1"/>
  <c r="G460" i="51"/>
  <c r="G462" i="51" s="1"/>
  <c r="I2922" i="6"/>
  <c r="F378" i="51" s="1"/>
  <c r="F387" i="51"/>
  <c r="C1339" i="6"/>
  <c r="C1341" i="6" s="1"/>
  <c r="D163" i="51"/>
  <c r="C1177" i="6"/>
  <c r="C1179" i="6" s="1"/>
  <c r="D127" i="51"/>
  <c r="C2392" i="6"/>
  <c r="C2394" i="6" s="1"/>
  <c r="D325" i="51"/>
  <c r="C34" i="6"/>
  <c r="D28" i="51"/>
  <c r="C4984" i="6"/>
  <c r="C4986" i="6" s="1"/>
  <c r="D658" i="51"/>
  <c r="C4804" i="6"/>
  <c r="C4806" i="6" s="1"/>
  <c r="D613" i="51"/>
  <c r="C1699" i="6"/>
  <c r="C1701" i="6" s="1"/>
  <c r="D244" i="51"/>
  <c r="D624" i="51"/>
  <c r="C1745" i="6"/>
  <c r="D263" i="51"/>
  <c r="C263" i="51" s="1"/>
  <c r="C2239" i="6"/>
  <c r="C2241" i="6" s="1"/>
  <c r="D316" i="51"/>
  <c r="C5101" i="6"/>
  <c r="C5103" i="6" s="1"/>
  <c r="D703" i="51"/>
  <c r="C5164" i="6"/>
  <c r="C5166" i="6" s="1"/>
  <c r="D721" i="51"/>
  <c r="D507" i="51"/>
  <c r="C4723" i="6"/>
  <c r="C4725" i="6" s="1"/>
  <c r="D577" i="51"/>
  <c r="C5002" i="6"/>
  <c r="C5004" i="6" s="1"/>
  <c r="D667" i="51"/>
  <c r="C5020" i="6"/>
  <c r="C5022" i="6" s="1"/>
  <c r="D676" i="51"/>
  <c r="C1384" i="6"/>
  <c r="C1386" i="6" s="1"/>
  <c r="D181" i="51"/>
  <c r="C1591" i="6"/>
  <c r="C1593" i="6" s="1"/>
  <c r="D217" i="51"/>
  <c r="D138" i="40"/>
  <c r="D143" i="40"/>
  <c r="D44" i="39" s="1"/>
  <c r="G414" i="6"/>
  <c r="D412" i="6"/>
  <c r="D21" i="49" s="1"/>
  <c r="G25" i="6"/>
  <c r="D3096" i="6"/>
  <c r="C2186" i="6"/>
  <c r="G2922" i="6"/>
  <c r="H2924" i="6"/>
  <c r="E380" i="51" s="1"/>
  <c r="J2924" i="6"/>
  <c r="G380" i="51" s="1"/>
  <c r="C1340" i="6"/>
  <c r="C1385" i="6"/>
  <c r="C5003" i="6"/>
  <c r="G4905" i="6"/>
  <c r="D4203" i="6"/>
  <c r="D864" i="6"/>
  <c r="D4824" i="6"/>
  <c r="G3924" i="6"/>
  <c r="G3645" i="6" s="1"/>
  <c r="G3494" i="6"/>
  <c r="D1701" i="6"/>
  <c r="D2394" i="6"/>
  <c r="D4986" i="6"/>
  <c r="D4725" i="6"/>
  <c r="D4806" i="6"/>
  <c r="D1179" i="6"/>
  <c r="D1593" i="6"/>
  <c r="D5004" i="6"/>
  <c r="D5103" i="6"/>
  <c r="D5166" i="6"/>
  <c r="D5022" i="6"/>
  <c r="D1341" i="6"/>
  <c r="C5227" i="6"/>
  <c r="D5229" i="6"/>
  <c r="D1974" i="1"/>
  <c r="E3301" i="6"/>
  <c r="D4140" i="6"/>
  <c r="D3123" i="6"/>
  <c r="D3078" i="6"/>
  <c r="D1954" i="1"/>
  <c r="E3283" i="6"/>
  <c r="D2187" i="6"/>
  <c r="D3258" i="6"/>
  <c r="D1440" i="6"/>
  <c r="J4144" i="6"/>
  <c r="G484" i="51" s="1"/>
  <c r="G489" i="51" s="1"/>
  <c r="J4221" i="6"/>
  <c r="D2241" i="6"/>
  <c r="F2669" i="6"/>
  <c r="F2578" i="6" s="1"/>
  <c r="J2669" i="6"/>
  <c r="G2669" i="6"/>
  <c r="G2578" i="6" s="1"/>
  <c r="I2669" i="6"/>
  <c r="H2925" i="6"/>
  <c r="H2672" i="6" s="1"/>
  <c r="E362" i="51" s="1"/>
  <c r="G2932" i="6"/>
  <c r="G2923" i="6" s="1"/>
  <c r="G2446" i="6"/>
  <c r="I2446" i="6"/>
  <c r="F343" i="51" s="1"/>
  <c r="F2446" i="6"/>
  <c r="H2446" i="6"/>
  <c r="E343" i="51" s="1"/>
  <c r="H2146" i="6"/>
  <c r="E295" i="51" s="1"/>
  <c r="J2446" i="6"/>
  <c r="G343" i="51" s="1"/>
  <c r="I3609" i="6"/>
  <c r="I3508" i="6" s="1"/>
  <c r="F451" i="51" s="1"/>
  <c r="F453" i="51" s="1"/>
  <c r="J2410" i="6"/>
  <c r="G334" i="51" s="1"/>
  <c r="G336" i="51" s="1"/>
  <c r="G1193" i="6"/>
  <c r="G1166" i="6" s="1"/>
  <c r="E2446" i="6"/>
  <c r="G1197" i="6"/>
  <c r="E3103" i="6"/>
  <c r="H2670" i="6"/>
  <c r="H2410" i="6"/>
  <c r="E334" i="51" s="1"/>
  <c r="E336" i="51" s="1"/>
  <c r="E2444" i="6"/>
  <c r="G506" i="6"/>
  <c r="G479" i="6" s="1"/>
  <c r="J2670" i="6"/>
  <c r="F2410" i="6"/>
  <c r="G2410" i="6"/>
  <c r="I2670" i="6"/>
  <c r="I2410" i="6"/>
  <c r="F334" i="51" s="1"/>
  <c r="F336" i="51" s="1"/>
  <c r="G2670" i="6"/>
  <c r="G2579" i="6" s="1"/>
  <c r="G2447" i="6" s="1"/>
  <c r="D1386" i="6"/>
  <c r="D612" i="6"/>
  <c r="E3284" i="6"/>
  <c r="D3284" i="6" s="1"/>
  <c r="C3284" i="6" s="1"/>
  <c r="Q1943" i="1"/>
  <c r="Q1945" i="1" s="1"/>
  <c r="P1943" i="1"/>
  <c r="P1945" i="1" s="1"/>
  <c r="O1943" i="1"/>
  <c r="O1945" i="1" s="1"/>
  <c r="R1943" i="1"/>
  <c r="R1945" i="1" s="1"/>
  <c r="N1943" i="1"/>
  <c r="N1945" i="1" s="1"/>
  <c r="M1943" i="1"/>
  <c r="M1945" i="1" s="1"/>
  <c r="L1943" i="1"/>
  <c r="L1945" i="1" s="1"/>
  <c r="K1943" i="1"/>
  <c r="K1945" i="1" s="1"/>
  <c r="J1943" i="1"/>
  <c r="J1945" i="1" s="1"/>
  <c r="I1943" i="1"/>
  <c r="I1944" i="1" s="1"/>
  <c r="H1943" i="1"/>
  <c r="H1945" i="1" s="1"/>
  <c r="G1943" i="1"/>
  <c r="G1945" i="1" s="1"/>
  <c r="F1943" i="1"/>
  <c r="E1943" i="1"/>
  <c r="E3273" i="6"/>
  <c r="D3273" i="6" s="1"/>
  <c r="C3273" i="6" s="1"/>
  <c r="E3271" i="6"/>
  <c r="D3271" i="6" s="1"/>
  <c r="C3271" i="6" s="1"/>
  <c r="E3270" i="6"/>
  <c r="D3270" i="6" s="1"/>
  <c r="C3270" i="6" s="1"/>
  <c r="E3269" i="6"/>
  <c r="D3269" i="6" s="1"/>
  <c r="C3269" i="6" s="1"/>
  <c r="Q1934" i="1"/>
  <c r="P1934" i="1"/>
  <c r="O1934" i="1"/>
  <c r="R1934" i="1"/>
  <c r="N1934" i="1"/>
  <c r="M1934" i="1"/>
  <c r="L1934" i="1"/>
  <c r="K1934" i="1"/>
  <c r="J1934" i="1"/>
  <c r="I1934" i="1"/>
  <c r="H1934" i="1"/>
  <c r="G1934" i="1"/>
  <c r="F1934" i="1"/>
  <c r="E1934" i="1"/>
  <c r="E3264" i="6"/>
  <c r="D3264" i="6" s="1"/>
  <c r="C3264" i="6" s="1"/>
  <c r="E3262" i="6"/>
  <c r="D3262" i="6" s="1"/>
  <c r="C3262" i="6" s="1"/>
  <c r="E3261" i="6"/>
  <c r="D3261" i="6" s="1"/>
  <c r="C3261" i="6" s="1"/>
  <c r="E3243" i="6"/>
  <c r="E3242" i="6"/>
  <c r="D3242" i="6" s="1"/>
  <c r="C3242" i="6" s="1"/>
  <c r="C91" i="51" l="1"/>
  <c r="E75" i="51"/>
  <c r="D1166" i="6"/>
  <c r="D116" i="51" s="1"/>
  <c r="D932" i="6"/>
  <c r="C934" i="6"/>
  <c r="J2579" i="6"/>
  <c r="G360" i="51"/>
  <c r="E55" i="51"/>
  <c r="E57" i="51" s="1"/>
  <c r="H486" i="6"/>
  <c r="H2579" i="6"/>
  <c r="H2147" i="6" s="1"/>
  <c r="E360" i="51"/>
  <c r="J2578" i="6"/>
  <c r="G359" i="51"/>
  <c r="J3510" i="6"/>
  <c r="J3500" i="6" s="1"/>
  <c r="G443" i="51" s="1"/>
  <c r="I2578" i="6"/>
  <c r="F349" i="51" s="1"/>
  <c r="F359" i="51"/>
  <c r="I2579" i="6"/>
  <c r="F350" i="51" s="1"/>
  <c r="F360" i="51"/>
  <c r="D660" i="51"/>
  <c r="C658" i="51"/>
  <c r="C660" i="51" s="1"/>
  <c r="D246" i="51"/>
  <c r="C244" i="51"/>
  <c r="C246" i="51" s="1"/>
  <c r="C28" i="51"/>
  <c r="D579" i="51"/>
  <c r="C577" i="51"/>
  <c r="C579" i="51" s="1"/>
  <c r="D705" i="51"/>
  <c r="C703" i="51"/>
  <c r="C705" i="51" s="1"/>
  <c r="C325" i="51"/>
  <c r="C327" i="51" s="1"/>
  <c r="D327" i="51"/>
  <c r="D678" i="51"/>
  <c r="C676" i="51"/>
  <c r="C678" i="51" s="1"/>
  <c r="D723" i="51"/>
  <c r="C721" i="51"/>
  <c r="C723" i="51" s="1"/>
  <c r="D219" i="51"/>
  <c r="C217" i="51"/>
  <c r="C219" i="51" s="1"/>
  <c r="D318" i="51"/>
  <c r="C316" i="51"/>
  <c r="C318" i="51" s="1"/>
  <c r="C127" i="51"/>
  <c r="C129" i="51" s="1"/>
  <c r="D129" i="51"/>
  <c r="D669" i="51"/>
  <c r="C667" i="51"/>
  <c r="C669" i="51" s="1"/>
  <c r="D183" i="51"/>
  <c r="C181" i="51"/>
  <c r="C183" i="51" s="1"/>
  <c r="D165" i="51"/>
  <c r="C163" i="51"/>
  <c r="C165" i="51" s="1"/>
  <c r="D615" i="51"/>
  <c r="C613" i="51"/>
  <c r="C615" i="51" s="1"/>
  <c r="D43" i="39"/>
  <c r="D37" i="39" s="1"/>
  <c r="C44" i="39"/>
  <c r="C43" i="39" s="1"/>
  <c r="C37" i="39" s="1"/>
  <c r="D936" i="40"/>
  <c r="C21" i="49"/>
  <c r="D11" i="49"/>
  <c r="C412" i="6"/>
  <c r="C414" i="6" s="1"/>
  <c r="D414" i="6"/>
  <c r="D413" i="6"/>
  <c r="D1934" i="1"/>
  <c r="D1943" i="1"/>
  <c r="H2581" i="6"/>
  <c r="H2671" i="6"/>
  <c r="C5229" i="6"/>
  <c r="G3499" i="6"/>
  <c r="D2578" i="6"/>
  <c r="D3243" i="6"/>
  <c r="C3243" i="6" s="1"/>
  <c r="D3301" i="6"/>
  <c r="C3301" i="6" s="1"/>
  <c r="C3303" i="6" s="1"/>
  <c r="E3303" i="6"/>
  <c r="D3283" i="6"/>
  <c r="C3283" i="6" s="1"/>
  <c r="C3285" i="6" s="1"/>
  <c r="E3285" i="6"/>
  <c r="J3921" i="6"/>
  <c r="G477" i="51" s="1"/>
  <c r="J4149" i="6"/>
  <c r="J3917" i="6" s="1"/>
  <c r="G473" i="51" s="1"/>
  <c r="G480" i="51" s="1"/>
  <c r="J2671" i="6"/>
  <c r="G361" i="51" s="1"/>
  <c r="G2671" i="6"/>
  <c r="I2671" i="6"/>
  <c r="F361" i="51" s="1"/>
  <c r="J2667" i="6"/>
  <c r="F2013" i="6"/>
  <c r="J2412" i="6"/>
  <c r="H2412" i="6"/>
  <c r="G2934" i="6"/>
  <c r="J2014" i="6"/>
  <c r="G2147" i="6"/>
  <c r="G2056" i="6" s="1"/>
  <c r="G1579" i="6" s="1"/>
  <c r="G2412" i="6"/>
  <c r="I3510" i="6"/>
  <c r="I3500" i="6" s="1"/>
  <c r="F443" i="51" s="1"/>
  <c r="G2925" i="6"/>
  <c r="I2412" i="6"/>
  <c r="F2412" i="6"/>
  <c r="D2446" i="6"/>
  <c r="G1164" i="6"/>
  <c r="D930" i="6" s="1"/>
  <c r="F2015" i="6"/>
  <c r="G1163" i="6"/>
  <c r="D1193" i="6"/>
  <c r="E3105" i="6"/>
  <c r="E3004" i="6" s="1"/>
  <c r="E3002" i="6"/>
  <c r="I2411" i="6"/>
  <c r="F335" i="51" s="1"/>
  <c r="I2148" i="6"/>
  <c r="F297" i="51" s="1"/>
  <c r="H2015" i="6"/>
  <c r="E281" i="51" s="1"/>
  <c r="F2411" i="6"/>
  <c r="J2015" i="6"/>
  <c r="G281" i="51" s="1"/>
  <c r="G2148" i="6"/>
  <c r="G511" i="6"/>
  <c r="G484" i="6" s="1"/>
  <c r="G2015" i="6"/>
  <c r="J2411" i="6"/>
  <c r="G335" i="51" s="1"/>
  <c r="J2148" i="6"/>
  <c r="I2015" i="6"/>
  <c r="F281" i="51" s="1"/>
  <c r="H2411" i="6"/>
  <c r="E335" i="51" s="1"/>
  <c r="H2148" i="6"/>
  <c r="F1916" i="1"/>
  <c r="J1916" i="1"/>
  <c r="M1936" i="1"/>
  <c r="M1916" i="1"/>
  <c r="G1936" i="1"/>
  <c r="G1916" i="1"/>
  <c r="R1935" i="1"/>
  <c r="R1916" i="1"/>
  <c r="N1936" i="1"/>
  <c r="N1916" i="1"/>
  <c r="H1936" i="1"/>
  <c r="H1916" i="1"/>
  <c r="O1936" i="1"/>
  <c r="O1916" i="1"/>
  <c r="I1936" i="1"/>
  <c r="I1916" i="1"/>
  <c r="P1916" i="1"/>
  <c r="Q1936" i="1"/>
  <c r="Q1916" i="1"/>
  <c r="K1935" i="1"/>
  <c r="K1916" i="1"/>
  <c r="L1936" i="1"/>
  <c r="L1916" i="1"/>
  <c r="E3245" i="6"/>
  <c r="D3245" i="6" s="1"/>
  <c r="C3245" i="6" s="1"/>
  <c r="P1936" i="1"/>
  <c r="E3263" i="6"/>
  <c r="D3263" i="6" s="1"/>
  <c r="C3263" i="6" s="1"/>
  <c r="E3272" i="6"/>
  <c r="D3272" i="6" s="1"/>
  <c r="C3272" i="6" s="1"/>
  <c r="J1936" i="1"/>
  <c r="E1945" i="1"/>
  <c r="E3260" i="6"/>
  <c r="D3260" i="6" s="1"/>
  <c r="C3260" i="6" s="1"/>
  <c r="F1936" i="1"/>
  <c r="E3244" i="6"/>
  <c r="D3244" i="6" s="1"/>
  <c r="C3244" i="6" s="1"/>
  <c r="F1945" i="1"/>
  <c r="H1944" i="1"/>
  <c r="I1945" i="1"/>
  <c r="J1944" i="1"/>
  <c r="Q1944" i="1"/>
  <c r="O1944" i="1"/>
  <c r="P1944" i="1"/>
  <c r="K1944" i="1"/>
  <c r="L1944" i="1"/>
  <c r="E1944" i="1"/>
  <c r="M1944" i="1"/>
  <c r="F1944" i="1"/>
  <c r="N1944" i="1"/>
  <c r="G1944" i="1"/>
  <c r="R1944" i="1"/>
  <c r="K1936" i="1"/>
  <c r="E1935" i="1"/>
  <c r="M1935" i="1"/>
  <c r="E1936" i="1"/>
  <c r="I1935" i="1"/>
  <c r="I1917" i="1" s="1"/>
  <c r="P1935" i="1"/>
  <c r="J1935" i="1"/>
  <c r="Q1935" i="1"/>
  <c r="F1935" i="1"/>
  <c r="N1935" i="1"/>
  <c r="R1936" i="1"/>
  <c r="H1935" i="1"/>
  <c r="O1935" i="1"/>
  <c r="G1935" i="1"/>
  <c r="L1935" i="1"/>
  <c r="C930" i="6" l="1"/>
  <c r="D87" i="51"/>
  <c r="C87" i="51" s="1"/>
  <c r="C932" i="6"/>
  <c r="D89" i="51"/>
  <c r="C89" i="51" s="1"/>
  <c r="D929" i="6"/>
  <c r="D86" i="51" s="1"/>
  <c r="G936" i="6"/>
  <c r="C2578" i="6"/>
  <c r="D349" i="51"/>
  <c r="H2583" i="6"/>
  <c r="H2442" i="6" s="1"/>
  <c r="E352" i="51"/>
  <c r="E354" i="51" s="1"/>
  <c r="I2147" i="6"/>
  <c r="F296" i="51" s="1"/>
  <c r="J2016" i="6"/>
  <c r="G280" i="51"/>
  <c r="G282" i="51" s="1"/>
  <c r="H2673" i="6"/>
  <c r="H2582" i="6" s="1"/>
  <c r="E361" i="51"/>
  <c r="E363" i="51" s="1"/>
  <c r="H15" i="6"/>
  <c r="E9" i="51" s="1"/>
  <c r="E297" i="51"/>
  <c r="H2056" i="6"/>
  <c r="E286" i="51" s="1"/>
  <c r="E296" i="51"/>
  <c r="J2576" i="6"/>
  <c r="G357" i="51"/>
  <c r="G363" i="51" s="1"/>
  <c r="J2146" i="6"/>
  <c r="G349" i="51"/>
  <c r="J2057" i="6"/>
  <c r="G297" i="51"/>
  <c r="C2446" i="6"/>
  <c r="D343" i="51"/>
  <c r="H2447" i="6"/>
  <c r="E344" i="51" s="1"/>
  <c r="E350" i="51"/>
  <c r="J2447" i="6"/>
  <c r="G344" i="51" s="1"/>
  <c r="G350" i="51"/>
  <c r="I2056" i="6"/>
  <c r="C1193" i="6"/>
  <c r="D134" i="51"/>
  <c r="C134" i="51" s="1"/>
  <c r="C850" i="40"/>
  <c r="D903" i="40"/>
  <c r="D850" i="40" s="1"/>
  <c r="C23" i="49"/>
  <c r="C13" i="49" s="1"/>
  <c r="C11" i="49"/>
  <c r="C413" i="6"/>
  <c r="D22" i="49"/>
  <c r="G3501" i="6"/>
  <c r="G2668" i="6" s="1"/>
  <c r="G2146" i="6" s="1"/>
  <c r="D1935" i="1"/>
  <c r="D1944" i="1"/>
  <c r="O1917" i="1"/>
  <c r="H2149" i="6"/>
  <c r="P1917" i="1"/>
  <c r="D3303" i="6"/>
  <c r="D3285" i="6"/>
  <c r="J3924" i="6"/>
  <c r="J3494" i="6"/>
  <c r="G437" i="51" s="1"/>
  <c r="J3498" i="6"/>
  <c r="G441" i="51" s="1"/>
  <c r="F2057" i="6"/>
  <c r="F1580" i="6" s="1"/>
  <c r="G2057" i="6"/>
  <c r="G1580" i="6" s="1"/>
  <c r="J2673" i="6"/>
  <c r="J2582" i="6" s="1"/>
  <c r="G2013" i="6"/>
  <c r="G1581" i="6" s="1"/>
  <c r="H2057" i="6"/>
  <c r="E287" i="51" s="1"/>
  <c r="J2013" i="6"/>
  <c r="I2057" i="6"/>
  <c r="E2931" i="6"/>
  <c r="D3002" i="6"/>
  <c r="E3006" i="6"/>
  <c r="E2933" i="6"/>
  <c r="E2059" i="6"/>
  <c r="G508" i="6"/>
  <c r="G481" i="6" s="1"/>
  <c r="G507" i="6"/>
  <c r="G480" i="6" s="1"/>
  <c r="G1170" i="6"/>
  <c r="G1917" i="1"/>
  <c r="M1917" i="1"/>
  <c r="H1917" i="1"/>
  <c r="N1917" i="1"/>
  <c r="L1917" i="1"/>
  <c r="J1917" i="1"/>
  <c r="R1917" i="1"/>
  <c r="K1917" i="1"/>
  <c r="Q1917" i="1"/>
  <c r="F1917" i="1"/>
  <c r="E3265" i="6"/>
  <c r="R986" i="1"/>
  <c r="C86" i="51" l="1"/>
  <c r="C93" i="51" s="1"/>
  <c r="D93" i="51"/>
  <c r="C929" i="6"/>
  <c r="C936" i="6" s="1"/>
  <c r="D936" i="6"/>
  <c r="H2150" i="6"/>
  <c r="E299" i="51" s="1"/>
  <c r="C349" i="51"/>
  <c r="H1579" i="6"/>
  <c r="H13" i="6" s="1"/>
  <c r="E7" i="51" s="1"/>
  <c r="J2055" i="6"/>
  <c r="G295" i="51"/>
  <c r="J2444" i="6"/>
  <c r="G347" i="51"/>
  <c r="E298" i="51"/>
  <c r="J1581" i="6"/>
  <c r="G207" i="51" s="1"/>
  <c r="G279" i="51"/>
  <c r="J2441" i="6"/>
  <c r="G338" i="51" s="1"/>
  <c r="G353" i="51"/>
  <c r="C343" i="51"/>
  <c r="J1580" i="6"/>
  <c r="G206" i="51" s="1"/>
  <c r="G287" i="51"/>
  <c r="H2441" i="6"/>
  <c r="E353" i="51"/>
  <c r="H2145" i="6"/>
  <c r="E339" i="51"/>
  <c r="I1580" i="6"/>
  <c r="I14" i="6" s="1"/>
  <c r="F287" i="51"/>
  <c r="I1579" i="6"/>
  <c r="F205" i="51" s="1"/>
  <c r="F286" i="51"/>
  <c r="C3002" i="6"/>
  <c r="D395" i="51"/>
  <c r="C395" i="51" s="1"/>
  <c r="C22" i="49"/>
  <c r="C12" i="49" s="1"/>
  <c r="D12" i="49"/>
  <c r="G2673" i="6"/>
  <c r="G2582" i="6" s="1"/>
  <c r="G2441" i="6" s="1"/>
  <c r="G2144" i="6" s="1"/>
  <c r="R892" i="1"/>
  <c r="D892" i="1" s="1"/>
  <c r="D986" i="1"/>
  <c r="H2059" i="6"/>
  <c r="E289" i="51" s="1"/>
  <c r="E291" i="51" s="1"/>
  <c r="H1580" i="6"/>
  <c r="D1945" i="1"/>
  <c r="E3274" i="6"/>
  <c r="D3265" i="6"/>
  <c r="C3265" i="6" s="1"/>
  <c r="C3267" i="6" s="1"/>
  <c r="E3267" i="6"/>
  <c r="J3496" i="6"/>
  <c r="G439" i="51" s="1"/>
  <c r="J3645" i="6"/>
  <c r="J3499" i="6"/>
  <c r="G442" i="51" s="1"/>
  <c r="G2059" i="6"/>
  <c r="G513" i="6"/>
  <c r="G1780" i="6"/>
  <c r="D2933" i="6"/>
  <c r="D389" i="51" s="1"/>
  <c r="D2931" i="6"/>
  <c r="E3275" i="6"/>
  <c r="D3275" i="6" s="1"/>
  <c r="C3275" i="6" s="1"/>
  <c r="E3266" i="6"/>
  <c r="D3266" i="6" s="1"/>
  <c r="C3266" i="6" s="1"/>
  <c r="D1936" i="1"/>
  <c r="C1471" i="5"/>
  <c r="I4831" i="6" s="1"/>
  <c r="C4831" i="6" s="1"/>
  <c r="C4833" i="6" s="1"/>
  <c r="C1461" i="5"/>
  <c r="C1452" i="5" s="1"/>
  <c r="C1460" i="5"/>
  <c r="C1451" i="5" s="1"/>
  <c r="C1459" i="5"/>
  <c r="C1450" i="5" s="1"/>
  <c r="C1457" i="5"/>
  <c r="C1448" i="5" s="1"/>
  <c r="C1432" i="5"/>
  <c r="C1423" i="5" s="1"/>
  <c r="C1433" i="5"/>
  <c r="C1424" i="5" s="1"/>
  <c r="C1434" i="5"/>
  <c r="C1425" i="5" s="1"/>
  <c r="C1430" i="5"/>
  <c r="C1421" i="5" s="1"/>
  <c r="C1369" i="5"/>
  <c r="C1360" i="5" s="1"/>
  <c r="C1370" i="5"/>
  <c r="C1361" i="5" s="1"/>
  <c r="C1371" i="5"/>
  <c r="C1362" i="5" s="1"/>
  <c r="C10" i="5" l="1"/>
  <c r="C12" i="5"/>
  <c r="E205" i="51"/>
  <c r="G444" i="51"/>
  <c r="C2931" i="6"/>
  <c r="D387" i="51"/>
  <c r="C387" i="51" s="1"/>
  <c r="H12" i="6"/>
  <c r="E6" i="51" s="1"/>
  <c r="E294" i="51"/>
  <c r="J2144" i="6"/>
  <c r="G293" i="51" s="1"/>
  <c r="J2147" i="6"/>
  <c r="G341" i="51"/>
  <c r="H14" i="6"/>
  <c r="E8" i="51" s="1"/>
  <c r="E206" i="51"/>
  <c r="H2144" i="6"/>
  <c r="E338" i="51"/>
  <c r="E345" i="51" s="1"/>
  <c r="H2448" i="6"/>
  <c r="J1578" i="6"/>
  <c r="G204" i="51" s="1"/>
  <c r="G285" i="51"/>
  <c r="F8" i="51"/>
  <c r="F206" i="51"/>
  <c r="C14" i="5"/>
  <c r="C13" i="5"/>
  <c r="G1582" i="6"/>
  <c r="H1582" i="6"/>
  <c r="H2061" i="6"/>
  <c r="I4822" i="6"/>
  <c r="I4833" i="6"/>
  <c r="I4842" i="6"/>
  <c r="J3501" i="6"/>
  <c r="D3267" i="6"/>
  <c r="D3274" i="6"/>
  <c r="C3274" i="6" s="1"/>
  <c r="C3276" i="6" s="1"/>
  <c r="E3276" i="6"/>
  <c r="J2925" i="6"/>
  <c r="J2672" i="6" s="1"/>
  <c r="G362" i="51" s="1"/>
  <c r="J3141" i="6"/>
  <c r="F2581" i="6"/>
  <c r="G1782" i="6"/>
  <c r="C1473" i="5"/>
  <c r="C1472" i="5"/>
  <c r="C1462" i="5"/>
  <c r="J2056" i="6" l="1"/>
  <c r="G296" i="51"/>
  <c r="H16" i="6"/>
  <c r="E10" i="51" s="1"/>
  <c r="E208" i="51"/>
  <c r="E210" i="51" s="1"/>
  <c r="H11" i="6"/>
  <c r="E5" i="51" s="1"/>
  <c r="E293" i="51"/>
  <c r="E300" i="51" s="1"/>
  <c r="H2151" i="6"/>
  <c r="H2060" i="6" s="1"/>
  <c r="C4822" i="6"/>
  <c r="C4824" i="6" s="1"/>
  <c r="F622" i="51"/>
  <c r="C1464" i="5"/>
  <c r="C1453" i="5"/>
  <c r="C1455" i="5" s="1"/>
  <c r="H1584" i="6"/>
  <c r="C1463" i="5"/>
  <c r="C1454" i="5" s="1"/>
  <c r="I4832" i="6"/>
  <c r="I4824" i="6"/>
  <c r="I4794" i="6" s="1"/>
  <c r="F603" i="51" s="1"/>
  <c r="I4795" i="6"/>
  <c r="D3276" i="6"/>
  <c r="J2581" i="6"/>
  <c r="G352" i="51" s="1"/>
  <c r="G354" i="51" s="1"/>
  <c r="J2150" i="6"/>
  <c r="G299" i="51" s="1"/>
  <c r="F2059" i="6"/>
  <c r="I2055" i="6"/>
  <c r="I2441" i="6"/>
  <c r="F338" i="51" s="1"/>
  <c r="E2055" i="6"/>
  <c r="E2577" i="6"/>
  <c r="E2581" i="6"/>
  <c r="E2579" i="6"/>
  <c r="H18" i="6" l="1"/>
  <c r="E290" i="51"/>
  <c r="H1583" i="6"/>
  <c r="E12" i="51"/>
  <c r="J1579" i="6"/>
  <c r="G205" i="51" s="1"/>
  <c r="G286" i="51"/>
  <c r="I1578" i="6"/>
  <c r="F204" i="51" s="1"/>
  <c r="F285" i="51"/>
  <c r="F624" i="51"/>
  <c r="C622" i="51"/>
  <c r="C624" i="51" s="1"/>
  <c r="I4797" i="6"/>
  <c r="F604" i="51"/>
  <c r="F606" i="51" s="1"/>
  <c r="J2059" i="6"/>
  <c r="G289" i="51" s="1"/>
  <c r="I4823" i="6"/>
  <c r="F623" i="51" s="1"/>
  <c r="J2583" i="6"/>
  <c r="J2442" i="6" s="1"/>
  <c r="G339" i="51" s="1"/>
  <c r="G345" i="51" s="1"/>
  <c r="J2149" i="6"/>
  <c r="G298" i="51" s="1"/>
  <c r="I2059" i="6"/>
  <c r="D2059" i="6"/>
  <c r="D289" i="51" s="1"/>
  <c r="I2144" i="6"/>
  <c r="F293" i="51" s="1"/>
  <c r="D2055" i="6"/>
  <c r="I2014" i="6"/>
  <c r="F280" i="51" s="1"/>
  <c r="F282" i="51" s="1"/>
  <c r="E2441" i="6"/>
  <c r="E2583" i="6"/>
  <c r="E2442" i="6" s="1"/>
  <c r="E2447" i="6"/>
  <c r="E2445" i="6"/>
  <c r="D2445" i="6" s="1"/>
  <c r="D2577" i="6"/>
  <c r="C1417" i="5"/>
  <c r="I4651" i="6" s="1"/>
  <c r="C4651" i="6" s="1"/>
  <c r="C4653" i="6" s="1"/>
  <c r="C1408" i="5"/>
  <c r="I4642" i="6" s="1"/>
  <c r="C4642" i="6" s="1"/>
  <c r="C4644" i="6" s="1"/>
  <c r="C1399" i="5"/>
  <c r="I4633" i="6" s="1"/>
  <c r="C4633" i="6" s="1"/>
  <c r="C4635" i="6" s="1"/>
  <c r="C1390" i="5"/>
  <c r="I4624" i="6" s="1"/>
  <c r="C4624" i="6" s="1"/>
  <c r="C4626" i="6" s="1"/>
  <c r="C1444" i="5"/>
  <c r="I4777" i="6" s="1"/>
  <c r="I4779" i="6" s="1"/>
  <c r="C1381" i="5"/>
  <c r="I4597" i="6" s="1"/>
  <c r="C4597" i="6" s="1"/>
  <c r="C4599" i="6" s="1"/>
  <c r="C2445" i="6" l="1"/>
  <c r="D342" i="51"/>
  <c r="C342" i="51" s="1"/>
  <c r="C2577" i="6"/>
  <c r="D348" i="51"/>
  <c r="C348" i="51" s="1"/>
  <c r="C2055" i="6"/>
  <c r="D285" i="51"/>
  <c r="C285" i="51" s="1"/>
  <c r="H17" i="6"/>
  <c r="E11" i="51" s="1"/>
  <c r="E209" i="51"/>
  <c r="I2061" i="6"/>
  <c r="F289" i="51"/>
  <c r="I1582" i="6"/>
  <c r="F208" i="51" s="1"/>
  <c r="F210" i="51" s="1"/>
  <c r="C2059" i="6"/>
  <c r="I4626" i="6"/>
  <c r="I4599" i="6"/>
  <c r="I4635" i="6"/>
  <c r="I4644" i="6"/>
  <c r="I4796" i="6"/>
  <c r="F605" i="51" s="1"/>
  <c r="I4507" i="6"/>
  <c r="I4653" i="6"/>
  <c r="J2145" i="6"/>
  <c r="J2448" i="6"/>
  <c r="E2054" i="6"/>
  <c r="I2016" i="6"/>
  <c r="E2448" i="6"/>
  <c r="C1383" i="5"/>
  <c r="C1382" i="5"/>
  <c r="I4598" i="6" s="1"/>
  <c r="C1392" i="5"/>
  <c r="C1391" i="5"/>
  <c r="I4625" i="6" s="1"/>
  <c r="C4625" i="6" s="1"/>
  <c r="C1445" i="5"/>
  <c r="C1446" i="5"/>
  <c r="C1401" i="5"/>
  <c r="C1400" i="5"/>
  <c r="I4634" i="6" s="1"/>
  <c r="C4634" i="6" s="1"/>
  <c r="C1409" i="5"/>
  <c r="I4643" i="6" s="1"/>
  <c r="C1410" i="5"/>
  <c r="C1419" i="5"/>
  <c r="C1418" i="5"/>
  <c r="I4652" i="6" s="1"/>
  <c r="C4652" i="6" s="1"/>
  <c r="C1435" i="5"/>
  <c r="C1372" i="5"/>
  <c r="C1363" i="5" s="1"/>
  <c r="J2054" i="6" l="1"/>
  <c r="J2061" i="6" s="1"/>
  <c r="G294" i="51"/>
  <c r="G300" i="51" s="1"/>
  <c r="F291" i="51"/>
  <c r="C289" i="51"/>
  <c r="C1437" i="5"/>
  <c r="C1426" i="5"/>
  <c r="C1428" i="5" s="1"/>
  <c r="C4643" i="6"/>
  <c r="C1436" i="5"/>
  <c r="I4778" i="6"/>
  <c r="I4508" i="6"/>
  <c r="I4509" i="6"/>
  <c r="I4498" i="6"/>
  <c r="J2151" i="6"/>
  <c r="J2060" i="6" s="1"/>
  <c r="G290" i="51" s="1"/>
  <c r="I1584" i="6"/>
  <c r="E2056" i="6"/>
  <c r="E2057" i="6"/>
  <c r="C1365" i="5"/>
  <c r="C1374" i="5"/>
  <c r="C1373" i="5"/>
  <c r="C1364" i="5" s="1"/>
  <c r="C1327" i="5"/>
  <c r="C1309" i="5"/>
  <c r="C1230" i="5"/>
  <c r="F2305" i="4"/>
  <c r="G2305" i="4"/>
  <c r="H2305" i="4"/>
  <c r="I2305" i="4"/>
  <c r="J2305" i="4"/>
  <c r="E2305" i="4"/>
  <c r="E2333" i="4"/>
  <c r="F2333" i="4"/>
  <c r="G2333" i="4"/>
  <c r="H2333" i="4"/>
  <c r="I2333" i="4"/>
  <c r="J2333" i="4"/>
  <c r="E2334" i="4"/>
  <c r="F2334" i="4"/>
  <c r="G2334" i="4"/>
  <c r="H2334" i="4"/>
  <c r="I2334" i="4"/>
  <c r="J2334" i="4"/>
  <c r="E2335" i="4"/>
  <c r="F2335" i="4"/>
  <c r="G2335" i="4"/>
  <c r="H2335" i="4"/>
  <c r="I2335" i="4"/>
  <c r="J2335" i="4"/>
  <c r="F2332" i="4"/>
  <c r="G2332" i="4"/>
  <c r="H2332" i="4"/>
  <c r="I2332" i="4"/>
  <c r="J2332" i="4"/>
  <c r="E2332" i="4"/>
  <c r="J2353" i="4"/>
  <c r="I2353" i="4"/>
  <c r="H2353" i="4"/>
  <c r="G2353" i="4"/>
  <c r="F2353" i="4"/>
  <c r="E2353" i="4"/>
  <c r="J2352" i="4"/>
  <c r="I2352" i="4"/>
  <c r="H2352" i="4"/>
  <c r="G2352" i="4"/>
  <c r="F2352" i="4"/>
  <c r="E2352" i="4"/>
  <c r="J2351" i="4"/>
  <c r="I2351" i="4"/>
  <c r="H2351" i="4"/>
  <c r="G2351" i="4"/>
  <c r="F2351" i="4"/>
  <c r="E2351" i="4"/>
  <c r="J2350" i="4"/>
  <c r="I2350" i="4"/>
  <c r="H2350" i="4"/>
  <c r="G2350" i="4"/>
  <c r="F2350" i="4"/>
  <c r="E2350" i="4"/>
  <c r="E2252" i="4"/>
  <c r="F2252" i="4"/>
  <c r="G2252" i="4"/>
  <c r="H2252" i="4"/>
  <c r="I2252" i="4"/>
  <c r="J2252" i="4"/>
  <c r="E2253" i="4"/>
  <c r="F2253" i="4"/>
  <c r="G2253" i="4"/>
  <c r="H2253" i="4"/>
  <c r="I2253" i="4"/>
  <c r="J2253" i="4"/>
  <c r="E2254" i="4"/>
  <c r="F2254" i="4"/>
  <c r="G2254" i="4"/>
  <c r="H2254" i="4"/>
  <c r="I2254" i="4"/>
  <c r="J2254" i="4"/>
  <c r="F2251" i="4"/>
  <c r="G2251" i="4"/>
  <c r="H2251" i="4"/>
  <c r="I2251" i="4"/>
  <c r="J2251" i="4"/>
  <c r="E2251" i="4"/>
  <c r="D1551" i="2"/>
  <c r="E1551" i="2"/>
  <c r="E1542" i="2" s="1"/>
  <c r="F1551" i="2"/>
  <c r="F1542" i="2" s="1"/>
  <c r="G1551" i="2"/>
  <c r="G1542" i="2" s="1"/>
  <c r="H1551" i="2"/>
  <c r="H1542" i="2" s="1"/>
  <c r="I1551" i="2"/>
  <c r="I1542" i="2" s="1"/>
  <c r="D1554" i="2"/>
  <c r="E1554" i="2"/>
  <c r="E1545" i="2" s="1"/>
  <c r="F1554" i="2"/>
  <c r="F1545" i="2" s="1"/>
  <c r="G1554" i="2"/>
  <c r="G1545" i="2" s="1"/>
  <c r="H1554" i="2"/>
  <c r="H1545" i="2" s="1"/>
  <c r="I1554" i="2"/>
  <c r="I1545" i="2" s="1"/>
  <c r="I1614" i="2"/>
  <c r="I1615" i="2" s="1"/>
  <c r="H1614" i="2"/>
  <c r="H1615" i="2" s="1"/>
  <c r="G1614" i="2"/>
  <c r="G1615" i="2" s="1"/>
  <c r="F1614" i="2"/>
  <c r="F1615" i="2" s="1"/>
  <c r="E1614" i="2"/>
  <c r="E1615" i="2" s="1"/>
  <c r="D1614" i="2"/>
  <c r="D1615" i="2" s="1"/>
  <c r="I1605" i="2"/>
  <c r="I1606" i="2" s="1"/>
  <c r="H1605" i="2"/>
  <c r="H1606" i="2" s="1"/>
  <c r="G1605" i="2"/>
  <c r="G1606" i="2" s="1"/>
  <c r="F1605" i="2"/>
  <c r="F1606" i="2" s="1"/>
  <c r="E1605" i="2"/>
  <c r="E1606" i="2" s="1"/>
  <c r="D1605" i="2"/>
  <c r="D1606" i="2" s="1"/>
  <c r="I1575" i="2"/>
  <c r="H1575" i="2"/>
  <c r="G1575" i="2"/>
  <c r="F1575" i="2"/>
  <c r="E1575" i="2"/>
  <c r="D1575" i="2"/>
  <c r="I1565" i="2"/>
  <c r="H1565" i="2"/>
  <c r="G1565" i="2"/>
  <c r="F1565" i="2"/>
  <c r="E1565" i="2"/>
  <c r="D1565" i="2"/>
  <c r="I1493" i="2"/>
  <c r="I1484" i="2" s="1"/>
  <c r="H1493" i="2"/>
  <c r="H1484" i="2" s="1"/>
  <c r="G1493" i="2"/>
  <c r="G1484" i="2" s="1"/>
  <c r="F1493" i="2"/>
  <c r="F1484" i="2" s="1"/>
  <c r="E1493" i="2"/>
  <c r="E1484" i="2" s="1"/>
  <c r="D1493" i="2"/>
  <c r="D1484" i="2" s="1"/>
  <c r="D4713" i="6"/>
  <c r="C4713" i="6" s="1"/>
  <c r="D4711" i="6"/>
  <c r="C4711" i="6" s="1"/>
  <c r="D4710" i="6"/>
  <c r="C4710" i="6" s="1"/>
  <c r="D4709" i="6"/>
  <c r="C4709" i="6" s="1"/>
  <c r="D4704" i="6"/>
  <c r="C4704" i="6" s="1"/>
  <c r="D4702" i="6"/>
  <c r="C4702" i="6" s="1"/>
  <c r="D4701" i="6"/>
  <c r="C4701" i="6" s="1"/>
  <c r="D4700" i="6"/>
  <c r="C4700" i="6" s="1"/>
  <c r="J1577" i="6" l="1"/>
  <c r="G203" i="51" s="1"/>
  <c r="G284" i="51"/>
  <c r="G291" i="51" s="1"/>
  <c r="I4500" i="6"/>
  <c r="F541" i="51"/>
  <c r="C1427" i="5"/>
  <c r="I4499" i="6"/>
  <c r="F542" i="51" s="1"/>
  <c r="F551" i="51" s="1"/>
  <c r="F4664" i="6"/>
  <c r="F4655" i="6" s="1"/>
  <c r="F4665" i="6"/>
  <c r="F4656" i="6" s="1"/>
  <c r="F4666" i="6"/>
  <c r="F4657" i="6" s="1"/>
  <c r="F4668" i="6"/>
  <c r="F4659" i="6" s="1"/>
  <c r="C1203" i="5"/>
  <c r="C1176" i="5" s="1"/>
  <c r="I3409" i="6"/>
  <c r="I3139" i="6" s="1"/>
  <c r="C1318" i="5"/>
  <c r="C1320" i="5" s="1"/>
  <c r="I4210" i="6"/>
  <c r="C4210" i="6" s="1"/>
  <c r="C4212" i="6" s="1"/>
  <c r="C1300" i="5"/>
  <c r="I4192" i="6"/>
  <c r="C4192" i="6" s="1"/>
  <c r="C4194" i="6" s="1"/>
  <c r="D2057" i="6"/>
  <c r="E2061" i="6"/>
  <c r="D2352" i="4"/>
  <c r="D2353" i="4"/>
  <c r="D2335" i="4"/>
  <c r="D2252" i="4"/>
  <c r="D2333" i="4"/>
  <c r="D2251" i="4"/>
  <c r="D2350" i="4"/>
  <c r="D2332" i="4"/>
  <c r="D2305" i="4"/>
  <c r="D2312" i="4" s="1"/>
  <c r="D2254" i="4"/>
  <c r="D2351" i="4"/>
  <c r="D2253" i="4"/>
  <c r="D2334" i="4"/>
  <c r="J2324" i="4"/>
  <c r="I2325" i="4"/>
  <c r="F2326" i="4"/>
  <c r="G2325" i="4"/>
  <c r="F2323" i="4"/>
  <c r="E2325" i="4"/>
  <c r="H2324" i="4"/>
  <c r="J2326" i="4"/>
  <c r="G2324" i="4"/>
  <c r="J2323" i="4"/>
  <c r="G2326" i="4"/>
  <c r="G2245" i="4" s="1"/>
  <c r="I2323" i="4"/>
  <c r="E2326" i="4"/>
  <c r="H2325" i="4"/>
  <c r="H2244" i="4" s="1"/>
  <c r="I2326" i="4"/>
  <c r="I2245" i="4" s="1"/>
  <c r="F1576" i="2"/>
  <c r="F1577" i="2"/>
  <c r="G1576" i="2"/>
  <c r="G1577" i="2"/>
  <c r="I1576" i="2"/>
  <c r="I1577" i="2"/>
  <c r="D1542" i="2"/>
  <c r="C1551" i="2"/>
  <c r="E1577" i="2"/>
  <c r="E1576" i="2"/>
  <c r="H1576" i="2"/>
  <c r="H1577" i="2"/>
  <c r="D1545" i="2"/>
  <c r="C1554" i="2"/>
  <c r="D1577" i="2"/>
  <c r="D1576" i="2"/>
  <c r="C1329" i="5"/>
  <c r="C1328" i="5"/>
  <c r="C1231" i="5"/>
  <c r="C1232" i="5"/>
  <c r="C1311" i="5"/>
  <c r="C1310" i="5"/>
  <c r="G1555" i="2"/>
  <c r="I1555" i="2"/>
  <c r="H1555" i="2"/>
  <c r="F1555" i="2"/>
  <c r="E1555" i="2"/>
  <c r="D1555" i="2"/>
  <c r="E2323" i="4"/>
  <c r="G2244" i="4"/>
  <c r="I2244" i="4"/>
  <c r="H2243" i="4"/>
  <c r="G2323" i="4"/>
  <c r="G2242" i="4" s="1"/>
  <c r="I2324" i="4"/>
  <c r="J2243" i="4"/>
  <c r="E2324" i="4"/>
  <c r="F2325" i="4"/>
  <c r="F2244" i="4" s="1"/>
  <c r="F2242" i="4"/>
  <c r="J2245" i="4"/>
  <c r="I2242" i="4"/>
  <c r="F2324" i="4"/>
  <c r="H2326" i="4"/>
  <c r="H2245" i="4" s="1"/>
  <c r="J2242" i="4"/>
  <c r="E2245" i="4"/>
  <c r="F2245" i="4"/>
  <c r="H2323" i="4"/>
  <c r="H2242" i="4" s="1"/>
  <c r="J2325" i="4"/>
  <c r="J2244" i="4" s="1"/>
  <c r="D4706" i="6"/>
  <c r="C4706" i="6" s="1"/>
  <c r="E2225" i="4"/>
  <c r="F2225" i="4"/>
  <c r="G2225" i="4"/>
  <c r="H2225" i="4"/>
  <c r="I2225" i="4"/>
  <c r="J2225" i="4"/>
  <c r="E2226" i="4"/>
  <c r="F2226" i="4"/>
  <c r="G2226" i="4"/>
  <c r="H2226" i="4"/>
  <c r="I2226" i="4"/>
  <c r="J2226" i="4"/>
  <c r="F2227" i="4"/>
  <c r="G2227" i="4"/>
  <c r="H2227" i="4"/>
  <c r="I2227" i="4"/>
  <c r="J2227" i="4"/>
  <c r="J2209" i="4"/>
  <c r="I2209" i="4"/>
  <c r="H2209" i="4"/>
  <c r="G2209" i="4"/>
  <c r="F2209" i="4"/>
  <c r="E2209" i="4"/>
  <c r="J2208" i="4"/>
  <c r="I2208" i="4"/>
  <c r="H2208" i="4"/>
  <c r="G2208" i="4"/>
  <c r="F2208" i="4"/>
  <c r="E2208" i="4"/>
  <c r="J2207" i="4"/>
  <c r="I2207" i="4"/>
  <c r="H2207" i="4"/>
  <c r="G2207" i="4"/>
  <c r="F2207" i="4"/>
  <c r="E2207" i="4"/>
  <c r="J2206" i="4"/>
  <c r="I2206" i="4"/>
  <c r="H2206" i="4"/>
  <c r="G2206" i="4"/>
  <c r="F2206" i="4"/>
  <c r="E2206" i="4"/>
  <c r="J2191" i="4"/>
  <c r="I2191" i="4"/>
  <c r="H2191" i="4"/>
  <c r="G2191" i="4"/>
  <c r="F2191" i="4"/>
  <c r="E2191" i="4"/>
  <c r="J2190" i="4"/>
  <c r="I2190" i="4"/>
  <c r="H2190" i="4"/>
  <c r="G2190" i="4"/>
  <c r="F2190" i="4"/>
  <c r="E2190" i="4"/>
  <c r="J2189" i="4"/>
  <c r="I2189" i="4"/>
  <c r="H2189" i="4"/>
  <c r="G2189" i="4"/>
  <c r="F2189" i="4"/>
  <c r="E2189" i="4"/>
  <c r="J2188" i="4"/>
  <c r="I2188" i="4"/>
  <c r="H2188" i="4"/>
  <c r="G2188" i="4"/>
  <c r="F2188" i="4"/>
  <c r="E2188" i="4"/>
  <c r="E2135" i="4"/>
  <c r="F2135" i="4"/>
  <c r="G2135" i="4"/>
  <c r="H2135" i="4"/>
  <c r="I2135" i="4"/>
  <c r="J2135" i="4"/>
  <c r="E2136" i="4"/>
  <c r="F2136" i="4"/>
  <c r="G2136" i="4"/>
  <c r="H2136" i="4"/>
  <c r="I2136" i="4"/>
  <c r="J2136" i="4"/>
  <c r="E2137" i="4"/>
  <c r="F2137" i="4"/>
  <c r="G2137" i="4"/>
  <c r="H2137" i="4"/>
  <c r="I2137" i="4"/>
  <c r="J2137" i="4"/>
  <c r="J2119" i="4"/>
  <c r="I2119" i="4"/>
  <c r="H2119" i="4"/>
  <c r="G2119" i="4"/>
  <c r="F2119" i="4"/>
  <c r="E2119" i="4"/>
  <c r="J2118" i="4"/>
  <c r="I2118" i="4"/>
  <c r="H2118" i="4"/>
  <c r="G2118" i="4"/>
  <c r="F2118" i="4"/>
  <c r="E2118" i="4"/>
  <c r="J2117" i="4"/>
  <c r="I2117" i="4"/>
  <c r="H2117" i="4"/>
  <c r="G2117" i="4"/>
  <c r="F2117" i="4"/>
  <c r="E2117" i="4"/>
  <c r="J2116" i="4"/>
  <c r="I2116" i="4"/>
  <c r="H2116" i="4"/>
  <c r="G2116" i="4"/>
  <c r="F2116" i="4"/>
  <c r="E2116" i="4"/>
  <c r="J2101" i="4"/>
  <c r="I2101" i="4"/>
  <c r="H2101" i="4"/>
  <c r="G2101" i="4"/>
  <c r="F2101" i="4"/>
  <c r="E2101" i="4"/>
  <c r="J2100" i="4"/>
  <c r="I2100" i="4"/>
  <c r="H2100" i="4"/>
  <c r="G2100" i="4"/>
  <c r="F2100" i="4"/>
  <c r="E2100" i="4"/>
  <c r="J2099" i="4"/>
  <c r="I2099" i="4"/>
  <c r="H2099" i="4"/>
  <c r="G2099" i="4"/>
  <c r="F2099" i="4"/>
  <c r="E2099" i="4"/>
  <c r="J2098" i="4"/>
  <c r="I2098" i="4"/>
  <c r="H2098" i="4"/>
  <c r="G2098" i="4"/>
  <c r="F2098" i="4"/>
  <c r="E2098" i="4"/>
  <c r="H2035" i="4"/>
  <c r="J2038" i="4"/>
  <c r="I2038" i="4"/>
  <c r="H2038" i="4"/>
  <c r="G2038" i="4"/>
  <c r="F2038" i="4"/>
  <c r="E2038" i="4"/>
  <c r="J2037" i="4"/>
  <c r="I2037" i="4"/>
  <c r="H2037" i="4"/>
  <c r="G2037" i="4"/>
  <c r="F2037" i="4"/>
  <c r="E2037" i="4"/>
  <c r="J2036" i="4"/>
  <c r="I2036" i="4"/>
  <c r="H2036" i="4"/>
  <c r="G2036" i="4"/>
  <c r="F2036" i="4"/>
  <c r="E2036" i="4"/>
  <c r="J2035" i="4"/>
  <c r="I2035" i="4"/>
  <c r="G2035" i="4"/>
  <c r="F2035" i="4"/>
  <c r="E2035" i="4"/>
  <c r="E2018" i="4"/>
  <c r="F2018" i="4"/>
  <c r="G2018" i="4"/>
  <c r="H2018" i="4"/>
  <c r="I2018" i="4"/>
  <c r="J2018" i="4"/>
  <c r="E2019" i="4"/>
  <c r="F2019" i="4"/>
  <c r="G2019" i="4"/>
  <c r="H2019" i="4"/>
  <c r="I2019" i="4"/>
  <c r="J2019" i="4"/>
  <c r="E2020" i="4"/>
  <c r="F2020" i="4"/>
  <c r="F2011" i="4" s="1"/>
  <c r="G2020" i="4"/>
  <c r="H2020" i="4"/>
  <c r="I2020" i="4"/>
  <c r="J2020" i="4"/>
  <c r="F2017" i="4"/>
  <c r="G2017" i="4"/>
  <c r="H2017" i="4"/>
  <c r="I2017" i="4"/>
  <c r="J2017" i="4"/>
  <c r="E2017" i="4"/>
  <c r="E1973" i="4"/>
  <c r="F1973" i="4"/>
  <c r="F1964" i="4" s="1"/>
  <c r="G1973" i="4"/>
  <c r="G1964" i="4" s="1"/>
  <c r="H1973" i="4"/>
  <c r="H1964" i="4" s="1"/>
  <c r="I1973" i="4"/>
  <c r="I1964" i="4" s="1"/>
  <c r="J1973" i="4"/>
  <c r="J1964" i="4" s="1"/>
  <c r="E1974" i="4"/>
  <c r="F1974" i="4"/>
  <c r="F1965" i="4" s="1"/>
  <c r="G1974" i="4"/>
  <c r="G1965" i="4" s="1"/>
  <c r="H1974" i="4"/>
  <c r="H1965" i="4" s="1"/>
  <c r="I1974" i="4"/>
  <c r="I1965" i="4" s="1"/>
  <c r="J1974" i="4"/>
  <c r="J1965" i="4" s="1"/>
  <c r="E1975" i="4"/>
  <c r="F1975" i="4"/>
  <c r="F1966" i="4" s="1"/>
  <c r="G1975" i="4"/>
  <c r="G1966" i="4" s="1"/>
  <c r="H1975" i="4"/>
  <c r="H1966" i="4" s="1"/>
  <c r="I1975" i="4"/>
  <c r="I1966" i="4" s="1"/>
  <c r="J1975" i="4"/>
  <c r="J1966" i="4" s="1"/>
  <c r="F1972" i="4"/>
  <c r="F1963" i="4" s="1"/>
  <c r="G1972" i="4"/>
  <c r="G1963" i="4" s="1"/>
  <c r="H1972" i="4"/>
  <c r="H1963" i="4" s="1"/>
  <c r="I1972" i="4"/>
  <c r="I1963" i="4" s="1"/>
  <c r="J1972" i="4"/>
  <c r="J1963" i="4" s="1"/>
  <c r="E1972" i="4"/>
  <c r="G2011" i="4" l="1"/>
  <c r="F2010" i="4"/>
  <c r="C2057" i="6"/>
  <c r="D287" i="51"/>
  <c r="C287" i="51" s="1"/>
  <c r="H2010" i="4"/>
  <c r="I2923" i="6"/>
  <c r="F379" i="51" s="1"/>
  <c r="F381" i="51" s="1"/>
  <c r="F415" i="51"/>
  <c r="F417" i="51" s="1"/>
  <c r="F550" i="51"/>
  <c r="F552" i="51" s="1"/>
  <c r="F543" i="51"/>
  <c r="J2009" i="4"/>
  <c r="E2008" i="4"/>
  <c r="C1291" i="5"/>
  <c r="C1293" i="5" s="1"/>
  <c r="J2008" i="4"/>
  <c r="I2008" i="4"/>
  <c r="H2011" i="4"/>
  <c r="J2011" i="4"/>
  <c r="E2010" i="4"/>
  <c r="F2009" i="4"/>
  <c r="G2008" i="4"/>
  <c r="E2009" i="4"/>
  <c r="G2010" i="4"/>
  <c r="H2008" i="4"/>
  <c r="I2011" i="4"/>
  <c r="E2011" i="4"/>
  <c r="I2009" i="4"/>
  <c r="F2008" i="4"/>
  <c r="J2010" i="4"/>
  <c r="H2009" i="4"/>
  <c r="I2010" i="4"/>
  <c r="G2009" i="4"/>
  <c r="D4715" i="6"/>
  <c r="F4670" i="6"/>
  <c r="D4705" i="6"/>
  <c r="C4705" i="6" s="1"/>
  <c r="C4707" i="6" s="1"/>
  <c r="F4707" i="6"/>
  <c r="D4714" i="6"/>
  <c r="C4714" i="6" s="1"/>
  <c r="C4716" i="6" s="1"/>
  <c r="F4716" i="6"/>
  <c r="F4689" i="6"/>
  <c r="F4669" i="6"/>
  <c r="C1302" i="5"/>
  <c r="I4194" i="6"/>
  <c r="I4156" i="6"/>
  <c r="C1204" i="5"/>
  <c r="I3410" i="6"/>
  <c r="C1319" i="5"/>
  <c r="I4211" i="6"/>
  <c r="I4201" i="6"/>
  <c r="I4212" i="6"/>
  <c r="I3411" i="6"/>
  <c r="C1301" i="5"/>
  <c r="I4193" i="6"/>
  <c r="C4193" i="6" s="1"/>
  <c r="D2038" i="4"/>
  <c r="D2017" i="4"/>
  <c r="D2098" i="4"/>
  <c r="D2116" i="4"/>
  <c r="D2189" i="4"/>
  <c r="D2207" i="4"/>
  <c r="D2018" i="4"/>
  <c r="D2227" i="4"/>
  <c r="D2245" i="4"/>
  <c r="D2324" i="4"/>
  <c r="D2326" i="4"/>
  <c r="D2019" i="4"/>
  <c r="D2119" i="4"/>
  <c r="D2206" i="4"/>
  <c r="E1966" i="4"/>
  <c r="D1975" i="4"/>
  <c r="D2020" i="4"/>
  <c r="D2100" i="4"/>
  <c r="D2191" i="4"/>
  <c r="D2209" i="4"/>
  <c r="D2036" i="4"/>
  <c r="D2137" i="4"/>
  <c r="D2226" i="4"/>
  <c r="E1964" i="4"/>
  <c r="D1973" i="4"/>
  <c r="E1963" i="4"/>
  <c r="D1972" i="4"/>
  <c r="D2035" i="4"/>
  <c r="E1965" i="4"/>
  <c r="D1974" i="4"/>
  <c r="D2135" i="4"/>
  <c r="D2101" i="4"/>
  <c r="D2188" i="4"/>
  <c r="D2037" i="4"/>
  <c r="D2136" i="4"/>
  <c r="D2225" i="4"/>
  <c r="D2118" i="4"/>
  <c r="D2099" i="4"/>
  <c r="D2117" i="4"/>
  <c r="D2190" i="4"/>
  <c r="D2208" i="4"/>
  <c r="D2323" i="4"/>
  <c r="E2244" i="4"/>
  <c r="D2244" i="4" s="1"/>
  <c r="D2325" i="4"/>
  <c r="H2089" i="4"/>
  <c r="G2243" i="4"/>
  <c r="F2243" i="4"/>
  <c r="I2243" i="4"/>
  <c r="E2181" i="4"/>
  <c r="G2182" i="4"/>
  <c r="F2181" i="4"/>
  <c r="H2182" i="4"/>
  <c r="E2091" i="4"/>
  <c r="J2180" i="4"/>
  <c r="F2092" i="4"/>
  <c r="F13" i="4" s="1"/>
  <c r="G2092" i="4"/>
  <c r="F2091" i="4"/>
  <c r="H2092" i="4"/>
  <c r="J2090" i="4"/>
  <c r="E2090" i="4"/>
  <c r="G2091" i="4"/>
  <c r="I2092" i="4"/>
  <c r="H2181" i="4"/>
  <c r="I2091" i="4"/>
  <c r="G2180" i="4"/>
  <c r="G2181" i="4"/>
  <c r="H2091" i="4"/>
  <c r="H2090" i="4"/>
  <c r="E2180" i="4"/>
  <c r="I2182" i="4"/>
  <c r="F2090" i="4"/>
  <c r="J2092" i="4"/>
  <c r="F2180" i="4"/>
  <c r="J2182" i="4"/>
  <c r="G2090" i="4"/>
  <c r="I2181" i="4"/>
  <c r="F2089" i="4"/>
  <c r="J2091" i="4"/>
  <c r="H2180" i="4"/>
  <c r="J2181" i="4"/>
  <c r="I2090" i="4"/>
  <c r="E2092" i="4"/>
  <c r="G2179" i="4"/>
  <c r="I2180" i="4"/>
  <c r="C1555" i="2"/>
  <c r="D1546" i="2"/>
  <c r="E1546" i="2"/>
  <c r="F1546" i="2"/>
  <c r="G1546" i="2"/>
  <c r="I1546" i="2"/>
  <c r="H1546" i="2"/>
  <c r="J2179" i="4"/>
  <c r="E2089" i="4"/>
  <c r="E2243" i="4"/>
  <c r="E2242" i="4"/>
  <c r="D2242" i="4" s="1"/>
  <c r="I2089" i="4"/>
  <c r="J2089" i="4"/>
  <c r="G2089" i="4"/>
  <c r="H2179" i="4"/>
  <c r="F2179" i="4"/>
  <c r="I2179" i="4"/>
  <c r="H12" i="4" l="1"/>
  <c r="C4201" i="6"/>
  <c r="C4203" i="6" s="1"/>
  <c r="F505" i="51"/>
  <c r="C4156" i="6"/>
  <c r="C4158" i="6" s="1"/>
  <c r="F496" i="51"/>
  <c r="H10" i="4"/>
  <c r="H13" i="4"/>
  <c r="G12" i="4"/>
  <c r="J10" i="4"/>
  <c r="I10" i="4"/>
  <c r="F11" i="4"/>
  <c r="J11" i="4"/>
  <c r="F12" i="4"/>
  <c r="J12" i="4"/>
  <c r="C15" i="5"/>
  <c r="F10" i="4"/>
  <c r="G11" i="4"/>
  <c r="G10" i="4"/>
  <c r="J13" i="4"/>
  <c r="I12" i="4"/>
  <c r="H11" i="4"/>
  <c r="I11" i="4"/>
  <c r="G13" i="4"/>
  <c r="I13" i="4"/>
  <c r="E12" i="4"/>
  <c r="E11" i="4"/>
  <c r="E13" i="4"/>
  <c r="C1292" i="5"/>
  <c r="D1963" i="4"/>
  <c r="D1964" i="4"/>
  <c r="D1966" i="4"/>
  <c r="D1965" i="4"/>
  <c r="F4661" i="6"/>
  <c r="C4715" i="6"/>
  <c r="I3140" i="6"/>
  <c r="F416" i="51" s="1"/>
  <c r="D4716" i="6"/>
  <c r="D4707" i="6"/>
  <c r="F4660" i="6"/>
  <c r="F4662" i="6" s="1"/>
  <c r="F4671" i="6"/>
  <c r="I4157" i="6"/>
  <c r="I4202" i="6"/>
  <c r="F506" i="51" s="1"/>
  <c r="I4203" i="6"/>
  <c r="I2925" i="6"/>
  <c r="I3141" i="6"/>
  <c r="I4158" i="6"/>
  <c r="I4147" i="6"/>
  <c r="D2182" i="4"/>
  <c r="D2091" i="4"/>
  <c r="D2009" i="4"/>
  <c r="D2180" i="4"/>
  <c r="D2243" i="4"/>
  <c r="D2092" i="4"/>
  <c r="D2008" i="4"/>
  <c r="D2089" i="4"/>
  <c r="D2181" i="4"/>
  <c r="D2010" i="4"/>
  <c r="D2011" i="4"/>
  <c r="D2090" i="4"/>
  <c r="I4149" i="6" l="1"/>
  <c r="I3917" i="6" s="1"/>
  <c r="F473" i="51" s="1"/>
  <c r="F480" i="51" s="1"/>
  <c r="F487" i="51"/>
  <c r="F489" i="51" s="1"/>
  <c r="C496" i="51"/>
  <c r="C498" i="51" s="1"/>
  <c r="F498" i="51"/>
  <c r="C4157" i="6"/>
  <c r="F497" i="51"/>
  <c r="C497" i="51" s="1"/>
  <c r="F507" i="51"/>
  <c r="C505" i="51"/>
  <c r="C507" i="51" s="1"/>
  <c r="I4148" i="6"/>
  <c r="F488" i="51" s="1"/>
  <c r="D11" i="4"/>
  <c r="D13" i="4"/>
  <c r="E2179" i="4"/>
  <c r="E10" i="4" s="1"/>
  <c r="D211" i="4"/>
  <c r="D210" i="4"/>
  <c r="G427" i="6" s="1"/>
  <c r="G31" i="6" s="1"/>
  <c r="D31" i="6" s="1"/>
  <c r="D25" i="51" s="1"/>
  <c r="C25" i="51" s="1"/>
  <c r="D209" i="4"/>
  <c r="G426" i="6" s="1"/>
  <c r="G30" i="6" s="1"/>
  <c r="D30" i="6" s="1"/>
  <c r="D24" i="51" s="1"/>
  <c r="C24" i="51" s="1"/>
  <c r="D208" i="4"/>
  <c r="D705" i="2"/>
  <c r="E705" i="2"/>
  <c r="F705" i="2"/>
  <c r="G705" i="2"/>
  <c r="H705" i="2"/>
  <c r="I705" i="2"/>
  <c r="D706" i="2"/>
  <c r="E706" i="2"/>
  <c r="F706" i="2"/>
  <c r="G706" i="2"/>
  <c r="H706" i="2"/>
  <c r="I706" i="2"/>
  <c r="D708" i="2"/>
  <c r="E708" i="2"/>
  <c r="F708" i="2"/>
  <c r="G708" i="2"/>
  <c r="H708" i="2"/>
  <c r="I708" i="2"/>
  <c r="D813" i="2"/>
  <c r="E813" i="2"/>
  <c r="F813" i="2"/>
  <c r="G813" i="2"/>
  <c r="H813" i="2"/>
  <c r="I813" i="2"/>
  <c r="D814" i="2"/>
  <c r="E814" i="2"/>
  <c r="F814" i="2"/>
  <c r="G814" i="2"/>
  <c r="H814" i="2"/>
  <c r="I814" i="2"/>
  <c r="D816" i="2"/>
  <c r="E816" i="2"/>
  <c r="F816" i="2"/>
  <c r="G816" i="2"/>
  <c r="H816" i="2"/>
  <c r="I816" i="2"/>
  <c r="D1101" i="2"/>
  <c r="E1101" i="2"/>
  <c r="F1101" i="2"/>
  <c r="G1101" i="2"/>
  <c r="H1101" i="2"/>
  <c r="I1101" i="2"/>
  <c r="D1102" i="2"/>
  <c r="E1102" i="2"/>
  <c r="F1102" i="2"/>
  <c r="G1102" i="2"/>
  <c r="H1102" i="2"/>
  <c r="I1102" i="2"/>
  <c r="D1104" i="2"/>
  <c r="E1104" i="2"/>
  <c r="F1104" i="2"/>
  <c r="G1104" i="2"/>
  <c r="H1104" i="2"/>
  <c r="I1104" i="2"/>
  <c r="E1100" i="2"/>
  <c r="F1100" i="2"/>
  <c r="G1100" i="2"/>
  <c r="H1100" i="2"/>
  <c r="I1100" i="2"/>
  <c r="D1100" i="2"/>
  <c r="D1443" i="2"/>
  <c r="E1443" i="2"/>
  <c r="E1434" i="2" s="1"/>
  <c r="F1443" i="2"/>
  <c r="F1434" i="2" s="1"/>
  <c r="G1443" i="2"/>
  <c r="G1434" i="2" s="1"/>
  <c r="H1443" i="2"/>
  <c r="H1434" i="2" s="1"/>
  <c r="I1443" i="2"/>
  <c r="I1434" i="2" s="1"/>
  <c r="D1444" i="2"/>
  <c r="E1444" i="2"/>
  <c r="E1435" i="2" s="1"/>
  <c r="F1444" i="2"/>
  <c r="F1435" i="2" s="1"/>
  <c r="G1444" i="2"/>
  <c r="G1435" i="2" s="1"/>
  <c r="H1444" i="2"/>
  <c r="H1435" i="2" s="1"/>
  <c r="I1444" i="2"/>
  <c r="I1435" i="2" s="1"/>
  <c r="D1446" i="2"/>
  <c r="E1446" i="2"/>
  <c r="E1437" i="2" s="1"/>
  <c r="F1446" i="2"/>
  <c r="F1437" i="2" s="1"/>
  <c r="G1446" i="2"/>
  <c r="G1437" i="2" s="1"/>
  <c r="H1446" i="2"/>
  <c r="H1437" i="2" s="1"/>
  <c r="I1446" i="2"/>
  <c r="I1437" i="2" s="1"/>
  <c r="E1442" i="2"/>
  <c r="F1442" i="2"/>
  <c r="G1442" i="2"/>
  <c r="H1442" i="2"/>
  <c r="I1442" i="2"/>
  <c r="D1442" i="2"/>
  <c r="D1628" i="2"/>
  <c r="D1619" i="2" s="1"/>
  <c r="E1628" i="2"/>
  <c r="F1628" i="2"/>
  <c r="F1619" i="2" s="1"/>
  <c r="G1628" i="2"/>
  <c r="G1619" i="2" s="1"/>
  <c r="H1628" i="2"/>
  <c r="H1619" i="2" s="1"/>
  <c r="I1628" i="2"/>
  <c r="I1619" i="2" s="1"/>
  <c r="D1629" i="2"/>
  <c r="D1620" i="2" s="1"/>
  <c r="E1629" i="2"/>
  <c r="E1620" i="2" s="1"/>
  <c r="F1629" i="2"/>
  <c r="F1620" i="2" s="1"/>
  <c r="G1629" i="2"/>
  <c r="H1629" i="2"/>
  <c r="H1620" i="2" s="1"/>
  <c r="I1629" i="2"/>
  <c r="I1620" i="2" s="1"/>
  <c r="D1630" i="2"/>
  <c r="E1630" i="2"/>
  <c r="E1621" i="2" s="1"/>
  <c r="F1630" i="2"/>
  <c r="F1621" i="2" s="1"/>
  <c r="G1630" i="2"/>
  <c r="G1621" i="2" s="1"/>
  <c r="H1630" i="2"/>
  <c r="I1630" i="2"/>
  <c r="I1621" i="2" s="1"/>
  <c r="D1622" i="2"/>
  <c r="F1622" i="2"/>
  <c r="G1622" i="2"/>
  <c r="H1622" i="2"/>
  <c r="D1623" i="2"/>
  <c r="E1623" i="2"/>
  <c r="I1623" i="2"/>
  <c r="E1627" i="2"/>
  <c r="F1627" i="2"/>
  <c r="G1627" i="2"/>
  <c r="H1627" i="2"/>
  <c r="I1627" i="2"/>
  <c r="D1627" i="2"/>
  <c r="C1639" i="2"/>
  <c r="F5072" i="6" s="1"/>
  <c r="C1638" i="2"/>
  <c r="F5071" i="6" s="1"/>
  <c r="C1637" i="2"/>
  <c r="F5070" i="6" s="1"/>
  <c r="C1636" i="2"/>
  <c r="F5069" i="6" s="1"/>
  <c r="F1623" i="2"/>
  <c r="I3494" i="6" l="1"/>
  <c r="I11" i="6" s="1"/>
  <c r="F5" i="51" s="1"/>
  <c r="I3924" i="6"/>
  <c r="D426" i="6"/>
  <c r="G431" i="6"/>
  <c r="G35" i="6" s="1"/>
  <c r="D35" i="6" s="1"/>
  <c r="D29" i="51" s="1"/>
  <c r="C29" i="51" s="1"/>
  <c r="G432" i="6"/>
  <c r="D427" i="6"/>
  <c r="C427" i="6" s="1"/>
  <c r="G22" i="6"/>
  <c r="D2179" i="4"/>
  <c r="D10" i="4"/>
  <c r="D5069" i="6"/>
  <c r="C5069" i="6" s="1"/>
  <c r="F5042" i="6"/>
  <c r="F5076" i="6"/>
  <c r="D5070" i="6"/>
  <c r="C5070" i="6" s="1"/>
  <c r="F5043" i="6"/>
  <c r="F5034" i="6" s="1"/>
  <c r="D5071" i="6"/>
  <c r="C5071" i="6" s="1"/>
  <c r="F5044" i="6"/>
  <c r="F5035" i="6" s="1"/>
  <c r="F5045" i="6"/>
  <c r="F5036" i="6" s="1"/>
  <c r="D5072" i="6"/>
  <c r="C5072" i="6" s="1"/>
  <c r="D215" i="4"/>
  <c r="I3645" i="6"/>
  <c r="I3499" i="6"/>
  <c r="E1433" i="2"/>
  <c r="C1443" i="2"/>
  <c r="D1434" i="2"/>
  <c r="D1433" i="2"/>
  <c r="I1433" i="2"/>
  <c r="C1444" i="2"/>
  <c r="D1435" i="2"/>
  <c r="H1433" i="2"/>
  <c r="G1433" i="2"/>
  <c r="D1437" i="2"/>
  <c r="C1446" i="2"/>
  <c r="C1643" i="2"/>
  <c r="C960" i="2"/>
  <c r="C957" i="2"/>
  <c r="F1433" i="2"/>
  <c r="C1442" i="2"/>
  <c r="C958" i="2"/>
  <c r="I812" i="2"/>
  <c r="G704" i="2"/>
  <c r="G812" i="2"/>
  <c r="E704" i="2"/>
  <c r="F812" i="2"/>
  <c r="E812" i="2"/>
  <c r="I704" i="2"/>
  <c r="F1618" i="2"/>
  <c r="D1618" i="2"/>
  <c r="D704" i="2"/>
  <c r="I1618" i="2"/>
  <c r="D812" i="2"/>
  <c r="H704" i="2"/>
  <c r="G1618" i="2"/>
  <c r="H812" i="2"/>
  <c r="F704" i="2"/>
  <c r="E1091" i="2"/>
  <c r="D1091" i="2"/>
  <c r="E1095" i="2"/>
  <c r="E1092" i="2"/>
  <c r="I1091" i="2"/>
  <c r="G1093" i="2"/>
  <c r="H1095" i="2"/>
  <c r="H1092" i="2"/>
  <c r="G1091" i="2"/>
  <c r="D1095" i="2"/>
  <c r="F1093" i="2"/>
  <c r="D1092" i="2"/>
  <c r="E1093" i="2"/>
  <c r="E1633" i="2"/>
  <c r="F1095" i="2"/>
  <c r="H1093" i="2"/>
  <c r="F1092" i="2"/>
  <c r="I1095" i="2"/>
  <c r="I1092" i="2"/>
  <c r="H1091" i="2"/>
  <c r="D1093" i="2"/>
  <c r="F1091" i="2"/>
  <c r="G1095" i="2"/>
  <c r="I1093" i="2"/>
  <c r="G1092" i="2"/>
  <c r="G1623" i="2"/>
  <c r="G1634" i="2"/>
  <c r="E1622" i="2"/>
  <c r="C1631" i="2"/>
  <c r="G1633" i="2"/>
  <c r="G1620" i="2"/>
  <c r="C1620" i="2" s="1"/>
  <c r="H1634" i="2"/>
  <c r="H1623" i="2"/>
  <c r="C1630" i="2"/>
  <c r="D1621" i="2"/>
  <c r="E1619" i="2"/>
  <c r="C1619" i="2" s="1"/>
  <c r="C1632" i="2"/>
  <c r="C1629" i="2"/>
  <c r="C1627" i="2"/>
  <c r="I1633" i="2"/>
  <c r="E1618" i="2"/>
  <c r="F1633" i="2"/>
  <c r="E1634" i="2"/>
  <c r="H1618" i="2"/>
  <c r="H1633" i="2"/>
  <c r="I1634" i="2"/>
  <c r="I1622" i="2"/>
  <c r="D1633" i="2"/>
  <c r="F1634" i="2"/>
  <c r="C1628" i="2"/>
  <c r="D1634" i="2"/>
  <c r="H1621" i="2"/>
  <c r="F437" i="51" l="1"/>
  <c r="I3501" i="6"/>
  <c r="F442" i="51"/>
  <c r="D431" i="6"/>
  <c r="C431" i="6" s="1"/>
  <c r="G26" i="6"/>
  <c r="G21" i="6"/>
  <c r="G27" i="6" s="1"/>
  <c r="G36" i="6"/>
  <c r="C426" i="6"/>
  <c r="C432" i="6" s="1"/>
  <c r="D432" i="6"/>
  <c r="C5076" i="6"/>
  <c r="F5033" i="6"/>
  <c r="F5049" i="6"/>
  <c r="D5076" i="6"/>
  <c r="I2668" i="6"/>
  <c r="F358" i="51" s="1"/>
  <c r="F363" i="51" s="1"/>
  <c r="C956" i="2"/>
  <c r="F1624" i="2"/>
  <c r="I1624" i="2"/>
  <c r="I1625" i="2"/>
  <c r="E1624" i="2"/>
  <c r="C1623" i="2"/>
  <c r="E1625" i="2"/>
  <c r="C1621" i="2"/>
  <c r="C1634" i="2"/>
  <c r="C1622" i="2"/>
  <c r="H1624" i="2"/>
  <c r="C1633" i="2"/>
  <c r="F1625" i="2"/>
  <c r="H1625" i="2"/>
  <c r="G1625" i="2"/>
  <c r="G1624" i="2"/>
  <c r="D1624" i="2"/>
  <c r="C1618" i="2"/>
  <c r="D1625" i="2"/>
  <c r="F444" i="51" l="1"/>
  <c r="F5040" i="6"/>
  <c r="I2146" i="6"/>
  <c r="F295" i="51" s="1"/>
  <c r="I2673" i="6"/>
  <c r="I2582" i="6" s="1"/>
  <c r="F353" i="51" s="1"/>
  <c r="C1625" i="2"/>
  <c r="C1624" i="2"/>
  <c r="I1616" i="2" l="1"/>
  <c r="H1616" i="2"/>
  <c r="G1616" i="2"/>
  <c r="F1616" i="2"/>
  <c r="E1616" i="2"/>
  <c r="D1616" i="2"/>
  <c r="C1614" i="2"/>
  <c r="F4957" i="6" s="1"/>
  <c r="C1613" i="2"/>
  <c r="F4956" i="6" s="1"/>
  <c r="C1612" i="2"/>
  <c r="F4955" i="6" s="1"/>
  <c r="C1611" i="2"/>
  <c r="F4954" i="6" s="1"/>
  <c r="C1610" i="2"/>
  <c r="F4953" i="6" s="1"/>
  <c r="C1609" i="2"/>
  <c r="F4952" i="6" s="1"/>
  <c r="D1591" i="2"/>
  <c r="D1592" i="2"/>
  <c r="D1583" i="2" s="1"/>
  <c r="E1592" i="2"/>
  <c r="E1583" i="2" s="1"/>
  <c r="F1592" i="2"/>
  <c r="F1583" i="2" s="1"/>
  <c r="G1592" i="2"/>
  <c r="H1592" i="2"/>
  <c r="H1583" i="2" s="1"/>
  <c r="I1592" i="2"/>
  <c r="I1583" i="2" s="1"/>
  <c r="D1593" i="2"/>
  <c r="D1584" i="2" s="1"/>
  <c r="E1593" i="2"/>
  <c r="F1593" i="2"/>
  <c r="F1584" i="2" s="1"/>
  <c r="G1593" i="2"/>
  <c r="G1584" i="2" s="1"/>
  <c r="H1593" i="2"/>
  <c r="H1584" i="2" s="1"/>
  <c r="I1593" i="2"/>
  <c r="I1584" i="2" s="1"/>
  <c r="D1594" i="2"/>
  <c r="D1585" i="2" s="1"/>
  <c r="D14" i="2" s="1"/>
  <c r="E1594" i="2"/>
  <c r="E1585" i="2" s="1"/>
  <c r="E14" i="2" s="1"/>
  <c r="F1594" i="2"/>
  <c r="F1585" i="2" s="1"/>
  <c r="F14" i="2" s="1"/>
  <c r="G1594" i="2"/>
  <c r="G1585" i="2" s="1"/>
  <c r="G14" i="2" s="1"/>
  <c r="H1594" i="2"/>
  <c r="H1585" i="2" s="1"/>
  <c r="H14" i="2" s="1"/>
  <c r="I1594" i="2"/>
  <c r="I1585" i="2" s="1"/>
  <c r="I14" i="2" s="1"/>
  <c r="D1595" i="2"/>
  <c r="D1586" i="2" s="1"/>
  <c r="E1595" i="2"/>
  <c r="E1586" i="2" s="1"/>
  <c r="F1595" i="2"/>
  <c r="F1586" i="2" s="1"/>
  <c r="G1595" i="2"/>
  <c r="G1586" i="2" s="1"/>
  <c r="H1595" i="2"/>
  <c r="H1586" i="2" s="1"/>
  <c r="I1595" i="2"/>
  <c r="I1586" i="2" s="1"/>
  <c r="D1596" i="2"/>
  <c r="D1587" i="2" s="1"/>
  <c r="E1596" i="2"/>
  <c r="E1587" i="2" s="1"/>
  <c r="F1596" i="2"/>
  <c r="F1587" i="2" s="1"/>
  <c r="G1596" i="2"/>
  <c r="G1587" i="2" s="1"/>
  <c r="H1596" i="2"/>
  <c r="H1587" i="2" s="1"/>
  <c r="I1596" i="2"/>
  <c r="I1587" i="2" s="1"/>
  <c r="I1607" i="2"/>
  <c r="H1607" i="2"/>
  <c r="G1607" i="2"/>
  <c r="F1607" i="2"/>
  <c r="E1607" i="2"/>
  <c r="D1607" i="2"/>
  <c r="C1605" i="2"/>
  <c r="F4975" i="6" s="1"/>
  <c r="C1604" i="2"/>
  <c r="F4974" i="6" s="1"/>
  <c r="C1603" i="2"/>
  <c r="F4973" i="6" s="1"/>
  <c r="D4973" i="6" s="1"/>
  <c r="C4973" i="6" s="1"/>
  <c r="C1602" i="2"/>
  <c r="F4972" i="6" s="1"/>
  <c r="D4972" i="6" s="1"/>
  <c r="C4972" i="6" s="1"/>
  <c r="C1601" i="2"/>
  <c r="F4971" i="6" s="1"/>
  <c r="D4971" i="6" s="1"/>
  <c r="C4971" i="6" s="1"/>
  <c r="C1600" i="2"/>
  <c r="F4970" i="6" s="1"/>
  <c r="D4970" i="6" s="1"/>
  <c r="C4970" i="6" s="1"/>
  <c r="I1591" i="2"/>
  <c r="H1591" i="2"/>
  <c r="G1591" i="2"/>
  <c r="F1591" i="2"/>
  <c r="E1591" i="2"/>
  <c r="I1550" i="2"/>
  <c r="H1550" i="2"/>
  <c r="G1550" i="2"/>
  <c r="F1550" i="2"/>
  <c r="E1550" i="2"/>
  <c r="D1550" i="2"/>
  <c r="C1580" i="2"/>
  <c r="C1579" i="2"/>
  <c r="C1575" i="2"/>
  <c r="F4858" i="6" s="1"/>
  <c r="C1574" i="2"/>
  <c r="F4857" i="6" s="1"/>
  <c r="C1573" i="2"/>
  <c r="F4856" i="6" s="1"/>
  <c r="C1571" i="2"/>
  <c r="F4854" i="6" s="1"/>
  <c r="D4854" i="6" s="1"/>
  <c r="C4854" i="6" s="1"/>
  <c r="C1568" i="2"/>
  <c r="I1566" i="2"/>
  <c r="H1566" i="2"/>
  <c r="G1566" i="2"/>
  <c r="F1566" i="2"/>
  <c r="E1566" i="2"/>
  <c r="D1566" i="2"/>
  <c r="C1564" i="2"/>
  <c r="F4849" i="6" s="1"/>
  <c r="C1563" i="2"/>
  <c r="F4848" i="6" s="1"/>
  <c r="C1561" i="2"/>
  <c r="F4846" i="6" s="1"/>
  <c r="C1560" i="2"/>
  <c r="F4845" i="6" s="1"/>
  <c r="C1559" i="2"/>
  <c r="F4844" i="6" s="1"/>
  <c r="C1546" i="2"/>
  <c r="C1545" i="2"/>
  <c r="C1543" i="2"/>
  <c r="C1542" i="2"/>
  <c r="E4974" i="6"/>
  <c r="E4964" i="6"/>
  <c r="D4964" i="6" s="1"/>
  <c r="C4964" i="6" s="1"/>
  <c r="E4963" i="6"/>
  <c r="D4963" i="6" s="1"/>
  <c r="C4963" i="6" s="1"/>
  <c r="E4962" i="6"/>
  <c r="D4962" i="6" s="1"/>
  <c r="C4962" i="6" s="1"/>
  <c r="E4511" i="6"/>
  <c r="E4512" i="6"/>
  <c r="E4513" i="6"/>
  <c r="E4514" i="6"/>
  <c r="E4515" i="6"/>
  <c r="E2855" i="1"/>
  <c r="F2855" i="1"/>
  <c r="G2855" i="1"/>
  <c r="H2855" i="1"/>
  <c r="I2855" i="1"/>
  <c r="J2855" i="1"/>
  <c r="K2855" i="1"/>
  <c r="L2855" i="1"/>
  <c r="M2855" i="1"/>
  <c r="N2855" i="1"/>
  <c r="R2855" i="1"/>
  <c r="O2855" i="1"/>
  <c r="P2855" i="1"/>
  <c r="Q2855" i="1"/>
  <c r="E4521" i="6"/>
  <c r="D4521" i="6" s="1"/>
  <c r="C4521" i="6" s="1"/>
  <c r="E4522" i="6"/>
  <c r="D4522" i="6" s="1"/>
  <c r="C4522" i="6" s="1"/>
  <c r="E4523" i="6"/>
  <c r="D4523" i="6" s="1"/>
  <c r="C4523" i="6" s="1"/>
  <c r="D385" i="9"/>
  <c r="D376" i="9" s="1"/>
  <c r="D12" i="9" s="1"/>
  <c r="D387" i="9"/>
  <c r="D378" i="9" s="1"/>
  <c r="D14" i="9" s="1"/>
  <c r="D388" i="9"/>
  <c r="D379" i="9" s="1"/>
  <c r="D416" i="9"/>
  <c r="D407" i="9"/>
  <c r="J4534" i="6" s="1"/>
  <c r="D52" i="9"/>
  <c r="J835" i="6" s="1"/>
  <c r="J837" i="6" s="1"/>
  <c r="D70" i="9"/>
  <c r="D79" i="9"/>
  <c r="D88" i="9"/>
  <c r="J853" i="6" s="1"/>
  <c r="D97" i="9"/>
  <c r="D106" i="9"/>
  <c r="D2855" i="1" l="1"/>
  <c r="F4836" i="6"/>
  <c r="F4791" i="6" s="1"/>
  <c r="F4837" i="6"/>
  <c r="F4792" i="6" s="1"/>
  <c r="F4839" i="6"/>
  <c r="F4794" i="6" s="1"/>
  <c r="F4838" i="6"/>
  <c r="F4793" i="6" s="1"/>
  <c r="F4840" i="6"/>
  <c r="F4911" i="6"/>
  <c r="F4902" i="6" s="1"/>
  <c r="Q2857" i="1"/>
  <c r="J2856" i="1"/>
  <c r="I2856" i="1"/>
  <c r="O2856" i="1"/>
  <c r="H2856" i="1"/>
  <c r="R2856" i="1"/>
  <c r="G2856" i="1"/>
  <c r="N2856" i="1"/>
  <c r="F2856" i="1"/>
  <c r="M2856" i="1"/>
  <c r="P2856" i="1"/>
  <c r="L2856" i="1"/>
  <c r="K2856" i="1"/>
  <c r="D4974" i="6"/>
  <c r="C4974" i="6" s="1"/>
  <c r="F4959" i="6"/>
  <c r="F4851" i="6"/>
  <c r="F4907" i="6"/>
  <c r="F4908" i="6"/>
  <c r="F4899" i="6" s="1"/>
  <c r="F4977" i="6"/>
  <c r="F4909" i="6"/>
  <c r="F4900" i="6" s="1"/>
  <c r="D4954" i="6"/>
  <c r="C4954" i="6" s="1"/>
  <c r="F4910" i="6"/>
  <c r="D4513" i="6"/>
  <c r="C4513" i="6" s="1"/>
  <c r="D4512" i="6"/>
  <c r="C4512" i="6" s="1"/>
  <c r="D4511" i="6"/>
  <c r="C4511" i="6" s="1"/>
  <c r="D4515" i="6"/>
  <c r="C4515" i="6" s="1"/>
  <c r="D4514" i="6"/>
  <c r="C4514" i="6" s="1"/>
  <c r="D418" i="9"/>
  <c r="J4561" i="6"/>
  <c r="C4561" i="6" s="1"/>
  <c r="C4563" i="6" s="1"/>
  <c r="J4536" i="6"/>
  <c r="J855" i="6"/>
  <c r="D81" i="9"/>
  <c r="J871" i="6"/>
  <c r="D72" i="9"/>
  <c r="J880" i="6"/>
  <c r="D99" i="9"/>
  <c r="J862" i="6"/>
  <c r="C862" i="6" s="1"/>
  <c r="C864" i="6" s="1"/>
  <c r="D108" i="9"/>
  <c r="J801" i="6" s="1"/>
  <c r="J799" i="6"/>
  <c r="J506" i="6" s="1"/>
  <c r="J479" i="6" s="1"/>
  <c r="F1541" i="2"/>
  <c r="F1557" i="2"/>
  <c r="H1541" i="2"/>
  <c r="H1557" i="2"/>
  <c r="I1541" i="2"/>
  <c r="I1557" i="2"/>
  <c r="E1541" i="2"/>
  <c r="E1557" i="2"/>
  <c r="C14" i="2"/>
  <c r="G1541" i="2"/>
  <c r="G1548" i="2" s="1"/>
  <c r="G1557" i="2"/>
  <c r="D408" i="9"/>
  <c r="J4535" i="6" s="1"/>
  <c r="D409" i="9"/>
  <c r="D54" i="9"/>
  <c r="D53" i="9"/>
  <c r="J836" i="6" s="1"/>
  <c r="D90" i="9"/>
  <c r="D89" i="9"/>
  <c r="J854" i="6" s="1"/>
  <c r="D417" i="9"/>
  <c r="J4562" i="6" s="1"/>
  <c r="C1550" i="2"/>
  <c r="C1557" i="2" s="1"/>
  <c r="D1541" i="2"/>
  <c r="D1557" i="2"/>
  <c r="G1582" i="2"/>
  <c r="H1582" i="2"/>
  <c r="I1582" i="2"/>
  <c r="C1606" i="2"/>
  <c r="F4976" i="6" s="1"/>
  <c r="C1607" i="2"/>
  <c r="C1616" i="2"/>
  <c r="C1615" i="2"/>
  <c r="F4958" i="6" s="1"/>
  <c r="I1598" i="2"/>
  <c r="H1598" i="2"/>
  <c r="C1591" i="2"/>
  <c r="M2857" i="1"/>
  <c r="L2857" i="1"/>
  <c r="F1597" i="2"/>
  <c r="G1597" i="2"/>
  <c r="G1598" i="2"/>
  <c r="C1592" i="2"/>
  <c r="F1598" i="2"/>
  <c r="F1582" i="2"/>
  <c r="G1583" i="2"/>
  <c r="C1593" i="2"/>
  <c r="C1585" i="2"/>
  <c r="C1587" i="2"/>
  <c r="C1586" i="2"/>
  <c r="E1597" i="2"/>
  <c r="C1594" i="2"/>
  <c r="C1595" i="2"/>
  <c r="C1596" i="2"/>
  <c r="E1584" i="2"/>
  <c r="C1584" i="2" s="1"/>
  <c r="I1597" i="2"/>
  <c r="H1597" i="2"/>
  <c r="D1598" i="2"/>
  <c r="D1582" i="2"/>
  <c r="D1597" i="2"/>
  <c r="E1598" i="2"/>
  <c r="E1582" i="2"/>
  <c r="C1570" i="2"/>
  <c r="C1566" i="2"/>
  <c r="C1565" i="2"/>
  <c r="F4850" i="6" s="1"/>
  <c r="H2857" i="1"/>
  <c r="N2857" i="1"/>
  <c r="I2857" i="1"/>
  <c r="K2857" i="1"/>
  <c r="P2857" i="1"/>
  <c r="Q2856" i="1"/>
  <c r="O2857" i="1"/>
  <c r="R2857" i="1"/>
  <c r="G2857" i="1"/>
  <c r="J2857" i="1"/>
  <c r="F2857" i="1"/>
  <c r="E2857" i="1"/>
  <c r="E2856" i="1"/>
  <c r="D71" i="9"/>
  <c r="J881" i="6" s="1"/>
  <c r="D80" i="9"/>
  <c r="J872" i="6" s="1"/>
  <c r="D98" i="9"/>
  <c r="J863" i="6" s="1"/>
  <c r="D107" i="9"/>
  <c r="J800" i="6" s="1"/>
  <c r="G68" i="51" l="1"/>
  <c r="D2856" i="1"/>
  <c r="E4517" i="6" s="1"/>
  <c r="C4562" i="6"/>
  <c r="J507" i="6"/>
  <c r="J480" i="6" s="1"/>
  <c r="F4912" i="6"/>
  <c r="F4913" i="6" s="1"/>
  <c r="F4901" i="6"/>
  <c r="F4898" i="6"/>
  <c r="C1577" i="2"/>
  <c r="F4853" i="6"/>
  <c r="F4835" i="6" s="1"/>
  <c r="F4795" i="6"/>
  <c r="D3125" i="1"/>
  <c r="E4961" i="6"/>
  <c r="D2866" i="1"/>
  <c r="E4520" i="6"/>
  <c r="J4563" i="6"/>
  <c r="J509" i="6"/>
  <c r="J482" i="6" s="1"/>
  <c r="J864" i="6"/>
  <c r="J882" i="6"/>
  <c r="J508" i="6" s="1"/>
  <c r="J481" i="6" s="1"/>
  <c r="J873" i="6"/>
  <c r="G1589" i="2"/>
  <c r="I1588" i="2"/>
  <c r="H1589" i="2"/>
  <c r="F1548" i="2"/>
  <c r="I1548" i="2"/>
  <c r="I1589" i="2"/>
  <c r="H1588" i="2"/>
  <c r="F1589" i="2"/>
  <c r="H1548" i="2"/>
  <c r="D1548" i="2"/>
  <c r="C1541" i="2"/>
  <c r="E1548" i="2"/>
  <c r="F1588" i="2"/>
  <c r="C1598" i="2"/>
  <c r="G1588" i="2"/>
  <c r="C1583" i="2"/>
  <c r="C1597" i="2"/>
  <c r="D1589" i="2"/>
  <c r="C1582" i="2"/>
  <c r="D1588" i="2"/>
  <c r="E1588" i="2"/>
  <c r="E1589" i="2"/>
  <c r="D43" i="9"/>
  <c r="J826" i="6" s="1"/>
  <c r="D398" i="9"/>
  <c r="J4552" i="6" s="1"/>
  <c r="C4552" i="6" s="1"/>
  <c r="C4554" i="6" s="1"/>
  <c r="D189" i="9"/>
  <c r="D180" i="9"/>
  <c r="J1969" i="6" s="1"/>
  <c r="D171" i="9"/>
  <c r="Q1250" i="1"/>
  <c r="Q1249" i="1"/>
  <c r="Q1248" i="1"/>
  <c r="Q1247" i="1"/>
  <c r="Q1246" i="1"/>
  <c r="D162" i="9" l="1"/>
  <c r="J1879" i="6"/>
  <c r="J1881" i="6" s="1"/>
  <c r="D153" i="9"/>
  <c r="G69" i="51"/>
  <c r="G70" i="51"/>
  <c r="G71" i="51"/>
  <c r="J11" i="6"/>
  <c r="G5" i="51" s="1"/>
  <c r="G50" i="51"/>
  <c r="Q1177" i="1"/>
  <c r="D1177" i="1" s="1"/>
  <c r="D1249" i="1"/>
  <c r="Q1174" i="1"/>
  <c r="D1174" i="1" s="1"/>
  <c r="D1246" i="1"/>
  <c r="Q1175" i="1"/>
  <c r="D1175" i="1" s="1"/>
  <c r="D1247" i="1"/>
  <c r="Q1178" i="1"/>
  <c r="D1178" i="1" s="1"/>
  <c r="D1250" i="1"/>
  <c r="Q1176" i="1"/>
  <c r="D1176" i="1" s="1"/>
  <c r="D1248" i="1"/>
  <c r="F4904" i="6"/>
  <c r="F4860" i="6"/>
  <c r="F4914" i="6"/>
  <c r="F4903" i="6"/>
  <c r="F4905" i="6" s="1"/>
  <c r="D4961" i="6"/>
  <c r="C4961" i="6" s="1"/>
  <c r="C4968" i="6" s="1"/>
  <c r="E4968" i="6"/>
  <c r="D3134" i="1"/>
  <c r="E4975" i="6"/>
  <c r="D4517" i="6"/>
  <c r="D4520" i="6"/>
  <c r="C4520" i="6" s="1"/>
  <c r="C4527" i="6" s="1"/>
  <c r="E4527" i="6"/>
  <c r="D2857" i="1"/>
  <c r="E4516" i="6"/>
  <c r="D190" i="9"/>
  <c r="J1952" i="6" s="1"/>
  <c r="J1951" i="6"/>
  <c r="J1780" i="6" s="1"/>
  <c r="J4554" i="6"/>
  <c r="J4507" i="6"/>
  <c r="J1971" i="6"/>
  <c r="D44" i="9"/>
  <c r="D45" i="9"/>
  <c r="J828" i="6" s="1"/>
  <c r="D181" i="9"/>
  <c r="J1970" i="6" s="1"/>
  <c r="D182" i="9"/>
  <c r="D400" i="9"/>
  <c r="D399" i="9"/>
  <c r="J4553" i="6" s="1"/>
  <c r="C4553" i="6" s="1"/>
  <c r="D389" i="9"/>
  <c r="D380" i="9" s="1"/>
  <c r="D173" i="9"/>
  <c r="D172" i="9"/>
  <c r="C1548" i="2"/>
  <c r="C1589" i="2"/>
  <c r="C1588" i="2"/>
  <c r="D191" i="9"/>
  <c r="D163" i="9" l="1"/>
  <c r="G53" i="51"/>
  <c r="J13" i="6"/>
  <c r="G7" i="51" s="1"/>
  <c r="G52" i="51"/>
  <c r="G51" i="51"/>
  <c r="J1582" i="6"/>
  <c r="G208" i="51" s="1"/>
  <c r="G210" i="51" s="1"/>
  <c r="G271" i="51"/>
  <c r="G273" i="51" s="1"/>
  <c r="J1880" i="6"/>
  <c r="J1781" i="6" s="1"/>
  <c r="G272" i="51" s="1"/>
  <c r="C4517" i="6"/>
  <c r="F4790" i="6"/>
  <c r="F4842" i="6"/>
  <c r="D4975" i="6"/>
  <c r="C4975" i="6" s="1"/>
  <c r="C4977" i="6" s="1"/>
  <c r="E4977" i="6"/>
  <c r="D4968" i="6"/>
  <c r="D4516" i="6"/>
  <c r="C4516" i="6" s="1"/>
  <c r="C4518" i="6" s="1"/>
  <c r="E4518" i="6"/>
  <c r="D4527" i="6"/>
  <c r="J4509" i="6"/>
  <c r="J4498" i="6"/>
  <c r="G541" i="51" s="1"/>
  <c r="J4508" i="6"/>
  <c r="J1953" i="6"/>
  <c r="J1782" i="6"/>
  <c r="D391" i="9"/>
  <c r="D382" i="9"/>
  <c r="D164" i="9"/>
  <c r="D155" i="9"/>
  <c r="D154" i="9"/>
  <c r="J827" i="6"/>
  <c r="I1494" i="2"/>
  <c r="H1494" i="2"/>
  <c r="G1494" i="2"/>
  <c r="F1494" i="2"/>
  <c r="E1494" i="2"/>
  <c r="D1494" i="2"/>
  <c r="C1492" i="2"/>
  <c r="F4462" i="6" s="1"/>
  <c r="C1491" i="2"/>
  <c r="F4461" i="6" s="1"/>
  <c r="C1489" i="2"/>
  <c r="F4459" i="6" s="1"/>
  <c r="C1488" i="2"/>
  <c r="F4458" i="6" s="1"/>
  <c r="C1487" i="2"/>
  <c r="F4457" i="6" s="1"/>
  <c r="I1474" i="2"/>
  <c r="H1474" i="2"/>
  <c r="G1474" i="2"/>
  <c r="F1474" i="2"/>
  <c r="E1474" i="2"/>
  <c r="D1474" i="2"/>
  <c r="I1473" i="2"/>
  <c r="G1473" i="2"/>
  <c r="G15" i="2" s="1"/>
  <c r="F1473" i="2"/>
  <c r="E1473" i="2"/>
  <c r="E15" i="2" s="1"/>
  <c r="D1473" i="2"/>
  <c r="D15" i="2" s="1"/>
  <c r="I1471" i="2"/>
  <c r="I13" i="2" s="1"/>
  <c r="H1471" i="2"/>
  <c r="H13" i="2" s="1"/>
  <c r="G1471" i="2"/>
  <c r="G13" i="2" s="1"/>
  <c r="F1471" i="2"/>
  <c r="F13" i="2" s="1"/>
  <c r="D1471" i="2"/>
  <c r="D13" i="2" s="1"/>
  <c r="I1470" i="2"/>
  <c r="I12" i="2" s="1"/>
  <c r="H1470" i="2"/>
  <c r="H12" i="2" s="1"/>
  <c r="G1470" i="2"/>
  <c r="G12" i="2" s="1"/>
  <c r="F1470" i="2"/>
  <c r="F12" i="2" s="1"/>
  <c r="E1470" i="2"/>
  <c r="E12" i="2" s="1"/>
  <c r="D1470" i="2"/>
  <c r="D12" i="2" s="1"/>
  <c r="I1466" i="2"/>
  <c r="F1466" i="2"/>
  <c r="E1466" i="2"/>
  <c r="D1466" i="2"/>
  <c r="C1464" i="2"/>
  <c r="F4389" i="6" s="1"/>
  <c r="D4389" i="6" s="1"/>
  <c r="C4389" i="6" s="1"/>
  <c r="C1462" i="2"/>
  <c r="F4387" i="6" s="1"/>
  <c r="D4387" i="6" s="1"/>
  <c r="C4387" i="6" s="1"/>
  <c r="C1461" i="2"/>
  <c r="F4386" i="6" s="1"/>
  <c r="D4386" i="6" s="1"/>
  <c r="C4386" i="6" s="1"/>
  <c r="C1460" i="2"/>
  <c r="F4385" i="6" s="1"/>
  <c r="D4385" i="6" s="1"/>
  <c r="C4385" i="6" s="1"/>
  <c r="C1455" i="2"/>
  <c r="F4380" i="6" s="1"/>
  <c r="C1453" i="2"/>
  <c r="F4378" i="6" s="1"/>
  <c r="C1452" i="2"/>
  <c r="F4377" i="6" s="1"/>
  <c r="C1451" i="2"/>
  <c r="F4376" i="6" s="1"/>
  <c r="C1437" i="2"/>
  <c r="C1435" i="2"/>
  <c r="C1434" i="2"/>
  <c r="C1433" i="2"/>
  <c r="I1412" i="2"/>
  <c r="H1412" i="2"/>
  <c r="G1413" i="2"/>
  <c r="E1413" i="2"/>
  <c r="D1413" i="2"/>
  <c r="C1410" i="2"/>
  <c r="C1408" i="2"/>
  <c r="C1407" i="2"/>
  <c r="C1406" i="2"/>
  <c r="G1404" i="2"/>
  <c r="E1403" i="2"/>
  <c r="D1403" i="2"/>
  <c r="C1401" i="2"/>
  <c r="C1399" i="2"/>
  <c r="C1398" i="2"/>
  <c r="C1397" i="2"/>
  <c r="H1394" i="2"/>
  <c r="G1394" i="2"/>
  <c r="F1394" i="2"/>
  <c r="E1395" i="2"/>
  <c r="D1395" i="2"/>
  <c r="C1392" i="2"/>
  <c r="C1390" i="2"/>
  <c r="C1389" i="2"/>
  <c r="C1388" i="2"/>
  <c r="I1385" i="2"/>
  <c r="H1385" i="2"/>
  <c r="G1386" i="2"/>
  <c r="E1386" i="2"/>
  <c r="C1383" i="2"/>
  <c r="F4092" i="6" s="1"/>
  <c r="D4092" i="6" s="1"/>
  <c r="C4092" i="6" s="1"/>
  <c r="C1381" i="2"/>
  <c r="F4090" i="6" s="1"/>
  <c r="D4090" i="6" s="1"/>
  <c r="C4090" i="6" s="1"/>
  <c r="C1380" i="2"/>
  <c r="F4089" i="6" s="1"/>
  <c r="D4089" i="6" s="1"/>
  <c r="C4089" i="6" s="1"/>
  <c r="C1379" i="2"/>
  <c r="F4088" i="6" s="1"/>
  <c r="D4088" i="6" s="1"/>
  <c r="C4088" i="6" s="1"/>
  <c r="I1377" i="2"/>
  <c r="H1377" i="2"/>
  <c r="F1376" i="2"/>
  <c r="E1376" i="2"/>
  <c r="D1376" i="2"/>
  <c r="C1374" i="2"/>
  <c r="C1372" i="2"/>
  <c r="C1371" i="2"/>
  <c r="C1370" i="2"/>
  <c r="I1367" i="2"/>
  <c r="H1367" i="2"/>
  <c r="G1367" i="2"/>
  <c r="F1368" i="2"/>
  <c r="E1368" i="2"/>
  <c r="D1367" i="2"/>
  <c r="C1365" i="2"/>
  <c r="F4047" i="6" s="1"/>
  <c r="D4047" i="6" s="1"/>
  <c r="C4047" i="6" s="1"/>
  <c r="C1363" i="2"/>
  <c r="F4045" i="6" s="1"/>
  <c r="D4045" i="6" s="1"/>
  <c r="C4045" i="6" s="1"/>
  <c r="C1362" i="2"/>
  <c r="F4044" i="6" s="1"/>
  <c r="D4044" i="6" s="1"/>
  <c r="C4044" i="6" s="1"/>
  <c r="C1361" i="2"/>
  <c r="F4043" i="6" s="1"/>
  <c r="D4043" i="6" s="1"/>
  <c r="C4043" i="6" s="1"/>
  <c r="H1359" i="2"/>
  <c r="G1359" i="2"/>
  <c r="F1359" i="2"/>
  <c r="D1358" i="2"/>
  <c r="C1356" i="2"/>
  <c r="C1354" i="2"/>
  <c r="C1353" i="2"/>
  <c r="C1352" i="2"/>
  <c r="I1350" i="2"/>
  <c r="G1349" i="2"/>
  <c r="F1349" i="2"/>
  <c r="E1349" i="2"/>
  <c r="D1350" i="2"/>
  <c r="C1347" i="2"/>
  <c r="F3984" i="6" s="1"/>
  <c r="D3984" i="6" s="1"/>
  <c r="C3984" i="6" s="1"/>
  <c r="C1345" i="2"/>
  <c r="F3982" i="6" s="1"/>
  <c r="D3982" i="6" s="1"/>
  <c r="C3982" i="6" s="1"/>
  <c r="C1344" i="2"/>
  <c r="F3981" i="6" s="1"/>
  <c r="D3981" i="6" s="1"/>
  <c r="C3981" i="6" s="1"/>
  <c r="C1343" i="2"/>
  <c r="F3980" i="6" s="1"/>
  <c r="D3980" i="6" s="1"/>
  <c r="C3980" i="6" s="1"/>
  <c r="I1332" i="2"/>
  <c r="H1331" i="2"/>
  <c r="E1331" i="2"/>
  <c r="D1331" i="2"/>
  <c r="C1329" i="2"/>
  <c r="C1327" i="2"/>
  <c r="C1326" i="2"/>
  <c r="C1325" i="2"/>
  <c r="H1322" i="2"/>
  <c r="G1322" i="2"/>
  <c r="F1322" i="2"/>
  <c r="D1323" i="2"/>
  <c r="C1320" i="2"/>
  <c r="F3939" i="6" s="1"/>
  <c r="D3939" i="6" s="1"/>
  <c r="C3939" i="6" s="1"/>
  <c r="C1318" i="2"/>
  <c r="F3937" i="6" s="1"/>
  <c r="D3937" i="6" s="1"/>
  <c r="C3937" i="6" s="1"/>
  <c r="C1317" i="2"/>
  <c r="F3936" i="6" s="1"/>
  <c r="D3936" i="6" s="1"/>
  <c r="C3936" i="6" s="1"/>
  <c r="C1316" i="2"/>
  <c r="F3935" i="6" s="1"/>
  <c r="D3935" i="6" s="1"/>
  <c r="C3935" i="6" s="1"/>
  <c r="H1313" i="2"/>
  <c r="F1314" i="2"/>
  <c r="C1311" i="2"/>
  <c r="F3930" i="6" s="1"/>
  <c r="C1309" i="2"/>
  <c r="F3928" i="6" s="1"/>
  <c r="C1308" i="2"/>
  <c r="F3927" i="6" s="1"/>
  <c r="C1307" i="2"/>
  <c r="F3926" i="6" s="1"/>
  <c r="D3926" i="6" s="1"/>
  <c r="C3926" i="6" s="1"/>
  <c r="C1302" i="2"/>
  <c r="C1300" i="2"/>
  <c r="C1299" i="2"/>
  <c r="C1298" i="2"/>
  <c r="I1295" i="2"/>
  <c r="H1295" i="2"/>
  <c r="G1295" i="2"/>
  <c r="F1296" i="2"/>
  <c r="E1296" i="2"/>
  <c r="D1296" i="2"/>
  <c r="C1293" i="2"/>
  <c r="C1291" i="2"/>
  <c r="C1290" i="2"/>
  <c r="C1289" i="2"/>
  <c r="I1287" i="2"/>
  <c r="H1286" i="2"/>
  <c r="D1286" i="2"/>
  <c r="C1284" i="2"/>
  <c r="F3885" i="6" s="1"/>
  <c r="D3885" i="6" s="1"/>
  <c r="C3885" i="6" s="1"/>
  <c r="C1282" i="2"/>
  <c r="F3883" i="6" s="1"/>
  <c r="C1281" i="2"/>
  <c r="F3882" i="6" s="1"/>
  <c r="C1280" i="2"/>
  <c r="F3881" i="6" s="1"/>
  <c r="G1277" i="2"/>
  <c r="E1277" i="2"/>
  <c r="D1277" i="2"/>
  <c r="C1275" i="2"/>
  <c r="F3876" i="6" s="1"/>
  <c r="D3876" i="6" s="1"/>
  <c r="C3876" i="6" s="1"/>
  <c r="C1273" i="2"/>
  <c r="F3874" i="6" s="1"/>
  <c r="C1272" i="2"/>
  <c r="F3873" i="6" s="1"/>
  <c r="C1271" i="2"/>
  <c r="F3872" i="6" s="1"/>
  <c r="I1268" i="2"/>
  <c r="G1268" i="2"/>
  <c r="E1269" i="2"/>
  <c r="D1269" i="2"/>
  <c r="C1266" i="2"/>
  <c r="C1264" i="2"/>
  <c r="C1263" i="2"/>
  <c r="C1262" i="2"/>
  <c r="H1260" i="2"/>
  <c r="G1260" i="2"/>
  <c r="E1259" i="2"/>
  <c r="D1259" i="2"/>
  <c r="C1257" i="2"/>
  <c r="F3849" i="6" s="1"/>
  <c r="D3849" i="6" s="1"/>
  <c r="C3849" i="6" s="1"/>
  <c r="C1255" i="2"/>
  <c r="F3847" i="6" s="1"/>
  <c r="D3847" i="6" s="1"/>
  <c r="C3847" i="6" s="1"/>
  <c r="C1254" i="2"/>
  <c r="F3846" i="6" s="1"/>
  <c r="D3846" i="6" s="1"/>
  <c r="C3846" i="6" s="1"/>
  <c r="C1253" i="2"/>
  <c r="F3845" i="6" s="1"/>
  <c r="D3845" i="6" s="1"/>
  <c r="C3845" i="6" s="1"/>
  <c r="I1242" i="2"/>
  <c r="C1239" i="2"/>
  <c r="F3831" i="6" s="1"/>
  <c r="C1237" i="2"/>
  <c r="F3829" i="6" s="1"/>
  <c r="C1236" i="2"/>
  <c r="F3828" i="6" s="1"/>
  <c r="C1235" i="2"/>
  <c r="F3827" i="6" s="1"/>
  <c r="C1230" i="2"/>
  <c r="C1228" i="2"/>
  <c r="C1227" i="2"/>
  <c r="C1226" i="2"/>
  <c r="C1221" i="2"/>
  <c r="C1219" i="2"/>
  <c r="C1218" i="2"/>
  <c r="C1217" i="2"/>
  <c r="G1215" i="2"/>
  <c r="F1215" i="2"/>
  <c r="E1215" i="2"/>
  <c r="C1212" i="2"/>
  <c r="F3453" i="6" s="1"/>
  <c r="D3453" i="6" s="1"/>
  <c r="C3453" i="6" s="1"/>
  <c r="C1210" i="2"/>
  <c r="F3451" i="6" s="1"/>
  <c r="D3451" i="6" s="1"/>
  <c r="C3451" i="6" s="1"/>
  <c r="C1209" i="2"/>
  <c r="F3450" i="6" s="1"/>
  <c r="D3450" i="6" s="1"/>
  <c r="C3450" i="6" s="1"/>
  <c r="C1208" i="2"/>
  <c r="F3449" i="6" s="1"/>
  <c r="D3449" i="6" s="1"/>
  <c r="C3449" i="6" s="1"/>
  <c r="I1206" i="2"/>
  <c r="H1206" i="2"/>
  <c r="F1205" i="2"/>
  <c r="E1205" i="2"/>
  <c r="D1206" i="2"/>
  <c r="C1203" i="2"/>
  <c r="C1201" i="2"/>
  <c r="C1200" i="2"/>
  <c r="C1199" i="2"/>
  <c r="I1196" i="2"/>
  <c r="H1196" i="2"/>
  <c r="G1196" i="2"/>
  <c r="F1197" i="2"/>
  <c r="C1194" i="2"/>
  <c r="C1192" i="2"/>
  <c r="C1191" i="2"/>
  <c r="C1190" i="2"/>
  <c r="G1188" i="2"/>
  <c r="F1188" i="2"/>
  <c r="D1187" i="2"/>
  <c r="C1185" i="2"/>
  <c r="F3408" i="6" s="1"/>
  <c r="D3408" i="6" s="1"/>
  <c r="C3408" i="6" s="1"/>
  <c r="C1183" i="2"/>
  <c r="F3406" i="6" s="1"/>
  <c r="D3406" i="6" s="1"/>
  <c r="C3406" i="6" s="1"/>
  <c r="C1182" i="2"/>
  <c r="F3405" i="6" s="1"/>
  <c r="D3405" i="6" s="1"/>
  <c r="C3405" i="6" s="1"/>
  <c r="C1181" i="2"/>
  <c r="F3404" i="6" s="1"/>
  <c r="D3404" i="6" s="1"/>
  <c r="C3404" i="6" s="1"/>
  <c r="G1178" i="2"/>
  <c r="F1178" i="2"/>
  <c r="E1179" i="2"/>
  <c r="C1176" i="2"/>
  <c r="C1174" i="2"/>
  <c r="C1173" i="2"/>
  <c r="C1172" i="2"/>
  <c r="I1169" i="2"/>
  <c r="H1170" i="2"/>
  <c r="G1170" i="2"/>
  <c r="F1170" i="2"/>
  <c r="C1167" i="2"/>
  <c r="F3390" i="6" s="1"/>
  <c r="C1165" i="2"/>
  <c r="F3388" i="6" s="1"/>
  <c r="D3388" i="6" s="1"/>
  <c r="C3388" i="6" s="1"/>
  <c r="C1164" i="2"/>
  <c r="F3387" i="6" s="1"/>
  <c r="C1163" i="2"/>
  <c r="F3386" i="6" s="1"/>
  <c r="H1151" i="2"/>
  <c r="G1151" i="2"/>
  <c r="F1151" i="2"/>
  <c r="E1152" i="2"/>
  <c r="D1152" i="2"/>
  <c r="C1149" i="2"/>
  <c r="C1147" i="2"/>
  <c r="C1146" i="2"/>
  <c r="C1145" i="2"/>
  <c r="I1143" i="2"/>
  <c r="G1143" i="2"/>
  <c r="F1143" i="2"/>
  <c r="C1140" i="2"/>
  <c r="F3327" i="6" s="1"/>
  <c r="D3327" i="6" s="1"/>
  <c r="C3327" i="6" s="1"/>
  <c r="C1138" i="2"/>
  <c r="F3325" i="6" s="1"/>
  <c r="D3325" i="6" s="1"/>
  <c r="C3325" i="6" s="1"/>
  <c r="C1137" i="2"/>
  <c r="F3324" i="6" s="1"/>
  <c r="D3324" i="6" s="1"/>
  <c r="C3324" i="6" s="1"/>
  <c r="C1136" i="2"/>
  <c r="F3323" i="6" s="1"/>
  <c r="D3323" i="6" s="1"/>
  <c r="C3323" i="6" s="1"/>
  <c r="E1134" i="2"/>
  <c r="C1131" i="2"/>
  <c r="F3309" i="6" s="1"/>
  <c r="D3309" i="6" s="1"/>
  <c r="C3309" i="6" s="1"/>
  <c r="C1129" i="2"/>
  <c r="F3307" i="6" s="1"/>
  <c r="C1128" i="2"/>
  <c r="F3306" i="6" s="1"/>
  <c r="C1127" i="2"/>
  <c r="F3305" i="6" s="1"/>
  <c r="C1122" i="2"/>
  <c r="C1120" i="2"/>
  <c r="C1119" i="2"/>
  <c r="C1118" i="2"/>
  <c r="H1105" i="2"/>
  <c r="F1105" i="2"/>
  <c r="F1106" i="2" s="1"/>
  <c r="E1105" i="2"/>
  <c r="E1107" i="2" s="1"/>
  <c r="C1113" i="2"/>
  <c r="F3129" i="6" s="1"/>
  <c r="C1111" i="2"/>
  <c r="F3127" i="6" s="1"/>
  <c r="C1110" i="2"/>
  <c r="F3126" i="6" s="1"/>
  <c r="C1109" i="2"/>
  <c r="F3125" i="6" s="1"/>
  <c r="C1104" i="2"/>
  <c r="C1102" i="2"/>
  <c r="C1101" i="2"/>
  <c r="C1100" i="2"/>
  <c r="C1095" i="2"/>
  <c r="C1093" i="2"/>
  <c r="C1092" i="2"/>
  <c r="C1091" i="2"/>
  <c r="I1089" i="2"/>
  <c r="H1089" i="2"/>
  <c r="E1088" i="2"/>
  <c r="D1088" i="2"/>
  <c r="C1086" i="2"/>
  <c r="C1084" i="2"/>
  <c r="C1083" i="2"/>
  <c r="C1082" i="2"/>
  <c r="H1079" i="2"/>
  <c r="G1079" i="2"/>
  <c r="F1080" i="2"/>
  <c r="E1080" i="2"/>
  <c r="D1080" i="2"/>
  <c r="C1077" i="2"/>
  <c r="C1075" i="2"/>
  <c r="C1074" i="2"/>
  <c r="C1073" i="2"/>
  <c r="I1062" i="2"/>
  <c r="F1062" i="2"/>
  <c r="E1061" i="2"/>
  <c r="D1062" i="2"/>
  <c r="C1059" i="2"/>
  <c r="C1057" i="2"/>
  <c r="C1056" i="2"/>
  <c r="C1055" i="2"/>
  <c r="I1053" i="2"/>
  <c r="G1052" i="2"/>
  <c r="E1053" i="2"/>
  <c r="D1052" i="2"/>
  <c r="C1050" i="2"/>
  <c r="C1048" i="2"/>
  <c r="C1047" i="2"/>
  <c r="C1046" i="2"/>
  <c r="I1044" i="2"/>
  <c r="D1044" i="2"/>
  <c r="C1041" i="2"/>
  <c r="C1039" i="2"/>
  <c r="C1038" i="2"/>
  <c r="C1037" i="2"/>
  <c r="I1035" i="2"/>
  <c r="G1035" i="2"/>
  <c r="E1034" i="2"/>
  <c r="D1035" i="2"/>
  <c r="C1032" i="2"/>
  <c r="F2841" i="6" s="1"/>
  <c r="C1030" i="2"/>
  <c r="F2839" i="6" s="1"/>
  <c r="D2839" i="6" s="1"/>
  <c r="C2839" i="6" s="1"/>
  <c r="C1029" i="2"/>
  <c r="F2838" i="6" s="1"/>
  <c r="D2838" i="6" s="1"/>
  <c r="C2838" i="6" s="1"/>
  <c r="C1028" i="2"/>
  <c r="F2837" i="6" s="1"/>
  <c r="D2837" i="6" s="1"/>
  <c r="C2837" i="6" s="1"/>
  <c r="I1025" i="2"/>
  <c r="H1026" i="2"/>
  <c r="G1026" i="2"/>
  <c r="F1026" i="2"/>
  <c r="E1026" i="2"/>
  <c r="D1026" i="2"/>
  <c r="C1023" i="2"/>
  <c r="F2832" i="6" s="1"/>
  <c r="C1021" i="2"/>
  <c r="F2830" i="6" s="1"/>
  <c r="C1020" i="2"/>
  <c r="F2829" i="6" s="1"/>
  <c r="D2829" i="6" s="1"/>
  <c r="C2829" i="6" s="1"/>
  <c r="C1019" i="2"/>
  <c r="F2828" i="6" s="1"/>
  <c r="I1016" i="2"/>
  <c r="H1016" i="2"/>
  <c r="D1016" i="2"/>
  <c r="C1014" i="2"/>
  <c r="F2823" i="6" s="1"/>
  <c r="D2823" i="6" s="1"/>
  <c r="C2823" i="6" s="1"/>
  <c r="C1012" i="2"/>
  <c r="F2821" i="6" s="1"/>
  <c r="D2821" i="6" s="1"/>
  <c r="C2821" i="6" s="1"/>
  <c r="C1011" i="2"/>
  <c r="F2820" i="6" s="1"/>
  <c r="D2820" i="6" s="1"/>
  <c r="C2820" i="6" s="1"/>
  <c r="C1010" i="2"/>
  <c r="F2819" i="6" s="1"/>
  <c r="D2819" i="6" s="1"/>
  <c r="C2819" i="6" s="1"/>
  <c r="H1007" i="2"/>
  <c r="G1007" i="2"/>
  <c r="F1007" i="2"/>
  <c r="E1008" i="2"/>
  <c r="D1008" i="2"/>
  <c r="C1005" i="2"/>
  <c r="F2796" i="6" s="1"/>
  <c r="D2796" i="6" s="1"/>
  <c r="C2796" i="6" s="1"/>
  <c r="C1003" i="2"/>
  <c r="F2794" i="6" s="1"/>
  <c r="D2794" i="6" s="1"/>
  <c r="C2794" i="6" s="1"/>
  <c r="C1002" i="2"/>
  <c r="F2793" i="6" s="1"/>
  <c r="D2793" i="6" s="1"/>
  <c r="C2793" i="6" s="1"/>
  <c r="C1001" i="2"/>
  <c r="F2792" i="6" s="1"/>
  <c r="D2792" i="6" s="1"/>
  <c r="C2792" i="6" s="1"/>
  <c r="C996" i="2"/>
  <c r="F2787" i="6" s="1"/>
  <c r="D2787" i="6" s="1"/>
  <c r="C2787" i="6" s="1"/>
  <c r="C994" i="2"/>
  <c r="F2785" i="6" s="1"/>
  <c r="D2785" i="6" s="1"/>
  <c r="C2785" i="6" s="1"/>
  <c r="C993" i="2"/>
  <c r="F2784" i="6" s="1"/>
  <c r="C992" i="2"/>
  <c r="F2783" i="6" s="1"/>
  <c r="D2783" i="6" s="1"/>
  <c r="C2783" i="6" s="1"/>
  <c r="C987" i="2"/>
  <c r="C985" i="2"/>
  <c r="C984" i="2"/>
  <c r="C983" i="2"/>
  <c r="H953" i="2"/>
  <c r="G953" i="2"/>
  <c r="F954" i="2"/>
  <c r="D954" i="2"/>
  <c r="C951" i="2"/>
  <c r="C949" i="2"/>
  <c r="C948" i="2"/>
  <c r="C947" i="2"/>
  <c r="F944" i="2"/>
  <c r="E944" i="2"/>
  <c r="D945" i="2"/>
  <c r="C942" i="2"/>
  <c r="C940" i="2"/>
  <c r="C939" i="2"/>
  <c r="C938" i="2"/>
  <c r="H936" i="2"/>
  <c r="F936" i="2"/>
  <c r="E936" i="2"/>
  <c r="D936" i="2"/>
  <c r="C933" i="2"/>
  <c r="C931" i="2"/>
  <c r="C930" i="2"/>
  <c r="C929" i="2"/>
  <c r="I927" i="2"/>
  <c r="F926" i="2"/>
  <c r="E927" i="2"/>
  <c r="D927" i="2"/>
  <c r="C924" i="2"/>
  <c r="C922" i="2"/>
  <c r="C921" i="2"/>
  <c r="C920" i="2"/>
  <c r="I917" i="2"/>
  <c r="H918" i="2"/>
  <c r="F918" i="2"/>
  <c r="D918" i="2"/>
  <c r="C915" i="2"/>
  <c r="C913" i="2"/>
  <c r="C912" i="2"/>
  <c r="C911" i="2"/>
  <c r="I909" i="2"/>
  <c r="H909" i="2"/>
  <c r="D909" i="2"/>
  <c r="C906" i="2"/>
  <c r="F1959" i="6" s="1"/>
  <c r="D1959" i="6" s="1"/>
  <c r="C1959" i="6" s="1"/>
  <c r="C904" i="2"/>
  <c r="F1957" i="6" s="1"/>
  <c r="D1957" i="6" s="1"/>
  <c r="C1957" i="6" s="1"/>
  <c r="C903" i="2"/>
  <c r="F1956" i="6" s="1"/>
  <c r="D1956" i="6" s="1"/>
  <c r="C1956" i="6" s="1"/>
  <c r="C902" i="2"/>
  <c r="F1955" i="6" s="1"/>
  <c r="D1955" i="6" s="1"/>
  <c r="C1955" i="6" s="1"/>
  <c r="I899" i="2"/>
  <c r="H900" i="2"/>
  <c r="G899" i="2"/>
  <c r="F900" i="2"/>
  <c r="D899" i="2"/>
  <c r="C897" i="2"/>
  <c r="F1950" i="6" s="1"/>
  <c r="C895" i="2"/>
  <c r="F1948" i="6" s="1"/>
  <c r="D1948" i="6" s="1"/>
  <c r="C1948" i="6" s="1"/>
  <c r="C894" i="2"/>
  <c r="F1947" i="6" s="1"/>
  <c r="C893" i="2"/>
  <c r="F1946" i="6" s="1"/>
  <c r="I891" i="2"/>
  <c r="G890" i="2"/>
  <c r="F891" i="2"/>
  <c r="D891" i="2"/>
  <c r="C888" i="2"/>
  <c r="C886" i="2"/>
  <c r="C885" i="2"/>
  <c r="C884" i="2"/>
  <c r="H881" i="2"/>
  <c r="G881" i="2"/>
  <c r="C879" i="2"/>
  <c r="C877" i="2"/>
  <c r="C876" i="2"/>
  <c r="C875" i="2"/>
  <c r="G864" i="2"/>
  <c r="F863" i="2"/>
  <c r="E864" i="2"/>
  <c r="D864" i="2"/>
  <c r="C861" i="2"/>
  <c r="F1914" i="6" s="1"/>
  <c r="D1914" i="6" s="1"/>
  <c r="C1914" i="6" s="1"/>
  <c r="C859" i="2"/>
  <c r="F1912" i="6" s="1"/>
  <c r="D1912" i="6" s="1"/>
  <c r="C1912" i="6" s="1"/>
  <c r="C858" i="2"/>
  <c r="F1911" i="6" s="1"/>
  <c r="D1911" i="6" s="1"/>
  <c r="C1911" i="6" s="1"/>
  <c r="C857" i="2"/>
  <c r="F1910" i="6" s="1"/>
  <c r="D1910" i="6" s="1"/>
  <c r="C1910" i="6" s="1"/>
  <c r="I854" i="2"/>
  <c r="H854" i="2"/>
  <c r="F854" i="2"/>
  <c r="E855" i="2"/>
  <c r="D855" i="2"/>
  <c r="C852" i="2"/>
  <c r="C850" i="2"/>
  <c r="C849" i="2"/>
  <c r="C848" i="2"/>
  <c r="H846" i="2"/>
  <c r="G845" i="2"/>
  <c r="F846" i="2"/>
  <c r="D846" i="2"/>
  <c r="C843" i="2"/>
  <c r="C841" i="2"/>
  <c r="C840" i="2"/>
  <c r="C839" i="2"/>
  <c r="I837" i="2"/>
  <c r="C834" i="2"/>
  <c r="F1887" i="6" s="1"/>
  <c r="D1887" i="6" s="1"/>
  <c r="C1887" i="6" s="1"/>
  <c r="C832" i="2"/>
  <c r="F1885" i="6" s="1"/>
  <c r="C831" i="2"/>
  <c r="F1884" i="6" s="1"/>
  <c r="C830" i="2"/>
  <c r="F1883" i="6" s="1"/>
  <c r="C825" i="2"/>
  <c r="C823" i="2"/>
  <c r="C822" i="2"/>
  <c r="C821" i="2"/>
  <c r="C816" i="2"/>
  <c r="C814" i="2"/>
  <c r="C813" i="2"/>
  <c r="C812" i="2"/>
  <c r="I810" i="2"/>
  <c r="G810" i="2"/>
  <c r="F810" i="2"/>
  <c r="D809" i="2"/>
  <c r="C807" i="2"/>
  <c r="F1545" i="6" s="1"/>
  <c r="D1545" i="6" s="1"/>
  <c r="C1545" i="6" s="1"/>
  <c r="C805" i="2"/>
  <c r="F1543" i="6" s="1"/>
  <c r="D1543" i="6" s="1"/>
  <c r="C1543" i="6" s="1"/>
  <c r="C804" i="2"/>
  <c r="F1542" i="6" s="1"/>
  <c r="D1542" i="6" s="1"/>
  <c r="C1542" i="6" s="1"/>
  <c r="C803" i="2"/>
  <c r="F1541" i="6" s="1"/>
  <c r="D1541" i="6" s="1"/>
  <c r="C1541" i="6" s="1"/>
  <c r="I801" i="2"/>
  <c r="F801" i="2"/>
  <c r="E800" i="2"/>
  <c r="D800" i="2"/>
  <c r="C798" i="2"/>
  <c r="C796" i="2"/>
  <c r="C795" i="2"/>
  <c r="C794" i="2"/>
  <c r="I791" i="2"/>
  <c r="G792" i="2"/>
  <c r="F792" i="2"/>
  <c r="D792" i="2"/>
  <c r="C789" i="2"/>
  <c r="F1527" i="6" s="1"/>
  <c r="C787" i="2"/>
  <c r="F1525" i="6" s="1"/>
  <c r="D1525" i="6" s="1"/>
  <c r="C1525" i="6" s="1"/>
  <c r="C786" i="2"/>
  <c r="F1524" i="6" s="1"/>
  <c r="D1524" i="6" s="1"/>
  <c r="C1524" i="6" s="1"/>
  <c r="C785" i="2"/>
  <c r="F1523" i="6" s="1"/>
  <c r="D1523" i="6" s="1"/>
  <c r="C1523" i="6" s="1"/>
  <c r="G774" i="2"/>
  <c r="F773" i="2"/>
  <c r="E774" i="2"/>
  <c r="D774" i="2"/>
  <c r="C771" i="2"/>
  <c r="F1509" i="6" s="1"/>
  <c r="C769" i="2"/>
  <c r="F1507" i="6" s="1"/>
  <c r="C768" i="2"/>
  <c r="F1506" i="6" s="1"/>
  <c r="D1506" i="6" s="1"/>
  <c r="C1506" i="6" s="1"/>
  <c r="C767" i="2"/>
  <c r="F1505" i="6" s="1"/>
  <c r="I764" i="2"/>
  <c r="G764" i="2"/>
  <c r="F765" i="2"/>
  <c r="E765" i="2"/>
  <c r="C762" i="2"/>
  <c r="F1500" i="6" s="1"/>
  <c r="D1500" i="6" s="1"/>
  <c r="C1500" i="6" s="1"/>
  <c r="C760" i="2"/>
  <c r="F1498" i="6" s="1"/>
  <c r="D1498" i="6" s="1"/>
  <c r="C1498" i="6" s="1"/>
  <c r="C759" i="2"/>
  <c r="F1497" i="6" s="1"/>
  <c r="D1497" i="6" s="1"/>
  <c r="C1497" i="6" s="1"/>
  <c r="C758" i="2"/>
  <c r="F1496" i="6" s="1"/>
  <c r="D1496" i="6" s="1"/>
  <c r="C1496" i="6" s="1"/>
  <c r="H756" i="2"/>
  <c r="E756" i="2"/>
  <c r="D755" i="2"/>
  <c r="C753" i="2"/>
  <c r="F1491" i="6" s="1"/>
  <c r="D1491" i="6" s="1"/>
  <c r="C1491" i="6" s="1"/>
  <c r="C751" i="2"/>
  <c r="F1489" i="6" s="1"/>
  <c r="D1489" i="6" s="1"/>
  <c r="C1489" i="6" s="1"/>
  <c r="C750" i="2"/>
  <c r="F1488" i="6" s="1"/>
  <c r="D1488" i="6" s="1"/>
  <c r="C1488" i="6" s="1"/>
  <c r="C749" i="2"/>
  <c r="F1487" i="6" s="1"/>
  <c r="D1487" i="6" s="1"/>
  <c r="C1487" i="6" s="1"/>
  <c r="I746" i="2"/>
  <c r="H747" i="2"/>
  <c r="G746" i="2"/>
  <c r="F746" i="2"/>
  <c r="E746" i="2"/>
  <c r="C744" i="2"/>
  <c r="F1482" i="6" s="1"/>
  <c r="C742" i="2"/>
  <c r="F1480" i="6" s="1"/>
  <c r="D1480" i="6" s="1"/>
  <c r="C1480" i="6" s="1"/>
  <c r="C741" i="2"/>
  <c r="F1479" i="6" s="1"/>
  <c r="D1479" i="6" s="1"/>
  <c r="C1479" i="6" s="1"/>
  <c r="C740" i="2"/>
  <c r="F1478" i="6" s="1"/>
  <c r="D1478" i="6" s="1"/>
  <c r="C1478" i="6" s="1"/>
  <c r="I738" i="2"/>
  <c r="G738" i="2"/>
  <c r="C735" i="2"/>
  <c r="F1473" i="6" s="1"/>
  <c r="D1473" i="6" s="1"/>
  <c r="C1473" i="6" s="1"/>
  <c r="C733" i="2"/>
  <c r="F1471" i="6" s="1"/>
  <c r="C732" i="2"/>
  <c r="F1470" i="6" s="1"/>
  <c r="C731" i="2"/>
  <c r="F1469" i="6" s="1"/>
  <c r="F729" i="2"/>
  <c r="E728" i="2"/>
  <c r="C726" i="2"/>
  <c r="C724" i="2"/>
  <c r="C723" i="2"/>
  <c r="C722" i="2"/>
  <c r="C717" i="2"/>
  <c r="C715" i="2"/>
  <c r="C714" i="2"/>
  <c r="C713" i="2"/>
  <c r="C708" i="2"/>
  <c r="C706" i="2"/>
  <c r="C705" i="2"/>
  <c r="C704" i="2"/>
  <c r="H701" i="2"/>
  <c r="G702" i="2"/>
  <c r="E702" i="2"/>
  <c r="D701" i="2"/>
  <c r="C699" i="2"/>
  <c r="C697" i="2"/>
  <c r="C696" i="2"/>
  <c r="C695" i="2"/>
  <c r="I684" i="2"/>
  <c r="F683" i="2"/>
  <c r="E683" i="2"/>
  <c r="D683" i="2"/>
  <c r="C681" i="2"/>
  <c r="C679" i="2"/>
  <c r="C678" i="2"/>
  <c r="C677" i="2"/>
  <c r="H675" i="2"/>
  <c r="G674" i="2"/>
  <c r="F674" i="2"/>
  <c r="E674" i="2"/>
  <c r="D675" i="2"/>
  <c r="C672" i="2"/>
  <c r="F1266" i="6" s="1"/>
  <c r="C670" i="2"/>
  <c r="F1264" i="6" s="1"/>
  <c r="C669" i="2"/>
  <c r="F1263" i="6" s="1"/>
  <c r="C668" i="2"/>
  <c r="F1262" i="6" s="1"/>
  <c r="G665" i="2"/>
  <c r="F666" i="2"/>
  <c r="C663" i="2"/>
  <c r="F1257" i="6" s="1"/>
  <c r="C661" i="2"/>
  <c r="F1255" i="6" s="1"/>
  <c r="C660" i="2"/>
  <c r="F1254" i="6" s="1"/>
  <c r="C659" i="2"/>
  <c r="F1253" i="6" s="1"/>
  <c r="I657" i="2"/>
  <c r="G656" i="2"/>
  <c r="F656" i="2"/>
  <c r="E657" i="2"/>
  <c r="D656" i="2"/>
  <c r="C654" i="2"/>
  <c r="C652" i="2"/>
  <c r="C651" i="2"/>
  <c r="C650" i="2"/>
  <c r="I360" i="2"/>
  <c r="H360" i="2"/>
  <c r="E360" i="2"/>
  <c r="D360" i="2"/>
  <c r="C357" i="2"/>
  <c r="F834" i="6" s="1"/>
  <c r="C355" i="2"/>
  <c r="F832" i="6" s="1"/>
  <c r="C354" i="2"/>
  <c r="F831" i="6" s="1"/>
  <c r="C353" i="2"/>
  <c r="F830" i="6" s="1"/>
  <c r="I350" i="2"/>
  <c r="H351" i="2"/>
  <c r="G351" i="2"/>
  <c r="E351" i="2"/>
  <c r="C348" i="2"/>
  <c r="F825" i="6" s="1"/>
  <c r="C346" i="2"/>
  <c r="F823" i="6" s="1"/>
  <c r="C345" i="2"/>
  <c r="F822" i="6" s="1"/>
  <c r="C344" i="2"/>
  <c r="F821" i="6" s="1"/>
  <c r="I341" i="2"/>
  <c r="H342" i="2"/>
  <c r="G342" i="2"/>
  <c r="F342" i="2"/>
  <c r="D342" i="2"/>
  <c r="C339" i="2"/>
  <c r="F816" i="6" s="1"/>
  <c r="C337" i="2"/>
  <c r="F814" i="6" s="1"/>
  <c r="C336" i="2"/>
  <c r="F813" i="6" s="1"/>
  <c r="C335" i="2"/>
  <c r="F812" i="6" s="1"/>
  <c r="I333" i="2"/>
  <c r="G332" i="2"/>
  <c r="F333" i="2"/>
  <c r="E333" i="2"/>
  <c r="D333" i="2"/>
  <c r="C330" i="2"/>
  <c r="F807" i="6" s="1"/>
  <c r="C328" i="2"/>
  <c r="F805" i="6" s="1"/>
  <c r="C327" i="2"/>
  <c r="F804" i="6" s="1"/>
  <c r="C326" i="2"/>
  <c r="F803" i="6" s="1"/>
  <c r="I323" i="2"/>
  <c r="H324" i="2"/>
  <c r="G323" i="2"/>
  <c r="F323" i="2"/>
  <c r="E323" i="2"/>
  <c r="D324" i="2"/>
  <c r="C321" i="2"/>
  <c r="F798" i="6" s="1"/>
  <c r="C319" i="2"/>
  <c r="F796" i="6" s="1"/>
  <c r="C318" i="2"/>
  <c r="F795" i="6" s="1"/>
  <c r="C317" i="2"/>
  <c r="F794" i="6" s="1"/>
  <c r="H305" i="2"/>
  <c r="G306" i="2"/>
  <c r="F306" i="2"/>
  <c r="E305" i="2"/>
  <c r="D306" i="2"/>
  <c r="C303" i="2"/>
  <c r="F762" i="6" s="1"/>
  <c r="C301" i="2"/>
  <c r="F760" i="6" s="1"/>
  <c r="C300" i="2"/>
  <c r="F759" i="6" s="1"/>
  <c r="C299" i="2"/>
  <c r="F758" i="6" s="1"/>
  <c r="I296" i="2"/>
  <c r="H296" i="2"/>
  <c r="G296" i="2"/>
  <c r="F296" i="2"/>
  <c r="E297" i="2"/>
  <c r="C294" i="2"/>
  <c r="F753" i="6" s="1"/>
  <c r="C292" i="2"/>
  <c r="F751" i="6" s="1"/>
  <c r="D751" i="6" s="1"/>
  <c r="C751" i="6" s="1"/>
  <c r="C291" i="2"/>
  <c r="F750" i="6" s="1"/>
  <c r="D750" i="6" s="1"/>
  <c r="C750" i="6" s="1"/>
  <c r="C290" i="2"/>
  <c r="F749" i="6" s="1"/>
  <c r="D749" i="6" s="1"/>
  <c r="C749" i="6" s="1"/>
  <c r="I288" i="2"/>
  <c r="H288" i="2"/>
  <c r="F288" i="2"/>
  <c r="E288" i="2"/>
  <c r="D288" i="2"/>
  <c r="C285" i="2"/>
  <c r="F744" i="6" s="1"/>
  <c r="D744" i="6" s="1"/>
  <c r="C744" i="6" s="1"/>
  <c r="C283" i="2"/>
  <c r="F742" i="6" s="1"/>
  <c r="D742" i="6" s="1"/>
  <c r="C742" i="6" s="1"/>
  <c r="C282" i="2"/>
  <c r="F741" i="6" s="1"/>
  <c r="D741" i="6" s="1"/>
  <c r="C741" i="6" s="1"/>
  <c r="C281" i="2"/>
  <c r="F740" i="6" s="1"/>
  <c r="D740" i="6" s="1"/>
  <c r="C740" i="6" s="1"/>
  <c r="I278" i="2"/>
  <c r="H279" i="2"/>
  <c r="G279" i="2"/>
  <c r="F278" i="2"/>
  <c r="E279" i="2"/>
  <c r="D279" i="2"/>
  <c r="C276" i="2"/>
  <c r="F735" i="6" s="1"/>
  <c r="D735" i="6" s="1"/>
  <c r="C735" i="6" s="1"/>
  <c r="C274" i="2"/>
  <c r="F733" i="6" s="1"/>
  <c r="D733" i="6" s="1"/>
  <c r="C733" i="6" s="1"/>
  <c r="C273" i="2"/>
  <c r="F732" i="6" s="1"/>
  <c r="D732" i="6" s="1"/>
  <c r="C732" i="6" s="1"/>
  <c r="C272" i="2"/>
  <c r="F731" i="6" s="1"/>
  <c r="D731" i="6" s="1"/>
  <c r="C731" i="6" s="1"/>
  <c r="I270" i="2"/>
  <c r="H270" i="2"/>
  <c r="G270" i="2"/>
  <c r="F270" i="2"/>
  <c r="D270" i="2"/>
  <c r="C267" i="2"/>
  <c r="F726" i="6" s="1"/>
  <c r="C265" i="2"/>
  <c r="F724" i="6" s="1"/>
  <c r="C264" i="2"/>
  <c r="F723" i="6" s="1"/>
  <c r="C263" i="2"/>
  <c r="F722" i="6" s="1"/>
  <c r="I261" i="2"/>
  <c r="G261" i="2"/>
  <c r="F260" i="2"/>
  <c r="E260" i="2"/>
  <c r="D260" i="2"/>
  <c r="C258" i="2"/>
  <c r="F717" i="6" s="1"/>
  <c r="D717" i="6" s="1"/>
  <c r="C717" i="6" s="1"/>
  <c r="C256" i="2"/>
  <c r="F715" i="6" s="1"/>
  <c r="D715" i="6" s="1"/>
  <c r="C715" i="6" s="1"/>
  <c r="C255" i="2"/>
  <c r="F714" i="6" s="1"/>
  <c r="D714" i="6" s="1"/>
  <c r="C714" i="6" s="1"/>
  <c r="C254" i="2"/>
  <c r="F713" i="6" s="1"/>
  <c r="D713" i="6" s="1"/>
  <c r="C713" i="6" s="1"/>
  <c r="C249" i="2"/>
  <c r="F708" i="6" s="1"/>
  <c r="D708" i="6" s="1"/>
  <c r="C708" i="6" s="1"/>
  <c r="C247" i="2"/>
  <c r="F706" i="6" s="1"/>
  <c r="D706" i="6" s="1"/>
  <c r="C706" i="6" s="1"/>
  <c r="C246" i="2"/>
  <c r="F705" i="6" s="1"/>
  <c r="C245" i="2"/>
  <c r="F704" i="6" s="1"/>
  <c r="C238" i="2"/>
  <c r="C237" i="2"/>
  <c r="C236" i="2"/>
  <c r="C229" i="2"/>
  <c r="C228" i="2"/>
  <c r="C227" i="2"/>
  <c r="D355" i="9"/>
  <c r="D346" i="9" s="1"/>
  <c r="D11" i="9" s="1"/>
  <c r="Q3216" i="1"/>
  <c r="Q3207" i="1" s="1"/>
  <c r="P3216" i="1"/>
  <c r="P3207" i="1" s="1"/>
  <c r="O3216" i="1"/>
  <c r="R3216" i="1"/>
  <c r="R3207" i="1" s="1"/>
  <c r="N3216" i="1"/>
  <c r="M3216" i="1"/>
  <c r="L3216" i="1"/>
  <c r="K3216" i="1"/>
  <c r="J3216" i="1"/>
  <c r="I3216" i="1"/>
  <c r="I3207" i="1" s="1"/>
  <c r="H3216" i="1"/>
  <c r="H3207" i="1" s="1"/>
  <c r="G3216" i="1"/>
  <c r="G3207" i="1" s="1"/>
  <c r="F3216" i="1"/>
  <c r="F3207" i="1" s="1"/>
  <c r="E3216" i="1"/>
  <c r="E5217" i="6"/>
  <c r="E5216" i="6"/>
  <c r="E5215" i="6"/>
  <c r="E5214" i="6"/>
  <c r="E5213" i="6"/>
  <c r="Q3195" i="1"/>
  <c r="P3195" i="1"/>
  <c r="O3195" i="1"/>
  <c r="R3195" i="1"/>
  <c r="N3195" i="1"/>
  <c r="M3195" i="1"/>
  <c r="L3195" i="1"/>
  <c r="J3195" i="1"/>
  <c r="I3195" i="1"/>
  <c r="H3195" i="1"/>
  <c r="G3195" i="1"/>
  <c r="F3195" i="1"/>
  <c r="E3195" i="1"/>
  <c r="Q3194" i="1"/>
  <c r="P3194" i="1"/>
  <c r="O3194" i="1"/>
  <c r="R3194" i="1"/>
  <c r="N3194" i="1"/>
  <c r="M3194" i="1"/>
  <c r="L3194" i="1"/>
  <c r="J3194" i="1"/>
  <c r="I3194" i="1"/>
  <c r="H3194" i="1"/>
  <c r="G3194" i="1"/>
  <c r="F3194" i="1"/>
  <c r="E3194" i="1"/>
  <c r="Q3193" i="1"/>
  <c r="O3193" i="1"/>
  <c r="R3193" i="1"/>
  <c r="N3193" i="1"/>
  <c r="J3193" i="1"/>
  <c r="H3193" i="1"/>
  <c r="G3193" i="1"/>
  <c r="F3193" i="1"/>
  <c r="Q3198" i="1"/>
  <c r="P3198" i="1"/>
  <c r="O3198" i="1"/>
  <c r="R3198" i="1"/>
  <c r="N3198" i="1"/>
  <c r="M3198" i="1"/>
  <c r="L3198" i="1"/>
  <c r="K3198" i="1"/>
  <c r="J3198" i="1"/>
  <c r="I3198" i="1"/>
  <c r="H3198" i="1"/>
  <c r="G3198" i="1"/>
  <c r="F3198" i="1"/>
  <c r="E3198" i="1"/>
  <c r="Q3189" i="1"/>
  <c r="P3189" i="1"/>
  <c r="O3189" i="1"/>
  <c r="R3189" i="1"/>
  <c r="N3189" i="1"/>
  <c r="N3191" i="1" s="1"/>
  <c r="M3189" i="1"/>
  <c r="M3191" i="1" s="1"/>
  <c r="L3189" i="1"/>
  <c r="L3191" i="1" s="1"/>
  <c r="K3189" i="1"/>
  <c r="K3191" i="1" s="1"/>
  <c r="J3189" i="1"/>
  <c r="I3189" i="1"/>
  <c r="H3189" i="1"/>
  <c r="H3190" i="1" s="1"/>
  <c r="G3189" i="1"/>
  <c r="F3189" i="1"/>
  <c r="F3191" i="1" s="1"/>
  <c r="E3189" i="1"/>
  <c r="E5063" i="6"/>
  <c r="D5063" i="6" s="1"/>
  <c r="C5063" i="6" s="1"/>
  <c r="E5062" i="6"/>
  <c r="D5062" i="6" s="1"/>
  <c r="C5062" i="6" s="1"/>
  <c r="E5061" i="6"/>
  <c r="D5061" i="6" s="1"/>
  <c r="C5061" i="6" s="1"/>
  <c r="E5060" i="6"/>
  <c r="D5060" i="6" s="1"/>
  <c r="C5060" i="6" s="1"/>
  <c r="Q3159" i="1"/>
  <c r="P3159" i="1"/>
  <c r="O3159" i="1"/>
  <c r="O3150" i="1" s="1"/>
  <c r="R3159" i="1"/>
  <c r="R3150" i="1" s="1"/>
  <c r="N3159" i="1"/>
  <c r="M3159" i="1"/>
  <c r="L3159" i="1"/>
  <c r="L3150" i="1" s="1"/>
  <c r="K3159" i="1"/>
  <c r="J3159" i="1"/>
  <c r="J3150" i="1" s="1"/>
  <c r="I3159" i="1"/>
  <c r="I3150" i="1" s="1"/>
  <c r="H3159" i="1"/>
  <c r="G3159" i="1"/>
  <c r="G3150" i="1" s="1"/>
  <c r="F3159" i="1"/>
  <c r="E3159" i="1"/>
  <c r="E5055" i="6"/>
  <c r="E5046" i="6" s="1"/>
  <c r="E5054" i="6"/>
  <c r="E5053" i="6"/>
  <c r="E5052" i="6"/>
  <c r="E5051" i="6"/>
  <c r="Q3139" i="1"/>
  <c r="P3139" i="1"/>
  <c r="O3139" i="1"/>
  <c r="N3139" i="1"/>
  <c r="M3139" i="1"/>
  <c r="L3139" i="1"/>
  <c r="K3139" i="1"/>
  <c r="J3139" i="1"/>
  <c r="H3139" i="1"/>
  <c r="G3139" i="1"/>
  <c r="F3139" i="1"/>
  <c r="E3139" i="1"/>
  <c r="Q3138" i="1"/>
  <c r="P3138" i="1"/>
  <c r="O3138" i="1"/>
  <c r="R3138" i="1"/>
  <c r="N3138" i="1"/>
  <c r="M3138" i="1"/>
  <c r="L3138" i="1"/>
  <c r="K3138" i="1"/>
  <c r="J3138" i="1"/>
  <c r="I3138" i="1"/>
  <c r="H3138" i="1"/>
  <c r="G3138" i="1"/>
  <c r="F3138" i="1"/>
  <c r="E3138" i="1"/>
  <c r="Q3137" i="1"/>
  <c r="P3137" i="1"/>
  <c r="O3137" i="1"/>
  <c r="R3137" i="1"/>
  <c r="N3137" i="1"/>
  <c r="M3137" i="1"/>
  <c r="L3137" i="1"/>
  <c r="K3137" i="1"/>
  <c r="J3137" i="1"/>
  <c r="I3137" i="1"/>
  <c r="H3137" i="1"/>
  <c r="G3137" i="1"/>
  <c r="F3137" i="1"/>
  <c r="E3137" i="1"/>
  <c r="Q3136" i="1"/>
  <c r="P3136" i="1"/>
  <c r="O3136" i="1"/>
  <c r="R3136" i="1"/>
  <c r="N3136" i="1"/>
  <c r="M3136" i="1"/>
  <c r="L3136" i="1"/>
  <c r="K3136" i="1"/>
  <c r="J3136" i="1"/>
  <c r="I3136" i="1"/>
  <c r="H3136" i="1"/>
  <c r="G3136" i="1"/>
  <c r="F3136" i="1"/>
  <c r="E3136" i="1"/>
  <c r="Q3111" i="1"/>
  <c r="P3111" i="1"/>
  <c r="O3111" i="1"/>
  <c r="R3111" i="1"/>
  <c r="N3111" i="1"/>
  <c r="M3111" i="1"/>
  <c r="L3111" i="1"/>
  <c r="K3111" i="1"/>
  <c r="J3111" i="1"/>
  <c r="I3111" i="1"/>
  <c r="H3111" i="1"/>
  <c r="G3111" i="1"/>
  <c r="F3111" i="1"/>
  <c r="E3111" i="1"/>
  <c r="E4956" i="6"/>
  <c r="D4956" i="6" s="1"/>
  <c r="C4956" i="6" s="1"/>
  <c r="E4955" i="6"/>
  <c r="D4955" i="6" s="1"/>
  <c r="C4955" i="6" s="1"/>
  <c r="E4953" i="6"/>
  <c r="D4953" i="6" s="1"/>
  <c r="C4953" i="6" s="1"/>
  <c r="Q3099" i="1"/>
  <c r="P3099" i="1"/>
  <c r="O3099" i="1"/>
  <c r="R3099" i="1"/>
  <c r="N3099" i="1"/>
  <c r="M3099" i="1"/>
  <c r="L3099" i="1"/>
  <c r="K3099" i="1"/>
  <c r="J3099" i="1"/>
  <c r="I3099" i="1"/>
  <c r="H3099" i="1"/>
  <c r="G3099" i="1"/>
  <c r="F3099" i="1"/>
  <c r="E3099" i="1"/>
  <c r="E4947" i="6"/>
  <c r="D4947" i="6" s="1"/>
  <c r="C4947" i="6" s="1"/>
  <c r="E4946" i="6"/>
  <c r="D4946" i="6" s="1"/>
  <c r="C4946" i="6" s="1"/>
  <c r="E4945" i="6"/>
  <c r="D4945" i="6" s="1"/>
  <c r="C4945" i="6" s="1"/>
  <c r="E4944" i="6"/>
  <c r="D4944" i="6" s="1"/>
  <c r="C4944" i="6" s="1"/>
  <c r="Q3088" i="1"/>
  <c r="P3088" i="1"/>
  <c r="O3088" i="1"/>
  <c r="R3088" i="1"/>
  <c r="N3088" i="1"/>
  <c r="M3088" i="1"/>
  <c r="L3088" i="1"/>
  <c r="K3088" i="1"/>
  <c r="J3088" i="1"/>
  <c r="I3088" i="1"/>
  <c r="H3088" i="1"/>
  <c r="G3088" i="1"/>
  <c r="F3088" i="1"/>
  <c r="E3088" i="1"/>
  <c r="E4938" i="6"/>
  <c r="D4938" i="6" s="1"/>
  <c r="C4938" i="6" s="1"/>
  <c r="E4937" i="6"/>
  <c r="D4937" i="6" s="1"/>
  <c r="C4937" i="6" s="1"/>
  <c r="E4936" i="6"/>
  <c r="D4936" i="6" s="1"/>
  <c r="C4936" i="6" s="1"/>
  <c r="E3083" i="1"/>
  <c r="Q3077" i="1"/>
  <c r="P3077" i="1"/>
  <c r="P3079" i="1" s="1"/>
  <c r="O3077" i="1"/>
  <c r="O3079" i="1" s="1"/>
  <c r="R3077" i="1"/>
  <c r="R3079" i="1" s="1"/>
  <c r="N3077" i="1"/>
  <c r="N3079" i="1" s="1"/>
  <c r="M3077" i="1"/>
  <c r="M3079" i="1" s="1"/>
  <c r="L3077" i="1"/>
  <c r="K3077" i="1"/>
  <c r="J3077" i="1"/>
  <c r="I3077" i="1"/>
  <c r="I3079" i="1" s="1"/>
  <c r="H3077" i="1"/>
  <c r="H3079" i="1" s="1"/>
  <c r="G3077" i="1"/>
  <c r="G3079" i="1" s="1"/>
  <c r="F3077" i="1"/>
  <c r="F3078" i="1" s="1"/>
  <c r="E3077" i="1"/>
  <c r="E4929" i="6"/>
  <c r="D4929" i="6" s="1"/>
  <c r="C4929" i="6" s="1"/>
  <c r="E4928" i="6"/>
  <c r="D4928" i="6" s="1"/>
  <c r="C4928" i="6" s="1"/>
  <c r="E4927" i="6"/>
  <c r="D4927" i="6" s="1"/>
  <c r="C4927" i="6" s="1"/>
  <c r="E4926" i="6"/>
  <c r="D4926" i="6" s="1"/>
  <c r="C4926" i="6" s="1"/>
  <c r="E4925" i="6"/>
  <c r="D4925" i="6" s="1"/>
  <c r="C4925" i="6" s="1"/>
  <c r="Q3068" i="1"/>
  <c r="P3068" i="1"/>
  <c r="O3068" i="1"/>
  <c r="R3068" i="1"/>
  <c r="N3068" i="1"/>
  <c r="M3068" i="1"/>
  <c r="L3068" i="1"/>
  <c r="K3068" i="1"/>
  <c r="J3068" i="1"/>
  <c r="I3068" i="1"/>
  <c r="H3068" i="1"/>
  <c r="G3068" i="1"/>
  <c r="F3068" i="1"/>
  <c r="E3068" i="1"/>
  <c r="E4920" i="6"/>
  <c r="E4919" i="6"/>
  <c r="E4918" i="6"/>
  <c r="E4917" i="6"/>
  <c r="E4916" i="6"/>
  <c r="Q3059" i="1"/>
  <c r="Q3050" i="1" s="1"/>
  <c r="P3059" i="1"/>
  <c r="P3050" i="1" s="1"/>
  <c r="O3059" i="1"/>
  <c r="O3050" i="1" s="1"/>
  <c r="R3059" i="1"/>
  <c r="R3050" i="1" s="1"/>
  <c r="N3059" i="1"/>
  <c r="N3050" i="1" s="1"/>
  <c r="M3059" i="1"/>
  <c r="M3050" i="1" s="1"/>
  <c r="L3059" i="1"/>
  <c r="L3050" i="1" s="1"/>
  <c r="K3059" i="1"/>
  <c r="K3050" i="1" s="1"/>
  <c r="J3059" i="1"/>
  <c r="J3050" i="1" s="1"/>
  <c r="I3059" i="1"/>
  <c r="I3050" i="1" s="1"/>
  <c r="H3059" i="1"/>
  <c r="H3050" i="1" s="1"/>
  <c r="G3059" i="1"/>
  <c r="G3050" i="1" s="1"/>
  <c r="F3059" i="1"/>
  <c r="F3050" i="1" s="1"/>
  <c r="E3059" i="1"/>
  <c r="Q3027" i="1"/>
  <c r="P3027" i="1"/>
  <c r="O3027" i="1"/>
  <c r="R3027" i="1"/>
  <c r="N3027" i="1"/>
  <c r="M3027" i="1"/>
  <c r="L3027" i="1"/>
  <c r="K3027" i="1"/>
  <c r="J3027" i="1"/>
  <c r="I3027" i="1"/>
  <c r="H3027" i="1"/>
  <c r="G3027" i="1"/>
  <c r="F3027" i="1"/>
  <c r="E3027" i="1"/>
  <c r="E4857" i="6"/>
  <c r="E4856" i="6"/>
  <c r="D4856" i="6" s="1"/>
  <c r="C4856" i="6" s="1"/>
  <c r="E4855" i="6"/>
  <c r="D4855" i="6" s="1"/>
  <c r="C4855" i="6" s="1"/>
  <c r="Q3015" i="1"/>
  <c r="P3015" i="1"/>
  <c r="O3015" i="1"/>
  <c r="R3015" i="1"/>
  <c r="N3015" i="1"/>
  <c r="M3015" i="1"/>
  <c r="L3015" i="1"/>
  <c r="K3015" i="1"/>
  <c r="J3015" i="1"/>
  <c r="I3015" i="1"/>
  <c r="H3015" i="1"/>
  <c r="G3015" i="1"/>
  <c r="F3015" i="1"/>
  <c r="E3015" i="1"/>
  <c r="E4848" i="6"/>
  <c r="E4847" i="6"/>
  <c r="E4846" i="6"/>
  <c r="E4845" i="6"/>
  <c r="E4836" i="6" s="1"/>
  <c r="Q3005" i="1"/>
  <c r="Q2996" i="1" s="1"/>
  <c r="P3005" i="1"/>
  <c r="P2996" i="1" s="1"/>
  <c r="O3005" i="1"/>
  <c r="O2996" i="1" s="1"/>
  <c r="R3005" i="1"/>
  <c r="R2996" i="1" s="1"/>
  <c r="N3005" i="1"/>
  <c r="N2996" i="1" s="1"/>
  <c r="M3005" i="1"/>
  <c r="M2996" i="1" s="1"/>
  <c r="L3005" i="1"/>
  <c r="L2996" i="1" s="1"/>
  <c r="K3005" i="1"/>
  <c r="K2996" i="1" s="1"/>
  <c r="J3005" i="1"/>
  <c r="I3005" i="1"/>
  <c r="I2996" i="1" s="1"/>
  <c r="H3005" i="1"/>
  <c r="H2996" i="1" s="1"/>
  <c r="G3005" i="1"/>
  <c r="G2996" i="1" s="1"/>
  <c r="F3005" i="1"/>
  <c r="F2996" i="1" s="1"/>
  <c r="E3005" i="1"/>
  <c r="Q3004" i="1"/>
  <c r="Q2995" i="1" s="1"/>
  <c r="P3004" i="1"/>
  <c r="O3004" i="1"/>
  <c r="R3004" i="1"/>
  <c r="N3004" i="1"/>
  <c r="M3004" i="1"/>
  <c r="L3004" i="1"/>
  <c r="L2995" i="1" s="1"/>
  <c r="K3004" i="1"/>
  <c r="K2995" i="1" s="1"/>
  <c r="J3004" i="1"/>
  <c r="J2995" i="1" s="1"/>
  <c r="I3004" i="1"/>
  <c r="I2995" i="1" s="1"/>
  <c r="H3004" i="1"/>
  <c r="H2995" i="1" s="1"/>
  <c r="G3004" i="1"/>
  <c r="F3004" i="1"/>
  <c r="E3004" i="1"/>
  <c r="Q3003" i="1"/>
  <c r="Q2994" i="1" s="1"/>
  <c r="P3003" i="1"/>
  <c r="P2994" i="1" s="1"/>
  <c r="O3003" i="1"/>
  <c r="O2994" i="1" s="1"/>
  <c r="R3003" i="1"/>
  <c r="R2994" i="1" s="1"/>
  <c r="N3003" i="1"/>
  <c r="N2994" i="1" s="1"/>
  <c r="M3003" i="1"/>
  <c r="M2994" i="1" s="1"/>
  <c r="L3003" i="1"/>
  <c r="L2994" i="1" s="1"/>
  <c r="K3003" i="1"/>
  <c r="K2994" i="1" s="1"/>
  <c r="J3003" i="1"/>
  <c r="J2994" i="1" s="1"/>
  <c r="I3003" i="1"/>
  <c r="I2994" i="1" s="1"/>
  <c r="H3003" i="1"/>
  <c r="H2994" i="1" s="1"/>
  <c r="G3003" i="1"/>
  <c r="G2994" i="1" s="1"/>
  <c r="F3003" i="1"/>
  <c r="F2994" i="1" s="1"/>
  <c r="E3003" i="1"/>
  <c r="Q2993" i="1"/>
  <c r="P2993" i="1"/>
  <c r="O2993" i="1"/>
  <c r="R2993" i="1"/>
  <c r="N2993" i="1"/>
  <c r="M2993" i="1"/>
  <c r="L2993" i="1"/>
  <c r="K2993" i="1"/>
  <c r="J2993" i="1"/>
  <c r="I2993" i="1"/>
  <c r="H2993" i="1"/>
  <c r="G2993" i="1"/>
  <c r="F2993" i="1"/>
  <c r="E2993" i="1"/>
  <c r="Q2988" i="1"/>
  <c r="P2988" i="1"/>
  <c r="O2988" i="1"/>
  <c r="R2988" i="1"/>
  <c r="N2988" i="1"/>
  <c r="M2988" i="1"/>
  <c r="L2988" i="1"/>
  <c r="K2988" i="1"/>
  <c r="J2988" i="1"/>
  <c r="I2988" i="1"/>
  <c r="H2988" i="1"/>
  <c r="G2988" i="1"/>
  <c r="F2988" i="1"/>
  <c r="E2988" i="1"/>
  <c r="E4758" i="6"/>
  <c r="D4758" i="6" s="1"/>
  <c r="C4758" i="6" s="1"/>
  <c r="E4757" i="6"/>
  <c r="D4757" i="6" s="1"/>
  <c r="C4757" i="6" s="1"/>
  <c r="E4756" i="6"/>
  <c r="E4755" i="6"/>
  <c r="D4755" i="6" s="1"/>
  <c r="C4755" i="6" s="1"/>
  <c r="E4754" i="6"/>
  <c r="D4754" i="6" s="1"/>
  <c r="C4754" i="6" s="1"/>
  <c r="Q2970" i="1"/>
  <c r="P2970" i="1"/>
  <c r="O2970" i="1"/>
  <c r="R2970" i="1"/>
  <c r="N2970" i="1"/>
  <c r="M2970" i="1"/>
  <c r="L2970" i="1"/>
  <c r="K2970" i="1"/>
  <c r="J2970" i="1"/>
  <c r="H2970" i="1"/>
  <c r="G2970" i="1"/>
  <c r="F2970" i="1"/>
  <c r="E4748" i="6"/>
  <c r="E4746" i="6"/>
  <c r="E2956" i="1"/>
  <c r="Q2952" i="1"/>
  <c r="P2952" i="1"/>
  <c r="O2952" i="1"/>
  <c r="R2952" i="1"/>
  <c r="N2952" i="1"/>
  <c r="M2952" i="1"/>
  <c r="L2952" i="1"/>
  <c r="K2952" i="1"/>
  <c r="J2952" i="1"/>
  <c r="I2952" i="1"/>
  <c r="H2952" i="1"/>
  <c r="G2952" i="1"/>
  <c r="F2952" i="1"/>
  <c r="E2952" i="1"/>
  <c r="E4695" i="6"/>
  <c r="D4695" i="6" s="1"/>
  <c r="C4695" i="6" s="1"/>
  <c r="E4694" i="6"/>
  <c r="D4694" i="6" s="1"/>
  <c r="C4694" i="6" s="1"/>
  <c r="E4692" i="6"/>
  <c r="D4692" i="6" s="1"/>
  <c r="C4692" i="6" s="1"/>
  <c r="E4691" i="6"/>
  <c r="D4691" i="6" s="1"/>
  <c r="C4691" i="6" s="1"/>
  <c r="P2943" i="1"/>
  <c r="O2943" i="1"/>
  <c r="R2943" i="1"/>
  <c r="N2942" i="1"/>
  <c r="K2942" i="1"/>
  <c r="I2943" i="1"/>
  <c r="H2943" i="1"/>
  <c r="G2943" i="1"/>
  <c r="F2943" i="1"/>
  <c r="E2942" i="1"/>
  <c r="E4686" i="6"/>
  <c r="D4686" i="6" s="1"/>
  <c r="C4686" i="6" s="1"/>
  <c r="E4684" i="6"/>
  <c r="D4684" i="6" s="1"/>
  <c r="C4684" i="6" s="1"/>
  <c r="E4683" i="6"/>
  <c r="D4683" i="6" s="1"/>
  <c r="C4683" i="6" s="1"/>
  <c r="E4682" i="6"/>
  <c r="D4682" i="6" s="1"/>
  <c r="C4682" i="6" s="1"/>
  <c r="Q2930" i="1"/>
  <c r="P2930" i="1"/>
  <c r="O2930" i="1"/>
  <c r="R2930" i="1"/>
  <c r="N2930" i="1"/>
  <c r="M2930" i="1"/>
  <c r="L2930" i="1"/>
  <c r="K2930" i="1"/>
  <c r="J2930" i="1"/>
  <c r="I2930" i="1"/>
  <c r="H2930" i="1"/>
  <c r="G2930" i="1"/>
  <c r="F2930" i="1"/>
  <c r="E2930" i="1"/>
  <c r="E4677" i="6"/>
  <c r="E4676" i="6"/>
  <c r="E4675" i="6"/>
  <c r="E4674" i="6"/>
  <c r="Q2921" i="1"/>
  <c r="P2921" i="1"/>
  <c r="O2921" i="1"/>
  <c r="R2921" i="1"/>
  <c r="N2921" i="1"/>
  <c r="M2921" i="1"/>
  <c r="L2921" i="1"/>
  <c r="K2921" i="1"/>
  <c r="J2921" i="1"/>
  <c r="I2921" i="1"/>
  <c r="H2921" i="1"/>
  <c r="G2921" i="1"/>
  <c r="F2921" i="1"/>
  <c r="E2921" i="1"/>
  <c r="Q2917" i="1"/>
  <c r="P2917" i="1"/>
  <c r="O2917" i="1"/>
  <c r="R2917" i="1"/>
  <c r="N2917" i="1"/>
  <c r="M2917" i="1"/>
  <c r="L2917" i="1"/>
  <c r="K2917" i="1"/>
  <c r="J2917" i="1"/>
  <c r="I2917" i="1"/>
  <c r="H2917" i="1"/>
  <c r="G2917" i="1"/>
  <c r="F2917" i="1"/>
  <c r="E2917" i="1"/>
  <c r="Q2916" i="1"/>
  <c r="P2916" i="1"/>
  <c r="O2916" i="1"/>
  <c r="R2916" i="1"/>
  <c r="N2916" i="1"/>
  <c r="M2916" i="1"/>
  <c r="L2916" i="1"/>
  <c r="K2916" i="1"/>
  <c r="J2916" i="1"/>
  <c r="I2916" i="1"/>
  <c r="H2916" i="1"/>
  <c r="G2916" i="1"/>
  <c r="F2916" i="1"/>
  <c r="E2916" i="1"/>
  <c r="Q2912" i="1"/>
  <c r="P2912" i="1"/>
  <c r="O2912" i="1"/>
  <c r="R2912" i="1"/>
  <c r="N2912" i="1"/>
  <c r="M2912" i="1"/>
  <c r="L2912" i="1"/>
  <c r="K2912" i="1"/>
  <c r="J2912" i="1"/>
  <c r="I2912" i="1"/>
  <c r="H2912" i="1"/>
  <c r="G2912" i="1"/>
  <c r="F2912" i="1"/>
  <c r="E2912" i="1"/>
  <c r="E4776" i="6"/>
  <c r="E4775" i="6"/>
  <c r="E4774" i="6"/>
  <c r="E4773" i="6"/>
  <c r="E4772" i="6"/>
  <c r="Q2903" i="1"/>
  <c r="P2903" i="1"/>
  <c r="O2903" i="1"/>
  <c r="R2903" i="1"/>
  <c r="N2903" i="1"/>
  <c r="M2903" i="1"/>
  <c r="L2903" i="1"/>
  <c r="K2903" i="1"/>
  <c r="J2903" i="1"/>
  <c r="I2903" i="1"/>
  <c r="H2903" i="1"/>
  <c r="G2903" i="1"/>
  <c r="F2903" i="1"/>
  <c r="E2903" i="1"/>
  <c r="Q2900" i="1"/>
  <c r="Q2891" i="1" s="1"/>
  <c r="P2900" i="1"/>
  <c r="P2891" i="1" s="1"/>
  <c r="O2900" i="1"/>
  <c r="O2891" i="1" s="1"/>
  <c r="R2900" i="1"/>
  <c r="R2891" i="1" s="1"/>
  <c r="N2900" i="1"/>
  <c r="N2891" i="1" s="1"/>
  <c r="M2900" i="1"/>
  <c r="M2891" i="1" s="1"/>
  <c r="L2900" i="1"/>
  <c r="L2891" i="1" s="1"/>
  <c r="K2900" i="1"/>
  <c r="K2891" i="1" s="1"/>
  <c r="J2900" i="1"/>
  <c r="J2891" i="1" s="1"/>
  <c r="I2900" i="1"/>
  <c r="I2891" i="1" s="1"/>
  <c r="H2900" i="1"/>
  <c r="H2891" i="1" s="1"/>
  <c r="G2900" i="1"/>
  <c r="G2891" i="1" s="1"/>
  <c r="F2900" i="1"/>
  <c r="F2891" i="1" s="1"/>
  <c r="E2900" i="1"/>
  <c r="Q2899" i="1"/>
  <c r="P2899" i="1"/>
  <c r="O2899" i="1"/>
  <c r="R2899" i="1"/>
  <c r="N2899" i="1"/>
  <c r="M2899" i="1"/>
  <c r="L2899" i="1"/>
  <c r="K2899" i="1"/>
  <c r="J2899" i="1"/>
  <c r="I2899" i="1"/>
  <c r="H2899" i="1"/>
  <c r="G2899" i="1"/>
  <c r="F2899" i="1"/>
  <c r="E2899" i="1"/>
  <c r="Q2898" i="1"/>
  <c r="P2898" i="1"/>
  <c r="O2898" i="1"/>
  <c r="R2898" i="1"/>
  <c r="N2898" i="1"/>
  <c r="M2898" i="1"/>
  <c r="L2898" i="1"/>
  <c r="K2898" i="1"/>
  <c r="J2898" i="1"/>
  <c r="I2898" i="1"/>
  <c r="H2898" i="1"/>
  <c r="G2898" i="1"/>
  <c r="F2898" i="1"/>
  <c r="E2898" i="1"/>
  <c r="Q2885" i="1"/>
  <c r="Q2846" i="1" s="1"/>
  <c r="Q2837" i="1" s="1"/>
  <c r="P2885" i="1"/>
  <c r="P2846" i="1" s="1"/>
  <c r="P2837" i="1" s="1"/>
  <c r="O2885" i="1"/>
  <c r="O2846" i="1" s="1"/>
  <c r="O2837" i="1" s="1"/>
  <c r="R2885" i="1"/>
  <c r="R2846" i="1" s="1"/>
  <c r="R2837" i="1" s="1"/>
  <c r="N2885" i="1"/>
  <c r="N2846" i="1" s="1"/>
  <c r="N2837" i="1" s="1"/>
  <c r="M2885" i="1"/>
  <c r="M2846" i="1" s="1"/>
  <c r="M2837" i="1" s="1"/>
  <c r="L2885" i="1"/>
  <c r="L2846" i="1" s="1"/>
  <c r="L2837" i="1" s="1"/>
  <c r="K2885" i="1"/>
  <c r="K2846" i="1" s="1"/>
  <c r="K2837" i="1" s="1"/>
  <c r="J2885" i="1"/>
  <c r="J2846" i="1" s="1"/>
  <c r="J2837" i="1" s="1"/>
  <c r="I2885" i="1"/>
  <c r="I2846" i="1" s="1"/>
  <c r="I2837" i="1" s="1"/>
  <c r="H2885" i="1"/>
  <c r="H2846" i="1" s="1"/>
  <c r="H2837" i="1" s="1"/>
  <c r="G2885" i="1"/>
  <c r="G2846" i="1" s="1"/>
  <c r="G2837" i="1" s="1"/>
  <c r="F2885" i="1"/>
  <c r="F2846" i="1" s="1"/>
  <c r="F2837" i="1" s="1"/>
  <c r="E2885" i="1"/>
  <c r="E4542" i="6"/>
  <c r="D4542" i="6" s="1"/>
  <c r="C4542" i="6" s="1"/>
  <c r="E4541" i="6"/>
  <c r="E4540" i="6"/>
  <c r="E4539" i="6"/>
  <c r="E4538" i="6"/>
  <c r="E4502" i="6" s="1"/>
  <c r="E4493" i="6" s="1"/>
  <c r="E4533" i="6"/>
  <c r="E2832" i="1"/>
  <c r="Q2828" i="1"/>
  <c r="Q2830" i="1" s="1"/>
  <c r="P2828" i="1"/>
  <c r="P2830" i="1" s="1"/>
  <c r="O2828" i="1"/>
  <c r="O2830" i="1" s="1"/>
  <c r="R2828" i="1"/>
  <c r="R2829" i="1" s="1"/>
  <c r="N2828" i="1"/>
  <c r="N2829" i="1" s="1"/>
  <c r="M2828" i="1"/>
  <c r="M2830" i="1" s="1"/>
  <c r="L2828" i="1"/>
  <c r="K2828" i="1"/>
  <c r="K2830" i="1" s="1"/>
  <c r="J2828" i="1"/>
  <c r="J2830" i="1" s="1"/>
  <c r="I2828" i="1"/>
  <c r="I2830" i="1" s="1"/>
  <c r="H2828" i="1"/>
  <c r="G2828" i="1"/>
  <c r="G2830" i="1" s="1"/>
  <c r="F2828" i="1"/>
  <c r="E2828" i="1"/>
  <c r="E4360" i="6"/>
  <c r="D4360" i="6" s="1"/>
  <c r="C4360" i="6" s="1"/>
  <c r="E4359" i="6"/>
  <c r="D4359" i="6" s="1"/>
  <c r="C4359" i="6" s="1"/>
  <c r="E4315" i="6"/>
  <c r="D4315" i="6" s="1"/>
  <c r="C4315" i="6" s="1"/>
  <c r="E4314" i="6"/>
  <c r="D4314" i="6" s="1"/>
  <c r="C4314" i="6" s="1"/>
  <c r="E4306" i="6"/>
  <c r="D4306" i="6" s="1"/>
  <c r="C4306" i="6" s="1"/>
  <c r="E4305" i="6"/>
  <c r="D4305" i="6" s="1"/>
  <c r="C4305" i="6" s="1"/>
  <c r="E4297" i="6"/>
  <c r="D4297" i="6" s="1"/>
  <c r="C4297" i="6" s="1"/>
  <c r="E4296" i="6"/>
  <c r="D4296" i="6" s="1"/>
  <c r="C4296" i="6" s="1"/>
  <c r="E4288" i="6"/>
  <c r="E4287" i="6"/>
  <c r="E3884" i="6"/>
  <c r="D3884" i="6" s="1"/>
  <c r="C3884" i="6" s="1"/>
  <c r="E3883" i="6"/>
  <c r="E3882" i="6"/>
  <c r="E3881" i="6"/>
  <c r="E3875" i="6"/>
  <c r="D3875" i="6" s="1"/>
  <c r="C3875" i="6" s="1"/>
  <c r="E3874" i="6"/>
  <c r="E3873" i="6"/>
  <c r="E3872" i="6"/>
  <c r="E3857" i="6"/>
  <c r="D3857" i="6" s="1"/>
  <c r="C3857" i="6" s="1"/>
  <c r="E3856" i="6"/>
  <c r="D3856" i="6" s="1"/>
  <c r="C3856" i="6" s="1"/>
  <c r="E3855" i="6"/>
  <c r="E3854" i="6"/>
  <c r="D3854" i="6" s="1"/>
  <c r="C3854" i="6" s="1"/>
  <c r="E3838" i="6"/>
  <c r="D3838" i="6" s="1"/>
  <c r="C3838" i="6" s="1"/>
  <c r="E3837" i="6"/>
  <c r="D3837" i="6" s="1"/>
  <c r="C3837" i="6" s="1"/>
  <c r="Q2375" i="1"/>
  <c r="P2375" i="1"/>
  <c r="P2377" i="1" s="1"/>
  <c r="O2375" i="1"/>
  <c r="O2377" i="1" s="1"/>
  <c r="R2375" i="1"/>
  <c r="R2377" i="1" s="1"/>
  <c r="N2375" i="1"/>
  <c r="N2376" i="1" s="1"/>
  <c r="M2375" i="1"/>
  <c r="L2375" i="1"/>
  <c r="K2375" i="1"/>
  <c r="J2375" i="1"/>
  <c r="I2375" i="1"/>
  <c r="H2375" i="1"/>
  <c r="H2377" i="1" s="1"/>
  <c r="G2375" i="1"/>
  <c r="G2376" i="1" s="1"/>
  <c r="F2375" i="1"/>
  <c r="E2375" i="1"/>
  <c r="E3768" i="6"/>
  <c r="D3768" i="6" s="1"/>
  <c r="C3768" i="6" s="1"/>
  <c r="E3767" i="6"/>
  <c r="E3766" i="6"/>
  <c r="D3766" i="6" s="1"/>
  <c r="C3766" i="6" s="1"/>
  <c r="E3765" i="6"/>
  <c r="D3765" i="6" s="1"/>
  <c r="C3765" i="6" s="1"/>
  <c r="E3764" i="6"/>
  <c r="D3764" i="6" s="1"/>
  <c r="C3764" i="6" s="1"/>
  <c r="Q2364" i="1"/>
  <c r="P2364" i="1"/>
  <c r="O2364" i="1"/>
  <c r="R2364" i="1"/>
  <c r="N2364" i="1"/>
  <c r="M2364" i="1"/>
  <c r="L2364" i="1"/>
  <c r="K2364" i="1"/>
  <c r="J2364" i="1"/>
  <c r="I2364" i="1"/>
  <c r="H2364" i="1"/>
  <c r="G2364" i="1"/>
  <c r="F2364" i="1"/>
  <c r="E2364" i="1"/>
  <c r="E3759" i="6"/>
  <c r="D3759" i="6" s="1"/>
  <c r="C3759" i="6" s="1"/>
  <c r="E3758" i="6"/>
  <c r="D3758" i="6" s="1"/>
  <c r="C3758" i="6" s="1"/>
  <c r="E3757" i="6"/>
  <c r="D3757" i="6" s="1"/>
  <c r="C3757" i="6" s="1"/>
  <c r="E3756" i="6"/>
  <c r="D3756" i="6" s="1"/>
  <c r="C3756" i="6" s="1"/>
  <c r="Q2355" i="1"/>
  <c r="P2355" i="1"/>
  <c r="O2355" i="1"/>
  <c r="R2355" i="1"/>
  <c r="N2355" i="1"/>
  <c r="M2355" i="1"/>
  <c r="L2355" i="1"/>
  <c r="K2355" i="1"/>
  <c r="J2355" i="1"/>
  <c r="I2355" i="1"/>
  <c r="H2355" i="1"/>
  <c r="G2355" i="1"/>
  <c r="F2355" i="1"/>
  <c r="E2355" i="1"/>
  <c r="E3750" i="6"/>
  <c r="D3750" i="6" s="1"/>
  <c r="C3750" i="6" s="1"/>
  <c r="E3749" i="6"/>
  <c r="D3749" i="6" s="1"/>
  <c r="C3749" i="6" s="1"/>
  <c r="E3748" i="6"/>
  <c r="D3748" i="6" s="1"/>
  <c r="C3748" i="6" s="1"/>
  <c r="E3747" i="6"/>
  <c r="D3747" i="6" s="1"/>
  <c r="C3747" i="6" s="1"/>
  <c r="Q2346" i="1"/>
  <c r="P2346" i="1"/>
  <c r="O2346" i="1"/>
  <c r="R2346" i="1"/>
  <c r="N2346" i="1"/>
  <c r="M2346" i="1"/>
  <c r="L2346" i="1"/>
  <c r="K2346" i="1"/>
  <c r="J2346" i="1"/>
  <c r="I2346" i="1"/>
  <c r="H2346" i="1"/>
  <c r="G2346" i="1"/>
  <c r="F2346" i="1"/>
  <c r="E2346" i="1"/>
  <c r="Q2337" i="1"/>
  <c r="P2337" i="1"/>
  <c r="O2337" i="1"/>
  <c r="R2337" i="1"/>
  <c r="N2337" i="1"/>
  <c r="M2337" i="1"/>
  <c r="L2337" i="1"/>
  <c r="K2337" i="1"/>
  <c r="J2337" i="1"/>
  <c r="I2337" i="1"/>
  <c r="H2337" i="1"/>
  <c r="G2337" i="1"/>
  <c r="F2337" i="1"/>
  <c r="E2337" i="1"/>
  <c r="Q2328" i="1"/>
  <c r="P2328" i="1"/>
  <c r="O2328" i="1"/>
  <c r="R2328" i="1"/>
  <c r="N2328" i="1"/>
  <c r="M2328" i="1"/>
  <c r="L2328" i="1"/>
  <c r="K2328" i="1"/>
  <c r="J2328" i="1"/>
  <c r="I2328" i="1"/>
  <c r="H2328" i="1"/>
  <c r="G2328" i="1"/>
  <c r="F2328" i="1"/>
  <c r="E2328" i="1"/>
  <c r="Q2319" i="1"/>
  <c r="P2319" i="1"/>
  <c r="O2319" i="1"/>
  <c r="R2319" i="1"/>
  <c r="N2319" i="1"/>
  <c r="M2319" i="1"/>
  <c r="L2319" i="1"/>
  <c r="K2319" i="1"/>
  <c r="J2319" i="1"/>
  <c r="I2319" i="1"/>
  <c r="H2319" i="1"/>
  <c r="G2319" i="1"/>
  <c r="F2319" i="1"/>
  <c r="E2319" i="1"/>
  <c r="E3714" i="6"/>
  <c r="D3714" i="6" s="1"/>
  <c r="C3714" i="6" s="1"/>
  <c r="E3712" i="6"/>
  <c r="D3712" i="6" s="1"/>
  <c r="C3712" i="6" s="1"/>
  <c r="E3711" i="6"/>
  <c r="D3711" i="6" s="1"/>
  <c r="C3711" i="6" s="1"/>
  <c r="Q2301" i="1"/>
  <c r="P2301" i="1"/>
  <c r="O2301" i="1"/>
  <c r="R2301" i="1"/>
  <c r="N2301" i="1"/>
  <c r="M2301" i="1"/>
  <c r="L2301" i="1"/>
  <c r="K2301" i="1"/>
  <c r="J2301" i="1"/>
  <c r="I2301" i="1"/>
  <c r="H2301" i="1"/>
  <c r="G2301" i="1"/>
  <c r="F2301" i="1"/>
  <c r="E2301" i="1"/>
  <c r="E3696" i="6"/>
  <c r="D3696" i="6" s="1"/>
  <c r="C3696" i="6" s="1"/>
  <c r="E3695" i="6"/>
  <c r="D3695" i="6" s="1"/>
  <c r="C3695" i="6" s="1"/>
  <c r="E3694" i="6"/>
  <c r="D3694" i="6" s="1"/>
  <c r="C3694" i="6" s="1"/>
  <c r="E3693" i="6"/>
  <c r="D3693" i="6" s="1"/>
  <c r="C3693" i="6" s="1"/>
  <c r="Q2292" i="1"/>
  <c r="P2292" i="1"/>
  <c r="O2292" i="1"/>
  <c r="R2292" i="1"/>
  <c r="N2292" i="1"/>
  <c r="M2292" i="1"/>
  <c r="L2292" i="1"/>
  <c r="K2292" i="1"/>
  <c r="J2292" i="1"/>
  <c r="I2292" i="1"/>
  <c r="H2292" i="1"/>
  <c r="G2292" i="1"/>
  <c r="F2292" i="1"/>
  <c r="E2292" i="1"/>
  <c r="E3687" i="6"/>
  <c r="D3687" i="6" s="1"/>
  <c r="C3687" i="6" s="1"/>
  <c r="E3686" i="6"/>
  <c r="E3685" i="6"/>
  <c r="D3685" i="6" s="1"/>
  <c r="C3685" i="6" s="1"/>
  <c r="E3684" i="6"/>
  <c r="D3684" i="6" s="1"/>
  <c r="C3684" i="6" s="1"/>
  <c r="Q2283" i="1"/>
  <c r="P2283" i="1"/>
  <c r="O2283" i="1"/>
  <c r="R2283" i="1"/>
  <c r="N2283" i="1"/>
  <c r="M2283" i="1"/>
  <c r="L2283" i="1"/>
  <c r="K2283" i="1"/>
  <c r="J2283" i="1"/>
  <c r="I2283" i="1"/>
  <c r="H2283" i="1"/>
  <c r="G2283" i="1"/>
  <c r="F2283" i="1"/>
  <c r="E2283" i="1"/>
  <c r="E3678" i="6"/>
  <c r="D3678" i="6" s="1"/>
  <c r="C3678" i="6" s="1"/>
  <c r="E3677" i="6"/>
  <c r="D3677" i="6" s="1"/>
  <c r="C3677" i="6" s="1"/>
  <c r="E3676" i="6"/>
  <c r="D3676" i="6" s="1"/>
  <c r="C3676" i="6" s="1"/>
  <c r="E3675" i="6"/>
  <c r="D3675" i="6" s="1"/>
  <c r="C3675" i="6" s="1"/>
  <c r="Q2274" i="1"/>
  <c r="P2274" i="1"/>
  <c r="O2274" i="1"/>
  <c r="R2274" i="1"/>
  <c r="N2274" i="1"/>
  <c r="M2274" i="1"/>
  <c r="L2274" i="1"/>
  <c r="K2274" i="1"/>
  <c r="J2274" i="1"/>
  <c r="I2274" i="1"/>
  <c r="H2274" i="1"/>
  <c r="G2274" i="1"/>
  <c r="F2274" i="1"/>
  <c r="E2274" i="1"/>
  <c r="E3669" i="6"/>
  <c r="D3669" i="6" s="1"/>
  <c r="C3669" i="6" s="1"/>
  <c r="E3668" i="6"/>
  <c r="D3668" i="6" s="1"/>
  <c r="C3668" i="6" s="1"/>
  <c r="E3667" i="6"/>
  <c r="E3666" i="6"/>
  <c r="D3666" i="6" s="1"/>
  <c r="C3666" i="6" s="1"/>
  <c r="Q2263" i="1"/>
  <c r="P2263" i="1"/>
  <c r="O2263" i="1"/>
  <c r="R2263" i="1"/>
  <c r="N2263" i="1"/>
  <c r="M2263" i="1"/>
  <c r="L2263" i="1"/>
  <c r="K2263" i="1"/>
  <c r="J2263" i="1"/>
  <c r="I2263" i="1"/>
  <c r="H2263" i="1"/>
  <c r="G2263" i="1"/>
  <c r="F2263" i="1"/>
  <c r="E2263" i="1"/>
  <c r="E3660" i="6"/>
  <c r="E3659" i="6"/>
  <c r="D3659" i="6" s="1"/>
  <c r="C3659" i="6" s="1"/>
  <c r="E3657" i="6"/>
  <c r="E3656" i="6"/>
  <c r="Q2242" i="1"/>
  <c r="Q2233" i="1" s="1"/>
  <c r="P2242" i="1"/>
  <c r="P2233" i="1" s="1"/>
  <c r="O2242" i="1"/>
  <c r="O2233" i="1" s="1"/>
  <c r="R2242" i="1"/>
  <c r="R2233" i="1" s="1"/>
  <c r="N2242" i="1"/>
  <c r="N2233" i="1" s="1"/>
  <c r="M2242" i="1"/>
  <c r="M2233" i="1" s="1"/>
  <c r="L2242" i="1"/>
  <c r="L2233" i="1" s="1"/>
  <c r="K2242" i="1"/>
  <c r="K2233" i="1" s="1"/>
  <c r="J2242" i="1"/>
  <c r="J2233" i="1" s="1"/>
  <c r="I2242" i="1"/>
  <c r="I2233" i="1" s="1"/>
  <c r="H2242" i="1"/>
  <c r="H2233" i="1" s="1"/>
  <c r="G2242" i="1"/>
  <c r="G2233" i="1" s="1"/>
  <c r="F2242" i="1"/>
  <c r="F2233" i="1" s="1"/>
  <c r="E2242" i="1"/>
  <c r="E3624" i="6"/>
  <c r="E3623" i="6"/>
  <c r="E3621" i="6"/>
  <c r="E3620" i="6"/>
  <c r="Q2224" i="1"/>
  <c r="P2224" i="1"/>
  <c r="O2224" i="1"/>
  <c r="R2224" i="1"/>
  <c r="N2224" i="1"/>
  <c r="M2224" i="1"/>
  <c r="L2224" i="1"/>
  <c r="K2224" i="1"/>
  <c r="J2224" i="1"/>
  <c r="I2224" i="1"/>
  <c r="H2224" i="1"/>
  <c r="G2224" i="1"/>
  <c r="F2224" i="1"/>
  <c r="E2224" i="1"/>
  <c r="Q2206" i="1"/>
  <c r="P2206" i="1"/>
  <c r="O2206" i="1"/>
  <c r="R2206" i="1"/>
  <c r="N2206" i="1"/>
  <c r="M2206" i="1"/>
  <c r="L2206" i="1"/>
  <c r="K2206" i="1"/>
  <c r="J2206" i="1"/>
  <c r="I2206" i="1"/>
  <c r="H2206" i="1"/>
  <c r="G2206" i="1"/>
  <c r="F2206" i="1"/>
  <c r="E2206" i="1"/>
  <c r="Q2197" i="1"/>
  <c r="P2197" i="1"/>
  <c r="O2197" i="1"/>
  <c r="R2197" i="1"/>
  <c r="N2197" i="1"/>
  <c r="M2197" i="1"/>
  <c r="L2197" i="1"/>
  <c r="K2197" i="1"/>
  <c r="J2197" i="1"/>
  <c r="I2197" i="1"/>
  <c r="H2197" i="1"/>
  <c r="G2197" i="1"/>
  <c r="F2197" i="1"/>
  <c r="E2197" i="1"/>
  <c r="Q2188" i="1"/>
  <c r="P2188" i="1"/>
  <c r="O2188" i="1"/>
  <c r="R2188" i="1"/>
  <c r="N2188" i="1"/>
  <c r="M2188" i="1"/>
  <c r="L2188" i="1"/>
  <c r="K2188" i="1"/>
  <c r="J2188" i="1"/>
  <c r="I2188" i="1"/>
  <c r="H2188" i="1"/>
  <c r="G2188" i="1"/>
  <c r="F2188" i="1"/>
  <c r="E2188" i="1"/>
  <c r="Q2179" i="1"/>
  <c r="P2179" i="1"/>
  <c r="O2179" i="1"/>
  <c r="R2179" i="1"/>
  <c r="N2179" i="1"/>
  <c r="M2179" i="1"/>
  <c r="L2179" i="1"/>
  <c r="K2179" i="1"/>
  <c r="J2179" i="1"/>
  <c r="I2179" i="1"/>
  <c r="H2179" i="1"/>
  <c r="G2179" i="1"/>
  <c r="F2179" i="1"/>
  <c r="E2179" i="1"/>
  <c r="E3552" i="6"/>
  <c r="E3551" i="6"/>
  <c r="E3549" i="6"/>
  <c r="Q2170" i="1"/>
  <c r="P2170" i="1"/>
  <c r="O2170" i="1"/>
  <c r="R2170" i="1"/>
  <c r="N2170" i="1"/>
  <c r="M2170" i="1"/>
  <c r="L2170" i="1"/>
  <c r="K2170" i="1"/>
  <c r="J2170" i="1"/>
  <c r="I2170" i="1"/>
  <c r="H2170" i="1"/>
  <c r="G2170" i="1"/>
  <c r="F2170" i="1"/>
  <c r="E2170" i="1"/>
  <c r="Q2161" i="1"/>
  <c r="P2161" i="1"/>
  <c r="O2161" i="1"/>
  <c r="R2161" i="1"/>
  <c r="N2161" i="1"/>
  <c r="M2161" i="1"/>
  <c r="L2161" i="1"/>
  <c r="K2161" i="1"/>
  <c r="J2161" i="1"/>
  <c r="I2161" i="1"/>
  <c r="H2161" i="1"/>
  <c r="G2161" i="1"/>
  <c r="F2161" i="1"/>
  <c r="E2161" i="1"/>
  <c r="Q2152" i="1"/>
  <c r="P2152" i="1"/>
  <c r="O2152" i="1"/>
  <c r="R2152" i="1"/>
  <c r="N2152" i="1"/>
  <c r="M2152" i="1"/>
  <c r="L2152" i="1"/>
  <c r="K2152" i="1"/>
  <c r="J2152" i="1"/>
  <c r="I2152" i="1"/>
  <c r="H2152" i="1"/>
  <c r="G2152" i="1"/>
  <c r="F2152" i="1"/>
  <c r="E2152" i="1"/>
  <c r="Q2143" i="1"/>
  <c r="P2143" i="1"/>
  <c r="O2143" i="1"/>
  <c r="R2143" i="1"/>
  <c r="N2143" i="1"/>
  <c r="M2143" i="1"/>
  <c r="L2143" i="1"/>
  <c r="K2143" i="1"/>
  <c r="J2143" i="1"/>
  <c r="I2143" i="1"/>
  <c r="H2143" i="1"/>
  <c r="G2143" i="1"/>
  <c r="F2143" i="1"/>
  <c r="E2143" i="1"/>
  <c r="Q2089" i="1"/>
  <c r="P2089" i="1"/>
  <c r="O2089" i="1"/>
  <c r="R2089" i="1"/>
  <c r="R2080" i="1" s="1"/>
  <c r="N2089" i="1"/>
  <c r="M2089" i="1"/>
  <c r="L2089" i="1"/>
  <c r="K2089" i="1"/>
  <c r="J2089" i="1"/>
  <c r="I2089" i="1"/>
  <c r="H2089" i="1"/>
  <c r="G2089" i="1"/>
  <c r="F2089" i="1"/>
  <c r="E2089" i="1"/>
  <c r="E3470" i="6"/>
  <c r="E3468" i="6"/>
  <c r="Q2080" i="1"/>
  <c r="P2080" i="1"/>
  <c r="O2080" i="1"/>
  <c r="N2080" i="1"/>
  <c r="M2080" i="1"/>
  <c r="L2080" i="1"/>
  <c r="K2080" i="1"/>
  <c r="J2080" i="1"/>
  <c r="I2080" i="1"/>
  <c r="H2080" i="1"/>
  <c r="G2080" i="1"/>
  <c r="F2080" i="1"/>
  <c r="Q2071" i="1"/>
  <c r="P2071" i="1"/>
  <c r="O2071" i="1"/>
  <c r="R2071" i="1"/>
  <c r="N2071" i="1"/>
  <c r="M2071" i="1"/>
  <c r="L2071" i="1"/>
  <c r="K2071" i="1"/>
  <c r="J2071" i="1"/>
  <c r="I2071" i="1"/>
  <c r="H2071" i="1"/>
  <c r="G2071" i="1"/>
  <c r="F2071" i="1"/>
  <c r="E2071" i="1"/>
  <c r="E3444" i="6"/>
  <c r="D3444" i="6" s="1"/>
  <c r="C3444" i="6" s="1"/>
  <c r="E3443" i="6"/>
  <c r="D3443" i="6" s="1"/>
  <c r="C3443" i="6" s="1"/>
  <c r="E3441" i="6"/>
  <c r="D3441" i="6" s="1"/>
  <c r="C3441" i="6" s="1"/>
  <c r="E3440" i="6"/>
  <c r="D3440" i="6" s="1"/>
  <c r="C3440" i="6" s="1"/>
  <c r="Q2062" i="1"/>
  <c r="P2062" i="1"/>
  <c r="O2062" i="1"/>
  <c r="R2062" i="1"/>
  <c r="N2062" i="1"/>
  <c r="M2062" i="1"/>
  <c r="L2062" i="1"/>
  <c r="K2062" i="1"/>
  <c r="J2062" i="1"/>
  <c r="I2062" i="1"/>
  <c r="H2062" i="1"/>
  <c r="G2062" i="1"/>
  <c r="F2062" i="1"/>
  <c r="E2062" i="1"/>
  <c r="Q2053" i="1"/>
  <c r="P2053" i="1"/>
  <c r="O2053" i="1"/>
  <c r="R2053" i="1"/>
  <c r="N2053" i="1"/>
  <c r="M2053" i="1"/>
  <c r="L2053" i="1"/>
  <c r="K2053" i="1"/>
  <c r="J2053" i="1"/>
  <c r="I2053" i="1"/>
  <c r="H2053" i="1"/>
  <c r="G2053" i="1"/>
  <c r="F2053" i="1"/>
  <c r="E2053" i="1"/>
  <c r="Q2044" i="1"/>
  <c r="P2044" i="1"/>
  <c r="O2044" i="1"/>
  <c r="R2044" i="1"/>
  <c r="N2044" i="1"/>
  <c r="M2044" i="1"/>
  <c r="L2044" i="1"/>
  <c r="K2044" i="1"/>
  <c r="J2044" i="1"/>
  <c r="I2044" i="1"/>
  <c r="H2044" i="1"/>
  <c r="G2044" i="1"/>
  <c r="F2044" i="1"/>
  <c r="E2044" i="1"/>
  <c r="Q2035" i="1"/>
  <c r="P2035" i="1"/>
  <c r="O2035" i="1"/>
  <c r="R2035" i="1"/>
  <c r="N2035" i="1"/>
  <c r="M2035" i="1"/>
  <c r="L2035" i="1"/>
  <c r="K2035" i="1"/>
  <c r="J2035" i="1"/>
  <c r="I2035" i="1"/>
  <c r="H2035" i="1"/>
  <c r="G2035" i="1"/>
  <c r="F2035" i="1"/>
  <c r="E2035" i="1"/>
  <c r="Q2026" i="1"/>
  <c r="Q1741" i="1" s="1"/>
  <c r="D1741" i="1" s="1"/>
  <c r="P2026" i="1"/>
  <c r="O2026" i="1"/>
  <c r="R2026" i="1"/>
  <c r="N2026" i="1"/>
  <c r="M2026" i="1"/>
  <c r="L2026" i="1"/>
  <c r="K2026" i="1"/>
  <c r="J2026" i="1"/>
  <c r="I2026" i="1"/>
  <c r="H2026" i="1"/>
  <c r="G2026" i="1"/>
  <c r="F2026" i="1"/>
  <c r="E2026" i="1"/>
  <c r="E3390" i="6"/>
  <c r="E3389" i="6"/>
  <c r="D3389" i="6" s="1"/>
  <c r="C3389" i="6" s="1"/>
  <c r="E3387" i="6"/>
  <c r="E3386" i="6"/>
  <c r="Q2017" i="1"/>
  <c r="P2017" i="1"/>
  <c r="O2017" i="1"/>
  <c r="N2017" i="1"/>
  <c r="M2017" i="1"/>
  <c r="L2017" i="1"/>
  <c r="K2017" i="1"/>
  <c r="J2017" i="1"/>
  <c r="I2017" i="1"/>
  <c r="H2017" i="1"/>
  <c r="G2017" i="1"/>
  <c r="F2017" i="1"/>
  <c r="E2017" i="1"/>
  <c r="E3354" i="6"/>
  <c r="D3354" i="6" s="1"/>
  <c r="C3354" i="6" s="1"/>
  <c r="E3353" i="6"/>
  <c r="D3353" i="6" s="1"/>
  <c r="C3353" i="6" s="1"/>
  <c r="E3351" i="6"/>
  <c r="Q1999" i="1"/>
  <c r="Q1714" i="1" s="1"/>
  <c r="P1999" i="1"/>
  <c r="O1999" i="1"/>
  <c r="R1999" i="1"/>
  <c r="N1999" i="1"/>
  <c r="M1999" i="1"/>
  <c r="L1999" i="1"/>
  <c r="K1999" i="1"/>
  <c r="J1999" i="1"/>
  <c r="I1999" i="1"/>
  <c r="H1999" i="1"/>
  <c r="G1999" i="1"/>
  <c r="F1999" i="1"/>
  <c r="E1999" i="1"/>
  <c r="Q1990" i="1"/>
  <c r="P1990" i="1"/>
  <c r="O1990" i="1"/>
  <c r="R1990" i="1"/>
  <c r="N1990" i="1"/>
  <c r="M1990" i="1"/>
  <c r="L1990" i="1"/>
  <c r="K1990" i="1"/>
  <c r="J1990" i="1"/>
  <c r="I1990" i="1"/>
  <c r="H1990" i="1"/>
  <c r="G1990" i="1"/>
  <c r="F1990" i="1"/>
  <c r="E1990" i="1"/>
  <c r="Q1981" i="1"/>
  <c r="P1981" i="1"/>
  <c r="O1981" i="1"/>
  <c r="R1981" i="1"/>
  <c r="N1981" i="1"/>
  <c r="M1981" i="1"/>
  <c r="L1981" i="1"/>
  <c r="K1981" i="1"/>
  <c r="J1981" i="1"/>
  <c r="I1981" i="1"/>
  <c r="H1981" i="1"/>
  <c r="G1981" i="1"/>
  <c r="F1981" i="1"/>
  <c r="E1981" i="1"/>
  <c r="P1918" i="1"/>
  <c r="R1918" i="1"/>
  <c r="N1918" i="1"/>
  <c r="M1918" i="1"/>
  <c r="L1918" i="1"/>
  <c r="K1918" i="1"/>
  <c r="J1918" i="1"/>
  <c r="I1918" i="1"/>
  <c r="F1918" i="1"/>
  <c r="Q1899" i="1"/>
  <c r="P1899" i="1"/>
  <c r="O1899" i="1"/>
  <c r="R1899" i="1"/>
  <c r="N1899" i="1"/>
  <c r="M1899" i="1"/>
  <c r="L1899" i="1"/>
  <c r="K1899" i="1"/>
  <c r="J1899" i="1"/>
  <c r="I1899" i="1"/>
  <c r="H1899" i="1"/>
  <c r="G1899" i="1"/>
  <c r="F1899" i="1"/>
  <c r="E1899" i="1"/>
  <c r="E3237" i="6"/>
  <c r="D3237" i="6" s="1"/>
  <c r="C3237" i="6" s="1"/>
  <c r="E3236" i="6"/>
  <c r="D3236" i="6" s="1"/>
  <c r="C3236" i="6" s="1"/>
  <c r="E3235" i="6"/>
  <c r="D3235" i="6" s="1"/>
  <c r="C3235" i="6" s="1"/>
  <c r="Q1890" i="1"/>
  <c r="P1890" i="1"/>
  <c r="O1890" i="1"/>
  <c r="R1890" i="1"/>
  <c r="N1890" i="1"/>
  <c r="M1890" i="1"/>
  <c r="L1890" i="1"/>
  <c r="K1890" i="1"/>
  <c r="J1890" i="1"/>
  <c r="I1890" i="1"/>
  <c r="H1890" i="1"/>
  <c r="G1890" i="1"/>
  <c r="F1890" i="1"/>
  <c r="E1890" i="1"/>
  <c r="E3174" i="6"/>
  <c r="E3173" i="6"/>
  <c r="E3172" i="6"/>
  <c r="Q1542" i="1"/>
  <c r="Q1543" i="1" s="1"/>
  <c r="P1542" i="1"/>
  <c r="P1543" i="1" s="1"/>
  <c r="O1542" i="1"/>
  <c r="O1544" i="1" s="1"/>
  <c r="R1542" i="1"/>
  <c r="R1544" i="1" s="1"/>
  <c r="N1542" i="1"/>
  <c r="N1544" i="1" s="1"/>
  <c r="M1542" i="1"/>
  <c r="M1544" i="1" s="1"/>
  <c r="L1542" i="1"/>
  <c r="L1544" i="1" s="1"/>
  <c r="K1542" i="1"/>
  <c r="K1544" i="1" s="1"/>
  <c r="J1542" i="1"/>
  <c r="I1542" i="1"/>
  <c r="I1543" i="1" s="1"/>
  <c r="H1542" i="1"/>
  <c r="G1542" i="1"/>
  <c r="F1542" i="1"/>
  <c r="F1544" i="1" s="1"/>
  <c r="E1542" i="1"/>
  <c r="E2895" i="6"/>
  <c r="D2895" i="6" s="1"/>
  <c r="C2895" i="6" s="1"/>
  <c r="E2893" i="6"/>
  <c r="D2893" i="6" s="1"/>
  <c r="C2893" i="6" s="1"/>
  <c r="E2892" i="6"/>
  <c r="D2892" i="6" s="1"/>
  <c r="C2892" i="6" s="1"/>
  <c r="E2891" i="6"/>
  <c r="D2891" i="6" s="1"/>
  <c r="C2891" i="6" s="1"/>
  <c r="Q1533" i="1"/>
  <c r="Q1535" i="1" s="1"/>
  <c r="P1533" i="1"/>
  <c r="O1533" i="1"/>
  <c r="O1534" i="1" s="1"/>
  <c r="R1533" i="1"/>
  <c r="R1535" i="1" s="1"/>
  <c r="N1533" i="1"/>
  <c r="M1533" i="1"/>
  <c r="L1533" i="1"/>
  <c r="K1533" i="1"/>
  <c r="K1535" i="1" s="1"/>
  <c r="J1533" i="1"/>
  <c r="J1535" i="1" s="1"/>
  <c r="I1533" i="1"/>
  <c r="I1534" i="1" s="1"/>
  <c r="H1533" i="1"/>
  <c r="G1533" i="1"/>
  <c r="G1534" i="1" s="1"/>
  <c r="F1533" i="1"/>
  <c r="E1533" i="1"/>
  <c r="E2886" i="6"/>
  <c r="D2886" i="6" s="1"/>
  <c r="C2886" i="6" s="1"/>
  <c r="E2885" i="6"/>
  <c r="D2885" i="6" s="1"/>
  <c r="C2885" i="6" s="1"/>
  <c r="E2884" i="6"/>
  <c r="D2884" i="6" s="1"/>
  <c r="C2884" i="6" s="1"/>
  <c r="E2883" i="6"/>
  <c r="D2883" i="6" s="1"/>
  <c r="C2883" i="6" s="1"/>
  <c r="E2882" i="6"/>
  <c r="D2882" i="6" s="1"/>
  <c r="C2882" i="6" s="1"/>
  <c r="Q1524" i="1"/>
  <c r="P1524" i="1"/>
  <c r="O1524" i="1"/>
  <c r="R1524" i="1"/>
  <c r="R1525" i="1" s="1"/>
  <c r="N1524" i="1"/>
  <c r="N1526" i="1" s="1"/>
  <c r="M1524" i="1"/>
  <c r="M1525" i="1" s="1"/>
  <c r="L1524" i="1"/>
  <c r="L1526" i="1" s="1"/>
  <c r="K1524" i="1"/>
  <c r="J1524" i="1"/>
  <c r="I1524" i="1"/>
  <c r="I1525" i="1" s="1"/>
  <c r="H1524" i="1"/>
  <c r="H1525" i="1" s="1"/>
  <c r="G1524" i="1"/>
  <c r="G1526" i="1" s="1"/>
  <c r="F1524" i="1"/>
  <c r="F1526" i="1" s="1"/>
  <c r="E1524" i="1"/>
  <c r="Q1515" i="1"/>
  <c r="Q1517" i="1" s="1"/>
  <c r="P1515" i="1"/>
  <c r="P1516" i="1" s="1"/>
  <c r="O1515" i="1"/>
  <c r="O1516" i="1" s="1"/>
  <c r="R1515" i="1"/>
  <c r="R1517" i="1" s="1"/>
  <c r="N1515" i="1"/>
  <c r="M1515" i="1"/>
  <c r="L1515" i="1"/>
  <c r="K1515" i="1"/>
  <c r="J1515" i="1"/>
  <c r="J1517" i="1" s="1"/>
  <c r="I1515" i="1"/>
  <c r="I1516" i="1" s="1"/>
  <c r="H1515" i="1"/>
  <c r="G1515" i="1"/>
  <c r="F1515" i="1"/>
  <c r="E1515" i="1"/>
  <c r="E2868" i="6"/>
  <c r="D2868" i="6" s="1"/>
  <c r="C2868" i="6" s="1"/>
  <c r="E2865" i="6"/>
  <c r="D2865" i="6" s="1"/>
  <c r="C2865" i="6" s="1"/>
  <c r="E2864" i="6"/>
  <c r="D2864" i="6" s="1"/>
  <c r="C2864" i="6" s="1"/>
  <c r="Q1506" i="1"/>
  <c r="Q1508" i="1" s="1"/>
  <c r="P1506" i="1"/>
  <c r="O1506" i="1"/>
  <c r="O1507" i="1" s="1"/>
  <c r="R1506" i="1"/>
  <c r="N1506" i="1"/>
  <c r="N1507" i="1" s="1"/>
  <c r="M1506" i="1"/>
  <c r="M1508" i="1" s="1"/>
  <c r="L1506" i="1"/>
  <c r="L1508" i="1" s="1"/>
  <c r="K1506" i="1"/>
  <c r="J1506" i="1"/>
  <c r="I1506" i="1"/>
  <c r="H1506" i="1"/>
  <c r="G1506" i="1"/>
  <c r="F1506" i="1"/>
  <c r="E1506" i="1"/>
  <c r="Q1497" i="1"/>
  <c r="Q1499" i="1" s="1"/>
  <c r="P1497" i="1"/>
  <c r="P1499" i="1" s="1"/>
  <c r="O1497" i="1"/>
  <c r="O1499" i="1" s="1"/>
  <c r="R1497" i="1"/>
  <c r="N1497" i="1"/>
  <c r="N1498" i="1" s="1"/>
  <c r="M1497" i="1"/>
  <c r="L1497" i="1"/>
  <c r="L1499" i="1" s="1"/>
  <c r="K1497" i="1"/>
  <c r="K1499" i="1" s="1"/>
  <c r="J1497" i="1"/>
  <c r="J1499" i="1" s="1"/>
  <c r="I1497" i="1"/>
  <c r="H1497" i="1"/>
  <c r="H1499" i="1" s="1"/>
  <c r="G1497" i="1"/>
  <c r="F1497" i="1"/>
  <c r="F1498" i="1" s="1"/>
  <c r="E1497" i="1"/>
  <c r="Q1484" i="1"/>
  <c r="P1484" i="1"/>
  <c r="O1484" i="1"/>
  <c r="R1484" i="1"/>
  <c r="N1484" i="1"/>
  <c r="M1484" i="1"/>
  <c r="L1484" i="1"/>
  <c r="K1484" i="1"/>
  <c r="J1484" i="1"/>
  <c r="I1484" i="1"/>
  <c r="H1484" i="1"/>
  <c r="G1484" i="1"/>
  <c r="F1484" i="1"/>
  <c r="E1484" i="1"/>
  <c r="E2841" i="6"/>
  <c r="E2840" i="6"/>
  <c r="D2840" i="6" s="1"/>
  <c r="C2840" i="6" s="1"/>
  <c r="Q1463" i="1"/>
  <c r="P1463" i="1"/>
  <c r="O1463" i="1"/>
  <c r="R1463" i="1"/>
  <c r="N1463" i="1"/>
  <c r="M1463" i="1"/>
  <c r="L1463" i="1"/>
  <c r="K1463" i="1"/>
  <c r="J1463" i="1"/>
  <c r="I1463" i="1"/>
  <c r="H1463" i="1"/>
  <c r="G1463" i="1"/>
  <c r="F1463" i="1"/>
  <c r="E1463" i="1"/>
  <c r="E2832" i="6"/>
  <c r="E2831" i="6"/>
  <c r="D2831" i="6" s="1"/>
  <c r="C2831" i="6" s="1"/>
  <c r="E2830" i="6"/>
  <c r="E2828" i="6"/>
  <c r="Q1454" i="1"/>
  <c r="P1454" i="1"/>
  <c r="O1454" i="1"/>
  <c r="R1454" i="1"/>
  <c r="N1454" i="1"/>
  <c r="M1454" i="1"/>
  <c r="L1454" i="1"/>
  <c r="K1454" i="1"/>
  <c r="J1454" i="1"/>
  <c r="I1454" i="1"/>
  <c r="H1454" i="1"/>
  <c r="G1454" i="1"/>
  <c r="F1454" i="1"/>
  <c r="E1454" i="1"/>
  <c r="Q1445" i="1"/>
  <c r="P1445" i="1"/>
  <c r="P1447" i="1" s="1"/>
  <c r="O1445" i="1"/>
  <c r="R1445" i="1"/>
  <c r="R1447" i="1" s="1"/>
  <c r="N1445" i="1"/>
  <c r="M1445" i="1"/>
  <c r="L1445" i="1"/>
  <c r="L1447" i="1" s="1"/>
  <c r="K1445" i="1"/>
  <c r="J1445" i="1"/>
  <c r="J1446" i="1" s="1"/>
  <c r="I1445" i="1"/>
  <c r="I1446" i="1" s="1"/>
  <c r="H1445" i="1"/>
  <c r="H1446" i="1" s="1"/>
  <c r="G1445" i="1"/>
  <c r="G1446" i="1" s="1"/>
  <c r="F1445" i="1"/>
  <c r="E1445" i="1"/>
  <c r="E2814" i="6"/>
  <c r="D2814" i="6" s="1"/>
  <c r="C2814" i="6" s="1"/>
  <c r="E2813" i="6"/>
  <c r="D2813" i="6" s="1"/>
  <c r="C2813" i="6" s="1"/>
  <c r="E2812" i="6"/>
  <c r="D2812" i="6" s="1"/>
  <c r="C2812" i="6" s="1"/>
  <c r="E2811" i="6"/>
  <c r="D2811" i="6" s="1"/>
  <c r="C2811" i="6" s="1"/>
  <c r="E2810" i="6"/>
  <c r="D2810" i="6" s="1"/>
  <c r="C2810" i="6" s="1"/>
  <c r="Q1436" i="1"/>
  <c r="P1436" i="1"/>
  <c r="O1436" i="1"/>
  <c r="O1438" i="1" s="1"/>
  <c r="R1436" i="1"/>
  <c r="N1436" i="1"/>
  <c r="N1438" i="1" s="1"/>
  <c r="M1436" i="1"/>
  <c r="M1438" i="1" s="1"/>
  <c r="L1436" i="1"/>
  <c r="L1438" i="1" s="1"/>
  <c r="K1436" i="1"/>
  <c r="J1436" i="1"/>
  <c r="I1436" i="1"/>
  <c r="H1436" i="1"/>
  <c r="H1438" i="1" s="1"/>
  <c r="G1436" i="1"/>
  <c r="G1437" i="1" s="1"/>
  <c r="F1436" i="1"/>
  <c r="F1437" i="1" s="1"/>
  <c r="E1436" i="1"/>
  <c r="Q1427" i="1"/>
  <c r="P1427" i="1"/>
  <c r="P1428" i="1" s="1"/>
  <c r="O1427" i="1"/>
  <c r="O1428" i="1" s="1"/>
  <c r="R1427" i="1"/>
  <c r="N1427" i="1"/>
  <c r="M1427" i="1"/>
  <c r="L1427" i="1"/>
  <c r="L1429" i="1" s="1"/>
  <c r="K1427" i="1"/>
  <c r="J1427" i="1"/>
  <c r="I1427" i="1"/>
  <c r="H1427" i="1"/>
  <c r="G1427" i="1"/>
  <c r="G1429" i="1" s="1"/>
  <c r="F1427" i="1"/>
  <c r="F1429" i="1" s="1"/>
  <c r="E1427" i="1"/>
  <c r="Q1418" i="1"/>
  <c r="P1418" i="1"/>
  <c r="P1419" i="1" s="1"/>
  <c r="O1418" i="1"/>
  <c r="O1420" i="1" s="1"/>
  <c r="R1418" i="1"/>
  <c r="R1419" i="1" s="1"/>
  <c r="N1418" i="1"/>
  <c r="N1419" i="1" s="1"/>
  <c r="M1418" i="1"/>
  <c r="M1420" i="1" s="1"/>
  <c r="L1418" i="1"/>
  <c r="L1420" i="1" s="1"/>
  <c r="K1418" i="1"/>
  <c r="K1420" i="1" s="1"/>
  <c r="J1418" i="1"/>
  <c r="I1418" i="1"/>
  <c r="I1419" i="1" s="1"/>
  <c r="H1418" i="1"/>
  <c r="H1420" i="1" s="1"/>
  <c r="G1418" i="1"/>
  <c r="G1419" i="1" s="1"/>
  <c r="F1418" i="1"/>
  <c r="E1418" i="1"/>
  <c r="Q1409" i="1"/>
  <c r="P1409" i="1"/>
  <c r="P1410" i="1" s="1"/>
  <c r="O1409" i="1"/>
  <c r="O1411" i="1" s="1"/>
  <c r="R1409" i="1"/>
  <c r="N1409" i="1"/>
  <c r="M1409" i="1"/>
  <c r="L1409" i="1"/>
  <c r="L1411" i="1" s="1"/>
  <c r="K1409" i="1"/>
  <c r="J1409" i="1"/>
  <c r="I1409" i="1"/>
  <c r="H1409" i="1"/>
  <c r="G1409" i="1"/>
  <c r="G1410" i="1" s="1"/>
  <c r="F1409" i="1"/>
  <c r="F1410" i="1" s="1"/>
  <c r="E1409" i="1"/>
  <c r="E2769" i="6"/>
  <c r="D2769" i="6" s="1"/>
  <c r="C2769" i="6" s="1"/>
  <c r="E2767" i="6"/>
  <c r="D2767" i="6" s="1"/>
  <c r="C2767" i="6" s="1"/>
  <c r="E2766" i="6"/>
  <c r="D2766" i="6" s="1"/>
  <c r="C2766" i="6" s="1"/>
  <c r="E2765" i="6"/>
  <c r="D2765" i="6" s="1"/>
  <c r="C2765" i="6" s="1"/>
  <c r="Q1400" i="1"/>
  <c r="P1400" i="1"/>
  <c r="O1400" i="1"/>
  <c r="O1402" i="1" s="1"/>
  <c r="R1400" i="1"/>
  <c r="R1401" i="1" s="1"/>
  <c r="N1400" i="1"/>
  <c r="M1400" i="1"/>
  <c r="M1401" i="1" s="1"/>
  <c r="L1400" i="1"/>
  <c r="L1401" i="1" s="1"/>
  <c r="K1400" i="1"/>
  <c r="J1400" i="1"/>
  <c r="I1400" i="1"/>
  <c r="H1400" i="1"/>
  <c r="H1402" i="1" s="1"/>
  <c r="G1400" i="1"/>
  <c r="G1401" i="1" s="1"/>
  <c r="F1400" i="1"/>
  <c r="F1401" i="1" s="1"/>
  <c r="E1400" i="1"/>
  <c r="E2733" i="6"/>
  <c r="D2733" i="6" s="1"/>
  <c r="C2733" i="6" s="1"/>
  <c r="E2731" i="6"/>
  <c r="D2731" i="6" s="1"/>
  <c r="C2731" i="6" s="1"/>
  <c r="E2730" i="6"/>
  <c r="D2730" i="6" s="1"/>
  <c r="C2730" i="6" s="1"/>
  <c r="E2729" i="6"/>
  <c r="D2729" i="6" s="1"/>
  <c r="C2729" i="6" s="1"/>
  <c r="Q1391" i="1"/>
  <c r="P1391" i="1"/>
  <c r="O1391" i="1"/>
  <c r="O1392" i="1" s="1"/>
  <c r="R1391" i="1"/>
  <c r="R1392" i="1" s="1"/>
  <c r="N1391" i="1"/>
  <c r="N1392" i="1" s="1"/>
  <c r="M1391" i="1"/>
  <c r="M1393" i="1" s="1"/>
  <c r="L1391" i="1"/>
  <c r="L1393" i="1" s="1"/>
  <c r="K1391" i="1"/>
  <c r="J1391" i="1"/>
  <c r="J1393" i="1" s="1"/>
  <c r="I1391" i="1"/>
  <c r="H1391" i="1"/>
  <c r="G1391" i="1"/>
  <c r="G1392" i="1" s="1"/>
  <c r="F1391" i="1"/>
  <c r="E1391" i="1"/>
  <c r="E2724" i="6"/>
  <c r="E2723" i="6"/>
  <c r="E2722" i="6"/>
  <c r="E2721" i="6"/>
  <c r="Q1373" i="1"/>
  <c r="Q1375" i="1" s="1"/>
  <c r="P1373" i="1"/>
  <c r="O1373" i="1"/>
  <c r="R1373" i="1"/>
  <c r="N1373" i="1"/>
  <c r="M1373" i="1"/>
  <c r="M1375" i="1" s="1"/>
  <c r="L1373" i="1"/>
  <c r="L1375" i="1" s="1"/>
  <c r="K1373" i="1"/>
  <c r="J1373" i="1"/>
  <c r="I1373" i="1"/>
  <c r="I1375" i="1" s="1"/>
  <c r="H1373" i="1"/>
  <c r="G1373" i="1"/>
  <c r="F1373" i="1"/>
  <c r="E1373" i="1"/>
  <c r="Q1364" i="1"/>
  <c r="P1364" i="1"/>
  <c r="P1366" i="1" s="1"/>
  <c r="O1364" i="1"/>
  <c r="R1364" i="1"/>
  <c r="N1364" i="1"/>
  <c r="N1365" i="1" s="1"/>
  <c r="M1364" i="1"/>
  <c r="M1365" i="1" s="1"/>
  <c r="L1364" i="1"/>
  <c r="L1365" i="1" s="1"/>
  <c r="K1364" i="1"/>
  <c r="K1365" i="1" s="1"/>
  <c r="J1364" i="1"/>
  <c r="I1364" i="1"/>
  <c r="I1366" i="1" s="1"/>
  <c r="H1364" i="1"/>
  <c r="G1364" i="1"/>
  <c r="F1364" i="1"/>
  <c r="F1365" i="1" s="1"/>
  <c r="E1364" i="1"/>
  <c r="R1346" i="1"/>
  <c r="N1346" i="1"/>
  <c r="N1348" i="1" s="1"/>
  <c r="L1346" i="1"/>
  <c r="I1346" i="1"/>
  <c r="I1348" i="1" s="1"/>
  <c r="H1355" i="1"/>
  <c r="H1346" i="1" s="1"/>
  <c r="G1355" i="1"/>
  <c r="G1346" i="1" s="1"/>
  <c r="G1348" i="1" s="1"/>
  <c r="F1355" i="1"/>
  <c r="E1355" i="1"/>
  <c r="E2427" i="6"/>
  <c r="E2425" i="6"/>
  <c r="E2424" i="6"/>
  <c r="E2423" i="6"/>
  <c r="Q1337" i="1"/>
  <c r="P1337" i="1"/>
  <c r="O1337" i="1"/>
  <c r="O1338" i="1" s="1"/>
  <c r="R1337" i="1"/>
  <c r="R1339" i="1" s="1"/>
  <c r="N1337" i="1"/>
  <c r="M1337" i="1"/>
  <c r="M1339" i="1" s="1"/>
  <c r="L1337" i="1"/>
  <c r="K1337" i="1"/>
  <c r="J1337" i="1"/>
  <c r="I1337" i="1"/>
  <c r="I1338" i="1" s="1"/>
  <c r="H1337" i="1"/>
  <c r="H1338" i="1" s="1"/>
  <c r="G1337" i="1"/>
  <c r="G1339" i="1" s="1"/>
  <c r="F1337" i="1"/>
  <c r="E1337" i="1"/>
  <c r="Q1328" i="1"/>
  <c r="P1328" i="1"/>
  <c r="P1330" i="1" s="1"/>
  <c r="O1328" i="1"/>
  <c r="O1329" i="1" s="1"/>
  <c r="R1328" i="1"/>
  <c r="N1328" i="1"/>
  <c r="N1329" i="1" s="1"/>
  <c r="M1328" i="1"/>
  <c r="M1330" i="1" s="1"/>
  <c r="L1328" i="1"/>
  <c r="L1329" i="1" s="1"/>
  <c r="K1328" i="1"/>
  <c r="K1330" i="1" s="1"/>
  <c r="J1328" i="1"/>
  <c r="I1328" i="1"/>
  <c r="I1330" i="1" s="1"/>
  <c r="H1328" i="1"/>
  <c r="H1329" i="1" s="1"/>
  <c r="G1328" i="1"/>
  <c r="F1328" i="1"/>
  <c r="E1328" i="1"/>
  <c r="E2220" i="6"/>
  <c r="D2220" i="6" s="1"/>
  <c r="C2220" i="6" s="1"/>
  <c r="E2219" i="6"/>
  <c r="D2219" i="6" s="1"/>
  <c r="C2219" i="6" s="1"/>
  <c r="E2218" i="6"/>
  <c r="D2218" i="6" s="1"/>
  <c r="C2218" i="6" s="1"/>
  <c r="E2217" i="6"/>
  <c r="D2217" i="6" s="1"/>
  <c r="C2217" i="6" s="1"/>
  <c r="E2216" i="6"/>
  <c r="D2216" i="6" s="1"/>
  <c r="C2216" i="6" s="1"/>
  <c r="Q1319" i="1"/>
  <c r="Q1321" i="1" s="1"/>
  <c r="P1319" i="1"/>
  <c r="P1321" i="1" s="1"/>
  <c r="O1319" i="1"/>
  <c r="R1319" i="1"/>
  <c r="N1319" i="1"/>
  <c r="M1319" i="1"/>
  <c r="M1321" i="1" s="1"/>
  <c r="L1319" i="1"/>
  <c r="L1321" i="1" s="1"/>
  <c r="K1319" i="1"/>
  <c r="K1321" i="1" s="1"/>
  <c r="J1319" i="1"/>
  <c r="J1321" i="1" s="1"/>
  <c r="I1319" i="1"/>
  <c r="H1319" i="1"/>
  <c r="G1319" i="1"/>
  <c r="F1319" i="1"/>
  <c r="E1319" i="1"/>
  <c r="Q1310" i="1"/>
  <c r="P1310" i="1"/>
  <c r="P1312" i="1" s="1"/>
  <c r="O1310" i="1"/>
  <c r="R1310" i="1"/>
  <c r="N1310" i="1"/>
  <c r="M1310" i="1"/>
  <c r="M1311" i="1" s="1"/>
  <c r="L1310" i="1"/>
  <c r="L1311" i="1" s="1"/>
  <c r="K1310" i="1"/>
  <c r="J1310" i="1"/>
  <c r="I1310" i="1"/>
  <c r="I1312" i="1" s="1"/>
  <c r="H1310" i="1"/>
  <c r="G1310" i="1"/>
  <c r="F1310" i="1"/>
  <c r="F1311" i="1" s="1"/>
  <c r="E1310" i="1"/>
  <c r="Q1301" i="1"/>
  <c r="P1301" i="1"/>
  <c r="O1301" i="1"/>
  <c r="R1301" i="1"/>
  <c r="N1301" i="1"/>
  <c r="M1301" i="1"/>
  <c r="L1301" i="1"/>
  <c r="K1301" i="1"/>
  <c r="J1301" i="1"/>
  <c r="I1301" i="1"/>
  <c r="H1301" i="1"/>
  <c r="G1301" i="1"/>
  <c r="F1301" i="1"/>
  <c r="E1301" i="1"/>
  <c r="E2193" i="6"/>
  <c r="D2193" i="6" s="1"/>
  <c r="C2193" i="6" s="1"/>
  <c r="E2191" i="6"/>
  <c r="D2191" i="6" s="1"/>
  <c r="C2191" i="6" s="1"/>
  <c r="E2190" i="6"/>
  <c r="D2190" i="6" s="1"/>
  <c r="C2190" i="6" s="1"/>
  <c r="O1284" i="1"/>
  <c r="R1284" i="1"/>
  <c r="M1285" i="1"/>
  <c r="L1284" i="1"/>
  <c r="K1285" i="1"/>
  <c r="J1285" i="1"/>
  <c r="Q1269" i="1"/>
  <c r="P1269" i="1"/>
  <c r="O1269" i="1"/>
  <c r="R1269" i="1"/>
  <c r="N1269" i="1"/>
  <c r="M1269" i="1"/>
  <c r="L1269" i="1"/>
  <c r="K1269" i="1"/>
  <c r="J1269" i="1"/>
  <c r="I1269" i="1"/>
  <c r="H1269" i="1"/>
  <c r="G1269" i="1"/>
  <c r="F1269" i="1"/>
  <c r="E1269" i="1"/>
  <c r="E2166" i="6"/>
  <c r="E2164" i="6"/>
  <c r="E2163" i="6"/>
  <c r="E2162" i="6"/>
  <c r="Q1152" i="1"/>
  <c r="P1152" i="1"/>
  <c r="O1152" i="1"/>
  <c r="O1154" i="1" s="1"/>
  <c r="R1152" i="1"/>
  <c r="N1152" i="1"/>
  <c r="M1152" i="1"/>
  <c r="M1154" i="1" s="1"/>
  <c r="L1152" i="1"/>
  <c r="K1152" i="1"/>
  <c r="J1152" i="1"/>
  <c r="I1152" i="1"/>
  <c r="H1152" i="1"/>
  <c r="G1152" i="1"/>
  <c r="F1152" i="1"/>
  <c r="F1153" i="1" s="1"/>
  <c r="E1152" i="1"/>
  <c r="E2049" i="6"/>
  <c r="D2049" i="6" s="1"/>
  <c r="C2049" i="6" s="1"/>
  <c r="E2047" i="6"/>
  <c r="D2047" i="6" s="1"/>
  <c r="C2047" i="6" s="1"/>
  <c r="E2046" i="6"/>
  <c r="D2046" i="6" s="1"/>
  <c r="C2046" i="6" s="1"/>
  <c r="E2045" i="6"/>
  <c r="D2045" i="6" s="1"/>
  <c r="C2045" i="6" s="1"/>
  <c r="Q1143" i="1"/>
  <c r="P1143" i="1"/>
  <c r="P1145" i="1" s="1"/>
  <c r="O1143" i="1"/>
  <c r="R1143" i="1"/>
  <c r="N1143" i="1"/>
  <c r="M1143" i="1"/>
  <c r="M1144" i="1" s="1"/>
  <c r="L1143" i="1"/>
  <c r="L1145" i="1" s="1"/>
  <c r="K1143" i="1"/>
  <c r="K1145" i="1" s="1"/>
  <c r="J1143" i="1"/>
  <c r="I1143" i="1"/>
  <c r="I1145" i="1" s="1"/>
  <c r="H1143" i="1"/>
  <c r="H1144" i="1" s="1"/>
  <c r="G1143" i="1"/>
  <c r="G1144" i="1" s="1"/>
  <c r="F1143" i="1"/>
  <c r="F1145" i="1" s="1"/>
  <c r="E1143" i="1"/>
  <c r="Q1134" i="1"/>
  <c r="Q1136" i="1" s="1"/>
  <c r="P1134" i="1"/>
  <c r="O1134" i="1"/>
  <c r="R1134" i="1"/>
  <c r="N1134" i="1"/>
  <c r="M1134" i="1"/>
  <c r="M1136" i="1" s="1"/>
  <c r="L1134" i="1"/>
  <c r="L1135" i="1" s="1"/>
  <c r="K1134" i="1"/>
  <c r="J1134" i="1"/>
  <c r="I1134" i="1"/>
  <c r="H1134" i="1"/>
  <c r="G1134" i="1"/>
  <c r="G1135" i="1" s="1"/>
  <c r="F1134" i="1"/>
  <c r="E1134" i="1"/>
  <c r="Q1125" i="1"/>
  <c r="P1125" i="1"/>
  <c r="O1125" i="1"/>
  <c r="R1125" i="1"/>
  <c r="N1125" i="1"/>
  <c r="M1125" i="1"/>
  <c r="L1125" i="1"/>
  <c r="K1125" i="1"/>
  <c r="J1125" i="1"/>
  <c r="I1125" i="1"/>
  <c r="H1125" i="1"/>
  <c r="G1125" i="1"/>
  <c r="F1125" i="1"/>
  <c r="E1125" i="1"/>
  <c r="E2022" i="6"/>
  <c r="E2021" i="6"/>
  <c r="E2020" i="6"/>
  <c r="E2019" i="6"/>
  <c r="E2018" i="6"/>
  <c r="Q1093" i="1"/>
  <c r="Q1095" i="1" s="1"/>
  <c r="P1093" i="1"/>
  <c r="O1093" i="1"/>
  <c r="R1093" i="1"/>
  <c r="R1094" i="1" s="1"/>
  <c r="N1093" i="1"/>
  <c r="N1095" i="1" s="1"/>
  <c r="M1093" i="1"/>
  <c r="M1095" i="1" s="1"/>
  <c r="L1093" i="1"/>
  <c r="L1095" i="1" s="1"/>
  <c r="K1093" i="1"/>
  <c r="K1094" i="1" s="1"/>
  <c r="J1093" i="1"/>
  <c r="J1094" i="1" s="1"/>
  <c r="I1093" i="1"/>
  <c r="H1093" i="1"/>
  <c r="H1095" i="1" s="1"/>
  <c r="G1093" i="1"/>
  <c r="F1093" i="1"/>
  <c r="F1095" i="1" s="1"/>
  <c r="E1093" i="1"/>
  <c r="E1995" i="6"/>
  <c r="D1995" i="6" s="1"/>
  <c r="C1995" i="6" s="1"/>
  <c r="E1994" i="6"/>
  <c r="D1994" i="6" s="1"/>
  <c r="C1994" i="6" s="1"/>
  <c r="E1993" i="6"/>
  <c r="D1993" i="6" s="1"/>
  <c r="C1993" i="6" s="1"/>
  <c r="E1992" i="6"/>
  <c r="D1992" i="6" s="1"/>
  <c r="C1992" i="6" s="1"/>
  <c r="E1991" i="6"/>
  <c r="D1991" i="6" s="1"/>
  <c r="C1991" i="6" s="1"/>
  <c r="Q1084" i="1"/>
  <c r="Q1086" i="1" s="1"/>
  <c r="P1084" i="1"/>
  <c r="P1086" i="1" s="1"/>
  <c r="O1084" i="1"/>
  <c r="O1086" i="1" s="1"/>
  <c r="R1084" i="1"/>
  <c r="N1084" i="1"/>
  <c r="N1086" i="1" s="1"/>
  <c r="M1084" i="1"/>
  <c r="M1086" i="1" s="1"/>
  <c r="L1084" i="1"/>
  <c r="L1086" i="1" s="1"/>
  <c r="K1084" i="1"/>
  <c r="K1086" i="1" s="1"/>
  <c r="J1084" i="1"/>
  <c r="J1086" i="1" s="1"/>
  <c r="I1084" i="1"/>
  <c r="I1086" i="1" s="1"/>
  <c r="H1084" i="1"/>
  <c r="H1086" i="1" s="1"/>
  <c r="G1084" i="1"/>
  <c r="F1084" i="1"/>
  <c r="F1085" i="1" s="1"/>
  <c r="E1084" i="1"/>
  <c r="Q1073" i="1"/>
  <c r="P1073" i="1"/>
  <c r="O1073" i="1"/>
  <c r="R1073" i="1"/>
  <c r="N1073" i="1"/>
  <c r="M1073" i="1"/>
  <c r="L1073" i="1"/>
  <c r="K1073" i="1"/>
  <c r="J1073" i="1"/>
  <c r="I1073" i="1"/>
  <c r="H1073" i="1"/>
  <c r="G1073" i="1"/>
  <c r="F1073" i="1"/>
  <c r="E1073" i="1"/>
  <c r="E1977" i="6"/>
  <c r="E1976" i="6"/>
  <c r="D1976" i="6" s="1"/>
  <c r="C1976" i="6" s="1"/>
  <c r="E1975" i="6"/>
  <c r="D1975" i="6" s="1"/>
  <c r="C1975" i="6" s="1"/>
  <c r="E1974" i="6"/>
  <c r="D1974" i="6" s="1"/>
  <c r="C1974" i="6" s="1"/>
  <c r="Q1064" i="1"/>
  <c r="P1064" i="1"/>
  <c r="O1064" i="1"/>
  <c r="R1064" i="1"/>
  <c r="N1064" i="1"/>
  <c r="M1064" i="1"/>
  <c r="L1064" i="1"/>
  <c r="K1064" i="1"/>
  <c r="J1064" i="1"/>
  <c r="I1064" i="1"/>
  <c r="H1064" i="1"/>
  <c r="G1064" i="1"/>
  <c r="F1064" i="1"/>
  <c r="E1064" i="1"/>
  <c r="E1968" i="6"/>
  <c r="D1968" i="6" s="1"/>
  <c r="C1968" i="6" s="1"/>
  <c r="E1967" i="6"/>
  <c r="D1967" i="6" s="1"/>
  <c r="C1967" i="6" s="1"/>
  <c r="E1966" i="6"/>
  <c r="D1966" i="6" s="1"/>
  <c r="C1966" i="6" s="1"/>
  <c r="E1965" i="6"/>
  <c r="D1965" i="6" s="1"/>
  <c r="C1965" i="6" s="1"/>
  <c r="Q1055" i="1"/>
  <c r="P1055" i="1"/>
  <c r="O1055" i="1"/>
  <c r="R1055" i="1"/>
  <c r="N1055" i="1"/>
  <c r="M1055" i="1"/>
  <c r="L1055" i="1"/>
  <c r="K1055" i="1"/>
  <c r="J1055" i="1"/>
  <c r="I1055" i="1"/>
  <c r="H1055" i="1"/>
  <c r="G1055" i="1"/>
  <c r="F1055" i="1"/>
  <c r="E1055" i="1"/>
  <c r="Q1046" i="1"/>
  <c r="P1046" i="1"/>
  <c r="O1046" i="1"/>
  <c r="R1046" i="1"/>
  <c r="N1046" i="1"/>
  <c r="M1046" i="1"/>
  <c r="L1046" i="1"/>
  <c r="K1046" i="1"/>
  <c r="J1046" i="1"/>
  <c r="I1046" i="1"/>
  <c r="H1046" i="1"/>
  <c r="G1046" i="1"/>
  <c r="F1046" i="1"/>
  <c r="E1046" i="1"/>
  <c r="E1950" i="6"/>
  <c r="E1949" i="6"/>
  <c r="D1949" i="6" s="1"/>
  <c r="C1949" i="6" s="1"/>
  <c r="E1947" i="6"/>
  <c r="E1946" i="6"/>
  <c r="Q1037" i="1"/>
  <c r="P1037" i="1"/>
  <c r="O1037" i="1"/>
  <c r="R1037" i="1"/>
  <c r="N1037" i="1"/>
  <c r="M1037" i="1"/>
  <c r="L1037" i="1"/>
  <c r="K1037" i="1"/>
  <c r="J1037" i="1"/>
  <c r="I1037" i="1"/>
  <c r="H1037" i="1"/>
  <c r="G1037" i="1"/>
  <c r="F1037" i="1"/>
  <c r="E1037" i="1"/>
  <c r="Q1019" i="1"/>
  <c r="P1019" i="1"/>
  <c r="O1019" i="1"/>
  <c r="R1019" i="1"/>
  <c r="N1019" i="1"/>
  <c r="M1019" i="1"/>
  <c r="L1019" i="1"/>
  <c r="K1019" i="1"/>
  <c r="J1019" i="1"/>
  <c r="I1019" i="1"/>
  <c r="H1019" i="1"/>
  <c r="G1019" i="1"/>
  <c r="F1019" i="1"/>
  <c r="E1019" i="1"/>
  <c r="Q1010" i="1"/>
  <c r="P1010" i="1"/>
  <c r="O1010" i="1"/>
  <c r="R1010" i="1"/>
  <c r="N1010" i="1"/>
  <c r="M1010" i="1"/>
  <c r="L1010" i="1"/>
  <c r="K1010" i="1"/>
  <c r="J1010" i="1"/>
  <c r="I1010" i="1"/>
  <c r="H1010" i="1"/>
  <c r="G1010" i="1"/>
  <c r="F1010" i="1"/>
  <c r="E1010" i="1"/>
  <c r="Q1001" i="1"/>
  <c r="P1001" i="1"/>
  <c r="O1001" i="1"/>
  <c r="R1001" i="1"/>
  <c r="N1001" i="1"/>
  <c r="M1001" i="1"/>
  <c r="L1001" i="1"/>
  <c r="K1001" i="1"/>
  <c r="J1001" i="1"/>
  <c r="I1001" i="1"/>
  <c r="H1001" i="1"/>
  <c r="G1001" i="1"/>
  <c r="F1001" i="1"/>
  <c r="E1001" i="1"/>
  <c r="Q988" i="1"/>
  <c r="P988" i="1"/>
  <c r="O988" i="1"/>
  <c r="R988" i="1"/>
  <c r="N988" i="1"/>
  <c r="M988" i="1"/>
  <c r="L988" i="1"/>
  <c r="K988" i="1"/>
  <c r="J988" i="1"/>
  <c r="I988" i="1"/>
  <c r="H988" i="1"/>
  <c r="G988" i="1"/>
  <c r="F988" i="1"/>
  <c r="E988" i="1"/>
  <c r="E1896" i="6"/>
  <c r="D1896" i="6" s="1"/>
  <c r="C1896" i="6" s="1"/>
  <c r="E1895" i="6"/>
  <c r="D1895" i="6" s="1"/>
  <c r="C1895" i="6" s="1"/>
  <c r="E1894" i="6"/>
  <c r="D1894" i="6" s="1"/>
  <c r="C1894" i="6" s="1"/>
  <c r="E1893" i="6"/>
  <c r="D1893" i="6" s="1"/>
  <c r="C1893" i="6" s="1"/>
  <c r="Q979" i="1"/>
  <c r="P979" i="1"/>
  <c r="O979" i="1"/>
  <c r="R979" i="1"/>
  <c r="N979" i="1"/>
  <c r="M979" i="1"/>
  <c r="L979" i="1"/>
  <c r="K979" i="1"/>
  <c r="J979" i="1"/>
  <c r="I979" i="1"/>
  <c r="H979" i="1"/>
  <c r="G979" i="1"/>
  <c r="F979" i="1"/>
  <c r="E979" i="1"/>
  <c r="Q966" i="1"/>
  <c r="P966" i="1"/>
  <c r="O966" i="1"/>
  <c r="R966" i="1"/>
  <c r="N966" i="1"/>
  <c r="M966" i="1"/>
  <c r="L966" i="1"/>
  <c r="K966" i="1"/>
  <c r="J966" i="1"/>
  <c r="I966" i="1"/>
  <c r="H966" i="1"/>
  <c r="G966" i="1"/>
  <c r="F966" i="1"/>
  <c r="E966" i="1"/>
  <c r="E1878" i="6"/>
  <c r="D1878" i="6" s="1"/>
  <c r="C1878" i="6" s="1"/>
  <c r="E1877" i="6"/>
  <c r="D1877" i="6" s="1"/>
  <c r="C1877" i="6" s="1"/>
  <c r="E1876" i="6"/>
  <c r="D1876" i="6" s="1"/>
  <c r="C1876" i="6" s="1"/>
  <c r="E1875" i="6"/>
  <c r="D1875" i="6" s="1"/>
  <c r="C1875" i="6" s="1"/>
  <c r="E1874" i="6"/>
  <c r="D1874" i="6" s="1"/>
  <c r="C1874" i="6" s="1"/>
  <c r="Q957" i="1"/>
  <c r="P957" i="1"/>
  <c r="O957" i="1"/>
  <c r="R957" i="1"/>
  <c r="N957" i="1"/>
  <c r="M957" i="1"/>
  <c r="L957" i="1"/>
  <c r="K957" i="1"/>
  <c r="J957" i="1"/>
  <c r="I957" i="1"/>
  <c r="H957" i="1"/>
  <c r="G957" i="1"/>
  <c r="F957" i="1"/>
  <c r="E957" i="1"/>
  <c r="Q948" i="1"/>
  <c r="P948" i="1"/>
  <c r="O948" i="1"/>
  <c r="R948" i="1"/>
  <c r="N948" i="1"/>
  <c r="M948" i="1"/>
  <c r="L948" i="1"/>
  <c r="K948" i="1"/>
  <c r="J948" i="1"/>
  <c r="I948" i="1"/>
  <c r="H948" i="1"/>
  <c r="G948" i="1"/>
  <c r="F948" i="1"/>
  <c r="E948" i="1"/>
  <c r="E1839" i="6"/>
  <c r="D1839" i="6" s="1"/>
  <c r="C1839" i="6" s="1"/>
  <c r="Q930" i="1"/>
  <c r="P930" i="1"/>
  <c r="O930" i="1"/>
  <c r="R930" i="1"/>
  <c r="N930" i="1"/>
  <c r="M930" i="1"/>
  <c r="L930" i="1"/>
  <c r="K930" i="1"/>
  <c r="J930" i="1"/>
  <c r="I930" i="1"/>
  <c r="H930" i="1"/>
  <c r="G930" i="1"/>
  <c r="F930" i="1"/>
  <c r="E930" i="1"/>
  <c r="Q921" i="1"/>
  <c r="P921" i="1"/>
  <c r="O921" i="1"/>
  <c r="R921" i="1"/>
  <c r="N921" i="1"/>
  <c r="M921" i="1"/>
  <c r="L921" i="1"/>
  <c r="K921" i="1"/>
  <c r="J921" i="1"/>
  <c r="I921" i="1"/>
  <c r="H921" i="1"/>
  <c r="G921" i="1"/>
  <c r="F921" i="1"/>
  <c r="E921" i="1"/>
  <c r="Q912" i="1"/>
  <c r="P912" i="1"/>
  <c r="O912" i="1"/>
  <c r="R912" i="1"/>
  <c r="N912" i="1"/>
  <c r="M912" i="1"/>
  <c r="L912" i="1"/>
  <c r="K912" i="1"/>
  <c r="J912" i="1"/>
  <c r="I912" i="1"/>
  <c r="H912" i="1"/>
  <c r="G912" i="1"/>
  <c r="F912" i="1"/>
  <c r="E912" i="1"/>
  <c r="Q903" i="1"/>
  <c r="P903" i="1"/>
  <c r="O903" i="1"/>
  <c r="R903" i="1"/>
  <c r="N903" i="1"/>
  <c r="M903" i="1"/>
  <c r="L903" i="1"/>
  <c r="K903" i="1"/>
  <c r="J903" i="1"/>
  <c r="I903" i="1"/>
  <c r="H903" i="1"/>
  <c r="G903" i="1"/>
  <c r="F903" i="1"/>
  <c r="E903" i="1"/>
  <c r="E1797" i="6"/>
  <c r="D1797" i="6" s="1"/>
  <c r="C1797" i="6" s="1"/>
  <c r="E1796" i="6"/>
  <c r="E1795" i="6"/>
  <c r="E1794" i="6"/>
  <c r="E1793" i="6"/>
  <c r="Q885" i="1"/>
  <c r="P885" i="1"/>
  <c r="O885" i="1"/>
  <c r="R885" i="1"/>
  <c r="N885" i="1"/>
  <c r="M885" i="1"/>
  <c r="L885" i="1"/>
  <c r="K885" i="1"/>
  <c r="J885" i="1"/>
  <c r="I885" i="1"/>
  <c r="H885" i="1"/>
  <c r="G885" i="1"/>
  <c r="F885" i="1"/>
  <c r="E885" i="1"/>
  <c r="E1758" i="6"/>
  <c r="Q858" i="1"/>
  <c r="P858" i="1"/>
  <c r="O858" i="1"/>
  <c r="R858" i="1"/>
  <c r="N858" i="1"/>
  <c r="M858" i="1"/>
  <c r="L858" i="1"/>
  <c r="K858" i="1"/>
  <c r="J858" i="1"/>
  <c r="I858" i="1"/>
  <c r="H858" i="1"/>
  <c r="G858" i="1"/>
  <c r="F858" i="1"/>
  <c r="E858" i="1"/>
  <c r="Q849" i="1"/>
  <c r="P849" i="1"/>
  <c r="O849" i="1"/>
  <c r="R849" i="1"/>
  <c r="N849" i="1"/>
  <c r="M849" i="1"/>
  <c r="L849" i="1"/>
  <c r="K849" i="1"/>
  <c r="J849" i="1"/>
  <c r="I849" i="1"/>
  <c r="H849" i="1"/>
  <c r="G849" i="1"/>
  <c r="F849" i="1"/>
  <c r="E849" i="1"/>
  <c r="E1662" i="6"/>
  <c r="E1661" i="6"/>
  <c r="E1660" i="6"/>
  <c r="E1659" i="6"/>
  <c r="E1658" i="6"/>
  <c r="Q831" i="1"/>
  <c r="P831" i="1"/>
  <c r="O831" i="1"/>
  <c r="R831" i="1"/>
  <c r="N831" i="1"/>
  <c r="M831" i="1"/>
  <c r="L831" i="1"/>
  <c r="K831" i="1"/>
  <c r="J831" i="1"/>
  <c r="I831" i="1"/>
  <c r="I822" i="1" s="1"/>
  <c r="H831" i="1"/>
  <c r="G831" i="1"/>
  <c r="F831" i="1"/>
  <c r="E831" i="1"/>
  <c r="E1644" i="6"/>
  <c r="E1642" i="6"/>
  <c r="E1641" i="6"/>
  <c r="Q820" i="1"/>
  <c r="Q811" i="1" s="1"/>
  <c r="P820" i="1"/>
  <c r="P811" i="1" s="1"/>
  <c r="O820" i="1"/>
  <c r="O811" i="1" s="1"/>
  <c r="R820" i="1"/>
  <c r="R811" i="1" s="1"/>
  <c r="N820" i="1"/>
  <c r="N811" i="1" s="1"/>
  <c r="M820" i="1"/>
  <c r="M811" i="1" s="1"/>
  <c r="L820" i="1"/>
  <c r="L811" i="1" s="1"/>
  <c r="K820" i="1"/>
  <c r="K811" i="1" s="1"/>
  <c r="J820" i="1"/>
  <c r="J811" i="1" s="1"/>
  <c r="H820" i="1"/>
  <c r="H811" i="1" s="1"/>
  <c r="G820" i="1"/>
  <c r="G811" i="1" s="1"/>
  <c r="F820" i="1"/>
  <c r="F811" i="1" s="1"/>
  <c r="E820" i="1"/>
  <c r="Q819" i="1"/>
  <c r="Q810" i="1" s="1"/>
  <c r="P819" i="1"/>
  <c r="P810" i="1" s="1"/>
  <c r="O819" i="1"/>
  <c r="O810" i="1" s="1"/>
  <c r="R819" i="1"/>
  <c r="R810" i="1" s="1"/>
  <c r="N819" i="1"/>
  <c r="N810" i="1" s="1"/>
  <c r="M819" i="1"/>
  <c r="M810" i="1" s="1"/>
  <c r="L819" i="1"/>
  <c r="L810" i="1" s="1"/>
  <c r="K819" i="1"/>
  <c r="K810" i="1" s="1"/>
  <c r="J819" i="1"/>
  <c r="J810" i="1" s="1"/>
  <c r="H819" i="1"/>
  <c r="H810" i="1" s="1"/>
  <c r="G819" i="1"/>
  <c r="G810" i="1" s="1"/>
  <c r="F819" i="1"/>
  <c r="F810" i="1" s="1"/>
  <c r="E819" i="1"/>
  <c r="Q818" i="1"/>
  <c r="Q809" i="1" s="1"/>
  <c r="P818" i="1"/>
  <c r="P809" i="1" s="1"/>
  <c r="O818" i="1"/>
  <c r="O809" i="1" s="1"/>
  <c r="R818" i="1"/>
  <c r="R809" i="1" s="1"/>
  <c r="N818" i="1"/>
  <c r="N809" i="1" s="1"/>
  <c r="M818" i="1"/>
  <c r="M809" i="1" s="1"/>
  <c r="L818" i="1"/>
  <c r="L809" i="1" s="1"/>
  <c r="K818" i="1"/>
  <c r="K809" i="1" s="1"/>
  <c r="J818" i="1"/>
  <c r="J809" i="1" s="1"/>
  <c r="H818" i="1"/>
  <c r="H809" i="1" s="1"/>
  <c r="G818" i="1"/>
  <c r="G809" i="1" s="1"/>
  <c r="F818" i="1"/>
  <c r="F809" i="1" s="1"/>
  <c r="E818" i="1"/>
  <c r="Q804" i="1"/>
  <c r="P804" i="1"/>
  <c r="O804" i="1"/>
  <c r="R804" i="1"/>
  <c r="N804" i="1"/>
  <c r="M804" i="1"/>
  <c r="L804" i="1"/>
  <c r="K804" i="1"/>
  <c r="J804" i="1"/>
  <c r="I804" i="1"/>
  <c r="H804" i="1"/>
  <c r="G804" i="1"/>
  <c r="F804" i="1"/>
  <c r="E804" i="1"/>
  <c r="Q781" i="1"/>
  <c r="Q783" i="1" s="1"/>
  <c r="P781" i="1"/>
  <c r="O781" i="1"/>
  <c r="R781" i="1"/>
  <c r="R783" i="1" s="1"/>
  <c r="N781" i="1"/>
  <c r="M781" i="1"/>
  <c r="M783" i="1" s="1"/>
  <c r="L781" i="1"/>
  <c r="L783" i="1" s="1"/>
  <c r="K781" i="1"/>
  <c r="K783" i="1" s="1"/>
  <c r="J781" i="1"/>
  <c r="J783" i="1" s="1"/>
  <c r="I781" i="1"/>
  <c r="H781" i="1"/>
  <c r="G781" i="1"/>
  <c r="F781" i="1"/>
  <c r="E781" i="1"/>
  <c r="E1518" i="6"/>
  <c r="E1517" i="6"/>
  <c r="D1517" i="6" s="1"/>
  <c r="C1517" i="6" s="1"/>
  <c r="E1516" i="6"/>
  <c r="D1516" i="6" s="1"/>
  <c r="C1516" i="6" s="1"/>
  <c r="E1515" i="6"/>
  <c r="E1398" i="6" s="1"/>
  <c r="Q770" i="1"/>
  <c r="P770" i="1"/>
  <c r="O770" i="1"/>
  <c r="R770" i="1"/>
  <c r="N770" i="1"/>
  <c r="M770" i="1"/>
  <c r="L770" i="1"/>
  <c r="K770" i="1"/>
  <c r="J770" i="1"/>
  <c r="I770" i="1"/>
  <c r="H770" i="1"/>
  <c r="G770" i="1"/>
  <c r="F770" i="1"/>
  <c r="E770" i="1"/>
  <c r="E1509" i="6"/>
  <c r="E1507" i="6"/>
  <c r="Q761" i="1"/>
  <c r="P761" i="1"/>
  <c r="O761" i="1"/>
  <c r="R761" i="1"/>
  <c r="N761" i="1"/>
  <c r="M761" i="1"/>
  <c r="L761" i="1"/>
  <c r="K761" i="1"/>
  <c r="J761" i="1"/>
  <c r="I761" i="1"/>
  <c r="H761" i="1"/>
  <c r="G761" i="1"/>
  <c r="F761" i="1"/>
  <c r="E761" i="1"/>
  <c r="P634" i="1"/>
  <c r="O634" i="1"/>
  <c r="R634" i="1"/>
  <c r="N634" i="1"/>
  <c r="M634" i="1"/>
  <c r="L634" i="1"/>
  <c r="H634" i="1"/>
  <c r="G634" i="1"/>
  <c r="Q623" i="1"/>
  <c r="P623" i="1"/>
  <c r="O622" i="1"/>
  <c r="R622" i="1"/>
  <c r="N623" i="1"/>
  <c r="M623" i="1"/>
  <c r="L623" i="1"/>
  <c r="K623" i="1"/>
  <c r="J623" i="1"/>
  <c r="G622" i="1"/>
  <c r="F622" i="1"/>
  <c r="E623" i="1"/>
  <c r="E1284" i="6"/>
  <c r="D1284" i="6" s="1"/>
  <c r="C1284" i="6" s="1"/>
  <c r="E1282" i="6"/>
  <c r="D1282" i="6" s="1"/>
  <c r="C1282" i="6" s="1"/>
  <c r="E1281" i="6"/>
  <c r="D1281" i="6" s="1"/>
  <c r="C1281" i="6" s="1"/>
  <c r="E1280" i="6"/>
  <c r="D1280" i="6" s="1"/>
  <c r="C1280" i="6" s="1"/>
  <c r="P613" i="1"/>
  <c r="O614" i="1"/>
  <c r="R614" i="1"/>
  <c r="N614" i="1"/>
  <c r="M614" i="1"/>
  <c r="L614" i="1"/>
  <c r="H614" i="1"/>
  <c r="G614" i="1"/>
  <c r="F614" i="1"/>
  <c r="E614" i="1"/>
  <c r="Q605" i="1"/>
  <c r="P605" i="1"/>
  <c r="O604" i="1"/>
  <c r="N605" i="1"/>
  <c r="M604" i="1"/>
  <c r="L605" i="1"/>
  <c r="K605" i="1"/>
  <c r="J605" i="1"/>
  <c r="E1266" i="6"/>
  <c r="E1264" i="6"/>
  <c r="E1263" i="6"/>
  <c r="E1262" i="6"/>
  <c r="Q595" i="1"/>
  <c r="P596" i="1"/>
  <c r="O596" i="1"/>
  <c r="R596" i="1"/>
  <c r="N596" i="1"/>
  <c r="L595" i="1"/>
  <c r="J596" i="1"/>
  <c r="I596" i="1"/>
  <c r="H596" i="1"/>
  <c r="G596" i="1"/>
  <c r="F596" i="1"/>
  <c r="E1257" i="6"/>
  <c r="E1255" i="6"/>
  <c r="E1254" i="6"/>
  <c r="Q575" i="1"/>
  <c r="P575" i="1"/>
  <c r="O575" i="1"/>
  <c r="R575" i="1"/>
  <c r="M574" i="1"/>
  <c r="L574" i="1"/>
  <c r="K574" i="1"/>
  <c r="I575" i="1"/>
  <c r="H575" i="1"/>
  <c r="G575" i="1"/>
  <c r="E574" i="1"/>
  <c r="E1239" i="6"/>
  <c r="D1239" i="6" s="1"/>
  <c r="C1239" i="6" s="1"/>
  <c r="E1237" i="6"/>
  <c r="D1237" i="6" s="1"/>
  <c r="C1237" i="6" s="1"/>
  <c r="E1236" i="6"/>
  <c r="D1236" i="6" s="1"/>
  <c r="C1236" i="6" s="1"/>
  <c r="E1235" i="6"/>
  <c r="D1235" i="6" s="1"/>
  <c r="C1235" i="6" s="1"/>
  <c r="Q565" i="1"/>
  <c r="P565" i="1"/>
  <c r="O565" i="1"/>
  <c r="R565" i="1"/>
  <c r="N566" i="1"/>
  <c r="M566" i="1"/>
  <c r="L566" i="1"/>
  <c r="K566" i="1"/>
  <c r="G565" i="1"/>
  <c r="F565" i="1"/>
  <c r="E566" i="1"/>
  <c r="E1230" i="6"/>
  <c r="D1230" i="6" s="1"/>
  <c r="C1230" i="6" s="1"/>
  <c r="E1228" i="6"/>
  <c r="E1227" i="6"/>
  <c r="D1227" i="6" s="1"/>
  <c r="C1227" i="6" s="1"/>
  <c r="E1226" i="6"/>
  <c r="F557" i="1"/>
  <c r="E557" i="1"/>
  <c r="Q536" i="1"/>
  <c r="Q537" i="1" s="1"/>
  <c r="P536" i="1"/>
  <c r="P537" i="1" s="1"/>
  <c r="O536" i="1"/>
  <c r="O537" i="1" s="1"/>
  <c r="R536" i="1"/>
  <c r="R537" i="1" s="1"/>
  <c r="N536" i="1"/>
  <c r="N537" i="1" s="1"/>
  <c r="M536" i="1"/>
  <c r="M537" i="1" s="1"/>
  <c r="L536" i="1"/>
  <c r="L537" i="1" s="1"/>
  <c r="K536" i="1"/>
  <c r="K537" i="1" s="1"/>
  <c r="J536" i="1"/>
  <c r="J537" i="1" s="1"/>
  <c r="I536" i="1"/>
  <c r="I537" i="1" s="1"/>
  <c r="H536" i="1"/>
  <c r="H537" i="1" s="1"/>
  <c r="G536" i="1"/>
  <c r="G537" i="1" s="1"/>
  <c r="F536" i="1"/>
  <c r="F537" i="1" s="1"/>
  <c r="E536" i="1"/>
  <c r="Q534" i="1"/>
  <c r="P534" i="1"/>
  <c r="O534" i="1"/>
  <c r="R534" i="1"/>
  <c r="N534" i="1"/>
  <c r="M534" i="1"/>
  <c r="L534" i="1"/>
  <c r="K534" i="1"/>
  <c r="J534" i="1"/>
  <c r="I534" i="1"/>
  <c r="H534" i="1"/>
  <c r="G534" i="1"/>
  <c r="F534" i="1"/>
  <c r="E534" i="1"/>
  <c r="Q533" i="1"/>
  <c r="P533" i="1"/>
  <c r="O533" i="1"/>
  <c r="R533" i="1"/>
  <c r="N533" i="1"/>
  <c r="M533" i="1"/>
  <c r="L533" i="1"/>
  <c r="K533" i="1"/>
  <c r="J533" i="1"/>
  <c r="I533" i="1"/>
  <c r="H533" i="1"/>
  <c r="G533" i="1"/>
  <c r="F533" i="1"/>
  <c r="E533" i="1"/>
  <c r="Q532" i="1"/>
  <c r="P532" i="1"/>
  <c r="O532" i="1"/>
  <c r="R532" i="1"/>
  <c r="N532" i="1"/>
  <c r="M532" i="1"/>
  <c r="L532" i="1"/>
  <c r="K532" i="1"/>
  <c r="J532" i="1"/>
  <c r="I532" i="1"/>
  <c r="H532" i="1"/>
  <c r="G532" i="1"/>
  <c r="F532" i="1"/>
  <c r="E532" i="1"/>
  <c r="Q529" i="1"/>
  <c r="P530" i="1"/>
  <c r="O530" i="1"/>
  <c r="R530" i="1"/>
  <c r="N530" i="1"/>
  <c r="M530" i="1"/>
  <c r="L530" i="1"/>
  <c r="K530" i="1"/>
  <c r="J530" i="1"/>
  <c r="I529" i="1"/>
  <c r="H530" i="1"/>
  <c r="G530" i="1"/>
  <c r="F530" i="1"/>
  <c r="E530" i="1"/>
  <c r="E897" i="6"/>
  <c r="D897" i="6" s="1"/>
  <c r="C897" i="6" s="1"/>
  <c r="E895" i="6"/>
  <c r="D895" i="6" s="1"/>
  <c r="C895" i="6" s="1"/>
  <c r="E894" i="6"/>
  <c r="D894" i="6" s="1"/>
  <c r="C894" i="6" s="1"/>
  <c r="E893" i="6"/>
  <c r="D893" i="6" s="1"/>
  <c r="C893" i="6" s="1"/>
  <c r="Q493" i="1"/>
  <c r="P493" i="1"/>
  <c r="O492" i="1"/>
  <c r="R493" i="1"/>
  <c r="M492" i="1"/>
  <c r="L493" i="1"/>
  <c r="K493" i="1"/>
  <c r="J493" i="1"/>
  <c r="I493" i="1"/>
  <c r="H493" i="1"/>
  <c r="G492" i="1"/>
  <c r="E492" i="1"/>
  <c r="E886" i="6"/>
  <c r="D886" i="6" s="1"/>
  <c r="C886" i="6" s="1"/>
  <c r="E885" i="6"/>
  <c r="D885" i="6" s="1"/>
  <c r="C885" i="6" s="1"/>
  <c r="E884" i="6"/>
  <c r="D884" i="6" s="1"/>
  <c r="C884" i="6" s="1"/>
  <c r="Q483" i="1"/>
  <c r="P484" i="1"/>
  <c r="O484" i="1"/>
  <c r="R484" i="1"/>
  <c r="N484" i="1"/>
  <c r="M484" i="1"/>
  <c r="L484" i="1"/>
  <c r="K484" i="1"/>
  <c r="J483" i="1"/>
  <c r="I483" i="1"/>
  <c r="H484" i="1"/>
  <c r="G484" i="1"/>
  <c r="F484" i="1"/>
  <c r="E484" i="1"/>
  <c r="E879" i="6"/>
  <c r="D879" i="6" s="1"/>
  <c r="C879" i="6" s="1"/>
  <c r="E877" i="6"/>
  <c r="D877" i="6" s="1"/>
  <c r="C877" i="6" s="1"/>
  <c r="E876" i="6"/>
  <c r="D876" i="6" s="1"/>
  <c r="C876" i="6" s="1"/>
  <c r="E875" i="6"/>
  <c r="D875" i="6" s="1"/>
  <c r="C875" i="6" s="1"/>
  <c r="Q475" i="1"/>
  <c r="P475" i="1"/>
  <c r="O475" i="1"/>
  <c r="R474" i="1"/>
  <c r="N475" i="1"/>
  <c r="M475" i="1"/>
  <c r="L475" i="1"/>
  <c r="K475" i="1"/>
  <c r="J475" i="1"/>
  <c r="I475" i="1"/>
  <c r="H475" i="1"/>
  <c r="G474" i="1"/>
  <c r="F474" i="1"/>
  <c r="E474" i="1"/>
  <c r="E870" i="6"/>
  <c r="D870" i="6" s="1"/>
  <c r="C870" i="6" s="1"/>
  <c r="E868" i="6"/>
  <c r="D868" i="6" s="1"/>
  <c r="C868" i="6" s="1"/>
  <c r="E867" i="6"/>
  <c r="D867" i="6" s="1"/>
  <c r="C867" i="6" s="1"/>
  <c r="Q453" i="1"/>
  <c r="P453" i="1"/>
  <c r="O453" i="1"/>
  <c r="R452" i="1"/>
  <c r="N452" i="1"/>
  <c r="M453" i="1"/>
  <c r="L453" i="1"/>
  <c r="K453" i="1"/>
  <c r="J453" i="1"/>
  <c r="I453" i="1"/>
  <c r="H453" i="1"/>
  <c r="G453" i="1"/>
  <c r="F452" i="1"/>
  <c r="E852" i="6"/>
  <c r="E850" i="6"/>
  <c r="D850" i="6" s="1"/>
  <c r="C850" i="6" s="1"/>
  <c r="E849" i="6"/>
  <c r="E848" i="6"/>
  <c r="D848" i="6" s="1"/>
  <c r="C848" i="6" s="1"/>
  <c r="Q444" i="1"/>
  <c r="O444" i="1"/>
  <c r="R444" i="1"/>
  <c r="N444" i="1"/>
  <c r="M444" i="1"/>
  <c r="L444" i="1"/>
  <c r="H444" i="1"/>
  <c r="G444" i="1"/>
  <c r="F444" i="1"/>
  <c r="E444" i="1"/>
  <c r="E843" i="6"/>
  <c r="E841" i="6"/>
  <c r="D841" i="6" s="1"/>
  <c r="C841" i="6" s="1"/>
  <c r="E840" i="6"/>
  <c r="D840" i="6" s="1"/>
  <c r="C840" i="6" s="1"/>
  <c r="E839" i="6"/>
  <c r="D839" i="6" s="1"/>
  <c r="C839" i="6" s="1"/>
  <c r="Q435" i="1"/>
  <c r="P435" i="1"/>
  <c r="O434" i="1"/>
  <c r="R434" i="1"/>
  <c r="N434" i="1"/>
  <c r="M434" i="1"/>
  <c r="L435" i="1"/>
  <c r="K435" i="1"/>
  <c r="J435" i="1"/>
  <c r="I435" i="1"/>
  <c r="H434" i="1"/>
  <c r="G435" i="1"/>
  <c r="F435" i="1"/>
  <c r="E834" i="6"/>
  <c r="E832" i="6"/>
  <c r="E831" i="6"/>
  <c r="E830" i="6"/>
  <c r="Q422" i="1"/>
  <c r="P422" i="1"/>
  <c r="O423" i="1"/>
  <c r="R423" i="1"/>
  <c r="N423" i="1"/>
  <c r="M423" i="1"/>
  <c r="L422" i="1"/>
  <c r="K423" i="1"/>
  <c r="J423" i="1"/>
  <c r="H423" i="1"/>
  <c r="G423" i="1"/>
  <c r="F423" i="1"/>
  <c r="E423" i="1"/>
  <c r="E825" i="6"/>
  <c r="E823" i="6"/>
  <c r="E822" i="6"/>
  <c r="E821" i="6"/>
  <c r="Q412" i="1"/>
  <c r="P412" i="1"/>
  <c r="O412" i="1"/>
  <c r="R411" i="1"/>
  <c r="N411" i="1"/>
  <c r="M412" i="1"/>
  <c r="L412" i="1"/>
  <c r="K412" i="1"/>
  <c r="J412" i="1"/>
  <c r="I412" i="1"/>
  <c r="H411" i="1"/>
  <c r="G412" i="1"/>
  <c r="F411" i="1"/>
  <c r="E816" i="6"/>
  <c r="E814" i="6"/>
  <c r="E813" i="6"/>
  <c r="E812" i="6"/>
  <c r="P397" i="1"/>
  <c r="O398" i="1"/>
  <c r="R398" i="1"/>
  <c r="N398" i="1"/>
  <c r="M398" i="1"/>
  <c r="L398" i="1"/>
  <c r="K397" i="1"/>
  <c r="J398" i="1"/>
  <c r="H398" i="1"/>
  <c r="G398" i="1"/>
  <c r="F398" i="1"/>
  <c r="E398" i="1"/>
  <c r="E807" i="6"/>
  <c r="E805" i="6"/>
  <c r="E804" i="6"/>
  <c r="E803" i="6"/>
  <c r="Q389" i="1"/>
  <c r="P389" i="1"/>
  <c r="O389" i="1"/>
  <c r="R388" i="1"/>
  <c r="N388" i="1"/>
  <c r="M388" i="1"/>
  <c r="L389" i="1"/>
  <c r="K389" i="1"/>
  <c r="J389" i="1"/>
  <c r="I389" i="1"/>
  <c r="H389" i="1"/>
  <c r="G389" i="1"/>
  <c r="E798" i="6"/>
  <c r="E796" i="6"/>
  <c r="E795" i="6"/>
  <c r="E794" i="6"/>
  <c r="Q380" i="1"/>
  <c r="P380" i="1"/>
  <c r="O380" i="1"/>
  <c r="R380" i="1"/>
  <c r="N380" i="1"/>
  <c r="M380" i="1"/>
  <c r="L380" i="1"/>
  <c r="K379" i="1"/>
  <c r="J379" i="1"/>
  <c r="H380" i="1"/>
  <c r="G380" i="1"/>
  <c r="F380" i="1"/>
  <c r="E380" i="1"/>
  <c r="E762" i="6"/>
  <c r="E760" i="6"/>
  <c r="E759" i="6"/>
  <c r="E758" i="6"/>
  <c r="Q371" i="1"/>
  <c r="P371" i="1"/>
  <c r="O370" i="1"/>
  <c r="R370" i="1"/>
  <c r="N370" i="1"/>
  <c r="M370" i="1"/>
  <c r="L371" i="1"/>
  <c r="K371" i="1"/>
  <c r="J371" i="1"/>
  <c r="I371" i="1"/>
  <c r="H370" i="1"/>
  <c r="G371" i="1"/>
  <c r="F371" i="1"/>
  <c r="E726" i="6"/>
  <c r="E724" i="6"/>
  <c r="E723" i="6"/>
  <c r="E722" i="6"/>
  <c r="Q351" i="1"/>
  <c r="P351" i="1"/>
  <c r="O351" i="1"/>
  <c r="R350" i="1"/>
  <c r="N350" i="1"/>
  <c r="M350" i="1"/>
  <c r="L351" i="1"/>
  <c r="K351" i="1"/>
  <c r="J351" i="1"/>
  <c r="I351" i="1"/>
  <c r="H350" i="1"/>
  <c r="G351" i="1"/>
  <c r="F351" i="1"/>
  <c r="E690" i="6"/>
  <c r="D690" i="6" s="1"/>
  <c r="C690" i="6" s="1"/>
  <c r="E688" i="6"/>
  <c r="D688" i="6" s="1"/>
  <c r="C688" i="6" s="1"/>
  <c r="E687" i="6"/>
  <c r="D687" i="6" s="1"/>
  <c r="C687" i="6" s="1"/>
  <c r="E686" i="6"/>
  <c r="D686" i="6" s="1"/>
  <c r="C686" i="6" s="1"/>
  <c r="P342" i="1"/>
  <c r="O342" i="1"/>
  <c r="R342" i="1"/>
  <c r="N342" i="1"/>
  <c r="M342" i="1"/>
  <c r="L342" i="1"/>
  <c r="K342" i="1"/>
  <c r="J342" i="1"/>
  <c r="H342" i="1"/>
  <c r="G342" i="1"/>
  <c r="F342" i="1"/>
  <c r="E342" i="1"/>
  <c r="E681" i="6"/>
  <c r="D681" i="6" s="1"/>
  <c r="C681" i="6" s="1"/>
  <c r="E679" i="6"/>
  <c r="D679" i="6" s="1"/>
  <c r="C679" i="6" s="1"/>
  <c r="E678" i="6"/>
  <c r="D678" i="6" s="1"/>
  <c r="C678" i="6" s="1"/>
  <c r="E677" i="6"/>
  <c r="D677" i="6" s="1"/>
  <c r="C677" i="6" s="1"/>
  <c r="Q333" i="1"/>
  <c r="P333" i="1"/>
  <c r="O333" i="1"/>
  <c r="R332" i="1"/>
  <c r="N332" i="1"/>
  <c r="M332" i="1"/>
  <c r="L333" i="1"/>
  <c r="K333" i="1"/>
  <c r="J333" i="1"/>
  <c r="I333" i="1"/>
  <c r="H332" i="1"/>
  <c r="G332" i="1"/>
  <c r="F333" i="1"/>
  <c r="E332" i="1"/>
  <c r="E672" i="6"/>
  <c r="D672" i="6" s="1"/>
  <c r="C672" i="6" s="1"/>
  <c r="E670" i="6"/>
  <c r="D670" i="6" s="1"/>
  <c r="C670" i="6" s="1"/>
  <c r="E669" i="6"/>
  <c r="D669" i="6" s="1"/>
  <c r="C669" i="6" s="1"/>
  <c r="E668" i="6"/>
  <c r="D668" i="6" s="1"/>
  <c r="C668" i="6" s="1"/>
  <c r="O324" i="1"/>
  <c r="R324" i="1"/>
  <c r="N324" i="1"/>
  <c r="M324" i="1"/>
  <c r="L323" i="1"/>
  <c r="K324" i="1"/>
  <c r="J324" i="1"/>
  <c r="I323" i="1"/>
  <c r="H324" i="1"/>
  <c r="G324" i="1"/>
  <c r="F324" i="1"/>
  <c r="E324" i="1"/>
  <c r="E663" i="6"/>
  <c r="D663" i="6" s="1"/>
  <c r="C663" i="6" s="1"/>
  <c r="E661" i="6"/>
  <c r="D661" i="6" s="1"/>
  <c r="C661" i="6" s="1"/>
  <c r="E660" i="6"/>
  <c r="D660" i="6" s="1"/>
  <c r="C660" i="6" s="1"/>
  <c r="E659" i="6"/>
  <c r="D659" i="6" s="1"/>
  <c r="C659" i="6" s="1"/>
  <c r="Q315" i="1"/>
  <c r="P315" i="1"/>
  <c r="O315" i="1"/>
  <c r="R315" i="1"/>
  <c r="N314" i="1"/>
  <c r="M314" i="1"/>
  <c r="L315" i="1"/>
  <c r="K315" i="1"/>
  <c r="J315" i="1"/>
  <c r="I315" i="1"/>
  <c r="H315" i="1"/>
  <c r="G315" i="1"/>
  <c r="F315" i="1"/>
  <c r="E315" i="1"/>
  <c r="E654" i="6"/>
  <c r="D654" i="6" s="1"/>
  <c r="C654" i="6" s="1"/>
  <c r="E652" i="6"/>
  <c r="D652" i="6" s="1"/>
  <c r="C652" i="6" s="1"/>
  <c r="E651" i="6"/>
  <c r="D651" i="6" s="1"/>
  <c r="C651" i="6" s="1"/>
  <c r="E650" i="6"/>
  <c r="D650" i="6" s="1"/>
  <c r="C650" i="6" s="1"/>
  <c r="Q305" i="1"/>
  <c r="P306" i="1"/>
  <c r="O306" i="1"/>
  <c r="R306" i="1"/>
  <c r="N306" i="1"/>
  <c r="M306" i="1"/>
  <c r="L305" i="1"/>
  <c r="K305" i="1"/>
  <c r="J306" i="1"/>
  <c r="I305" i="1"/>
  <c r="H306" i="1"/>
  <c r="G306" i="1"/>
  <c r="F306" i="1"/>
  <c r="E306" i="1"/>
  <c r="E645" i="6"/>
  <c r="D645" i="6" s="1"/>
  <c r="C645" i="6" s="1"/>
  <c r="E643" i="6"/>
  <c r="D643" i="6" s="1"/>
  <c r="C643" i="6" s="1"/>
  <c r="E642" i="6"/>
  <c r="D642" i="6" s="1"/>
  <c r="C642" i="6" s="1"/>
  <c r="E641" i="6"/>
  <c r="D641" i="6" s="1"/>
  <c r="C641" i="6" s="1"/>
  <c r="Q297" i="1"/>
  <c r="P297" i="1"/>
  <c r="O297" i="1"/>
  <c r="R296" i="1"/>
  <c r="N296" i="1"/>
  <c r="M296" i="1"/>
  <c r="L297" i="1"/>
  <c r="K297" i="1"/>
  <c r="J297" i="1"/>
  <c r="I297" i="1"/>
  <c r="G297" i="1"/>
  <c r="F296" i="1"/>
  <c r="E297" i="1"/>
  <c r="E636" i="6"/>
  <c r="D636" i="6" s="1"/>
  <c r="C636" i="6" s="1"/>
  <c r="E634" i="6"/>
  <c r="D634" i="6" s="1"/>
  <c r="C634" i="6" s="1"/>
  <c r="E633" i="6"/>
  <c r="D633" i="6" s="1"/>
  <c r="C633" i="6" s="1"/>
  <c r="E632" i="6"/>
  <c r="D632" i="6" s="1"/>
  <c r="C632" i="6" s="1"/>
  <c r="Q287" i="1"/>
  <c r="P288" i="1"/>
  <c r="O288" i="1"/>
  <c r="R288" i="1"/>
  <c r="N288" i="1"/>
  <c r="M288" i="1"/>
  <c r="L288" i="1"/>
  <c r="K288" i="1"/>
  <c r="J288" i="1"/>
  <c r="I288" i="1"/>
  <c r="H288" i="1"/>
  <c r="G288" i="1"/>
  <c r="F288" i="1"/>
  <c r="E288" i="1"/>
  <c r="E627" i="6"/>
  <c r="D627" i="6" s="1"/>
  <c r="C627" i="6" s="1"/>
  <c r="E625" i="6"/>
  <c r="D625" i="6" s="1"/>
  <c r="C625" i="6" s="1"/>
  <c r="E624" i="6"/>
  <c r="D624" i="6" s="1"/>
  <c r="C624" i="6" s="1"/>
  <c r="E623" i="6"/>
  <c r="D623" i="6" s="1"/>
  <c r="C623" i="6" s="1"/>
  <c r="Q279" i="1"/>
  <c r="P279" i="1"/>
  <c r="N279" i="1"/>
  <c r="M279" i="1"/>
  <c r="L279" i="1"/>
  <c r="K279" i="1"/>
  <c r="J279" i="1"/>
  <c r="I279" i="1"/>
  <c r="G279" i="1"/>
  <c r="F279" i="1"/>
  <c r="E618" i="6"/>
  <c r="D618" i="6" s="1"/>
  <c r="C618" i="6" s="1"/>
  <c r="E616" i="6"/>
  <c r="E615" i="6"/>
  <c r="D615" i="6" s="1"/>
  <c r="C615" i="6" s="1"/>
  <c r="E614" i="6"/>
  <c r="Q249" i="1"/>
  <c r="P249" i="1"/>
  <c r="O249" i="1"/>
  <c r="R249" i="1"/>
  <c r="N249" i="1"/>
  <c r="M249" i="1"/>
  <c r="L249" i="1"/>
  <c r="K249" i="1"/>
  <c r="J249" i="1"/>
  <c r="I249" i="1"/>
  <c r="H249" i="1"/>
  <c r="G249" i="1"/>
  <c r="E249" i="1"/>
  <c r="Q247" i="1"/>
  <c r="P247" i="1"/>
  <c r="O247" i="1"/>
  <c r="R247" i="1"/>
  <c r="N247" i="1"/>
  <c r="M247" i="1"/>
  <c r="L247" i="1"/>
  <c r="K247" i="1"/>
  <c r="J247" i="1"/>
  <c r="I247" i="1"/>
  <c r="H247" i="1"/>
  <c r="G247" i="1"/>
  <c r="F247" i="1"/>
  <c r="E247" i="1"/>
  <c r="Q246" i="1"/>
  <c r="P246" i="1"/>
  <c r="O246" i="1"/>
  <c r="R246" i="1"/>
  <c r="N246" i="1"/>
  <c r="M246" i="1"/>
  <c r="L246" i="1"/>
  <c r="K246" i="1"/>
  <c r="J246" i="1"/>
  <c r="I246" i="1"/>
  <c r="H246" i="1"/>
  <c r="G246" i="1"/>
  <c r="F246" i="1"/>
  <c r="E246" i="1"/>
  <c r="Q245" i="1"/>
  <c r="P245" i="1"/>
  <c r="O245" i="1"/>
  <c r="R245" i="1"/>
  <c r="N245" i="1"/>
  <c r="M245" i="1"/>
  <c r="L245" i="1"/>
  <c r="K245" i="1"/>
  <c r="J245" i="1"/>
  <c r="I245" i="1"/>
  <c r="H245" i="1"/>
  <c r="G245" i="1"/>
  <c r="F245" i="1"/>
  <c r="E245" i="1"/>
  <c r="J1584" i="6" l="1"/>
  <c r="D1263" i="6"/>
  <c r="C1263" i="6" s="1"/>
  <c r="D821" i="6"/>
  <c r="C821" i="6" s="1"/>
  <c r="D805" i="6"/>
  <c r="C805" i="6" s="1"/>
  <c r="D830" i="6"/>
  <c r="C830" i="6" s="1"/>
  <c r="G543" i="51"/>
  <c r="G550" i="51"/>
  <c r="G552" i="51" s="1"/>
  <c r="D1946" i="6"/>
  <c r="C1946" i="6" s="1"/>
  <c r="D724" i="6"/>
  <c r="C724" i="6" s="1"/>
  <c r="D813" i="6"/>
  <c r="C813" i="6" s="1"/>
  <c r="D804" i="6"/>
  <c r="C804" i="6" s="1"/>
  <c r="D1262" i="6"/>
  <c r="C1262" i="6" s="1"/>
  <c r="D2828" i="6"/>
  <c r="C2828" i="6" s="1"/>
  <c r="M20" i="1"/>
  <c r="L20" i="1"/>
  <c r="R21" i="1"/>
  <c r="N20" i="1"/>
  <c r="R20" i="1"/>
  <c r="O20" i="1"/>
  <c r="N21" i="1"/>
  <c r="J20" i="1"/>
  <c r="J24" i="1"/>
  <c r="F20" i="1"/>
  <c r="G24" i="1"/>
  <c r="G15" i="1" s="1"/>
  <c r="K24" i="1"/>
  <c r="K15" i="1" s="1"/>
  <c r="G20" i="1"/>
  <c r="H20" i="1"/>
  <c r="O24" i="1"/>
  <c r="O15" i="1" s="1"/>
  <c r="D812" i="6"/>
  <c r="C812" i="6" s="1"/>
  <c r="D723" i="6"/>
  <c r="C723" i="6" s="1"/>
  <c r="D2197" i="1"/>
  <c r="D2263" i="1"/>
  <c r="D2301" i="1"/>
  <c r="D2828" i="1"/>
  <c r="D2912" i="1"/>
  <c r="D3059" i="1"/>
  <c r="D3088" i="1"/>
  <c r="D246" i="1"/>
  <c r="D1019" i="1"/>
  <c r="D1064" i="1"/>
  <c r="D1046" i="1"/>
  <c r="D1084" i="1"/>
  <c r="D1524" i="1"/>
  <c r="D3881" i="6"/>
  <c r="C3881" i="6" s="1"/>
  <c r="D3189" i="1"/>
  <c r="D921" i="1"/>
  <c r="D1409" i="1"/>
  <c r="D534" i="1"/>
  <c r="D804" i="1"/>
  <c r="D3004" i="1"/>
  <c r="D3015" i="1"/>
  <c r="D1073" i="1"/>
  <c r="D1337" i="1"/>
  <c r="D1373" i="1"/>
  <c r="D1515" i="1"/>
  <c r="D3027" i="1"/>
  <c r="D1093" i="1"/>
  <c r="D1310" i="1"/>
  <c r="D2017" i="1"/>
  <c r="D819" i="1"/>
  <c r="D849" i="1"/>
  <c r="D903" i="1"/>
  <c r="D979" i="1"/>
  <c r="D1001" i="1"/>
  <c r="D1134" i="1"/>
  <c r="D1152" i="1"/>
  <c r="D1328" i="1"/>
  <c r="D1355" i="1"/>
  <c r="D1364" i="1"/>
  <c r="D1391" i="1"/>
  <c r="D1427" i="1"/>
  <c r="D1990" i="1"/>
  <c r="D2179" i="1"/>
  <c r="D2224" i="1"/>
  <c r="D2283" i="1"/>
  <c r="D2917" i="1"/>
  <c r="D2930" i="1"/>
  <c r="E4678" i="6" s="1"/>
  <c r="D2952" i="1"/>
  <c r="D3083" i="1"/>
  <c r="D770" i="1"/>
  <c r="D820" i="1"/>
  <c r="D1319" i="1"/>
  <c r="D1506" i="1"/>
  <c r="D1143" i="1"/>
  <c r="D2188" i="1"/>
  <c r="D2956" i="1"/>
  <c r="D781" i="1"/>
  <c r="D957" i="1"/>
  <c r="D1497" i="1"/>
  <c r="D532" i="1"/>
  <c r="D948" i="1"/>
  <c r="D1301" i="1"/>
  <c r="D1445" i="1"/>
  <c r="D1463" i="1"/>
  <c r="D1484" i="1"/>
  <c r="D1542" i="1"/>
  <c r="D2026" i="1"/>
  <c r="D2062" i="1"/>
  <c r="D2161" i="1"/>
  <c r="D2337" i="1"/>
  <c r="D2355" i="1"/>
  <c r="D2885" i="1"/>
  <c r="D2903" i="1"/>
  <c r="D2993" i="1"/>
  <c r="D3138" i="1"/>
  <c r="D831" i="1"/>
  <c r="D2044" i="1"/>
  <c r="D2143" i="1"/>
  <c r="D2319" i="1"/>
  <c r="D2899" i="1"/>
  <c r="D858" i="1"/>
  <c r="D1010" i="1"/>
  <c r="D1436" i="1"/>
  <c r="D3099" i="1"/>
  <c r="E4948" i="6" s="1"/>
  <c r="D1454" i="1"/>
  <c r="D1533" i="1"/>
  <c r="D2035" i="1"/>
  <c r="D2346" i="1"/>
  <c r="D3139" i="1"/>
  <c r="D3216" i="1"/>
  <c r="D247" i="1"/>
  <c r="D930" i="1"/>
  <c r="D966" i="1"/>
  <c r="D988" i="1"/>
  <c r="D1037" i="1"/>
  <c r="D1055" i="1"/>
  <c r="D1125" i="1"/>
  <c r="D1269" i="1"/>
  <c r="D1400" i="1"/>
  <c r="D1418" i="1"/>
  <c r="D1890" i="1"/>
  <c r="D1981" i="1"/>
  <c r="D2206" i="1"/>
  <c r="D2242" i="1"/>
  <c r="D2292" i="1"/>
  <c r="D2832" i="1"/>
  <c r="D2916" i="1"/>
  <c r="D3077" i="1"/>
  <c r="D3159" i="1"/>
  <c r="D3198" i="1"/>
  <c r="D761" i="1"/>
  <c r="D885" i="1"/>
  <c r="D3136" i="1"/>
  <c r="D245" i="1"/>
  <c r="D912" i="1"/>
  <c r="D1999" i="1"/>
  <c r="D2274" i="1"/>
  <c r="D2375" i="1"/>
  <c r="D2921" i="1"/>
  <c r="D533" i="1"/>
  <c r="D2089" i="1"/>
  <c r="D2170" i="1"/>
  <c r="D2898" i="1"/>
  <c r="D3003" i="1"/>
  <c r="D3068" i="1"/>
  <c r="D3111" i="1"/>
  <c r="D536" i="1"/>
  <c r="D818" i="1"/>
  <c r="D1899" i="1"/>
  <c r="Q1715" i="1"/>
  <c r="D1715" i="1" s="1"/>
  <c r="D1714" i="1"/>
  <c r="D2053" i="1"/>
  <c r="D2071" i="1"/>
  <c r="D2152" i="1"/>
  <c r="D2328" i="1"/>
  <c r="D2364" i="1"/>
  <c r="D2900" i="1"/>
  <c r="D2988" i="1"/>
  <c r="D3005" i="1"/>
  <c r="D3137" i="1"/>
  <c r="E1375" i="1"/>
  <c r="E3050" i="1"/>
  <c r="D3050" i="1" s="1"/>
  <c r="E2233" i="1"/>
  <c r="E2995" i="1"/>
  <c r="E1085" i="1"/>
  <c r="E1330" i="1"/>
  <c r="E782" i="1"/>
  <c r="E2830" i="1"/>
  <c r="E2846" i="1"/>
  <c r="D2846" i="1" s="1"/>
  <c r="E2994" i="1"/>
  <c r="E811" i="1"/>
  <c r="E1311" i="1"/>
  <c r="E1339" i="1"/>
  <c r="E1402" i="1"/>
  <c r="E1543" i="1"/>
  <c r="E2080" i="1"/>
  <c r="E2377" i="1"/>
  <c r="E1095" i="1"/>
  <c r="E1136" i="1"/>
  <c r="E1438" i="1"/>
  <c r="E1517" i="1"/>
  <c r="E1446" i="1"/>
  <c r="E1154" i="1"/>
  <c r="E1393" i="1"/>
  <c r="E537" i="1"/>
  <c r="E1365" i="1"/>
  <c r="E1410" i="1"/>
  <c r="E3078" i="1"/>
  <c r="E3191" i="1"/>
  <c r="E1420" i="1"/>
  <c r="E809" i="1"/>
  <c r="E1534" i="1"/>
  <c r="E810" i="1"/>
  <c r="E1145" i="1"/>
  <c r="E1321" i="1"/>
  <c r="E1526" i="1"/>
  <c r="E2891" i="1"/>
  <c r="E2996" i="1"/>
  <c r="I2890" i="1"/>
  <c r="R2889" i="1"/>
  <c r="P2890" i="1"/>
  <c r="G2889" i="1"/>
  <c r="D796" i="6"/>
  <c r="C796" i="6" s="1"/>
  <c r="N2961" i="1"/>
  <c r="N2963" i="1" s="1"/>
  <c r="F2961" i="1"/>
  <c r="F2963" i="1" s="1"/>
  <c r="Q1737" i="1"/>
  <c r="D1737" i="1" s="1"/>
  <c r="I2889" i="1"/>
  <c r="P2889" i="1"/>
  <c r="Q1161" i="1"/>
  <c r="D1161" i="1" s="1"/>
  <c r="G2961" i="1"/>
  <c r="G2894" i="1" s="1"/>
  <c r="Q1638" i="1"/>
  <c r="D1638" i="1" s="1"/>
  <c r="F4797" i="6"/>
  <c r="G1302" i="1"/>
  <c r="N1303" i="1"/>
  <c r="O1302" i="1"/>
  <c r="I1303" i="1"/>
  <c r="P1302" i="1"/>
  <c r="R1303" i="1"/>
  <c r="E1303" i="1"/>
  <c r="M1303" i="1"/>
  <c r="H2889" i="1"/>
  <c r="O2889" i="1"/>
  <c r="J2890" i="1"/>
  <c r="Q2890" i="1"/>
  <c r="F2377" i="1"/>
  <c r="R2961" i="1"/>
  <c r="R2894" i="1" s="1"/>
  <c r="K2890" i="1"/>
  <c r="D803" i="6"/>
  <c r="C803" i="6" s="1"/>
  <c r="D722" i="6"/>
  <c r="C722" i="6" s="1"/>
  <c r="E4838" i="6"/>
  <c r="E4837" i="6"/>
  <c r="D4837" i="6" s="1"/>
  <c r="D2832" i="6"/>
  <c r="C2832" i="6" s="1"/>
  <c r="D823" i="6"/>
  <c r="C823" i="6" s="1"/>
  <c r="D832" i="6"/>
  <c r="C832" i="6" s="1"/>
  <c r="D4857" i="6"/>
  <c r="C4857" i="6" s="1"/>
  <c r="E4839" i="6"/>
  <c r="D3386" i="6"/>
  <c r="C3386" i="6" s="1"/>
  <c r="E5045" i="6"/>
  <c r="M2889" i="1"/>
  <c r="G2890" i="1"/>
  <c r="R2890" i="1"/>
  <c r="L2961" i="1"/>
  <c r="L2963" i="1" s="1"/>
  <c r="M2961" i="1"/>
  <c r="M2894" i="1" s="1"/>
  <c r="D1950" i="6"/>
  <c r="C1950" i="6" s="1"/>
  <c r="I2961" i="1"/>
  <c r="I2894" i="1" s="1"/>
  <c r="P2961" i="1"/>
  <c r="P2894" i="1" s="1"/>
  <c r="K2889" i="1"/>
  <c r="E2890" i="1"/>
  <c r="M2890" i="1"/>
  <c r="F2889" i="1"/>
  <c r="N2889" i="1"/>
  <c r="H2890" i="1"/>
  <c r="O2890" i="1"/>
  <c r="J2961" i="1"/>
  <c r="J2894" i="1" s="1"/>
  <c r="Q2961" i="1"/>
  <c r="Q2894" i="1" s="1"/>
  <c r="L2889" i="1"/>
  <c r="F2890" i="1"/>
  <c r="N2890" i="1"/>
  <c r="H2961" i="1"/>
  <c r="H2894" i="1" s="1"/>
  <c r="O2961" i="1"/>
  <c r="O2894" i="1" s="1"/>
  <c r="J2889" i="1"/>
  <c r="Q2889" i="1"/>
  <c r="L2890" i="1"/>
  <c r="K2961" i="1"/>
  <c r="K2894" i="1" s="1"/>
  <c r="D3882" i="6"/>
  <c r="C3882" i="6" s="1"/>
  <c r="F3638" i="6"/>
  <c r="D758" i="6"/>
  <c r="C758" i="6" s="1"/>
  <c r="D3872" i="6"/>
  <c r="C3872" i="6" s="1"/>
  <c r="D1255" i="6"/>
  <c r="C1255" i="6" s="1"/>
  <c r="F4215" i="6"/>
  <c r="F4143" i="6" s="1"/>
  <c r="D760" i="6"/>
  <c r="C760" i="6" s="1"/>
  <c r="D795" i="6"/>
  <c r="C795" i="6" s="1"/>
  <c r="F4214" i="6"/>
  <c r="F4142" i="6" s="1"/>
  <c r="F4218" i="6"/>
  <c r="F3642" i="6"/>
  <c r="D4378" i="6"/>
  <c r="C4378" i="6" s="1"/>
  <c r="F4216" i="6"/>
  <c r="E5043" i="6"/>
  <c r="E4216" i="6"/>
  <c r="J1583" i="6"/>
  <c r="G209" i="51" s="1"/>
  <c r="E4215" i="6"/>
  <c r="D816" i="6"/>
  <c r="C816" i="6" s="1"/>
  <c r="E3471" i="6"/>
  <c r="E1399" i="6"/>
  <c r="F1192" i="6"/>
  <c r="F1165" i="6" s="1"/>
  <c r="D2830" i="6"/>
  <c r="C2830" i="6" s="1"/>
  <c r="D3387" i="6"/>
  <c r="C3387" i="6" s="1"/>
  <c r="D814" i="6"/>
  <c r="C814" i="6" s="1"/>
  <c r="D822" i="6"/>
  <c r="C822" i="6" s="1"/>
  <c r="D1264" i="6"/>
  <c r="C1264" i="6" s="1"/>
  <c r="E3642" i="6"/>
  <c r="D831" i="6"/>
  <c r="C831" i="6" s="1"/>
  <c r="D1947" i="6"/>
  <c r="C1947" i="6" s="1"/>
  <c r="F1398" i="6"/>
  <c r="F1299" i="6" s="1"/>
  <c r="D3828" i="6"/>
  <c r="C3828" i="6" s="1"/>
  <c r="F3639" i="6"/>
  <c r="F1399" i="6"/>
  <c r="F1300" i="6" s="1"/>
  <c r="D3829" i="6"/>
  <c r="C3829" i="6" s="1"/>
  <c r="F3640" i="6"/>
  <c r="I824" i="1"/>
  <c r="E3640" i="6"/>
  <c r="D3657" i="6"/>
  <c r="C3657" i="6" s="1"/>
  <c r="E3639" i="6"/>
  <c r="D807" i="6"/>
  <c r="C807" i="6" s="1"/>
  <c r="D3767" i="6"/>
  <c r="C3767" i="6" s="1"/>
  <c r="F1191" i="6"/>
  <c r="F1397" i="6"/>
  <c r="F1298" i="6" s="1"/>
  <c r="E5044" i="6"/>
  <c r="E2866" i="6"/>
  <c r="D2866" i="6" s="1"/>
  <c r="C2866" i="6" s="1"/>
  <c r="D1482" i="6"/>
  <c r="C1482" i="6" s="1"/>
  <c r="F1401" i="6"/>
  <c r="F1302" i="6" s="1"/>
  <c r="D1518" i="6"/>
  <c r="C1518" i="6" s="1"/>
  <c r="E1401" i="6"/>
  <c r="E5042" i="6"/>
  <c r="D3874" i="6"/>
  <c r="C3874" i="6" s="1"/>
  <c r="D1884" i="6"/>
  <c r="C1884" i="6" s="1"/>
  <c r="F1776" i="6"/>
  <c r="F1578" i="6" s="1"/>
  <c r="F3136" i="6"/>
  <c r="D3307" i="6"/>
  <c r="C3307" i="6" s="1"/>
  <c r="D4462" i="6"/>
  <c r="C4462" i="6" s="1"/>
  <c r="F4464" i="6"/>
  <c r="F4444" i="6"/>
  <c r="D3883" i="6"/>
  <c r="C3883" i="6" s="1"/>
  <c r="D1469" i="6"/>
  <c r="C1469" i="6" s="1"/>
  <c r="D1885" i="6"/>
  <c r="C1885" i="6" s="1"/>
  <c r="F1777" i="6"/>
  <c r="F3135" i="6"/>
  <c r="D3306" i="6"/>
  <c r="C3306" i="6" s="1"/>
  <c r="D4461" i="6"/>
  <c r="C4461" i="6" s="1"/>
  <c r="F4443" i="6"/>
  <c r="D1470" i="6"/>
  <c r="C1470" i="6" s="1"/>
  <c r="D4376" i="6"/>
  <c r="C4376" i="6" s="1"/>
  <c r="D1471" i="6"/>
  <c r="C1471" i="6" s="1"/>
  <c r="F3098" i="6"/>
  <c r="D3125" i="6"/>
  <c r="C3125" i="6" s="1"/>
  <c r="D3927" i="6"/>
  <c r="C3927" i="6" s="1"/>
  <c r="F3918" i="6"/>
  <c r="D3918" i="6" s="1"/>
  <c r="D4377" i="6"/>
  <c r="C4377" i="6" s="1"/>
  <c r="D3873" i="6"/>
  <c r="C3873" i="6" s="1"/>
  <c r="F506" i="6"/>
  <c r="F479" i="6" s="1"/>
  <c r="D704" i="6"/>
  <c r="C704" i="6" s="1"/>
  <c r="F1190" i="6"/>
  <c r="F1163" i="6" s="1"/>
  <c r="F3099" i="6"/>
  <c r="D3126" i="6"/>
  <c r="C3126" i="6" s="1"/>
  <c r="D3831" i="6"/>
  <c r="C3831" i="6" s="1"/>
  <c r="D3928" i="6"/>
  <c r="C3928" i="6" s="1"/>
  <c r="F3919" i="6"/>
  <c r="D4457" i="6"/>
  <c r="C4457" i="6" s="1"/>
  <c r="F4439" i="6"/>
  <c r="F1775" i="6"/>
  <c r="D1883" i="6"/>
  <c r="C1883" i="6" s="1"/>
  <c r="D705" i="6"/>
  <c r="C705" i="6" s="1"/>
  <c r="F507" i="6"/>
  <c r="F480" i="6" s="1"/>
  <c r="F3100" i="6"/>
  <c r="D3127" i="6"/>
  <c r="C3127" i="6" s="1"/>
  <c r="D3930" i="6"/>
  <c r="C3930" i="6" s="1"/>
  <c r="F3921" i="6"/>
  <c r="D4380" i="6"/>
  <c r="C4380" i="6" s="1"/>
  <c r="D4458" i="6"/>
  <c r="C4458" i="6" s="1"/>
  <c r="F4440" i="6"/>
  <c r="F2667" i="6"/>
  <c r="D2784" i="6"/>
  <c r="C2784" i="6" s="1"/>
  <c r="D759" i="6"/>
  <c r="C759" i="6" s="1"/>
  <c r="D794" i="6"/>
  <c r="C794" i="6" s="1"/>
  <c r="D3129" i="6"/>
  <c r="C3129" i="6" s="1"/>
  <c r="F3102" i="6"/>
  <c r="D3102" i="6" s="1"/>
  <c r="F3134" i="6"/>
  <c r="D3305" i="6"/>
  <c r="C3305" i="6" s="1"/>
  <c r="D4459" i="6"/>
  <c r="C4459" i="6" s="1"/>
  <c r="F4441" i="6"/>
  <c r="Q3161" i="1"/>
  <c r="Q3150" i="1"/>
  <c r="K3161" i="1"/>
  <c r="K3150" i="1"/>
  <c r="E3161" i="1"/>
  <c r="E3150" i="1"/>
  <c r="M3161" i="1"/>
  <c r="M3150" i="1"/>
  <c r="F3161" i="1"/>
  <c r="F3150" i="1"/>
  <c r="N3161" i="1"/>
  <c r="N3150" i="1"/>
  <c r="E3136" i="6"/>
  <c r="E2920" i="6" s="1"/>
  <c r="H3161" i="1"/>
  <c r="H3150" i="1"/>
  <c r="P3161" i="1"/>
  <c r="P3150" i="1"/>
  <c r="D2841" i="6"/>
  <c r="C2841" i="6" s="1"/>
  <c r="D3390" i="6"/>
  <c r="C3390" i="6" s="1"/>
  <c r="F3138" i="6"/>
  <c r="D3173" i="6"/>
  <c r="C3173" i="6" s="1"/>
  <c r="F2670" i="6"/>
  <c r="F2148" i="6" s="1"/>
  <c r="F2579" i="6"/>
  <c r="F1779" i="6"/>
  <c r="E3396" i="6"/>
  <c r="D3396" i="6" s="1"/>
  <c r="C3396" i="6" s="1"/>
  <c r="E3398" i="6"/>
  <c r="D3398" i="6" s="1"/>
  <c r="C3398" i="6" s="1"/>
  <c r="E3399" i="6"/>
  <c r="D3399" i="6" s="1"/>
  <c r="C3399" i="6" s="1"/>
  <c r="E3395" i="6"/>
  <c r="D3395" i="6" s="1"/>
  <c r="C3395" i="6" s="1"/>
  <c r="D1527" i="6"/>
  <c r="C1527" i="6" s="1"/>
  <c r="D726" i="6"/>
  <c r="C726" i="6" s="1"/>
  <c r="D762" i="6"/>
  <c r="C762" i="6" s="1"/>
  <c r="D798" i="6"/>
  <c r="C798" i="6" s="1"/>
  <c r="D4917" i="6"/>
  <c r="C4917" i="6" s="1"/>
  <c r="E4908" i="6"/>
  <c r="E5205" i="6"/>
  <c r="D5214" i="6"/>
  <c r="C5214" i="6" s="1"/>
  <c r="D4919" i="6"/>
  <c r="C4919" i="6" s="1"/>
  <c r="E4910" i="6"/>
  <c r="E5207" i="6"/>
  <c r="D5216" i="6"/>
  <c r="C5216" i="6" s="1"/>
  <c r="D4772" i="6"/>
  <c r="C4772" i="6" s="1"/>
  <c r="E4763" i="6"/>
  <c r="D4674" i="6"/>
  <c r="C4674" i="6" s="1"/>
  <c r="E4665" i="6"/>
  <c r="D4920" i="6"/>
  <c r="C4920" i="6" s="1"/>
  <c r="E4911" i="6"/>
  <c r="D5055" i="6"/>
  <c r="C5055" i="6" s="1"/>
  <c r="E5208" i="6"/>
  <c r="D5217" i="6"/>
  <c r="C5217" i="6" s="1"/>
  <c r="D4916" i="6"/>
  <c r="C4916" i="6" s="1"/>
  <c r="D5051" i="6"/>
  <c r="C5051" i="6" s="1"/>
  <c r="E5204" i="6"/>
  <c r="D5213" i="6"/>
  <c r="C5213" i="6" s="1"/>
  <c r="E5206" i="6"/>
  <c r="D5215" i="6"/>
  <c r="C5215" i="6" s="1"/>
  <c r="D4756" i="6"/>
  <c r="C4756" i="6" s="1"/>
  <c r="E4738" i="6"/>
  <c r="D4738" i="6" s="1"/>
  <c r="D5054" i="6"/>
  <c r="C5054" i="6" s="1"/>
  <c r="D4773" i="6"/>
  <c r="C4773" i="6" s="1"/>
  <c r="E4764" i="6"/>
  <c r="D4764" i="6" s="1"/>
  <c r="D4675" i="6"/>
  <c r="C4675" i="6" s="1"/>
  <c r="E4666" i="6"/>
  <c r="D4666" i="6" s="1"/>
  <c r="D4746" i="6"/>
  <c r="C4746" i="6" s="1"/>
  <c r="E4737" i="6"/>
  <c r="D4737" i="6" s="1"/>
  <c r="D4845" i="6"/>
  <c r="C4845" i="6" s="1"/>
  <c r="D4776" i="6"/>
  <c r="C4776" i="6" s="1"/>
  <c r="E4767" i="6"/>
  <c r="D4767" i="6" s="1"/>
  <c r="D4918" i="6"/>
  <c r="C4918" i="6" s="1"/>
  <c r="E4909" i="6"/>
  <c r="D5053" i="6"/>
  <c r="C5053" i="6" s="1"/>
  <c r="E4765" i="6"/>
  <c r="D4765" i="6" s="1"/>
  <c r="D4774" i="6"/>
  <c r="C4774" i="6" s="1"/>
  <c r="D4676" i="6"/>
  <c r="C4676" i="6" s="1"/>
  <c r="E4667" i="6"/>
  <c r="D4748" i="6"/>
  <c r="C4748" i="6" s="1"/>
  <c r="E4739" i="6"/>
  <c r="D4739" i="6" s="1"/>
  <c r="D4846" i="6"/>
  <c r="C4846" i="6" s="1"/>
  <c r="D4848" i="6"/>
  <c r="C4848" i="6" s="1"/>
  <c r="D5052" i="6"/>
  <c r="C5052" i="6" s="1"/>
  <c r="E4766" i="6"/>
  <c r="D4775" i="6"/>
  <c r="C4775" i="6" s="1"/>
  <c r="D4677" i="6"/>
  <c r="C4677" i="6" s="1"/>
  <c r="E4668" i="6"/>
  <c r="D4847" i="6"/>
  <c r="C4847" i="6" s="1"/>
  <c r="D4977" i="6"/>
  <c r="E1635" i="6"/>
  <c r="D1644" i="6"/>
  <c r="C1644" i="6" s="1"/>
  <c r="D1662" i="6"/>
  <c r="C1662" i="6" s="1"/>
  <c r="E1653" i="6"/>
  <c r="D1653" i="6" s="1"/>
  <c r="E1740" i="6"/>
  <c r="D1740" i="6" s="1"/>
  <c r="D1758" i="6"/>
  <c r="C1758" i="6" s="1"/>
  <c r="E1776" i="6"/>
  <c r="D1794" i="6"/>
  <c r="C1794" i="6" s="1"/>
  <c r="D2021" i="6"/>
  <c r="C2021" i="6" s="1"/>
  <c r="D2722" i="6"/>
  <c r="C2722" i="6" s="1"/>
  <c r="D4533" i="6"/>
  <c r="C4533" i="6" s="1"/>
  <c r="E4506" i="6"/>
  <c r="E3461" i="6"/>
  <c r="D3461" i="6" s="1"/>
  <c r="D3470" i="6"/>
  <c r="C3470" i="6" s="1"/>
  <c r="D1795" i="6"/>
  <c r="C1795" i="6" s="1"/>
  <c r="E1777" i="6"/>
  <c r="D2022" i="6"/>
  <c r="C2022" i="6" s="1"/>
  <c r="E2013" i="6"/>
  <c r="D2013" i="6" s="1"/>
  <c r="D2427" i="6"/>
  <c r="C2427" i="6" s="1"/>
  <c r="E2409" i="6"/>
  <c r="D2409" i="6" s="1"/>
  <c r="D2723" i="6"/>
  <c r="C2723" i="6" s="1"/>
  <c r="E3602" i="6"/>
  <c r="D3602" i="6" s="1"/>
  <c r="D3620" i="6"/>
  <c r="C3620" i="6" s="1"/>
  <c r="D3660" i="6"/>
  <c r="C3660" i="6" s="1"/>
  <c r="D3667" i="6"/>
  <c r="C3667" i="6" s="1"/>
  <c r="E2010" i="6"/>
  <c r="D2010" i="6" s="1"/>
  <c r="D2019" i="6"/>
  <c r="C2019" i="6" s="1"/>
  <c r="D3552" i="6"/>
  <c r="C3552" i="6" s="1"/>
  <c r="E3507" i="6"/>
  <c r="D2724" i="6"/>
  <c r="C2724" i="6" s="1"/>
  <c r="E2670" i="6"/>
  <c r="E3603" i="6"/>
  <c r="D3603" i="6" s="1"/>
  <c r="D3621" i="6"/>
  <c r="C3621" i="6" s="1"/>
  <c r="D3656" i="6"/>
  <c r="C3656" i="6" s="1"/>
  <c r="D1228" i="6"/>
  <c r="C1228" i="6" s="1"/>
  <c r="E1192" i="6"/>
  <c r="D1796" i="6"/>
  <c r="C1796" i="6" s="1"/>
  <c r="E1778" i="6"/>
  <c r="D1778" i="6" s="1"/>
  <c r="D1507" i="6"/>
  <c r="C1507" i="6" s="1"/>
  <c r="D2162" i="6"/>
  <c r="C2162" i="6" s="1"/>
  <c r="D3172" i="6"/>
  <c r="C3172" i="6" s="1"/>
  <c r="E3605" i="6"/>
  <c r="D3605" i="6" s="1"/>
  <c r="D3623" i="6"/>
  <c r="C3623" i="6" s="1"/>
  <c r="D4538" i="6"/>
  <c r="C4538" i="6" s="1"/>
  <c r="E1633" i="6"/>
  <c r="D1642" i="6"/>
  <c r="C1642" i="6" s="1"/>
  <c r="D3351" i="6"/>
  <c r="C3351" i="6" s="1"/>
  <c r="E3459" i="6"/>
  <c r="D3459" i="6" s="1"/>
  <c r="D3468" i="6"/>
  <c r="C3468" i="6" s="1"/>
  <c r="D4541" i="6"/>
  <c r="C4541" i="6" s="1"/>
  <c r="E4505" i="6"/>
  <c r="E1652" i="6"/>
  <c r="D1652" i="6" s="1"/>
  <c r="D1661" i="6"/>
  <c r="C1661" i="6" s="1"/>
  <c r="D1793" i="6"/>
  <c r="C1793" i="6" s="1"/>
  <c r="E2011" i="6"/>
  <c r="D2011" i="6" s="1"/>
  <c r="D2020" i="6"/>
  <c r="C2020" i="6" s="1"/>
  <c r="D2166" i="6"/>
  <c r="C2166" i="6" s="1"/>
  <c r="E2157" i="6"/>
  <c r="E2407" i="6"/>
  <c r="D2407" i="6" s="1"/>
  <c r="D2425" i="6"/>
  <c r="C2425" i="6" s="1"/>
  <c r="D2721" i="6"/>
  <c r="C2721" i="6" s="1"/>
  <c r="E2667" i="6"/>
  <c r="E1649" i="6"/>
  <c r="D1658" i="6"/>
  <c r="C1658" i="6" s="1"/>
  <c r="E2154" i="6"/>
  <c r="D2163" i="6"/>
  <c r="C2163" i="6" s="1"/>
  <c r="E3504" i="6"/>
  <c r="D3504" i="6" s="1"/>
  <c r="D3549" i="6"/>
  <c r="C3549" i="6" s="1"/>
  <c r="D3624" i="6"/>
  <c r="C3624" i="6" s="1"/>
  <c r="E3606" i="6"/>
  <c r="D3606" i="6" s="1"/>
  <c r="D4287" i="6"/>
  <c r="C4287" i="6" s="1"/>
  <c r="D4539" i="6"/>
  <c r="C4539" i="6" s="1"/>
  <c r="E4503" i="6"/>
  <c r="E1651" i="6"/>
  <c r="D1651" i="6" s="1"/>
  <c r="D1660" i="6"/>
  <c r="C1660" i="6" s="1"/>
  <c r="E2406" i="6"/>
  <c r="D2406" i="6" s="1"/>
  <c r="D2424" i="6"/>
  <c r="C2424" i="6" s="1"/>
  <c r="D1226" i="6"/>
  <c r="C1226" i="6" s="1"/>
  <c r="D1509" i="6"/>
  <c r="C1509" i="6" s="1"/>
  <c r="D1515" i="6"/>
  <c r="C1515" i="6" s="1"/>
  <c r="E1632" i="6"/>
  <c r="D1641" i="6"/>
  <c r="C1641" i="6" s="1"/>
  <c r="E1650" i="6"/>
  <c r="D1650" i="6" s="1"/>
  <c r="D1659" i="6"/>
  <c r="C1659" i="6" s="1"/>
  <c r="E2009" i="6"/>
  <c r="D2009" i="6" s="1"/>
  <c r="D2018" i="6"/>
  <c r="C2018" i="6" s="1"/>
  <c r="D2164" i="6"/>
  <c r="C2164" i="6" s="1"/>
  <c r="E2155" i="6"/>
  <c r="D2155" i="6" s="1"/>
  <c r="E2405" i="6"/>
  <c r="D2405" i="6" s="1"/>
  <c r="D2423" i="6"/>
  <c r="C2423" i="6" s="1"/>
  <c r="D3174" i="6"/>
  <c r="C3174" i="6" s="1"/>
  <c r="D3551" i="6"/>
  <c r="C3551" i="6" s="1"/>
  <c r="E3506" i="6"/>
  <c r="D3506" i="6" s="1"/>
  <c r="D4288" i="6"/>
  <c r="C4288" i="6" s="1"/>
  <c r="D4540" i="6"/>
  <c r="C4540" i="6" s="1"/>
  <c r="E4504" i="6"/>
  <c r="D4518" i="6"/>
  <c r="D1254" i="6"/>
  <c r="C1254" i="6" s="1"/>
  <c r="E1191" i="6"/>
  <c r="D1257" i="6"/>
  <c r="C1257" i="6" s="1"/>
  <c r="E1194" i="6"/>
  <c r="J4499" i="6"/>
  <c r="G542" i="51" s="1"/>
  <c r="G551" i="51" s="1"/>
  <c r="J4500" i="6"/>
  <c r="D1266" i="6"/>
  <c r="C1266" i="6" s="1"/>
  <c r="F1194" i="6"/>
  <c r="D1977" i="6"/>
  <c r="C1977" i="6" s="1"/>
  <c r="E1779" i="6"/>
  <c r="D3855" i="6"/>
  <c r="C3855" i="6" s="1"/>
  <c r="D3686" i="6"/>
  <c r="C3686" i="6" s="1"/>
  <c r="D353" i="9"/>
  <c r="D825" i="6"/>
  <c r="C825" i="6" s="1"/>
  <c r="D834" i="6"/>
  <c r="C834" i="6" s="1"/>
  <c r="D616" i="6"/>
  <c r="C616" i="6" s="1"/>
  <c r="D614" i="6"/>
  <c r="C614" i="6" s="1"/>
  <c r="D753" i="6"/>
  <c r="C753" i="6" s="1"/>
  <c r="D849" i="6"/>
  <c r="C849" i="6" s="1"/>
  <c r="D852" i="6"/>
  <c r="C852" i="6" s="1"/>
  <c r="H2922" i="1"/>
  <c r="O2922" i="1"/>
  <c r="N2922" i="1"/>
  <c r="G2922" i="1"/>
  <c r="E2904" i="1"/>
  <c r="I2922" i="1"/>
  <c r="P2922" i="1"/>
  <c r="F2904" i="1"/>
  <c r="J2922" i="1"/>
  <c r="Q2922" i="1"/>
  <c r="I677" i="1"/>
  <c r="I641" i="1" s="1"/>
  <c r="K1260" i="1"/>
  <c r="K2922" i="1"/>
  <c r="E3090" i="1"/>
  <c r="L2922" i="1"/>
  <c r="I2904" i="1"/>
  <c r="M2922" i="1"/>
  <c r="M762" i="1"/>
  <c r="M763" i="1"/>
  <c r="M677" i="1"/>
  <c r="M641" i="1" s="1"/>
  <c r="Q771" i="1"/>
  <c r="Q772" i="1"/>
  <c r="K805" i="1"/>
  <c r="K806" i="1"/>
  <c r="F832" i="1"/>
  <c r="F833" i="1"/>
  <c r="N832" i="1"/>
  <c r="N833" i="1"/>
  <c r="L850" i="1"/>
  <c r="L840" i="1"/>
  <c r="L842" i="1" s="1"/>
  <c r="L851" i="1"/>
  <c r="H860" i="1"/>
  <c r="H859" i="1"/>
  <c r="O860" i="1"/>
  <c r="O859" i="1"/>
  <c r="N886" i="1"/>
  <c r="N868" i="1" s="1"/>
  <c r="N867" i="1"/>
  <c r="N869" i="1" s="1"/>
  <c r="N887" i="1"/>
  <c r="F904" i="1"/>
  <c r="F905" i="1"/>
  <c r="N905" i="1"/>
  <c r="N904" i="1"/>
  <c r="J914" i="1"/>
  <c r="J913" i="1"/>
  <c r="Q914" i="1"/>
  <c r="Q913" i="1"/>
  <c r="F923" i="1"/>
  <c r="F922" i="1"/>
  <c r="N923" i="1"/>
  <c r="N922" i="1"/>
  <c r="J931" i="1"/>
  <c r="J932" i="1"/>
  <c r="Q931" i="1"/>
  <c r="Q932" i="1"/>
  <c r="F949" i="1"/>
  <c r="F950" i="1"/>
  <c r="N949" i="1"/>
  <c r="N950" i="1"/>
  <c r="J959" i="1"/>
  <c r="J958" i="1"/>
  <c r="Q959" i="1"/>
  <c r="Q958" i="1"/>
  <c r="F967" i="1"/>
  <c r="F968" i="1"/>
  <c r="N967" i="1"/>
  <c r="N968" i="1"/>
  <c r="J981" i="1"/>
  <c r="J980" i="1"/>
  <c r="Q981" i="1"/>
  <c r="Q980" i="1"/>
  <c r="F990" i="1"/>
  <c r="F989" i="1"/>
  <c r="K1002" i="1"/>
  <c r="K1003" i="1"/>
  <c r="H1012" i="1"/>
  <c r="H1011" i="1"/>
  <c r="O1012" i="1"/>
  <c r="O1011" i="1"/>
  <c r="E1021" i="1"/>
  <c r="E1020" i="1"/>
  <c r="M1020" i="1"/>
  <c r="M1021" i="1"/>
  <c r="J1038" i="1"/>
  <c r="J1039" i="1"/>
  <c r="Q1038" i="1"/>
  <c r="Q1039" i="1"/>
  <c r="G1047" i="1"/>
  <c r="G1048" i="1"/>
  <c r="R1047" i="1"/>
  <c r="R1048" i="1"/>
  <c r="L1057" i="1"/>
  <c r="L1056" i="1"/>
  <c r="I1066" i="1"/>
  <c r="I1065" i="1"/>
  <c r="N1074" i="1"/>
  <c r="N1075" i="1"/>
  <c r="H1260" i="1"/>
  <c r="H1251" i="1" s="1"/>
  <c r="O1260" i="1"/>
  <c r="E1260" i="1"/>
  <c r="R1260" i="1"/>
  <c r="R1251" i="1" s="1"/>
  <c r="N1456" i="1"/>
  <c r="N1455" i="1"/>
  <c r="K1465" i="1"/>
  <c r="K1464" i="1"/>
  <c r="K1486" i="1"/>
  <c r="K1485" i="1"/>
  <c r="E1891" i="1"/>
  <c r="E1892" i="1"/>
  <c r="M1891" i="1"/>
  <c r="M1892" i="1"/>
  <c r="J1901" i="1"/>
  <c r="J1900" i="1"/>
  <c r="Q1901" i="1"/>
  <c r="Q1900" i="1"/>
  <c r="N1982" i="1"/>
  <c r="N1983" i="1"/>
  <c r="K1991" i="1"/>
  <c r="K1992" i="1"/>
  <c r="H2001" i="1"/>
  <c r="H2000" i="1"/>
  <c r="O2000" i="1"/>
  <c r="O2001" i="1"/>
  <c r="E2019" i="1"/>
  <c r="E2018" i="1"/>
  <c r="M2019" i="1"/>
  <c r="M2018" i="1"/>
  <c r="J2027" i="1"/>
  <c r="J2028" i="1"/>
  <c r="Q2027" i="1"/>
  <c r="Q2028" i="1"/>
  <c r="G2037" i="1"/>
  <c r="G2036" i="1"/>
  <c r="L2045" i="1"/>
  <c r="L2046" i="1"/>
  <c r="I2054" i="1"/>
  <c r="I2055" i="1"/>
  <c r="P2054" i="1"/>
  <c r="P2055" i="1"/>
  <c r="N2063" i="1"/>
  <c r="N2064" i="1"/>
  <c r="K2073" i="1"/>
  <c r="K2072" i="1"/>
  <c r="H2082" i="1"/>
  <c r="H2081" i="1"/>
  <c r="O2081" i="1"/>
  <c r="O2082" i="1"/>
  <c r="E2091" i="1"/>
  <c r="E2090" i="1"/>
  <c r="M2091" i="1"/>
  <c r="M2090" i="1"/>
  <c r="E2144" i="1"/>
  <c r="E2145" i="1"/>
  <c r="M2144" i="1"/>
  <c r="M2145" i="1"/>
  <c r="M2134" i="1"/>
  <c r="J2153" i="1"/>
  <c r="J2154" i="1"/>
  <c r="Q2153" i="1"/>
  <c r="Q2154" i="1"/>
  <c r="G2163" i="1"/>
  <c r="G2162" i="1"/>
  <c r="R2162" i="1"/>
  <c r="R2163" i="1"/>
  <c r="L2171" i="1"/>
  <c r="L2172" i="1"/>
  <c r="I2181" i="1"/>
  <c r="I2180" i="1"/>
  <c r="P2181" i="1"/>
  <c r="P2180" i="1"/>
  <c r="N2189" i="1"/>
  <c r="N2190" i="1"/>
  <c r="K2198" i="1"/>
  <c r="K2199" i="1"/>
  <c r="H2208" i="1"/>
  <c r="H2207" i="1"/>
  <c r="O2207" i="1"/>
  <c r="O2208" i="1"/>
  <c r="E2226" i="1"/>
  <c r="E2225" i="1"/>
  <c r="M2225" i="1"/>
  <c r="M2226" i="1"/>
  <c r="M2235" i="1"/>
  <c r="M2244" i="1"/>
  <c r="M2243" i="1"/>
  <c r="M2234" i="1" s="1"/>
  <c r="N2254" i="1"/>
  <c r="N2256" i="1" s="1"/>
  <c r="N2264" i="1"/>
  <c r="N2265" i="1"/>
  <c r="K2275" i="1"/>
  <c r="K2276" i="1"/>
  <c r="H2285" i="1"/>
  <c r="H2284" i="1"/>
  <c r="O2285" i="1"/>
  <c r="O2284" i="1"/>
  <c r="M2294" i="1"/>
  <c r="M2293" i="1"/>
  <c r="J2303" i="1"/>
  <c r="J2302" i="1"/>
  <c r="Q2303" i="1"/>
  <c r="Q2302" i="1"/>
  <c r="G2320" i="1"/>
  <c r="G2321" i="1"/>
  <c r="R2320" i="1"/>
  <c r="R2321" i="1"/>
  <c r="L2329" i="1"/>
  <c r="L2330" i="1"/>
  <c r="I2338" i="1"/>
  <c r="I2339" i="1"/>
  <c r="P2338" i="1"/>
  <c r="P2339" i="1"/>
  <c r="F2348" i="1"/>
  <c r="F2347" i="1"/>
  <c r="N2347" i="1"/>
  <c r="N2348" i="1"/>
  <c r="K2357" i="1"/>
  <c r="K2356" i="1"/>
  <c r="H2365" i="1"/>
  <c r="H2366" i="1"/>
  <c r="O2365" i="1"/>
  <c r="O2366" i="1"/>
  <c r="D2782" i="1"/>
  <c r="J2886" i="1"/>
  <c r="J2847" i="1" s="1"/>
  <c r="J2838" i="1" s="1"/>
  <c r="J2887" i="1"/>
  <c r="Q2886" i="1"/>
  <c r="Q2847" i="1" s="1"/>
  <c r="Q2838" i="1" s="1"/>
  <c r="Q2887" i="1"/>
  <c r="L2904" i="1"/>
  <c r="J2905" i="1"/>
  <c r="Q2905" i="1"/>
  <c r="F2913" i="1"/>
  <c r="F2914" i="1"/>
  <c r="N2913" i="1"/>
  <c r="N2914" i="1"/>
  <c r="L2923" i="1"/>
  <c r="H2932" i="1"/>
  <c r="H2931" i="1"/>
  <c r="O2932" i="1"/>
  <c r="O2931" i="1"/>
  <c r="L2954" i="1"/>
  <c r="L2953" i="1"/>
  <c r="G2971" i="1"/>
  <c r="G2972" i="1"/>
  <c r="R2971" i="1"/>
  <c r="R2972" i="1"/>
  <c r="H2989" i="1"/>
  <c r="H2990" i="1"/>
  <c r="O2989" i="1"/>
  <c r="O2990" i="1"/>
  <c r="F3017" i="1"/>
  <c r="F3016" i="1"/>
  <c r="N3017" i="1"/>
  <c r="N3016" i="1"/>
  <c r="I3029" i="1"/>
  <c r="I3028" i="1"/>
  <c r="P3029" i="1"/>
  <c r="P3028" i="1"/>
  <c r="K3069" i="1"/>
  <c r="K3070" i="1"/>
  <c r="J3089" i="1"/>
  <c r="J3090" i="1"/>
  <c r="Q3089" i="1"/>
  <c r="Q3090" i="1"/>
  <c r="K3100" i="1"/>
  <c r="K3101" i="1"/>
  <c r="E3113" i="1"/>
  <c r="E3112" i="1"/>
  <c r="M3113" i="1"/>
  <c r="M3112" i="1"/>
  <c r="O3218" i="1"/>
  <c r="O3207" i="1"/>
  <c r="O3209" i="1" s="1"/>
  <c r="F763" i="1"/>
  <c r="F762" i="1"/>
  <c r="F677" i="1"/>
  <c r="F641" i="1" s="1"/>
  <c r="N763" i="1"/>
  <c r="N762" i="1"/>
  <c r="N677" i="1"/>
  <c r="N641" i="1" s="1"/>
  <c r="K771" i="1"/>
  <c r="K772" i="1"/>
  <c r="L805" i="1"/>
  <c r="L806" i="1"/>
  <c r="G832" i="1"/>
  <c r="G833" i="1"/>
  <c r="R832" i="1"/>
  <c r="R833" i="1"/>
  <c r="E840" i="1"/>
  <c r="E851" i="1"/>
  <c r="E850" i="1"/>
  <c r="M840" i="1"/>
  <c r="M842" i="1" s="1"/>
  <c r="M851" i="1"/>
  <c r="M850" i="1"/>
  <c r="I859" i="1"/>
  <c r="I860" i="1"/>
  <c r="P859" i="1"/>
  <c r="P860" i="1"/>
  <c r="G867" i="1"/>
  <c r="G869" i="1" s="1"/>
  <c r="G886" i="1"/>
  <c r="G868" i="1" s="1"/>
  <c r="G887" i="1"/>
  <c r="R886" i="1"/>
  <c r="R868" i="1" s="1"/>
  <c r="R867" i="1"/>
  <c r="R869" i="1" s="1"/>
  <c r="R887" i="1"/>
  <c r="G894" i="1"/>
  <c r="G896" i="1" s="1"/>
  <c r="G904" i="1"/>
  <c r="G905" i="1"/>
  <c r="R904" i="1"/>
  <c r="R894" i="1"/>
  <c r="R896" i="1" s="1"/>
  <c r="R905" i="1"/>
  <c r="K914" i="1"/>
  <c r="K913" i="1"/>
  <c r="G922" i="1"/>
  <c r="G923" i="1"/>
  <c r="R922" i="1"/>
  <c r="R923" i="1"/>
  <c r="K932" i="1"/>
  <c r="K931" i="1"/>
  <c r="G950" i="1"/>
  <c r="G949" i="1"/>
  <c r="R950" i="1"/>
  <c r="R949" i="1"/>
  <c r="K959" i="1"/>
  <c r="K958" i="1"/>
  <c r="G968" i="1"/>
  <c r="G967" i="1"/>
  <c r="R967" i="1"/>
  <c r="R968" i="1"/>
  <c r="K981" i="1"/>
  <c r="K980" i="1"/>
  <c r="G990" i="1"/>
  <c r="G989" i="1"/>
  <c r="R990" i="1"/>
  <c r="R989" i="1"/>
  <c r="L1003" i="1"/>
  <c r="L1002" i="1"/>
  <c r="I1012" i="1"/>
  <c r="I1011" i="1"/>
  <c r="P1012" i="1"/>
  <c r="P1011" i="1"/>
  <c r="N1021" i="1"/>
  <c r="N1020" i="1"/>
  <c r="K1039" i="1"/>
  <c r="K1038" i="1"/>
  <c r="H1047" i="1"/>
  <c r="H1048" i="1"/>
  <c r="O1047" i="1"/>
  <c r="O1048" i="1"/>
  <c r="E1056" i="1"/>
  <c r="E1057" i="1"/>
  <c r="J1066" i="1"/>
  <c r="J1065" i="1"/>
  <c r="Q1065" i="1"/>
  <c r="Q1066" i="1"/>
  <c r="G1074" i="1"/>
  <c r="G1075" i="1"/>
  <c r="R1074" i="1"/>
  <c r="R1075" i="1"/>
  <c r="I1260" i="1"/>
  <c r="I1251" i="1" s="1"/>
  <c r="P1260" i="1"/>
  <c r="F1260" i="1"/>
  <c r="G1456" i="1"/>
  <c r="G1455" i="1"/>
  <c r="R1456" i="1"/>
  <c r="R1455" i="1"/>
  <c r="L1465" i="1"/>
  <c r="L1464" i="1"/>
  <c r="L1486" i="1"/>
  <c r="L1485" i="1"/>
  <c r="F1892" i="1"/>
  <c r="F1891" i="1"/>
  <c r="N1892" i="1"/>
  <c r="N1881" i="1"/>
  <c r="N1733" i="1" s="1"/>
  <c r="N1891" i="1"/>
  <c r="K1900" i="1"/>
  <c r="K1901" i="1"/>
  <c r="G1982" i="1"/>
  <c r="G1983" i="1"/>
  <c r="R1982" i="1"/>
  <c r="R1983" i="1"/>
  <c r="L1992" i="1"/>
  <c r="L1991" i="1"/>
  <c r="I2001" i="1"/>
  <c r="I2000" i="1"/>
  <c r="P2001" i="1"/>
  <c r="P2000" i="1"/>
  <c r="F2019" i="1"/>
  <c r="F2018" i="1"/>
  <c r="N2019" i="1"/>
  <c r="N2018" i="1"/>
  <c r="K2028" i="1"/>
  <c r="K2027" i="1"/>
  <c r="H2037" i="1"/>
  <c r="H2036" i="1"/>
  <c r="O2037" i="1"/>
  <c r="O2036" i="1"/>
  <c r="E2046" i="1"/>
  <c r="E2045" i="1"/>
  <c r="M2046" i="1"/>
  <c r="M2045" i="1"/>
  <c r="J2055" i="1"/>
  <c r="J2054" i="1"/>
  <c r="Q2055" i="1"/>
  <c r="Q2054" i="1"/>
  <c r="G2064" i="1"/>
  <c r="G2063" i="1"/>
  <c r="R2064" i="1"/>
  <c r="R2063" i="1"/>
  <c r="L2073" i="1"/>
  <c r="L2072" i="1"/>
  <c r="I2082" i="1"/>
  <c r="I2081" i="1"/>
  <c r="P2082" i="1"/>
  <c r="P2081" i="1"/>
  <c r="F2091" i="1"/>
  <c r="F2090" i="1"/>
  <c r="N2091" i="1"/>
  <c r="N2090" i="1"/>
  <c r="N2134" i="1"/>
  <c r="N2144" i="1"/>
  <c r="N2145" i="1"/>
  <c r="K2153" i="1"/>
  <c r="K2154" i="1"/>
  <c r="H2163" i="1"/>
  <c r="H2162" i="1"/>
  <c r="O2163" i="1"/>
  <c r="O2162" i="1"/>
  <c r="E2171" i="1"/>
  <c r="E2172" i="1"/>
  <c r="M2171" i="1"/>
  <c r="M2172" i="1"/>
  <c r="J2180" i="1"/>
  <c r="J2181" i="1"/>
  <c r="Q2180" i="1"/>
  <c r="Q2181" i="1"/>
  <c r="G2190" i="1"/>
  <c r="G2189" i="1"/>
  <c r="R2189" i="1"/>
  <c r="R2190" i="1"/>
  <c r="L2199" i="1"/>
  <c r="L2198" i="1"/>
  <c r="I2207" i="1"/>
  <c r="I2208" i="1"/>
  <c r="P2207" i="1"/>
  <c r="P2208" i="1"/>
  <c r="N2226" i="1"/>
  <c r="N2225" i="1"/>
  <c r="N2244" i="1"/>
  <c r="N2243" i="1"/>
  <c r="N2234" i="1" s="1"/>
  <c r="G2265" i="1"/>
  <c r="G2264" i="1"/>
  <c r="G2254" i="1"/>
  <c r="G2256" i="1" s="1"/>
  <c r="R2264" i="1"/>
  <c r="R2265" i="1"/>
  <c r="R2254" i="1"/>
  <c r="R2256" i="1" s="1"/>
  <c r="L2275" i="1"/>
  <c r="L2276" i="1"/>
  <c r="I2285" i="1"/>
  <c r="I2284" i="1"/>
  <c r="P2285" i="1"/>
  <c r="P2284" i="1"/>
  <c r="N2294" i="1"/>
  <c r="N2293" i="1"/>
  <c r="K2303" i="1"/>
  <c r="K2302" i="1"/>
  <c r="H2321" i="1"/>
  <c r="H2320" i="1"/>
  <c r="O2320" i="1"/>
  <c r="O2321" i="1"/>
  <c r="E2330" i="1"/>
  <c r="E2329" i="1"/>
  <c r="M2329" i="1"/>
  <c r="M2330" i="1"/>
  <c r="J2339" i="1"/>
  <c r="J2338" i="1"/>
  <c r="Q2339" i="1"/>
  <c r="Q2338" i="1"/>
  <c r="G2348" i="1"/>
  <c r="G2347" i="1"/>
  <c r="R2348" i="1"/>
  <c r="R2347" i="1"/>
  <c r="L2357" i="1"/>
  <c r="L2356" i="1"/>
  <c r="I2365" i="1"/>
  <c r="I2366" i="1"/>
  <c r="P2365" i="1"/>
  <c r="P2366" i="1"/>
  <c r="K2886" i="1"/>
  <c r="K2847" i="1" s="1"/>
  <c r="K2838" i="1" s="1"/>
  <c r="K2887" i="1"/>
  <c r="M2904" i="1"/>
  <c r="K2905" i="1"/>
  <c r="G2913" i="1"/>
  <c r="G2914" i="1"/>
  <c r="R2913" i="1"/>
  <c r="R2914" i="1"/>
  <c r="M2923" i="1"/>
  <c r="I2931" i="1"/>
  <c r="I2932" i="1"/>
  <c r="P2931" i="1"/>
  <c r="P2932" i="1"/>
  <c r="E2953" i="1"/>
  <c r="E2954" i="1"/>
  <c r="M2953" i="1"/>
  <c r="M2954" i="1"/>
  <c r="H2971" i="1"/>
  <c r="H2972" i="1"/>
  <c r="O2971" i="1"/>
  <c r="O2972" i="1"/>
  <c r="I2989" i="1"/>
  <c r="I2990" i="1"/>
  <c r="P2989" i="1"/>
  <c r="P2990" i="1"/>
  <c r="G3017" i="1"/>
  <c r="G3016" i="1"/>
  <c r="R3017" i="1"/>
  <c r="R3016" i="1"/>
  <c r="J3029" i="1"/>
  <c r="J3028" i="1"/>
  <c r="Q3028" i="1"/>
  <c r="Q3029" i="1"/>
  <c r="L3069" i="1"/>
  <c r="L3070" i="1"/>
  <c r="K3089" i="1"/>
  <c r="K3090" i="1"/>
  <c r="L3100" i="1"/>
  <c r="L3101" i="1"/>
  <c r="F3112" i="1"/>
  <c r="F3113" i="1"/>
  <c r="N3112" i="1"/>
  <c r="N3113" i="1"/>
  <c r="G763" i="1"/>
  <c r="G762" i="1"/>
  <c r="G677" i="1"/>
  <c r="G641" i="1" s="1"/>
  <c r="L771" i="1"/>
  <c r="L772" i="1"/>
  <c r="E806" i="1"/>
  <c r="E805" i="1"/>
  <c r="M805" i="1"/>
  <c r="M806" i="1"/>
  <c r="H832" i="1"/>
  <c r="H833" i="1"/>
  <c r="O832" i="1"/>
  <c r="O833" i="1"/>
  <c r="F851" i="1"/>
  <c r="F850" i="1"/>
  <c r="F840" i="1"/>
  <c r="F842" i="1" s="1"/>
  <c r="N851" i="1"/>
  <c r="N850" i="1"/>
  <c r="N840" i="1"/>
  <c r="N842" i="1" s="1"/>
  <c r="J859" i="1"/>
  <c r="J860" i="1"/>
  <c r="Q859" i="1"/>
  <c r="Q860" i="1"/>
  <c r="H886" i="1"/>
  <c r="H868" i="1" s="1"/>
  <c r="H887" i="1"/>
  <c r="H867" i="1"/>
  <c r="H869" i="1" s="1"/>
  <c r="O886" i="1"/>
  <c r="O868" i="1" s="1"/>
  <c r="O887" i="1"/>
  <c r="O867" i="1"/>
  <c r="O869" i="1" s="1"/>
  <c r="H904" i="1"/>
  <c r="H905" i="1"/>
  <c r="H894" i="1"/>
  <c r="H896" i="1" s="1"/>
  <c r="O904" i="1"/>
  <c r="O905" i="1"/>
  <c r="O894" i="1"/>
  <c r="O896" i="1" s="1"/>
  <c r="L914" i="1"/>
  <c r="L913" i="1"/>
  <c r="H922" i="1"/>
  <c r="H923" i="1"/>
  <c r="O922" i="1"/>
  <c r="O923" i="1"/>
  <c r="L932" i="1"/>
  <c r="L931" i="1"/>
  <c r="H950" i="1"/>
  <c r="H949" i="1"/>
  <c r="O950" i="1"/>
  <c r="O949" i="1"/>
  <c r="L958" i="1"/>
  <c r="L959" i="1"/>
  <c r="H968" i="1"/>
  <c r="H967" i="1"/>
  <c r="O967" i="1"/>
  <c r="O968" i="1"/>
  <c r="L981" i="1"/>
  <c r="L980" i="1"/>
  <c r="H990" i="1"/>
  <c r="H989" i="1"/>
  <c r="O990" i="1"/>
  <c r="O989" i="1"/>
  <c r="E1003" i="1"/>
  <c r="E1002" i="1"/>
  <c r="M1003" i="1"/>
  <c r="M1002" i="1"/>
  <c r="J1011" i="1"/>
  <c r="J1012" i="1"/>
  <c r="Q1012" i="1"/>
  <c r="Q1011" i="1"/>
  <c r="G1021" i="1"/>
  <c r="G1020" i="1"/>
  <c r="R1021" i="1"/>
  <c r="R1020" i="1"/>
  <c r="L1039" i="1"/>
  <c r="L1038" i="1"/>
  <c r="I1047" i="1"/>
  <c r="I1048" i="1"/>
  <c r="N1057" i="1"/>
  <c r="N1056" i="1"/>
  <c r="K1066" i="1"/>
  <c r="K1065" i="1"/>
  <c r="H1074" i="1"/>
  <c r="H1075" i="1"/>
  <c r="O1074" i="1"/>
  <c r="O1075" i="1"/>
  <c r="J1260" i="1"/>
  <c r="Q1260" i="1"/>
  <c r="Q1262" i="1" s="1"/>
  <c r="H1455" i="1"/>
  <c r="H1456" i="1"/>
  <c r="O1455" i="1"/>
  <c r="O1456" i="1"/>
  <c r="E1464" i="1"/>
  <c r="E1465" i="1"/>
  <c r="M1464" i="1"/>
  <c r="M1465" i="1"/>
  <c r="M1485" i="1"/>
  <c r="M1486" i="1"/>
  <c r="G1892" i="1"/>
  <c r="G1891" i="1"/>
  <c r="G1881" i="1"/>
  <c r="G1733" i="1" s="1"/>
  <c r="R1892" i="1"/>
  <c r="R1891" i="1"/>
  <c r="L1900" i="1"/>
  <c r="L1901" i="1"/>
  <c r="H1982" i="1"/>
  <c r="H1983" i="1"/>
  <c r="O1982" i="1"/>
  <c r="O1983" i="1"/>
  <c r="E1992" i="1"/>
  <c r="E1991" i="1"/>
  <c r="Q2001" i="1"/>
  <c r="Q2000" i="1"/>
  <c r="G2019" i="1"/>
  <c r="G2018" i="1"/>
  <c r="L2028" i="1"/>
  <c r="L2027" i="1"/>
  <c r="I2037" i="1"/>
  <c r="I2036" i="1"/>
  <c r="P2037" i="1"/>
  <c r="P2036" i="1"/>
  <c r="N2046" i="1"/>
  <c r="N2045" i="1"/>
  <c r="K2055" i="1"/>
  <c r="K2054" i="1"/>
  <c r="H2064" i="1"/>
  <c r="H2063" i="1"/>
  <c r="O2064" i="1"/>
  <c r="O2063" i="1"/>
  <c r="E2073" i="1"/>
  <c r="E2072" i="1"/>
  <c r="M2073" i="1"/>
  <c r="M2072" i="1"/>
  <c r="J2082" i="1"/>
  <c r="J2081" i="1"/>
  <c r="Q2082" i="1"/>
  <c r="Q2081" i="1"/>
  <c r="G2091" i="1"/>
  <c r="G2090" i="1"/>
  <c r="G2144" i="1"/>
  <c r="G2145" i="1"/>
  <c r="G2134" i="1"/>
  <c r="R2144" i="1"/>
  <c r="R2145" i="1"/>
  <c r="L2154" i="1"/>
  <c r="L2153" i="1"/>
  <c r="I2163" i="1"/>
  <c r="I2162" i="1"/>
  <c r="P2163" i="1"/>
  <c r="P2162" i="1"/>
  <c r="F2171" i="1"/>
  <c r="F2172" i="1"/>
  <c r="N2171" i="1"/>
  <c r="N2172" i="1"/>
  <c r="K2180" i="1"/>
  <c r="K2181" i="1"/>
  <c r="H2190" i="1"/>
  <c r="H2189" i="1"/>
  <c r="O2190" i="1"/>
  <c r="O2189" i="1"/>
  <c r="M2199" i="1"/>
  <c r="M2198" i="1"/>
  <c r="J2207" i="1"/>
  <c r="J2208" i="1"/>
  <c r="Q2207" i="1"/>
  <c r="Q2208" i="1"/>
  <c r="G2225" i="1"/>
  <c r="G2226" i="1"/>
  <c r="G2235" i="1"/>
  <c r="G2244" i="1"/>
  <c r="G2243" i="1"/>
  <c r="G2234" i="1" s="1"/>
  <c r="R2235" i="1"/>
  <c r="R2244" i="1"/>
  <c r="R2243" i="1"/>
  <c r="R2234" i="1" s="1"/>
  <c r="H2264" i="1"/>
  <c r="H2254" i="1"/>
  <c r="H2256" i="1" s="1"/>
  <c r="H2265" i="1"/>
  <c r="O2254" i="1"/>
  <c r="O2256" i="1" s="1"/>
  <c r="O2264" i="1"/>
  <c r="O2265" i="1"/>
  <c r="E2276" i="1"/>
  <c r="E2275" i="1"/>
  <c r="M2275" i="1"/>
  <c r="M2276" i="1"/>
  <c r="Q2285" i="1"/>
  <c r="Q2284" i="1"/>
  <c r="G2294" i="1"/>
  <c r="G2293" i="1"/>
  <c r="R2294" i="1"/>
  <c r="R2293" i="1"/>
  <c r="L2303" i="1"/>
  <c r="L2302" i="1"/>
  <c r="I2321" i="1"/>
  <c r="I2320" i="1"/>
  <c r="P2321" i="1"/>
  <c r="P2320" i="1"/>
  <c r="F2330" i="1"/>
  <c r="F2329" i="1"/>
  <c r="N2330" i="1"/>
  <c r="N2329" i="1"/>
  <c r="K2339" i="1"/>
  <c r="K2338" i="1"/>
  <c r="H2348" i="1"/>
  <c r="H2347" i="1"/>
  <c r="O2348" i="1"/>
  <c r="O2347" i="1"/>
  <c r="E2356" i="1"/>
  <c r="E2357" i="1"/>
  <c r="M2357" i="1"/>
  <c r="M2356" i="1"/>
  <c r="J2365" i="1"/>
  <c r="J2366" i="1"/>
  <c r="Q2365" i="1"/>
  <c r="Q2366" i="1"/>
  <c r="L2886" i="1"/>
  <c r="L2847" i="1" s="1"/>
  <c r="L2838" i="1" s="1"/>
  <c r="L2887" i="1"/>
  <c r="N2904" i="1"/>
  <c r="L2905" i="1"/>
  <c r="H2913" i="1"/>
  <c r="H2914" i="1"/>
  <c r="O2913" i="1"/>
  <c r="O2914" i="1"/>
  <c r="N2923" i="1"/>
  <c r="J2931" i="1"/>
  <c r="J2932" i="1"/>
  <c r="Q2931" i="1"/>
  <c r="Q2932" i="1"/>
  <c r="F2953" i="1"/>
  <c r="F2954" i="1"/>
  <c r="N2953" i="1"/>
  <c r="N2954" i="1"/>
  <c r="I2971" i="1"/>
  <c r="I2972" i="1"/>
  <c r="P2971" i="1"/>
  <c r="P2972" i="1"/>
  <c r="J2989" i="1"/>
  <c r="J2990" i="1"/>
  <c r="Q2989" i="1"/>
  <c r="Q2990" i="1"/>
  <c r="H3017" i="1"/>
  <c r="H3016" i="1"/>
  <c r="O3017" i="1"/>
  <c r="O3016" i="1"/>
  <c r="K3028" i="1"/>
  <c r="K3029" i="1"/>
  <c r="E3070" i="1"/>
  <c r="E3069" i="1"/>
  <c r="M3070" i="1"/>
  <c r="M3069" i="1"/>
  <c r="L3089" i="1"/>
  <c r="L3090" i="1"/>
  <c r="E3100" i="1"/>
  <c r="E3101" i="1"/>
  <c r="M3100" i="1"/>
  <c r="M3101" i="1"/>
  <c r="G3112" i="1"/>
  <c r="G3113" i="1"/>
  <c r="R3112" i="1"/>
  <c r="R3113" i="1"/>
  <c r="J3218" i="1"/>
  <c r="J3207" i="1"/>
  <c r="J3209" i="1" s="1"/>
  <c r="H763" i="1"/>
  <c r="H762" i="1"/>
  <c r="H677" i="1"/>
  <c r="H641" i="1" s="1"/>
  <c r="O763" i="1"/>
  <c r="O762" i="1"/>
  <c r="O677" i="1"/>
  <c r="O641" i="1" s="1"/>
  <c r="M771" i="1"/>
  <c r="M772" i="1"/>
  <c r="F806" i="1"/>
  <c r="F805" i="1"/>
  <c r="N806" i="1"/>
  <c r="N805" i="1"/>
  <c r="P832" i="1"/>
  <c r="P833" i="1"/>
  <c r="G850" i="1"/>
  <c r="G840" i="1"/>
  <c r="G842" i="1" s="1"/>
  <c r="G851" i="1"/>
  <c r="R850" i="1"/>
  <c r="R840" i="1"/>
  <c r="R842" i="1" s="1"/>
  <c r="R851" i="1"/>
  <c r="K859" i="1"/>
  <c r="K860" i="1"/>
  <c r="I886" i="1"/>
  <c r="I868" i="1" s="1"/>
  <c r="I867" i="1"/>
  <c r="I869" i="1" s="1"/>
  <c r="I887" i="1"/>
  <c r="P886" i="1"/>
  <c r="P868" i="1" s="1"/>
  <c r="P867" i="1"/>
  <c r="P869" i="1" s="1"/>
  <c r="P887" i="1"/>
  <c r="P904" i="1"/>
  <c r="P905" i="1"/>
  <c r="E913" i="1"/>
  <c r="E914" i="1"/>
  <c r="M913" i="1"/>
  <c r="M914" i="1"/>
  <c r="I922" i="1"/>
  <c r="I923" i="1"/>
  <c r="P922" i="1"/>
  <c r="P923" i="1"/>
  <c r="M932" i="1"/>
  <c r="M931" i="1"/>
  <c r="I949" i="1"/>
  <c r="I950" i="1"/>
  <c r="P949" i="1"/>
  <c r="P950" i="1"/>
  <c r="E958" i="1"/>
  <c r="E959" i="1"/>
  <c r="M958" i="1"/>
  <c r="M959" i="1"/>
  <c r="I968" i="1"/>
  <c r="I967" i="1"/>
  <c r="P968" i="1"/>
  <c r="P967" i="1"/>
  <c r="M980" i="1"/>
  <c r="M981" i="1"/>
  <c r="I989" i="1"/>
  <c r="I990" i="1"/>
  <c r="P990" i="1"/>
  <c r="P989" i="1"/>
  <c r="N1003" i="1"/>
  <c r="N1002" i="1"/>
  <c r="K1011" i="1"/>
  <c r="K1012" i="1"/>
  <c r="H1021" i="1"/>
  <c r="H1020" i="1"/>
  <c r="O1021" i="1"/>
  <c r="O1020" i="1"/>
  <c r="E1039" i="1"/>
  <c r="E1038" i="1"/>
  <c r="M1039" i="1"/>
  <c r="M1038" i="1"/>
  <c r="J1048" i="1"/>
  <c r="J1047" i="1"/>
  <c r="Q1047" i="1"/>
  <c r="Q1048" i="1"/>
  <c r="G1056" i="1"/>
  <c r="G1057" i="1"/>
  <c r="R1056" i="1"/>
  <c r="R1057" i="1"/>
  <c r="L1066" i="1"/>
  <c r="L1065" i="1"/>
  <c r="I1074" i="1"/>
  <c r="I1075" i="1"/>
  <c r="I1455" i="1"/>
  <c r="I1456" i="1"/>
  <c r="P1455" i="1"/>
  <c r="P1456" i="1"/>
  <c r="N1464" i="1"/>
  <c r="N1465" i="1"/>
  <c r="F1485" i="1"/>
  <c r="F1486" i="1"/>
  <c r="N1485" i="1"/>
  <c r="N1486" i="1"/>
  <c r="H1891" i="1"/>
  <c r="H1881" i="1"/>
  <c r="H1733" i="1" s="1"/>
  <c r="H1892" i="1"/>
  <c r="O1881" i="1"/>
  <c r="O1733" i="1" s="1"/>
  <c r="O1891" i="1"/>
  <c r="O1892" i="1"/>
  <c r="E1900" i="1"/>
  <c r="E1901" i="1"/>
  <c r="M1900" i="1"/>
  <c r="M1901" i="1"/>
  <c r="I1983" i="1"/>
  <c r="I1982" i="1"/>
  <c r="P1983" i="1"/>
  <c r="P1982" i="1"/>
  <c r="F1992" i="1"/>
  <c r="F1991" i="1"/>
  <c r="N1992" i="1"/>
  <c r="N1991" i="1"/>
  <c r="K2001" i="1"/>
  <c r="K2000" i="1"/>
  <c r="H2018" i="1"/>
  <c r="H2019" i="1"/>
  <c r="O2019" i="1"/>
  <c r="O2018" i="1"/>
  <c r="M2028" i="1"/>
  <c r="M2027" i="1"/>
  <c r="J2036" i="1"/>
  <c r="J2037" i="1"/>
  <c r="Q2037" i="1"/>
  <c r="Q2036" i="1"/>
  <c r="G2046" i="1"/>
  <c r="G2045" i="1"/>
  <c r="R2046" i="1"/>
  <c r="R2045" i="1"/>
  <c r="L2055" i="1"/>
  <c r="L2054" i="1"/>
  <c r="I2064" i="1"/>
  <c r="I2063" i="1"/>
  <c r="P2064" i="1"/>
  <c r="P2063" i="1"/>
  <c r="F2072" i="1"/>
  <c r="F2073" i="1"/>
  <c r="N2072" i="1"/>
  <c r="N2073" i="1"/>
  <c r="K2081" i="1"/>
  <c r="K2082" i="1"/>
  <c r="H2090" i="1"/>
  <c r="H2091" i="1"/>
  <c r="O2091" i="1"/>
  <c r="O2090" i="1"/>
  <c r="H2144" i="1"/>
  <c r="H2145" i="1"/>
  <c r="H2134" i="1"/>
  <c r="O2144" i="1"/>
  <c r="O2145" i="1"/>
  <c r="O2134" i="1"/>
  <c r="E2154" i="1"/>
  <c r="E2153" i="1"/>
  <c r="M2154" i="1"/>
  <c r="M2153" i="1"/>
  <c r="J2162" i="1"/>
  <c r="J2163" i="1"/>
  <c r="Q2162" i="1"/>
  <c r="Q2163" i="1"/>
  <c r="G2172" i="1"/>
  <c r="G2171" i="1"/>
  <c r="R2172" i="1"/>
  <c r="R2171" i="1"/>
  <c r="L2181" i="1"/>
  <c r="L2180" i="1"/>
  <c r="I2190" i="1"/>
  <c r="I2189" i="1"/>
  <c r="P2190" i="1"/>
  <c r="P2189" i="1"/>
  <c r="F2198" i="1"/>
  <c r="F2199" i="1"/>
  <c r="N2198" i="1"/>
  <c r="N2199" i="1"/>
  <c r="K2208" i="1"/>
  <c r="K2207" i="1"/>
  <c r="H2225" i="1"/>
  <c r="H2226" i="1"/>
  <c r="O2225" i="1"/>
  <c r="O2226" i="1"/>
  <c r="H2244" i="1"/>
  <c r="H2243" i="1"/>
  <c r="H2234" i="1" s="1"/>
  <c r="O2243" i="1"/>
  <c r="O2234" i="1" s="1"/>
  <c r="O2244" i="1"/>
  <c r="I2264" i="1"/>
  <c r="I2265" i="1"/>
  <c r="P2264" i="1"/>
  <c r="P2265" i="1"/>
  <c r="P2254" i="1"/>
  <c r="P2256" i="1" s="1"/>
  <c r="N2275" i="1"/>
  <c r="N2276" i="1"/>
  <c r="K2284" i="1"/>
  <c r="K2285" i="1"/>
  <c r="H2294" i="1"/>
  <c r="H2293" i="1"/>
  <c r="O2294" i="1"/>
  <c r="O2293" i="1"/>
  <c r="M2302" i="1"/>
  <c r="M2303" i="1"/>
  <c r="J2321" i="1"/>
  <c r="J2320" i="1"/>
  <c r="Q2321" i="1"/>
  <c r="Q2320" i="1"/>
  <c r="G2330" i="1"/>
  <c r="G2329" i="1"/>
  <c r="R2330" i="1"/>
  <c r="R2329" i="1"/>
  <c r="L2339" i="1"/>
  <c r="L2338" i="1"/>
  <c r="P2348" i="1"/>
  <c r="P2347" i="1"/>
  <c r="F2356" i="1"/>
  <c r="F2357" i="1"/>
  <c r="N2356" i="1"/>
  <c r="N2357" i="1"/>
  <c r="K2365" i="1"/>
  <c r="K2366" i="1"/>
  <c r="E2886" i="1"/>
  <c r="E2887" i="1"/>
  <c r="M2886" i="1"/>
  <c r="M2847" i="1" s="1"/>
  <c r="M2838" i="1" s="1"/>
  <c r="M2887" i="1"/>
  <c r="G2904" i="1"/>
  <c r="E2905" i="1"/>
  <c r="M2905" i="1"/>
  <c r="I2913" i="1"/>
  <c r="I2914" i="1"/>
  <c r="P2913" i="1"/>
  <c r="P2914" i="1"/>
  <c r="G2923" i="1"/>
  <c r="K2931" i="1"/>
  <c r="K2932" i="1"/>
  <c r="G2953" i="1"/>
  <c r="G2954" i="1"/>
  <c r="R2953" i="1"/>
  <c r="R2954" i="1"/>
  <c r="J2971" i="1"/>
  <c r="J2972" i="1"/>
  <c r="Q2971" i="1"/>
  <c r="Q2972" i="1"/>
  <c r="K2990" i="1"/>
  <c r="K2989" i="1"/>
  <c r="I3017" i="1"/>
  <c r="I3016" i="1"/>
  <c r="P3017" i="1"/>
  <c r="P3016" i="1"/>
  <c r="L3028" i="1"/>
  <c r="L3029" i="1"/>
  <c r="F3070" i="1"/>
  <c r="F3069" i="1"/>
  <c r="N3070" i="1"/>
  <c r="N3069" i="1"/>
  <c r="M3089" i="1"/>
  <c r="M3090" i="1"/>
  <c r="F3100" i="1"/>
  <c r="F3101" i="1"/>
  <c r="N3100" i="1"/>
  <c r="N3101" i="1"/>
  <c r="H3112" i="1"/>
  <c r="H3113" i="1"/>
  <c r="O3112" i="1"/>
  <c r="O3113" i="1"/>
  <c r="K3217" i="1"/>
  <c r="K3207" i="1"/>
  <c r="K3209" i="1" s="1"/>
  <c r="I763" i="1"/>
  <c r="I762" i="1"/>
  <c r="P763" i="1"/>
  <c r="P762" i="1"/>
  <c r="P677" i="1"/>
  <c r="P641" i="1" s="1"/>
  <c r="F772" i="1"/>
  <c r="F771" i="1"/>
  <c r="N772" i="1"/>
  <c r="N771" i="1"/>
  <c r="G806" i="1"/>
  <c r="G805" i="1"/>
  <c r="R806" i="1"/>
  <c r="R805" i="1"/>
  <c r="J833" i="1"/>
  <c r="J832" i="1"/>
  <c r="Q833" i="1"/>
  <c r="Q832" i="1"/>
  <c r="H850" i="1"/>
  <c r="H840" i="1"/>
  <c r="H842" i="1" s="1"/>
  <c r="H851" i="1"/>
  <c r="O850" i="1"/>
  <c r="O840" i="1"/>
  <c r="O842" i="1" s="1"/>
  <c r="O851" i="1"/>
  <c r="L859" i="1"/>
  <c r="L860" i="1"/>
  <c r="J887" i="1"/>
  <c r="J886" i="1"/>
  <c r="J868" i="1" s="1"/>
  <c r="J867" i="1"/>
  <c r="Q867" i="1"/>
  <c r="Q869" i="1" s="1"/>
  <c r="Q887" i="1"/>
  <c r="Q886" i="1"/>
  <c r="Q868" i="1" s="1"/>
  <c r="J904" i="1"/>
  <c r="J905" i="1"/>
  <c r="Q904" i="1"/>
  <c r="Q905" i="1"/>
  <c r="Q894" i="1"/>
  <c r="Q896" i="1" s="1"/>
  <c r="N913" i="1"/>
  <c r="N914" i="1"/>
  <c r="J922" i="1"/>
  <c r="J923" i="1"/>
  <c r="Q922" i="1"/>
  <c r="Q923" i="1"/>
  <c r="N932" i="1"/>
  <c r="N931" i="1"/>
  <c r="J949" i="1"/>
  <c r="J950" i="1"/>
  <c r="Q949" i="1"/>
  <c r="Q950" i="1"/>
  <c r="F958" i="1"/>
  <c r="F959" i="1"/>
  <c r="N958" i="1"/>
  <c r="N959" i="1"/>
  <c r="Q968" i="1"/>
  <c r="Q967" i="1"/>
  <c r="N980" i="1"/>
  <c r="N981" i="1"/>
  <c r="J989" i="1"/>
  <c r="J990" i="1"/>
  <c r="Q989" i="1"/>
  <c r="Q990" i="1"/>
  <c r="G1002" i="1"/>
  <c r="G1003" i="1"/>
  <c r="R1002" i="1"/>
  <c r="R1003" i="1"/>
  <c r="L1011" i="1"/>
  <c r="L1012" i="1"/>
  <c r="I1020" i="1"/>
  <c r="I1021" i="1"/>
  <c r="P1021" i="1"/>
  <c r="P1020" i="1"/>
  <c r="N1039" i="1"/>
  <c r="N1038" i="1"/>
  <c r="K1048" i="1"/>
  <c r="K1047" i="1"/>
  <c r="H1057" i="1"/>
  <c r="H1056" i="1"/>
  <c r="O1056" i="1"/>
  <c r="O1057" i="1"/>
  <c r="M1066" i="1"/>
  <c r="M1065" i="1"/>
  <c r="J1075" i="1"/>
  <c r="J1074" i="1"/>
  <c r="Q1074" i="1"/>
  <c r="Q1075" i="1"/>
  <c r="L1260" i="1"/>
  <c r="L1251" i="1" s="1"/>
  <c r="J1455" i="1"/>
  <c r="J1456" i="1"/>
  <c r="Q1455" i="1"/>
  <c r="Q1456" i="1"/>
  <c r="G1464" i="1"/>
  <c r="G1465" i="1"/>
  <c r="G1485" i="1"/>
  <c r="G1486" i="1"/>
  <c r="R1485" i="1"/>
  <c r="R1486" i="1"/>
  <c r="I1891" i="1"/>
  <c r="I1892" i="1"/>
  <c r="I1881" i="1"/>
  <c r="I1733" i="1" s="1"/>
  <c r="P1891" i="1"/>
  <c r="P1892" i="1"/>
  <c r="P1881" i="1"/>
  <c r="P1733" i="1" s="1"/>
  <c r="F1900" i="1"/>
  <c r="F1901" i="1"/>
  <c r="N1900" i="1"/>
  <c r="N1901" i="1"/>
  <c r="J1983" i="1"/>
  <c r="J1982" i="1"/>
  <c r="Q1983" i="1"/>
  <c r="Q1982" i="1"/>
  <c r="G1991" i="1"/>
  <c r="G1992" i="1"/>
  <c r="R1992" i="1"/>
  <c r="R1991" i="1"/>
  <c r="L2000" i="1"/>
  <c r="L2001" i="1"/>
  <c r="I2018" i="1"/>
  <c r="I2019" i="1"/>
  <c r="P2018" i="1"/>
  <c r="P2019" i="1"/>
  <c r="F2027" i="1"/>
  <c r="F2028" i="1"/>
  <c r="N2027" i="1"/>
  <c r="N2028" i="1"/>
  <c r="K2036" i="1"/>
  <c r="K2037" i="1"/>
  <c r="H2045" i="1"/>
  <c r="H2046" i="1"/>
  <c r="O2045" i="1"/>
  <c r="O2046" i="1"/>
  <c r="E2054" i="1"/>
  <c r="E2055" i="1"/>
  <c r="M2054" i="1"/>
  <c r="M2055" i="1"/>
  <c r="J2063" i="1"/>
  <c r="J2064" i="1"/>
  <c r="Q2063" i="1"/>
  <c r="Q2064" i="1"/>
  <c r="G2072" i="1"/>
  <c r="G2073" i="1"/>
  <c r="L2081" i="1"/>
  <c r="L2082" i="1"/>
  <c r="I2090" i="1"/>
  <c r="I2091" i="1"/>
  <c r="P2090" i="1"/>
  <c r="P2091" i="1"/>
  <c r="I2144" i="1"/>
  <c r="I2145" i="1"/>
  <c r="I2134" i="1"/>
  <c r="P2144" i="1"/>
  <c r="P2145" i="1"/>
  <c r="P2134" i="1"/>
  <c r="F2153" i="1"/>
  <c r="F2154" i="1"/>
  <c r="N2153" i="1"/>
  <c r="N2154" i="1"/>
  <c r="K2162" i="1"/>
  <c r="K2163" i="1"/>
  <c r="H2171" i="1"/>
  <c r="H2172" i="1"/>
  <c r="O2171" i="1"/>
  <c r="O2172" i="1"/>
  <c r="E2181" i="1"/>
  <c r="E2180" i="1"/>
  <c r="M2181" i="1"/>
  <c r="M2180" i="1"/>
  <c r="J2189" i="1"/>
  <c r="J2190" i="1"/>
  <c r="Q2189" i="1"/>
  <c r="Q2190" i="1"/>
  <c r="G2198" i="1"/>
  <c r="G2199" i="1"/>
  <c r="R2198" i="1"/>
  <c r="R2199" i="1"/>
  <c r="L2207" i="1"/>
  <c r="L2208" i="1"/>
  <c r="I2226" i="1"/>
  <c r="I2225" i="1"/>
  <c r="P2225" i="1"/>
  <c r="P2226" i="1"/>
  <c r="P2235" i="1"/>
  <c r="P2244" i="1"/>
  <c r="P2243" i="1"/>
  <c r="P2234" i="1" s="1"/>
  <c r="J2265" i="1"/>
  <c r="J2264" i="1"/>
  <c r="Q2254" i="1"/>
  <c r="Q2256" i="1" s="1"/>
  <c r="Q2264" i="1"/>
  <c r="Q2265" i="1"/>
  <c r="G2276" i="1"/>
  <c r="G2275" i="1"/>
  <c r="R2276" i="1"/>
  <c r="R2275" i="1"/>
  <c r="L2284" i="1"/>
  <c r="L2285" i="1"/>
  <c r="I2293" i="1"/>
  <c r="I2294" i="1"/>
  <c r="P2293" i="1"/>
  <c r="P2294" i="1"/>
  <c r="F2302" i="1"/>
  <c r="F2303" i="1"/>
  <c r="N2302" i="1"/>
  <c r="N2303" i="1"/>
  <c r="H2329" i="1"/>
  <c r="H2330" i="1"/>
  <c r="O2330" i="1"/>
  <c r="O2329" i="1"/>
  <c r="M2338" i="1"/>
  <c r="M2339" i="1"/>
  <c r="J2348" i="1"/>
  <c r="J2347" i="1"/>
  <c r="Q2348" i="1"/>
  <c r="Q2347" i="1"/>
  <c r="G2356" i="1"/>
  <c r="G2357" i="1"/>
  <c r="R2356" i="1"/>
  <c r="R2357" i="1"/>
  <c r="L2365" i="1"/>
  <c r="L2366" i="1"/>
  <c r="F2886" i="1"/>
  <c r="F2847" i="1" s="1"/>
  <c r="F2838" i="1" s="1"/>
  <c r="F2887" i="1"/>
  <c r="N2886" i="1"/>
  <c r="N2847" i="1" s="1"/>
  <c r="N2838" i="1" s="1"/>
  <c r="N2887" i="1"/>
  <c r="H2904" i="1"/>
  <c r="O2904" i="1"/>
  <c r="F2905" i="1"/>
  <c r="N2905" i="1"/>
  <c r="J2913" i="1"/>
  <c r="J2914" i="1"/>
  <c r="Q2913" i="1"/>
  <c r="Q2914" i="1"/>
  <c r="H2923" i="1"/>
  <c r="O2923" i="1"/>
  <c r="L2931" i="1"/>
  <c r="L2932" i="1"/>
  <c r="H2953" i="1"/>
  <c r="H2954" i="1"/>
  <c r="O2953" i="1"/>
  <c r="O2954" i="1"/>
  <c r="K2972" i="1"/>
  <c r="K2971" i="1"/>
  <c r="L2990" i="1"/>
  <c r="L2989" i="1"/>
  <c r="J3017" i="1"/>
  <c r="J3016" i="1"/>
  <c r="Q3017" i="1"/>
  <c r="Q3016" i="1"/>
  <c r="E3028" i="1"/>
  <c r="E3029" i="1"/>
  <c r="M3028" i="1"/>
  <c r="M3029" i="1"/>
  <c r="G3069" i="1"/>
  <c r="G3070" i="1"/>
  <c r="R3069" i="1"/>
  <c r="R3070" i="1"/>
  <c r="F3089" i="1"/>
  <c r="F3090" i="1"/>
  <c r="N3089" i="1"/>
  <c r="N3090" i="1"/>
  <c r="G3100" i="1"/>
  <c r="G3101" i="1"/>
  <c r="R3100" i="1"/>
  <c r="R3101" i="1"/>
  <c r="I3112" i="1"/>
  <c r="I3113" i="1"/>
  <c r="P3112" i="1"/>
  <c r="P3113" i="1"/>
  <c r="L3218" i="1"/>
  <c r="L3207" i="1"/>
  <c r="L3209" i="1" s="1"/>
  <c r="J762" i="1"/>
  <c r="J763" i="1"/>
  <c r="Q763" i="1"/>
  <c r="D646" i="1" s="1"/>
  <c r="Q762" i="1"/>
  <c r="Q677" i="1"/>
  <c r="G772" i="1"/>
  <c r="G771" i="1"/>
  <c r="R772" i="1"/>
  <c r="R771" i="1"/>
  <c r="H805" i="1"/>
  <c r="H806" i="1"/>
  <c r="O806" i="1"/>
  <c r="O805" i="1"/>
  <c r="K833" i="1"/>
  <c r="K832" i="1"/>
  <c r="I850" i="1"/>
  <c r="I840" i="1"/>
  <c r="I842" i="1" s="1"/>
  <c r="I851" i="1"/>
  <c r="P850" i="1"/>
  <c r="P840" i="1"/>
  <c r="P842" i="1" s="1"/>
  <c r="P851" i="1"/>
  <c r="E859" i="1"/>
  <c r="E860" i="1"/>
  <c r="M859" i="1"/>
  <c r="M860" i="1"/>
  <c r="K887" i="1"/>
  <c r="K886" i="1"/>
  <c r="K868" i="1" s="1"/>
  <c r="K867" i="1"/>
  <c r="K869" i="1" s="1"/>
  <c r="K904" i="1"/>
  <c r="K894" i="1"/>
  <c r="K896" i="1" s="1"/>
  <c r="K905" i="1"/>
  <c r="G913" i="1"/>
  <c r="G914" i="1"/>
  <c r="R913" i="1"/>
  <c r="R914" i="1"/>
  <c r="K922" i="1"/>
  <c r="K923" i="1"/>
  <c r="G931" i="1"/>
  <c r="G932" i="1"/>
  <c r="R931" i="1"/>
  <c r="R932" i="1"/>
  <c r="K949" i="1"/>
  <c r="K950" i="1"/>
  <c r="G958" i="1"/>
  <c r="G959" i="1"/>
  <c r="R958" i="1"/>
  <c r="R959" i="1"/>
  <c r="K968" i="1"/>
  <c r="K967" i="1"/>
  <c r="G980" i="1"/>
  <c r="G981" i="1"/>
  <c r="R980" i="1"/>
  <c r="R981" i="1"/>
  <c r="K989" i="1"/>
  <c r="K990" i="1"/>
  <c r="H1002" i="1"/>
  <c r="H1003" i="1"/>
  <c r="O1003" i="1"/>
  <c r="O1002" i="1"/>
  <c r="E1011" i="1"/>
  <c r="E1012" i="1"/>
  <c r="M1011" i="1"/>
  <c r="M1012" i="1"/>
  <c r="Q1020" i="1"/>
  <c r="Q1021" i="1"/>
  <c r="G1038" i="1"/>
  <c r="G1039" i="1"/>
  <c r="R1039" i="1"/>
  <c r="R1038" i="1"/>
  <c r="L1048" i="1"/>
  <c r="L1047" i="1"/>
  <c r="I1057" i="1"/>
  <c r="I1056" i="1"/>
  <c r="P1056" i="1"/>
  <c r="P1057" i="1"/>
  <c r="K1075" i="1"/>
  <c r="K1074" i="1"/>
  <c r="M1260" i="1"/>
  <c r="K1455" i="1"/>
  <c r="K1456" i="1"/>
  <c r="H1464" i="1"/>
  <c r="H1465" i="1"/>
  <c r="O1464" i="1"/>
  <c r="O1465" i="1"/>
  <c r="H1485" i="1"/>
  <c r="H1486" i="1"/>
  <c r="O1485" i="1"/>
  <c r="O1486" i="1"/>
  <c r="J1891" i="1"/>
  <c r="J1892" i="1"/>
  <c r="Q1891" i="1"/>
  <c r="Q1892" i="1"/>
  <c r="Q1881" i="1"/>
  <c r="G1900" i="1"/>
  <c r="G1901" i="1"/>
  <c r="R1900" i="1"/>
  <c r="R1901" i="1"/>
  <c r="K1983" i="1"/>
  <c r="K1982" i="1"/>
  <c r="H1991" i="1"/>
  <c r="H1992" i="1"/>
  <c r="O1991" i="1"/>
  <c r="O1992" i="1"/>
  <c r="E2000" i="1"/>
  <c r="E2001" i="1"/>
  <c r="M2000" i="1"/>
  <c r="M2001" i="1"/>
  <c r="J2018" i="1"/>
  <c r="J2019" i="1"/>
  <c r="Q2018" i="1"/>
  <c r="Q2019" i="1"/>
  <c r="G2027" i="1"/>
  <c r="G2028" i="1"/>
  <c r="R2027" i="1"/>
  <c r="R2028" i="1"/>
  <c r="L2036" i="1"/>
  <c r="L2037" i="1"/>
  <c r="I2045" i="1"/>
  <c r="I2046" i="1"/>
  <c r="P2045" i="1"/>
  <c r="P2046" i="1"/>
  <c r="N2054" i="1"/>
  <c r="N2055" i="1"/>
  <c r="K2063" i="1"/>
  <c r="K2064" i="1"/>
  <c r="H2072" i="1"/>
  <c r="H2073" i="1"/>
  <c r="O2072" i="1"/>
  <c r="O2073" i="1"/>
  <c r="M2081" i="1"/>
  <c r="M2082" i="1"/>
  <c r="J2090" i="1"/>
  <c r="J2091" i="1"/>
  <c r="Q2090" i="1"/>
  <c r="Q2091" i="1"/>
  <c r="J2145" i="1"/>
  <c r="J2144" i="1"/>
  <c r="J2134" i="1"/>
  <c r="Q2145" i="1"/>
  <c r="Q2144" i="1"/>
  <c r="Q2134" i="1"/>
  <c r="G2153" i="1"/>
  <c r="G2154" i="1"/>
  <c r="R2153" i="1"/>
  <c r="R2154" i="1"/>
  <c r="L2163" i="1"/>
  <c r="L2162" i="1"/>
  <c r="I2171" i="1"/>
  <c r="I2172" i="1"/>
  <c r="P2171" i="1"/>
  <c r="P2172" i="1"/>
  <c r="F2180" i="1"/>
  <c r="F2181" i="1"/>
  <c r="N2181" i="1"/>
  <c r="N2180" i="1"/>
  <c r="K2189" i="1"/>
  <c r="K2190" i="1"/>
  <c r="H2198" i="1"/>
  <c r="H2199" i="1"/>
  <c r="O2199" i="1"/>
  <c r="O2198" i="1"/>
  <c r="E2207" i="1"/>
  <c r="E2208" i="1"/>
  <c r="M2207" i="1"/>
  <c r="M2208" i="1"/>
  <c r="J2225" i="1"/>
  <c r="J2226" i="1"/>
  <c r="Q2226" i="1"/>
  <c r="Q2225" i="1"/>
  <c r="Q2235" i="1"/>
  <c r="Q2244" i="1"/>
  <c r="Q2243" i="1"/>
  <c r="Q2234" i="1" s="1"/>
  <c r="K2265" i="1"/>
  <c r="K2264" i="1"/>
  <c r="H2276" i="1"/>
  <c r="H2275" i="1"/>
  <c r="O2276" i="1"/>
  <c r="O2275" i="1"/>
  <c r="M2284" i="1"/>
  <c r="M2285" i="1"/>
  <c r="J2293" i="1"/>
  <c r="J2294" i="1"/>
  <c r="Q2293" i="1"/>
  <c r="Q2294" i="1"/>
  <c r="G2302" i="1"/>
  <c r="G2303" i="1"/>
  <c r="R2302" i="1"/>
  <c r="R2303" i="1"/>
  <c r="L2321" i="1"/>
  <c r="L2320" i="1"/>
  <c r="P2329" i="1"/>
  <c r="P2330" i="1"/>
  <c r="F2338" i="1"/>
  <c r="F2339" i="1"/>
  <c r="N2338" i="1"/>
  <c r="N2339" i="1"/>
  <c r="K2347" i="1"/>
  <c r="K2348" i="1"/>
  <c r="H2356" i="1"/>
  <c r="H2357" i="1"/>
  <c r="O2356" i="1"/>
  <c r="O2357" i="1"/>
  <c r="E2366" i="1"/>
  <c r="E2365" i="1"/>
  <c r="M2366" i="1"/>
  <c r="M2365" i="1"/>
  <c r="G2886" i="1"/>
  <c r="G2847" i="1" s="1"/>
  <c r="G2838" i="1" s="1"/>
  <c r="G2887" i="1"/>
  <c r="R2886" i="1"/>
  <c r="R2847" i="1" s="1"/>
  <c r="R2838" i="1" s="1"/>
  <c r="R2887" i="1"/>
  <c r="P2904" i="1"/>
  <c r="G2905" i="1"/>
  <c r="K2913" i="1"/>
  <c r="K2914" i="1"/>
  <c r="I2923" i="1"/>
  <c r="P2923" i="1"/>
  <c r="E2931" i="1"/>
  <c r="E2932" i="1"/>
  <c r="M2931" i="1"/>
  <c r="M2932" i="1"/>
  <c r="I2953" i="1"/>
  <c r="I2954" i="1"/>
  <c r="P2953" i="1"/>
  <c r="P2954" i="1"/>
  <c r="L2972" i="1"/>
  <c r="L2971" i="1"/>
  <c r="E2989" i="1"/>
  <c r="E2990" i="1"/>
  <c r="M2989" i="1"/>
  <c r="M2990" i="1"/>
  <c r="K3017" i="1"/>
  <c r="K3016" i="1"/>
  <c r="F3029" i="1"/>
  <c r="F3028" i="1"/>
  <c r="N3029" i="1"/>
  <c r="N3028" i="1"/>
  <c r="H3069" i="1"/>
  <c r="H3070" i="1"/>
  <c r="O3069" i="1"/>
  <c r="O3070" i="1"/>
  <c r="G3090" i="1"/>
  <c r="G3089" i="1"/>
  <c r="R3090" i="1"/>
  <c r="R3089" i="1"/>
  <c r="H3100" i="1"/>
  <c r="H3101" i="1"/>
  <c r="O3100" i="1"/>
  <c r="O3101" i="1"/>
  <c r="J3112" i="1"/>
  <c r="J3113" i="1"/>
  <c r="Q3112" i="1"/>
  <c r="Q3113" i="1"/>
  <c r="E3218" i="1"/>
  <c r="E3207" i="1"/>
  <c r="M3218" i="1"/>
  <c r="M3207" i="1"/>
  <c r="M3209" i="1" s="1"/>
  <c r="K762" i="1"/>
  <c r="K763" i="1"/>
  <c r="K677" i="1"/>
  <c r="K641" i="1" s="1"/>
  <c r="H772" i="1"/>
  <c r="H771" i="1"/>
  <c r="O772" i="1"/>
  <c r="O771" i="1"/>
  <c r="P805" i="1"/>
  <c r="P806" i="1"/>
  <c r="L833" i="1"/>
  <c r="L832" i="1"/>
  <c r="J850" i="1"/>
  <c r="J840" i="1"/>
  <c r="J842" i="1" s="1"/>
  <c r="J851" i="1"/>
  <c r="Q850" i="1"/>
  <c r="Q840" i="1"/>
  <c r="Q842" i="1" s="1"/>
  <c r="Q851" i="1"/>
  <c r="F859" i="1"/>
  <c r="F860" i="1"/>
  <c r="N859" i="1"/>
  <c r="N860" i="1"/>
  <c r="L887" i="1"/>
  <c r="L886" i="1"/>
  <c r="L868" i="1" s="1"/>
  <c r="L867" i="1"/>
  <c r="L869" i="1" s="1"/>
  <c r="L905" i="1"/>
  <c r="L904" i="1"/>
  <c r="L894" i="1"/>
  <c r="L896" i="1" s="1"/>
  <c r="H913" i="1"/>
  <c r="H914" i="1"/>
  <c r="O913" i="1"/>
  <c r="O914" i="1"/>
  <c r="L922" i="1"/>
  <c r="L923" i="1"/>
  <c r="H931" i="1"/>
  <c r="H932" i="1"/>
  <c r="O931" i="1"/>
  <c r="O932" i="1"/>
  <c r="L949" i="1"/>
  <c r="L950" i="1"/>
  <c r="H958" i="1"/>
  <c r="H959" i="1"/>
  <c r="O958" i="1"/>
  <c r="O959" i="1"/>
  <c r="L968" i="1"/>
  <c r="L967" i="1"/>
  <c r="H980" i="1"/>
  <c r="H981" i="1"/>
  <c r="O980" i="1"/>
  <c r="O981" i="1"/>
  <c r="L989" i="1"/>
  <c r="L990" i="1"/>
  <c r="I1002" i="1"/>
  <c r="I1003" i="1"/>
  <c r="P1003" i="1"/>
  <c r="P1002" i="1"/>
  <c r="F1011" i="1"/>
  <c r="F1012" i="1"/>
  <c r="K1020" i="1"/>
  <c r="K1021" i="1"/>
  <c r="H1038" i="1"/>
  <c r="H1039" i="1"/>
  <c r="O1038" i="1"/>
  <c r="O1039" i="1"/>
  <c r="E1047" i="1"/>
  <c r="E1048" i="1"/>
  <c r="M1048" i="1"/>
  <c r="M1047" i="1"/>
  <c r="Q1057" i="1"/>
  <c r="Q1056" i="1"/>
  <c r="G1065" i="1"/>
  <c r="G1066" i="1"/>
  <c r="R1066" i="1"/>
  <c r="R1065" i="1"/>
  <c r="L1075" i="1"/>
  <c r="L1074" i="1"/>
  <c r="N1260" i="1"/>
  <c r="N1251" i="1" s="1"/>
  <c r="L1455" i="1"/>
  <c r="L1456" i="1"/>
  <c r="I1465" i="1"/>
  <c r="I1464" i="1"/>
  <c r="P1464" i="1"/>
  <c r="P1465" i="1"/>
  <c r="I1486" i="1"/>
  <c r="I1485" i="1"/>
  <c r="K1892" i="1"/>
  <c r="K1891" i="1"/>
  <c r="K1881" i="1"/>
  <c r="K1733" i="1" s="1"/>
  <c r="H1900" i="1"/>
  <c r="H1901" i="1"/>
  <c r="O1900" i="1"/>
  <c r="O1901" i="1"/>
  <c r="L1982" i="1"/>
  <c r="L1983" i="1"/>
  <c r="I1991" i="1"/>
  <c r="I1992" i="1"/>
  <c r="P1991" i="1"/>
  <c r="P1992" i="1"/>
  <c r="F2000" i="1"/>
  <c r="F2001" i="1"/>
  <c r="N2000" i="1"/>
  <c r="N2001" i="1"/>
  <c r="K2018" i="1"/>
  <c r="K2019" i="1"/>
  <c r="H2027" i="1"/>
  <c r="H2028" i="1"/>
  <c r="O2027" i="1"/>
  <c r="O2028" i="1"/>
  <c r="E2036" i="1"/>
  <c r="E2037" i="1"/>
  <c r="M2036" i="1"/>
  <c r="M2037" i="1"/>
  <c r="J2045" i="1"/>
  <c r="J2046" i="1"/>
  <c r="Q2045" i="1"/>
  <c r="Q2046" i="1"/>
  <c r="G2054" i="1"/>
  <c r="G2055" i="1"/>
  <c r="R2054" i="1"/>
  <c r="R2055" i="1"/>
  <c r="L2063" i="1"/>
  <c r="L2064" i="1"/>
  <c r="I2072" i="1"/>
  <c r="I2073" i="1"/>
  <c r="P2072" i="1"/>
  <c r="P2073" i="1"/>
  <c r="F2081" i="1"/>
  <c r="F2082" i="1"/>
  <c r="N2081" i="1"/>
  <c r="N2082" i="1"/>
  <c r="K2090" i="1"/>
  <c r="K2091" i="1"/>
  <c r="K2145" i="1"/>
  <c r="K2134" i="1"/>
  <c r="K2144" i="1"/>
  <c r="H2153" i="1"/>
  <c r="H2154" i="1"/>
  <c r="O2153" i="1"/>
  <c r="O2154" i="1"/>
  <c r="M2162" i="1"/>
  <c r="M2163" i="1"/>
  <c r="J2172" i="1"/>
  <c r="J2171" i="1"/>
  <c r="Q2172" i="1"/>
  <c r="Q2171" i="1"/>
  <c r="G2180" i="1"/>
  <c r="G2181" i="1"/>
  <c r="R2180" i="1"/>
  <c r="R2181" i="1"/>
  <c r="L2189" i="1"/>
  <c r="L2190" i="1"/>
  <c r="I2198" i="1"/>
  <c r="I2199" i="1"/>
  <c r="P2198" i="1"/>
  <c r="P2199" i="1"/>
  <c r="F2208" i="1"/>
  <c r="F2207" i="1"/>
  <c r="N2208" i="1"/>
  <c r="N2207" i="1"/>
  <c r="K2226" i="1"/>
  <c r="K2225" i="1"/>
  <c r="K2243" i="1"/>
  <c r="K2234" i="1" s="1"/>
  <c r="K2244" i="1"/>
  <c r="L2265" i="1"/>
  <c r="L2254" i="1"/>
  <c r="L2256" i="1" s="1"/>
  <c r="L2264" i="1"/>
  <c r="I2276" i="1"/>
  <c r="I2275" i="1"/>
  <c r="P2276" i="1"/>
  <c r="P2275" i="1"/>
  <c r="N2285" i="1"/>
  <c r="N2284" i="1"/>
  <c r="K2293" i="1"/>
  <c r="K2294" i="1"/>
  <c r="H2302" i="1"/>
  <c r="H2303" i="1"/>
  <c r="O2302" i="1"/>
  <c r="O2303" i="1"/>
  <c r="E2320" i="1"/>
  <c r="E2321" i="1"/>
  <c r="M2320" i="1"/>
  <c r="M2321" i="1"/>
  <c r="J2329" i="1"/>
  <c r="J2330" i="1"/>
  <c r="Q2329" i="1"/>
  <c r="Q2330" i="1"/>
  <c r="G2338" i="1"/>
  <c r="G2339" i="1"/>
  <c r="R2338" i="1"/>
  <c r="R2339" i="1"/>
  <c r="L2347" i="1"/>
  <c r="L2348" i="1"/>
  <c r="I2356" i="1"/>
  <c r="I2357" i="1"/>
  <c r="P2356" i="1"/>
  <c r="P2357" i="1"/>
  <c r="F2366" i="1"/>
  <c r="F2365" i="1"/>
  <c r="N2366" i="1"/>
  <c r="N2365" i="1"/>
  <c r="H2887" i="1"/>
  <c r="H2886" i="1"/>
  <c r="H2847" i="1" s="1"/>
  <c r="H2838" i="1" s="1"/>
  <c r="O2887" i="1"/>
  <c r="O2886" i="1"/>
  <c r="O2847" i="1" s="1"/>
  <c r="O2838" i="1" s="1"/>
  <c r="J2904" i="1"/>
  <c r="Q2904" i="1"/>
  <c r="H2905" i="1"/>
  <c r="O2905" i="1"/>
  <c r="L2914" i="1"/>
  <c r="L2913" i="1"/>
  <c r="J2923" i="1"/>
  <c r="Q2923" i="1"/>
  <c r="F2931" i="1"/>
  <c r="F2932" i="1"/>
  <c r="N2931" i="1"/>
  <c r="N2932" i="1"/>
  <c r="J2953" i="1"/>
  <c r="J2954" i="1"/>
  <c r="Q2953" i="1"/>
  <c r="Q2954" i="1"/>
  <c r="M2971" i="1"/>
  <c r="M2972" i="1"/>
  <c r="F2989" i="1"/>
  <c r="F2990" i="1"/>
  <c r="N2989" i="1"/>
  <c r="N2990" i="1"/>
  <c r="L3017" i="1"/>
  <c r="L3016" i="1"/>
  <c r="G3028" i="1"/>
  <c r="G3029" i="1"/>
  <c r="R3028" i="1"/>
  <c r="R3029" i="1"/>
  <c r="I3069" i="1"/>
  <c r="I3070" i="1"/>
  <c r="P3069" i="1"/>
  <c r="P3070" i="1"/>
  <c r="E3089" i="1"/>
  <c r="E3054" i="1"/>
  <c r="H3090" i="1"/>
  <c r="H3089" i="1"/>
  <c r="O3090" i="1"/>
  <c r="O3089" i="1"/>
  <c r="I3101" i="1"/>
  <c r="I3100" i="1"/>
  <c r="P3101" i="1"/>
  <c r="P3100" i="1"/>
  <c r="K3112" i="1"/>
  <c r="K3113" i="1"/>
  <c r="N3218" i="1"/>
  <c r="N3207" i="1"/>
  <c r="N3209" i="1" s="1"/>
  <c r="L762" i="1"/>
  <c r="L763" i="1"/>
  <c r="L677" i="1"/>
  <c r="L641" i="1" s="1"/>
  <c r="I771" i="1"/>
  <c r="I772" i="1"/>
  <c r="P772" i="1"/>
  <c r="P771" i="1"/>
  <c r="J805" i="1"/>
  <c r="J806" i="1"/>
  <c r="Q805" i="1"/>
  <c r="Q806" i="1"/>
  <c r="E832" i="1"/>
  <c r="E833" i="1"/>
  <c r="M832" i="1"/>
  <c r="M833" i="1"/>
  <c r="K850" i="1"/>
  <c r="K840" i="1"/>
  <c r="K842" i="1" s="1"/>
  <c r="K851" i="1"/>
  <c r="G860" i="1"/>
  <c r="G859" i="1"/>
  <c r="R860" i="1"/>
  <c r="R859" i="1"/>
  <c r="M887" i="1"/>
  <c r="M886" i="1"/>
  <c r="M868" i="1" s="1"/>
  <c r="M867" i="1"/>
  <c r="M869" i="1" s="1"/>
  <c r="E905" i="1"/>
  <c r="E904" i="1"/>
  <c r="M905" i="1"/>
  <c r="M904" i="1"/>
  <c r="I913" i="1"/>
  <c r="I914" i="1"/>
  <c r="P913" i="1"/>
  <c r="P914" i="1"/>
  <c r="E923" i="1"/>
  <c r="E922" i="1"/>
  <c r="M923" i="1"/>
  <c r="M922" i="1"/>
  <c r="I931" i="1"/>
  <c r="I932" i="1"/>
  <c r="P931" i="1"/>
  <c r="P932" i="1"/>
  <c r="E949" i="1"/>
  <c r="E950" i="1"/>
  <c r="M949" i="1"/>
  <c r="M950" i="1"/>
  <c r="I958" i="1"/>
  <c r="I959" i="1"/>
  <c r="P958" i="1"/>
  <c r="P959" i="1"/>
  <c r="I981" i="1"/>
  <c r="I980" i="1"/>
  <c r="P981" i="1"/>
  <c r="P980" i="1"/>
  <c r="E989" i="1"/>
  <c r="E990" i="1"/>
  <c r="M989" i="1"/>
  <c r="M990" i="1"/>
  <c r="J1002" i="1"/>
  <c r="J1003" i="1"/>
  <c r="Q1003" i="1"/>
  <c r="Q1002" i="1"/>
  <c r="G1012" i="1"/>
  <c r="G1011" i="1"/>
  <c r="R1011" i="1"/>
  <c r="R1012" i="1"/>
  <c r="L1020" i="1"/>
  <c r="L1021" i="1"/>
  <c r="N1047" i="1"/>
  <c r="N1048" i="1"/>
  <c r="K1057" i="1"/>
  <c r="K1056" i="1"/>
  <c r="H1065" i="1"/>
  <c r="H1066" i="1"/>
  <c r="O1065" i="1"/>
  <c r="O1066" i="1"/>
  <c r="E1074" i="1"/>
  <c r="E1075" i="1"/>
  <c r="M1075" i="1"/>
  <c r="M1074" i="1"/>
  <c r="G1260" i="1"/>
  <c r="G1251" i="1" s="1"/>
  <c r="E1456" i="1"/>
  <c r="E1455" i="1"/>
  <c r="M1456" i="1"/>
  <c r="M1455" i="1"/>
  <c r="J1465" i="1"/>
  <c r="J1464" i="1"/>
  <c r="Q1465" i="1"/>
  <c r="Q1464" i="1"/>
  <c r="J1486" i="1"/>
  <c r="J1485" i="1"/>
  <c r="Q1486" i="1"/>
  <c r="Q1485" i="1"/>
  <c r="L1891" i="1"/>
  <c r="L1892" i="1"/>
  <c r="L1881" i="1"/>
  <c r="L1733" i="1" s="1"/>
  <c r="I1901" i="1"/>
  <c r="I1900" i="1"/>
  <c r="P1901" i="1"/>
  <c r="P1900" i="1"/>
  <c r="E1982" i="1"/>
  <c r="E1983" i="1"/>
  <c r="M1982" i="1"/>
  <c r="M1983" i="1"/>
  <c r="J1991" i="1"/>
  <c r="J1992" i="1"/>
  <c r="Q1991" i="1"/>
  <c r="Q1992" i="1"/>
  <c r="G2000" i="1"/>
  <c r="G2001" i="1"/>
  <c r="R2000" i="1"/>
  <c r="R2001" i="1"/>
  <c r="L2018" i="1"/>
  <c r="L2019" i="1"/>
  <c r="I2027" i="1"/>
  <c r="I2028" i="1"/>
  <c r="P2027" i="1"/>
  <c r="P2028" i="1"/>
  <c r="F2036" i="1"/>
  <c r="F2037" i="1"/>
  <c r="N2036" i="1"/>
  <c r="N2037" i="1"/>
  <c r="K2045" i="1"/>
  <c r="K2046" i="1"/>
  <c r="H2054" i="1"/>
  <c r="H2055" i="1"/>
  <c r="O2054" i="1"/>
  <c r="O2055" i="1"/>
  <c r="E2063" i="1"/>
  <c r="E2064" i="1"/>
  <c r="M2063" i="1"/>
  <c r="M2064" i="1"/>
  <c r="J2072" i="1"/>
  <c r="J2073" i="1"/>
  <c r="Q2072" i="1"/>
  <c r="Q2073" i="1"/>
  <c r="G2081" i="1"/>
  <c r="G2082" i="1"/>
  <c r="L2090" i="1"/>
  <c r="L2091" i="1"/>
  <c r="L2144" i="1"/>
  <c r="L2145" i="1"/>
  <c r="L2134" i="1"/>
  <c r="I2154" i="1"/>
  <c r="I2153" i="1"/>
  <c r="P2154" i="1"/>
  <c r="P2153" i="1"/>
  <c r="F2162" i="1"/>
  <c r="F2163" i="1"/>
  <c r="N2162" i="1"/>
  <c r="N2163" i="1"/>
  <c r="K2172" i="1"/>
  <c r="K2171" i="1"/>
  <c r="H2180" i="1"/>
  <c r="H2181" i="1"/>
  <c r="O2180" i="1"/>
  <c r="O2181" i="1"/>
  <c r="E2189" i="1"/>
  <c r="E2190" i="1"/>
  <c r="M2189" i="1"/>
  <c r="M2190" i="1"/>
  <c r="J2198" i="1"/>
  <c r="J2199" i="1"/>
  <c r="Q2198" i="1"/>
  <c r="Q2199" i="1"/>
  <c r="G2208" i="1"/>
  <c r="G2207" i="1"/>
  <c r="R2208" i="1"/>
  <c r="R2207" i="1"/>
  <c r="L2226" i="1"/>
  <c r="L2225" i="1"/>
  <c r="L2243" i="1"/>
  <c r="L2234" i="1" s="1"/>
  <c r="L2244" i="1"/>
  <c r="E2264" i="1"/>
  <c r="E2265" i="1"/>
  <c r="M2264" i="1"/>
  <c r="M2265" i="1"/>
  <c r="M2254" i="1"/>
  <c r="M2256" i="1" s="1"/>
  <c r="Q2276" i="1"/>
  <c r="Q2275" i="1"/>
  <c r="G2285" i="1"/>
  <c r="G2284" i="1"/>
  <c r="R2285" i="1"/>
  <c r="R2284" i="1"/>
  <c r="L2293" i="1"/>
  <c r="L2294" i="1"/>
  <c r="I2302" i="1"/>
  <c r="I2303" i="1"/>
  <c r="P2302" i="1"/>
  <c r="P2303" i="1"/>
  <c r="N2320" i="1"/>
  <c r="N2321" i="1"/>
  <c r="K2329" i="1"/>
  <c r="K2330" i="1"/>
  <c r="H2338" i="1"/>
  <c r="H2339" i="1"/>
  <c r="O2338" i="1"/>
  <c r="O2339" i="1"/>
  <c r="M2347" i="1"/>
  <c r="M2348" i="1"/>
  <c r="J2356" i="1"/>
  <c r="J2357" i="1"/>
  <c r="Q2356" i="1"/>
  <c r="Q2357" i="1"/>
  <c r="G2366" i="1"/>
  <c r="G2365" i="1"/>
  <c r="R2366" i="1"/>
  <c r="R2365" i="1"/>
  <c r="I2887" i="1"/>
  <c r="I2886" i="1"/>
  <c r="I2847" i="1" s="1"/>
  <c r="I2838" i="1" s="1"/>
  <c r="P2887" i="1"/>
  <c r="P2886" i="1"/>
  <c r="P2847" i="1" s="1"/>
  <c r="P2838" i="1" s="1"/>
  <c r="K2904" i="1"/>
  <c r="I2905" i="1"/>
  <c r="P2905" i="1"/>
  <c r="E2913" i="1"/>
  <c r="E2914" i="1"/>
  <c r="M2913" i="1"/>
  <c r="M2914" i="1"/>
  <c r="K2923" i="1"/>
  <c r="G2932" i="1"/>
  <c r="G2931" i="1"/>
  <c r="R2932" i="1"/>
  <c r="R2931" i="1"/>
  <c r="K2954" i="1"/>
  <c r="K2953" i="1"/>
  <c r="F2971" i="1"/>
  <c r="F2972" i="1"/>
  <c r="N2971" i="1"/>
  <c r="N2972" i="1"/>
  <c r="G2989" i="1"/>
  <c r="G2990" i="1"/>
  <c r="R2989" i="1"/>
  <c r="R2990" i="1"/>
  <c r="E3017" i="1"/>
  <c r="E3016" i="1"/>
  <c r="M3017" i="1"/>
  <c r="M3016" i="1"/>
  <c r="H3028" i="1"/>
  <c r="H3029" i="1"/>
  <c r="O3029" i="1"/>
  <c r="O3028" i="1"/>
  <c r="J3069" i="1"/>
  <c r="J3070" i="1"/>
  <c r="Q3069" i="1"/>
  <c r="Q3070" i="1"/>
  <c r="I3089" i="1"/>
  <c r="I3090" i="1"/>
  <c r="P3089" i="1"/>
  <c r="P3090" i="1"/>
  <c r="J3101" i="1"/>
  <c r="J3100" i="1"/>
  <c r="Q3101" i="1"/>
  <c r="Q3100" i="1"/>
  <c r="L3113" i="1"/>
  <c r="L3112" i="1"/>
  <c r="J250" i="1"/>
  <c r="Q250" i="1"/>
  <c r="E1892" i="6"/>
  <c r="D1892" i="6" s="1"/>
  <c r="C1892" i="6" s="1"/>
  <c r="F1021" i="1"/>
  <c r="F1020" i="1"/>
  <c r="M1057" i="1"/>
  <c r="M1056" i="1"/>
  <c r="F2134" i="1"/>
  <c r="F2145" i="1"/>
  <c r="F2144" i="1"/>
  <c r="F2226" i="1"/>
  <c r="F2225" i="1"/>
  <c r="F2244" i="1"/>
  <c r="F2243" i="1"/>
  <c r="F2234" i="1" s="1"/>
  <c r="F2294" i="1"/>
  <c r="F2293" i="1"/>
  <c r="E4844" i="6"/>
  <c r="H3052" i="1"/>
  <c r="H3061" i="1"/>
  <c r="H3060" i="1"/>
  <c r="H3051" i="1" s="1"/>
  <c r="O3061" i="1"/>
  <c r="O3060" i="1"/>
  <c r="O3051" i="1" s="1"/>
  <c r="E1106" i="2"/>
  <c r="K250" i="1"/>
  <c r="R763" i="1"/>
  <c r="R762" i="1"/>
  <c r="R677" i="1"/>
  <c r="R641" i="1" s="1"/>
  <c r="P1048" i="1"/>
  <c r="P1047" i="1"/>
  <c r="F1057" i="1"/>
  <c r="F1056" i="1"/>
  <c r="E1486" i="1"/>
  <c r="E1485" i="1"/>
  <c r="M1991" i="1"/>
  <c r="M1992" i="1"/>
  <c r="M1881" i="1"/>
  <c r="M1733" i="1" s="1"/>
  <c r="J2001" i="1"/>
  <c r="J2000" i="1"/>
  <c r="J1881" i="1"/>
  <c r="J1733" i="1" s="1"/>
  <c r="R2019" i="1"/>
  <c r="R1881" i="1"/>
  <c r="R1733" i="1" s="1"/>
  <c r="F2046" i="1"/>
  <c r="F2045" i="1"/>
  <c r="R2091" i="1"/>
  <c r="R2090" i="1"/>
  <c r="R2081" i="1" s="1"/>
  <c r="E2199" i="1"/>
  <c r="E2198" i="1"/>
  <c r="R2225" i="1"/>
  <c r="R2226" i="1"/>
  <c r="R2134" i="1"/>
  <c r="J2285" i="1"/>
  <c r="J2284" i="1"/>
  <c r="I3061" i="1"/>
  <c r="I3060" i="1"/>
  <c r="I3051" i="1" s="1"/>
  <c r="P3061" i="1"/>
  <c r="P3060" i="1"/>
  <c r="P3051" i="1" s="1"/>
  <c r="L250" i="1"/>
  <c r="E772" i="1"/>
  <c r="E771" i="1"/>
  <c r="I833" i="1"/>
  <c r="I832" i="1"/>
  <c r="I823" i="1" s="1"/>
  <c r="I905" i="1"/>
  <c r="I904" i="1"/>
  <c r="I894" i="1"/>
  <c r="I896" i="1" s="1"/>
  <c r="E894" i="1"/>
  <c r="E932" i="1"/>
  <c r="E931" i="1"/>
  <c r="E981" i="1"/>
  <c r="E980" i="1"/>
  <c r="F1003" i="1"/>
  <c r="F1002" i="1"/>
  <c r="P1075" i="1"/>
  <c r="P1074" i="1"/>
  <c r="F1465" i="1"/>
  <c r="F1464" i="1"/>
  <c r="E2028" i="1"/>
  <c r="E2027" i="1"/>
  <c r="F2276" i="1"/>
  <c r="F2275" i="1"/>
  <c r="E2303" i="1"/>
  <c r="E2302" i="1"/>
  <c r="I2347" i="1"/>
  <c r="I2348" i="1"/>
  <c r="D2566" i="1"/>
  <c r="R2905" i="1"/>
  <c r="R2904" i="1"/>
  <c r="O3052" i="1"/>
  <c r="J3061" i="1"/>
  <c r="J3060" i="1"/>
  <c r="J3051" i="1" s="1"/>
  <c r="Q3061" i="1"/>
  <c r="Q3060" i="1"/>
  <c r="Q3051" i="1" s="1"/>
  <c r="E250" i="1"/>
  <c r="M250" i="1"/>
  <c r="F894" i="1"/>
  <c r="F914" i="1"/>
  <c r="F913" i="1"/>
  <c r="F932" i="1"/>
  <c r="F931" i="1"/>
  <c r="J968" i="1"/>
  <c r="J967" i="1"/>
  <c r="J894" i="1"/>
  <c r="F981" i="1"/>
  <c r="F980" i="1"/>
  <c r="F1039" i="1"/>
  <c r="F1038" i="1"/>
  <c r="E1066" i="1"/>
  <c r="E1065" i="1"/>
  <c r="R1465" i="1"/>
  <c r="R1464" i="1"/>
  <c r="R2073" i="1"/>
  <c r="R2072" i="1"/>
  <c r="I2244" i="1"/>
  <c r="I2243" i="1"/>
  <c r="I2234" i="1" s="1"/>
  <c r="K2321" i="1"/>
  <c r="K2320" i="1"/>
  <c r="K2254" i="1"/>
  <c r="K2256" i="1" s="1"/>
  <c r="E2339" i="1"/>
  <c r="E2338" i="1"/>
  <c r="D2620" i="1"/>
  <c r="P3052" i="1"/>
  <c r="K3061" i="1"/>
  <c r="K3060" i="1"/>
  <c r="K3051" i="1" s="1"/>
  <c r="E4943" i="6"/>
  <c r="D4943" i="6" s="1"/>
  <c r="C4943" i="6" s="1"/>
  <c r="N250" i="1"/>
  <c r="J1021" i="1"/>
  <c r="J1020" i="1"/>
  <c r="F1066" i="1"/>
  <c r="F1065" i="1"/>
  <c r="N1066" i="1"/>
  <c r="N1065" i="1"/>
  <c r="F2055" i="1"/>
  <c r="F2054" i="1"/>
  <c r="J2244" i="1"/>
  <c r="J2243" i="1"/>
  <c r="J2234" i="1" s="1"/>
  <c r="E2254" i="1"/>
  <c r="E2284" i="1"/>
  <c r="E2285" i="1"/>
  <c r="I2254" i="1"/>
  <c r="I2256" i="1" s="1"/>
  <c r="I2329" i="1"/>
  <c r="I2330" i="1"/>
  <c r="E2923" i="1"/>
  <c r="E2922" i="1"/>
  <c r="E2889" i="1"/>
  <c r="Q3052" i="1"/>
  <c r="L3061" i="1"/>
  <c r="L3060" i="1"/>
  <c r="L3051" i="1" s="1"/>
  <c r="G250" i="1"/>
  <c r="R250" i="1"/>
  <c r="I806" i="1"/>
  <c r="I805" i="1"/>
  <c r="N1012" i="1"/>
  <c r="N1011" i="1"/>
  <c r="J1057" i="1"/>
  <c r="J1056" i="1"/>
  <c r="P1486" i="1"/>
  <c r="P1485" i="1"/>
  <c r="E2134" i="1"/>
  <c r="E2163" i="1"/>
  <c r="E2162" i="1"/>
  <c r="F2285" i="1"/>
  <c r="F2284" i="1"/>
  <c r="D2476" i="1"/>
  <c r="F2923" i="1"/>
  <c r="F2922" i="1"/>
  <c r="M3061" i="1"/>
  <c r="M3060" i="1"/>
  <c r="M3051" i="1" s="1"/>
  <c r="H250" i="1"/>
  <c r="O250" i="1"/>
  <c r="E867" i="1"/>
  <c r="E887" i="1"/>
  <c r="E886" i="1"/>
  <c r="E968" i="1"/>
  <c r="E967" i="1"/>
  <c r="M968" i="1"/>
  <c r="M967" i="1"/>
  <c r="M894" i="1"/>
  <c r="I1039" i="1"/>
  <c r="I1038" i="1"/>
  <c r="P1039" i="1"/>
  <c r="P1038" i="1"/>
  <c r="P894" i="1"/>
  <c r="F1048" i="1"/>
  <c r="F1047" i="1"/>
  <c r="R2082" i="1"/>
  <c r="J2276" i="1"/>
  <c r="J2275" i="1"/>
  <c r="J2254" i="1"/>
  <c r="J2256" i="1" s="1"/>
  <c r="F2321" i="1"/>
  <c r="F2320" i="1"/>
  <c r="E2348" i="1"/>
  <c r="E2347" i="1"/>
  <c r="R2923" i="1"/>
  <c r="R2922" i="1"/>
  <c r="E4673" i="6"/>
  <c r="F3061" i="1"/>
  <c r="F3060" i="1"/>
  <c r="F3051" i="1" s="1"/>
  <c r="N3061" i="1"/>
  <c r="N3060" i="1"/>
  <c r="N3051" i="1" s="1"/>
  <c r="I250" i="1"/>
  <c r="P250" i="1"/>
  <c r="E763" i="1"/>
  <c r="E762" i="1"/>
  <c r="E677" i="1"/>
  <c r="E641" i="1" s="1"/>
  <c r="J772" i="1"/>
  <c r="J771" i="1"/>
  <c r="J677" i="1"/>
  <c r="J641" i="1" s="1"/>
  <c r="F887" i="1"/>
  <c r="F886" i="1"/>
  <c r="F868" i="1" s="1"/>
  <c r="F867" i="1"/>
  <c r="N894" i="1"/>
  <c r="N990" i="1"/>
  <c r="N989" i="1"/>
  <c r="P1066" i="1"/>
  <c r="P1065" i="1"/>
  <c r="F1075" i="1"/>
  <c r="F1074" i="1"/>
  <c r="F1456" i="1"/>
  <c r="F1455" i="1"/>
  <c r="F1983" i="1"/>
  <c r="F1982" i="1"/>
  <c r="F1881" i="1"/>
  <c r="F1733" i="1" s="1"/>
  <c r="R2037" i="1"/>
  <c r="R2036" i="1"/>
  <c r="F2064" i="1"/>
  <c r="F2063" i="1"/>
  <c r="F2190" i="1"/>
  <c r="F2189" i="1"/>
  <c r="E2244" i="1"/>
  <c r="E2243" i="1"/>
  <c r="F2254" i="1"/>
  <c r="F2256" i="1" s="1"/>
  <c r="F2265" i="1"/>
  <c r="F2264" i="1"/>
  <c r="E2293" i="1"/>
  <c r="E2294" i="1"/>
  <c r="G3052" i="1"/>
  <c r="G3061" i="1"/>
  <c r="G3060" i="1"/>
  <c r="G3051" i="1" s="1"/>
  <c r="R3061" i="1"/>
  <c r="R3060" i="1"/>
  <c r="R3051" i="1" s="1"/>
  <c r="E4289" i="6"/>
  <c r="E1253" i="6"/>
  <c r="D1253" i="6" s="1"/>
  <c r="C1253" i="6" s="1"/>
  <c r="E1508" i="6"/>
  <c r="E1400" i="6" s="1"/>
  <c r="E1514" i="6"/>
  <c r="D1514" i="6" s="1"/>
  <c r="C1514" i="6" s="1"/>
  <c r="E2192" i="6"/>
  <c r="D2192" i="6" s="1"/>
  <c r="C2192" i="6" s="1"/>
  <c r="E4295" i="6"/>
  <c r="E4316" i="6"/>
  <c r="D4316" i="6" s="1"/>
  <c r="C4316" i="6" s="1"/>
  <c r="E1285" i="1"/>
  <c r="E4307" i="6"/>
  <c r="D4307" i="6" s="1"/>
  <c r="C4307" i="6" s="1"/>
  <c r="E4358" i="6"/>
  <c r="D4358" i="6" s="1"/>
  <c r="C4358" i="6" s="1"/>
  <c r="E2732" i="6"/>
  <c r="D2732" i="6" s="1"/>
  <c r="C2732" i="6" s="1"/>
  <c r="E2867" i="6"/>
  <c r="D2867" i="6" s="1"/>
  <c r="C2867" i="6" s="1"/>
  <c r="E4952" i="6"/>
  <c r="D4952" i="6" s="1"/>
  <c r="C4952" i="6" s="1"/>
  <c r="I782" i="1"/>
  <c r="E2165" i="6"/>
  <c r="E2720" i="6"/>
  <c r="E2894" i="6"/>
  <c r="D2894" i="6" s="1"/>
  <c r="C2894" i="6" s="1"/>
  <c r="E3170" i="6"/>
  <c r="E3350" i="6"/>
  <c r="D3350" i="6" s="1"/>
  <c r="C3350" i="6" s="1"/>
  <c r="E3467" i="6"/>
  <c r="E866" i="6"/>
  <c r="D866" i="6" s="1"/>
  <c r="C866" i="6" s="1"/>
  <c r="F1303" i="1"/>
  <c r="E4304" i="6"/>
  <c r="D4304" i="6" s="1"/>
  <c r="C4304" i="6" s="1"/>
  <c r="E4361" i="6"/>
  <c r="D4361" i="6" s="1"/>
  <c r="C4361" i="6" s="1"/>
  <c r="E4745" i="6"/>
  <c r="E1643" i="6"/>
  <c r="E2426" i="6"/>
  <c r="E2768" i="6"/>
  <c r="D2768" i="6" s="1"/>
  <c r="C2768" i="6" s="1"/>
  <c r="J2235" i="1"/>
  <c r="E3713" i="6"/>
  <c r="D3713" i="6" s="1"/>
  <c r="C3713" i="6" s="1"/>
  <c r="E4298" i="6"/>
  <c r="D4298" i="6" s="1"/>
  <c r="C4298" i="6" s="1"/>
  <c r="E4313" i="6"/>
  <c r="D4313" i="6" s="1"/>
  <c r="C4313" i="6" s="1"/>
  <c r="E1505" i="6"/>
  <c r="E2048" i="6"/>
  <c r="D2048" i="6" s="1"/>
  <c r="C2048" i="6" s="1"/>
  <c r="E2189" i="6"/>
  <c r="D2189" i="6" s="1"/>
  <c r="C2189" i="6" s="1"/>
  <c r="E3233" i="6"/>
  <c r="D3233" i="6" s="1"/>
  <c r="C3233" i="6" s="1"/>
  <c r="E3839" i="6"/>
  <c r="D3839" i="6" s="1"/>
  <c r="C3839" i="6" s="1"/>
  <c r="E3548" i="6"/>
  <c r="K2235" i="1"/>
  <c r="F2235" i="1"/>
  <c r="N2235" i="1"/>
  <c r="L2235" i="1"/>
  <c r="H2235" i="1"/>
  <c r="O2235" i="1"/>
  <c r="I2235" i="1"/>
  <c r="H1918" i="1"/>
  <c r="Q1918" i="1"/>
  <c r="O1918" i="1"/>
  <c r="G1918" i="1"/>
  <c r="K1116" i="1"/>
  <c r="K1118" i="1" s="1"/>
  <c r="J1116" i="1"/>
  <c r="J1118" i="1" s="1"/>
  <c r="Q1116" i="1"/>
  <c r="Q1118" i="1" s="1"/>
  <c r="N1116" i="1"/>
  <c r="N1118" i="1" s="1"/>
  <c r="P1127" i="1"/>
  <c r="P1116" i="1"/>
  <c r="P1118" i="1" s="1"/>
  <c r="Q1357" i="1"/>
  <c r="Q1346" i="1"/>
  <c r="Q1348" i="1" s="1"/>
  <c r="J261" i="1"/>
  <c r="Q261" i="1"/>
  <c r="L556" i="1"/>
  <c r="L548" i="1"/>
  <c r="Q822" i="1"/>
  <c r="F1270" i="1"/>
  <c r="K1347" i="1"/>
  <c r="K1346" i="1"/>
  <c r="K1348" i="1" s="1"/>
  <c r="I1127" i="1"/>
  <c r="I1116" i="1"/>
  <c r="L261" i="1"/>
  <c r="N557" i="1"/>
  <c r="N548" i="1"/>
  <c r="L822" i="1"/>
  <c r="L1127" i="1"/>
  <c r="L1116" i="1"/>
  <c r="L1118" i="1" s="1"/>
  <c r="E1357" i="1"/>
  <c r="E1346" i="1"/>
  <c r="M1357" i="1"/>
  <c r="M1346" i="1"/>
  <c r="M1348" i="1" s="1"/>
  <c r="P261" i="1"/>
  <c r="K261" i="1"/>
  <c r="E261" i="1"/>
  <c r="M261" i="1"/>
  <c r="G557" i="1"/>
  <c r="G548" i="1"/>
  <c r="R557" i="1"/>
  <c r="R548" i="1"/>
  <c r="E822" i="1"/>
  <c r="M822" i="1"/>
  <c r="E1126" i="1"/>
  <c r="E1116" i="1"/>
  <c r="M1116" i="1"/>
  <c r="I1271" i="1"/>
  <c r="P1271" i="1"/>
  <c r="F1356" i="1"/>
  <c r="F1347" i="1" s="1"/>
  <c r="F1346" i="1"/>
  <c r="F1348" i="1" s="1"/>
  <c r="I261" i="1"/>
  <c r="K556" i="1"/>
  <c r="K548" i="1"/>
  <c r="E1270" i="1"/>
  <c r="J1347" i="1"/>
  <c r="J1346" i="1"/>
  <c r="J1348" i="1" s="1"/>
  <c r="N261" i="1"/>
  <c r="H557" i="1"/>
  <c r="H548" i="1"/>
  <c r="O557" i="1"/>
  <c r="O548" i="1"/>
  <c r="F822" i="1"/>
  <c r="N822" i="1"/>
  <c r="F1126" i="1"/>
  <c r="F1116" i="1"/>
  <c r="Q1271" i="1"/>
  <c r="M557" i="1"/>
  <c r="M548" i="1"/>
  <c r="G1270" i="1"/>
  <c r="G261" i="1"/>
  <c r="R261" i="1"/>
  <c r="I548" i="1"/>
  <c r="P556" i="1"/>
  <c r="P548" i="1"/>
  <c r="G822" i="1"/>
  <c r="R822" i="1"/>
  <c r="G1127" i="1"/>
  <c r="G1116" i="1"/>
  <c r="G1118" i="1" s="1"/>
  <c r="R1116" i="1"/>
  <c r="R1118" i="1" s="1"/>
  <c r="O1357" i="1"/>
  <c r="O1346" i="1"/>
  <c r="O1348" i="1" s="1"/>
  <c r="P822" i="1"/>
  <c r="K822" i="1"/>
  <c r="R1270" i="1"/>
  <c r="H261" i="1"/>
  <c r="O261" i="1"/>
  <c r="J556" i="1"/>
  <c r="J548" i="1"/>
  <c r="Q557" i="1"/>
  <c r="Q548" i="1"/>
  <c r="H822" i="1"/>
  <c r="O822" i="1"/>
  <c r="H1127" i="1"/>
  <c r="H1116" i="1"/>
  <c r="H1118" i="1" s="1"/>
  <c r="O1127" i="1"/>
  <c r="O1116" i="1"/>
  <c r="O1118" i="1" s="1"/>
  <c r="P1357" i="1"/>
  <c r="P1346" i="1"/>
  <c r="P1348" i="1" s="1"/>
  <c r="F634" i="1"/>
  <c r="F548" i="1"/>
  <c r="E633" i="1"/>
  <c r="E548" i="1"/>
  <c r="H1469" i="2"/>
  <c r="H11" i="2" s="1"/>
  <c r="I1469" i="2"/>
  <c r="I11" i="2" s="1"/>
  <c r="G1447" i="2"/>
  <c r="D1469" i="2"/>
  <c r="D11" i="2" s="1"/>
  <c r="G1469" i="2"/>
  <c r="G11" i="2" s="1"/>
  <c r="D890" i="2"/>
  <c r="H746" i="2"/>
  <c r="E656" i="2"/>
  <c r="I1017" i="2"/>
  <c r="H341" i="2"/>
  <c r="G882" i="2"/>
  <c r="G791" i="2"/>
  <c r="H269" i="2"/>
  <c r="H1017" i="2"/>
  <c r="G305" i="2"/>
  <c r="E1052" i="2"/>
  <c r="F1142" i="2"/>
  <c r="G1008" i="2"/>
  <c r="C1168" i="2"/>
  <c r="F3391" i="6" s="1"/>
  <c r="C12" i="2"/>
  <c r="I900" i="2"/>
  <c r="F800" i="2"/>
  <c r="D1079" i="2"/>
  <c r="G666" i="2"/>
  <c r="F890" i="2"/>
  <c r="E1367" i="2"/>
  <c r="D657" i="2"/>
  <c r="G891" i="2"/>
  <c r="D953" i="2"/>
  <c r="H882" i="2"/>
  <c r="G1125" i="2"/>
  <c r="D341" i="2"/>
  <c r="D791" i="2"/>
  <c r="D817" i="2"/>
  <c r="D818" i="2" s="1"/>
  <c r="E332" i="2"/>
  <c r="E801" i="2"/>
  <c r="E1447" i="2"/>
  <c r="D287" i="2"/>
  <c r="F332" i="2"/>
  <c r="D359" i="2"/>
  <c r="G737" i="2"/>
  <c r="D1007" i="2"/>
  <c r="F1358" i="2"/>
  <c r="F1008" i="2"/>
  <c r="E251" i="2"/>
  <c r="E243" i="2"/>
  <c r="G728" i="2"/>
  <c r="G709" i="2"/>
  <c r="G1116" i="2"/>
  <c r="G1105" i="2"/>
  <c r="G1106" i="2" s="1"/>
  <c r="F1133" i="2"/>
  <c r="D1458" i="2"/>
  <c r="D1447" i="2"/>
  <c r="F252" i="2"/>
  <c r="H720" i="2"/>
  <c r="I809" i="2"/>
  <c r="E837" i="2"/>
  <c r="F998" i="2"/>
  <c r="F990" i="2"/>
  <c r="D1233" i="2"/>
  <c r="G252" i="2"/>
  <c r="G243" i="2"/>
  <c r="I683" i="2"/>
  <c r="I729" i="2"/>
  <c r="I709" i="2"/>
  <c r="H1205" i="2"/>
  <c r="E1242" i="2"/>
  <c r="D1304" i="2"/>
  <c r="H252" i="2"/>
  <c r="G260" i="2"/>
  <c r="G837" i="2"/>
  <c r="G817" i="2"/>
  <c r="G819" i="2" s="1"/>
  <c r="H855" i="2"/>
  <c r="H999" i="2"/>
  <c r="H989" i="2"/>
  <c r="H962" i="2" s="1"/>
  <c r="G1115" i="2"/>
  <c r="I1205" i="2"/>
  <c r="F1242" i="2"/>
  <c r="F1232" i="2"/>
  <c r="E1304" i="2"/>
  <c r="H1358" i="2"/>
  <c r="I1331" i="2"/>
  <c r="H1457" i="2"/>
  <c r="H1447" i="2"/>
  <c r="I251" i="2"/>
  <c r="D278" i="2"/>
  <c r="H287" i="2"/>
  <c r="H297" i="2"/>
  <c r="H323" i="2"/>
  <c r="H674" i="2"/>
  <c r="D729" i="2"/>
  <c r="D709" i="2"/>
  <c r="G729" i="2"/>
  <c r="I792" i="2"/>
  <c r="I836" i="2"/>
  <c r="H845" i="2"/>
  <c r="I908" i="2"/>
  <c r="F935" i="2"/>
  <c r="D1115" i="2"/>
  <c r="D1105" i="2"/>
  <c r="G1197" i="2"/>
  <c r="G1269" i="2"/>
  <c r="G1305" i="2"/>
  <c r="I1376" i="2"/>
  <c r="I1457" i="2"/>
  <c r="I1447" i="2"/>
  <c r="F1457" i="2"/>
  <c r="F1447" i="2"/>
  <c r="H702" i="2"/>
  <c r="G1242" i="2"/>
  <c r="I252" i="2"/>
  <c r="H278" i="2"/>
  <c r="I287" i="2"/>
  <c r="E729" i="2"/>
  <c r="E755" i="2"/>
  <c r="G836" i="2"/>
  <c r="G846" i="2"/>
  <c r="H935" i="2"/>
  <c r="H1025" i="2"/>
  <c r="D1134" i="2"/>
  <c r="F1169" i="2"/>
  <c r="I1241" i="2"/>
  <c r="H1287" i="2"/>
  <c r="H1314" i="2"/>
  <c r="H1304" i="2"/>
  <c r="D1322" i="2"/>
  <c r="F817" i="2"/>
  <c r="F819" i="2" s="1"/>
  <c r="C898" i="2"/>
  <c r="G999" i="2"/>
  <c r="I1116" i="2"/>
  <c r="I1105" i="2"/>
  <c r="H837" i="2"/>
  <c r="H817" i="2"/>
  <c r="F945" i="2"/>
  <c r="I999" i="2"/>
  <c r="I989" i="2"/>
  <c r="I962" i="2" s="1"/>
  <c r="F1196" i="2"/>
  <c r="F1313" i="2"/>
  <c r="F1304" i="2"/>
  <c r="D252" i="2"/>
  <c r="D243" i="2"/>
  <c r="I279" i="2"/>
  <c r="F728" i="2"/>
  <c r="F719" i="2"/>
  <c r="F774" i="2"/>
  <c r="H836" i="2"/>
  <c r="E926" i="2"/>
  <c r="D1043" i="2"/>
  <c r="F1096" i="2"/>
  <c r="F1097" i="2" s="1"/>
  <c r="E1133" i="2"/>
  <c r="E1125" i="2"/>
  <c r="H1169" i="2"/>
  <c r="I1313" i="2"/>
  <c r="I1304" i="2"/>
  <c r="F1323" i="2"/>
  <c r="E1394" i="2"/>
  <c r="F305" i="2"/>
  <c r="I342" i="2"/>
  <c r="E252" i="2"/>
  <c r="D261" i="2"/>
  <c r="F279" i="2"/>
  <c r="E287" i="2"/>
  <c r="D332" i="2"/>
  <c r="D684" i="2"/>
  <c r="E747" i="2"/>
  <c r="D756" i="2"/>
  <c r="D900" i="2"/>
  <c r="I1142" i="2"/>
  <c r="F261" i="2"/>
  <c r="E306" i="2"/>
  <c r="E675" i="2"/>
  <c r="E684" i="2"/>
  <c r="F747" i="2"/>
  <c r="I1052" i="2"/>
  <c r="C1078" i="2"/>
  <c r="G773" i="2"/>
  <c r="H998" i="2"/>
  <c r="D1053" i="2"/>
  <c r="I1088" i="2"/>
  <c r="G1187" i="2"/>
  <c r="I1359" i="2"/>
  <c r="H1386" i="2"/>
  <c r="C1393" i="2"/>
  <c r="C1395" i="2" s="1"/>
  <c r="F1395" i="2"/>
  <c r="G324" i="2"/>
  <c r="G341" i="2"/>
  <c r="E863" i="2"/>
  <c r="E1079" i="2"/>
  <c r="D1089" i="2"/>
  <c r="I1314" i="2"/>
  <c r="D1349" i="2"/>
  <c r="I1386" i="2"/>
  <c r="G1412" i="2"/>
  <c r="F1458" i="2"/>
  <c r="E350" i="2"/>
  <c r="H359" i="2"/>
  <c r="E701" i="2"/>
  <c r="G863" i="2"/>
  <c r="F917" i="2"/>
  <c r="G1034" i="2"/>
  <c r="E1089" i="2"/>
  <c r="F1214" i="2"/>
  <c r="D1278" i="2"/>
  <c r="F251" i="2"/>
  <c r="E278" i="2"/>
  <c r="G350" i="2"/>
  <c r="I359" i="2"/>
  <c r="G701" i="2"/>
  <c r="G765" i="2"/>
  <c r="D845" i="2"/>
  <c r="F855" i="2"/>
  <c r="F864" i="2"/>
  <c r="H954" i="2"/>
  <c r="D1025" i="2"/>
  <c r="H1080" i="2"/>
  <c r="E1178" i="2"/>
  <c r="D1205" i="2"/>
  <c r="G1214" i="2"/>
  <c r="E1241" i="2"/>
  <c r="G251" i="2"/>
  <c r="G269" i="2"/>
  <c r="C349" i="2"/>
  <c r="I351" i="2"/>
  <c r="F809" i="2"/>
  <c r="F845" i="2"/>
  <c r="F899" i="2"/>
  <c r="E945" i="2"/>
  <c r="D1017" i="2"/>
  <c r="E1025" i="2"/>
  <c r="F1241" i="2"/>
  <c r="D1268" i="2"/>
  <c r="D1295" i="2"/>
  <c r="F684" i="2"/>
  <c r="H1242" i="2"/>
  <c r="H1241" i="2"/>
  <c r="E1323" i="2"/>
  <c r="E1322" i="2"/>
  <c r="H251" i="2"/>
  <c r="D269" i="2"/>
  <c r="F287" i="2"/>
  <c r="F297" i="2"/>
  <c r="D305" i="2"/>
  <c r="E324" i="2"/>
  <c r="F351" i="2"/>
  <c r="F350" i="2"/>
  <c r="D351" i="2"/>
  <c r="E359" i="2"/>
  <c r="F657" i="2"/>
  <c r="F738" i="2"/>
  <c r="F737" i="2"/>
  <c r="G747" i="2"/>
  <c r="H890" i="2"/>
  <c r="H891" i="2"/>
  <c r="I1187" i="2"/>
  <c r="I1188" i="2"/>
  <c r="I881" i="2"/>
  <c r="I882" i="2"/>
  <c r="E261" i="2"/>
  <c r="G278" i="2"/>
  <c r="G297" i="2"/>
  <c r="H306" i="2"/>
  <c r="F324" i="2"/>
  <c r="G333" i="2"/>
  <c r="G675" i="2"/>
  <c r="H774" i="2"/>
  <c r="H773" i="2"/>
  <c r="I855" i="2"/>
  <c r="G945" i="2"/>
  <c r="G944" i="2"/>
  <c r="C1024" i="2"/>
  <c r="F1052" i="2"/>
  <c r="C1051" i="2"/>
  <c r="C1053" i="2" s="1"/>
  <c r="F1053" i="2"/>
  <c r="E1170" i="2"/>
  <c r="E1169" i="2"/>
  <c r="F1295" i="2"/>
  <c r="C1294" i="2"/>
  <c r="C1296" i="2" s="1"/>
  <c r="C1482" i="2"/>
  <c r="H1473" i="2"/>
  <c r="H15" i="2" s="1"/>
  <c r="I269" i="2"/>
  <c r="E296" i="2"/>
  <c r="I297" i="2"/>
  <c r="F360" i="2"/>
  <c r="F359" i="2"/>
  <c r="I675" i="2"/>
  <c r="I674" i="2"/>
  <c r="E773" i="2"/>
  <c r="D801" i="2"/>
  <c r="C799" i="2"/>
  <c r="C801" i="2" s="1"/>
  <c r="G954" i="2"/>
  <c r="I998" i="2"/>
  <c r="H1008" i="2"/>
  <c r="E1016" i="2"/>
  <c r="E1017" i="2"/>
  <c r="I1026" i="2"/>
  <c r="H1052" i="2"/>
  <c r="H1053" i="2"/>
  <c r="H1143" i="2"/>
  <c r="H1142" i="2"/>
  <c r="F1152" i="2"/>
  <c r="I1179" i="2"/>
  <c r="I1178" i="2"/>
  <c r="H1268" i="2"/>
  <c r="H1269" i="2"/>
  <c r="F756" i="2"/>
  <c r="F755" i="2"/>
  <c r="C1033" i="2"/>
  <c r="D1034" i="2"/>
  <c r="H1116" i="2"/>
  <c r="H1115" i="2"/>
  <c r="D251" i="2"/>
  <c r="I324" i="2"/>
  <c r="D350" i="2"/>
  <c r="H684" i="2"/>
  <c r="H683" i="2"/>
  <c r="D747" i="2"/>
  <c r="D746" i="2"/>
  <c r="C745" i="2"/>
  <c r="F764" i="2"/>
  <c r="C772" i="2"/>
  <c r="E792" i="2"/>
  <c r="E791" i="2"/>
  <c r="C790" i="2"/>
  <c r="F1528" i="6" s="1"/>
  <c r="F837" i="2"/>
  <c r="F836" i="2"/>
  <c r="H864" i="2"/>
  <c r="H863" i="2"/>
  <c r="D935" i="2"/>
  <c r="F1034" i="2"/>
  <c r="F1035" i="2"/>
  <c r="G1314" i="2"/>
  <c r="G1313" i="2"/>
  <c r="F702" i="2"/>
  <c r="F701" i="2"/>
  <c r="C250" i="2"/>
  <c r="I332" i="2"/>
  <c r="I656" i="2"/>
  <c r="F665" i="2"/>
  <c r="I728" i="2"/>
  <c r="I756" i="2"/>
  <c r="I755" i="2"/>
  <c r="D882" i="2"/>
  <c r="D881" i="2"/>
  <c r="E891" i="2"/>
  <c r="E890" i="2"/>
  <c r="C889" i="2"/>
  <c r="C891" i="2" s="1"/>
  <c r="H1044" i="2"/>
  <c r="H1043" i="2"/>
  <c r="G1089" i="2"/>
  <c r="G1088" i="2"/>
  <c r="G1286" i="2"/>
  <c r="G1287" i="2"/>
  <c r="F1386" i="2"/>
  <c r="F1385" i="2"/>
  <c r="C277" i="2"/>
  <c r="D674" i="2"/>
  <c r="C673" i="2"/>
  <c r="F1267" i="6" s="1"/>
  <c r="D737" i="2"/>
  <c r="D738" i="2"/>
  <c r="G801" i="2"/>
  <c r="G800" i="2"/>
  <c r="H810" i="2"/>
  <c r="H809" i="2"/>
  <c r="F1412" i="2"/>
  <c r="F1413" i="2"/>
  <c r="I1215" i="2"/>
  <c r="I1214" i="2"/>
  <c r="I260" i="2"/>
  <c r="F341" i="2"/>
  <c r="H350" i="2"/>
  <c r="D666" i="2"/>
  <c r="D665" i="2"/>
  <c r="H791" i="2"/>
  <c r="H792" i="2"/>
  <c r="F882" i="2"/>
  <c r="F881" i="2"/>
  <c r="F1277" i="2"/>
  <c r="C1276" i="2"/>
  <c r="G1457" i="2"/>
  <c r="G1458" i="2"/>
  <c r="D728" i="2"/>
  <c r="I765" i="2"/>
  <c r="D810" i="2"/>
  <c r="H899" i="2"/>
  <c r="D917" i="2"/>
  <c r="E935" i="2"/>
  <c r="I1034" i="2"/>
  <c r="G1152" i="2"/>
  <c r="G1169" i="2"/>
  <c r="F1187" i="2"/>
  <c r="E1214" i="2"/>
  <c r="G1296" i="2"/>
  <c r="I1349" i="2"/>
  <c r="G1358" i="2"/>
  <c r="H1413" i="2"/>
  <c r="H917" i="2"/>
  <c r="D944" i="2"/>
  <c r="F999" i="2"/>
  <c r="E1007" i="2"/>
  <c r="F1025" i="2"/>
  <c r="E1035" i="2"/>
  <c r="D1061" i="2"/>
  <c r="F1079" i="2"/>
  <c r="D1133" i="2"/>
  <c r="G1142" i="2"/>
  <c r="H1197" i="2"/>
  <c r="C1240" i="2"/>
  <c r="I1286" i="2"/>
  <c r="E1350" i="2"/>
  <c r="F1367" i="2"/>
  <c r="D1457" i="2"/>
  <c r="D1467" i="2"/>
  <c r="G657" i="2"/>
  <c r="F675" i="2"/>
  <c r="D702" i="2"/>
  <c r="I747" i="2"/>
  <c r="E764" i="2"/>
  <c r="F791" i="2"/>
  <c r="I800" i="2"/>
  <c r="G900" i="2"/>
  <c r="G1025" i="2"/>
  <c r="I1043" i="2"/>
  <c r="G1053" i="2"/>
  <c r="F1061" i="2"/>
  <c r="I1115" i="2"/>
  <c r="D1151" i="2"/>
  <c r="I1170" i="2"/>
  <c r="F1179" i="2"/>
  <c r="E1206" i="2"/>
  <c r="G1241" i="2"/>
  <c r="D1368" i="2"/>
  <c r="H1376" i="2"/>
  <c r="E1385" i="2"/>
  <c r="D1412" i="2"/>
  <c r="I1467" i="2"/>
  <c r="F1107" i="2"/>
  <c r="G1259" i="2"/>
  <c r="G809" i="2"/>
  <c r="E854" i="2"/>
  <c r="F953" i="2"/>
  <c r="E1062" i="2"/>
  <c r="E1278" i="2"/>
  <c r="E1295" i="2"/>
  <c r="H1332" i="2"/>
  <c r="D1377" i="2"/>
  <c r="G1385" i="2"/>
  <c r="C1494" i="2"/>
  <c r="D773" i="2"/>
  <c r="D863" i="2"/>
  <c r="I890" i="2"/>
  <c r="G1080" i="2"/>
  <c r="H1088" i="2"/>
  <c r="G1368" i="2"/>
  <c r="D1394" i="2"/>
  <c r="G1403" i="2"/>
  <c r="I1485" i="2"/>
  <c r="C1493" i="2"/>
  <c r="F4463" i="6" s="1"/>
  <c r="H764" i="2"/>
  <c r="H765" i="2"/>
  <c r="E269" i="2"/>
  <c r="E270" i="2"/>
  <c r="C268" i="2"/>
  <c r="H665" i="2"/>
  <c r="H666" i="2"/>
  <c r="H332" i="2"/>
  <c r="C331" i="2"/>
  <c r="H333" i="2"/>
  <c r="I665" i="2"/>
  <c r="I666" i="2"/>
  <c r="H738" i="2"/>
  <c r="H737" i="2"/>
  <c r="H656" i="2"/>
  <c r="H657" i="2"/>
  <c r="C655" i="2"/>
  <c r="E881" i="2"/>
  <c r="E882" i="2"/>
  <c r="C880" i="2"/>
  <c r="D323" i="2"/>
  <c r="E341" i="2"/>
  <c r="E342" i="2"/>
  <c r="C340" i="2"/>
  <c r="I863" i="2"/>
  <c r="C862" i="2"/>
  <c r="I864" i="2"/>
  <c r="I953" i="2"/>
  <c r="I954" i="2"/>
  <c r="C952" i="2"/>
  <c r="C954" i="2" s="1"/>
  <c r="I701" i="2"/>
  <c r="I702" i="2"/>
  <c r="C700" i="2"/>
  <c r="G909" i="2"/>
  <c r="G908" i="2"/>
  <c r="D296" i="2"/>
  <c r="C295" i="2"/>
  <c r="D297" i="2"/>
  <c r="G683" i="2"/>
  <c r="G684" i="2"/>
  <c r="C682" i="2"/>
  <c r="G755" i="2"/>
  <c r="G756" i="2"/>
  <c r="C754" i="2"/>
  <c r="G1044" i="2"/>
  <c r="G1043" i="2"/>
  <c r="C1474" i="2"/>
  <c r="H260" i="2"/>
  <c r="C259" i="2"/>
  <c r="H261" i="2"/>
  <c r="I305" i="2"/>
  <c r="C304" i="2"/>
  <c r="I306" i="2"/>
  <c r="C322" i="2"/>
  <c r="F799" i="6" s="1"/>
  <c r="F801" i="6" s="1"/>
  <c r="G359" i="2"/>
  <c r="G360" i="2"/>
  <c r="C358" i="2"/>
  <c r="I1007" i="2"/>
  <c r="I1008" i="2"/>
  <c r="C1006" i="2"/>
  <c r="I1404" i="2"/>
  <c r="I1403" i="2"/>
  <c r="E1458" i="2"/>
  <c r="E1457" i="2"/>
  <c r="C1456" i="2"/>
  <c r="F4381" i="6" s="1"/>
  <c r="G287" i="2"/>
  <c r="G288" i="2"/>
  <c r="C286" i="2"/>
  <c r="F269" i="2"/>
  <c r="E845" i="2"/>
  <c r="C844" i="2"/>
  <c r="C846" i="2" s="1"/>
  <c r="E846" i="2"/>
  <c r="G917" i="2"/>
  <c r="G918" i="2"/>
  <c r="H728" i="2"/>
  <c r="H729" i="2"/>
  <c r="D836" i="2"/>
  <c r="C835" i="2"/>
  <c r="D837" i="2"/>
  <c r="D998" i="2"/>
  <c r="C997" i="2"/>
  <c r="D999" i="2"/>
  <c r="G1061" i="2"/>
  <c r="G1062" i="2"/>
  <c r="C1060" i="2"/>
  <c r="C1062" i="2" s="1"/>
  <c r="C1478" i="2"/>
  <c r="G927" i="2"/>
  <c r="G926" i="2"/>
  <c r="H908" i="2"/>
  <c r="G935" i="2"/>
  <c r="C934" i="2"/>
  <c r="C936" i="2" s="1"/>
  <c r="D1170" i="2"/>
  <c r="D1169" i="2"/>
  <c r="F1268" i="2"/>
  <c r="F1269" i="2"/>
  <c r="D1313" i="2"/>
  <c r="C1312" i="2"/>
  <c r="D1314" i="2"/>
  <c r="F1469" i="2"/>
  <c r="F11" i="2" s="1"/>
  <c r="F1485" i="2"/>
  <c r="E665" i="2"/>
  <c r="E666" i="2"/>
  <c r="C664" i="2"/>
  <c r="F1258" i="6" s="1"/>
  <c r="F1260" i="6" s="1"/>
  <c r="E737" i="2"/>
  <c r="E738" i="2"/>
  <c r="C736" i="2"/>
  <c r="F1474" i="6" s="1"/>
  <c r="G828" i="2"/>
  <c r="E1115" i="2"/>
  <c r="E1116" i="2"/>
  <c r="D1197" i="2"/>
  <c r="C1195" i="2"/>
  <c r="C1197" i="2" s="1"/>
  <c r="D1196" i="2"/>
  <c r="F1287" i="2"/>
  <c r="F1286" i="2"/>
  <c r="E1314" i="2"/>
  <c r="E1313" i="2"/>
  <c r="C1470" i="2"/>
  <c r="D1485" i="2"/>
  <c r="E809" i="2"/>
  <c r="E810" i="2"/>
  <c r="C808" i="2"/>
  <c r="F927" i="2"/>
  <c r="H944" i="2"/>
  <c r="H945" i="2"/>
  <c r="C943" i="2"/>
  <c r="C945" i="2" s="1"/>
  <c r="H1485" i="2"/>
  <c r="H1062" i="2"/>
  <c r="H1061" i="2"/>
  <c r="I1322" i="2"/>
  <c r="I1323" i="2"/>
  <c r="C1321" i="2"/>
  <c r="E1469" i="2"/>
  <c r="E11" i="2" s="1"/>
  <c r="E1485" i="2"/>
  <c r="D764" i="2"/>
  <c r="C763" i="2"/>
  <c r="D765" i="2"/>
  <c r="I845" i="2"/>
  <c r="I846" i="2"/>
  <c r="G1017" i="2"/>
  <c r="G1016" i="2"/>
  <c r="I1133" i="2"/>
  <c r="I1134" i="2"/>
  <c r="E1358" i="2"/>
  <c r="E1359" i="2"/>
  <c r="I737" i="2"/>
  <c r="H800" i="2"/>
  <c r="H801" i="2"/>
  <c r="E909" i="2"/>
  <c r="E908" i="2"/>
  <c r="I935" i="2"/>
  <c r="I936" i="2"/>
  <c r="G936" i="2"/>
  <c r="E1043" i="2"/>
  <c r="E1044" i="2"/>
  <c r="C1042" i="2"/>
  <c r="C1044" i="2" s="1"/>
  <c r="F1088" i="2"/>
  <c r="F1089" i="2"/>
  <c r="F1116" i="2"/>
  <c r="F1115" i="2"/>
  <c r="E1197" i="2"/>
  <c r="E1196" i="2"/>
  <c r="G855" i="2"/>
  <c r="G854" i="2"/>
  <c r="E899" i="2"/>
  <c r="E900" i="2"/>
  <c r="E999" i="2"/>
  <c r="E998" i="2"/>
  <c r="H1187" i="2"/>
  <c r="H1188" i="2"/>
  <c r="G1332" i="2"/>
  <c r="G1331" i="2"/>
  <c r="I945" i="2"/>
  <c r="I944" i="2"/>
  <c r="H1214" i="2"/>
  <c r="H1215" i="2"/>
  <c r="C727" i="2"/>
  <c r="H926" i="2"/>
  <c r="H927" i="2"/>
  <c r="H755" i="2"/>
  <c r="I773" i="2"/>
  <c r="I774" i="2"/>
  <c r="E836" i="2"/>
  <c r="F908" i="2"/>
  <c r="F909" i="2"/>
  <c r="E917" i="2"/>
  <c r="C916" i="2"/>
  <c r="C918" i="2" s="1"/>
  <c r="E918" i="2"/>
  <c r="I926" i="2"/>
  <c r="G998" i="2"/>
  <c r="F1044" i="2"/>
  <c r="F1043" i="2"/>
  <c r="I1061" i="2"/>
  <c r="H1106" i="2"/>
  <c r="H1107" i="2"/>
  <c r="H1404" i="2"/>
  <c r="H1403" i="2"/>
  <c r="D854" i="2"/>
  <c r="C853" i="2"/>
  <c r="C855" i="2" s="1"/>
  <c r="D1142" i="2"/>
  <c r="C1141" i="2"/>
  <c r="D1143" i="2"/>
  <c r="E1412" i="2"/>
  <c r="C1411" i="2"/>
  <c r="C1413" i="2" s="1"/>
  <c r="G1466" i="2"/>
  <c r="G1467" i="2"/>
  <c r="E953" i="2"/>
  <c r="E954" i="2"/>
  <c r="E1143" i="2"/>
  <c r="E1142" i="2"/>
  <c r="D1178" i="2"/>
  <c r="C1177" i="2"/>
  <c r="C1179" i="2" s="1"/>
  <c r="G1205" i="2"/>
  <c r="G1206" i="2"/>
  <c r="C1204" i="2"/>
  <c r="C1206" i="2" s="1"/>
  <c r="I1260" i="2"/>
  <c r="I1259" i="2"/>
  <c r="H1277" i="2"/>
  <c r="H1278" i="2"/>
  <c r="H1467" i="2"/>
  <c r="H1466" i="2"/>
  <c r="D926" i="2"/>
  <c r="C925" i="2"/>
  <c r="C927" i="2" s="1"/>
  <c r="H1034" i="2"/>
  <c r="H1035" i="2"/>
  <c r="G1133" i="2"/>
  <c r="G1134" i="2"/>
  <c r="C1132" i="2"/>
  <c r="D1179" i="2"/>
  <c r="I1278" i="2"/>
  <c r="I1277" i="2"/>
  <c r="D908" i="2"/>
  <c r="C907" i="2"/>
  <c r="I918" i="2"/>
  <c r="F1016" i="2"/>
  <c r="F1017" i="2"/>
  <c r="I1079" i="2"/>
  <c r="I1080" i="2"/>
  <c r="H1134" i="2"/>
  <c r="H1133" i="2"/>
  <c r="E1151" i="2"/>
  <c r="C1150" i="2"/>
  <c r="C1152" i="2" s="1"/>
  <c r="H1259" i="2"/>
  <c r="E1268" i="2"/>
  <c r="C1267" i="2"/>
  <c r="C1269" i="2" s="1"/>
  <c r="G1304" i="2"/>
  <c r="F1331" i="2"/>
  <c r="F1332" i="2"/>
  <c r="G1485" i="2"/>
  <c r="I1151" i="2"/>
  <c r="I1152" i="2"/>
  <c r="H1178" i="2"/>
  <c r="H1179" i="2"/>
  <c r="D1214" i="2"/>
  <c r="C1213" i="2"/>
  <c r="F3454" i="6" s="1"/>
  <c r="D1215" i="2"/>
  <c r="D1241" i="2"/>
  <c r="D1242" i="2"/>
  <c r="H1349" i="2"/>
  <c r="H1350" i="2"/>
  <c r="D1385" i="2"/>
  <c r="C1384" i="2"/>
  <c r="D1386" i="2"/>
  <c r="C1015" i="2"/>
  <c r="C1087" i="2"/>
  <c r="C1089" i="2" s="1"/>
  <c r="E1187" i="2"/>
  <c r="E1188" i="2"/>
  <c r="C1366" i="2"/>
  <c r="G1376" i="2"/>
  <c r="G1377" i="2"/>
  <c r="F1259" i="2"/>
  <c r="F1260" i="2"/>
  <c r="I1394" i="2"/>
  <c r="I1395" i="2"/>
  <c r="F1403" i="2"/>
  <c r="F1404" i="2"/>
  <c r="C1480" i="2"/>
  <c r="C1483" i="2"/>
  <c r="E1286" i="2"/>
  <c r="E1287" i="2"/>
  <c r="C1285" i="2"/>
  <c r="C1348" i="2"/>
  <c r="F3985" i="6" s="1"/>
  <c r="E1471" i="2"/>
  <c r="E13" i="2" s="1"/>
  <c r="C1479" i="2"/>
  <c r="D1116" i="2"/>
  <c r="F1134" i="2"/>
  <c r="H1152" i="2"/>
  <c r="G1179" i="2"/>
  <c r="D1188" i="2"/>
  <c r="I1197" i="2"/>
  <c r="F1206" i="2"/>
  <c r="D1260" i="2"/>
  <c r="I1269" i="2"/>
  <c r="F1278" i="2"/>
  <c r="H1296" i="2"/>
  <c r="G1323" i="2"/>
  <c r="D1332" i="2"/>
  <c r="F1350" i="2"/>
  <c r="H1368" i="2"/>
  <c r="C1375" i="2"/>
  <c r="C1377" i="2" s="1"/>
  <c r="E1377" i="2"/>
  <c r="G1395" i="2"/>
  <c r="D1404" i="2"/>
  <c r="I1413" i="2"/>
  <c r="H1458" i="2"/>
  <c r="C1465" i="2"/>
  <c r="E1467" i="2"/>
  <c r="C1114" i="2"/>
  <c r="C1186" i="2"/>
  <c r="C1258" i="2"/>
  <c r="F3850" i="6" s="1"/>
  <c r="E1260" i="2"/>
  <c r="G1278" i="2"/>
  <c r="D1287" i="2"/>
  <c r="I1296" i="2"/>
  <c r="H1323" i="2"/>
  <c r="C1330" i="2"/>
  <c r="C1332" i="2" s="1"/>
  <c r="E1332" i="2"/>
  <c r="G1350" i="2"/>
  <c r="D1359" i="2"/>
  <c r="I1368" i="2"/>
  <c r="F1377" i="2"/>
  <c r="H1395" i="2"/>
  <c r="C1402" i="2"/>
  <c r="C1404" i="2" s="1"/>
  <c r="E1404" i="2"/>
  <c r="I1458" i="2"/>
  <c r="F1467" i="2"/>
  <c r="C1357" i="2"/>
  <c r="C1359" i="2" s="1"/>
  <c r="F623" i="1"/>
  <c r="L1126" i="1"/>
  <c r="Q1135" i="1"/>
  <c r="G1525" i="1"/>
  <c r="G1136" i="1"/>
  <c r="N1437" i="1"/>
  <c r="L633" i="1"/>
  <c r="P1544" i="1"/>
  <c r="G623" i="1"/>
  <c r="I1302" i="1"/>
  <c r="P1347" i="1"/>
  <c r="O623" i="1"/>
  <c r="G1303" i="1"/>
  <c r="M1329" i="1"/>
  <c r="F1428" i="1"/>
  <c r="O1535" i="1"/>
  <c r="O279" i="1"/>
  <c r="J1357" i="1"/>
  <c r="K3190" i="1"/>
  <c r="K1357" i="1"/>
  <c r="I1374" i="1"/>
  <c r="G1428" i="1"/>
  <c r="O2829" i="1"/>
  <c r="Q1270" i="1"/>
  <c r="N604" i="1"/>
  <c r="L1419" i="1"/>
  <c r="O1429" i="1"/>
  <c r="R2830" i="1"/>
  <c r="F297" i="1"/>
  <c r="O1339" i="1"/>
  <c r="R1420" i="1"/>
  <c r="L1543" i="1"/>
  <c r="J3217" i="1"/>
  <c r="Q1347" i="1"/>
  <c r="R1534" i="1"/>
  <c r="N1284" i="1"/>
  <c r="N1285" i="1"/>
  <c r="F1339" i="1"/>
  <c r="F1338" i="1"/>
  <c r="Q574" i="1"/>
  <c r="F1135" i="1"/>
  <c r="F1136" i="1"/>
  <c r="J3191" i="1"/>
  <c r="J3190" i="1"/>
  <c r="K575" i="1"/>
  <c r="P324" i="1"/>
  <c r="P323" i="1"/>
  <c r="N493" i="1"/>
  <c r="N492" i="1"/>
  <c r="J1095" i="1"/>
  <c r="P3208" i="1"/>
  <c r="P1153" i="1"/>
  <c r="P1154" i="1"/>
  <c r="R1145" i="1"/>
  <c r="R1144" i="1"/>
  <c r="L1271" i="1"/>
  <c r="L1270" i="1"/>
  <c r="P1320" i="1"/>
  <c r="N1401" i="1"/>
  <c r="N1402" i="1"/>
  <c r="F389" i="1"/>
  <c r="F388" i="1"/>
  <c r="F21" i="1" s="1"/>
  <c r="Q1410" i="1"/>
  <c r="Q1411" i="1"/>
  <c r="L538" i="1"/>
  <c r="J1302" i="1"/>
  <c r="J1303" i="1"/>
  <c r="N1145" i="1"/>
  <c r="N1144" i="1"/>
  <c r="Q1153" i="1"/>
  <c r="Q1154" i="1"/>
  <c r="P3190" i="1"/>
  <c r="P3191" i="1"/>
  <c r="P614" i="1"/>
  <c r="Q3191" i="1"/>
  <c r="Q3190" i="1"/>
  <c r="R3218" i="1"/>
  <c r="R3209" i="1"/>
  <c r="Q324" i="1"/>
  <c r="Q323" i="1"/>
  <c r="N782" i="1"/>
  <c r="N783" i="1"/>
  <c r="G1153" i="1"/>
  <c r="G1154" i="1"/>
  <c r="K1302" i="1"/>
  <c r="K1303" i="1"/>
  <c r="G1338" i="1"/>
  <c r="J1375" i="1"/>
  <c r="J1374" i="1"/>
  <c r="E2376" i="1"/>
  <c r="Q398" i="1"/>
  <c r="Q20" i="1" s="1"/>
  <c r="Q397" i="1"/>
  <c r="Q341" i="1"/>
  <c r="Q342" i="1"/>
  <c r="H1153" i="1"/>
  <c r="H1154" i="1"/>
  <c r="K1375" i="1"/>
  <c r="K1374" i="1"/>
  <c r="F1447" i="1"/>
  <c r="F1446" i="1"/>
  <c r="F1411" i="1"/>
  <c r="E333" i="1"/>
  <c r="J1284" i="1"/>
  <c r="R1526" i="1"/>
  <c r="K323" i="1"/>
  <c r="H279" i="1"/>
  <c r="L287" i="1"/>
  <c r="M333" i="1"/>
  <c r="P483" i="1"/>
  <c r="P538" i="1"/>
  <c r="L1285" i="1"/>
  <c r="L1374" i="1"/>
  <c r="K1498" i="1"/>
  <c r="Q2997" i="1"/>
  <c r="Q3006" i="1"/>
  <c r="K3218" i="1"/>
  <c r="R279" i="1"/>
  <c r="I484" i="1"/>
  <c r="Q539" i="1"/>
  <c r="O1347" i="1"/>
  <c r="L1498" i="1"/>
  <c r="M435" i="1"/>
  <c r="H1393" i="1"/>
  <c r="H1392" i="1"/>
  <c r="I1437" i="1"/>
  <c r="I1438" i="1"/>
  <c r="P1438" i="1"/>
  <c r="P1437" i="1"/>
  <c r="F3218" i="1"/>
  <c r="F3209" i="1"/>
  <c r="E314" i="1"/>
  <c r="G370" i="1"/>
  <c r="J538" i="1"/>
  <c r="N1136" i="1"/>
  <c r="N1135" i="1"/>
  <c r="F1402" i="1"/>
  <c r="E1411" i="1"/>
  <c r="M1419" i="1"/>
  <c r="J1437" i="1"/>
  <c r="J1438" i="1"/>
  <c r="G1447" i="1"/>
  <c r="R1507" i="1"/>
  <c r="R1508" i="1"/>
  <c r="F1393" i="1"/>
  <c r="F1392" i="1"/>
  <c r="G605" i="1"/>
  <c r="G604" i="1"/>
  <c r="L1366" i="1"/>
  <c r="H605" i="1"/>
  <c r="H604" i="1"/>
  <c r="F314" i="1"/>
  <c r="K539" i="1"/>
  <c r="K565" i="1"/>
  <c r="N1393" i="1"/>
  <c r="I1447" i="1"/>
  <c r="P1095" i="1"/>
  <c r="P1094" i="1"/>
  <c r="R604" i="1"/>
  <c r="R605" i="1"/>
  <c r="N1375" i="1"/>
  <c r="N1374" i="1"/>
  <c r="M1145" i="1"/>
  <c r="E1498" i="1"/>
  <c r="E1499" i="1"/>
  <c r="E296" i="1"/>
  <c r="Q306" i="1"/>
  <c r="G314" i="1"/>
  <c r="F350" i="1"/>
  <c r="N412" i="1"/>
  <c r="F434" i="1"/>
  <c r="Q530" i="1"/>
  <c r="N565" i="1"/>
  <c r="O605" i="1"/>
  <c r="F783" i="1"/>
  <c r="F782" i="1"/>
  <c r="M1271" i="1"/>
  <c r="M1270" i="1"/>
  <c r="R1393" i="1"/>
  <c r="R1402" i="1"/>
  <c r="J1447" i="1"/>
  <c r="K1366" i="1"/>
  <c r="M1526" i="1"/>
  <c r="L575" i="1"/>
  <c r="L1330" i="1"/>
  <c r="F575" i="1"/>
  <c r="F574" i="1"/>
  <c r="Q1447" i="1"/>
  <c r="Q1446" i="1"/>
  <c r="R314" i="1"/>
  <c r="J323" i="1"/>
  <c r="G350" i="1"/>
  <c r="R412" i="1"/>
  <c r="G434" i="1"/>
  <c r="R475" i="1"/>
  <c r="F566" i="1"/>
  <c r="O1095" i="1"/>
  <c r="O1094" i="1"/>
  <c r="O1393" i="1"/>
  <c r="L596" i="1"/>
  <c r="L1312" i="1"/>
  <c r="P1420" i="1"/>
  <c r="K1446" i="1"/>
  <c r="K1447" i="1"/>
  <c r="N2830" i="1"/>
  <c r="K1085" i="1"/>
  <c r="P1303" i="1"/>
  <c r="M1312" i="1"/>
  <c r="O1330" i="1"/>
  <c r="R1338" i="1"/>
  <c r="I1508" i="1"/>
  <c r="I1507" i="1"/>
  <c r="I3160" i="1"/>
  <c r="I3161" i="1"/>
  <c r="L1085" i="1"/>
  <c r="J1508" i="1"/>
  <c r="J1507" i="1"/>
  <c r="F2830" i="1"/>
  <c r="F2829" i="1"/>
  <c r="I2848" i="1"/>
  <c r="Q1094" i="1"/>
  <c r="H1126" i="1"/>
  <c r="K1284" i="1"/>
  <c r="J1498" i="1"/>
  <c r="O1508" i="1"/>
  <c r="K1534" i="1"/>
  <c r="K1543" i="1"/>
  <c r="P1498" i="1"/>
  <c r="M1543" i="1"/>
  <c r="E3006" i="1"/>
  <c r="M3006" i="1"/>
  <c r="M2995" i="1"/>
  <c r="M2997" i="1" s="1"/>
  <c r="J3161" i="1"/>
  <c r="J3160" i="1"/>
  <c r="I3191" i="1"/>
  <c r="I3190" i="1"/>
  <c r="G3218" i="1"/>
  <c r="G3208" i="1"/>
  <c r="R1543" i="1"/>
  <c r="Q2376" i="1"/>
  <c r="Q2377" i="1"/>
  <c r="F3006" i="1"/>
  <c r="N3006" i="1"/>
  <c r="N2995" i="1"/>
  <c r="N2997" i="1" s="1"/>
  <c r="N1508" i="1"/>
  <c r="O1543" i="1"/>
  <c r="H2848" i="1"/>
  <c r="F2376" i="1"/>
  <c r="F2942" i="1"/>
  <c r="M3078" i="1"/>
  <c r="G2377" i="1"/>
  <c r="H2997" i="1"/>
  <c r="N3078" i="1"/>
  <c r="N2377" i="1"/>
  <c r="K2997" i="1"/>
  <c r="H3006" i="1"/>
  <c r="K3160" i="1"/>
  <c r="I3006" i="1"/>
  <c r="O3200" i="1"/>
  <c r="F3200" i="1"/>
  <c r="I566" i="1"/>
  <c r="I565" i="1"/>
  <c r="O1312" i="1"/>
  <c r="O1311" i="1"/>
  <c r="P1338" i="1"/>
  <c r="P1339" i="1"/>
  <c r="I1428" i="1"/>
  <c r="I1429" i="1"/>
  <c r="O1525" i="1"/>
  <c r="O1526" i="1"/>
  <c r="H1516" i="1"/>
  <c r="H1517" i="1"/>
  <c r="M539" i="1"/>
  <c r="Q1312" i="1"/>
  <c r="Q1311" i="1"/>
  <c r="J341" i="1"/>
  <c r="F539" i="1"/>
  <c r="L1347" i="1"/>
  <c r="L1357" i="1"/>
  <c r="P379" i="1"/>
  <c r="R539" i="1"/>
  <c r="G1516" i="1"/>
  <c r="G1517" i="1"/>
  <c r="J566" i="1"/>
  <c r="J565" i="1"/>
  <c r="N1126" i="1"/>
  <c r="N1127" i="1"/>
  <c r="Q1428" i="1"/>
  <c r="Q1429" i="1"/>
  <c r="Q556" i="1"/>
  <c r="J305" i="1"/>
  <c r="N371" i="1"/>
  <c r="M1085" i="1"/>
  <c r="R1285" i="1"/>
  <c r="H1534" i="1"/>
  <c r="H1535" i="1"/>
  <c r="G1544" i="1"/>
  <c r="G1543" i="1"/>
  <c r="R371" i="1"/>
  <c r="G539" i="1"/>
  <c r="I595" i="1"/>
  <c r="N1085" i="1"/>
  <c r="E1271" i="1"/>
  <c r="O1285" i="1"/>
  <c r="Q1302" i="1"/>
  <c r="Q1303" i="1"/>
  <c r="J1320" i="1"/>
  <c r="R1348" i="1"/>
  <c r="J1392" i="1"/>
  <c r="R1516" i="1"/>
  <c r="P1534" i="1"/>
  <c r="P1535" i="1"/>
  <c r="P341" i="1"/>
  <c r="N351" i="1"/>
  <c r="N24" i="1" s="1"/>
  <c r="N15" i="1" s="1"/>
  <c r="Q379" i="1"/>
  <c r="G388" i="1"/>
  <c r="N435" i="1"/>
  <c r="G452" i="1"/>
  <c r="G22" i="1" s="1"/>
  <c r="G13" i="1" s="1"/>
  <c r="J529" i="1"/>
  <c r="O566" i="1"/>
  <c r="J575" i="1"/>
  <c r="J574" i="1"/>
  <c r="J595" i="1"/>
  <c r="G1085" i="1"/>
  <c r="G1086" i="1"/>
  <c r="E1086" i="1"/>
  <c r="R1135" i="1"/>
  <c r="R1136" i="1"/>
  <c r="L1136" i="1"/>
  <c r="G1145" i="1"/>
  <c r="O1153" i="1"/>
  <c r="F1271" i="1"/>
  <c r="F1302" i="1"/>
  <c r="K1320" i="1"/>
  <c r="L1392" i="1"/>
  <c r="P1429" i="1"/>
  <c r="O1517" i="1"/>
  <c r="H1526" i="1"/>
  <c r="R389" i="1"/>
  <c r="E475" i="1"/>
  <c r="M782" i="1"/>
  <c r="M1126" i="1"/>
  <c r="M1127" i="1"/>
  <c r="O1144" i="1"/>
  <c r="O1145" i="1"/>
  <c r="G1284" i="1"/>
  <c r="G1285" i="1"/>
  <c r="N1302" i="1"/>
  <c r="F1329" i="1"/>
  <c r="F1330" i="1"/>
  <c r="G1374" i="1"/>
  <c r="G1375" i="1"/>
  <c r="R1374" i="1"/>
  <c r="R1375" i="1"/>
  <c r="E1127" i="1"/>
  <c r="H1284" i="1"/>
  <c r="H1285" i="1"/>
  <c r="G1329" i="1"/>
  <c r="G1330" i="1"/>
  <c r="N1420" i="1"/>
  <c r="P1525" i="1"/>
  <c r="P1526" i="1"/>
  <c r="G333" i="1"/>
  <c r="M371" i="1"/>
  <c r="G1094" i="1"/>
  <c r="G1095" i="1"/>
  <c r="N1330" i="1"/>
  <c r="O1366" i="1"/>
  <c r="O1365" i="1"/>
  <c r="I1153" i="1"/>
  <c r="I1154" i="1"/>
  <c r="K1312" i="1"/>
  <c r="K1311" i="1"/>
  <c r="O1410" i="1"/>
  <c r="O1447" i="1"/>
  <c r="O1446" i="1"/>
  <c r="H1447" i="1"/>
  <c r="R333" i="1"/>
  <c r="K341" i="1"/>
  <c r="E493" i="1"/>
  <c r="R1095" i="1"/>
  <c r="J1153" i="1"/>
  <c r="J1154" i="1"/>
  <c r="N1270" i="1"/>
  <c r="N1271" i="1"/>
  <c r="J1330" i="1"/>
  <c r="J1329" i="1"/>
  <c r="Q1366" i="1"/>
  <c r="Q1365" i="1"/>
  <c r="H1544" i="1"/>
  <c r="H1543" i="1"/>
  <c r="I3209" i="1"/>
  <c r="I3217" i="1"/>
  <c r="I3218" i="1"/>
  <c r="G296" i="1"/>
  <c r="F332" i="1"/>
  <c r="E370" i="1"/>
  <c r="M389" i="1"/>
  <c r="M22" i="1" s="1"/>
  <c r="M13" i="1" s="1"/>
  <c r="R435" i="1"/>
  <c r="N453" i="1"/>
  <c r="M493" i="1"/>
  <c r="P529" i="1"/>
  <c r="P566" i="1"/>
  <c r="E595" i="1"/>
  <c r="E596" i="1"/>
  <c r="M596" i="1"/>
  <c r="M595" i="1"/>
  <c r="Q613" i="1"/>
  <c r="Q614" i="1"/>
  <c r="N622" i="1"/>
  <c r="F1086" i="1"/>
  <c r="H1094" i="1"/>
  <c r="G1126" i="1"/>
  <c r="O1135" i="1"/>
  <c r="O1136" i="1"/>
  <c r="H1145" i="1"/>
  <c r="R1271" i="1"/>
  <c r="L1320" i="1"/>
  <c r="H1339" i="1"/>
  <c r="G1411" i="1"/>
  <c r="F1438" i="1"/>
  <c r="I1499" i="1"/>
  <c r="I1498" i="1"/>
  <c r="N1499" i="1"/>
  <c r="E1507" i="1"/>
  <c r="E1508" i="1"/>
  <c r="M1507" i="1"/>
  <c r="I1526" i="1"/>
  <c r="K2848" i="1"/>
  <c r="H1410" i="1"/>
  <c r="H1411" i="1"/>
  <c r="R1329" i="1"/>
  <c r="R1330" i="1"/>
  <c r="Q1338" i="1"/>
  <c r="Q1339" i="1"/>
  <c r="F1420" i="1"/>
  <c r="F1419" i="1"/>
  <c r="J1428" i="1"/>
  <c r="J1429" i="1"/>
  <c r="N539" i="1"/>
  <c r="H3218" i="1"/>
  <c r="H3217" i="1"/>
  <c r="P305" i="1"/>
  <c r="M351" i="1"/>
  <c r="M24" i="1" s="1"/>
  <c r="M15" i="1" s="1"/>
  <c r="E279" i="1"/>
  <c r="O296" i="1"/>
  <c r="N315" i="1"/>
  <c r="E350" i="1"/>
  <c r="F370" i="1"/>
  <c r="N389" i="1"/>
  <c r="G411" i="1"/>
  <c r="R453" i="1"/>
  <c r="M474" i="1"/>
  <c r="I604" i="1"/>
  <c r="I605" i="1"/>
  <c r="F1154" i="1"/>
  <c r="F1284" i="1"/>
  <c r="F1285" i="1"/>
  <c r="R1312" i="1"/>
  <c r="R1311" i="1"/>
  <c r="F1320" i="1"/>
  <c r="F1321" i="1"/>
  <c r="N1320" i="1"/>
  <c r="N1321" i="1"/>
  <c r="I1339" i="1"/>
  <c r="F1374" i="1"/>
  <c r="F1375" i="1"/>
  <c r="P1401" i="1"/>
  <c r="P1402" i="1"/>
  <c r="R1411" i="1"/>
  <c r="R1410" i="1"/>
  <c r="H1428" i="1"/>
  <c r="H1429" i="1"/>
  <c r="H539" i="1"/>
  <c r="O539" i="1"/>
  <c r="G574" i="1"/>
  <c r="M633" i="1"/>
  <c r="K1144" i="1"/>
  <c r="R1302" i="1"/>
  <c r="G1402" i="1"/>
  <c r="I1410" i="1"/>
  <c r="I1411" i="1"/>
  <c r="P1411" i="1"/>
  <c r="F1507" i="1"/>
  <c r="F1508" i="1"/>
  <c r="G1535" i="1"/>
  <c r="I1544" i="1"/>
  <c r="L2377" i="1"/>
  <c r="L2376" i="1"/>
  <c r="E634" i="1"/>
  <c r="L1144" i="1"/>
  <c r="K1329" i="1"/>
  <c r="G1393" i="1"/>
  <c r="M1402" i="1"/>
  <c r="K1419" i="1"/>
  <c r="G1507" i="1"/>
  <c r="G1508" i="1"/>
  <c r="F1535" i="1"/>
  <c r="F1534" i="1"/>
  <c r="Q1437" i="1"/>
  <c r="Q1438" i="1"/>
  <c r="R1446" i="1"/>
  <c r="M1498" i="1"/>
  <c r="M1499" i="1"/>
  <c r="F1517" i="1"/>
  <c r="F1516" i="1"/>
  <c r="L1525" i="1"/>
  <c r="P1517" i="1"/>
  <c r="E1544" i="1"/>
  <c r="L2943" i="1"/>
  <c r="L2942" i="1"/>
  <c r="G1420" i="1"/>
  <c r="L1437" i="1"/>
  <c r="P1446" i="1"/>
  <c r="I1420" i="1"/>
  <c r="M1437" i="1"/>
  <c r="R2376" i="1"/>
  <c r="P2995" i="1"/>
  <c r="P3006" i="1"/>
  <c r="G2848" i="1"/>
  <c r="J2942" i="1"/>
  <c r="J2943" i="1"/>
  <c r="Q2943" i="1"/>
  <c r="Q2942" i="1"/>
  <c r="L2848" i="1"/>
  <c r="H3160" i="1"/>
  <c r="I3193" i="1"/>
  <c r="I3200" i="1" s="1"/>
  <c r="P3193" i="1"/>
  <c r="P3199" i="1" s="1"/>
  <c r="H3200" i="1"/>
  <c r="G3199" i="1"/>
  <c r="L2829" i="1"/>
  <c r="L2830" i="1"/>
  <c r="G2829" i="1"/>
  <c r="F2848" i="1"/>
  <c r="F2995" i="1"/>
  <c r="F2997" i="1" s="1"/>
  <c r="O2848" i="1"/>
  <c r="L2997" i="1"/>
  <c r="G3006" i="1"/>
  <c r="G2995" i="1"/>
  <c r="G2997" i="1" s="1"/>
  <c r="R3006" i="1"/>
  <c r="R2995" i="1"/>
  <c r="L3161" i="1"/>
  <c r="H3191" i="1"/>
  <c r="O2995" i="1"/>
  <c r="O3006" i="1"/>
  <c r="O3190" i="1"/>
  <c r="O3191" i="1"/>
  <c r="K3006" i="1"/>
  <c r="N3199" i="1"/>
  <c r="L3006" i="1"/>
  <c r="E3079" i="1"/>
  <c r="F3199" i="1"/>
  <c r="N3200" i="1"/>
  <c r="F3079" i="1"/>
  <c r="R3200" i="1"/>
  <c r="E1366" i="1"/>
  <c r="M1366" i="1"/>
  <c r="N1366" i="1"/>
  <c r="I623" i="1"/>
  <c r="I622" i="1"/>
  <c r="L1154" i="1"/>
  <c r="L1153" i="1"/>
  <c r="P287" i="1"/>
  <c r="M411" i="1"/>
  <c r="M21" i="1" s="1"/>
  <c r="J484" i="1"/>
  <c r="R492" i="1"/>
  <c r="J634" i="1"/>
  <c r="J633" i="1"/>
  <c r="Q288" i="1"/>
  <c r="K634" i="1"/>
  <c r="K633" i="1"/>
  <c r="J1543" i="1"/>
  <c r="J1544" i="1"/>
  <c r="I422" i="1"/>
  <c r="M575" i="1"/>
  <c r="J613" i="1"/>
  <c r="J614" i="1"/>
  <c r="M297" i="1"/>
  <c r="M315" i="1"/>
  <c r="N333" i="1"/>
  <c r="R351" i="1"/>
  <c r="R24" i="1" s="1"/>
  <c r="R15" i="1" s="1"/>
  <c r="J380" i="1"/>
  <c r="I397" i="1"/>
  <c r="K398" i="1"/>
  <c r="K20" i="1" s="1"/>
  <c r="E412" i="1"/>
  <c r="J422" i="1"/>
  <c r="P423" i="1"/>
  <c r="P24" i="1" s="1"/>
  <c r="P15" i="1" s="1"/>
  <c r="K444" i="1"/>
  <c r="E453" i="1"/>
  <c r="F475" i="1"/>
  <c r="K483" i="1"/>
  <c r="Q484" i="1"/>
  <c r="G493" i="1"/>
  <c r="I556" i="1"/>
  <c r="K557" i="1"/>
  <c r="N574" i="1"/>
  <c r="N575" i="1"/>
  <c r="K613" i="1"/>
  <c r="K614" i="1"/>
  <c r="G1366" i="1"/>
  <c r="G1365" i="1"/>
  <c r="R1365" i="1"/>
  <c r="R1366" i="1"/>
  <c r="L1517" i="1"/>
  <c r="L1516" i="1"/>
  <c r="E1516" i="1"/>
  <c r="K306" i="1"/>
  <c r="Q633" i="1"/>
  <c r="Q634" i="1"/>
  <c r="I380" i="1"/>
  <c r="J444" i="1"/>
  <c r="K529" i="1"/>
  <c r="J557" i="1"/>
  <c r="G1438" i="1"/>
  <c r="I287" i="1"/>
  <c r="N297" i="1"/>
  <c r="I342" i="1"/>
  <c r="I379" i="1"/>
  <c r="K380" i="1"/>
  <c r="E389" i="1"/>
  <c r="J397" i="1"/>
  <c r="P398" i="1"/>
  <c r="P20" i="1" s="1"/>
  <c r="F412" i="1"/>
  <c r="K422" i="1"/>
  <c r="Q423" i="1"/>
  <c r="E435" i="1"/>
  <c r="P444" i="1"/>
  <c r="F453" i="1"/>
  <c r="G475" i="1"/>
  <c r="P557" i="1"/>
  <c r="H565" i="1"/>
  <c r="H566" i="1"/>
  <c r="M605" i="1"/>
  <c r="P622" i="1"/>
  <c r="P633" i="1"/>
  <c r="G782" i="1"/>
  <c r="G783" i="1"/>
  <c r="R782" i="1"/>
  <c r="J1127" i="1"/>
  <c r="J1126" i="1"/>
  <c r="Q1127" i="1"/>
  <c r="Q1126" i="1"/>
  <c r="G1357" i="1"/>
  <c r="G1356" i="1"/>
  <c r="G1347" i="1" s="1"/>
  <c r="R1357" i="1"/>
  <c r="R1347" i="1"/>
  <c r="K1402" i="1"/>
  <c r="K1401" i="1"/>
  <c r="M1517" i="1"/>
  <c r="M1516" i="1"/>
  <c r="I633" i="1"/>
  <c r="I634" i="1"/>
  <c r="N474" i="1"/>
  <c r="E605" i="1"/>
  <c r="E604" i="1"/>
  <c r="R1438" i="1"/>
  <c r="R1437" i="1"/>
  <c r="I398" i="1"/>
  <c r="I20" i="1" s="1"/>
  <c r="F605" i="1"/>
  <c r="F604" i="1"/>
  <c r="J822" i="1"/>
  <c r="Q1544" i="1"/>
  <c r="J287" i="1"/>
  <c r="R297" i="1"/>
  <c r="I324" i="1"/>
  <c r="E371" i="1"/>
  <c r="E411" i="1"/>
  <c r="E452" i="1"/>
  <c r="G566" i="1"/>
  <c r="R574" i="1"/>
  <c r="K596" i="1"/>
  <c r="K595" i="1"/>
  <c r="H782" i="1"/>
  <c r="H783" i="1"/>
  <c r="O783" i="1"/>
  <c r="O782" i="1"/>
  <c r="H1357" i="1"/>
  <c r="H1356" i="1"/>
  <c r="H1347" i="1" s="1"/>
  <c r="N1517" i="1"/>
  <c r="N1516" i="1"/>
  <c r="I423" i="1"/>
  <c r="M452" i="1"/>
  <c r="I444" i="1"/>
  <c r="I557" i="1"/>
  <c r="I614" i="1"/>
  <c r="I613" i="1"/>
  <c r="E575" i="1"/>
  <c r="K287" i="1"/>
  <c r="H296" i="1"/>
  <c r="H297" i="1"/>
  <c r="I306" i="1"/>
  <c r="I341" i="1"/>
  <c r="E351" i="1"/>
  <c r="E388" i="1"/>
  <c r="E434" i="1"/>
  <c r="I530" i="1"/>
  <c r="I539" i="1"/>
  <c r="R566" i="1"/>
  <c r="H623" i="1"/>
  <c r="H622" i="1"/>
  <c r="O314" i="1"/>
  <c r="H333" i="1"/>
  <c r="L341" i="1"/>
  <c r="O350" i="1"/>
  <c r="O371" i="1"/>
  <c r="L379" i="1"/>
  <c r="H388" i="1"/>
  <c r="H21" i="1" s="1"/>
  <c r="L397" i="1"/>
  <c r="H412" i="1"/>
  <c r="L423" i="1"/>
  <c r="L24" i="1" s="1"/>
  <c r="L15" i="1" s="1"/>
  <c r="O452" i="1"/>
  <c r="O22" i="1" s="1"/>
  <c r="O13" i="1" s="1"/>
  <c r="H474" i="1"/>
  <c r="L483" i="1"/>
  <c r="H492" i="1"/>
  <c r="O493" i="1"/>
  <c r="L529" i="1"/>
  <c r="G1312" i="1"/>
  <c r="G1311" i="1"/>
  <c r="R1320" i="1"/>
  <c r="R1321" i="1"/>
  <c r="I1357" i="1"/>
  <c r="I1347" i="1"/>
  <c r="E287" i="1"/>
  <c r="M287" i="1"/>
  <c r="I296" i="1"/>
  <c r="P296" i="1"/>
  <c r="E305" i="1"/>
  <c r="M305" i="1"/>
  <c r="I314" i="1"/>
  <c r="P314" i="1"/>
  <c r="E323" i="1"/>
  <c r="M323" i="1"/>
  <c r="I332" i="1"/>
  <c r="P332" i="1"/>
  <c r="E341" i="1"/>
  <c r="M341" i="1"/>
  <c r="I350" i="1"/>
  <c r="P350" i="1"/>
  <c r="I370" i="1"/>
  <c r="P370" i="1"/>
  <c r="E379" i="1"/>
  <c r="M379" i="1"/>
  <c r="I388" i="1"/>
  <c r="P388" i="1"/>
  <c r="E397" i="1"/>
  <c r="M397" i="1"/>
  <c r="I411" i="1"/>
  <c r="P411" i="1"/>
  <c r="E422" i="1"/>
  <c r="M422" i="1"/>
  <c r="I434" i="1"/>
  <c r="P434" i="1"/>
  <c r="I452" i="1"/>
  <c r="I22" i="1" s="1"/>
  <c r="I13" i="1" s="1"/>
  <c r="P452" i="1"/>
  <c r="P22" i="1" s="1"/>
  <c r="P13" i="1" s="1"/>
  <c r="I474" i="1"/>
  <c r="P474" i="1"/>
  <c r="E483" i="1"/>
  <c r="M483" i="1"/>
  <c r="I492" i="1"/>
  <c r="P492" i="1"/>
  <c r="E529" i="1"/>
  <c r="M529" i="1"/>
  <c r="E556" i="1"/>
  <c r="M556" i="1"/>
  <c r="E613" i="1"/>
  <c r="H1135" i="1"/>
  <c r="H1136" i="1"/>
  <c r="N1154" i="1"/>
  <c r="N1153" i="1"/>
  <c r="H1271" i="1"/>
  <c r="H1270" i="1"/>
  <c r="O1270" i="1"/>
  <c r="O1271" i="1"/>
  <c r="H1312" i="1"/>
  <c r="H1311" i="1"/>
  <c r="H1321" i="1"/>
  <c r="H1320" i="1"/>
  <c r="O1320" i="1"/>
  <c r="O1321" i="1"/>
  <c r="L1339" i="1"/>
  <c r="L1338" i="1"/>
  <c r="K1411" i="1"/>
  <c r="K1410" i="1"/>
  <c r="E1429" i="1"/>
  <c r="E1428" i="1"/>
  <c r="M1429" i="1"/>
  <c r="M1428" i="1"/>
  <c r="E1535" i="1"/>
  <c r="M1535" i="1"/>
  <c r="M1534" i="1"/>
  <c r="K2376" i="1"/>
  <c r="K2377" i="1"/>
  <c r="L306" i="1"/>
  <c r="L324" i="1"/>
  <c r="O332" i="1"/>
  <c r="H351" i="1"/>
  <c r="H24" i="1" s="1"/>
  <c r="H15" i="1" s="1"/>
  <c r="O411" i="1"/>
  <c r="H435" i="1"/>
  <c r="O474" i="1"/>
  <c r="L557" i="1"/>
  <c r="I1095" i="1"/>
  <c r="I1094" i="1"/>
  <c r="G1320" i="1"/>
  <c r="G1321" i="1"/>
  <c r="F287" i="1"/>
  <c r="N287" i="1"/>
  <c r="J296" i="1"/>
  <c r="Q296" i="1"/>
  <c r="F305" i="1"/>
  <c r="N305" i="1"/>
  <c r="J314" i="1"/>
  <c r="Q314" i="1"/>
  <c r="F323" i="1"/>
  <c r="N323" i="1"/>
  <c r="J332" i="1"/>
  <c r="Q332" i="1"/>
  <c r="F341" i="1"/>
  <c r="N341" i="1"/>
  <c r="J350" i="1"/>
  <c r="Q350" i="1"/>
  <c r="J370" i="1"/>
  <c r="Q370" i="1"/>
  <c r="F379" i="1"/>
  <c r="N379" i="1"/>
  <c r="J388" i="1"/>
  <c r="Q388" i="1"/>
  <c r="F397" i="1"/>
  <c r="N397" i="1"/>
  <c r="J411" i="1"/>
  <c r="Q411" i="1"/>
  <c r="F422" i="1"/>
  <c r="N422" i="1"/>
  <c r="J434" i="1"/>
  <c r="Q434" i="1"/>
  <c r="J452" i="1"/>
  <c r="J22" i="1" s="1"/>
  <c r="J13" i="1" s="1"/>
  <c r="Q452" i="1"/>
  <c r="Q22" i="1" s="1"/>
  <c r="Q13" i="1" s="1"/>
  <c r="J474" i="1"/>
  <c r="Q474" i="1"/>
  <c r="F483" i="1"/>
  <c r="N483" i="1"/>
  <c r="J492" i="1"/>
  <c r="Q492" i="1"/>
  <c r="F529" i="1"/>
  <c r="N529" i="1"/>
  <c r="F556" i="1"/>
  <c r="N556" i="1"/>
  <c r="Q596" i="1"/>
  <c r="P604" i="1"/>
  <c r="E622" i="1"/>
  <c r="I783" i="1"/>
  <c r="R1086" i="1"/>
  <c r="R1085" i="1"/>
  <c r="I1136" i="1"/>
  <c r="I1135" i="1"/>
  <c r="P1135" i="1"/>
  <c r="P1136" i="1"/>
  <c r="R1154" i="1"/>
  <c r="R1153" i="1"/>
  <c r="H1303" i="1"/>
  <c r="H1302" i="1"/>
  <c r="O1303" i="1"/>
  <c r="I1321" i="1"/>
  <c r="I1320" i="1"/>
  <c r="H1348" i="1"/>
  <c r="J1366" i="1"/>
  <c r="J1365" i="1"/>
  <c r="N1429" i="1"/>
  <c r="N1428" i="1"/>
  <c r="N1535" i="1"/>
  <c r="N1534" i="1"/>
  <c r="H314" i="1"/>
  <c r="H371" i="1"/>
  <c r="O388" i="1"/>
  <c r="O435" i="1"/>
  <c r="H452" i="1"/>
  <c r="Q566" i="1"/>
  <c r="K1127" i="1"/>
  <c r="K1126" i="1"/>
  <c r="H1366" i="1"/>
  <c r="H1365" i="1"/>
  <c r="O1374" i="1"/>
  <c r="O1375" i="1"/>
  <c r="K1507" i="1"/>
  <c r="K1508" i="1"/>
  <c r="G287" i="1"/>
  <c r="R287" i="1"/>
  <c r="K296" i="1"/>
  <c r="G305" i="1"/>
  <c r="R305" i="1"/>
  <c r="K314" i="1"/>
  <c r="G323" i="1"/>
  <c r="R323" i="1"/>
  <c r="K332" i="1"/>
  <c r="G341" i="1"/>
  <c r="R341" i="1"/>
  <c r="K350" i="1"/>
  <c r="K370" i="1"/>
  <c r="G379" i="1"/>
  <c r="R379" i="1"/>
  <c r="K388" i="1"/>
  <c r="G397" i="1"/>
  <c r="R397" i="1"/>
  <c r="K411" i="1"/>
  <c r="K21" i="1" s="1"/>
  <c r="G422" i="1"/>
  <c r="R422" i="1"/>
  <c r="K434" i="1"/>
  <c r="K452" i="1"/>
  <c r="K22" i="1" s="1"/>
  <c r="K474" i="1"/>
  <c r="G483" i="1"/>
  <c r="R483" i="1"/>
  <c r="K492" i="1"/>
  <c r="G529" i="1"/>
  <c r="R529" i="1"/>
  <c r="G556" i="1"/>
  <c r="R556" i="1"/>
  <c r="P595" i="1"/>
  <c r="L613" i="1"/>
  <c r="J1136" i="1"/>
  <c r="J1135" i="1"/>
  <c r="J1144" i="1"/>
  <c r="J1145" i="1"/>
  <c r="Q1144" i="1"/>
  <c r="Q1145" i="1"/>
  <c r="J1271" i="1"/>
  <c r="J1270" i="1"/>
  <c r="I1284" i="1"/>
  <c r="I1285" i="1"/>
  <c r="P1284" i="1"/>
  <c r="P1285" i="1"/>
  <c r="J1312" i="1"/>
  <c r="J1311" i="1"/>
  <c r="N1339" i="1"/>
  <c r="N1338" i="1"/>
  <c r="I1401" i="1"/>
  <c r="I1402" i="1"/>
  <c r="R1429" i="1"/>
  <c r="R1428" i="1"/>
  <c r="P783" i="1"/>
  <c r="P782" i="1"/>
  <c r="K1339" i="1"/>
  <c r="K1338" i="1"/>
  <c r="H1374" i="1"/>
  <c r="H1375" i="1"/>
  <c r="H287" i="1"/>
  <c r="O287" i="1"/>
  <c r="L296" i="1"/>
  <c r="H305" i="1"/>
  <c r="O305" i="1"/>
  <c r="L314" i="1"/>
  <c r="H323" i="1"/>
  <c r="O323" i="1"/>
  <c r="L332" i="1"/>
  <c r="H341" i="1"/>
  <c r="O341" i="1"/>
  <c r="L350" i="1"/>
  <c r="L370" i="1"/>
  <c r="H379" i="1"/>
  <c r="O379" i="1"/>
  <c r="L388" i="1"/>
  <c r="H397" i="1"/>
  <c r="O397" i="1"/>
  <c r="L411" i="1"/>
  <c r="H422" i="1"/>
  <c r="O422" i="1"/>
  <c r="L434" i="1"/>
  <c r="L452" i="1"/>
  <c r="L22" i="1" s="1"/>
  <c r="L13" i="1" s="1"/>
  <c r="L474" i="1"/>
  <c r="H483" i="1"/>
  <c r="O483" i="1"/>
  <c r="L492" i="1"/>
  <c r="H529" i="1"/>
  <c r="O529" i="1"/>
  <c r="H556" i="1"/>
  <c r="O556" i="1"/>
  <c r="M613" i="1"/>
  <c r="M622" i="1"/>
  <c r="R623" i="1"/>
  <c r="K1095" i="1"/>
  <c r="K1136" i="1"/>
  <c r="K1135" i="1"/>
  <c r="K1271" i="1"/>
  <c r="K1270" i="1"/>
  <c r="K1393" i="1"/>
  <c r="K1392" i="1"/>
  <c r="J1402" i="1"/>
  <c r="J1401" i="1"/>
  <c r="Q1401" i="1"/>
  <c r="Q1402" i="1"/>
  <c r="J1419" i="1"/>
  <c r="J1420" i="1"/>
  <c r="Q1419" i="1"/>
  <c r="Q1420" i="1"/>
  <c r="K1517" i="1"/>
  <c r="K1516" i="1"/>
  <c r="Q1284" i="1"/>
  <c r="Q1285" i="1"/>
  <c r="L1302" i="1"/>
  <c r="L1303" i="1"/>
  <c r="Q1320" i="1"/>
  <c r="Q1329" i="1"/>
  <c r="Q1330" i="1"/>
  <c r="L1348" i="1"/>
  <c r="P1375" i="1"/>
  <c r="P1374" i="1"/>
  <c r="L1402" i="1"/>
  <c r="M1411" i="1"/>
  <c r="M1410" i="1"/>
  <c r="E1447" i="1"/>
  <c r="M1446" i="1"/>
  <c r="M1447" i="1"/>
  <c r="G1499" i="1"/>
  <c r="G1498" i="1"/>
  <c r="R1498" i="1"/>
  <c r="R1499" i="1"/>
  <c r="J1525" i="1"/>
  <c r="J1526" i="1"/>
  <c r="Q1525" i="1"/>
  <c r="Q1526" i="1"/>
  <c r="R1126" i="1"/>
  <c r="R1127" i="1"/>
  <c r="Q1374" i="1"/>
  <c r="N1411" i="1"/>
  <c r="N1410" i="1"/>
  <c r="N1447" i="1"/>
  <c r="N1446" i="1"/>
  <c r="K1526" i="1"/>
  <c r="K1525" i="1"/>
  <c r="L565" i="1"/>
  <c r="H574" i="1"/>
  <c r="O574" i="1"/>
  <c r="E783" i="1"/>
  <c r="E1144" i="1"/>
  <c r="I1392" i="1"/>
  <c r="I1393" i="1"/>
  <c r="P1392" i="1"/>
  <c r="P1393" i="1"/>
  <c r="K1428" i="1"/>
  <c r="K1429" i="1"/>
  <c r="I2376" i="1"/>
  <c r="I2377" i="1"/>
  <c r="P2376" i="1"/>
  <c r="E565" i="1"/>
  <c r="M565" i="1"/>
  <c r="I574" i="1"/>
  <c r="P574" i="1"/>
  <c r="O1126" i="1"/>
  <c r="F1144" i="1"/>
  <c r="K1153" i="1"/>
  <c r="K1154" i="1"/>
  <c r="F1312" i="1"/>
  <c r="N1311" i="1"/>
  <c r="N1312" i="1"/>
  <c r="E1329" i="1"/>
  <c r="J1338" i="1"/>
  <c r="J1339" i="1"/>
  <c r="F1357" i="1"/>
  <c r="N1347" i="1"/>
  <c r="N1357" i="1"/>
  <c r="Q1392" i="1"/>
  <c r="Q1393" i="1"/>
  <c r="L1535" i="1"/>
  <c r="L1534" i="1"/>
  <c r="J2376" i="1"/>
  <c r="J2377" i="1"/>
  <c r="M2848" i="1"/>
  <c r="K3195" i="1"/>
  <c r="D3195" i="1" s="1"/>
  <c r="F595" i="1"/>
  <c r="N595" i="1"/>
  <c r="J604" i="1"/>
  <c r="Q604" i="1"/>
  <c r="F613" i="1"/>
  <c r="N613" i="1"/>
  <c r="J622" i="1"/>
  <c r="Q622" i="1"/>
  <c r="F633" i="1"/>
  <c r="N633" i="1"/>
  <c r="J782" i="1"/>
  <c r="Q782" i="1"/>
  <c r="H1085" i="1"/>
  <c r="O1085" i="1"/>
  <c r="L1094" i="1"/>
  <c r="F1127" i="1"/>
  <c r="G1271" i="1"/>
  <c r="E1312" i="1"/>
  <c r="H1330" i="1"/>
  <c r="F1366" i="1"/>
  <c r="E1401" i="1"/>
  <c r="K1437" i="1"/>
  <c r="K1438" i="1"/>
  <c r="Q1498" i="1"/>
  <c r="H1507" i="1"/>
  <c r="H1508" i="1"/>
  <c r="E1525" i="1"/>
  <c r="J3078" i="1"/>
  <c r="J3079" i="1"/>
  <c r="Q3079" i="1"/>
  <c r="Q3078" i="1"/>
  <c r="G595" i="1"/>
  <c r="R595" i="1"/>
  <c r="K604" i="1"/>
  <c r="G613" i="1"/>
  <c r="R613" i="1"/>
  <c r="K622" i="1"/>
  <c r="G633" i="1"/>
  <c r="R633" i="1"/>
  <c r="K782" i="1"/>
  <c r="I1085" i="1"/>
  <c r="P1085" i="1"/>
  <c r="E1094" i="1"/>
  <c r="M1094" i="1"/>
  <c r="P1507" i="1"/>
  <c r="P1508" i="1"/>
  <c r="E2943" i="1"/>
  <c r="M2943" i="1"/>
  <c r="M2942" i="1"/>
  <c r="H595" i="1"/>
  <c r="O595" i="1"/>
  <c r="L604" i="1"/>
  <c r="H613" i="1"/>
  <c r="O613" i="1"/>
  <c r="L622" i="1"/>
  <c r="H633" i="1"/>
  <c r="O633" i="1"/>
  <c r="L782" i="1"/>
  <c r="J1085" i="1"/>
  <c r="Q1085" i="1"/>
  <c r="F1094" i="1"/>
  <c r="N1094" i="1"/>
  <c r="J1410" i="1"/>
  <c r="J1411" i="1"/>
  <c r="E1419" i="1"/>
  <c r="E1437" i="1"/>
  <c r="Q1507" i="1"/>
  <c r="F1499" i="1"/>
  <c r="I1517" i="1"/>
  <c r="I1535" i="1"/>
  <c r="M2376" i="1"/>
  <c r="M2377" i="1"/>
  <c r="H2829" i="1"/>
  <c r="H2830" i="1"/>
  <c r="K2943" i="1"/>
  <c r="J2996" i="1"/>
  <c r="E2829" i="1"/>
  <c r="Q2848" i="1"/>
  <c r="N2943" i="1"/>
  <c r="K3079" i="1"/>
  <c r="K3078" i="1"/>
  <c r="M2829" i="1"/>
  <c r="I1126" i="1"/>
  <c r="P1126" i="1"/>
  <c r="E1135" i="1"/>
  <c r="M1135" i="1"/>
  <c r="I1144" i="1"/>
  <c r="P1144" i="1"/>
  <c r="E1153" i="1"/>
  <c r="M1153" i="1"/>
  <c r="I1270" i="1"/>
  <c r="P1270" i="1"/>
  <c r="E1284" i="1"/>
  <c r="M1284" i="1"/>
  <c r="E1302" i="1"/>
  <c r="M1302" i="1"/>
  <c r="I1311" i="1"/>
  <c r="P1311" i="1"/>
  <c r="E1320" i="1"/>
  <c r="M1320" i="1"/>
  <c r="I1329" i="1"/>
  <c r="P1329" i="1"/>
  <c r="E1338" i="1"/>
  <c r="M1338" i="1"/>
  <c r="E1356" i="1"/>
  <c r="M1347" i="1"/>
  <c r="I1365" i="1"/>
  <c r="P1365" i="1"/>
  <c r="E1374" i="1"/>
  <c r="M1374" i="1"/>
  <c r="E1392" i="1"/>
  <c r="M1392" i="1"/>
  <c r="H1401" i="1"/>
  <c r="O1401" i="1"/>
  <c r="L1410" i="1"/>
  <c r="H1419" i="1"/>
  <c r="O1419" i="1"/>
  <c r="L1428" i="1"/>
  <c r="H1437" i="1"/>
  <c r="O1437" i="1"/>
  <c r="L1446" i="1"/>
  <c r="H1498" i="1"/>
  <c r="O1498" i="1"/>
  <c r="L1507" i="1"/>
  <c r="J1516" i="1"/>
  <c r="Q1516" i="1"/>
  <c r="F1525" i="1"/>
  <c r="N1525" i="1"/>
  <c r="J1534" i="1"/>
  <c r="Q1534" i="1"/>
  <c r="F1543" i="1"/>
  <c r="N1543" i="1"/>
  <c r="I2997" i="1"/>
  <c r="G3191" i="1"/>
  <c r="G3190" i="1"/>
  <c r="R3191" i="1"/>
  <c r="R3190" i="1"/>
  <c r="K3193" i="1"/>
  <c r="H2376" i="1"/>
  <c r="O2376" i="1"/>
  <c r="P2848" i="1"/>
  <c r="J3006" i="1"/>
  <c r="G3160" i="1"/>
  <c r="G3161" i="1"/>
  <c r="R3161" i="1"/>
  <c r="R3160" i="1"/>
  <c r="L3079" i="1"/>
  <c r="L3078" i="1"/>
  <c r="K3194" i="1"/>
  <c r="D3194" i="1" s="1"/>
  <c r="N2848" i="1"/>
  <c r="G3200" i="1"/>
  <c r="L3193" i="1"/>
  <c r="L3199" i="1" s="1"/>
  <c r="I2829" i="1"/>
  <c r="P2829" i="1"/>
  <c r="G2942" i="1"/>
  <c r="R2942" i="1"/>
  <c r="E3193" i="1"/>
  <c r="M3193" i="1"/>
  <c r="M3199" i="1" s="1"/>
  <c r="J2829" i="1"/>
  <c r="Q2829" i="1"/>
  <c r="H2942" i="1"/>
  <c r="O2942" i="1"/>
  <c r="R3199" i="1"/>
  <c r="H3208" i="1"/>
  <c r="O3217" i="1"/>
  <c r="K2829" i="1"/>
  <c r="I2942" i="1"/>
  <c r="P2942" i="1"/>
  <c r="O3161" i="1"/>
  <c r="O3160" i="1"/>
  <c r="O3199" i="1"/>
  <c r="P3160" i="1"/>
  <c r="Q3199" i="1"/>
  <c r="G3078" i="1"/>
  <c r="R3078" i="1"/>
  <c r="H3199" i="1"/>
  <c r="J3200" i="1"/>
  <c r="Q3200" i="1"/>
  <c r="P3217" i="1"/>
  <c r="P3218" i="1"/>
  <c r="H3078" i="1"/>
  <c r="O3078" i="1"/>
  <c r="Q3209" i="1"/>
  <c r="Q3217" i="1"/>
  <c r="Q3218" i="1"/>
  <c r="I3078" i="1"/>
  <c r="P3078" i="1"/>
  <c r="Q3160" i="1"/>
  <c r="J3199" i="1"/>
  <c r="L3160" i="1"/>
  <c r="L3190" i="1"/>
  <c r="L3217" i="1"/>
  <c r="E3160" i="1"/>
  <c r="M3160" i="1"/>
  <c r="E3190" i="1"/>
  <c r="M3190" i="1"/>
  <c r="E3217" i="1"/>
  <c r="M3217" i="1"/>
  <c r="F3160" i="1"/>
  <c r="N3160" i="1"/>
  <c r="F3190" i="1"/>
  <c r="N3190" i="1"/>
  <c r="F3217" i="1"/>
  <c r="N3217" i="1"/>
  <c r="G3217" i="1"/>
  <c r="R3217" i="1"/>
  <c r="F12" i="1" l="1"/>
  <c r="N12" i="1"/>
  <c r="Q260" i="1"/>
  <c r="C3504" i="6"/>
  <c r="D447" i="51"/>
  <c r="C447" i="51" s="1"/>
  <c r="I260" i="1"/>
  <c r="G813" i="1"/>
  <c r="G815" i="1" s="1"/>
  <c r="G260" i="1"/>
  <c r="J260" i="1"/>
  <c r="H813" i="1"/>
  <c r="N260" i="1"/>
  <c r="E260" i="1"/>
  <c r="H260" i="1"/>
  <c r="K260" i="1"/>
  <c r="C2155" i="6"/>
  <c r="D304" i="51"/>
  <c r="C304" i="51" s="1"/>
  <c r="C3459" i="6"/>
  <c r="D420" i="51"/>
  <c r="C420" i="51" s="1"/>
  <c r="C3506" i="6"/>
  <c r="D449" i="51"/>
  <c r="C449" i="51" s="1"/>
  <c r="C3461" i="6"/>
  <c r="D422" i="51"/>
  <c r="C422" i="51" s="1"/>
  <c r="M260" i="1"/>
  <c r="C2010" i="6"/>
  <c r="D276" i="51"/>
  <c r="C276" i="51" s="1"/>
  <c r="C2011" i="6"/>
  <c r="D277" i="51"/>
  <c r="C277" i="51" s="1"/>
  <c r="C4739" i="6"/>
  <c r="D584" i="51"/>
  <c r="C584" i="51" s="1"/>
  <c r="C3102" i="6"/>
  <c r="D405" i="51"/>
  <c r="C405" i="51" s="1"/>
  <c r="C2013" i="6"/>
  <c r="D279" i="51"/>
  <c r="C279" i="51" s="1"/>
  <c r="C3918" i="6"/>
  <c r="D474" i="51"/>
  <c r="C474" i="51" s="1"/>
  <c r="O260" i="1"/>
  <c r="R260" i="1"/>
  <c r="P260" i="1"/>
  <c r="C2009" i="6"/>
  <c r="D275" i="51"/>
  <c r="C275" i="51" s="1"/>
  <c r="C4737" i="6"/>
  <c r="D582" i="51"/>
  <c r="C582" i="51" s="1"/>
  <c r="L260" i="1"/>
  <c r="C4738" i="6"/>
  <c r="D583" i="51"/>
  <c r="C583" i="51" s="1"/>
  <c r="C1652" i="6"/>
  <c r="D233" i="51"/>
  <c r="C233" i="51" s="1"/>
  <c r="C2409" i="6"/>
  <c r="D333" i="51"/>
  <c r="C333" i="51" s="1"/>
  <c r="C1653" i="6"/>
  <c r="D234" i="51"/>
  <c r="C234" i="51" s="1"/>
  <c r="C1650" i="6"/>
  <c r="D231" i="51"/>
  <c r="C231" i="51" s="1"/>
  <c r="C4767" i="6"/>
  <c r="D594" i="51"/>
  <c r="C594" i="51" s="1"/>
  <c r="C2406" i="6"/>
  <c r="D330" i="51"/>
  <c r="C330" i="51" s="1"/>
  <c r="C2407" i="6"/>
  <c r="D331" i="51"/>
  <c r="C331" i="51" s="1"/>
  <c r="C1651" i="6"/>
  <c r="D232" i="51"/>
  <c r="C232" i="51" s="1"/>
  <c r="C3605" i="6"/>
  <c r="D458" i="51"/>
  <c r="C458" i="51" s="1"/>
  <c r="C2405" i="6"/>
  <c r="D329" i="51"/>
  <c r="C329" i="51" s="1"/>
  <c r="C4666" i="6"/>
  <c r="D565" i="51"/>
  <c r="C565" i="51" s="1"/>
  <c r="C4764" i="6"/>
  <c r="D591" i="51"/>
  <c r="C591" i="51" s="1"/>
  <c r="C4765" i="6"/>
  <c r="D592" i="51"/>
  <c r="C592" i="51" s="1"/>
  <c r="C4837" i="6"/>
  <c r="D628" i="51"/>
  <c r="C628" i="51" s="1"/>
  <c r="C3606" i="6"/>
  <c r="D459" i="51"/>
  <c r="C459" i="51" s="1"/>
  <c r="C1778" i="6"/>
  <c r="D269" i="51"/>
  <c r="C269" i="51" s="1"/>
  <c r="C3602" i="6"/>
  <c r="D455" i="51"/>
  <c r="C455" i="51" s="1"/>
  <c r="C3603" i="6"/>
  <c r="D456" i="51"/>
  <c r="C456" i="51" s="1"/>
  <c r="C1740" i="6"/>
  <c r="D258" i="51"/>
  <c r="C258" i="51" s="1"/>
  <c r="I1118" i="1"/>
  <c r="I813" i="1"/>
  <c r="I815" i="1" s="1"/>
  <c r="R12" i="1"/>
  <c r="D650" i="1"/>
  <c r="Q641" i="1"/>
  <c r="M12" i="1"/>
  <c r="K12" i="1"/>
  <c r="H12" i="1"/>
  <c r="J15" i="1"/>
  <c r="K13" i="1"/>
  <c r="I21" i="1"/>
  <c r="I12" i="1" s="1"/>
  <c r="P23" i="1"/>
  <c r="O21" i="1"/>
  <c r="O12" i="1" s="1"/>
  <c r="R22" i="1"/>
  <c r="R13" i="1" s="1"/>
  <c r="L21" i="1"/>
  <c r="L12" i="1" s="1"/>
  <c r="J23" i="1"/>
  <c r="H23" i="1"/>
  <c r="H22" i="1"/>
  <c r="H13" i="1" s="1"/>
  <c r="Q24" i="1"/>
  <c r="Q15" i="1" s="1"/>
  <c r="N22" i="1"/>
  <c r="N13" i="1" s="1"/>
  <c r="F22" i="1"/>
  <c r="F13" i="1" s="1"/>
  <c r="I24" i="1"/>
  <c r="I15" i="1" s="1"/>
  <c r="E36" i="1"/>
  <c r="J21" i="1"/>
  <c r="E23" i="1"/>
  <c r="E14" i="1" s="1"/>
  <c r="O23" i="1"/>
  <c r="Q21" i="1"/>
  <c r="Q12" i="1" s="1"/>
  <c r="P21" i="1"/>
  <c r="P12" i="1" s="1"/>
  <c r="G21" i="1"/>
  <c r="G12" i="1" s="1"/>
  <c r="M23" i="1"/>
  <c r="M25" i="1" s="1"/>
  <c r="M27" i="1" s="1"/>
  <c r="E24" i="1"/>
  <c r="E20" i="1"/>
  <c r="D29" i="1"/>
  <c r="K252" i="1"/>
  <c r="K36" i="1"/>
  <c r="G252" i="1"/>
  <c r="I252" i="1"/>
  <c r="I36" i="1"/>
  <c r="O252" i="1"/>
  <c r="J251" i="1"/>
  <c r="L251" i="1"/>
  <c r="R252" i="1"/>
  <c r="Q23" i="1"/>
  <c r="Q14" i="1" s="1"/>
  <c r="M251" i="1"/>
  <c r="M36" i="1"/>
  <c r="L23" i="1"/>
  <c r="N23" i="1"/>
  <c r="N25" i="1" s="1"/>
  <c r="N252" i="1"/>
  <c r="H252" i="1"/>
  <c r="K23" i="1"/>
  <c r="F23" i="1"/>
  <c r="F14" i="1" s="1"/>
  <c r="R23" i="1"/>
  <c r="R25" i="1" s="1"/>
  <c r="I23" i="1"/>
  <c r="I14" i="1" s="1"/>
  <c r="P252" i="1"/>
  <c r="Q252" i="1"/>
  <c r="G23" i="1"/>
  <c r="G25" i="1" s="1"/>
  <c r="E1124" i="2"/>
  <c r="H1124" i="2"/>
  <c r="G1124" i="2"/>
  <c r="D1124" i="2"/>
  <c r="I1124" i="2"/>
  <c r="F1124" i="2"/>
  <c r="D474" i="1"/>
  <c r="D2293" i="1"/>
  <c r="E3689" i="6" s="1"/>
  <c r="D886" i="1"/>
  <c r="D2134" i="1"/>
  <c r="D2889" i="1"/>
  <c r="D2302" i="1"/>
  <c r="E3698" i="6" s="1"/>
  <c r="D3698" i="6" s="1"/>
  <c r="C3698" i="6" s="1"/>
  <c r="D894" i="1"/>
  <c r="D1982" i="1"/>
  <c r="D832" i="1"/>
  <c r="E1646" i="6" s="1"/>
  <c r="D1038" i="1"/>
  <c r="D1891" i="1"/>
  <c r="D2942" i="1"/>
  <c r="E4688" i="6" s="1"/>
  <c r="D1116" i="1"/>
  <c r="D904" i="1"/>
  <c r="D1329" i="1"/>
  <c r="E2222" i="6" s="1"/>
  <c r="D633" i="1"/>
  <c r="D2036" i="1"/>
  <c r="D332" i="1"/>
  <c r="E674" i="6" s="1"/>
  <c r="D674" i="6" s="1"/>
  <c r="C674" i="6" s="1"/>
  <c r="D574" i="1"/>
  <c r="E1241" i="6" s="1"/>
  <c r="D1516" i="1"/>
  <c r="E2870" i="6" s="1"/>
  <c r="D3016" i="1"/>
  <c r="D1525" i="1"/>
  <c r="D278" i="1"/>
  <c r="D2254" i="1"/>
  <c r="D1074" i="1"/>
  <c r="E1979" i="6" s="1"/>
  <c r="D805" i="1"/>
  <c r="D2233" i="1"/>
  <c r="D3190" i="1"/>
  <c r="D1320" i="1"/>
  <c r="D529" i="1"/>
  <c r="E899" i="6" s="1"/>
  <c r="D296" i="1"/>
  <c r="E638" i="6" s="1"/>
  <c r="D1126" i="1"/>
  <c r="E2024" i="6" s="1"/>
  <c r="D1437" i="1"/>
  <c r="D411" i="1"/>
  <c r="E818" i="6" s="1"/>
  <c r="D2365" i="1"/>
  <c r="E3761" i="6" s="1"/>
  <c r="D1356" i="1"/>
  <c r="E2429" i="6" s="1"/>
  <c r="D314" i="1"/>
  <c r="D822" i="1"/>
  <c r="D1365" i="1"/>
  <c r="D565" i="1"/>
  <c r="E1232" i="6" s="1"/>
  <c r="D2376" i="1"/>
  <c r="E3770" i="6" s="1"/>
  <c r="E2235" i="1"/>
  <c r="D2243" i="1"/>
  <c r="D2347" i="1"/>
  <c r="D2027" i="1"/>
  <c r="D980" i="1"/>
  <c r="D2063" i="1"/>
  <c r="D2207" i="1"/>
  <c r="D2275" i="1"/>
  <c r="E3671" i="6" s="1"/>
  <c r="D3671" i="6" s="1"/>
  <c r="C3671" i="6" s="1"/>
  <c r="D2953" i="1"/>
  <c r="E4697" i="6" s="1"/>
  <c r="D1056" i="1"/>
  <c r="D2144" i="1"/>
  <c r="D2890" i="1"/>
  <c r="D2994" i="1"/>
  <c r="D3054" i="1"/>
  <c r="D2225" i="1"/>
  <c r="D1094" i="1"/>
  <c r="E1997" i="6" s="1"/>
  <c r="D397" i="1"/>
  <c r="D2922" i="1"/>
  <c r="D3078" i="1"/>
  <c r="E4931" i="6" s="1"/>
  <c r="D949" i="1"/>
  <c r="D2989" i="1"/>
  <c r="D1011" i="1"/>
  <c r="D2904" i="1"/>
  <c r="D2996" i="1"/>
  <c r="D1419" i="1"/>
  <c r="D3069" i="1"/>
  <c r="D2045" i="1"/>
  <c r="D1534" i="1"/>
  <c r="E2888" i="6" s="1"/>
  <c r="D1392" i="1"/>
  <c r="D1338" i="1"/>
  <c r="D1302" i="1"/>
  <c r="D613" i="1"/>
  <c r="D483" i="1"/>
  <c r="E881" i="6" s="1"/>
  <c r="D422" i="1"/>
  <c r="E827" i="6" s="1"/>
  <c r="D379" i="1"/>
  <c r="E764" i="6" s="1"/>
  <c r="D434" i="1"/>
  <c r="E836" i="6" s="1"/>
  <c r="D1065" i="1"/>
  <c r="E1970" i="6" s="1"/>
  <c r="D2913" i="1"/>
  <c r="D1047" i="1"/>
  <c r="D2931" i="1"/>
  <c r="D913" i="1"/>
  <c r="D1464" i="1"/>
  <c r="E2834" i="6" s="1"/>
  <c r="D2171" i="1"/>
  <c r="D809" i="1"/>
  <c r="D782" i="1"/>
  <c r="D2995" i="1"/>
  <c r="D859" i="1"/>
  <c r="D840" i="1"/>
  <c r="D1260" i="1"/>
  <c r="D1262" i="1" s="1"/>
  <c r="D1428" i="1"/>
  <c r="D3089" i="1"/>
  <c r="E4940" i="6" s="1"/>
  <c r="D1900" i="1"/>
  <c r="D1410" i="1"/>
  <c r="E2771" i="6" s="1"/>
  <c r="D370" i="1"/>
  <c r="D867" i="1"/>
  <c r="D645" i="1"/>
  <c r="D1002" i="1"/>
  <c r="D2329" i="1"/>
  <c r="D3150" i="1"/>
  <c r="D1446" i="1"/>
  <c r="E2816" i="6" s="1"/>
  <c r="D2816" i="6" s="1"/>
  <c r="C2816" i="6" s="1"/>
  <c r="D1543" i="1"/>
  <c r="D1085" i="1"/>
  <c r="D3160" i="1"/>
  <c r="D1153" i="1"/>
  <c r="E2051" i="6" s="1"/>
  <c r="D305" i="1"/>
  <c r="E647" i="6" s="1"/>
  <c r="D647" i="6" s="1"/>
  <c r="C647" i="6" s="1"/>
  <c r="D2320" i="1"/>
  <c r="E3716" i="6" s="1"/>
  <c r="D3716" i="6" s="1"/>
  <c r="C3716" i="6" s="1"/>
  <c r="D3028" i="1"/>
  <c r="D3112" i="1"/>
  <c r="E4958" i="6" s="1"/>
  <c r="D1020" i="1"/>
  <c r="D1144" i="1"/>
  <c r="D388" i="1"/>
  <c r="E800" i="6" s="1"/>
  <c r="D1507" i="1"/>
  <c r="D1346" i="1"/>
  <c r="D677" i="1"/>
  <c r="D967" i="1"/>
  <c r="D2162" i="1"/>
  <c r="D931" i="1"/>
  <c r="D771" i="1"/>
  <c r="D989" i="1"/>
  <c r="D2000" i="1"/>
  <c r="D2180" i="1"/>
  <c r="E3554" i="6" s="1"/>
  <c r="D2886" i="1"/>
  <c r="D2153" i="1"/>
  <c r="D3100" i="1"/>
  <c r="D850" i="1"/>
  <c r="D2891" i="1"/>
  <c r="D810" i="1"/>
  <c r="D811" i="1"/>
  <c r="D452" i="1"/>
  <c r="E854" i="6" s="1"/>
  <c r="D3006" i="1"/>
  <c r="D922" i="1"/>
  <c r="D2338" i="1"/>
  <c r="D1485" i="1"/>
  <c r="E2843" i="6" s="1"/>
  <c r="D1455" i="1"/>
  <c r="D1311" i="1"/>
  <c r="D341" i="1"/>
  <c r="E683" i="6" s="1"/>
  <c r="D683" i="6" s="1"/>
  <c r="C683" i="6" s="1"/>
  <c r="D595" i="1"/>
  <c r="D1498" i="1"/>
  <c r="D2198" i="1"/>
  <c r="D2356" i="1"/>
  <c r="E3752" i="6" s="1"/>
  <c r="D3752" i="6" s="1"/>
  <c r="C3752" i="6" s="1"/>
  <c r="D1991" i="1"/>
  <c r="D3217" i="1"/>
  <c r="E5219" i="6" s="1"/>
  <c r="D3193" i="1"/>
  <c r="D1374" i="1"/>
  <c r="D1284" i="1"/>
  <c r="D1135" i="1"/>
  <c r="D2829" i="1"/>
  <c r="D1401" i="1"/>
  <c r="E2735" i="6" s="1"/>
  <c r="D2735" i="6" s="1"/>
  <c r="C2735" i="6" s="1"/>
  <c r="D622" i="1"/>
  <c r="E1286" i="6" s="1"/>
  <c r="D556" i="1"/>
  <c r="D323" i="1"/>
  <c r="E665" i="6" s="1"/>
  <c r="D665" i="6" s="1"/>
  <c r="C665" i="6" s="1"/>
  <c r="D287" i="1"/>
  <c r="E629" i="6" s="1"/>
  <c r="D629" i="6" s="1"/>
  <c r="C629" i="6" s="1"/>
  <c r="D604" i="1"/>
  <c r="E1268" i="6" s="1"/>
  <c r="D350" i="1"/>
  <c r="D1270" i="1"/>
  <c r="E2168" i="6" s="1"/>
  <c r="D762" i="1"/>
  <c r="D2284" i="1"/>
  <c r="E3680" i="6" s="1"/>
  <c r="D3680" i="6" s="1"/>
  <c r="C3680" i="6" s="1"/>
  <c r="D2264" i="1"/>
  <c r="E3662" i="6" s="1"/>
  <c r="D2189" i="1"/>
  <c r="D3207" i="1"/>
  <c r="D2054" i="1"/>
  <c r="D958" i="1"/>
  <c r="D2072" i="1"/>
  <c r="D2090" i="1"/>
  <c r="D2018" i="1"/>
  <c r="D537" i="1"/>
  <c r="D539" i="1" s="1"/>
  <c r="D2080" i="1"/>
  <c r="D2082" i="1" s="1"/>
  <c r="E1897" i="6"/>
  <c r="D1897" i="6" s="1"/>
  <c r="C1897" i="6" s="1"/>
  <c r="C1899" i="6" s="1"/>
  <c r="D1086" i="1"/>
  <c r="E3209" i="1"/>
  <c r="E2847" i="1"/>
  <c r="D2847" i="1" s="1"/>
  <c r="E2837" i="1"/>
  <c r="E2997" i="1"/>
  <c r="E2081" i="1"/>
  <c r="E2256" i="1"/>
  <c r="E1347" i="1"/>
  <c r="E2234" i="1"/>
  <c r="E4849" i="6"/>
  <c r="E4851" i="6" s="1"/>
  <c r="E251" i="1"/>
  <c r="E868" i="1"/>
  <c r="D1339" i="1"/>
  <c r="E3553" i="6"/>
  <c r="D3553" i="6" s="1"/>
  <c r="C3553" i="6" s="1"/>
  <c r="E1348" i="1"/>
  <c r="E2082" i="1"/>
  <c r="L2962" i="1"/>
  <c r="L2895" i="1" s="1"/>
  <c r="F2894" i="1"/>
  <c r="F2896" i="1" s="1"/>
  <c r="N2894" i="1"/>
  <c r="N2896" i="1" s="1"/>
  <c r="F1223" i="2"/>
  <c r="G2963" i="1"/>
  <c r="O2963" i="1"/>
  <c r="Q1640" i="1"/>
  <c r="D1640" i="1" s="1"/>
  <c r="Q1740" i="1"/>
  <c r="Q1739" i="1"/>
  <c r="D1739" i="1" s="1"/>
  <c r="Q1738" i="1"/>
  <c r="D1738" i="1" s="1"/>
  <c r="O1251" i="1"/>
  <c r="F1251" i="1"/>
  <c r="M1251" i="1"/>
  <c r="P1251" i="1"/>
  <c r="K1251" i="1"/>
  <c r="J1251" i="1"/>
  <c r="E1251" i="1"/>
  <c r="J1645" i="1"/>
  <c r="J1717" i="1"/>
  <c r="K1645" i="1"/>
  <c r="K1717" i="1"/>
  <c r="G1645" i="1"/>
  <c r="G1717" i="1"/>
  <c r="F1645" i="1"/>
  <c r="F1717" i="1"/>
  <c r="N1645" i="1"/>
  <c r="N1717" i="1"/>
  <c r="K813" i="1"/>
  <c r="K815" i="1" s="1"/>
  <c r="M1645" i="1"/>
  <c r="M1717" i="1"/>
  <c r="P1645" i="1"/>
  <c r="P1717" i="1"/>
  <c r="H1645" i="1"/>
  <c r="H1717" i="1"/>
  <c r="R1645" i="1"/>
  <c r="R1717" i="1"/>
  <c r="L1645" i="1"/>
  <c r="L1717" i="1"/>
  <c r="O1645" i="1"/>
  <c r="O1717" i="1"/>
  <c r="R2963" i="1"/>
  <c r="Q1733" i="1"/>
  <c r="Q1735" i="1" s="1"/>
  <c r="Q1710" i="1"/>
  <c r="D1710" i="1" s="1"/>
  <c r="I1645" i="1"/>
  <c r="I1717" i="1"/>
  <c r="Q1639" i="1"/>
  <c r="D1639" i="1" s="1"/>
  <c r="O813" i="1"/>
  <c r="O815" i="1" s="1"/>
  <c r="R1262" i="1"/>
  <c r="G1262" i="1"/>
  <c r="N1262" i="1"/>
  <c r="E1262" i="1"/>
  <c r="O1262" i="1"/>
  <c r="H815" i="1"/>
  <c r="L1181" i="1"/>
  <c r="M1262" i="1"/>
  <c r="F1262" i="1"/>
  <c r="H1181" i="1"/>
  <c r="H1253" i="1"/>
  <c r="M813" i="1"/>
  <c r="M815" i="1" s="1"/>
  <c r="N813" i="1"/>
  <c r="N815" i="1" s="1"/>
  <c r="J1262" i="1"/>
  <c r="F813" i="1"/>
  <c r="F815" i="1" s="1"/>
  <c r="R813" i="1"/>
  <c r="R815" i="1" s="1"/>
  <c r="E813" i="1"/>
  <c r="L813" i="1"/>
  <c r="L815" i="1" s="1"/>
  <c r="P813" i="1"/>
  <c r="P815" i="1" s="1"/>
  <c r="J869" i="1"/>
  <c r="J813" i="1"/>
  <c r="J815" i="1" s="1"/>
  <c r="H2963" i="1"/>
  <c r="J652" i="1"/>
  <c r="J643" i="1"/>
  <c r="Q1162" i="1"/>
  <c r="D1162" i="1" s="1"/>
  <c r="L1253" i="1"/>
  <c r="P652" i="1"/>
  <c r="P643" i="1"/>
  <c r="H652" i="1"/>
  <c r="H643" i="1"/>
  <c r="N652" i="1"/>
  <c r="N643" i="1"/>
  <c r="M652" i="1"/>
  <c r="M643" i="1"/>
  <c r="L2894" i="1"/>
  <c r="L2896" i="1" s="1"/>
  <c r="Q652" i="1"/>
  <c r="O652" i="1"/>
  <c r="O643" i="1"/>
  <c r="G652" i="1"/>
  <c r="I679" i="1"/>
  <c r="I652" i="1"/>
  <c r="E652" i="1"/>
  <c r="R652" i="1"/>
  <c r="L652" i="1"/>
  <c r="K652" i="1"/>
  <c r="F652" i="1"/>
  <c r="P2963" i="1"/>
  <c r="F2920" i="6"/>
  <c r="F2919" i="6"/>
  <c r="F2918" i="6"/>
  <c r="M2963" i="1"/>
  <c r="M2962" i="1"/>
  <c r="M2895" i="1" s="1"/>
  <c r="K2963" i="1"/>
  <c r="K2962" i="1"/>
  <c r="K2895" i="1" s="1"/>
  <c r="N2962" i="1"/>
  <c r="N2895" i="1" s="1"/>
  <c r="I2963" i="1"/>
  <c r="Q2962" i="1"/>
  <c r="Q2895" i="1" s="1"/>
  <c r="P2962" i="1"/>
  <c r="P2895" i="1" s="1"/>
  <c r="F2962" i="1"/>
  <c r="F2895" i="1" s="1"/>
  <c r="J2963" i="1"/>
  <c r="H2962" i="1"/>
  <c r="H2895" i="1" s="1"/>
  <c r="Q2963" i="1"/>
  <c r="O2962" i="1"/>
  <c r="O2895" i="1" s="1"/>
  <c r="J2962" i="1"/>
  <c r="J2895" i="1" s="1"/>
  <c r="R2962" i="1"/>
  <c r="R2895" i="1" s="1"/>
  <c r="I2962" i="1"/>
  <c r="I2895" i="1" s="1"/>
  <c r="G2962" i="1"/>
  <c r="G2895" i="1" s="1"/>
  <c r="H1475" i="2"/>
  <c r="H1476" i="2"/>
  <c r="C1467" i="2"/>
  <c r="F4390" i="6"/>
  <c r="F4219" i="6" s="1"/>
  <c r="D3471" i="6"/>
  <c r="C3471" i="6" s="1"/>
  <c r="E3462" i="6"/>
  <c r="D3462" i="6" s="1"/>
  <c r="E4214" i="6"/>
  <c r="E4217" i="6"/>
  <c r="E2668" i="6"/>
  <c r="E2146" i="6" s="1"/>
  <c r="F1581" i="6"/>
  <c r="F1744" i="6"/>
  <c r="D1744" i="6" s="1"/>
  <c r="E1578" i="6"/>
  <c r="D1578" i="6" s="1"/>
  <c r="D1635" i="6"/>
  <c r="E1581" i="6"/>
  <c r="E1579" i="6"/>
  <c r="F824" i="1"/>
  <c r="Q813" i="1"/>
  <c r="Q815" i="1" s="1"/>
  <c r="E3641" i="6"/>
  <c r="E3497" i="6" s="1"/>
  <c r="D3497" i="6" s="1"/>
  <c r="D1776" i="6"/>
  <c r="E1397" i="6"/>
  <c r="C4464" i="6"/>
  <c r="D3642" i="6"/>
  <c r="D2667" i="6"/>
  <c r="D1777" i="6"/>
  <c r="C1314" i="2"/>
  <c r="F3931" i="6"/>
  <c r="C1008" i="2"/>
  <c r="F2797" i="6"/>
  <c r="D4464" i="6"/>
  <c r="C999" i="2"/>
  <c r="F2788" i="6"/>
  <c r="C1242" i="2"/>
  <c r="F3832" i="6"/>
  <c r="F2576" i="6"/>
  <c r="D3100" i="6"/>
  <c r="F3987" i="6"/>
  <c r="D3985" i="6"/>
  <c r="C3985" i="6" s="1"/>
  <c r="C3987" i="6" s="1"/>
  <c r="C1386" i="2"/>
  <c r="F4093" i="6"/>
  <c r="F4431" i="6"/>
  <c r="D4431" i="6" s="1"/>
  <c r="D4440" i="6"/>
  <c r="F2666" i="6"/>
  <c r="D3099" i="6"/>
  <c r="C1287" i="2"/>
  <c r="F3886" i="6"/>
  <c r="F3888" i="6" s="1"/>
  <c r="C1368" i="2"/>
  <c r="F4048" i="6"/>
  <c r="D4381" i="6"/>
  <c r="C4381" i="6" s="1"/>
  <c r="C4383" i="6" s="1"/>
  <c r="F4383" i="6"/>
  <c r="F4430" i="6"/>
  <c r="D4430" i="6" s="1"/>
  <c r="D4439" i="6"/>
  <c r="D4443" i="6"/>
  <c r="D531" i="51" s="1"/>
  <c r="C531" i="51" s="1"/>
  <c r="F4434" i="6"/>
  <c r="D4434" i="6" s="1"/>
  <c r="C1134" i="2"/>
  <c r="F3310" i="6"/>
  <c r="C837" i="2"/>
  <c r="F1888" i="6"/>
  <c r="C756" i="2"/>
  <c r="F1492" i="6"/>
  <c r="F4146" i="6"/>
  <c r="D4218" i="6"/>
  <c r="C1323" i="2"/>
  <c r="F3940" i="6"/>
  <c r="C333" i="2"/>
  <c r="F808" i="6"/>
  <c r="F810" i="6" s="1"/>
  <c r="F4432" i="6"/>
  <c r="D4432" i="6" s="1"/>
  <c r="D4441" i="6"/>
  <c r="D3919" i="6"/>
  <c r="F3852" i="6"/>
  <c r="D3850" i="6"/>
  <c r="C3850" i="6" s="1"/>
  <c r="C3852" i="6" s="1"/>
  <c r="F1476" i="6"/>
  <c r="D1474" i="6"/>
  <c r="C1474" i="6" s="1"/>
  <c r="C1476" i="6" s="1"/>
  <c r="C342" i="2"/>
  <c r="F817" i="6"/>
  <c r="F819" i="6" s="1"/>
  <c r="C1278" i="2"/>
  <c r="F3877" i="6"/>
  <c r="F3879" i="6" s="1"/>
  <c r="C1026" i="2"/>
  <c r="F2833" i="6"/>
  <c r="F2835" i="6" s="1"/>
  <c r="F3496" i="6"/>
  <c r="D3921" i="6"/>
  <c r="D3098" i="6"/>
  <c r="F4435" i="6"/>
  <c r="F4446" i="6"/>
  <c r="D4444" i="6"/>
  <c r="C1188" i="2"/>
  <c r="F3409" i="6"/>
  <c r="C909" i="2"/>
  <c r="F1960" i="6"/>
  <c r="C1143" i="2"/>
  <c r="F3328" i="6"/>
  <c r="D4463" i="6"/>
  <c r="F4445" i="6"/>
  <c r="F3498" i="6"/>
  <c r="D2670" i="6"/>
  <c r="E3134" i="6"/>
  <c r="E3137" i="6"/>
  <c r="E2921" i="6" s="1"/>
  <c r="E3135" i="6"/>
  <c r="C1017" i="2"/>
  <c r="F2824" i="6"/>
  <c r="D3454" i="6"/>
  <c r="C3454" i="6" s="1"/>
  <c r="C3456" i="6" s="1"/>
  <c r="F3456" i="6"/>
  <c r="F3393" i="6"/>
  <c r="F2447" i="6"/>
  <c r="D2447" i="6" s="1"/>
  <c r="D344" i="51" s="1"/>
  <c r="D2579" i="6"/>
  <c r="C1215" i="2"/>
  <c r="C1035" i="2"/>
  <c r="F2842" i="6"/>
  <c r="C864" i="2"/>
  <c r="F1915" i="6"/>
  <c r="C900" i="2"/>
  <c r="F1951" i="6"/>
  <c r="C747" i="2"/>
  <c r="F1483" i="6"/>
  <c r="C765" i="2"/>
  <c r="F1501" i="6"/>
  <c r="C774" i="2"/>
  <c r="F1510" i="6"/>
  <c r="F1512" i="6" s="1"/>
  <c r="F3495" i="6"/>
  <c r="C810" i="2"/>
  <c r="F1546" i="6"/>
  <c r="F1530" i="6"/>
  <c r="D1528" i="6"/>
  <c r="C1528" i="6" s="1"/>
  <c r="C1530" i="6" s="1"/>
  <c r="E3061" i="1"/>
  <c r="E3045" i="1"/>
  <c r="D3045" i="1" s="1"/>
  <c r="C306" i="2"/>
  <c r="F763" i="6"/>
  <c r="F765" i="6" s="1"/>
  <c r="C288" i="2"/>
  <c r="F745" i="6"/>
  <c r="C279" i="2"/>
  <c r="F736" i="6"/>
  <c r="C270" i="2"/>
  <c r="F727" i="6"/>
  <c r="F729" i="6" s="1"/>
  <c r="C261" i="2"/>
  <c r="F718" i="6"/>
  <c r="C252" i="2"/>
  <c r="F709" i="6"/>
  <c r="C1116" i="2"/>
  <c r="F3130" i="6"/>
  <c r="E5198" i="6"/>
  <c r="D5198" i="6" s="1"/>
  <c r="D5207" i="6"/>
  <c r="C5207" i="6" s="1"/>
  <c r="E4912" i="6"/>
  <c r="D4910" i="6"/>
  <c r="E4901" i="6"/>
  <c r="D4901" i="6" s="1"/>
  <c r="E5034" i="6"/>
  <c r="D5034" i="6" s="1"/>
  <c r="D5043" i="6"/>
  <c r="E5195" i="6"/>
  <c r="D5195" i="6" s="1"/>
  <c r="D5204" i="6"/>
  <c r="C5204" i="6" s="1"/>
  <c r="E5033" i="6"/>
  <c r="D5042" i="6"/>
  <c r="D4844" i="6"/>
  <c r="C4844" i="6" s="1"/>
  <c r="D4839" i="6"/>
  <c r="E4794" i="6"/>
  <c r="D4836" i="6"/>
  <c r="E4791" i="6"/>
  <c r="D4791" i="6" s="1"/>
  <c r="D4745" i="6"/>
  <c r="C4745" i="6" s="1"/>
  <c r="E4736" i="6"/>
  <c r="D4736" i="6" s="1"/>
  <c r="D4948" i="6"/>
  <c r="C4948" i="6" s="1"/>
  <c r="C4950" i="6" s="1"/>
  <c r="E4950" i="6"/>
  <c r="D4668" i="6"/>
  <c r="E5035" i="6"/>
  <c r="D5035" i="6" s="1"/>
  <c r="D5044" i="6"/>
  <c r="D4665" i="6"/>
  <c r="E4656" i="6"/>
  <c r="D4656" i="6" s="1"/>
  <c r="D4838" i="6"/>
  <c r="E4793" i="6"/>
  <c r="D4793" i="6" s="1"/>
  <c r="D4678" i="6"/>
  <c r="C4678" i="6" s="1"/>
  <c r="E4680" i="6"/>
  <c r="D4911" i="6"/>
  <c r="E4902" i="6"/>
  <c r="D4673" i="6"/>
  <c r="C4673" i="6" s="1"/>
  <c r="E4664" i="6"/>
  <c r="D5205" i="6"/>
  <c r="C5205" i="6" s="1"/>
  <c r="E5196" i="6"/>
  <c r="D5196" i="6" s="1"/>
  <c r="D4667" i="6"/>
  <c r="E4658" i="6"/>
  <c r="D4658" i="6" s="1"/>
  <c r="D4909" i="6"/>
  <c r="E4900" i="6"/>
  <c r="D4900" i="6" s="1"/>
  <c r="D4763" i="6"/>
  <c r="D4908" i="6"/>
  <c r="E4899" i="6"/>
  <c r="D4899" i="6" s="1"/>
  <c r="D5046" i="6"/>
  <c r="E5037" i="6"/>
  <c r="D5045" i="6"/>
  <c r="E5036" i="6"/>
  <c r="D5036" i="6" s="1"/>
  <c r="E4768" i="6"/>
  <c r="E4769" i="6" s="1"/>
  <c r="D4766" i="6"/>
  <c r="E5197" i="6"/>
  <c r="D5197" i="6" s="1"/>
  <c r="D5206" i="6"/>
  <c r="C5206" i="6" s="1"/>
  <c r="D5208" i="6"/>
  <c r="C5208" i="6" s="1"/>
  <c r="E5199" i="6"/>
  <c r="D5199" i="6" s="1"/>
  <c r="D738" i="51" s="1"/>
  <c r="E824" i="1"/>
  <c r="L824" i="1"/>
  <c r="D2720" i="6"/>
  <c r="C2720" i="6" s="1"/>
  <c r="E2666" i="6"/>
  <c r="D3136" i="6"/>
  <c r="E1165" i="6"/>
  <c r="D1165" i="6" s="1"/>
  <c r="D1192" i="6"/>
  <c r="R823" i="1"/>
  <c r="D4504" i="6"/>
  <c r="E4495" i="6"/>
  <c r="D4495" i="6" s="1"/>
  <c r="K823" i="1"/>
  <c r="M824" i="1"/>
  <c r="D1505" i="6"/>
  <c r="C1505" i="6" s="1"/>
  <c r="D878" i="1"/>
  <c r="E1757" i="6"/>
  <c r="Q823" i="1"/>
  <c r="D1401" i="6"/>
  <c r="E1302" i="6"/>
  <c r="E4494" i="6"/>
  <c r="D4494" i="6" s="1"/>
  <c r="D4503" i="6"/>
  <c r="E3498" i="6"/>
  <c r="D3170" i="6"/>
  <c r="C3170" i="6" s="1"/>
  <c r="H823" i="1"/>
  <c r="G823" i="1"/>
  <c r="E1634" i="6"/>
  <c r="D1643" i="6"/>
  <c r="C1643" i="6" s="1"/>
  <c r="D2395" i="1"/>
  <c r="E3827" i="6"/>
  <c r="E3638" i="6" s="1"/>
  <c r="P824" i="1"/>
  <c r="D3548" i="6"/>
  <c r="C3548" i="6" s="1"/>
  <c r="E3503" i="6"/>
  <c r="D3503" i="6" s="1"/>
  <c r="N824" i="1"/>
  <c r="E2408" i="6"/>
  <c r="D2408" i="6" s="1"/>
  <c r="D2426" i="6"/>
  <c r="C2426" i="6" s="1"/>
  <c r="E2156" i="6"/>
  <c r="D2165" i="6"/>
  <c r="C2165" i="6" s="1"/>
  <c r="D1508" i="6"/>
  <c r="C1508" i="6" s="1"/>
  <c r="D941" i="1"/>
  <c r="E1838" i="6"/>
  <c r="D2154" i="6"/>
  <c r="E2145" i="6"/>
  <c r="O823" i="1"/>
  <c r="D4289" i="6"/>
  <c r="C4289" i="6" s="1"/>
  <c r="E3496" i="6"/>
  <c r="D1632" i="6"/>
  <c r="E4144" i="6"/>
  <c r="E1299" i="6"/>
  <c r="D1299" i="6" s="1"/>
  <c r="D1398" i="6"/>
  <c r="E3458" i="6"/>
  <c r="D3458" i="6" s="1"/>
  <c r="D3467" i="6"/>
  <c r="C3467" i="6" s="1"/>
  <c r="D4295" i="6"/>
  <c r="C4295" i="6" s="1"/>
  <c r="E1190" i="6"/>
  <c r="D4215" i="6"/>
  <c r="E4143" i="6"/>
  <c r="D4143" i="6" s="1"/>
  <c r="D2157" i="6"/>
  <c r="E2148" i="6"/>
  <c r="D4505" i="6"/>
  <c r="E4496" i="6"/>
  <c r="D4496" i="6" s="1"/>
  <c r="D1633" i="6"/>
  <c r="E2153" i="6"/>
  <c r="E2669" i="6"/>
  <c r="D2669" i="6" s="1"/>
  <c r="D4506" i="6"/>
  <c r="E4497" i="6"/>
  <c r="J824" i="1"/>
  <c r="D1649" i="6"/>
  <c r="D4493" i="6"/>
  <c r="D4502" i="6"/>
  <c r="D1399" i="6"/>
  <c r="E1300" i="6"/>
  <c r="E2012" i="6"/>
  <c r="D2012" i="6" s="1"/>
  <c r="E1164" i="6"/>
  <c r="D1191" i="6"/>
  <c r="D132" i="51" s="1"/>
  <c r="F896" i="1"/>
  <c r="F1269" i="6"/>
  <c r="F1195" i="6"/>
  <c r="D1779" i="6"/>
  <c r="F1164" i="6"/>
  <c r="E3495" i="6"/>
  <c r="D3639" i="6"/>
  <c r="D412" i="1"/>
  <c r="E817" i="6"/>
  <c r="D389" i="1"/>
  <c r="E799" i="6"/>
  <c r="D324" i="1"/>
  <c r="E664" i="6"/>
  <c r="C360" i="2"/>
  <c r="F835" i="6"/>
  <c r="C297" i="2"/>
  <c r="F754" i="6"/>
  <c r="C351" i="2"/>
  <c r="F826" i="6"/>
  <c r="D453" i="1"/>
  <c r="E853" i="6"/>
  <c r="I643" i="1"/>
  <c r="K2136" i="1"/>
  <c r="K2125" i="1"/>
  <c r="K2109" i="1" s="1"/>
  <c r="P2136" i="1"/>
  <c r="P2125" i="1"/>
  <c r="P2109" i="1" s="1"/>
  <c r="R2136" i="1"/>
  <c r="R2125" i="1"/>
  <c r="R2109" i="1" s="1"/>
  <c r="H2136" i="1"/>
  <c r="H2125" i="1"/>
  <c r="H2109" i="1" s="1"/>
  <c r="F2136" i="1"/>
  <c r="F2125" i="1"/>
  <c r="F2109" i="1" s="1"/>
  <c r="Q2136" i="1"/>
  <c r="Q2125" i="1"/>
  <c r="Q2109" i="1" s="1"/>
  <c r="M2136" i="1"/>
  <c r="M2125" i="1"/>
  <c r="M2109" i="1" s="1"/>
  <c r="E2136" i="1"/>
  <c r="E2125" i="1"/>
  <c r="I2136" i="1"/>
  <c r="I2125" i="1"/>
  <c r="I2109" i="1" s="1"/>
  <c r="G2136" i="1"/>
  <c r="G2125" i="1"/>
  <c r="G2109" i="1" s="1"/>
  <c r="N2136" i="1"/>
  <c r="N2125" i="1"/>
  <c r="N2109" i="1" s="1"/>
  <c r="L2136" i="1"/>
  <c r="L2125" i="1"/>
  <c r="L2109" i="1" s="1"/>
  <c r="J2136" i="1"/>
  <c r="J2125" i="1"/>
  <c r="J2109" i="1" s="1"/>
  <c r="O2136" i="1"/>
  <c r="O2125" i="1"/>
  <c r="O2109" i="1" s="1"/>
  <c r="Q1883" i="1"/>
  <c r="N1883" i="1"/>
  <c r="N1735" i="1"/>
  <c r="I1883" i="1"/>
  <c r="I1735" i="1"/>
  <c r="H1883" i="1"/>
  <c r="H1735" i="1"/>
  <c r="G1883" i="1"/>
  <c r="G1735" i="1"/>
  <c r="K1883" i="1"/>
  <c r="K1735" i="1"/>
  <c r="L1883" i="1"/>
  <c r="L1735" i="1"/>
  <c r="R1883" i="1"/>
  <c r="R1735" i="1"/>
  <c r="P1883" i="1"/>
  <c r="P1735" i="1"/>
  <c r="J1883" i="1"/>
  <c r="J1735" i="1"/>
  <c r="O1883" i="1"/>
  <c r="O1735" i="1"/>
  <c r="O2896" i="1"/>
  <c r="O1261" i="1"/>
  <c r="O1252" i="1" s="1"/>
  <c r="D990" i="1"/>
  <c r="D3101" i="1"/>
  <c r="I678" i="1"/>
  <c r="I642" i="1" s="1"/>
  <c r="L1882" i="1"/>
  <c r="L1734" i="1" s="1"/>
  <c r="K1181" i="1"/>
  <c r="E3060" i="1"/>
  <c r="D3060" i="1" s="1"/>
  <c r="E2135" i="1"/>
  <c r="E678" i="1"/>
  <c r="E642" i="1" s="1"/>
  <c r="J1882" i="1"/>
  <c r="J1734" i="1" s="1"/>
  <c r="D2932" i="1"/>
  <c r="F1261" i="1"/>
  <c r="F1252" i="1" s="1"/>
  <c r="M1882" i="1"/>
  <c r="M1734" i="1" s="1"/>
  <c r="R2135" i="1"/>
  <c r="H1261" i="1"/>
  <c r="H1252" i="1" s="1"/>
  <c r="N1261" i="1"/>
  <c r="N1252" i="1" s="1"/>
  <c r="L2135" i="1"/>
  <c r="L895" i="1"/>
  <c r="K895" i="1"/>
  <c r="Q678" i="1"/>
  <c r="Q642" i="1" s="1"/>
  <c r="H2896" i="1"/>
  <c r="D959" i="1"/>
  <c r="H679" i="1"/>
  <c r="R895" i="1"/>
  <c r="H824" i="1"/>
  <c r="N895" i="1"/>
  <c r="J678" i="1"/>
  <c r="J642" i="1" s="1"/>
  <c r="K2135" i="1"/>
  <c r="Q895" i="1"/>
  <c r="H678" i="1"/>
  <c r="H642" i="1" s="1"/>
  <c r="K1261" i="1"/>
  <c r="K1252" i="1" s="1"/>
  <c r="D950" i="1"/>
  <c r="K1882" i="1"/>
  <c r="K1734" i="1" s="1"/>
  <c r="P2896" i="1"/>
  <c r="Q2135" i="1"/>
  <c r="D860" i="1"/>
  <c r="P2135" i="1"/>
  <c r="P679" i="1"/>
  <c r="H2135" i="1"/>
  <c r="O1882" i="1"/>
  <c r="O1734" i="1" s="1"/>
  <c r="N823" i="1"/>
  <c r="G895" i="1"/>
  <c r="M2135" i="1"/>
  <c r="E1261" i="1"/>
  <c r="M1261" i="1"/>
  <c r="M1252" i="1" s="1"/>
  <c r="K824" i="1"/>
  <c r="M895" i="1"/>
  <c r="P678" i="1"/>
  <c r="P642" i="1" s="1"/>
  <c r="D2905" i="1"/>
  <c r="O895" i="1"/>
  <c r="M823" i="1"/>
  <c r="N679" i="1"/>
  <c r="P1261" i="1"/>
  <c r="P1252" i="1" s="1"/>
  <c r="L1261" i="1"/>
  <c r="L1252" i="1" s="1"/>
  <c r="Q824" i="1"/>
  <c r="D923" i="1"/>
  <c r="L679" i="1"/>
  <c r="L643" i="1"/>
  <c r="P1882" i="1"/>
  <c r="P1734" i="1" s="1"/>
  <c r="F823" i="1"/>
  <c r="G679" i="1"/>
  <c r="G643" i="1"/>
  <c r="N1882" i="1"/>
  <c r="N1734" i="1" s="1"/>
  <c r="N678" i="1"/>
  <c r="N642" i="1" s="1"/>
  <c r="I1261" i="1"/>
  <c r="I1252" i="1" s="1"/>
  <c r="Q1261" i="1"/>
  <c r="Q1252" i="1" s="1"/>
  <c r="R824" i="1"/>
  <c r="J823" i="1"/>
  <c r="K679" i="1"/>
  <c r="K643" i="1"/>
  <c r="J2135" i="1"/>
  <c r="Q1882" i="1"/>
  <c r="Q1711" i="1" s="1"/>
  <c r="D1711" i="1" s="1"/>
  <c r="P823" i="1"/>
  <c r="I2135" i="1"/>
  <c r="G2896" i="1"/>
  <c r="O679" i="1"/>
  <c r="J2896" i="1"/>
  <c r="G2135" i="1"/>
  <c r="G1882" i="1"/>
  <c r="G1734" i="1" s="1"/>
  <c r="G678" i="1"/>
  <c r="G642" i="1" s="1"/>
  <c r="M2896" i="1"/>
  <c r="E842" i="1"/>
  <c r="E823" i="1"/>
  <c r="M679" i="1"/>
  <c r="J1261" i="1"/>
  <c r="J1252" i="1" s="1"/>
  <c r="G1261" i="1"/>
  <c r="G1252" i="1" s="1"/>
  <c r="K2896" i="1"/>
  <c r="L678" i="1"/>
  <c r="L642" i="1" s="1"/>
  <c r="H1882" i="1"/>
  <c r="H1734" i="1" s="1"/>
  <c r="O678" i="1"/>
  <c r="O642" i="1" s="1"/>
  <c r="H895" i="1"/>
  <c r="N2135" i="1"/>
  <c r="F679" i="1"/>
  <c r="F643" i="1"/>
  <c r="O824" i="1"/>
  <c r="G824" i="1"/>
  <c r="Q2896" i="1"/>
  <c r="K678" i="1"/>
  <c r="K642" i="1" s="1"/>
  <c r="Q679" i="1"/>
  <c r="I1882" i="1"/>
  <c r="I1734" i="1" s="1"/>
  <c r="O2135" i="1"/>
  <c r="F678" i="1"/>
  <c r="F642" i="1" s="1"/>
  <c r="L823" i="1"/>
  <c r="M678" i="1"/>
  <c r="M642" i="1" s="1"/>
  <c r="J3052" i="1"/>
  <c r="J679" i="1"/>
  <c r="M896" i="1"/>
  <c r="D914" i="1"/>
  <c r="R2896" i="1"/>
  <c r="E896" i="1"/>
  <c r="R679" i="1"/>
  <c r="R643" i="1"/>
  <c r="M3052" i="1"/>
  <c r="M547" i="1"/>
  <c r="Q547" i="1"/>
  <c r="F1449" i="2"/>
  <c r="F1438" i="2"/>
  <c r="F1448" i="2"/>
  <c r="P547" i="1"/>
  <c r="E869" i="1"/>
  <c r="F895" i="1"/>
  <c r="M1735" i="1"/>
  <c r="M1883" i="1"/>
  <c r="R678" i="1"/>
  <c r="R642" i="1" s="1"/>
  <c r="N3052" i="1"/>
  <c r="E547" i="1"/>
  <c r="G963" i="2"/>
  <c r="D981" i="1"/>
  <c r="F2135" i="1"/>
  <c r="L3052" i="1"/>
  <c r="O547" i="1"/>
  <c r="R547" i="1"/>
  <c r="I1438" i="2"/>
  <c r="I1448" i="2"/>
  <c r="I1449" i="2"/>
  <c r="N896" i="1"/>
  <c r="E679" i="1"/>
  <c r="P896" i="1"/>
  <c r="J896" i="1"/>
  <c r="I895" i="1"/>
  <c r="K3052" i="1"/>
  <c r="H547" i="1"/>
  <c r="G547" i="1"/>
  <c r="R1261" i="1"/>
  <c r="R1252" i="1" s="1"/>
  <c r="H1449" i="2"/>
  <c r="H1438" i="2"/>
  <c r="H1448" i="2"/>
  <c r="E1448" i="2"/>
  <c r="E1449" i="2"/>
  <c r="E1438" i="2"/>
  <c r="K547" i="1"/>
  <c r="F1735" i="1"/>
  <c r="F1883" i="1"/>
  <c r="F869" i="1"/>
  <c r="P895" i="1"/>
  <c r="J895" i="1"/>
  <c r="R1882" i="1"/>
  <c r="R1734" i="1" s="1"/>
  <c r="N547" i="1"/>
  <c r="E963" i="2"/>
  <c r="J547" i="1"/>
  <c r="F1882" i="1"/>
  <c r="F1734" i="1" s="1"/>
  <c r="I2896" i="1"/>
  <c r="D932" i="1"/>
  <c r="F547" i="1"/>
  <c r="D1448" i="2"/>
  <c r="D1449" i="2"/>
  <c r="C1447" i="2"/>
  <c r="C1449" i="2" s="1"/>
  <c r="D1438" i="2"/>
  <c r="G1448" i="2"/>
  <c r="G1449" i="2"/>
  <c r="G1438" i="2"/>
  <c r="L547" i="1"/>
  <c r="D887" i="1"/>
  <c r="E895" i="1"/>
  <c r="I547" i="1"/>
  <c r="R3052" i="1"/>
  <c r="G711" i="2"/>
  <c r="C729" i="2"/>
  <c r="C324" i="2"/>
  <c r="M1118" i="1"/>
  <c r="C684" i="2"/>
  <c r="C882" i="2"/>
  <c r="G1475" i="2"/>
  <c r="F1118" i="1"/>
  <c r="E1118" i="1"/>
  <c r="E727" i="6"/>
  <c r="C1350" i="2"/>
  <c r="E4934" i="6"/>
  <c r="C702" i="2"/>
  <c r="C657" i="2"/>
  <c r="C1458" i="2"/>
  <c r="C675" i="2"/>
  <c r="G710" i="2"/>
  <c r="C1080" i="2"/>
  <c r="I711" i="2"/>
  <c r="I1476" i="2"/>
  <c r="C666" i="2"/>
  <c r="C1260" i="2"/>
  <c r="C738" i="2"/>
  <c r="C792" i="2"/>
  <c r="D711" i="2"/>
  <c r="C1170" i="2"/>
  <c r="H1262" i="1"/>
  <c r="J1181" i="1"/>
  <c r="L1262" i="1"/>
  <c r="O1181" i="1"/>
  <c r="N1181" i="1"/>
  <c r="R1181" i="1"/>
  <c r="K1262" i="1"/>
  <c r="P1117" i="1"/>
  <c r="G1181" i="1"/>
  <c r="F1181" i="1"/>
  <c r="M1181" i="1"/>
  <c r="Q1251" i="1"/>
  <c r="Q1179" i="1" s="1"/>
  <c r="I1262" i="1"/>
  <c r="I1117" i="1"/>
  <c r="I1181" i="1"/>
  <c r="P1181" i="1"/>
  <c r="M1117" i="1"/>
  <c r="J1117" i="1"/>
  <c r="E1117" i="1"/>
  <c r="L1117" i="1"/>
  <c r="O1117" i="1"/>
  <c r="K1117" i="1"/>
  <c r="P1262" i="1"/>
  <c r="G1117" i="1"/>
  <c r="N1117" i="1"/>
  <c r="R1117" i="1"/>
  <c r="F1117" i="1"/>
  <c r="Q1117" i="1"/>
  <c r="H1117" i="1"/>
  <c r="I1475" i="2"/>
  <c r="D828" i="2"/>
  <c r="F1125" i="2"/>
  <c r="G827" i="2"/>
  <c r="G719" i="2"/>
  <c r="F1233" i="2"/>
  <c r="D242" i="2"/>
  <c r="D233" i="2" s="1"/>
  <c r="G720" i="2"/>
  <c r="H1125" i="2"/>
  <c r="G1476" i="2"/>
  <c r="C773" i="2"/>
  <c r="F1511" i="6" s="1"/>
  <c r="G990" i="2"/>
  <c r="G989" i="2"/>
  <c r="G962" i="2" s="1"/>
  <c r="D819" i="2"/>
  <c r="D1475" i="2"/>
  <c r="D1476" i="2"/>
  <c r="C323" i="2"/>
  <c r="F800" i="6" s="1"/>
  <c r="C1367" i="2"/>
  <c r="F4049" i="6" s="1"/>
  <c r="G242" i="2"/>
  <c r="G233" i="2" s="1"/>
  <c r="D1305" i="2"/>
  <c r="E242" i="2"/>
  <c r="E233" i="2" s="1"/>
  <c r="I1125" i="2"/>
  <c r="C683" i="2"/>
  <c r="C746" i="2"/>
  <c r="F1484" i="6" s="1"/>
  <c r="C296" i="2"/>
  <c r="F755" i="6" s="1"/>
  <c r="I1096" i="2"/>
  <c r="I1097" i="2" s="1"/>
  <c r="D1125" i="2"/>
  <c r="C1394" i="2"/>
  <c r="C718" i="2"/>
  <c r="G1107" i="2"/>
  <c r="F818" i="2"/>
  <c r="I1107" i="2"/>
  <c r="D710" i="2"/>
  <c r="D827" i="2"/>
  <c r="C881" i="2"/>
  <c r="C1231" i="2"/>
  <c r="C1233" i="2" s="1"/>
  <c r="C305" i="2"/>
  <c r="F764" i="6" s="1"/>
  <c r="H1305" i="2"/>
  <c r="E1305" i="2"/>
  <c r="F1305" i="2"/>
  <c r="C1187" i="2"/>
  <c r="F3410" i="6" s="1"/>
  <c r="H827" i="2"/>
  <c r="C1123" i="2"/>
  <c r="C1125" i="2" s="1"/>
  <c r="C1349" i="2"/>
  <c r="F3986" i="6" s="1"/>
  <c r="C1025" i="2"/>
  <c r="F2834" i="6" s="1"/>
  <c r="H828" i="2"/>
  <c r="F828" i="2"/>
  <c r="D719" i="2"/>
  <c r="F827" i="2"/>
  <c r="D720" i="2"/>
  <c r="G1096" i="2"/>
  <c r="G1097" i="2" s="1"/>
  <c r="E1233" i="2"/>
  <c r="E989" i="2"/>
  <c r="E962" i="2" s="1"/>
  <c r="I1305" i="2"/>
  <c r="E990" i="2"/>
  <c r="C1473" i="2"/>
  <c r="C1052" i="2"/>
  <c r="C1303" i="2"/>
  <c r="C1305" i="2" s="1"/>
  <c r="C1205" i="2"/>
  <c r="F1224" i="2"/>
  <c r="C1169" i="2"/>
  <c r="F3392" i="6" s="1"/>
  <c r="C1105" i="2"/>
  <c r="C1107" i="2" s="1"/>
  <c r="G1232" i="2"/>
  <c r="G1223" i="2" s="1"/>
  <c r="H1233" i="2"/>
  <c r="G1233" i="2"/>
  <c r="C287" i="2"/>
  <c r="F746" i="6" s="1"/>
  <c r="D746" i="6" s="1"/>
  <c r="C746" i="6" s="1"/>
  <c r="H1232" i="2"/>
  <c r="H1223" i="2" s="1"/>
  <c r="C826" i="2"/>
  <c r="C828" i="2" s="1"/>
  <c r="C1403" i="2"/>
  <c r="C809" i="2"/>
  <c r="F1547" i="6" s="1"/>
  <c r="I1106" i="2"/>
  <c r="C665" i="2"/>
  <c r="F1259" i="6" s="1"/>
  <c r="C890" i="2"/>
  <c r="G818" i="2"/>
  <c r="D990" i="2"/>
  <c r="D989" i="2"/>
  <c r="D962" i="2" s="1"/>
  <c r="H818" i="2"/>
  <c r="H819" i="2"/>
  <c r="E709" i="2"/>
  <c r="E720" i="2"/>
  <c r="E719" i="2"/>
  <c r="H709" i="2"/>
  <c r="H719" i="2"/>
  <c r="C791" i="2"/>
  <c r="F1529" i="6" s="1"/>
  <c r="I719" i="2"/>
  <c r="H243" i="2"/>
  <c r="H242" i="2"/>
  <c r="H233" i="2" s="1"/>
  <c r="D1232" i="2"/>
  <c r="D1223" i="2" s="1"/>
  <c r="C1358" i="2"/>
  <c r="F1098" i="2"/>
  <c r="C701" i="2"/>
  <c r="I720" i="2"/>
  <c r="E1096" i="2"/>
  <c r="H990" i="2"/>
  <c r="E1232" i="2"/>
  <c r="E1223" i="2" s="1"/>
  <c r="H1096" i="2"/>
  <c r="C1471" i="2"/>
  <c r="C13" i="2"/>
  <c r="C988" i="2"/>
  <c r="C278" i="2"/>
  <c r="F737" i="6" s="1"/>
  <c r="D737" i="6" s="1"/>
  <c r="C737" i="6" s="1"/>
  <c r="F989" i="2"/>
  <c r="F962" i="2" s="1"/>
  <c r="F709" i="2"/>
  <c r="F720" i="2"/>
  <c r="I817" i="2"/>
  <c r="I828" i="2"/>
  <c r="I827" i="2"/>
  <c r="F1475" i="2"/>
  <c r="I990" i="2"/>
  <c r="I1232" i="2"/>
  <c r="I1223" i="2" s="1"/>
  <c r="I1233" i="2"/>
  <c r="E817" i="2"/>
  <c r="E827" i="2"/>
  <c r="E828" i="2"/>
  <c r="C1469" i="2"/>
  <c r="D1096" i="2"/>
  <c r="D1107" i="2"/>
  <c r="D1106" i="2"/>
  <c r="C899" i="2"/>
  <c r="F1952" i="6" s="1"/>
  <c r="C656" i="2"/>
  <c r="C1295" i="2"/>
  <c r="C1412" i="2"/>
  <c r="I710" i="2"/>
  <c r="C1304" i="2"/>
  <c r="C1034" i="2"/>
  <c r="F2843" i="6" s="1"/>
  <c r="C854" i="2"/>
  <c r="C1313" i="2"/>
  <c r="F3932" i="6" s="1"/>
  <c r="C1485" i="2"/>
  <c r="C764" i="2"/>
  <c r="F1502" i="6" s="1"/>
  <c r="C359" i="2"/>
  <c r="F836" i="6" s="1"/>
  <c r="C1079" i="2"/>
  <c r="C1115" i="2"/>
  <c r="F3131" i="6" s="1"/>
  <c r="C1088" i="2"/>
  <c r="C1286" i="2"/>
  <c r="F3887" i="6" s="1"/>
  <c r="C1268" i="2"/>
  <c r="C800" i="2"/>
  <c r="C332" i="2"/>
  <c r="F809" i="6" s="1"/>
  <c r="C251" i="2"/>
  <c r="F710" i="6" s="1"/>
  <c r="D710" i="6" s="1"/>
  <c r="C710" i="6" s="1"/>
  <c r="C1043" i="2"/>
  <c r="C260" i="2"/>
  <c r="F719" i="6" s="1"/>
  <c r="C1376" i="2"/>
  <c r="C1277" i="2"/>
  <c r="F3878" i="6" s="1"/>
  <c r="C863" i="2"/>
  <c r="F1916" i="6" s="1"/>
  <c r="C341" i="2"/>
  <c r="F818" i="6" s="1"/>
  <c r="C1331" i="2"/>
  <c r="C1061" i="2"/>
  <c r="C350" i="2"/>
  <c r="F827" i="6" s="1"/>
  <c r="C1214" i="2"/>
  <c r="F3455" i="6" s="1"/>
  <c r="D3455" i="6" s="1"/>
  <c r="C3455" i="6" s="1"/>
  <c r="C917" i="2"/>
  <c r="C935" i="2"/>
  <c r="C728" i="2"/>
  <c r="C953" i="2"/>
  <c r="C674" i="2"/>
  <c r="F1268" i="6" s="1"/>
  <c r="C1385" i="2"/>
  <c r="F4094" i="6" s="1"/>
  <c r="C1007" i="2"/>
  <c r="F2798" i="6" s="1"/>
  <c r="C926" i="2"/>
  <c r="C1466" i="2"/>
  <c r="F4391" i="6" s="1"/>
  <c r="D4391" i="6" s="1"/>
  <c r="C4391" i="6" s="1"/>
  <c r="C269" i="2"/>
  <c r="F728" i="6" s="1"/>
  <c r="C1142" i="2"/>
  <c r="F3329" i="6" s="1"/>
  <c r="C1322" i="2"/>
  <c r="F3941" i="6" s="1"/>
  <c r="D3941" i="6" s="1"/>
  <c r="C3941" i="6" s="1"/>
  <c r="C944" i="2"/>
  <c r="C845" i="2"/>
  <c r="C1457" i="2"/>
  <c r="F4382" i="6" s="1"/>
  <c r="F1476" i="2"/>
  <c r="C1151" i="2"/>
  <c r="C1259" i="2"/>
  <c r="F3851" i="6" s="1"/>
  <c r="C1241" i="2"/>
  <c r="F3833" i="6" s="1"/>
  <c r="C1016" i="2"/>
  <c r="F2825" i="6" s="1"/>
  <c r="C908" i="2"/>
  <c r="F1961" i="6" s="1"/>
  <c r="E1475" i="2"/>
  <c r="E1476" i="2"/>
  <c r="C755" i="2"/>
  <c r="F1493" i="6" s="1"/>
  <c r="C1133" i="2"/>
  <c r="F3311" i="6" s="1"/>
  <c r="C1484" i="2"/>
  <c r="C836" i="2"/>
  <c r="F1889" i="6" s="1"/>
  <c r="C737" i="2"/>
  <c r="F1475" i="6" s="1"/>
  <c r="C1178" i="2"/>
  <c r="C998" i="2"/>
  <c r="F2789" i="6" s="1"/>
  <c r="C1196" i="2"/>
  <c r="F2839" i="1"/>
  <c r="H2839" i="1"/>
  <c r="K2839" i="1"/>
  <c r="J539" i="1"/>
  <c r="L539" i="1"/>
  <c r="P2839" i="1"/>
  <c r="E252" i="1"/>
  <c r="K251" i="1"/>
  <c r="M252" i="1"/>
  <c r="J2848" i="1"/>
  <c r="I3199" i="1"/>
  <c r="O2839" i="1"/>
  <c r="R538" i="1"/>
  <c r="R2848" i="1"/>
  <c r="R3208" i="1"/>
  <c r="G3209" i="1"/>
  <c r="R2839" i="1"/>
  <c r="P539" i="1"/>
  <c r="D1012" i="1"/>
  <c r="I251" i="1"/>
  <c r="F538" i="1"/>
  <c r="Q538" i="1"/>
  <c r="P3209" i="1"/>
  <c r="F3208" i="1"/>
  <c r="L2839" i="1"/>
  <c r="G251" i="1"/>
  <c r="H538" i="1"/>
  <c r="L252" i="1"/>
  <c r="O3208" i="1"/>
  <c r="G2839" i="1"/>
  <c r="Q251" i="1"/>
  <c r="K3208" i="1"/>
  <c r="N538" i="1"/>
  <c r="D557" i="1"/>
  <c r="R251" i="1"/>
  <c r="N251" i="1"/>
  <c r="N3208" i="1"/>
  <c r="K538" i="1"/>
  <c r="M3200" i="1"/>
  <c r="H251" i="1"/>
  <c r="J2839" i="1"/>
  <c r="R2997" i="1"/>
  <c r="Q3208" i="1"/>
  <c r="I538" i="1"/>
  <c r="O2997" i="1"/>
  <c r="P251" i="1"/>
  <c r="G538" i="1"/>
  <c r="J3208" i="1"/>
  <c r="M538" i="1"/>
  <c r="E619" i="6"/>
  <c r="I3208" i="1"/>
  <c r="P2997" i="1"/>
  <c r="O251" i="1"/>
  <c r="E3208" i="1"/>
  <c r="E538" i="1"/>
  <c r="E539" i="1"/>
  <c r="P3200" i="1"/>
  <c r="O538" i="1"/>
  <c r="D2330" i="1"/>
  <c r="D2190" i="1"/>
  <c r="J252" i="1"/>
  <c r="E5228" i="6"/>
  <c r="D2055" i="1"/>
  <c r="E2848" i="1"/>
  <c r="K3200" i="1"/>
  <c r="K3199" i="1"/>
  <c r="D2348" i="1"/>
  <c r="D2046" i="1"/>
  <c r="D1438" i="1"/>
  <c r="D2001" i="1"/>
  <c r="E1519" i="6"/>
  <c r="D763" i="1"/>
  <c r="D2163" i="1"/>
  <c r="D614" i="1"/>
  <c r="E4858" i="6"/>
  <c r="D1145" i="1"/>
  <c r="D1003" i="1"/>
  <c r="D1983" i="1"/>
  <c r="H3209" i="1"/>
  <c r="D2830" i="1"/>
  <c r="J2997" i="1"/>
  <c r="D1499" i="1"/>
  <c r="D2226" i="1"/>
  <c r="D1420" i="1"/>
  <c r="E2023" i="6"/>
  <c r="D1312" i="1"/>
  <c r="D634" i="1"/>
  <c r="D2154" i="1"/>
  <c r="D806" i="1"/>
  <c r="E2194" i="6"/>
  <c r="N2839" i="1"/>
  <c r="D1526" i="1"/>
  <c r="E3199" i="1"/>
  <c r="E3200" i="1"/>
  <c r="D1321" i="1"/>
  <c r="D1375" i="1"/>
  <c r="E4939" i="6"/>
  <c r="L3200" i="1"/>
  <c r="D1508" i="1"/>
  <c r="D1456" i="1"/>
  <c r="D1039" i="1"/>
  <c r="D1285" i="1"/>
  <c r="D1429" i="1"/>
  <c r="E871" i="6"/>
  <c r="D3191" i="1"/>
  <c r="M3208" i="1"/>
  <c r="D2208" i="1"/>
  <c r="D2199" i="1"/>
  <c r="D2339" i="1"/>
  <c r="D2172" i="1"/>
  <c r="E1258" i="6"/>
  <c r="E845" i="6"/>
  <c r="D2064" i="1"/>
  <c r="D2145" i="1"/>
  <c r="L3208" i="1"/>
  <c r="Q2839" i="1"/>
  <c r="E3400" i="6"/>
  <c r="D1366" i="1"/>
  <c r="D1057" i="1"/>
  <c r="D1021" i="1"/>
  <c r="M2839" i="1"/>
  <c r="D1136" i="1"/>
  <c r="D1992" i="1"/>
  <c r="D16" i="2" l="1"/>
  <c r="C2579" i="6"/>
  <c r="D350" i="51"/>
  <c r="C350" i="51" s="1"/>
  <c r="H16" i="2"/>
  <c r="H18" i="2" s="1"/>
  <c r="C3100" i="6"/>
  <c r="D403" i="51"/>
  <c r="C403" i="51" s="1"/>
  <c r="C1635" i="6"/>
  <c r="D225" i="51"/>
  <c r="C225" i="51" s="1"/>
  <c r="C4909" i="6"/>
  <c r="D646" i="51"/>
  <c r="C646" i="51" s="1"/>
  <c r="C3921" i="6"/>
  <c r="D477" i="51"/>
  <c r="C477" i="51" s="1"/>
  <c r="C5198" i="6"/>
  <c r="D737" i="51"/>
  <c r="C1633" i="6"/>
  <c r="D223" i="51"/>
  <c r="C223" i="51" s="1"/>
  <c r="C2157" i="6"/>
  <c r="D306" i="51"/>
  <c r="C306" i="51" s="1"/>
  <c r="C2012" i="6"/>
  <c r="D278" i="51"/>
  <c r="C278" i="51" s="1"/>
  <c r="C4910" i="6"/>
  <c r="D647" i="51"/>
  <c r="C647" i="51" s="1"/>
  <c r="C3503" i="6"/>
  <c r="D446" i="51"/>
  <c r="C446" i="51" s="1"/>
  <c r="C1632" i="6"/>
  <c r="D222" i="51"/>
  <c r="C222" i="51" s="1"/>
  <c r="C3099" i="6"/>
  <c r="D402" i="51"/>
  <c r="C402" i="51" s="1"/>
  <c r="C4911" i="6"/>
  <c r="D648" i="51"/>
  <c r="C648" i="51" s="1"/>
  <c r="C4908" i="6"/>
  <c r="D645" i="51"/>
  <c r="C645" i="51" s="1"/>
  <c r="C5195" i="6"/>
  <c r="C3" i="55" s="1"/>
  <c r="D734" i="51"/>
  <c r="C5196" i="6"/>
  <c r="D3" i="55" s="1"/>
  <c r="D735" i="51"/>
  <c r="C3919" i="6"/>
  <c r="D475" i="51"/>
  <c r="C475" i="51" s="1"/>
  <c r="C3098" i="6"/>
  <c r="D401" i="51"/>
  <c r="C401" i="51" s="1"/>
  <c r="C3458" i="6"/>
  <c r="D419" i="51"/>
  <c r="C419" i="51" s="1"/>
  <c r="C738" i="51"/>
  <c r="D747" i="51"/>
  <c r="C747" i="51" s="1"/>
  <c r="C4736" i="6"/>
  <c r="D581" i="51"/>
  <c r="C581" i="51" s="1"/>
  <c r="C5197" i="6"/>
  <c r="D736" i="51"/>
  <c r="C2154" i="6"/>
  <c r="D303" i="51"/>
  <c r="C303" i="51" s="1"/>
  <c r="C3462" i="6"/>
  <c r="D423" i="51"/>
  <c r="C423" i="51" s="1"/>
  <c r="C1649" i="6"/>
  <c r="D230" i="51"/>
  <c r="C230" i="51" s="1"/>
  <c r="C2408" i="6"/>
  <c r="D332" i="51"/>
  <c r="C332" i="51" s="1"/>
  <c r="C1401" i="6"/>
  <c r="D189" i="51"/>
  <c r="C189" i="51" s="1"/>
  <c r="C4658" i="6"/>
  <c r="D557" i="51"/>
  <c r="C557" i="51" s="1"/>
  <c r="C4668" i="6"/>
  <c r="D567" i="51"/>
  <c r="C567" i="51" s="1"/>
  <c r="C4901" i="6"/>
  <c r="D638" i="51"/>
  <c r="C638" i="51" s="1"/>
  <c r="C5045" i="6"/>
  <c r="D692" i="51"/>
  <c r="C692" i="51" s="1"/>
  <c r="C2667" i="6"/>
  <c r="D357" i="51"/>
  <c r="C357" i="51" s="1"/>
  <c r="C1398" i="6"/>
  <c r="D186" i="51"/>
  <c r="C186" i="51" s="1"/>
  <c r="C4667" i="6"/>
  <c r="D566" i="51"/>
  <c r="C566" i="51" s="1"/>
  <c r="C2670" i="6"/>
  <c r="D360" i="51"/>
  <c r="C360" i="51" s="1"/>
  <c r="C3639" i="6"/>
  <c r="D465" i="51"/>
  <c r="C465" i="51" s="1"/>
  <c r="C2669" i="6"/>
  <c r="D359" i="51"/>
  <c r="C359" i="51" s="1"/>
  <c r="C1744" i="6"/>
  <c r="D262" i="51"/>
  <c r="C1779" i="6"/>
  <c r="D270" i="51"/>
  <c r="C270" i="51" s="1"/>
  <c r="C4766" i="6"/>
  <c r="D593" i="51"/>
  <c r="C593" i="51" s="1"/>
  <c r="C4791" i="6"/>
  <c r="D600" i="51"/>
  <c r="C600" i="51" s="1"/>
  <c r="C4836" i="6"/>
  <c r="D627" i="51"/>
  <c r="C627" i="51" s="1"/>
  <c r="C4440" i="6"/>
  <c r="D528" i="51"/>
  <c r="C528" i="51" s="1"/>
  <c r="C4218" i="6"/>
  <c r="D513" i="51"/>
  <c r="C513" i="51" s="1"/>
  <c r="C4506" i="6"/>
  <c r="D549" i="51"/>
  <c r="C549" i="51" s="1"/>
  <c r="C4496" i="6"/>
  <c r="D539" i="51"/>
  <c r="C539" i="51" s="1"/>
  <c r="C4431" i="6"/>
  <c r="D519" i="51"/>
  <c r="C519" i="51" s="1"/>
  <c r="C3642" i="6"/>
  <c r="D468" i="51"/>
  <c r="C468" i="51" s="1"/>
  <c r="C5036" i="6"/>
  <c r="D683" i="51"/>
  <c r="C683" i="51" s="1"/>
  <c r="C1192" i="6"/>
  <c r="D133" i="51"/>
  <c r="C133" i="51" s="1"/>
  <c r="C5046" i="6"/>
  <c r="D693" i="51"/>
  <c r="C693" i="51" s="1"/>
  <c r="C4793" i="6"/>
  <c r="D602" i="51"/>
  <c r="C602" i="51" s="1"/>
  <c r="C5042" i="6"/>
  <c r="D689" i="51"/>
  <c r="C689" i="51" s="1"/>
  <c r="C4434" i="6"/>
  <c r="D522" i="51"/>
  <c r="C522" i="51" s="1"/>
  <c r="C4143" i="6"/>
  <c r="D483" i="51"/>
  <c r="C483" i="51" s="1"/>
  <c r="C1165" i="6"/>
  <c r="D115" i="51"/>
  <c r="C4899" i="6"/>
  <c r="D636" i="51"/>
  <c r="C636" i="51" s="1"/>
  <c r="C4838" i="6"/>
  <c r="D629" i="51"/>
  <c r="C629" i="51" s="1"/>
  <c r="C4444" i="6"/>
  <c r="D532" i="51"/>
  <c r="C4495" i="6"/>
  <c r="D538" i="51"/>
  <c r="C538" i="51" s="1"/>
  <c r="C4839" i="6"/>
  <c r="D630" i="51"/>
  <c r="C630" i="51" s="1"/>
  <c r="C4215" i="6"/>
  <c r="D510" i="51"/>
  <c r="C510" i="51" s="1"/>
  <c r="C3136" i="6"/>
  <c r="D412" i="51"/>
  <c r="C412" i="51" s="1"/>
  <c r="C4656" i="6"/>
  <c r="D555" i="51"/>
  <c r="C555" i="51" s="1"/>
  <c r="C4441" i="6"/>
  <c r="D529" i="51"/>
  <c r="C529" i="51" s="1"/>
  <c r="C4439" i="6"/>
  <c r="D527" i="51"/>
  <c r="C527" i="51" s="1"/>
  <c r="C1776" i="6"/>
  <c r="D267" i="51"/>
  <c r="C267" i="51" s="1"/>
  <c r="C4504" i="6"/>
  <c r="D547" i="51"/>
  <c r="C547" i="51" s="1"/>
  <c r="C1399" i="6"/>
  <c r="D187" i="51"/>
  <c r="C187" i="51" s="1"/>
  <c r="C4503" i="6"/>
  <c r="D546" i="51"/>
  <c r="C546" i="51" s="1"/>
  <c r="C4763" i="6"/>
  <c r="D590" i="51"/>
  <c r="C590" i="51" s="1"/>
  <c r="C4665" i="6"/>
  <c r="D564" i="51"/>
  <c r="C564" i="51" s="1"/>
  <c r="C4432" i="6"/>
  <c r="D520" i="51"/>
  <c r="C520" i="51" s="1"/>
  <c r="C4430" i="6"/>
  <c r="C10" i="55" s="1"/>
  <c r="D518" i="51"/>
  <c r="C518" i="51" s="1"/>
  <c r="C3497" i="6"/>
  <c r="D440" i="51"/>
  <c r="C440" i="51" s="1"/>
  <c r="C4505" i="6"/>
  <c r="D548" i="51"/>
  <c r="C548" i="51" s="1"/>
  <c r="C4502" i="6"/>
  <c r="D545" i="51"/>
  <c r="C545" i="51" s="1"/>
  <c r="C4494" i="6"/>
  <c r="D537" i="51"/>
  <c r="C537" i="51" s="1"/>
  <c r="C4900" i="6"/>
  <c r="D637" i="51"/>
  <c r="C637" i="51" s="1"/>
  <c r="C5044" i="6"/>
  <c r="D691" i="51"/>
  <c r="C691" i="51" s="1"/>
  <c r="C5043" i="6"/>
  <c r="D690" i="51"/>
  <c r="C690" i="51" s="1"/>
  <c r="C1299" i="6"/>
  <c r="D141" i="51"/>
  <c r="C141" i="51" s="1"/>
  <c r="C1578" i="6"/>
  <c r="D204" i="51"/>
  <c r="C204" i="51" s="1"/>
  <c r="C1777" i="6"/>
  <c r="D268" i="51"/>
  <c r="C268" i="51" s="1"/>
  <c r="C4493" i="6"/>
  <c r="D536" i="51"/>
  <c r="C536" i="51" s="1"/>
  <c r="C5035" i="6"/>
  <c r="D682" i="51"/>
  <c r="C682" i="51" s="1"/>
  <c r="C5034" i="6"/>
  <c r="D681" i="51"/>
  <c r="C681" i="51" s="1"/>
  <c r="E16" i="2"/>
  <c r="E18" i="2" s="1"/>
  <c r="G16" i="2"/>
  <c r="G18" i="2" s="1"/>
  <c r="R14" i="1"/>
  <c r="M14" i="1"/>
  <c r="J12" i="1"/>
  <c r="H25" i="1"/>
  <c r="H27" i="1" s="1"/>
  <c r="H14" i="1"/>
  <c r="J25" i="1"/>
  <c r="J27" i="1" s="1"/>
  <c r="J14" i="1"/>
  <c r="P25" i="1"/>
  <c r="P26" i="1" s="1"/>
  <c r="P14" i="1"/>
  <c r="K25" i="1"/>
  <c r="K27" i="1" s="1"/>
  <c r="K14" i="1"/>
  <c r="D636" i="1"/>
  <c r="L25" i="1"/>
  <c r="L26" i="1" s="1"/>
  <c r="L14" i="1"/>
  <c r="G14" i="1"/>
  <c r="O25" i="1"/>
  <c r="O26" i="1" s="1"/>
  <c r="O14" i="1"/>
  <c r="N14" i="1"/>
  <c r="N27" i="1"/>
  <c r="G27" i="1"/>
  <c r="L36" i="1"/>
  <c r="R27" i="1"/>
  <c r="M26" i="1"/>
  <c r="H36" i="1"/>
  <c r="Q36" i="1"/>
  <c r="E21" i="1"/>
  <c r="R36" i="1"/>
  <c r="I25" i="1"/>
  <c r="I27" i="1" s="1"/>
  <c r="O36" i="1"/>
  <c r="D30" i="1"/>
  <c r="Q25" i="1"/>
  <c r="Q27" i="1" s="1"/>
  <c r="P36" i="1"/>
  <c r="N36" i="1"/>
  <c r="G36" i="1"/>
  <c r="J36" i="1"/>
  <c r="D31" i="1"/>
  <c r="E22" i="1"/>
  <c r="N26" i="1"/>
  <c r="D32" i="1"/>
  <c r="D23" i="1"/>
  <c r="E25" i="1"/>
  <c r="D20" i="1"/>
  <c r="G26" i="1"/>
  <c r="R26" i="1"/>
  <c r="E1899" i="6"/>
  <c r="D2234" i="1"/>
  <c r="D641" i="1"/>
  <c r="Q643" i="1"/>
  <c r="D2997" i="1"/>
  <c r="D1117" i="1"/>
  <c r="D2125" i="1"/>
  <c r="Q1742" i="1"/>
  <c r="D1742" i="1" s="1"/>
  <c r="D1744" i="1" s="1"/>
  <c r="D1740" i="1"/>
  <c r="D3208" i="1"/>
  <c r="D823" i="1"/>
  <c r="D2135" i="1"/>
  <c r="D547" i="1"/>
  <c r="E692" i="6"/>
  <c r="E656" i="6"/>
  <c r="D656" i="6" s="1"/>
  <c r="C656" i="6" s="1"/>
  <c r="E2897" i="6"/>
  <c r="E1952" i="6"/>
  <c r="D2837" i="1"/>
  <c r="D538" i="1"/>
  <c r="Q1181" i="1"/>
  <c r="D1179" i="1"/>
  <c r="E3392" i="6"/>
  <c r="D3392" i="6" s="1"/>
  <c r="E809" i="6"/>
  <c r="D895" i="1"/>
  <c r="D678" i="1"/>
  <c r="E3446" i="6"/>
  <c r="D3446" i="6" s="1"/>
  <c r="C3446" i="6" s="1"/>
  <c r="E3473" i="6"/>
  <c r="D1261" i="1"/>
  <c r="D813" i="1"/>
  <c r="D1251" i="1"/>
  <c r="D1347" i="1"/>
  <c r="D3199" i="1"/>
  <c r="D868" i="1"/>
  <c r="E3626" i="6"/>
  <c r="E5057" i="6"/>
  <c r="D2081" i="1"/>
  <c r="E3555" i="6"/>
  <c r="D2181" i="1"/>
  <c r="D4849" i="6"/>
  <c r="C4849" i="6" s="1"/>
  <c r="C4851" i="6" s="1"/>
  <c r="D1348" i="1"/>
  <c r="E4840" i="6"/>
  <c r="D4840" i="6" s="1"/>
  <c r="D3017" i="1"/>
  <c r="E815" i="1"/>
  <c r="E1252" i="1"/>
  <c r="D2923" i="1"/>
  <c r="E3051" i="1"/>
  <c r="D3051" i="1" s="1"/>
  <c r="E2838" i="1"/>
  <c r="G1439" i="2"/>
  <c r="H1439" i="2"/>
  <c r="E1439" i="2"/>
  <c r="F1439" i="2"/>
  <c r="Q1549" i="1"/>
  <c r="D1549" i="1" s="1"/>
  <c r="Q1712" i="1"/>
  <c r="D1712" i="1" s="1"/>
  <c r="Q1644" i="1"/>
  <c r="D1644" i="1" s="1"/>
  <c r="Q1645" i="1"/>
  <c r="Q1734" i="1"/>
  <c r="Q1548" i="1"/>
  <c r="D1548" i="1" s="1"/>
  <c r="Q1157" i="1"/>
  <c r="D1157" i="1" s="1"/>
  <c r="Q1180" i="1"/>
  <c r="D1180" i="1" s="1"/>
  <c r="E1181" i="1"/>
  <c r="M1253" i="1"/>
  <c r="H1163" i="1"/>
  <c r="R1253" i="1"/>
  <c r="K1253" i="1"/>
  <c r="K1163" i="1"/>
  <c r="P1253" i="1"/>
  <c r="N1253" i="1"/>
  <c r="N1163" i="1"/>
  <c r="F1253" i="1"/>
  <c r="O1253" i="1"/>
  <c r="I1253" i="1"/>
  <c r="I1163" i="1"/>
  <c r="G1253" i="1"/>
  <c r="G1163" i="1"/>
  <c r="E1253" i="1"/>
  <c r="J1253" i="1"/>
  <c r="Q1253" i="1"/>
  <c r="Q1158" i="1" s="1"/>
  <c r="D1158" i="1" s="1"/>
  <c r="Q1156" i="1"/>
  <c r="D1156" i="1" s="1"/>
  <c r="D5033" i="6"/>
  <c r="L1163" i="1"/>
  <c r="D652" i="1"/>
  <c r="D651" i="1"/>
  <c r="F1746" i="6"/>
  <c r="E2918" i="6"/>
  <c r="D3135" i="6"/>
  <c r="E2919" i="6"/>
  <c r="D2919" i="6" s="1"/>
  <c r="E2109" i="1"/>
  <c r="D18" i="2"/>
  <c r="D1889" i="6"/>
  <c r="D3986" i="6"/>
  <c r="D3329" i="6"/>
  <c r="D3311" i="6"/>
  <c r="D3851" i="6"/>
  <c r="D1493" i="6"/>
  <c r="F4392" i="6"/>
  <c r="D4390" i="6"/>
  <c r="D3410" i="6"/>
  <c r="D4049" i="6"/>
  <c r="D2789" i="6"/>
  <c r="F4220" i="6"/>
  <c r="D2798" i="6"/>
  <c r="D4094" i="6"/>
  <c r="D1475" i="6"/>
  <c r="C4463" i="6"/>
  <c r="D2825" i="6"/>
  <c r="D1916" i="6"/>
  <c r="D719" i="6"/>
  <c r="D3761" i="6"/>
  <c r="D2051" i="6"/>
  <c r="D3662" i="6"/>
  <c r="D638" i="6"/>
  <c r="D4769" i="6"/>
  <c r="D596" i="51" s="1"/>
  <c r="C596" i="51" s="1"/>
  <c r="D1997" i="6"/>
  <c r="D4931" i="6"/>
  <c r="D5228" i="6"/>
  <c r="D4688" i="6"/>
  <c r="D2870" i="6"/>
  <c r="D4697" i="6"/>
  <c r="D4940" i="6"/>
  <c r="D4958" i="6"/>
  <c r="D1286" i="6"/>
  <c r="D2222" i="6"/>
  <c r="F3139" i="6"/>
  <c r="F3643" i="6"/>
  <c r="D3833" i="6"/>
  <c r="F3644" i="6"/>
  <c r="E1580" i="6"/>
  <c r="D1580" i="6" s="1"/>
  <c r="D3770" i="6"/>
  <c r="C3770" i="6" s="1"/>
  <c r="D2666" i="6"/>
  <c r="C3555" i="6"/>
  <c r="C4680" i="6"/>
  <c r="C4443" i="6"/>
  <c r="C5199" i="6"/>
  <c r="D1484" i="6"/>
  <c r="C1484" i="6" s="1"/>
  <c r="F1403" i="6"/>
  <c r="F1402" i="6"/>
  <c r="F1404" i="6" s="1"/>
  <c r="F2444" i="6"/>
  <c r="D2576" i="6"/>
  <c r="F2583" i="6"/>
  <c r="F2442" i="6" s="1"/>
  <c r="F2145" i="6" s="1"/>
  <c r="F2054" i="6" s="1"/>
  <c r="F1577" i="6" s="1"/>
  <c r="D2920" i="6"/>
  <c r="D3496" i="6"/>
  <c r="D3640" i="6"/>
  <c r="D4382" i="6"/>
  <c r="F2790" i="6"/>
  <c r="D2788" i="6"/>
  <c r="C2788" i="6" s="1"/>
  <c r="C2790" i="6" s="1"/>
  <c r="D3932" i="6"/>
  <c r="F3923" i="6"/>
  <c r="F4436" i="6"/>
  <c r="D4445" i="6"/>
  <c r="D533" i="51" s="1"/>
  <c r="C533" i="51" s="1"/>
  <c r="F1962" i="6"/>
  <c r="D1960" i="6"/>
  <c r="C1960" i="6" s="1"/>
  <c r="C1962" i="6" s="1"/>
  <c r="F4437" i="6"/>
  <c r="F4221" i="6" s="1"/>
  <c r="D4435" i="6"/>
  <c r="F3942" i="6"/>
  <c r="D3940" i="6"/>
  <c r="C3940" i="6" s="1"/>
  <c r="C3942" i="6" s="1"/>
  <c r="F1494" i="6"/>
  <c r="D1492" i="6"/>
  <c r="C1492" i="6" s="1"/>
  <c r="C1494" i="6" s="1"/>
  <c r="F3411" i="6"/>
  <c r="D3409" i="6"/>
  <c r="C3409" i="6" s="1"/>
  <c r="C3411" i="6" s="1"/>
  <c r="D1476" i="6"/>
  <c r="F4095" i="6"/>
  <c r="D4093" i="6"/>
  <c r="C4093" i="6" s="1"/>
  <c r="C4095" i="6" s="1"/>
  <c r="D1888" i="6"/>
  <c r="C1888" i="6" s="1"/>
  <c r="C1890" i="6" s="1"/>
  <c r="F1890" i="6"/>
  <c r="F4147" i="6"/>
  <c r="F3834" i="6"/>
  <c r="D3832" i="6"/>
  <c r="C3832" i="6" s="1"/>
  <c r="F2799" i="6"/>
  <c r="D2797" i="6"/>
  <c r="C2797" i="6" s="1"/>
  <c r="C2799" i="6" s="1"/>
  <c r="D2834" i="6"/>
  <c r="D3852" i="6"/>
  <c r="D4146" i="6"/>
  <c r="D486" i="51" s="1"/>
  <c r="C486" i="51" s="1"/>
  <c r="D3987" i="6"/>
  <c r="F3312" i="6"/>
  <c r="D3310" i="6"/>
  <c r="C3310" i="6" s="1"/>
  <c r="C3312" i="6" s="1"/>
  <c r="D4383" i="6"/>
  <c r="D3931" i="6"/>
  <c r="C3931" i="6" s="1"/>
  <c r="C3933" i="6" s="1"/>
  <c r="F3933" i="6"/>
  <c r="F3922" i="6"/>
  <c r="F3330" i="6"/>
  <c r="D3328" i="6"/>
  <c r="C3328" i="6" s="1"/>
  <c r="C3330" i="6" s="1"/>
  <c r="D4446" i="6"/>
  <c r="F4050" i="6"/>
  <c r="D4048" i="6"/>
  <c r="C4048" i="6" s="1"/>
  <c r="C4050" i="6" s="1"/>
  <c r="D3495" i="6"/>
  <c r="D2824" i="6"/>
  <c r="C2824" i="6" s="1"/>
  <c r="C2826" i="6" s="1"/>
  <c r="F2826" i="6"/>
  <c r="F3140" i="6"/>
  <c r="D3456" i="6"/>
  <c r="F3447" i="6"/>
  <c r="F2844" i="6"/>
  <c r="F2671" i="6"/>
  <c r="F1781" i="6"/>
  <c r="D1915" i="6"/>
  <c r="C1915" i="6" s="1"/>
  <c r="C1917" i="6" s="1"/>
  <c r="F1917" i="6"/>
  <c r="F1953" i="6"/>
  <c r="F1780" i="6"/>
  <c r="F1582" i="6" s="1"/>
  <c r="E3401" i="6"/>
  <c r="D1483" i="6"/>
  <c r="C1483" i="6" s="1"/>
  <c r="C1485" i="6" s="1"/>
  <c r="F1485" i="6"/>
  <c r="F1503" i="6"/>
  <c r="D1501" i="6"/>
  <c r="C1501" i="6" s="1"/>
  <c r="C1503" i="6" s="1"/>
  <c r="F1548" i="6"/>
  <c r="D1546" i="6"/>
  <c r="C1546" i="6" s="1"/>
  <c r="C1548" i="6" s="1"/>
  <c r="D1530" i="6"/>
  <c r="D1529" i="6"/>
  <c r="D764" i="6"/>
  <c r="C764" i="6" s="1"/>
  <c r="F747" i="6"/>
  <c r="D745" i="6"/>
  <c r="C745" i="6" s="1"/>
  <c r="C747" i="6" s="1"/>
  <c r="D736" i="6"/>
  <c r="C736" i="6" s="1"/>
  <c r="C738" i="6" s="1"/>
  <c r="F738" i="6"/>
  <c r="F720" i="6"/>
  <c r="D718" i="6"/>
  <c r="C718" i="6" s="1"/>
  <c r="C720" i="6" s="1"/>
  <c r="F711" i="6"/>
  <c r="D709" i="6"/>
  <c r="C709" i="6" s="1"/>
  <c r="C711" i="6" s="1"/>
  <c r="D3131" i="6"/>
  <c r="C3131" i="6" s="1"/>
  <c r="F3104" i="6"/>
  <c r="D3130" i="6"/>
  <c r="C3130" i="6" s="1"/>
  <c r="C3132" i="6" s="1"/>
  <c r="F3132" i="6"/>
  <c r="F3103" i="6"/>
  <c r="E4941" i="6"/>
  <c r="D4939" i="6"/>
  <c r="C4939" i="6" s="1"/>
  <c r="D3161" i="1"/>
  <c r="E5056" i="6"/>
  <c r="D4680" i="6"/>
  <c r="D2954" i="1"/>
  <c r="E4696" i="6"/>
  <c r="D2943" i="1"/>
  <c r="E4687" i="6"/>
  <c r="D3113" i="1"/>
  <c r="E4957" i="6"/>
  <c r="D4664" i="6"/>
  <c r="E4655" i="6"/>
  <c r="D4950" i="6"/>
  <c r="D3218" i="1"/>
  <c r="E5218" i="6"/>
  <c r="D5037" i="6"/>
  <c r="D684" i="51" s="1"/>
  <c r="C684" i="51" s="1"/>
  <c r="D4912" i="6"/>
  <c r="E4903" i="6"/>
  <c r="E5210" i="6"/>
  <c r="D5219" i="6"/>
  <c r="D4794" i="6"/>
  <c r="D603" i="51" s="1"/>
  <c r="C603" i="51" s="1"/>
  <c r="D3079" i="1"/>
  <c r="E4930" i="6"/>
  <c r="D2990" i="1"/>
  <c r="E4759" i="6"/>
  <c r="D3070" i="1"/>
  <c r="E4921" i="6"/>
  <c r="D4902" i="6"/>
  <c r="D639" i="51" s="1"/>
  <c r="C639" i="51" s="1"/>
  <c r="D4858" i="6"/>
  <c r="C4858" i="6" s="1"/>
  <c r="D4934" i="6"/>
  <c r="C4934" i="6" s="1"/>
  <c r="E4907" i="6"/>
  <c r="E4914" i="6" s="1"/>
  <c r="E4770" i="6"/>
  <c r="D4768" i="6"/>
  <c r="D2914" i="1"/>
  <c r="E4777" i="6"/>
  <c r="D3641" i="6"/>
  <c r="E1637" i="6"/>
  <c r="D1646" i="6"/>
  <c r="D1544" i="1"/>
  <c r="E2896" i="6"/>
  <c r="D2303" i="1"/>
  <c r="E3697" i="6"/>
  <c r="D2366" i="1"/>
  <c r="E3760" i="6"/>
  <c r="D2024" i="6"/>
  <c r="E2015" i="6"/>
  <c r="D1901" i="1"/>
  <c r="E3238" i="6"/>
  <c r="D605" i="1"/>
  <c r="E1267" i="6"/>
  <c r="D2148" i="6"/>
  <c r="D3134" i="6"/>
  <c r="D1066" i="1"/>
  <c r="E1969" i="6"/>
  <c r="D575" i="1"/>
  <c r="E1240" i="6"/>
  <c r="D851" i="1"/>
  <c r="E1663" i="6"/>
  <c r="D1899" i="6"/>
  <c r="D1302" i="6"/>
  <c r="D2429" i="6"/>
  <c r="E2411" i="6"/>
  <c r="D1127" i="1"/>
  <c r="E1163" i="6"/>
  <c r="D1190" i="6"/>
  <c r="D2091" i="1"/>
  <c r="E3472" i="6"/>
  <c r="D1517" i="1"/>
  <c r="E2869" i="6"/>
  <c r="D566" i="1"/>
  <c r="E1231" i="6"/>
  <c r="D2028" i="1"/>
  <c r="E3391" i="6"/>
  <c r="D3555" i="6"/>
  <c r="D1357" i="1"/>
  <c r="E2428" i="6"/>
  <c r="D2194" i="6"/>
  <c r="C2194" i="6" s="1"/>
  <c r="C2196" i="6" s="1"/>
  <c r="E2196" i="6"/>
  <c r="D2168" i="6"/>
  <c r="D1393" i="1"/>
  <c r="E2725" i="6"/>
  <c r="D1465" i="1"/>
  <c r="E2833" i="6"/>
  <c r="D772" i="1"/>
  <c r="E1510" i="6"/>
  <c r="E1402" i="6" s="1"/>
  <c r="D1411" i="1"/>
  <c r="E2770" i="6"/>
  <c r="D1330" i="1"/>
  <c r="E2221" i="6"/>
  <c r="D2285" i="1"/>
  <c r="E3679" i="6"/>
  <c r="D968" i="1"/>
  <c r="E1879" i="6"/>
  <c r="E4142" i="6"/>
  <c r="D4214" i="6"/>
  <c r="D1838" i="6"/>
  <c r="C1838" i="6" s="1"/>
  <c r="C1845" i="6" s="1"/>
  <c r="E1845" i="6"/>
  <c r="E1775" i="6"/>
  <c r="D1775" i="6" s="1"/>
  <c r="D2357" i="1"/>
  <c r="E3751" i="6"/>
  <c r="D1486" i="1"/>
  <c r="E2842" i="6"/>
  <c r="D1892" i="1"/>
  <c r="E3175" i="6"/>
  <c r="D2037" i="1"/>
  <c r="D3554" i="6"/>
  <c r="E3509" i="6"/>
  <c r="E1739" i="6"/>
  <c r="D1757" i="6"/>
  <c r="C1757" i="6" s="1"/>
  <c r="C1764" i="6" s="1"/>
  <c r="E1764" i="6"/>
  <c r="D2156" i="6"/>
  <c r="E2147" i="6"/>
  <c r="D2276" i="1"/>
  <c r="E3670" i="6"/>
  <c r="D4497" i="6"/>
  <c r="D3827" i="6"/>
  <c r="C3827" i="6" s="1"/>
  <c r="E3834" i="6"/>
  <c r="D3638" i="6"/>
  <c r="D1397" i="6"/>
  <c r="E1298" i="6"/>
  <c r="D1535" i="1"/>
  <c r="E2887" i="6"/>
  <c r="D833" i="1"/>
  <c r="E1645" i="6"/>
  <c r="D1048" i="1"/>
  <c r="E1951" i="6"/>
  <c r="D905" i="1"/>
  <c r="E1798" i="6"/>
  <c r="D2153" i="6"/>
  <c r="E2144" i="6"/>
  <c r="E4145" i="6"/>
  <c r="D4145" i="6" s="1"/>
  <c r="D4217" i="6"/>
  <c r="D1634" i="6"/>
  <c r="D2265" i="1"/>
  <c r="E3661" i="6"/>
  <c r="E1521" i="6"/>
  <c r="D1519" i="6"/>
  <c r="C1519" i="6" s="1"/>
  <c r="C1521" i="6" s="1"/>
  <c r="D2887" i="1"/>
  <c r="E4543" i="6"/>
  <c r="D2377" i="1"/>
  <c r="E3769" i="6"/>
  <c r="D1154" i="1"/>
  <c r="E2050" i="6"/>
  <c r="D2875" i="1"/>
  <c r="E4534" i="6"/>
  <c r="D2312" i="1"/>
  <c r="E3706" i="6"/>
  <c r="D1095" i="1"/>
  <c r="E1996" i="6"/>
  <c r="D1447" i="1"/>
  <c r="E2815" i="6"/>
  <c r="D2244" i="1"/>
  <c r="E3625" i="6"/>
  <c r="D623" i="1"/>
  <c r="E1285" i="6"/>
  <c r="D1271" i="1"/>
  <c r="E2167" i="6"/>
  <c r="D2019" i="1"/>
  <c r="E3355" i="6"/>
  <c r="D1402" i="1"/>
  <c r="E2734" i="6"/>
  <c r="D2321" i="1"/>
  <c r="E3715" i="6"/>
  <c r="D2073" i="1"/>
  <c r="E3445" i="6"/>
  <c r="D1400" i="6"/>
  <c r="E1301" i="6"/>
  <c r="D1301" i="6" s="1"/>
  <c r="D1258" i="6"/>
  <c r="C1258" i="6" s="1"/>
  <c r="C1260" i="6" s="1"/>
  <c r="E1260" i="6"/>
  <c r="F508" i="6"/>
  <c r="F481" i="6" s="1"/>
  <c r="D1164" i="6"/>
  <c r="D114" i="51" s="1"/>
  <c r="D1268" i="6"/>
  <c r="F1196" i="6"/>
  <c r="D1075" i="1"/>
  <c r="E1978" i="6"/>
  <c r="D1581" i="6"/>
  <c r="F1168" i="6"/>
  <c r="F1197" i="6"/>
  <c r="F1167" i="6" s="1"/>
  <c r="D3689" i="6"/>
  <c r="C3689" i="6" s="1"/>
  <c r="D2294" i="1"/>
  <c r="E3688" i="6"/>
  <c r="D288" i="1"/>
  <c r="E628" i="6"/>
  <c r="D306" i="1"/>
  <c r="E646" i="6"/>
  <c r="E873" i="6"/>
  <c r="D871" i="6"/>
  <c r="C871" i="6" s="1"/>
  <c r="C873" i="6" s="1"/>
  <c r="D530" i="1"/>
  <c r="E898" i="6"/>
  <c r="D619" i="6"/>
  <c r="C619" i="6" s="1"/>
  <c r="C621" i="6" s="1"/>
  <c r="E621" i="6"/>
  <c r="D351" i="1"/>
  <c r="E691" i="6"/>
  <c r="D799" i="6"/>
  <c r="C799" i="6" s="1"/>
  <c r="C801" i="6" s="1"/>
  <c r="E801" i="6"/>
  <c r="D484" i="1"/>
  <c r="E880" i="6"/>
  <c r="D398" i="1"/>
  <c r="E808" i="6"/>
  <c r="D444" i="1"/>
  <c r="E844" i="6"/>
  <c r="D836" i="6"/>
  <c r="C836" i="6" s="1"/>
  <c r="D423" i="1"/>
  <c r="E826" i="6"/>
  <c r="E828" i="6" s="1"/>
  <c r="D435" i="1"/>
  <c r="E835" i="6"/>
  <c r="E837" i="6" s="1"/>
  <c r="D380" i="1"/>
  <c r="E763" i="6"/>
  <c r="D315" i="1"/>
  <c r="E655" i="6"/>
  <c r="D727" i="6"/>
  <c r="C727" i="6" s="1"/>
  <c r="C729" i="6" s="1"/>
  <c r="E729" i="6"/>
  <c r="D817" i="6"/>
  <c r="C817" i="6" s="1"/>
  <c r="C819" i="6" s="1"/>
  <c r="E819" i="6"/>
  <c r="D342" i="1"/>
  <c r="E682" i="6"/>
  <c r="D297" i="1"/>
  <c r="E637" i="6"/>
  <c r="D664" i="6"/>
  <c r="C664" i="6" s="1"/>
  <c r="C666" i="6" s="1"/>
  <c r="E666" i="6"/>
  <c r="D333" i="1"/>
  <c r="E673" i="6"/>
  <c r="F828" i="6"/>
  <c r="D754" i="6"/>
  <c r="C754" i="6" s="1"/>
  <c r="C756" i="6" s="1"/>
  <c r="F756" i="6"/>
  <c r="F837" i="6"/>
  <c r="D854" i="6"/>
  <c r="D853" i="6"/>
  <c r="C853" i="6" s="1"/>
  <c r="C855" i="6" s="1"/>
  <c r="E855" i="6"/>
  <c r="H1440" i="2"/>
  <c r="G1440" i="2"/>
  <c r="F1440" i="2"/>
  <c r="E1440" i="2"/>
  <c r="D842" i="1"/>
  <c r="D3090" i="1"/>
  <c r="C1448" i="2"/>
  <c r="D896" i="1"/>
  <c r="I963" i="2"/>
  <c r="F963" i="2"/>
  <c r="E3052" i="1"/>
  <c r="D679" i="1"/>
  <c r="E643" i="1"/>
  <c r="D963" i="2"/>
  <c r="C961" i="2"/>
  <c r="C963" i="2" s="1"/>
  <c r="I3052" i="1"/>
  <c r="D869" i="1"/>
  <c r="H963" i="2"/>
  <c r="E1520" i="6"/>
  <c r="E3239" i="6"/>
  <c r="E3707" i="6"/>
  <c r="D3707" i="6" s="1"/>
  <c r="C3707" i="6" s="1"/>
  <c r="E872" i="6"/>
  <c r="E1259" i="6"/>
  <c r="C990" i="2"/>
  <c r="E2195" i="6"/>
  <c r="E3356" i="6"/>
  <c r="E1511" i="6"/>
  <c r="E3176" i="6"/>
  <c r="E620" i="6"/>
  <c r="D279" i="1"/>
  <c r="D824" i="1"/>
  <c r="D783" i="1"/>
  <c r="D475" i="1"/>
  <c r="D1303" i="1"/>
  <c r="E728" i="6"/>
  <c r="D728" i="6" s="1"/>
  <c r="C728" i="6" s="1"/>
  <c r="D2136" i="1"/>
  <c r="E2726" i="6"/>
  <c r="C720" i="2"/>
  <c r="D371" i="1"/>
  <c r="D596" i="1"/>
  <c r="E4535" i="6"/>
  <c r="D2235" i="1"/>
  <c r="D548" i="1"/>
  <c r="I1098" i="2"/>
  <c r="C1476" i="2"/>
  <c r="C1124" i="2"/>
  <c r="C1106" i="2"/>
  <c r="H1224" i="2"/>
  <c r="C1475" i="2"/>
  <c r="G1098" i="2"/>
  <c r="C719" i="2"/>
  <c r="G1224" i="2"/>
  <c r="C827" i="2"/>
  <c r="C989" i="2"/>
  <c r="C1232" i="2"/>
  <c r="H234" i="2"/>
  <c r="I1440" i="2"/>
  <c r="I1439" i="2"/>
  <c r="C11" i="2"/>
  <c r="I1224" i="2"/>
  <c r="I818" i="2"/>
  <c r="I819" i="2"/>
  <c r="F710" i="2"/>
  <c r="F711" i="2"/>
  <c r="D234" i="2"/>
  <c r="H711" i="2"/>
  <c r="H710" i="2"/>
  <c r="E710" i="2"/>
  <c r="E711" i="2"/>
  <c r="C709" i="2"/>
  <c r="C1438" i="2"/>
  <c r="C1440" i="2" s="1"/>
  <c r="D1440" i="2"/>
  <c r="D1439" i="2"/>
  <c r="E1098" i="2"/>
  <c r="E1097" i="2"/>
  <c r="G234" i="2"/>
  <c r="C817" i="2"/>
  <c r="C819" i="2" s="1"/>
  <c r="E819" i="2"/>
  <c r="E818" i="2"/>
  <c r="H1098" i="2"/>
  <c r="H1097" i="2"/>
  <c r="E234" i="2"/>
  <c r="D1098" i="2"/>
  <c r="D1097" i="2"/>
  <c r="C1096" i="2"/>
  <c r="C1098" i="2" s="1"/>
  <c r="E1224" i="2"/>
  <c r="C1222" i="2"/>
  <c r="C1224" i="2" s="1"/>
  <c r="D1224" i="2"/>
  <c r="I2839" i="1"/>
  <c r="E2839" i="1"/>
  <c r="D2848" i="1"/>
  <c r="D3209" i="1"/>
  <c r="D3200" i="1"/>
  <c r="C9" i="55" l="1"/>
  <c r="C2576" i="6"/>
  <c r="D347" i="51"/>
  <c r="C347" i="51" s="1"/>
  <c r="H26" i="1"/>
  <c r="C4446" i="6"/>
  <c r="C4912" i="6"/>
  <c r="D649" i="51"/>
  <c r="D746" i="51"/>
  <c r="C746" i="51" s="1"/>
  <c r="C737" i="51"/>
  <c r="C2156" i="6"/>
  <c r="D305" i="51"/>
  <c r="C305" i="51" s="1"/>
  <c r="C1634" i="6"/>
  <c r="D224" i="51"/>
  <c r="C224" i="51" s="1"/>
  <c r="D744" i="51"/>
  <c r="C744" i="51" s="1"/>
  <c r="C735" i="51"/>
  <c r="C2153" i="6"/>
  <c r="D302" i="51"/>
  <c r="C302" i="51" s="1"/>
  <c r="D743" i="51"/>
  <c r="C743" i="51" s="1"/>
  <c r="C734" i="51"/>
  <c r="C736" i="51"/>
  <c r="D745" i="51"/>
  <c r="C745" i="51" s="1"/>
  <c r="C4214" i="6"/>
  <c r="D509" i="51"/>
  <c r="C509" i="51" s="1"/>
  <c r="C1775" i="6"/>
  <c r="D266" i="51"/>
  <c r="C266" i="51" s="1"/>
  <c r="C115" i="51"/>
  <c r="C1190" i="6"/>
  <c r="D131" i="51"/>
  <c r="C131" i="51" s="1"/>
  <c r="C4768" i="6"/>
  <c r="C4770" i="6" s="1"/>
  <c r="D595" i="51"/>
  <c r="C3640" i="6"/>
  <c r="D466" i="51"/>
  <c r="C466" i="51" s="1"/>
  <c r="C1580" i="6"/>
  <c r="D206" i="51"/>
  <c r="C206" i="51" s="1"/>
  <c r="C1302" i="6"/>
  <c r="D144" i="51"/>
  <c r="C144" i="51" s="1"/>
  <c r="C3495" i="6"/>
  <c r="D438" i="51"/>
  <c r="C438" i="51" s="1"/>
  <c r="C4435" i="6"/>
  <c r="D523" i="51"/>
  <c r="C3496" i="6"/>
  <c r="D439" i="51"/>
  <c r="C439" i="51" s="1"/>
  <c r="C5033" i="6"/>
  <c r="C5" i="55" s="1"/>
  <c r="D680" i="51"/>
  <c r="C680" i="51" s="1"/>
  <c r="C4840" i="6"/>
  <c r="D631" i="51"/>
  <c r="D534" i="51"/>
  <c r="C532" i="51"/>
  <c r="C534" i="51" s="1"/>
  <c r="C262" i="51"/>
  <c r="C1301" i="6"/>
  <c r="D143" i="51"/>
  <c r="C143" i="51" s="1"/>
  <c r="C1397" i="6"/>
  <c r="D185" i="51"/>
  <c r="C185" i="51" s="1"/>
  <c r="C1400" i="6"/>
  <c r="D188" i="51"/>
  <c r="C188" i="51" s="1"/>
  <c r="C3638" i="6"/>
  <c r="D464" i="51"/>
  <c r="C464" i="51" s="1"/>
  <c r="C2919" i="6"/>
  <c r="D375" i="51"/>
  <c r="C375" i="51" s="1"/>
  <c r="C3135" i="6"/>
  <c r="D411" i="51"/>
  <c r="C411" i="51" s="1"/>
  <c r="C3134" i="6"/>
  <c r="D410" i="51"/>
  <c r="C410" i="51" s="1"/>
  <c r="C3641" i="6"/>
  <c r="D467" i="51"/>
  <c r="C467" i="51" s="1"/>
  <c r="C1581" i="6"/>
  <c r="D207" i="51"/>
  <c r="C207" i="51" s="1"/>
  <c r="C2920" i="6"/>
  <c r="D376" i="51"/>
  <c r="C376" i="51" s="1"/>
  <c r="C4664" i="6"/>
  <c r="D563" i="51"/>
  <c r="C563" i="51" s="1"/>
  <c r="C4217" i="6"/>
  <c r="D512" i="51"/>
  <c r="C512" i="51" s="1"/>
  <c r="C4145" i="6"/>
  <c r="D485" i="51"/>
  <c r="C485" i="51" s="1"/>
  <c r="C4497" i="6"/>
  <c r="D540" i="51"/>
  <c r="C540" i="51" s="1"/>
  <c r="C2148" i="6"/>
  <c r="D297" i="51"/>
  <c r="C297" i="51" s="1"/>
  <c r="C2666" i="6"/>
  <c r="D356" i="51"/>
  <c r="C356" i="51" s="1"/>
  <c r="F12" i="6"/>
  <c r="P27" i="1"/>
  <c r="D14" i="1"/>
  <c r="O27" i="1"/>
  <c r="K26" i="1"/>
  <c r="L27" i="1"/>
  <c r="D22" i="1"/>
  <c r="E13" i="1"/>
  <c r="D13" i="1" s="1"/>
  <c r="D21" i="1"/>
  <c r="E12" i="1"/>
  <c r="D12" i="1" s="1"/>
  <c r="J26" i="1"/>
  <c r="I26" i="1"/>
  <c r="Q26" i="1"/>
  <c r="E26" i="1"/>
  <c r="E27" i="1"/>
  <c r="D1952" i="6"/>
  <c r="D5057" i="6"/>
  <c r="Q1744" i="1"/>
  <c r="E3608" i="6"/>
  <c r="D2897" i="6"/>
  <c r="D3626" i="6"/>
  <c r="Q1743" i="1"/>
  <c r="D1743" i="1" s="1"/>
  <c r="D642" i="1"/>
  <c r="D2838" i="1"/>
  <c r="E3464" i="6"/>
  <c r="D692" i="6"/>
  <c r="D3473" i="6"/>
  <c r="D1252" i="1"/>
  <c r="D4851" i="6"/>
  <c r="E4795" i="6"/>
  <c r="D4795" i="6" s="1"/>
  <c r="D3509" i="6"/>
  <c r="D452" i="51" s="1"/>
  <c r="C452" i="51" s="1"/>
  <c r="C3554" i="6"/>
  <c r="C3311" i="6"/>
  <c r="Q1717" i="1"/>
  <c r="Q1716" i="1"/>
  <c r="D1716" i="1" s="1"/>
  <c r="F1555" i="1"/>
  <c r="G1555" i="1"/>
  <c r="M1555" i="1"/>
  <c r="R1555" i="1"/>
  <c r="H1555" i="1"/>
  <c r="J1555" i="1"/>
  <c r="N1555" i="1"/>
  <c r="I1555" i="1"/>
  <c r="K1555" i="1"/>
  <c r="L1555" i="1"/>
  <c r="Q1554" i="1"/>
  <c r="D1554" i="1" s="1"/>
  <c r="Q1555" i="1"/>
  <c r="P1555" i="1"/>
  <c r="O1555" i="1"/>
  <c r="D1181" i="1"/>
  <c r="D4142" i="6"/>
  <c r="Q1163" i="1"/>
  <c r="R1163" i="1"/>
  <c r="D1163" i="6"/>
  <c r="D1298" i="6"/>
  <c r="D2918" i="6"/>
  <c r="J1163" i="1"/>
  <c r="O1163" i="1"/>
  <c r="P1163" i="1"/>
  <c r="M1163" i="1"/>
  <c r="D4655" i="6"/>
  <c r="E1163" i="1"/>
  <c r="F1163" i="1"/>
  <c r="F3141" i="6"/>
  <c r="F2924" i="6"/>
  <c r="D2109" i="1"/>
  <c r="C3410" i="6"/>
  <c r="F4148" i="6"/>
  <c r="C4390" i="6"/>
  <c r="C4392" i="6" s="1"/>
  <c r="D4392" i="6"/>
  <c r="C1475" i="6"/>
  <c r="C4049" i="6"/>
  <c r="C4382" i="6"/>
  <c r="C4094" i="6"/>
  <c r="D3923" i="6"/>
  <c r="D479" i="51" s="1"/>
  <c r="C479" i="51" s="1"/>
  <c r="C1493" i="6"/>
  <c r="C3329" i="6"/>
  <c r="C3932" i="6"/>
  <c r="C2789" i="6"/>
  <c r="C3851" i="6"/>
  <c r="C3986" i="6"/>
  <c r="C1889" i="6"/>
  <c r="D4436" i="6"/>
  <c r="D524" i="51" s="1"/>
  <c r="C524" i="51" s="1"/>
  <c r="F1304" i="6"/>
  <c r="C1916" i="6"/>
  <c r="C4445" i="6"/>
  <c r="C1529" i="6"/>
  <c r="D3401" i="6"/>
  <c r="C1286" i="6"/>
  <c r="C4697" i="6"/>
  <c r="C4931" i="6"/>
  <c r="C3662" i="6"/>
  <c r="D2015" i="6"/>
  <c r="D281" i="51" s="1"/>
  <c r="C281" i="51" s="1"/>
  <c r="C2024" i="6"/>
  <c r="C3833" i="6"/>
  <c r="C1997" i="6"/>
  <c r="C2051" i="6"/>
  <c r="C2429" i="6"/>
  <c r="D3356" i="6"/>
  <c r="C3392" i="6"/>
  <c r="D2726" i="6"/>
  <c r="D2195" i="6"/>
  <c r="D3239" i="6"/>
  <c r="C854" i="6"/>
  <c r="C2168" i="6"/>
  <c r="C4958" i="6"/>
  <c r="C4688" i="6"/>
  <c r="C4769" i="6"/>
  <c r="C5219" i="6"/>
  <c r="C1268" i="6"/>
  <c r="C2222" i="6"/>
  <c r="C4940" i="6"/>
  <c r="C5228" i="6"/>
  <c r="C638" i="6"/>
  <c r="C3761" i="6"/>
  <c r="E1577" i="6"/>
  <c r="D1637" i="6"/>
  <c r="D227" i="51" s="1"/>
  <c r="C5037" i="6"/>
  <c r="C4146" i="6"/>
  <c r="C3834" i="6"/>
  <c r="C4902" i="6"/>
  <c r="C4794" i="6"/>
  <c r="C4941" i="6"/>
  <c r="F3500" i="6"/>
  <c r="D1520" i="6"/>
  <c r="E1403" i="6"/>
  <c r="D2444" i="6"/>
  <c r="F2147" i="6"/>
  <c r="D3933" i="6"/>
  <c r="D1890" i="6"/>
  <c r="F4144" i="6"/>
  <c r="D4216" i="6"/>
  <c r="D3330" i="6"/>
  <c r="D2799" i="6"/>
  <c r="D3942" i="6"/>
  <c r="D1962" i="6"/>
  <c r="D2790" i="6"/>
  <c r="D4095" i="6"/>
  <c r="D3411" i="6"/>
  <c r="D1494" i="6"/>
  <c r="D4050" i="6"/>
  <c r="D3312" i="6"/>
  <c r="D3922" i="6"/>
  <c r="D4437" i="6"/>
  <c r="D2826" i="6"/>
  <c r="F2149" i="6"/>
  <c r="F1303" i="6"/>
  <c r="F1305" i="6" s="1"/>
  <c r="D1917" i="6"/>
  <c r="F1782" i="6"/>
  <c r="D1485" i="6"/>
  <c r="D1503" i="6"/>
  <c r="D1548" i="6"/>
  <c r="D3061" i="1"/>
  <c r="D3052" i="1"/>
  <c r="D747" i="6"/>
  <c r="D738" i="6"/>
  <c r="D720" i="6"/>
  <c r="D711" i="6"/>
  <c r="F3105" i="6"/>
  <c r="F3004" i="6" s="1"/>
  <c r="D3103" i="6"/>
  <c r="D3132" i="6"/>
  <c r="F3003" i="6"/>
  <c r="F2922" i="6" s="1"/>
  <c r="D3104" i="6"/>
  <c r="D407" i="51" s="1"/>
  <c r="C407" i="51" s="1"/>
  <c r="D5056" i="6"/>
  <c r="C5056" i="6" s="1"/>
  <c r="C5058" i="6" s="1"/>
  <c r="E5058" i="6"/>
  <c r="D4903" i="6"/>
  <c r="D4941" i="6"/>
  <c r="D4930" i="6"/>
  <c r="C4930" i="6" s="1"/>
  <c r="C4932" i="6" s="1"/>
  <c r="E4932" i="6"/>
  <c r="E5201" i="6"/>
  <c r="D5210" i="6"/>
  <c r="D4759" i="6"/>
  <c r="C4759" i="6" s="1"/>
  <c r="C4761" i="6" s="1"/>
  <c r="E4761" i="6"/>
  <c r="D4696" i="6"/>
  <c r="C4696" i="6" s="1"/>
  <c r="C4698" i="6" s="1"/>
  <c r="E4698" i="6"/>
  <c r="E4689" i="6"/>
  <c r="D4687" i="6"/>
  <c r="C4687" i="6" s="1"/>
  <c r="C4689" i="6" s="1"/>
  <c r="E4669" i="6"/>
  <c r="D4907" i="6"/>
  <c r="E4913" i="6"/>
  <c r="E4898" i="6"/>
  <c r="D4770" i="6"/>
  <c r="E4923" i="6"/>
  <c r="D4921" i="6"/>
  <c r="C4921" i="6" s="1"/>
  <c r="C4923" i="6" s="1"/>
  <c r="E5209" i="6"/>
  <c r="E5220" i="6"/>
  <c r="D5218" i="6"/>
  <c r="C5218" i="6" s="1"/>
  <c r="C5220" i="6" s="1"/>
  <c r="D4777" i="6"/>
  <c r="C4777" i="6" s="1"/>
  <c r="C4779" i="6" s="1"/>
  <c r="E4779" i="6"/>
  <c r="E4959" i="6"/>
  <c r="D4957" i="6"/>
  <c r="C4957" i="6" s="1"/>
  <c r="C4959" i="6" s="1"/>
  <c r="E1195" i="6"/>
  <c r="D1195" i="6" s="1"/>
  <c r="E2844" i="6"/>
  <c r="D2842" i="6"/>
  <c r="C2842" i="6" s="1"/>
  <c r="C2844" i="6" s="1"/>
  <c r="E1269" i="6"/>
  <c r="D1267" i="6"/>
  <c r="C1267" i="6" s="1"/>
  <c r="C1269" i="6" s="1"/>
  <c r="E2159" i="6"/>
  <c r="D2896" i="6"/>
  <c r="C2896" i="6" s="1"/>
  <c r="C2898" i="6" s="1"/>
  <c r="E2898" i="6"/>
  <c r="D1764" i="6"/>
  <c r="E3753" i="6"/>
  <c r="D3751" i="6"/>
  <c r="C3751" i="6" s="1"/>
  <c r="C3753" i="6" s="1"/>
  <c r="D3238" i="6"/>
  <c r="C3238" i="6" s="1"/>
  <c r="C3240" i="6" s="1"/>
  <c r="E3240" i="6"/>
  <c r="E3357" i="6"/>
  <c r="D3355" i="6"/>
  <c r="C3355" i="6" s="1"/>
  <c r="C3357" i="6" s="1"/>
  <c r="E2052" i="6"/>
  <c r="D2050" i="6"/>
  <c r="C2050" i="6" s="1"/>
  <c r="C2052" i="6" s="1"/>
  <c r="D1521" i="6"/>
  <c r="E3447" i="6"/>
  <c r="D3445" i="6"/>
  <c r="C3445" i="6" s="1"/>
  <c r="C3447" i="6" s="1"/>
  <c r="E3771" i="6"/>
  <c r="D3769" i="6"/>
  <c r="C3769" i="6" s="1"/>
  <c r="C3771" i="6" s="1"/>
  <c r="E2772" i="6"/>
  <c r="D2770" i="6"/>
  <c r="C2770" i="6" s="1"/>
  <c r="C2772" i="6" s="1"/>
  <c r="E1971" i="6"/>
  <c r="D1969" i="6"/>
  <c r="C1969" i="6" s="1"/>
  <c r="C1971" i="6" s="1"/>
  <c r="E3762" i="6"/>
  <c r="D3760" i="6"/>
  <c r="C3760" i="6" s="1"/>
  <c r="C3762" i="6" s="1"/>
  <c r="E3717" i="6"/>
  <c r="D3715" i="6"/>
  <c r="C3715" i="6" s="1"/>
  <c r="C3717" i="6" s="1"/>
  <c r="D1285" i="6"/>
  <c r="C1285" i="6" s="1"/>
  <c r="C1287" i="6" s="1"/>
  <c r="E1287" i="6"/>
  <c r="D3706" i="6"/>
  <c r="C3706" i="6" s="1"/>
  <c r="C3708" i="6" s="1"/>
  <c r="E3708" i="6"/>
  <c r="D3661" i="6"/>
  <c r="C3661" i="6" s="1"/>
  <c r="C3663" i="6" s="1"/>
  <c r="E3663" i="6"/>
  <c r="D2887" i="6"/>
  <c r="C2887" i="6" s="1"/>
  <c r="C2889" i="6" s="1"/>
  <c r="E2889" i="6"/>
  <c r="D1739" i="6"/>
  <c r="E1746" i="6"/>
  <c r="D3175" i="6"/>
  <c r="C3175" i="6" s="1"/>
  <c r="C3177" i="6" s="1"/>
  <c r="E3177" i="6"/>
  <c r="D1879" i="6"/>
  <c r="C1879" i="6" s="1"/>
  <c r="C1881" i="6" s="1"/>
  <c r="E1881" i="6"/>
  <c r="E1512" i="6"/>
  <c r="D1510" i="6"/>
  <c r="C1510" i="6" s="1"/>
  <c r="C1512" i="6" s="1"/>
  <c r="E1233" i="6"/>
  <c r="D1231" i="6"/>
  <c r="C1231" i="6" s="1"/>
  <c r="C1233" i="6" s="1"/>
  <c r="D2023" i="6"/>
  <c r="C2023" i="6" s="1"/>
  <c r="C2025" i="6" s="1"/>
  <c r="E2025" i="6"/>
  <c r="E2014" i="6"/>
  <c r="D2815" i="6"/>
  <c r="C2815" i="6" s="1"/>
  <c r="C2817" i="6" s="1"/>
  <c r="E2817" i="6"/>
  <c r="D1951" i="6"/>
  <c r="C1951" i="6" s="1"/>
  <c r="C1953" i="6" s="1"/>
  <c r="E1953" i="6"/>
  <c r="D2221" i="6"/>
  <c r="C2221" i="6" s="1"/>
  <c r="C2223" i="6" s="1"/>
  <c r="E2223" i="6"/>
  <c r="D3472" i="6"/>
  <c r="C3472" i="6" s="1"/>
  <c r="C3474" i="6" s="1"/>
  <c r="E3474" i="6"/>
  <c r="E3463" i="6"/>
  <c r="E1242" i="6"/>
  <c r="D1240" i="6"/>
  <c r="C1240" i="6" s="1"/>
  <c r="C1242" i="6" s="1"/>
  <c r="E2169" i="6"/>
  <c r="D2167" i="6"/>
  <c r="C2167" i="6" s="1"/>
  <c r="C2169" i="6" s="1"/>
  <c r="E2158" i="6"/>
  <c r="D3834" i="6"/>
  <c r="D4535" i="6"/>
  <c r="D1511" i="6"/>
  <c r="E3672" i="6"/>
  <c r="D3670" i="6"/>
  <c r="C3670" i="6" s="1"/>
  <c r="C3672" i="6" s="1"/>
  <c r="D2196" i="6"/>
  <c r="D1845" i="6"/>
  <c r="E2727" i="6"/>
  <c r="D2725" i="6"/>
  <c r="C2725" i="6" s="1"/>
  <c r="C2727" i="6" s="1"/>
  <c r="E2671" i="6"/>
  <c r="D1996" i="6"/>
  <c r="C1996" i="6" s="1"/>
  <c r="C1998" i="6" s="1"/>
  <c r="E1998" i="6"/>
  <c r="E1636" i="6"/>
  <c r="E1647" i="6"/>
  <c r="D1645" i="6"/>
  <c r="C1645" i="6" s="1"/>
  <c r="C1647" i="6" s="1"/>
  <c r="E3402" i="6"/>
  <c r="D3400" i="6"/>
  <c r="C3400" i="6" s="1"/>
  <c r="C3402" i="6" s="1"/>
  <c r="E3393" i="6"/>
  <c r="D3391" i="6"/>
  <c r="C3391" i="6" s="1"/>
  <c r="C3393" i="6" s="1"/>
  <c r="D2734" i="6"/>
  <c r="C2734" i="6" s="1"/>
  <c r="C2736" i="6" s="1"/>
  <c r="E2736" i="6"/>
  <c r="D3625" i="6"/>
  <c r="C3625" i="6" s="1"/>
  <c r="C3627" i="6" s="1"/>
  <c r="E3627" i="6"/>
  <c r="E3607" i="6"/>
  <c r="D4534" i="6"/>
  <c r="C4534" i="6" s="1"/>
  <c r="C4536" i="6" s="1"/>
  <c r="E4536" i="6"/>
  <c r="E4507" i="6"/>
  <c r="E4545" i="6"/>
  <c r="D4543" i="6"/>
  <c r="C4543" i="6" s="1"/>
  <c r="C4545" i="6" s="1"/>
  <c r="D1798" i="6"/>
  <c r="C1798" i="6" s="1"/>
  <c r="C1800" i="6" s="1"/>
  <c r="E1800" i="6"/>
  <c r="D3679" i="6"/>
  <c r="C3679" i="6" s="1"/>
  <c r="C3681" i="6" s="1"/>
  <c r="E3681" i="6"/>
  <c r="D2833" i="6"/>
  <c r="C2833" i="6" s="1"/>
  <c r="C2835" i="6" s="1"/>
  <c r="E2835" i="6"/>
  <c r="D2428" i="6"/>
  <c r="C2428" i="6" s="1"/>
  <c r="C2430" i="6" s="1"/>
  <c r="E2430" i="6"/>
  <c r="E2410" i="6"/>
  <c r="D2869" i="6"/>
  <c r="C2869" i="6" s="1"/>
  <c r="C2871" i="6" s="1"/>
  <c r="E2871" i="6"/>
  <c r="D1663" i="6"/>
  <c r="C1663" i="6" s="1"/>
  <c r="C1665" i="6" s="1"/>
  <c r="E1665" i="6"/>
  <c r="E1654" i="6"/>
  <c r="E3699" i="6"/>
  <c r="D3697" i="6"/>
  <c r="C3697" i="6" s="1"/>
  <c r="C3699" i="6" s="1"/>
  <c r="D1259" i="6"/>
  <c r="E1196" i="6"/>
  <c r="D1260" i="6"/>
  <c r="E1980" i="6"/>
  <c r="D1978" i="6"/>
  <c r="C1978" i="6" s="1"/>
  <c r="C1980" i="6" s="1"/>
  <c r="E1780" i="6"/>
  <c r="F1170" i="6"/>
  <c r="F1169" i="6"/>
  <c r="D3688" i="6"/>
  <c r="C3688" i="6" s="1"/>
  <c r="C3690" i="6" s="1"/>
  <c r="E3690" i="6"/>
  <c r="D835" i="6"/>
  <c r="C835" i="6" s="1"/>
  <c r="C837" i="6" s="1"/>
  <c r="D826" i="6"/>
  <c r="C826" i="6" s="1"/>
  <c r="C828" i="6" s="1"/>
  <c r="D620" i="6"/>
  <c r="E657" i="6"/>
  <c r="D655" i="6"/>
  <c r="C655" i="6" s="1"/>
  <c r="C657" i="6" s="1"/>
  <c r="E648" i="6"/>
  <c r="E507" i="6" s="1"/>
  <c r="E480" i="6" s="1"/>
  <c r="D646" i="6"/>
  <c r="C646" i="6" s="1"/>
  <c r="C648" i="6" s="1"/>
  <c r="D729" i="6"/>
  <c r="D873" i="6"/>
  <c r="D673" i="6"/>
  <c r="C673" i="6" s="1"/>
  <c r="C675" i="6" s="1"/>
  <c r="E675" i="6"/>
  <c r="D763" i="6"/>
  <c r="C763" i="6" s="1"/>
  <c r="C765" i="6" s="1"/>
  <c r="E765" i="6"/>
  <c r="E693" i="6"/>
  <c r="D691" i="6"/>
  <c r="C691" i="6" s="1"/>
  <c r="C693" i="6" s="1"/>
  <c r="D819" i="6"/>
  <c r="E810" i="6"/>
  <c r="D808" i="6"/>
  <c r="C808" i="6" s="1"/>
  <c r="C810" i="6" s="1"/>
  <c r="D621" i="6"/>
  <c r="D666" i="6"/>
  <c r="D880" i="6"/>
  <c r="C880" i="6" s="1"/>
  <c r="C882" i="6" s="1"/>
  <c r="E882" i="6"/>
  <c r="D898" i="6"/>
  <c r="C898" i="6" s="1"/>
  <c r="C900" i="6" s="1"/>
  <c r="E900" i="6"/>
  <c r="E506" i="6" s="1"/>
  <c r="E479" i="6" s="1"/>
  <c r="D628" i="6"/>
  <c r="C628" i="6" s="1"/>
  <c r="C630" i="6" s="1"/>
  <c r="E630" i="6"/>
  <c r="E509" i="6" s="1"/>
  <c r="E482" i="6" s="1"/>
  <c r="E684" i="6"/>
  <c r="D682" i="6"/>
  <c r="C682" i="6" s="1"/>
  <c r="C684" i="6" s="1"/>
  <c r="D801" i="6"/>
  <c r="E846" i="6"/>
  <c r="D637" i="6"/>
  <c r="C637" i="6" s="1"/>
  <c r="C639" i="6" s="1"/>
  <c r="E639" i="6"/>
  <c r="E508" i="6" s="1"/>
  <c r="E481" i="6" s="1"/>
  <c r="D756" i="6"/>
  <c r="D855" i="6"/>
  <c r="C962" i="2"/>
  <c r="F3052" i="1"/>
  <c r="D643" i="1"/>
  <c r="C711" i="2"/>
  <c r="E4976" i="6"/>
  <c r="D1118" i="1"/>
  <c r="D1253" i="1"/>
  <c r="C818" i="2"/>
  <c r="C1439" i="2"/>
  <c r="C1097" i="2"/>
  <c r="C1223" i="2"/>
  <c r="C710" i="2"/>
  <c r="D2839" i="1"/>
  <c r="C4437" i="6" l="1"/>
  <c r="D10" i="55"/>
  <c r="E12" i="6"/>
  <c r="E14" i="6"/>
  <c r="C2444" i="6"/>
  <c r="D341" i="51"/>
  <c r="C341" i="51" s="1"/>
  <c r="C4907" i="6"/>
  <c r="C4914" i="6" s="1"/>
  <c r="D644" i="51"/>
  <c r="C644" i="51" s="1"/>
  <c r="C3103" i="6"/>
  <c r="C3105" i="6" s="1"/>
  <c r="D406" i="51"/>
  <c r="C3922" i="6"/>
  <c r="D478" i="51"/>
  <c r="C649" i="51"/>
  <c r="C1195" i="6"/>
  <c r="D136" i="51"/>
  <c r="C631" i="51"/>
  <c r="C595" i="51"/>
  <c r="C597" i="51" s="1"/>
  <c r="D597" i="51"/>
  <c r="C2918" i="6"/>
  <c r="C13" i="55" s="1"/>
  <c r="D374" i="51"/>
  <c r="C374" i="51" s="1"/>
  <c r="C1298" i="6"/>
  <c r="D140" i="51"/>
  <c r="C140" i="51" s="1"/>
  <c r="C1739" i="6"/>
  <c r="C1746" i="6" s="1"/>
  <c r="D257" i="51"/>
  <c r="C4903" i="6"/>
  <c r="D6" i="55" s="1"/>
  <c r="D640" i="51"/>
  <c r="C1163" i="6"/>
  <c r="D113" i="51"/>
  <c r="C113" i="51" s="1"/>
  <c r="D525" i="51"/>
  <c r="C523" i="51"/>
  <c r="C525" i="51" s="1"/>
  <c r="C4795" i="6"/>
  <c r="D7" i="55" s="1"/>
  <c r="D604" i="51"/>
  <c r="C4655" i="6"/>
  <c r="D554" i="51"/>
  <c r="C554" i="51" s="1"/>
  <c r="C4216" i="6"/>
  <c r="D511" i="51"/>
  <c r="C511" i="51" s="1"/>
  <c r="C4142" i="6"/>
  <c r="D482" i="51"/>
  <c r="C482" i="51" s="1"/>
  <c r="F2056" i="6"/>
  <c r="F1579" i="6" s="1"/>
  <c r="D1579" i="6" s="1"/>
  <c r="F14" i="6"/>
  <c r="D20" i="6"/>
  <c r="C20" i="6" s="1"/>
  <c r="D29" i="6"/>
  <c r="D22" i="6"/>
  <c r="D16" i="51" s="1"/>
  <c r="C16" i="51" s="1"/>
  <c r="D21" i="6"/>
  <c r="C30" i="6"/>
  <c r="C2897" i="6"/>
  <c r="C5057" i="6"/>
  <c r="C1952" i="6"/>
  <c r="C3626" i="6"/>
  <c r="C692" i="6"/>
  <c r="C3473" i="6"/>
  <c r="D3464" i="6"/>
  <c r="D425" i="51" s="1"/>
  <c r="C425" i="51" s="1"/>
  <c r="C3509" i="6"/>
  <c r="C620" i="6"/>
  <c r="D4898" i="6"/>
  <c r="D1163" i="1"/>
  <c r="C3923" i="6"/>
  <c r="C4436" i="6"/>
  <c r="E10" i="55" s="1"/>
  <c r="C4535" i="6"/>
  <c r="C2726" i="6"/>
  <c r="C3356" i="6"/>
  <c r="C2015" i="6"/>
  <c r="C1511" i="6"/>
  <c r="C3401" i="6"/>
  <c r="E1169" i="6"/>
  <c r="D4976" i="6"/>
  <c r="C1259" i="6"/>
  <c r="C5210" i="6"/>
  <c r="C3239" i="6"/>
  <c r="D5201" i="6"/>
  <c r="D740" i="51" s="1"/>
  <c r="C1520" i="6"/>
  <c r="C3104" i="6"/>
  <c r="C2195" i="6"/>
  <c r="E1582" i="6"/>
  <c r="D2147" i="6"/>
  <c r="F4149" i="6"/>
  <c r="F3917" i="6" s="1"/>
  <c r="D4144" i="6"/>
  <c r="D1197" i="6"/>
  <c r="F2932" i="6"/>
  <c r="F2923" i="6" s="1"/>
  <c r="D3003" i="6"/>
  <c r="F3006" i="6"/>
  <c r="D3004" i="6"/>
  <c r="D3105" i="6"/>
  <c r="E1168" i="6"/>
  <c r="E1170" i="6" s="1"/>
  <c r="D4914" i="6"/>
  <c r="D4959" i="6"/>
  <c r="D5220" i="6"/>
  <c r="D4932" i="6"/>
  <c r="E4905" i="6"/>
  <c r="D4779" i="6"/>
  <c r="E5211" i="6"/>
  <c r="D5209" i="6"/>
  <c r="C5209" i="6" s="1"/>
  <c r="C5211" i="6" s="1"/>
  <c r="E5200" i="6"/>
  <c r="E4904" i="6"/>
  <c r="D4913" i="6"/>
  <c r="D650" i="51" s="1"/>
  <c r="C650" i="51" s="1"/>
  <c r="D4698" i="6"/>
  <c r="D4689" i="6"/>
  <c r="D4923" i="6"/>
  <c r="D4669" i="6"/>
  <c r="E4671" i="6"/>
  <c r="D4761" i="6"/>
  <c r="D5058" i="6"/>
  <c r="E1197" i="6"/>
  <c r="E1167" i="6" s="1"/>
  <c r="D1665" i="6"/>
  <c r="D3402" i="6"/>
  <c r="D1242" i="6"/>
  <c r="D3357" i="6"/>
  <c r="E2149" i="6"/>
  <c r="E2412" i="6"/>
  <c r="D2410" i="6"/>
  <c r="D1800" i="6"/>
  <c r="D3627" i="6"/>
  <c r="D3463" i="6"/>
  <c r="E3465" i="6"/>
  <c r="D2817" i="6"/>
  <c r="D3717" i="6"/>
  <c r="D1971" i="6"/>
  <c r="D2159" i="6"/>
  <c r="D308" i="51" s="1"/>
  <c r="C308" i="51" s="1"/>
  <c r="D3699" i="6"/>
  <c r="D4545" i="6"/>
  <c r="D1636" i="6"/>
  <c r="E1638" i="6"/>
  <c r="E2016" i="6"/>
  <c r="D2014" i="6"/>
  <c r="D2889" i="6"/>
  <c r="D3240" i="6"/>
  <c r="D1269" i="6"/>
  <c r="D4536" i="6"/>
  <c r="D2727" i="6"/>
  <c r="D3708" i="6"/>
  <c r="D1402" i="6"/>
  <c r="E1303" i="6"/>
  <c r="E1404" i="6"/>
  <c r="D3447" i="6"/>
  <c r="D1512" i="6"/>
  <c r="D2430" i="6"/>
  <c r="D2736" i="6"/>
  <c r="D3474" i="6"/>
  <c r="D1881" i="6"/>
  <c r="D2772" i="6"/>
  <c r="D3753" i="6"/>
  <c r="D3681" i="6"/>
  <c r="D3762" i="6"/>
  <c r="D2871" i="6"/>
  <c r="D1647" i="6"/>
  <c r="D1746" i="6"/>
  <c r="D2898" i="6"/>
  <c r="E1656" i="6"/>
  <c r="D1654" i="6"/>
  <c r="D4507" i="6"/>
  <c r="E4509" i="6"/>
  <c r="E4498" i="6"/>
  <c r="D3393" i="6"/>
  <c r="D1998" i="6"/>
  <c r="D3672" i="6"/>
  <c r="D2158" i="6"/>
  <c r="E2160" i="6"/>
  <c r="D2025" i="6"/>
  <c r="D3663" i="6"/>
  <c r="D2844" i="6"/>
  <c r="E1304" i="6"/>
  <c r="E3609" i="6"/>
  <c r="E3508" i="6" s="1"/>
  <c r="D3607" i="6"/>
  <c r="D1953" i="6"/>
  <c r="D1287" i="6"/>
  <c r="D2835" i="6"/>
  <c r="D2671" i="6"/>
  <c r="E2673" i="6"/>
  <c r="E2582" i="6" s="1"/>
  <c r="D2169" i="6"/>
  <c r="D2223" i="6"/>
  <c r="D1233" i="6"/>
  <c r="D3177" i="6"/>
  <c r="D3771" i="6"/>
  <c r="D2052" i="6"/>
  <c r="E1782" i="6"/>
  <c r="D1780" i="6"/>
  <c r="D1980" i="6"/>
  <c r="D828" i="6"/>
  <c r="D837" i="6"/>
  <c r="D3690" i="6"/>
  <c r="D507" i="6"/>
  <c r="D508" i="6"/>
  <c r="D70" i="51" s="1"/>
  <c r="D506" i="6"/>
  <c r="D630" i="6"/>
  <c r="D693" i="6"/>
  <c r="D900" i="6"/>
  <c r="D648" i="6"/>
  <c r="D810" i="6"/>
  <c r="D765" i="6"/>
  <c r="D639" i="6"/>
  <c r="D882" i="6"/>
  <c r="D657" i="6"/>
  <c r="D684" i="6"/>
  <c r="D675" i="6"/>
  <c r="F2061" i="6" l="1"/>
  <c r="D651" i="51"/>
  <c r="C651" i="51"/>
  <c r="D408" i="51"/>
  <c r="C406" i="51"/>
  <c r="C408" i="51" s="1"/>
  <c r="C3463" i="6"/>
  <c r="C3465" i="6" s="1"/>
  <c r="D424" i="51"/>
  <c r="C1636" i="6"/>
  <c r="C1638" i="6" s="1"/>
  <c r="D226" i="51"/>
  <c r="C478" i="51"/>
  <c r="C2158" i="6"/>
  <c r="C2160" i="6" s="1"/>
  <c r="D307" i="51"/>
  <c r="C2014" i="6"/>
  <c r="C2016" i="6" s="1"/>
  <c r="D280" i="51"/>
  <c r="D749" i="51"/>
  <c r="C749" i="51" s="1"/>
  <c r="C740" i="51"/>
  <c r="C506" i="6"/>
  <c r="D68" i="51"/>
  <c r="C68" i="51" s="1"/>
  <c r="C2671" i="6"/>
  <c r="D361" i="51"/>
  <c r="D14" i="51"/>
  <c r="C14" i="51" s="1"/>
  <c r="C257" i="51"/>
  <c r="C264" i="51" s="1"/>
  <c r="D264" i="51"/>
  <c r="C1579" i="6"/>
  <c r="D205" i="51"/>
  <c r="C205" i="51" s="1"/>
  <c r="C2410" i="6"/>
  <c r="C2412" i="6" s="1"/>
  <c r="D334" i="51"/>
  <c r="C1654" i="6"/>
  <c r="C1656" i="6" s="1"/>
  <c r="D235" i="51"/>
  <c r="C4669" i="6"/>
  <c r="C4671" i="6" s="1"/>
  <c r="D568" i="51"/>
  <c r="C4144" i="6"/>
  <c r="C11" i="55" s="1"/>
  <c r="D484" i="51"/>
  <c r="C484" i="51" s="1"/>
  <c r="C604" i="51"/>
  <c r="C4507" i="6"/>
  <c r="C4509" i="6" s="1"/>
  <c r="D550" i="51"/>
  <c r="C507" i="6"/>
  <c r="D69" i="51"/>
  <c r="C69" i="51" s="1"/>
  <c r="C1402" i="6"/>
  <c r="C1404" i="6" s="1"/>
  <c r="D190" i="51"/>
  <c r="C640" i="51"/>
  <c r="C3607" i="6"/>
  <c r="C3609" i="6" s="1"/>
  <c r="D460" i="51"/>
  <c r="C2147" i="6"/>
  <c r="D296" i="51"/>
  <c r="C296" i="51" s="1"/>
  <c r="C21" i="6"/>
  <c r="D15" i="51"/>
  <c r="C15" i="51" s="1"/>
  <c r="C3004" i="6"/>
  <c r="C3006" i="6" s="1"/>
  <c r="D397" i="51"/>
  <c r="C1780" i="6"/>
  <c r="C1782" i="6" s="1"/>
  <c r="D271" i="51"/>
  <c r="C3003" i="6"/>
  <c r="D396" i="51"/>
  <c r="C396" i="51" s="1"/>
  <c r="C136" i="51"/>
  <c r="D138" i="51"/>
  <c r="C4898" i="6"/>
  <c r="D635" i="51"/>
  <c r="C635" i="51" s="1"/>
  <c r="C29" i="6"/>
  <c r="L29" i="6" s="1"/>
  <c r="D23" i="51"/>
  <c r="D2056" i="6"/>
  <c r="C3464" i="6"/>
  <c r="D4905" i="6"/>
  <c r="C2159" i="6"/>
  <c r="C5201" i="6"/>
  <c r="E3" i="55" s="1"/>
  <c r="C4976" i="6"/>
  <c r="C4913" i="6"/>
  <c r="F1584" i="6"/>
  <c r="F3494" i="6"/>
  <c r="F3924" i="6"/>
  <c r="D3006" i="6"/>
  <c r="F2934" i="6"/>
  <c r="D2932" i="6"/>
  <c r="D1168" i="6"/>
  <c r="D5211" i="6"/>
  <c r="D4671" i="6"/>
  <c r="E5202" i="6"/>
  <c r="D5200" i="6"/>
  <c r="D2160" i="6"/>
  <c r="D1656" i="6"/>
  <c r="D3609" i="6"/>
  <c r="E3510" i="6"/>
  <c r="D3508" i="6"/>
  <c r="D2412" i="6"/>
  <c r="D4509" i="6"/>
  <c r="E1305" i="6"/>
  <c r="D1303" i="6"/>
  <c r="D145" i="51" s="1"/>
  <c r="D1404" i="6"/>
  <c r="D1638" i="6"/>
  <c r="D3465" i="6"/>
  <c r="E4500" i="6"/>
  <c r="D4498" i="6"/>
  <c r="D2016" i="6"/>
  <c r="E2151" i="6"/>
  <c r="E2060" i="6" s="1"/>
  <c r="D1782" i="6"/>
  <c r="D1582" i="6"/>
  <c r="E1584" i="6"/>
  <c r="D481" i="6"/>
  <c r="D52" i="51" s="1"/>
  <c r="D480" i="6"/>
  <c r="K2385" i="1"/>
  <c r="O2385" i="1"/>
  <c r="L2385" i="1"/>
  <c r="J2385" i="1"/>
  <c r="F2385" i="1"/>
  <c r="I2385" i="1"/>
  <c r="H2385" i="1"/>
  <c r="M2385" i="1"/>
  <c r="Q2385" i="1"/>
  <c r="P2385" i="1"/>
  <c r="G2385" i="1"/>
  <c r="N2385" i="1"/>
  <c r="R2385" i="1"/>
  <c r="E2448" i="1"/>
  <c r="E2421" i="1"/>
  <c r="E4859" i="6"/>
  <c r="E2592" i="1"/>
  <c r="E2493" i="1"/>
  <c r="E2412" i="1"/>
  <c r="E2439" i="1"/>
  <c r="K2467" i="1"/>
  <c r="E2520" i="1"/>
  <c r="E2457" i="1"/>
  <c r="E2601" i="1"/>
  <c r="E2502" i="1"/>
  <c r="E2556" i="1"/>
  <c r="E2547" i="1"/>
  <c r="E2610" i="1"/>
  <c r="E2583" i="1"/>
  <c r="E2538" i="1"/>
  <c r="E2511" i="1"/>
  <c r="E2529" i="1"/>
  <c r="E2430" i="1"/>
  <c r="E3172" i="1"/>
  <c r="E2385" i="1"/>
  <c r="D362" i="9"/>
  <c r="P2467" i="1"/>
  <c r="N2467" i="1"/>
  <c r="L2467" i="1"/>
  <c r="I2467" i="1"/>
  <c r="F2467" i="1"/>
  <c r="H2467" i="1"/>
  <c r="Q2467" i="1"/>
  <c r="J2467" i="1"/>
  <c r="R2467" i="1"/>
  <c r="O2467" i="1"/>
  <c r="G2467" i="1"/>
  <c r="M2467" i="1"/>
  <c r="D390" i="9"/>
  <c r="D381" i="9" s="1"/>
  <c r="E1906" i="4"/>
  <c r="E1051" i="4"/>
  <c r="E1735" i="4"/>
  <c r="E340" i="4"/>
  <c r="E1303" i="4"/>
  <c r="E943" i="4"/>
  <c r="E1141" i="4"/>
  <c r="E358" i="4"/>
  <c r="E1087" i="4"/>
  <c r="E1816" i="4"/>
  <c r="E1159" i="4"/>
  <c r="E1438" i="4"/>
  <c r="E268" i="4"/>
  <c r="E1843" i="4"/>
  <c r="E565" i="4"/>
  <c r="E232" i="4"/>
  <c r="E385" i="4"/>
  <c r="E583" i="4"/>
  <c r="E1177" i="4"/>
  <c r="E1870" i="4"/>
  <c r="E304" i="4"/>
  <c r="E1114" i="4"/>
  <c r="E448" i="4"/>
  <c r="E1042" i="4"/>
  <c r="E430" i="4"/>
  <c r="E457" i="4"/>
  <c r="E1393" i="4"/>
  <c r="E1330" i="4"/>
  <c r="E790" i="4"/>
  <c r="E1312" i="4"/>
  <c r="E250" i="4"/>
  <c r="E286" i="4"/>
  <c r="E970" i="4"/>
  <c r="E1132" i="4"/>
  <c r="E1753" i="4"/>
  <c r="E574" i="4"/>
  <c r="E376" i="4"/>
  <c r="E1060" i="4"/>
  <c r="E799" i="4"/>
  <c r="E1321" i="4"/>
  <c r="E853" i="4"/>
  <c r="E1762" i="4"/>
  <c r="E1897" i="4"/>
  <c r="E1168" i="4"/>
  <c r="E979" i="4"/>
  <c r="E1267" i="4"/>
  <c r="E394" i="4"/>
  <c r="E1852" i="4"/>
  <c r="E1249" i="4"/>
  <c r="E1213" i="4"/>
  <c r="E1915" i="4"/>
  <c r="E961" i="4"/>
  <c r="E1501" i="4"/>
  <c r="E421" i="4"/>
  <c r="E1240" i="4"/>
  <c r="E529" i="4"/>
  <c r="E781" i="4"/>
  <c r="E934" i="4"/>
  <c r="E1834" i="4"/>
  <c r="E826" i="4"/>
  <c r="E1492" i="4"/>
  <c r="E556" i="4"/>
  <c r="E1339" i="4"/>
  <c r="E277" i="4"/>
  <c r="E1744" i="4"/>
  <c r="E1123" i="4"/>
  <c r="E1384" i="4"/>
  <c r="E871" i="4"/>
  <c r="E367" i="4"/>
  <c r="E1483" i="4"/>
  <c r="E952" i="4"/>
  <c r="E1420" i="4"/>
  <c r="E880" i="4"/>
  <c r="E1411" i="4"/>
  <c r="E835" i="4"/>
  <c r="E1069" i="4"/>
  <c r="E925" i="4"/>
  <c r="E1429" i="4"/>
  <c r="E1402" i="4"/>
  <c r="E1078" i="4"/>
  <c r="E2312" i="4"/>
  <c r="G2312" i="4"/>
  <c r="E2211" i="4"/>
  <c r="E2040" i="4"/>
  <c r="E2275" i="4"/>
  <c r="J1987" i="4"/>
  <c r="I1987" i="4"/>
  <c r="F2312" i="4"/>
  <c r="E2050" i="4"/>
  <c r="E2131" i="4"/>
  <c r="E2167" i="4"/>
  <c r="E2121" i="4"/>
  <c r="E2266" i="4"/>
  <c r="E2221" i="4"/>
  <c r="G1987" i="4"/>
  <c r="F2266" i="4"/>
  <c r="G2230" i="4"/>
  <c r="G2121" i="4"/>
  <c r="G2123" i="4" s="1"/>
  <c r="I2121" i="4"/>
  <c r="I2123" i="4" s="1"/>
  <c r="H2211" i="4"/>
  <c r="H2213" i="4" s="1"/>
  <c r="F1987" i="4"/>
  <c r="I2266" i="4"/>
  <c r="H2312" i="4"/>
  <c r="H1987" i="4"/>
  <c r="F2040" i="4"/>
  <c r="F2042" i="4" s="1"/>
  <c r="I2211" i="4"/>
  <c r="I2213" i="4" s="1"/>
  <c r="I2312" i="4"/>
  <c r="J2230" i="4"/>
  <c r="J2211" i="4"/>
  <c r="J2213" i="4" s="1"/>
  <c r="E1987" i="4"/>
  <c r="E2355" i="4"/>
  <c r="E1996" i="4"/>
  <c r="G2131" i="4"/>
  <c r="G2122" i="4" s="1"/>
  <c r="I2032" i="4"/>
  <c r="I2023" i="4" s="1"/>
  <c r="J2355" i="4"/>
  <c r="J2357" i="4" s="1"/>
  <c r="J2266" i="4"/>
  <c r="E2365" i="4"/>
  <c r="C747" i="5"/>
  <c r="G1556" i="2"/>
  <c r="G1547" i="2" s="1"/>
  <c r="G17" i="2" s="1"/>
  <c r="I1556" i="2"/>
  <c r="I1547" i="2" s="1"/>
  <c r="G2355" i="4"/>
  <c r="G2357" i="4" s="1"/>
  <c r="I2230" i="4"/>
  <c r="F2230" i="4"/>
  <c r="J2312" i="4"/>
  <c r="F2355" i="4"/>
  <c r="F2357" i="4" s="1"/>
  <c r="C1017" i="5"/>
  <c r="H2230" i="4"/>
  <c r="E2284" i="4"/>
  <c r="I2355" i="4"/>
  <c r="I2357" i="4" s="1"/>
  <c r="E1556" i="2"/>
  <c r="E1547" i="2" s="1"/>
  <c r="E17" i="2" s="1"/>
  <c r="C1576" i="2"/>
  <c r="F4859" i="6" s="1"/>
  <c r="D1556" i="2"/>
  <c r="C440" i="5"/>
  <c r="H2355" i="4"/>
  <c r="H2357" i="4" s="1"/>
  <c r="H1556" i="2"/>
  <c r="H1547" i="2" s="1"/>
  <c r="H17" i="2" s="1"/>
  <c r="F1556" i="2"/>
  <c r="F1547" i="2" s="1"/>
  <c r="Q2493" i="1"/>
  <c r="Q2494" i="1"/>
  <c r="F841" i="1"/>
  <c r="F814" i="1" s="1"/>
  <c r="Q841" i="1"/>
  <c r="Q814" i="1" s="1"/>
  <c r="H2413" i="1"/>
  <c r="H2412" i="1"/>
  <c r="K841" i="1"/>
  <c r="K814" i="1" s="1"/>
  <c r="N841" i="1"/>
  <c r="N814" i="1" s="1"/>
  <c r="H841" i="1"/>
  <c r="H814" i="1" s="1"/>
  <c r="H2448" i="1"/>
  <c r="H2449" i="1"/>
  <c r="P841" i="1"/>
  <c r="P814" i="1" s="1"/>
  <c r="O841" i="1"/>
  <c r="O814" i="1" s="1"/>
  <c r="J841" i="1"/>
  <c r="J814" i="1" s="1"/>
  <c r="I841" i="1"/>
  <c r="I814" i="1" s="1"/>
  <c r="L841" i="1"/>
  <c r="L814" i="1" s="1"/>
  <c r="E1664" i="6"/>
  <c r="E1799" i="6"/>
  <c r="O2413" i="1"/>
  <c r="O2412" i="1"/>
  <c r="O2449" i="1"/>
  <c r="O2448" i="1"/>
  <c r="Q2511" i="1"/>
  <c r="Q2512" i="1"/>
  <c r="O2808" i="1"/>
  <c r="E841" i="1"/>
  <c r="M841" i="1"/>
  <c r="M814" i="1" s="1"/>
  <c r="H2421" i="1"/>
  <c r="H2422" i="1"/>
  <c r="H2457" i="1"/>
  <c r="H2458" i="1"/>
  <c r="Q2530" i="1"/>
  <c r="Q2529" i="1"/>
  <c r="O2422" i="1"/>
  <c r="O2421" i="1"/>
  <c r="O2458" i="1"/>
  <c r="O2457" i="1"/>
  <c r="G841" i="1"/>
  <c r="G814" i="1" s="1"/>
  <c r="R841" i="1"/>
  <c r="R814" i="1" s="1"/>
  <c r="H2431" i="1"/>
  <c r="H2430" i="1"/>
  <c r="E1880" i="6"/>
  <c r="O2430" i="1"/>
  <c r="O2431" i="1"/>
  <c r="I2593" i="1"/>
  <c r="I2592" i="1"/>
  <c r="H2127" i="1"/>
  <c r="H2439" i="1"/>
  <c r="H2440" i="1"/>
  <c r="E1898" i="6"/>
  <c r="O2127" i="1"/>
  <c r="O2439" i="1"/>
  <c r="O2440" i="1"/>
  <c r="I2127" i="1"/>
  <c r="P2127" i="1"/>
  <c r="I2412" i="1"/>
  <c r="I2413" i="1"/>
  <c r="P2413" i="1"/>
  <c r="P2412" i="1"/>
  <c r="I2421" i="1"/>
  <c r="I2422" i="1"/>
  <c r="P2422" i="1"/>
  <c r="P2421" i="1"/>
  <c r="I2430" i="1"/>
  <c r="I2431" i="1"/>
  <c r="P2430" i="1"/>
  <c r="P2431" i="1"/>
  <c r="I2440" i="1"/>
  <c r="I2439" i="1"/>
  <c r="P2439" i="1"/>
  <c r="P2440" i="1"/>
  <c r="I2448" i="1"/>
  <c r="I2449" i="1"/>
  <c r="P2448" i="1"/>
  <c r="P2449" i="1"/>
  <c r="I2458" i="1"/>
  <c r="I2457" i="1"/>
  <c r="P2457" i="1"/>
  <c r="P2458" i="1"/>
  <c r="H2502" i="1"/>
  <c r="H2503" i="1"/>
  <c r="H2520" i="1"/>
  <c r="H2521" i="1"/>
  <c r="H2538" i="1"/>
  <c r="H2539" i="1"/>
  <c r="L2556" i="1"/>
  <c r="L2557" i="1"/>
  <c r="K2592" i="1"/>
  <c r="K2593" i="1"/>
  <c r="J2127" i="1"/>
  <c r="Q2127" i="1"/>
  <c r="J2412" i="1"/>
  <c r="J2413" i="1"/>
  <c r="Q2412" i="1"/>
  <c r="Q2413" i="1"/>
  <c r="J2422" i="1"/>
  <c r="J2421" i="1"/>
  <c r="Q2421" i="1"/>
  <c r="Q2422" i="1"/>
  <c r="J2430" i="1"/>
  <c r="J2431" i="1"/>
  <c r="Q2431" i="1"/>
  <c r="Q2430" i="1"/>
  <c r="J2440" i="1"/>
  <c r="J2439" i="1"/>
  <c r="Q2439" i="1"/>
  <c r="Q2440" i="1"/>
  <c r="J2449" i="1"/>
  <c r="J2448" i="1"/>
  <c r="Q2448" i="1"/>
  <c r="Q2449" i="1"/>
  <c r="J2458" i="1"/>
  <c r="J2457" i="1"/>
  <c r="Q2457" i="1"/>
  <c r="Q2458" i="1"/>
  <c r="J2502" i="1"/>
  <c r="J2503" i="1"/>
  <c r="J2521" i="1"/>
  <c r="J2520" i="1"/>
  <c r="J2539" i="1"/>
  <c r="J2538" i="1"/>
  <c r="R2556" i="1"/>
  <c r="R2557" i="1"/>
  <c r="K2127" i="1"/>
  <c r="E2386" i="1"/>
  <c r="E3842" i="6"/>
  <c r="D2413" i="1"/>
  <c r="K2413" i="1"/>
  <c r="K2412" i="1"/>
  <c r="K2421" i="1"/>
  <c r="K2422" i="1"/>
  <c r="K2430" i="1"/>
  <c r="K2431" i="1"/>
  <c r="K2439" i="1"/>
  <c r="K2440" i="1"/>
  <c r="K2448" i="1"/>
  <c r="K2449" i="1"/>
  <c r="D2458" i="1"/>
  <c r="K2458" i="1"/>
  <c r="K2457" i="1"/>
  <c r="O2503" i="1"/>
  <c r="O2502" i="1"/>
  <c r="O2520" i="1"/>
  <c r="O2521" i="1"/>
  <c r="O2539" i="1"/>
  <c r="O2538" i="1"/>
  <c r="F2601" i="1"/>
  <c r="F2602" i="1"/>
  <c r="L2127" i="1"/>
  <c r="F2386" i="1"/>
  <c r="N2386" i="1"/>
  <c r="L2412" i="1"/>
  <c r="L2413" i="1"/>
  <c r="L2421" i="1"/>
  <c r="L2422" i="1"/>
  <c r="L2431" i="1"/>
  <c r="L2430" i="1"/>
  <c r="L2439" i="1"/>
  <c r="L2440" i="1"/>
  <c r="L2449" i="1"/>
  <c r="L2448" i="1"/>
  <c r="L2457" i="1"/>
  <c r="L2458" i="1"/>
  <c r="Q2503" i="1"/>
  <c r="Q2502" i="1"/>
  <c r="Q2521" i="1"/>
  <c r="Q2520" i="1"/>
  <c r="Q2538" i="1"/>
  <c r="Q2539" i="1"/>
  <c r="D2584" i="1"/>
  <c r="N2601" i="1"/>
  <c r="N2602" i="1"/>
  <c r="M2127" i="1"/>
  <c r="G2386" i="1"/>
  <c r="R2386" i="1"/>
  <c r="E2413" i="1"/>
  <c r="M2413" i="1"/>
  <c r="M2412" i="1"/>
  <c r="E2422" i="1"/>
  <c r="M2422" i="1"/>
  <c r="M2421" i="1"/>
  <c r="E2431" i="1"/>
  <c r="M2431" i="1"/>
  <c r="M2430" i="1"/>
  <c r="E2440" i="1"/>
  <c r="M2439" i="1"/>
  <c r="M2440" i="1"/>
  <c r="E2449" i="1"/>
  <c r="M2448" i="1"/>
  <c r="M2449" i="1"/>
  <c r="E2458" i="1"/>
  <c r="M2457" i="1"/>
  <c r="M2458" i="1"/>
  <c r="H2493" i="1"/>
  <c r="H2494" i="1"/>
  <c r="H2511" i="1"/>
  <c r="H2512" i="1"/>
  <c r="H2529" i="1"/>
  <c r="H2530" i="1"/>
  <c r="H2548" i="1"/>
  <c r="H2547" i="1"/>
  <c r="F2584" i="1"/>
  <c r="F2583" i="1"/>
  <c r="P2602" i="1"/>
  <c r="P2601" i="1"/>
  <c r="J2386" i="1"/>
  <c r="Q2386" i="1"/>
  <c r="L2386" i="1"/>
  <c r="F2127" i="1"/>
  <c r="N2127" i="1"/>
  <c r="H2386" i="1"/>
  <c r="O2386" i="1"/>
  <c r="F2413" i="1"/>
  <c r="F2412" i="1"/>
  <c r="N2412" i="1"/>
  <c r="N2413" i="1"/>
  <c r="F2422" i="1"/>
  <c r="F2421" i="1"/>
  <c r="N2421" i="1"/>
  <c r="N2422" i="1"/>
  <c r="F2430" i="1"/>
  <c r="F2431" i="1"/>
  <c r="N2430" i="1"/>
  <c r="N2431" i="1"/>
  <c r="F2440" i="1"/>
  <c r="F2439" i="1"/>
  <c r="N2440" i="1"/>
  <c r="N2439" i="1"/>
  <c r="F2449" i="1"/>
  <c r="F2448" i="1"/>
  <c r="N2448" i="1"/>
  <c r="N2449" i="1"/>
  <c r="F2457" i="1"/>
  <c r="F2458" i="1"/>
  <c r="N2457" i="1"/>
  <c r="N2458" i="1"/>
  <c r="J2494" i="1"/>
  <c r="J2493" i="1"/>
  <c r="J2511" i="1"/>
  <c r="J2512" i="1"/>
  <c r="J2530" i="1"/>
  <c r="J2529" i="1"/>
  <c r="J2548" i="1"/>
  <c r="J2547" i="1"/>
  <c r="N2584" i="1"/>
  <c r="N2583" i="1"/>
  <c r="I2611" i="1"/>
  <c r="I2610" i="1"/>
  <c r="K2386" i="1"/>
  <c r="M2386" i="1"/>
  <c r="G2127" i="1"/>
  <c r="R2127" i="1"/>
  <c r="I2386" i="1"/>
  <c r="P2386" i="1"/>
  <c r="G2412" i="1"/>
  <c r="G2413" i="1"/>
  <c r="R2413" i="1"/>
  <c r="R2412" i="1"/>
  <c r="G2421" i="1"/>
  <c r="G2422" i="1"/>
  <c r="R2421" i="1"/>
  <c r="R2422" i="1"/>
  <c r="G2430" i="1"/>
  <c r="G2431" i="1"/>
  <c r="R2430" i="1"/>
  <c r="R2431" i="1"/>
  <c r="G2439" i="1"/>
  <c r="G2440" i="1"/>
  <c r="R2439" i="1"/>
  <c r="R2440" i="1"/>
  <c r="G2449" i="1"/>
  <c r="G2448" i="1"/>
  <c r="R2448" i="1"/>
  <c r="R2449" i="1"/>
  <c r="G2457" i="1"/>
  <c r="G2458" i="1"/>
  <c r="R2457" i="1"/>
  <c r="R2458" i="1"/>
  <c r="O2494" i="1"/>
  <c r="O2493" i="1"/>
  <c r="O2511" i="1"/>
  <c r="O2512" i="1"/>
  <c r="O2530" i="1"/>
  <c r="O2529" i="1"/>
  <c r="P2547" i="1"/>
  <c r="P2548" i="1"/>
  <c r="P2583" i="1"/>
  <c r="P2584" i="1"/>
  <c r="K2611" i="1"/>
  <c r="K2610" i="1"/>
  <c r="M2808" i="1"/>
  <c r="O2817" i="1"/>
  <c r="M2817" i="1"/>
  <c r="I2493" i="1"/>
  <c r="I2494" i="1"/>
  <c r="P2493" i="1"/>
  <c r="P2494" i="1"/>
  <c r="I2503" i="1"/>
  <c r="I2502" i="1"/>
  <c r="P2503" i="1"/>
  <c r="P2502" i="1"/>
  <c r="I2511" i="1"/>
  <c r="I2512" i="1"/>
  <c r="P2511" i="1"/>
  <c r="P2512" i="1"/>
  <c r="I2521" i="1"/>
  <c r="I2520" i="1"/>
  <c r="P2520" i="1"/>
  <c r="P2521" i="1"/>
  <c r="I2529" i="1"/>
  <c r="I2530" i="1"/>
  <c r="P2529" i="1"/>
  <c r="P2530" i="1"/>
  <c r="I2539" i="1"/>
  <c r="I2538" i="1"/>
  <c r="P2538" i="1"/>
  <c r="P2539" i="1"/>
  <c r="I2547" i="1"/>
  <c r="I2548" i="1"/>
  <c r="D2557" i="1"/>
  <c r="M2556" i="1"/>
  <c r="M2557" i="1"/>
  <c r="R2583" i="1"/>
  <c r="R2584" i="1"/>
  <c r="J2592" i="1"/>
  <c r="J2593" i="1"/>
  <c r="R2601" i="1"/>
  <c r="R2602" i="1"/>
  <c r="J2610" i="1"/>
  <c r="J2611" i="1"/>
  <c r="E2799" i="1"/>
  <c r="R2808" i="1"/>
  <c r="I2799" i="1"/>
  <c r="I2800" i="1"/>
  <c r="E2808" i="1"/>
  <c r="R2817" i="1"/>
  <c r="K2493" i="1"/>
  <c r="K2494" i="1"/>
  <c r="K2502" i="1"/>
  <c r="K2503" i="1"/>
  <c r="K2511" i="1"/>
  <c r="K2512" i="1"/>
  <c r="D2521" i="1"/>
  <c r="K2521" i="1"/>
  <c r="K2520" i="1"/>
  <c r="K2529" i="1"/>
  <c r="K2530" i="1"/>
  <c r="D2539" i="1"/>
  <c r="K2538" i="1"/>
  <c r="K2539" i="1"/>
  <c r="K2547" i="1"/>
  <c r="K2548" i="1"/>
  <c r="E2557" i="1"/>
  <c r="O2556" i="1"/>
  <c r="O2557" i="1"/>
  <c r="G2584" i="1"/>
  <c r="G2583" i="1"/>
  <c r="Q2583" i="1"/>
  <c r="Q2584" i="1"/>
  <c r="M2593" i="1"/>
  <c r="M2592" i="1"/>
  <c r="G2601" i="1"/>
  <c r="G2602" i="1"/>
  <c r="Q2601" i="1"/>
  <c r="Q2602" i="1"/>
  <c r="M2610" i="1"/>
  <c r="M2611" i="1"/>
  <c r="E2772" i="1"/>
  <c r="G2808" i="1"/>
  <c r="P2808" i="1"/>
  <c r="G2817" i="1"/>
  <c r="P2817" i="1"/>
  <c r="L2494" i="1"/>
  <c r="L2493" i="1"/>
  <c r="L2502" i="1"/>
  <c r="L2503" i="1"/>
  <c r="L2512" i="1"/>
  <c r="L2511" i="1"/>
  <c r="L2521" i="1"/>
  <c r="L2520" i="1"/>
  <c r="L2529" i="1"/>
  <c r="L2530" i="1"/>
  <c r="L2538" i="1"/>
  <c r="L2539" i="1"/>
  <c r="L2547" i="1"/>
  <c r="L2548" i="1"/>
  <c r="G2556" i="1"/>
  <c r="G2557" i="1"/>
  <c r="P2556" i="1"/>
  <c r="P2557" i="1"/>
  <c r="I2583" i="1"/>
  <c r="I2584" i="1"/>
  <c r="N2593" i="1"/>
  <c r="N2592" i="1"/>
  <c r="I2601" i="1"/>
  <c r="I2602" i="1"/>
  <c r="N2611" i="1"/>
  <c r="N2610" i="1"/>
  <c r="H2754" i="1"/>
  <c r="H2755" i="1"/>
  <c r="E2763" i="1"/>
  <c r="I2763" i="1"/>
  <c r="I2764" i="1"/>
  <c r="O2773" i="1"/>
  <c r="O2772" i="1"/>
  <c r="H2808" i="1"/>
  <c r="H2817" i="1"/>
  <c r="M2809" i="1"/>
  <c r="R2764" i="1"/>
  <c r="R2763" i="1"/>
  <c r="K2799" i="1"/>
  <c r="K2800" i="1"/>
  <c r="R3001" i="1"/>
  <c r="R2992" i="1" s="1"/>
  <c r="R11" i="1" s="1"/>
  <c r="D2467" i="1"/>
  <c r="E2494" i="1"/>
  <c r="M2493" i="1"/>
  <c r="M2494" i="1"/>
  <c r="E2503" i="1"/>
  <c r="M2502" i="1"/>
  <c r="M2503" i="1"/>
  <c r="E2512" i="1"/>
  <c r="M2512" i="1"/>
  <c r="M2511" i="1"/>
  <c r="E2521" i="1"/>
  <c r="M2520" i="1"/>
  <c r="M2521" i="1"/>
  <c r="E2530" i="1"/>
  <c r="M2529" i="1"/>
  <c r="M2530" i="1"/>
  <c r="E2539" i="1"/>
  <c r="M2538" i="1"/>
  <c r="M2539" i="1"/>
  <c r="E2548" i="1"/>
  <c r="M2547" i="1"/>
  <c r="M2548" i="1"/>
  <c r="H2557" i="1"/>
  <c r="H2556" i="1"/>
  <c r="J2584" i="1"/>
  <c r="J2583" i="1"/>
  <c r="R2593" i="1"/>
  <c r="R2592" i="1"/>
  <c r="J2601" i="1"/>
  <c r="J2602" i="1"/>
  <c r="R2610" i="1"/>
  <c r="R2611" i="1"/>
  <c r="E4292" i="6"/>
  <c r="E2754" i="1"/>
  <c r="R2755" i="1"/>
  <c r="R2754" i="1"/>
  <c r="I2754" i="1"/>
  <c r="I2755" i="1"/>
  <c r="K2763" i="1"/>
  <c r="K2764" i="1"/>
  <c r="G2772" i="1"/>
  <c r="G2773" i="1"/>
  <c r="P2772" i="1"/>
  <c r="P2773" i="1"/>
  <c r="I2808" i="1"/>
  <c r="I2818" i="1"/>
  <c r="I2817" i="1"/>
  <c r="D2809" i="1"/>
  <c r="R2809" i="1"/>
  <c r="O2764" i="1"/>
  <c r="O2763" i="1"/>
  <c r="K2772" i="1"/>
  <c r="K2773" i="1"/>
  <c r="M2799" i="1"/>
  <c r="M2800" i="1"/>
  <c r="R2818" i="1"/>
  <c r="G3001" i="1"/>
  <c r="G2992" i="1" s="1"/>
  <c r="G11" i="1" s="1"/>
  <c r="E2467" i="1"/>
  <c r="F2494" i="1"/>
  <c r="F2493" i="1"/>
  <c r="N2494" i="1"/>
  <c r="N2493" i="1"/>
  <c r="F2503" i="1"/>
  <c r="F2502" i="1"/>
  <c r="N2503" i="1"/>
  <c r="N2502" i="1"/>
  <c r="F2511" i="1"/>
  <c r="F2512" i="1"/>
  <c r="N2511" i="1"/>
  <c r="N2512" i="1"/>
  <c r="F2520" i="1"/>
  <c r="F2521" i="1"/>
  <c r="N2521" i="1"/>
  <c r="N2520" i="1"/>
  <c r="F2529" i="1"/>
  <c r="F2530" i="1"/>
  <c r="N2529" i="1"/>
  <c r="N2530" i="1"/>
  <c r="F2538" i="1"/>
  <c r="F2539" i="1"/>
  <c r="N2538" i="1"/>
  <c r="N2539" i="1"/>
  <c r="F2548" i="1"/>
  <c r="F2547" i="1"/>
  <c r="R2547" i="1"/>
  <c r="R2548" i="1"/>
  <c r="I2556" i="1"/>
  <c r="I2557" i="1"/>
  <c r="K2583" i="1"/>
  <c r="K2584" i="1"/>
  <c r="F2593" i="1"/>
  <c r="F2592" i="1"/>
  <c r="P2592" i="1"/>
  <c r="P2593" i="1"/>
  <c r="K2601" i="1"/>
  <c r="K2602" i="1"/>
  <c r="F2610" i="1"/>
  <c r="F2611" i="1"/>
  <c r="P2610" i="1"/>
  <c r="P2611" i="1"/>
  <c r="O2755" i="1"/>
  <c r="O2754" i="1"/>
  <c r="K2754" i="1"/>
  <c r="K2755" i="1"/>
  <c r="L2763" i="1"/>
  <c r="L2764" i="1"/>
  <c r="H2772" i="1"/>
  <c r="H2773" i="1"/>
  <c r="K2809" i="1"/>
  <c r="K2808" i="1"/>
  <c r="K2818" i="1"/>
  <c r="K2817" i="1"/>
  <c r="G2764" i="1"/>
  <c r="G2763" i="1"/>
  <c r="P2763" i="1"/>
  <c r="P2764" i="1"/>
  <c r="L2773" i="1"/>
  <c r="L2772" i="1"/>
  <c r="D2800" i="1"/>
  <c r="I2809" i="1"/>
  <c r="K3001" i="1"/>
  <c r="K2992" i="1" s="1"/>
  <c r="K11" i="1" s="1"/>
  <c r="G2493" i="1"/>
  <c r="G2494" i="1"/>
  <c r="R2494" i="1"/>
  <c r="R2493" i="1"/>
  <c r="G2502" i="1"/>
  <c r="G2503" i="1"/>
  <c r="R2502" i="1"/>
  <c r="R2503" i="1"/>
  <c r="G2511" i="1"/>
  <c r="G2512" i="1"/>
  <c r="R2511" i="1"/>
  <c r="R2512" i="1"/>
  <c r="G2520" i="1"/>
  <c r="G2521" i="1"/>
  <c r="R2520" i="1"/>
  <c r="R2521" i="1"/>
  <c r="G2530" i="1"/>
  <c r="G2529" i="1"/>
  <c r="R2529" i="1"/>
  <c r="R2530" i="1"/>
  <c r="G2538" i="1"/>
  <c r="G2539" i="1"/>
  <c r="R2538" i="1"/>
  <c r="R2539" i="1"/>
  <c r="G2547" i="1"/>
  <c r="G2548" i="1"/>
  <c r="O2548" i="1"/>
  <c r="O2547" i="1"/>
  <c r="K2557" i="1"/>
  <c r="K2556" i="1"/>
  <c r="M2583" i="1"/>
  <c r="M2584" i="1"/>
  <c r="G2593" i="1"/>
  <c r="G2592" i="1"/>
  <c r="Q2592" i="1"/>
  <c r="Q2593" i="1"/>
  <c r="M2602" i="1"/>
  <c r="M2601" i="1"/>
  <c r="G2610" i="1"/>
  <c r="G2611" i="1"/>
  <c r="Q2610" i="1"/>
  <c r="Q2611" i="1"/>
  <c r="G2754" i="1"/>
  <c r="G2755" i="1"/>
  <c r="P2755" i="1"/>
  <c r="P2754" i="1"/>
  <c r="L2754" i="1"/>
  <c r="L2755" i="1"/>
  <c r="M2764" i="1"/>
  <c r="M2763" i="1"/>
  <c r="I2773" i="1"/>
  <c r="I2772" i="1"/>
  <c r="R2773" i="1"/>
  <c r="R2772" i="1"/>
  <c r="L2808" i="1"/>
  <c r="G2799" i="1"/>
  <c r="G2800" i="1"/>
  <c r="P2799" i="1"/>
  <c r="P2800" i="1"/>
  <c r="G2818" i="1"/>
  <c r="P2818" i="1"/>
  <c r="L2817" i="1"/>
  <c r="G2809" i="1"/>
  <c r="P2809" i="1"/>
  <c r="E2817" i="1"/>
  <c r="M2755" i="1"/>
  <c r="M2754" i="1"/>
  <c r="H2763" i="1"/>
  <c r="H2764" i="1"/>
  <c r="M2772" i="1"/>
  <c r="M2773" i="1"/>
  <c r="R2799" i="1"/>
  <c r="R2800" i="1"/>
  <c r="M3001" i="1"/>
  <c r="M2992" i="1" s="1"/>
  <c r="M11" i="1" s="1"/>
  <c r="N2547" i="1"/>
  <c r="N2548" i="1"/>
  <c r="F2557" i="1"/>
  <c r="F2556" i="1"/>
  <c r="N2557" i="1"/>
  <c r="N2556" i="1"/>
  <c r="E2584" i="1"/>
  <c r="L2583" i="1"/>
  <c r="L2584" i="1"/>
  <c r="E2593" i="1"/>
  <c r="L2592" i="1"/>
  <c r="L2593" i="1"/>
  <c r="E2602" i="1"/>
  <c r="L2602" i="1"/>
  <c r="L2601" i="1"/>
  <c r="E2611" i="1"/>
  <c r="L2611" i="1"/>
  <c r="L2610" i="1"/>
  <c r="E2764" i="1"/>
  <c r="F2808" i="1"/>
  <c r="N2808" i="1"/>
  <c r="F2799" i="1"/>
  <c r="F2800" i="1"/>
  <c r="N2799" i="1"/>
  <c r="N2800" i="1"/>
  <c r="F2817" i="1"/>
  <c r="N2817" i="1"/>
  <c r="F2809" i="1"/>
  <c r="N2809" i="1"/>
  <c r="F2754" i="1"/>
  <c r="F2755" i="1"/>
  <c r="N2754" i="1"/>
  <c r="N2755" i="1"/>
  <c r="F2773" i="1"/>
  <c r="F2772" i="1"/>
  <c r="N2772" i="1"/>
  <c r="N2773" i="1"/>
  <c r="E2800" i="1"/>
  <c r="L2800" i="1"/>
  <c r="L2799" i="1"/>
  <c r="E2809" i="1"/>
  <c r="L2809" i="1"/>
  <c r="L2818" i="1"/>
  <c r="E4679" i="6"/>
  <c r="E2818" i="1"/>
  <c r="M2818" i="1"/>
  <c r="E4544" i="6"/>
  <c r="E4778" i="6"/>
  <c r="P3001" i="1"/>
  <c r="Q2547" i="1"/>
  <c r="Q2548" i="1"/>
  <c r="J2556" i="1"/>
  <c r="J2557" i="1"/>
  <c r="Q2557" i="1"/>
  <c r="Q2556" i="1"/>
  <c r="H2584" i="1"/>
  <c r="H2583" i="1"/>
  <c r="O2584" i="1"/>
  <c r="O2583" i="1"/>
  <c r="H2593" i="1"/>
  <c r="H2592" i="1"/>
  <c r="O2593" i="1"/>
  <c r="O2592" i="1"/>
  <c r="H2602" i="1"/>
  <c r="H2601" i="1"/>
  <c r="O2602" i="1"/>
  <c r="O2601" i="1"/>
  <c r="H2610" i="1"/>
  <c r="H2611" i="1"/>
  <c r="O2610" i="1"/>
  <c r="O2611" i="1"/>
  <c r="E2755" i="1"/>
  <c r="F2763" i="1"/>
  <c r="F2764" i="1"/>
  <c r="N2763" i="1"/>
  <c r="N2764" i="1"/>
  <c r="E2773" i="1"/>
  <c r="J2808" i="1"/>
  <c r="Q2808" i="1"/>
  <c r="J2800" i="1"/>
  <c r="J2799" i="1"/>
  <c r="Q2800" i="1"/>
  <c r="Q2799" i="1"/>
  <c r="J2818" i="1"/>
  <c r="Q2818" i="1"/>
  <c r="J2817" i="1"/>
  <c r="Q2817" i="1"/>
  <c r="J2809" i="1"/>
  <c r="Q2809" i="1"/>
  <c r="F2818" i="1"/>
  <c r="N2818" i="1"/>
  <c r="J2754" i="1"/>
  <c r="J2755" i="1"/>
  <c r="Q2754" i="1"/>
  <c r="Q2755" i="1"/>
  <c r="J2763" i="1"/>
  <c r="J2764" i="1"/>
  <c r="Q2763" i="1"/>
  <c r="Q2764" i="1"/>
  <c r="J2772" i="1"/>
  <c r="J2773" i="1"/>
  <c r="Q2772" i="1"/>
  <c r="Q2773" i="1"/>
  <c r="H2800" i="1"/>
  <c r="H2799" i="1"/>
  <c r="O2799" i="1"/>
  <c r="O2800" i="1"/>
  <c r="H2809" i="1"/>
  <c r="O2809" i="1"/>
  <c r="H2818" i="1"/>
  <c r="O2818" i="1"/>
  <c r="I3001" i="1"/>
  <c r="I2992" i="1" s="1"/>
  <c r="I11" i="1" s="1"/>
  <c r="D135" i="9"/>
  <c r="D134" i="9"/>
  <c r="D125" i="9" s="1"/>
  <c r="H3172" i="1"/>
  <c r="H3151" i="1" s="1"/>
  <c r="H3173" i="1"/>
  <c r="K3173" i="1"/>
  <c r="K3172" i="1"/>
  <c r="K3151" i="1" s="1"/>
  <c r="O3172" i="1"/>
  <c r="O3151" i="1" s="1"/>
  <c r="O3173" i="1"/>
  <c r="E4760" i="6"/>
  <c r="F3001" i="1"/>
  <c r="N3001" i="1"/>
  <c r="N2992" i="1" s="1"/>
  <c r="N11" i="1" s="1"/>
  <c r="F3172" i="1"/>
  <c r="F3151" i="1" s="1"/>
  <c r="F3173" i="1"/>
  <c r="N3172" i="1"/>
  <c r="N3151" i="1" s="1"/>
  <c r="N3173" i="1"/>
  <c r="F224" i="4"/>
  <c r="E260" i="4"/>
  <c r="J521" i="4"/>
  <c r="G3173" i="1"/>
  <c r="G3172" i="1"/>
  <c r="G3151" i="1" s="1"/>
  <c r="R3173" i="1"/>
  <c r="R3172" i="1"/>
  <c r="R3151" i="1" s="1"/>
  <c r="H232" i="4"/>
  <c r="H223" i="4" s="1"/>
  <c r="H233" i="4"/>
  <c r="G268" i="4"/>
  <c r="G269" i="4"/>
  <c r="E1331" i="4"/>
  <c r="D144" i="9"/>
  <c r="D143" i="9"/>
  <c r="J1241" i="6" s="1"/>
  <c r="I278" i="4"/>
  <c r="I277" i="4"/>
  <c r="H332" i="4"/>
  <c r="H331" i="4"/>
  <c r="J1402" i="4"/>
  <c r="J1403" i="4"/>
  <c r="I3173" i="1"/>
  <c r="I3172" i="1"/>
  <c r="I3151" i="1" s="1"/>
  <c r="P3172" i="1"/>
  <c r="P3151" i="1" s="1"/>
  <c r="P3173" i="1"/>
  <c r="E296" i="4"/>
  <c r="J341" i="4"/>
  <c r="J340" i="4"/>
  <c r="I961" i="4"/>
  <c r="I962" i="4"/>
  <c r="H3001" i="1"/>
  <c r="H2992" i="1" s="1"/>
  <c r="H11" i="1" s="1"/>
  <c r="O3001" i="1"/>
  <c r="O2992" i="1" s="1"/>
  <c r="O11" i="1" s="1"/>
  <c r="J3001" i="1"/>
  <c r="J2992" i="1" s="1"/>
  <c r="J11" i="1" s="1"/>
  <c r="Q3001" i="1"/>
  <c r="E4922" i="6"/>
  <c r="J3172" i="1"/>
  <c r="J3151" i="1" s="1"/>
  <c r="J3173" i="1"/>
  <c r="Q3172" i="1"/>
  <c r="Q3151" i="1" s="1"/>
  <c r="Q3173" i="1"/>
  <c r="G304" i="4"/>
  <c r="G305" i="4"/>
  <c r="F359" i="4"/>
  <c r="F358" i="4"/>
  <c r="F1025" i="4"/>
  <c r="H368" i="4"/>
  <c r="H367" i="4"/>
  <c r="H422" i="4"/>
  <c r="H421" i="4"/>
  <c r="E566" i="4"/>
  <c r="E3001" i="1"/>
  <c r="L3001" i="1"/>
  <c r="L2992" i="1" s="1"/>
  <c r="L11" i="1" s="1"/>
  <c r="E4850" i="6"/>
  <c r="L3172" i="1"/>
  <c r="L3151" i="1" s="1"/>
  <c r="L3173" i="1"/>
  <c r="J377" i="4"/>
  <c r="J376" i="4"/>
  <c r="I440" i="4"/>
  <c r="I439" i="4"/>
  <c r="E584" i="4"/>
  <c r="H782" i="4"/>
  <c r="H781" i="4"/>
  <c r="E4949" i="6"/>
  <c r="E3173" i="1"/>
  <c r="M3172" i="1"/>
  <c r="M3151" i="1" s="1"/>
  <c r="M3173" i="1"/>
  <c r="I242" i="4"/>
  <c r="F395" i="4"/>
  <c r="F394" i="4"/>
  <c r="E512" i="4"/>
  <c r="G800" i="4"/>
  <c r="G799" i="4"/>
  <c r="J1259" i="4"/>
  <c r="J1258" i="4"/>
  <c r="E215" i="4"/>
  <c r="G224" i="4"/>
  <c r="I233" i="4"/>
  <c r="I232" i="4"/>
  <c r="I223" i="4" s="1"/>
  <c r="J242" i="4"/>
  <c r="E259" i="4"/>
  <c r="F259" i="4"/>
  <c r="F260" i="4"/>
  <c r="H268" i="4"/>
  <c r="H269" i="4"/>
  <c r="J277" i="4"/>
  <c r="J278" i="4"/>
  <c r="F296" i="4"/>
  <c r="E295" i="4"/>
  <c r="F295" i="4"/>
  <c r="H304" i="4"/>
  <c r="H305" i="4"/>
  <c r="I332" i="4"/>
  <c r="I331" i="4"/>
  <c r="E350" i="4"/>
  <c r="G359" i="4"/>
  <c r="G358" i="4"/>
  <c r="I367" i="4"/>
  <c r="I368" i="4"/>
  <c r="E386" i="4"/>
  <c r="G395" i="4"/>
  <c r="G394" i="4"/>
  <c r="E431" i="4"/>
  <c r="J440" i="4"/>
  <c r="J439" i="4"/>
  <c r="F512" i="4"/>
  <c r="F530" i="4"/>
  <c r="F529" i="4"/>
  <c r="F520" i="4" s="1"/>
  <c r="F566" i="4"/>
  <c r="F565" i="4"/>
  <c r="H584" i="4"/>
  <c r="H583" i="4"/>
  <c r="I782" i="4"/>
  <c r="I781" i="4"/>
  <c r="I800" i="4"/>
  <c r="I799" i="4"/>
  <c r="H827" i="4"/>
  <c r="H826" i="4"/>
  <c r="E980" i="4"/>
  <c r="H1034" i="4"/>
  <c r="J1340" i="4"/>
  <c r="J1339" i="4"/>
  <c r="F1430" i="4"/>
  <c r="F1429" i="4"/>
  <c r="F215" i="4"/>
  <c r="H224" i="4"/>
  <c r="J233" i="4"/>
  <c r="J232" i="4"/>
  <c r="J223" i="4" s="1"/>
  <c r="E251" i="4"/>
  <c r="G260" i="4"/>
  <c r="G259" i="4"/>
  <c r="I269" i="4"/>
  <c r="I268" i="4"/>
  <c r="E287" i="4"/>
  <c r="G295" i="4"/>
  <c r="G296" i="4"/>
  <c r="I304" i="4"/>
  <c r="I305" i="4"/>
  <c r="J332" i="4"/>
  <c r="J331" i="4"/>
  <c r="F349" i="4"/>
  <c r="F350" i="4"/>
  <c r="H359" i="4"/>
  <c r="H358" i="4"/>
  <c r="J368" i="4"/>
  <c r="J367" i="4"/>
  <c r="F386" i="4"/>
  <c r="F385" i="4"/>
  <c r="H394" i="4"/>
  <c r="H395" i="4"/>
  <c r="F431" i="4"/>
  <c r="F430" i="4"/>
  <c r="F449" i="4"/>
  <c r="F448" i="4"/>
  <c r="G512" i="4"/>
  <c r="I530" i="4"/>
  <c r="I529" i="4"/>
  <c r="I520" i="4" s="1"/>
  <c r="G566" i="4"/>
  <c r="G565" i="4"/>
  <c r="I584" i="4"/>
  <c r="I583" i="4"/>
  <c r="J782" i="4"/>
  <c r="J781" i="4"/>
  <c r="J836" i="4"/>
  <c r="J835" i="4"/>
  <c r="J1042" i="4"/>
  <c r="J1043" i="4"/>
  <c r="E1115" i="4"/>
  <c r="J1358" i="4"/>
  <c r="H1448" i="4"/>
  <c r="G215" i="4"/>
  <c r="I224" i="4"/>
  <c r="F251" i="4"/>
  <c r="F250" i="4"/>
  <c r="H260" i="4"/>
  <c r="H259" i="4"/>
  <c r="J268" i="4"/>
  <c r="J269" i="4"/>
  <c r="F286" i="4"/>
  <c r="F287" i="4"/>
  <c r="H296" i="4"/>
  <c r="H295" i="4"/>
  <c r="J305" i="4"/>
  <c r="J304" i="4"/>
  <c r="E341" i="4"/>
  <c r="G350" i="4"/>
  <c r="G349" i="4"/>
  <c r="I359" i="4"/>
  <c r="I358" i="4"/>
  <c r="E377" i="4"/>
  <c r="G386" i="4"/>
  <c r="G385" i="4"/>
  <c r="I395" i="4"/>
  <c r="I394" i="4"/>
  <c r="G430" i="4"/>
  <c r="G431" i="4"/>
  <c r="I449" i="4"/>
  <c r="I448" i="4"/>
  <c r="H512" i="4"/>
  <c r="J530" i="4"/>
  <c r="J529" i="4"/>
  <c r="J520" i="4" s="1"/>
  <c r="I566" i="4"/>
  <c r="I565" i="4"/>
  <c r="J584" i="4"/>
  <c r="J583" i="4"/>
  <c r="F773" i="4"/>
  <c r="E791" i="4"/>
  <c r="F854" i="4"/>
  <c r="F853" i="4"/>
  <c r="F1061" i="4"/>
  <c r="F1060" i="4"/>
  <c r="G1124" i="4"/>
  <c r="G1123" i="4"/>
  <c r="H215" i="4"/>
  <c r="J224" i="4"/>
  <c r="E242" i="4"/>
  <c r="G250" i="4"/>
  <c r="G251" i="4"/>
  <c r="I260" i="4"/>
  <c r="I259" i="4"/>
  <c r="E278" i="4"/>
  <c r="G287" i="4"/>
  <c r="G286" i="4"/>
  <c r="I295" i="4"/>
  <c r="I296" i="4"/>
  <c r="F340" i="4"/>
  <c r="F341" i="4"/>
  <c r="H350" i="4"/>
  <c r="H349" i="4"/>
  <c r="J359" i="4"/>
  <c r="J358" i="4"/>
  <c r="F377" i="4"/>
  <c r="F376" i="4"/>
  <c r="H386" i="4"/>
  <c r="H385" i="4"/>
  <c r="J395" i="4"/>
  <c r="J394" i="4"/>
  <c r="H431" i="4"/>
  <c r="H430" i="4"/>
  <c r="J449" i="4"/>
  <c r="J448" i="4"/>
  <c r="J512" i="4"/>
  <c r="F574" i="4"/>
  <c r="F575" i="4"/>
  <c r="G773" i="4"/>
  <c r="G791" i="4"/>
  <c r="G790" i="4"/>
  <c r="H863" i="4"/>
  <c r="G917" i="4"/>
  <c r="H1070" i="4"/>
  <c r="H1069" i="4"/>
  <c r="I1133" i="4"/>
  <c r="I1132" i="4"/>
  <c r="F1205" i="4"/>
  <c r="I215" i="4"/>
  <c r="E233" i="4"/>
  <c r="F242" i="4"/>
  <c r="H251" i="4"/>
  <c r="H250" i="4"/>
  <c r="J260" i="4"/>
  <c r="J259" i="4"/>
  <c r="F277" i="4"/>
  <c r="F278" i="4"/>
  <c r="H287" i="4"/>
  <c r="H286" i="4"/>
  <c r="J296" i="4"/>
  <c r="J295" i="4"/>
  <c r="E331" i="4"/>
  <c r="E332" i="4"/>
  <c r="G341" i="4"/>
  <c r="G340" i="4"/>
  <c r="I350" i="4"/>
  <c r="I349" i="4"/>
  <c r="E368" i="4"/>
  <c r="G376" i="4"/>
  <c r="G377" i="4"/>
  <c r="I386" i="4"/>
  <c r="I385" i="4"/>
  <c r="J431" i="4"/>
  <c r="J430" i="4"/>
  <c r="E458" i="4"/>
  <c r="G521" i="4"/>
  <c r="E557" i="4"/>
  <c r="G575" i="4"/>
  <c r="G574" i="4"/>
  <c r="I691" i="4"/>
  <c r="I692" i="4"/>
  <c r="I746" i="4"/>
  <c r="I745" i="4"/>
  <c r="I764" i="4"/>
  <c r="H773" i="4"/>
  <c r="J790" i="4"/>
  <c r="J791" i="4"/>
  <c r="J872" i="4"/>
  <c r="J871" i="4"/>
  <c r="I926" i="4"/>
  <c r="I925" i="4"/>
  <c r="J1079" i="4"/>
  <c r="J1078" i="4"/>
  <c r="E1150" i="4"/>
  <c r="E1151" i="4"/>
  <c r="I1214" i="4"/>
  <c r="I1213" i="4"/>
  <c r="I1484" i="4"/>
  <c r="I1483" i="4"/>
  <c r="J215" i="4"/>
  <c r="F232" i="4"/>
  <c r="F223" i="4" s="1"/>
  <c r="F233" i="4"/>
  <c r="G242" i="4"/>
  <c r="I251" i="4"/>
  <c r="I250" i="4"/>
  <c r="E269" i="4"/>
  <c r="G278" i="4"/>
  <c r="G277" i="4"/>
  <c r="I287" i="4"/>
  <c r="I286" i="4"/>
  <c r="E305" i="4"/>
  <c r="F331" i="4"/>
  <c r="F332" i="4"/>
  <c r="H340" i="4"/>
  <c r="H341" i="4"/>
  <c r="E349" i="4"/>
  <c r="J349" i="4"/>
  <c r="J350" i="4"/>
  <c r="F367" i="4"/>
  <c r="F368" i="4"/>
  <c r="H376" i="4"/>
  <c r="H377" i="4"/>
  <c r="J386" i="4"/>
  <c r="J385" i="4"/>
  <c r="E422" i="4"/>
  <c r="G440" i="4"/>
  <c r="G439" i="4"/>
  <c r="F457" i="4"/>
  <c r="F458" i="4"/>
  <c r="H521" i="4"/>
  <c r="G557" i="4"/>
  <c r="G556" i="4"/>
  <c r="H575" i="4"/>
  <c r="H574" i="4"/>
  <c r="J692" i="4"/>
  <c r="J691" i="4"/>
  <c r="J709" i="4"/>
  <c r="J710" i="4"/>
  <c r="J746" i="4"/>
  <c r="J745" i="4"/>
  <c r="J754" i="4"/>
  <c r="J755" i="4"/>
  <c r="I773" i="4"/>
  <c r="E800" i="4"/>
  <c r="F890" i="4"/>
  <c r="E944" i="4"/>
  <c r="G1160" i="4"/>
  <c r="G1159" i="4"/>
  <c r="F1232" i="4"/>
  <c r="H1295" i="4"/>
  <c r="H1294" i="4"/>
  <c r="E224" i="4"/>
  <c r="G233" i="4"/>
  <c r="G232" i="4"/>
  <c r="G223" i="4" s="1"/>
  <c r="H242" i="4"/>
  <c r="J251" i="4"/>
  <c r="J250" i="4"/>
  <c r="F269" i="4"/>
  <c r="F268" i="4"/>
  <c r="H278" i="4"/>
  <c r="H277" i="4"/>
  <c r="J287" i="4"/>
  <c r="J286" i="4"/>
  <c r="F305" i="4"/>
  <c r="F304" i="4"/>
  <c r="G332" i="4"/>
  <c r="G331" i="4"/>
  <c r="I341" i="4"/>
  <c r="I340" i="4"/>
  <c r="E359" i="4"/>
  <c r="G367" i="4"/>
  <c r="G368" i="4"/>
  <c r="I377" i="4"/>
  <c r="I376" i="4"/>
  <c r="E395" i="4"/>
  <c r="F422" i="4"/>
  <c r="F421" i="4"/>
  <c r="H439" i="4"/>
  <c r="H440" i="4"/>
  <c r="H457" i="4"/>
  <c r="H458" i="4"/>
  <c r="I521" i="4"/>
  <c r="J557" i="4"/>
  <c r="J556" i="4"/>
  <c r="I575" i="4"/>
  <c r="I574" i="4"/>
  <c r="I737" i="4"/>
  <c r="I736" i="4"/>
  <c r="E782" i="4"/>
  <c r="F800" i="4"/>
  <c r="F799" i="4"/>
  <c r="G953" i="4"/>
  <c r="G952" i="4"/>
  <c r="I1169" i="4"/>
  <c r="I1168" i="4"/>
  <c r="J1240" i="4"/>
  <c r="J1241" i="4"/>
  <c r="G1313" i="4"/>
  <c r="G1312" i="4"/>
  <c r="E1394" i="4"/>
  <c r="G422" i="4"/>
  <c r="G421" i="4"/>
  <c r="I431" i="4"/>
  <c r="I430" i="4"/>
  <c r="E449" i="4"/>
  <c r="G458" i="4"/>
  <c r="G457" i="4"/>
  <c r="I512" i="4"/>
  <c r="E530" i="4"/>
  <c r="F556" i="4"/>
  <c r="F557" i="4"/>
  <c r="H565" i="4"/>
  <c r="H566" i="4"/>
  <c r="J575" i="4"/>
  <c r="J574" i="4"/>
  <c r="E691" i="4"/>
  <c r="E700" i="4"/>
  <c r="E709" i="4"/>
  <c r="E736" i="4"/>
  <c r="E745" i="4"/>
  <c r="E754" i="4"/>
  <c r="I710" i="4"/>
  <c r="I709" i="4"/>
  <c r="J736" i="4"/>
  <c r="J737" i="4"/>
  <c r="J773" i="4"/>
  <c r="F790" i="4"/>
  <c r="F791" i="4"/>
  <c r="H800" i="4"/>
  <c r="H799" i="4"/>
  <c r="I827" i="4"/>
  <c r="I826" i="4"/>
  <c r="E845" i="4"/>
  <c r="G854" i="4"/>
  <c r="G853" i="4"/>
  <c r="I863" i="4"/>
  <c r="E881" i="4"/>
  <c r="G890" i="4"/>
  <c r="H917" i="4"/>
  <c r="J926" i="4"/>
  <c r="J925" i="4"/>
  <c r="F944" i="4"/>
  <c r="F943" i="4"/>
  <c r="H952" i="4"/>
  <c r="H953" i="4"/>
  <c r="J962" i="4"/>
  <c r="J961" i="4"/>
  <c r="F980" i="4"/>
  <c r="F979" i="4"/>
  <c r="G1025" i="4"/>
  <c r="I1034" i="4"/>
  <c r="E1052" i="4"/>
  <c r="G1061" i="4"/>
  <c r="G1060" i="4"/>
  <c r="I1070" i="4"/>
  <c r="I1069" i="4"/>
  <c r="E1088" i="4"/>
  <c r="F1115" i="4"/>
  <c r="F1114" i="4"/>
  <c r="H1124" i="4"/>
  <c r="H1123" i="4"/>
  <c r="J1132" i="4"/>
  <c r="J1133" i="4"/>
  <c r="F1150" i="4"/>
  <c r="F1151" i="4"/>
  <c r="H1159" i="4"/>
  <c r="H1160" i="4"/>
  <c r="J1169" i="4"/>
  <c r="J1168" i="4"/>
  <c r="G1205" i="4"/>
  <c r="J1214" i="4"/>
  <c r="J1213" i="4"/>
  <c r="G1232" i="4"/>
  <c r="G1250" i="4"/>
  <c r="G1249" i="4"/>
  <c r="E1268" i="4"/>
  <c r="I1294" i="4"/>
  <c r="I1295" i="4"/>
  <c r="H1313" i="4"/>
  <c r="H1312" i="4"/>
  <c r="G1331" i="4"/>
  <c r="G1330" i="4"/>
  <c r="E1349" i="4"/>
  <c r="F1394" i="4"/>
  <c r="F1393" i="4"/>
  <c r="H1411" i="4"/>
  <c r="H1412" i="4"/>
  <c r="H1430" i="4"/>
  <c r="H1429" i="4"/>
  <c r="H1493" i="4"/>
  <c r="H1492" i="4"/>
  <c r="E1699" i="4"/>
  <c r="G1916" i="4"/>
  <c r="G1915" i="4"/>
  <c r="J826" i="4"/>
  <c r="J827" i="4"/>
  <c r="F844" i="4"/>
  <c r="F845" i="4"/>
  <c r="H854" i="4"/>
  <c r="H853" i="4"/>
  <c r="J863" i="4"/>
  <c r="F880" i="4"/>
  <c r="F881" i="4"/>
  <c r="H890" i="4"/>
  <c r="I917" i="4"/>
  <c r="E935" i="4"/>
  <c r="G944" i="4"/>
  <c r="G943" i="4"/>
  <c r="I953" i="4"/>
  <c r="I952" i="4"/>
  <c r="E971" i="4"/>
  <c r="G980" i="4"/>
  <c r="G979" i="4"/>
  <c r="H1025" i="4"/>
  <c r="J1034" i="4"/>
  <c r="F1052" i="4"/>
  <c r="F1051" i="4"/>
  <c r="H1061" i="4"/>
  <c r="H1060" i="4"/>
  <c r="J1070" i="4"/>
  <c r="J1069" i="4"/>
  <c r="F1088" i="4"/>
  <c r="F1087" i="4"/>
  <c r="G1115" i="4"/>
  <c r="G1114" i="4"/>
  <c r="I1124" i="4"/>
  <c r="I1123" i="4"/>
  <c r="E1142" i="4"/>
  <c r="G1151" i="4"/>
  <c r="G1150" i="4"/>
  <c r="I1159" i="4"/>
  <c r="I1160" i="4"/>
  <c r="E1178" i="4"/>
  <c r="H1205" i="4"/>
  <c r="E1223" i="4"/>
  <c r="J1232" i="4"/>
  <c r="H1250" i="4"/>
  <c r="H1249" i="4"/>
  <c r="F1268" i="4"/>
  <c r="F1267" i="4"/>
  <c r="E1304" i="4"/>
  <c r="J1312" i="4"/>
  <c r="J1313" i="4"/>
  <c r="H1331" i="4"/>
  <c r="H1330" i="4"/>
  <c r="G1349" i="4"/>
  <c r="G1393" i="4"/>
  <c r="G1394" i="4"/>
  <c r="I1412" i="4"/>
  <c r="I1411" i="4"/>
  <c r="I1430" i="4"/>
  <c r="I1429" i="4"/>
  <c r="J1492" i="4"/>
  <c r="J1493" i="4"/>
  <c r="I1736" i="4"/>
  <c r="I1735" i="4"/>
  <c r="G1816" i="4"/>
  <c r="G1807" i="4" s="1"/>
  <c r="G1817" i="4"/>
  <c r="F1977" i="4"/>
  <c r="F1979" i="4" s="1"/>
  <c r="C467" i="5"/>
  <c r="C466" i="5"/>
  <c r="I1241" i="6" s="1"/>
  <c r="I422" i="4"/>
  <c r="I421" i="4"/>
  <c r="E440" i="4"/>
  <c r="G448" i="4"/>
  <c r="G449" i="4"/>
  <c r="I458" i="4"/>
  <c r="I457" i="4"/>
  <c r="E521" i="4"/>
  <c r="G530" i="4"/>
  <c r="G529" i="4"/>
  <c r="G520" i="4" s="1"/>
  <c r="H557" i="4"/>
  <c r="H556" i="4"/>
  <c r="J565" i="4"/>
  <c r="J566" i="4"/>
  <c r="F583" i="4"/>
  <c r="F584" i="4"/>
  <c r="E692" i="4"/>
  <c r="E701" i="4"/>
  <c r="E710" i="4"/>
  <c r="E746" i="4"/>
  <c r="E755" i="4"/>
  <c r="E764" i="4"/>
  <c r="I701" i="4"/>
  <c r="I700" i="4"/>
  <c r="J764" i="4"/>
  <c r="F782" i="4"/>
  <c r="F781" i="4"/>
  <c r="H790" i="4"/>
  <c r="H791" i="4"/>
  <c r="J800" i="4"/>
  <c r="J799" i="4"/>
  <c r="E836" i="4"/>
  <c r="G845" i="4"/>
  <c r="E844" i="4"/>
  <c r="G844" i="4"/>
  <c r="I853" i="4"/>
  <c r="I854" i="4"/>
  <c r="E872" i="4"/>
  <c r="G881" i="4"/>
  <c r="G880" i="4"/>
  <c r="I890" i="4"/>
  <c r="J917" i="4"/>
  <c r="F935" i="4"/>
  <c r="F934" i="4"/>
  <c r="H944" i="4"/>
  <c r="H943" i="4"/>
  <c r="J953" i="4"/>
  <c r="J952" i="4"/>
  <c r="F970" i="4"/>
  <c r="F971" i="4"/>
  <c r="H980" i="4"/>
  <c r="H979" i="4"/>
  <c r="I1025" i="4"/>
  <c r="E1043" i="4"/>
  <c r="G1052" i="4"/>
  <c r="G1051" i="4"/>
  <c r="I1061" i="4"/>
  <c r="I1060" i="4"/>
  <c r="E1079" i="4"/>
  <c r="G1087" i="4"/>
  <c r="G1088" i="4"/>
  <c r="H1115" i="4"/>
  <c r="H1114" i="4"/>
  <c r="J1124" i="4"/>
  <c r="J1123" i="4"/>
  <c r="F1142" i="4"/>
  <c r="F1141" i="4"/>
  <c r="H1151" i="4"/>
  <c r="H1150" i="4"/>
  <c r="J1160" i="4"/>
  <c r="J1159" i="4"/>
  <c r="F1178" i="4"/>
  <c r="F1177" i="4"/>
  <c r="I1205" i="4"/>
  <c r="G1222" i="4"/>
  <c r="G1223" i="4"/>
  <c r="E1241" i="4"/>
  <c r="I1250" i="4"/>
  <c r="I1249" i="4"/>
  <c r="G1267" i="4"/>
  <c r="G1268" i="4"/>
  <c r="G1304" i="4"/>
  <c r="G1303" i="4"/>
  <c r="E1322" i="4"/>
  <c r="I1331" i="4"/>
  <c r="I1330" i="4"/>
  <c r="H1349" i="4"/>
  <c r="J1394" i="4"/>
  <c r="J1393" i="4"/>
  <c r="J1411" i="4"/>
  <c r="J1412" i="4"/>
  <c r="J1430" i="4"/>
  <c r="J1429" i="4"/>
  <c r="E1475" i="4"/>
  <c r="E1502" i="4"/>
  <c r="H1745" i="4"/>
  <c r="H1744" i="4"/>
  <c r="E1826" i="4"/>
  <c r="H1997" i="4"/>
  <c r="H1996" i="4"/>
  <c r="J421" i="4"/>
  <c r="J422" i="4"/>
  <c r="E439" i="4"/>
  <c r="F439" i="4"/>
  <c r="F440" i="4"/>
  <c r="H448" i="4"/>
  <c r="H449" i="4"/>
  <c r="J458" i="4"/>
  <c r="J457" i="4"/>
  <c r="F521" i="4"/>
  <c r="H529" i="4"/>
  <c r="H520" i="4" s="1"/>
  <c r="H530" i="4"/>
  <c r="I557" i="4"/>
  <c r="I556" i="4"/>
  <c r="E575" i="4"/>
  <c r="G584" i="4"/>
  <c r="G583" i="4"/>
  <c r="F692" i="4"/>
  <c r="F691" i="4"/>
  <c r="G691" i="4"/>
  <c r="G692" i="4"/>
  <c r="F700" i="4"/>
  <c r="F701" i="4"/>
  <c r="G701" i="4"/>
  <c r="G700" i="4"/>
  <c r="H701" i="4"/>
  <c r="H700" i="4"/>
  <c r="F710" i="4"/>
  <c r="F709" i="4"/>
  <c r="G709" i="4"/>
  <c r="G710" i="4"/>
  <c r="H709" i="4"/>
  <c r="H710" i="4"/>
  <c r="F737" i="4"/>
  <c r="F736" i="4"/>
  <c r="G737" i="4"/>
  <c r="G736" i="4"/>
  <c r="H737" i="4"/>
  <c r="H736" i="4"/>
  <c r="F746" i="4"/>
  <c r="F745" i="4"/>
  <c r="H745" i="4"/>
  <c r="H746" i="4"/>
  <c r="F755" i="4"/>
  <c r="F754" i="4"/>
  <c r="G755" i="4"/>
  <c r="G754" i="4"/>
  <c r="H755" i="4"/>
  <c r="H754" i="4"/>
  <c r="F764" i="4"/>
  <c r="G764" i="4"/>
  <c r="H764" i="4"/>
  <c r="H692" i="4"/>
  <c r="H691" i="4"/>
  <c r="J701" i="4"/>
  <c r="J700" i="4"/>
  <c r="E737" i="4"/>
  <c r="G746" i="4"/>
  <c r="G745" i="4"/>
  <c r="I755" i="4"/>
  <c r="I754" i="4"/>
  <c r="E773" i="4"/>
  <c r="G782" i="4"/>
  <c r="G781" i="4"/>
  <c r="I791" i="4"/>
  <c r="I790" i="4"/>
  <c r="F836" i="4"/>
  <c r="F835" i="4"/>
  <c r="H844" i="4"/>
  <c r="H845" i="4"/>
  <c r="J854" i="4"/>
  <c r="J853" i="4"/>
  <c r="F872" i="4"/>
  <c r="F871" i="4"/>
  <c r="H881" i="4"/>
  <c r="H880" i="4"/>
  <c r="J890" i="4"/>
  <c r="E926" i="4"/>
  <c r="G935" i="4"/>
  <c r="G934" i="4"/>
  <c r="I944" i="4"/>
  <c r="I943" i="4"/>
  <c r="E962" i="4"/>
  <c r="G971" i="4"/>
  <c r="G970" i="4"/>
  <c r="I980" i="4"/>
  <c r="I979" i="4"/>
  <c r="J1025" i="4"/>
  <c r="F1042" i="4"/>
  <c r="F1043" i="4"/>
  <c r="H1052" i="4"/>
  <c r="H1051" i="4"/>
  <c r="J1060" i="4"/>
  <c r="J1061" i="4"/>
  <c r="F1078" i="4"/>
  <c r="F1079" i="4"/>
  <c r="H1087" i="4"/>
  <c r="H1088" i="4"/>
  <c r="I1114" i="4"/>
  <c r="I1115" i="4"/>
  <c r="E1133" i="4"/>
  <c r="G1142" i="4"/>
  <c r="G1141" i="4"/>
  <c r="I1151" i="4"/>
  <c r="I1150" i="4"/>
  <c r="E1169" i="4"/>
  <c r="G1178" i="4"/>
  <c r="G1177" i="4"/>
  <c r="E1214" i="4"/>
  <c r="H1222" i="4"/>
  <c r="H1223" i="4"/>
  <c r="F1241" i="4"/>
  <c r="F1240" i="4"/>
  <c r="J1250" i="4"/>
  <c r="J1249" i="4"/>
  <c r="H1267" i="4"/>
  <c r="H1268" i="4"/>
  <c r="H1303" i="4"/>
  <c r="H1304" i="4"/>
  <c r="F1322" i="4"/>
  <c r="F1321" i="4"/>
  <c r="E1340" i="4"/>
  <c r="I1349" i="4"/>
  <c r="F1402" i="4"/>
  <c r="F1403" i="4"/>
  <c r="E1421" i="4"/>
  <c r="H1438" i="4"/>
  <c r="H1439" i="4"/>
  <c r="F1474" i="4"/>
  <c r="F1475" i="4"/>
  <c r="G1502" i="4"/>
  <c r="G1501" i="4"/>
  <c r="G1763" i="4"/>
  <c r="G1762" i="4"/>
  <c r="J1843" i="4"/>
  <c r="J1844" i="4"/>
  <c r="G2006" i="4"/>
  <c r="G2005" i="4"/>
  <c r="E827" i="4"/>
  <c r="G835" i="4"/>
  <c r="G836" i="4"/>
  <c r="I845" i="4"/>
  <c r="I844" i="4"/>
  <c r="E863" i="4"/>
  <c r="G872" i="4"/>
  <c r="G871" i="4"/>
  <c r="I881" i="4"/>
  <c r="I880" i="4"/>
  <c r="F926" i="4"/>
  <c r="F925" i="4"/>
  <c r="H935" i="4"/>
  <c r="H934" i="4"/>
  <c r="J944" i="4"/>
  <c r="J943" i="4"/>
  <c r="F962" i="4"/>
  <c r="F961" i="4"/>
  <c r="H970" i="4"/>
  <c r="H971" i="4"/>
  <c r="J980" i="4"/>
  <c r="J979" i="4"/>
  <c r="E1034" i="4"/>
  <c r="G1043" i="4"/>
  <c r="G1042" i="4"/>
  <c r="I1051" i="4"/>
  <c r="I1052" i="4"/>
  <c r="E1070" i="4"/>
  <c r="G1079" i="4"/>
  <c r="G1078" i="4"/>
  <c r="I1088" i="4"/>
  <c r="I1087" i="4"/>
  <c r="J1114" i="4"/>
  <c r="J1115" i="4"/>
  <c r="F1133" i="4"/>
  <c r="F1132" i="4"/>
  <c r="H1142" i="4"/>
  <c r="H1141" i="4"/>
  <c r="J1151" i="4"/>
  <c r="J1150" i="4"/>
  <c r="F1168" i="4"/>
  <c r="F1169" i="4"/>
  <c r="H1178" i="4"/>
  <c r="H1177" i="4"/>
  <c r="F1214" i="4"/>
  <c r="F1213" i="4"/>
  <c r="I1223" i="4"/>
  <c r="I1222" i="4"/>
  <c r="G1241" i="4"/>
  <c r="G1240" i="4"/>
  <c r="E1259" i="4"/>
  <c r="E1258" i="4"/>
  <c r="J1268" i="4"/>
  <c r="J1267" i="4"/>
  <c r="E1295" i="4"/>
  <c r="I1304" i="4"/>
  <c r="I1303" i="4"/>
  <c r="G1322" i="4"/>
  <c r="G1321" i="4"/>
  <c r="F1340" i="4"/>
  <c r="F1339" i="4"/>
  <c r="J1349" i="4"/>
  <c r="G1385" i="4"/>
  <c r="G1384" i="4"/>
  <c r="G1403" i="4"/>
  <c r="G1402" i="4"/>
  <c r="F1421" i="4"/>
  <c r="F1420" i="4"/>
  <c r="I1439" i="4"/>
  <c r="I1438" i="4"/>
  <c r="E1484" i="4"/>
  <c r="I1853" i="4"/>
  <c r="I1852" i="4"/>
  <c r="G2203" i="4"/>
  <c r="G2194" i="4" s="1"/>
  <c r="E2302" i="4"/>
  <c r="E2303" i="4"/>
  <c r="F827" i="4"/>
  <c r="F826" i="4"/>
  <c r="H836" i="4"/>
  <c r="H835" i="4"/>
  <c r="J844" i="4"/>
  <c r="J845" i="4"/>
  <c r="F863" i="4"/>
  <c r="H872" i="4"/>
  <c r="H871" i="4"/>
  <c r="J881" i="4"/>
  <c r="J880" i="4"/>
  <c r="E917" i="4"/>
  <c r="G926" i="4"/>
  <c r="G925" i="4"/>
  <c r="I934" i="4"/>
  <c r="I935" i="4"/>
  <c r="E953" i="4"/>
  <c r="G962" i="4"/>
  <c r="G961" i="4"/>
  <c r="I971" i="4"/>
  <c r="I970" i="4"/>
  <c r="F1034" i="4"/>
  <c r="H1043" i="4"/>
  <c r="H1042" i="4"/>
  <c r="J1051" i="4"/>
  <c r="J1052" i="4"/>
  <c r="F1070" i="4"/>
  <c r="F1069" i="4"/>
  <c r="H1078" i="4"/>
  <c r="H1079" i="4"/>
  <c r="J1088" i="4"/>
  <c r="J1087" i="4"/>
  <c r="E1124" i="4"/>
  <c r="G1133" i="4"/>
  <c r="G1132" i="4"/>
  <c r="I1142" i="4"/>
  <c r="I1141" i="4"/>
  <c r="E1160" i="4"/>
  <c r="G1169" i="4"/>
  <c r="G1168" i="4"/>
  <c r="I1178" i="4"/>
  <c r="I1177" i="4"/>
  <c r="G1213" i="4"/>
  <c r="G1214" i="4"/>
  <c r="J1222" i="4"/>
  <c r="J1223" i="4"/>
  <c r="H1241" i="4"/>
  <c r="H1240" i="4"/>
  <c r="F1258" i="4"/>
  <c r="F1259" i="4"/>
  <c r="F1295" i="4"/>
  <c r="F1294" i="4"/>
  <c r="J1304" i="4"/>
  <c r="J1303" i="4"/>
  <c r="I1321" i="4"/>
  <c r="I1322" i="4"/>
  <c r="G1340" i="4"/>
  <c r="G1339" i="4"/>
  <c r="E1358" i="4"/>
  <c r="H1385" i="4"/>
  <c r="H1384" i="4"/>
  <c r="H1402" i="4"/>
  <c r="H1403" i="4"/>
  <c r="G1421" i="4"/>
  <c r="G1420" i="4"/>
  <c r="E1448" i="4"/>
  <c r="G1484" i="4"/>
  <c r="G1483" i="4"/>
  <c r="G826" i="4"/>
  <c r="G827" i="4"/>
  <c r="I836" i="4"/>
  <c r="I835" i="4"/>
  <c r="E854" i="4"/>
  <c r="G863" i="4"/>
  <c r="I872" i="4"/>
  <c r="I871" i="4"/>
  <c r="E890" i="4"/>
  <c r="F917" i="4"/>
  <c r="H926" i="4"/>
  <c r="H925" i="4"/>
  <c r="J934" i="4"/>
  <c r="J935" i="4"/>
  <c r="F952" i="4"/>
  <c r="F953" i="4"/>
  <c r="H961" i="4"/>
  <c r="H962" i="4"/>
  <c r="J970" i="4"/>
  <c r="J971" i="4"/>
  <c r="E1025" i="4"/>
  <c r="G1034" i="4"/>
  <c r="I1043" i="4"/>
  <c r="I1042" i="4"/>
  <c r="E1061" i="4"/>
  <c r="G1070" i="4"/>
  <c r="G1069" i="4"/>
  <c r="I1079" i="4"/>
  <c r="I1078" i="4"/>
  <c r="F1123" i="4"/>
  <c r="F1124" i="4"/>
  <c r="H1133" i="4"/>
  <c r="H1132" i="4"/>
  <c r="J1142" i="4"/>
  <c r="J1141" i="4"/>
  <c r="F1160" i="4"/>
  <c r="F1159" i="4"/>
  <c r="H1169" i="4"/>
  <c r="H1168" i="4"/>
  <c r="J1178" i="4"/>
  <c r="J1177" i="4"/>
  <c r="E1205" i="4"/>
  <c r="H1214" i="4"/>
  <c r="H1213" i="4"/>
  <c r="E1232" i="4"/>
  <c r="I1241" i="4"/>
  <c r="I1240" i="4"/>
  <c r="H1258" i="4"/>
  <c r="H1259" i="4"/>
  <c r="E1294" i="4"/>
  <c r="G1294" i="4"/>
  <c r="G1295" i="4"/>
  <c r="E1313" i="4"/>
  <c r="J1322" i="4"/>
  <c r="J1321" i="4"/>
  <c r="H1340" i="4"/>
  <c r="H1339" i="4"/>
  <c r="I1358" i="4"/>
  <c r="J1384" i="4"/>
  <c r="J1385" i="4"/>
  <c r="I1403" i="4"/>
  <c r="I1402" i="4"/>
  <c r="E1430" i="4"/>
  <c r="F1448" i="4"/>
  <c r="H1483" i="4"/>
  <c r="H1484" i="4"/>
  <c r="E1618" i="4"/>
  <c r="J1745" i="4"/>
  <c r="J1744" i="4"/>
  <c r="E1835" i="4"/>
  <c r="H1862" i="4"/>
  <c r="H1861" i="4"/>
  <c r="I2051" i="4"/>
  <c r="I2040" i="4"/>
  <c r="I2042" i="4" s="1"/>
  <c r="I2050" i="4"/>
  <c r="I2041" i="4" s="1"/>
  <c r="E2103" i="4"/>
  <c r="E2159" i="4"/>
  <c r="H2203" i="4"/>
  <c r="H2194" i="4" s="1"/>
  <c r="G2256" i="4"/>
  <c r="G2258" i="4" s="1"/>
  <c r="I2347" i="4"/>
  <c r="I2338" i="4" s="1"/>
  <c r="E1726" i="4"/>
  <c r="H1628" i="4"/>
  <c r="H1627" i="4"/>
  <c r="E1754" i="4"/>
  <c r="E1808" i="4"/>
  <c r="F1835" i="4"/>
  <c r="F1834" i="4"/>
  <c r="I1862" i="4"/>
  <c r="I1861" i="4"/>
  <c r="F1897" i="4"/>
  <c r="F1898" i="4"/>
  <c r="E2168" i="4"/>
  <c r="I2256" i="4"/>
  <c r="I2258" i="4" s="1"/>
  <c r="J1205" i="4"/>
  <c r="E1222" i="4"/>
  <c r="F1222" i="4"/>
  <c r="F1223" i="4"/>
  <c r="H1232" i="4"/>
  <c r="F1250" i="4"/>
  <c r="F1249" i="4"/>
  <c r="I1259" i="4"/>
  <c r="I1258" i="4"/>
  <c r="F1304" i="4"/>
  <c r="F1303" i="4"/>
  <c r="I1313" i="4"/>
  <c r="I1312" i="4"/>
  <c r="F1330" i="4"/>
  <c r="F1331" i="4"/>
  <c r="I1339" i="4"/>
  <c r="I1340" i="4"/>
  <c r="F1358" i="4"/>
  <c r="E1385" i="4"/>
  <c r="H1394" i="4"/>
  <c r="H1393" i="4"/>
  <c r="E1412" i="4"/>
  <c r="H1421" i="4"/>
  <c r="H1420" i="4"/>
  <c r="F1438" i="4"/>
  <c r="F1439" i="4"/>
  <c r="I1448" i="4"/>
  <c r="G1475" i="4"/>
  <c r="E1474" i="4"/>
  <c r="G1474" i="4"/>
  <c r="E1493" i="4"/>
  <c r="H1502" i="4"/>
  <c r="H1501" i="4"/>
  <c r="E1609" i="4"/>
  <c r="E1736" i="4"/>
  <c r="I1754" i="4"/>
  <c r="I1753" i="4"/>
  <c r="G1808" i="4"/>
  <c r="H1835" i="4"/>
  <c r="H1834" i="4"/>
  <c r="F1871" i="4"/>
  <c r="F1870" i="4"/>
  <c r="I1897" i="4"/>
  <c r="I1898" i="4"/>
  <c r="G2167" i="4"/>
  <c r="G2168" i="4"/>
  <c r="C251" i="5"/>
  <c r="I522" i="6" s="1"/>
  <c r="C250" i="5"/>
  <c r="I521" i="6" s="1"/>
  <c r="C377" i="5"/>
  <c r="C376" i="5"/>
  <c r="I890" i="6" s="1"/>
  <c r="C936" i="5"/>
  <c r="G1358" i="4"/>
  <c r="F1385" i="4"/>
  <c r="F1384" i="4"/>
  <c r="I1394" i="4"/>
  <c r="I1393" i="4"/>
  <c r="F1412" i="4"/>
  <c r="F1411" i="4"/>
  <c r="J1421" i="4"/>
  <c r="J1420" i="4"/>
  <c r="G1439" i="4"/>
  <c r="G1438" i="4"/>
  <c r="J1448" i="4"/>
  <c r="I1474" i="4"/>
  <c r="I1475" i="4"/>
  <c r="F1493" i="4"/>
  <c r="F1492" i="4"/>
  <c r="I1502" i="4"/>
  <c r="I1501" i="4"/>
  <c r="H1610" i="4"/>
  <c r="H1609" i="4"/>
  <c r="E1717" i="4"/>
  <c r="F1736" i="4"/>
  <c r="F1735" i="4"/>
  <c r="J1753" i="4"/>
  <c r="J1754" i="4"/>
  <c r="H1808" i="4"/>
  <c r="J1835" i="4"/>
  <c r="J1834" i="4"/>
  <c r="G1870" i="4"/>
  <c r="G1871" i="4"/>
  <c r="E1907" i="4"/>
  <c r="F1988" i="4"/>
  <c r="G2033" i="4"/>
  <c r="F2113" i="4"/>
  <c r="F2104" i="4" s="1"/>
  <c r="G2132" i="4"/>
  <c r="J2167" i="4"/>
  <c r="J2168" i="4"/>
  <c r="H2348" i="4"/>
  <c r="C503" i="5"/>
  <c r="C720" i="5"/>
  <c r="C719" i="5"/>
  <c r="C972" i="5"/>
  <c r="C971" i="5"/>
  <c r="J1474" i="4"/>
  <c r="J1475" i="4"/>
  <c r="G1493" i="4"/>
  <c r="G1492" i="4"/>
  <c r="J1502" i="4"/>
  <c r="J1501" i="4"/>
  <c r="E1627" i="4"/>
  <c r="H1736" i="4"/>
  <c r="H1735" i="4"/>
  <c r="F1763" i="4"/>
  <c r="F1762" i="4"/>
  <c r="F1817" i="4"/>
  <c r="F1816" i="4"/>
  <c r="F1807" i="4" s="1"/>
  <c r="I1843" i="4"/>
  <c r="I1844" i="4"/>
  <c r="E1916" i="4"/>
  <c r="G1997" i="4"/>
  <c r="G1996" i="4"/>
  <c r="E2032" i="4"/>
  <c r="I2033" i="4"/>
  <c r="F2177" i="4"/>
  <c r="F2176" i="4"/>
  <c r="G2276" i="4"/>
  <c r="G2275" i="4"/>
  <c r="I2276" i="4"/>
  <c r="I2275" i="4"/>
  <c r="C783" i="5"/>
  <c r="C782" i="5"/>
  <c r="G1430" i="4"/>
  <c r="G1429" i="4"/>
  <c r="J1439" i="4"/>
  <c r="J1438" i="4"/>
  <c r="F1483" i="4"/>
  <c r="F1484" i="4"/>
  <c r="I1493" i="4"/>
  <c r="I1492" i="4"/>
  <c r="I1610" i="4"/>
  <c r="I1609" i="4"/>
  <c r="J1618" i="4"/>
  <c r="J1619" i="4"/>
  <c r="G1745" i="4"/>
  <c r="G1744" i="4"/>
  <c r="J1817" i="4"/>
  <c r="J1816" i="4"/>
  <c r="J1807" i="4" s="1"/>
  <c r="G1853" i="4"/>
  <c r="G1852" i="4"/>
  <c r="J1915" i="4"/>
  <c r="J1916" i="4"/>
  <c r="F2006" i="4"/>
  <c r="F2005" i="4"/>
  <c r="F2193" i="4"/>
  <c r="F2195" i="4" s="1"/>
  <c r="H2221" i="4"/>
  <c r="H2212" i="4" s="1"/>
  <c r="H2222" i="4"/>
  <c r="I2294" i="4"/>
  <c r="I2293" i="4"/>
  <c r="C224" i="5"/>
  <c r="C819" i="5"/>
  <c r="C818" i="5"/>
  <c r="I1979" i="6" s="1"/>
  <c r="C1133" i="5"/>
  <c r="I1627" i="4"/>
  <c r="I1628" i="4"/>
  <c r="J1735" i="4"/>
  <c r="J1736" i="4"/>
  <c r="F1754" i="4"/>
  <c r="F1753" i="4"/>
  <c r="H1763" i="4"/>
  <c r="H1762" i="4"/>
  <c r="I1808" i="4"/>
  <c r="F1826" i="4"/>
  <c r="E1844" i="4"/>
  <c r="J1853" i="4"/>
  <c r="J1852" i="4"/>
  <c r="H1870" i="4"/>
  <c r="H1871" i="4"/>
  <c r="F1907" i="4"/>
  <c r="F1906" i="4"/>
  <c r="G1977" i="4"/>
  <c r="G1979" i="4" s="1"/>
  <c r="H1988" i="4"/>
  <c r="E2005" i="4"/>
  <c r="I2005" i="4"/>
  <c r="I2006" i="4"/>
  <c r="J2032" i="4"/>
  <c r="J2023" i="4" s="1"/>
  <c r="J2033" i="4"/>
  <c r="G2103" i="4"/>
  <c r="G2113" i="4"/>
  <c r="G2104" i="4" s="1"/>
  <c r="H2114" i="4"/>
  <c r="I2132" i="4"/>
  <c r="I2131" i="4"/>
  <c r="I2122" i="4" s="1"/>
  <c r="F2159" i="4"/>
  <c r="F2158" i="4"/>
  <c r="E2176" i="4"/>
  <c r="G2176" i="4"/>
  <c r="G2177" i="4"/>
  <c r="H2193" i="4"/>
  <c r="I2204" i="4"/>
  <c r="J2221" i="4"/>
  <c r="J2212" i="4" s="1"/>
  <c r="J2222" i="4"/>
  <c r="E2267" i="4"/>
  <c r="G2285" i="4"/>
  <c r="G2284" i="4"/>
  <c r="C286" i="5"/>
  <c r="C287" i="5"/>
  <c r="I702" i="6" s="1"/>
  <c r="C422" i="5"/>
  <c r="C1025" i="5"/>
  <c r="I2762" i="6" s="1"/>
  <c r="C1178" i="5"/>
  <c r="H1618" i="4"/>
  <c r="H1619" i="4"/>
  <c r="J1628" i="4"/>
  <c r="J1627" i="4"/>
  <c r="E1745" i="4"/>
  <c r="G1754" i="4"/>
  <c r="G1753" i="4"/>
  <c r="I1763" i="4"/>
  <c r="I1762" i="4"/>
  <c r="J1808" i="4"/>
  <c r="H1826" i="4"/>
  <c r="G1843" i="4"/>
  <c r="G1844" i="4"/>
  <c r="E1862" i="4"/>
  <c r="J1870" i="4"/>
  <c r="J1871" i="4"/>
  <c r="H1906" i="4"/>
  <c r="H1907" i="4"/>
  <c r="I1977" i="4"/>
  <c r="I1968" i="4" s="1"/>
  <c r="J2005" i="4"/>
  <c r="J2006" i="4"/>
  <c r="I2113" i="4"/>
  <c r="I2104" i="4" s="1"/>
  <c r="H2158" i="4"/>
  <c r="H2159" i="4"/>
  <c r="I2177" i="4"/>
  <c r="I2176" i="4"/>
  <c r="E2230" i="4"/>
  <c r="I2285" i="4"/>
  <c r="I2284" i="4"/>
  <c r="C305" i="5"/>
  <c r="I756" i="6" s="1"/>
  <c r="C304" i="5"/>
  <c r="I755" i="6" s="1"/>
  <c r="C1035" i="5"/>
  <c r="C1034" i="5"/>
  <c r="I2798" i="6" s="1"/>
  <c r="I1232" i="4"/>
  <c r="E1250" i="4"/>
  <c r="G1259" i="4"/>
  <c r="G1258" i="4"/>
  <c r="I1267" i="4"/>
  <c r="I1268" i="4"/>
  <c r="J1294" i="4"/>
  <c r="J1295" i="4"/>
  <c r="F1313" i="4"/>
  <c r="F1312" i="4"/>
  <c r="H1322" i="4"/>
  <c r="H1321" i="4"/>
  <c r="J1331" i="4"/>
  <c r="J1330" i="4"/>
  <c r="F1349" i="4"/>
  <c r="H1358" i="4"/>
  <c r="I1385" i="4"/>
  <c r="I1384" i="4"/>
  <c r="E1403" i="4"/>
  <c r="G1412" i="4"/>
  <c r="G1411" i="4"/>
  <c r="I1421" i="4"/>
  <c r="I1420" i="4"/>
  <c r="E1439" i="4"/>
  <c r="G1448" i="4"/>
  <c r="H1475" i="4"/>
  <c r="H1474" i="4"/>
  <c r="J1484" i="4"/>
  <c r="J1483" i="4"/>
  <c r="F1502" i="4"/>
  <c r="F1501" i="4"/>
  <c r="E1610" i="4"/>
  <c r="F1609" i="4"/>
  <c r="F1610" i="4"/>
  <c r="E1619" i="4"/>
  <c r="F1618" i="4"/>
  <c r="F1619" i="4"/>
  <c r="G1619" i="4"/>
  <c r="G1618" i="4"/>
  <c r="E1628" i="4"/>
  <c r="G1628" i="4"/>
  <c r="G1627" i="4"/>
  <c r="E1700" i="4"/>
  <c r="F1699" i="4"/>
  <c r="F1690" i="4" s="1"/>
  <c r="F1700" i="4"/>
  <c r="E1709" i="4"/>
  <c r="G1709" i="4"/>
  <c r="E1718" i="4"/>
  <c r="F1718" i="4"/>
  <c r="F1717" i="4"/>
  <c r="G1718" i="4"/>
  <c r="G1717" i="4"/>
  <c r="F1727" i="4"/>
  <c r="F1726" i="4"/>
  <c r="G1727" i="4"/>
  <c r="G1726" i="4"/>
  <c r="G1610" i="4"/>
  <c r="G1609" i="4"/>
  <c r="I1619" i="4"/>
  <c r="I1618" i="4"/>
  <c r="F1709" i="4"/>
  <c r="F1744" i="4"/>
  <c r="F1745" i="4"/>
  <c r="H1754" i="4"/>
  <c r="H1753" i="4"/>
  <c r="J1763" i="4"/>
  <c r="J1762" i="4"/>
  <c r="E1817" i="4"/>
  <c r="I1826" i="4"/>
  <c r="H1844" i="4"/>
  <c r="H1843" i="4"/>
  <c r="F1861" i="4"/>
  <c r="F1862" i="4"/>
  <c r="J1907" i="4"/>
  <c r="J1906" i="4"/>
  <c r="J1977" i="4"/>
  <c r="J1968" i="4" s="1"/>
  <c r="E1997" i="4"/>
  <c r="J2103" i="4"/>
  <c r="J2105" i="4" s="1"/>
  <c r="E2114" i="4"/>
  <c r="J2158" i="4"/>
  <c r="J2159" i="4"/>
  <c r="J2176" i="4"/>
  <c r="J2177" i="4"/>
  <c r="E2203" i="4"/>
  <c r="F2204" i="4"/>
  <c r="E2293" i="4"/>
  <c r="E2294" i="4"/>
  <c r="F2366" i="4"/>
  <c r="F2365" i="4"/>
  <c r="F2356" i="4" s="1"/>
  <c r="C341" i="5"/>
  <c r="I801" i="6" s="1"/>
  <c r="C340" i="5"/>
  <c r="I800" i="6" s="1"/>
  <c r="C1097" i="5"/>
  <c r="C1096" i="5"/>
  <c r="H1700" i="4"/>
  <c r="H1699" i="4"/>
  <c r="H1690" i="4" s="1"/>
  <c r="I1699" i="4"/>
  <c r="I1690" i="4" s="1"/>
  <c r="I1700" i="4"/>
  <c r="J1700" i="4"/>
  <c r="J1699" i="4"/>
  <c r="J1690" i="4" s="1"/>
  <c r="H1709" i="4"/>
  <c r="J1709" i="4"/>
  <c r="H1718" i="4"/>
  <c r="H1717" i="4"/>
  <c r="I1717" i="4"/>
  <c r="I1718" i="4"/>
  <c r="J1717" i="4"/>
  <c r="J1718" i="4"/>
  <c r="H1727" i="4"/>
  <c r="H1726" i="4"/>
  <c r="I1727" i="4"/>
  <c r="I1726" i="4"/>
  <c r="J1727" i="4"/>
  <c r="J1726" i="4"/>
  <c r="J1610" i="4"/>
  <c r="J1609" i="4"/>
  <c r="F1628" i="4"/>
  <c r="F1627" i="4"/>
  <c r="G1700" i="4"/>
  <c r="G1699" i="4"/>
  <c r="G1690" i="4" s="1"/>
  <c r="I1709" i="4"/>
  <c r="E1727" i="4"/>
  <c r="G1736" i="4"/>
  <c r="G1735" i="4"/>
  <c r="I1745" i="4"/>
  <c r="I1744" i="4"/>
  <c r="E1763" i="4"/>
  <c r="F1808" i="4"/>
  <c r="I1817" i="4"/>
  <c r="I1816" i="4"/>
  <c r="I1807" i="4" s="1"/>
  <c r="G1834" i="4"/>
  <c r="G1835" i="4"/>
  <c r="F1853" i="4"/>
  <c r="F1852" i="4"/>
  <c r="E1871" i="4"/>
  <c r="H1897" i="4"/>
  <c r="H1898" i="4"/>
  <c r="H1916" i="4"/>
  <c r="H1915" i="4"/>
  <c r="J1996" i="4"/>
  <c r="J1997" i="4"/>
  <c r="F2051" i="4"/>
  <c r="F2050" i="4"/>
  <c r="F2041" i="4" s="1"/>
  <c r="H2168" i="4"/>
  <c r="H2167" i="4"/>
  <c r="J2203" i="4"/>
  <c r="J2194" i="4" s="1"/>
  <c r="E2222" i="4"/>
  <c r="F2256" i="4"/>
  <c r="F2258" i="4" s="1"/>
  <c r="E2276" i="4"/>
  <c r="G2303" i="4"/>
  <c r="G2302" i="4"/>
  <c r="J2348" i="4"/>
  <c r="C521" i="5"/>
  <c r="C837" i="5"/>
  <c r="C836" i="5"/>
  <c r="C990" i="5"/>
  <c r="C989" i="5"/>
  <c r="I2546" i="6" s="1"/>
  <c r="C2546" i="6" s="1"/>
  <c r="H1816" i="4"/>
  <c r="H1807" i="4" s="1"/>
  <c r="H1817" i="4"/>
  <c r="J1826" i="4"/>
  <c r="F1844" i="4"/>
  <c r="F1843" i="4"/>
  <c r="H1853" i="4"/>
  <c r="H1852" i="4"/>
  <c r="J1861" i="4"/>
  <c r="J1862" i="4"/>
  <c r="E1898" i="4"/>
  <c r="G1906" i="4"/>
  <c r="G1907" i="4"/>
  <c r="I1915" i="4"/>
  <c r="I1916" i="4"/>
  <c r="E1988" i="4"/>
  <c r="I1996" i="4"/>
  <c r="I1997" i="4"/>
  <c r="J2022" i="4"/>
  <c r="F2033" i="4"/>
  <c r="F2032" i="4"/>
  <c r="F2023" i="4" s="1"/>
  <c r="H2040" i="4"/>
  <c r="H2042" i="4" s="1"/>
  <c r="H2051" i="4"/>
  <c r="H2050" i="4"/>
  <c r="H2041" i="4" s="1"/>
  <c r="H2113" i="4"/>
  <c r="H2104" i="4" s="1"/>
  <c r="J2114" i="4"/>
  <c r="F2131" i="4"/>
  <c r="F2122" i="4" s="1"/>
  <c r="F2121" i="4"/>
  <c r="F2123" i="4" s="1"/>
  <c r="F2132" i="4"/>
  <c r="H2139" i="4"/>
  <c r="H2141" i="4" s="1"/>
  <c r="E2158" i="4"/>
  <c r="G2158" i="4"/>
  <c r="G2159" i="4"/>
  <c r="I2168" i="4"/>
  <c r="I2167" i="4"/>
  <c r="E2193" i="4"/>
  <c r="I2203" i="4"/>
  <c r="I2194" i="4" s="1"/>
  <c r="G2211" i="4"/>
  <c r="G2213" i="4" s="1"/>
  <c r="G2222" i="4"/>
  <c r="G2221" i="4"/>
  <c r="G2212" i="4" s="1"/>
  <c r="H2256" i="4"/>
  <c r="H2258" i="4" s="1"/>
  <c r="F2276" i="4"/>
  <c r="F2275" i="4"/>
  <c r="H2285" i="4"/>
  <c r="H2284" i="4"/>
  <c r="J2294" i="4"/>
  <c r="J2293" i="4"/>
  <c r="J2347" i="4"/>
  <c r="J2338" i="4" s="1"/>
  <c r="C233" i="5"/>
  <c r="C232" i="5"/>
  <c r="I503" i="6" s="1"/>
  <c r="I494" i="6" s="1"/>
  <c r="C260" i="5"/>
  <c r="I549" i="6" s="1"/>
  <c r="C259" i="5"/>
  <c r="I548" i="6" s="1"/>
  <c r="C349" i="5"/>
  <c r="I818" i="6" s="1"/>
  <c r="C350" i="5"/>
  <c r="I819" i="6" s="1"/>
  <c r="C494" i="5"/>
  <c r="C737" i="5"/>
  <c r="C738" i="5"/>
  <c r="C729" i="5"/>
  <c r="C828" i="5"/>
  <c r="C827" i="5"/>
  <c r="I1988" i="6" s="1"/>
  <c r="C981" i="5"/>
  <c r="C980" i="5"/>
  <c r="I2537" i="6" s="1"/>
  <c r="C2537" i="6" s="1"/>
  <c r="C1105" i="5"/>
  <c r="I2870" i="6" s="1"/>
  <c r="C1106" i="5"/>
  <c r="C1205" i="5"/>
  <c r="G1898" i="4"/>
  <c r="G1897" i="4"/>
  <c r="I1906" i="4"/>
  <c r="I1907" i="4"/>
  <c r="E1977" i="4"/>
  <c r="G1988" i="4"/>
  <c r="I1988" i="4"/>
  <c r="E2006" i="4"/>
  <c r="E2022" i="4"/>
  <c r="E2033" i="4"/>
  <c r="F2022" i="4"/>
  <c r="J2051" i="4"/>
  <c r="J2040" i="4"/>
  <c r="J2050" i="4"/>
  <c r="J2041" i="4" s="1"/>
  <c r="F2103" i="4"/>
  <c r="F2105" i="4" s="1"/>
  <c r="H2103" i="4"/>
  <c r="J2113" i="4"/>
  <c r="J2104" i="4" s="1"/>
  <c r="F2114" i="4"/>
  <c r="H2132" i="4"/>
  <c r="H2121" i="4"/>
  <c r="H2123" i="4" s="1"/>
  <c r="H2131" i="4"/>
  <c r="H2122" i="4" s="1"/>
  <c r="J2132" i="4"/>
  <c r="J2121" i="4"/>
  <c r="J2123" i="4" s="1"/>
  <c r="J2131" i="4"/>
  <c r="J2122" i="4" s="1"/>
  <c r="F2139" i="4"/>
  <c r="F2141" i="4" s="1"/>
  <c r="I2159" i="4"/>
  <c r="I2158" i="4"/>
  <c r="E2177" i="4"/>
  <c r="G2193" i="4"/>
  <c r="G2195" i="4" s="1"/>
  <c r="I2193" i="4"/>
  <c r="I2195" i="4" s="1"/>
  <c r="E2204" i="4"/>
  <c r="G2204" i="4"/>
  <c r="I2222" i="4"/>
  <c r="I2221" i="4"/>
  <c r="I2212" i="4" s="1"/>
  <c r="J2256" i="4"/>
  <c r="J2247" i="4" s="1"/>
  <c r="J2249" i="4" s="1"/>
  <c r="H2276" i="4"/>
  <c r="H2275" i="4"/>
  <c r="J2285" i="4"/>
  <c r="J2284" i="4"/>
  <c r="F2303" i="4"/>
  <c r="F2302" i="4"/>
  <c r="E2347" i="4"/>
  <c r="I2348" i="4"/>
  <c r="D2364" i="4"/>
  <c r="E2366" i="4"/>
  <c r="C296" i="5"/>
  <c r="I720" i="6" s="1"/>
  <c r="C295" i="5"/>
  <c r="I719" i="6" s="1"/>
  <c r="C413" i="5"/>
  <c r="C512" i="5"/>
  <c r="C511" i="5"/>
  <c r="C629" i="5"/>
  <c r="C628" i="5"/>
  <c r="I1502" i="6" s="1"/>
  <c r="C657" i="5"/>
  <c r="C656" i="5"/>
  <c r="C774" i="5"/>
  <c r="C773" i="5"/>
  <c r="C864" i="5"/>
  <c r="C863" i="5"/>
  <c r="C1026" i="5"/>
  <c r="C1142" i="5"/>
  <c r="C1141" i="5"/>
  <c r="G2229" i="4"/>
  <c r="G2231" i="4" s="1"/>
  <c r="I2229" i="4"/>
  <c r="I2231" i="4" s="1"/>
  <c r="F2267" i="4"/>
  <c r="H2266" i="4"/>
  <c r="H2267" i="4"/>
  <c r="J2276" i="4"/>
  <c r="J2275" i="4"/>
  <c r="F2293" i="4"/>
  <c r="F2294" i="4"/>
  <c r="H2303" i="4"/>
  <c r="H2302" i="4"/>
  <c r="F2347" i="4"/>
  <c r="F2338" i="4" s="1"/>
  <c r="G2366" i="4"/>
  <c r="G2365" i="4"/>
  <c r="G2356" i="4" s="1"/>
  <c r="C314" i="5"/>
  <c r="I774" i="6" s="1"/>
  <c r="C313" i="5"/>
  <c r="I773" i="6" s="1"/>
  <c r="C773" i="6" s="1"/>
  <c r="C431" i="5"/>
  <c r="C430" i="5"/>
  <c r="C421" i="5" s="1"/>
  <c r="I1187" i="6" s="1"/>
  <c r="C448" i="5"/>
  <c r="I1214" i="6" s="1"/>
  <c r="C693" i="5"/>
  <c r="C692" i="5"/>
  <c r="C792" i="5"/>
  <c r="C791" i="5"/>
  <c r="I1943" i="6" s="1"/>
  <c r="C945" i="5"/>
  <c r="C1044" i="5"/>
  <c r="C1043" i="5"/>
  <c r="I2825" i="6" s="1"/>
  <c r="C1187" i="5"/>
  <c r="G1826" i="4"/>
  <c r="I1835" i="4"/>
  <c r="I1834" i="4"/>
  <c r="E1853" i="4"/>
  <c r="G1862" i="4"/>
  <c r="E1861" i="4"/>
  <c r="G1861" i="4"/>
  <c r="I1871" i="4"/>
  <c r="I1870" i="4"/>
  <c r="J1898" i="4"/>
  <c r="J1897" i="4"/>
  <c r="F1916" i="4"/>
  <c r="F1915" i="4"/>
  <c r="H1977" i="4"/>
  <c r="H1968" i="4" s="1"/>
  <c r="J1988" i="4"/>
  <c r="F1997" i="4"/>
  <c r="F1996" i="4"/>
  <c r="H2006" i="4"/>
  <c r="H2005" i="4"/>
  <c r="H2022" i="4"/>
  <c r="G2022" i="4"/>
  <c r="H2033" i="4"/>
  <c r="H2032" i="4"/>
  <c r="H2023" i="4" s="1"/>
  <c r="I2022" i="4"/>
  <c r="E2051" i="4"/>
  <c r="G2040" i="4"/>
  <c r="G2042" i="4" s="1"/>
  <c r="G2050" i="4"/>
  <c r="G2041" i="4" s="1"/>
  <c r="G2032" i="4"/>
  <c r="G2023" i="4" s="1"/>
  <c r="G2051" i="4"/>
  <c r="I2103" i="4"/>
  <c r="E2113" i="4"/>
  <c r="G2114" i="4"/>
  <c r="I2114" i="4"/>
  <c r="E2132" i="4"/>
  <c r="E2139" i="4"/>
  <c r="G2139" i="4"/>
  <c r="G2141" i="4" s="1"/>
  <c r="I2139" i="4"/>
  <c r="I2141" i="4" s="1"/>
  <c r="J2139" i="4"/>
  <c r="J2141" i="4" s="1"/>
  <c r="F2168" i="4"/>
  <c r="F2167" i="4"/>
  <c r="H2177" i="4"/>
  <c r="H2176" i="4"/>
  <c r="J2193" i="4"/>
  <c r="J2195" i="4" s="1"/>
  <c r="F2203" i="4"/>
  <c r="F2194" i="4" s="1"/>
  <c r="H2204" i="4"/>
  <c r="J2204" i="4"/>
  <c r="F2211" i="4"/>
  <c r="F2213" i="4" s="1"/>
  <c r="F2222" i="4"/>
  <c r="F2221" i="4"/>
  <c r="F2212" i="4" s="1"/>
  <c r="F2229" i="4"/>
  <c r="F2231" i="4" s="1"/>
  <c r="E2229" i="4"/>
  <c r="H2229" i="4"/>
  <c r="H2231" i="4" s="1"/>
  <c r="J2229" i="4"/>
  <c r="J2231" i="4" s="1"/>
  <c r="E2256" i="4"/>
  <c r="G2267" i="4"/>
  <c r="G2266" i="4"/>
  <c r="I2267" i="4"/>
  <c r="E2285" i="4"/>
  <c r="G2294" i="4"/>
  <c r="G2293" i="4"/>
  <c r="I2303" i="4"/>
  <c r="I2302" i="4"/>
  <c r="E2337" i="4"/>
  <c r="G2347" i="4"/>
  <c r="G2338" i="4" s="1"/>
  <c r="F2348" i="4"/>
  <c r="H2366" i="4"/>
  <c r="H2365" i="4"/>
  <c r="H2356" i="4" s="1"/>
  <c r="J2366" i="4"/>
  <c r="J2365" i="4"/>
  <c r="J2356" i="4" s="1"/>
  <c r="C323" i="5"/>
  <c r="I783" i="6" s="1"/>
  <c r="C322" i="5"/>
  <c r="I782" i="6" s="1"/>
  <c r="C449" i="5"/>
  <c r="C801" i="5"/>
  <c r="C800" i="5"/>
  <c r="I1961" i="6" s="1"/>
  <c r="C954" i="5"/>
  <c r="C953" i="5"/>
  <c r="C1053" i="5"/>
  <c r="C1052" i="5"/>
  <c r="I2834" i="6" s="1"/>
  <c r="C1196" i="5"/>
  <c r="C1195" i="5"/>
  <c r="J2267" i="4"/>
  <c r="F2285" i="4"/>
  <c r="F2284" i="4"/>
  <c r="H2294" i="4"/>
  <c r="H2293" i="4"/>
  <c r="J2302" i="4"/>
  <c r="J2303" i="4"/>
  <c r="F2337" i="4"/>
  <c r="H2347" i="4"/>
  <c r="H2338" i="4" s="1"/>
  <c r="G2337" i="4"/>
  <c r="H2337" i="4"/>
  <c r="I2337" i="4"/>
  <c r="I2339" i="4" s="1"/>
  <c r="J2337" i="4"/>
  <c r="E2348" i="4"/>
  <c r="G2348" i="4"/>
  <c r="I2366" i="4"/>
  <c r="I2365" i="4"/>
  <c r="I2356" i="4" s="1"/>
  <c r="C242" i="5"/>
  <c r="C332" i="5"/>
  <c r="I792" i="6" s="1"/>
  <c r="C331" i="5"/>
  <c r="I791" i="6" s="1"/>
  <c r="C458" i="5"/>
  <c r="C457" i="5"/>
  <c r="I1232" i="6" s="1"/>
  <c r="C648" i="5"/>
  <c r="C647" i="5"/>
  <c r="C684" i="5"/>
  <c r="C702" i="5"/>
  <c r="C711" i="5"/>
  <c r="C810" i="5"/>
  <c r="C809" i="5"/>
  <c r="I1970" i="6" s="1"/>
  <c r="C963" i="5"/>
  <c r="C1088" i="5"/>
  <c r="C1087" i="5"/>
  <c r="I2843" i="6" s="1"/>
  <c r="C4905" i="6" l="1"/>
  <c r="C6" i="55"/>
  <c r="F65" i="51"/>
  <c r="C2056" i="6"/>
  <c r="D286" i="51"/>
  <c r="C286" i="51" s="1"/>
  <c r="C2932" i="6"/>
  <c r="C2934" i="6" s="1"/>
  <c r="D388" i="51"/>
  <c r="C226" i="51"/>
  <c r="C228" i="51" s="1"/>
  <c r="D228" i="51"/>
  <c r="C5200" i="6"/>
  <c r="C5202" i="6" s="1"/>
  <c r="D739" i="51"/>
  <c r="D426" i="51"/>
  <c r="C424" i="51"/>
  <c r="C426" i="51" s="1"/>
  <c r="D309" i="51"/>
  <c r="C307" i="51"/>
  <c r="C309" i="51" s="1"/>
  <c r="D282" i="51"/>
  <c r="C280" i="51"/>
  <c r="C282" i="51" s="1"/>
  <c r="C3508" i="6"/>
  <c r="C3510" i="6" s="1"/>
  <c r="D451" i="51"/>
  <c r="C190" i="51"/>
  <c r="C192" i="51" s="1"/>
  <c r="D192" i="51"/>
  <c r="C23" i="51"/>
  <c r="C30" i="51" s="1"/>
  <c r="D30" i="51"/>
  <c r="C1168" i="6"/>
  <c r="D17" i="55" s="1"/>
  <c r="D118" i="51"/>
  <c r="D273" i="51"/>
  <c r="C271" i="51"/>
  <c r="C273" i="51" s="1"/>
  <c r="C480" i="6"/>
  <c r="D51" i="51"/>
  <c r="C51" i="51" s="1"/>
  <c r="D552" i="51"/>
  <c r="C550" i="51"/>
  <c r="C552" i="51" s="1"/>
  <c r="C397" i="51"/>
  <c r="C399" i="51" s="1"/>
  <c r="D399" i="51"/>
  <c r="C361" i="51"/>
  <c r="C568" i="51"/>
  <c r="C570" i="51" s="1"/>
  <c r="D570" i="51"/>
  <c r="D642" i="51"/>
  <c r="C1582" i="6"/>
  <c r="D15" i="55" s="1"/>
  <c r="D208" i="51"/>
  <c r="D462" i="51"/>
  <c r="C460" i="51"/>
  <c r="C462" i="51" s="1"/>
  <c r="D237" i="51"/>
  <c r="C235" i="51"/>
  <c r="C237" i="51" s="1"/>
  <c r="C642" i="51"/>
  <c r="D336" i="51"/>
  <c r="C334" i="51"/>
  <c r="C336" i="51" s="1"/>
  <c r="C4498" i="6"/>
  <c r="D541" i="51"/>
  <c r="H2014" i="4"/>
  <c r="D2448" i="1"/>
  <c r="E3887" i="6" s="1"/>
  <c r="D3887" i="6" s="1"/>
  <c r="C3887" i="6" s="1"/>
  <c r="D2583" i="1"/>
  <c r="D2763" i="1"/>
  <c r="E4310" i="6" s="1"/>
  <c r="D4310" i="6" s="1"/>
  <c r="C4310" i="6" s="1"/>
  <c r="D3172" i="1"/>
  <c r="E5066" i="6" s="1"/>
  <c r="D2556" i="1"/>
  <c r="D2493" i="1"/>
  <c r="D2520" i="1"/>
  <c r="D2799" i="1"/>
  <c r="D2610" i="1"/>
  <c r="D3001" i="1"/>
  <c r="D2772" i="1"/>
  <c r="E4319" i="6" s="1"/>
  <c r="D4319" i="6" s="1"/>
  <c r="C4319" i="6" s="1"/>
  <c r="D2430" i="1"/>
  <c r="D2502" i="1"/>
  <c r="D2592" i="1"/>
  <c r="D2538" i="1"/>
  <c r="D2439" i="1"/>
  <c r="E3878" i="6" s="1"/>
  <c r="D2547" i="1"/>
  <c r="D2817" i="1"/>
  <c r="E4364" i="6" s="1"/>
  <c r="D2754" i="1"/>
  <c r="E4301" i="6" s="1"/>
  <c r="D4301" i="6" s="1"/>
  <c r="C4301" i="6" s="1"/>
  <c r="D2808" i="1"/>
  <c r="D2529" i="1"/>
  <c r="D2601" i="1"/>
  <c r="D841" i="1"/>
  <c r="D2385" i="1"/>
  <c r="D2412" i="1"/>
  <c r="D2511" i="1"/>
  <c r="D2457" i="1"/>
  <c r="D2421" i="1"/>
  <c r="E3860" i="6" s="1"/>
  <c r="E3151" i="1"/>
  <c r="E3142" i="1" s="1"/>
  <c r="E814" i="1"/>
  <c r="F4841" i="6"/>
  <c r="E2013" i="4"/>
  <c r="F2014" i="4"/>
  <c r="G2014" i="4"/>
  <c r="I1871" i="6"/>
  <c r="C746" i="5"/>
  <c r="I2024" i="4"/>
  <c r="I2013" i="4"/>
  <c r="I2015" i="4" s="1"/>
  <c r="F2024" i="4"/>
  <c r="F2013" i="4"/>
  <c r="F2015" i="4" s="1"/>
  <c r="J2024" i="4"/>
  <c r="J2013" i="4"/>
  <c r="J2015" i="4" s="1"/>
  <c r="I2014" i="4"/>
  <c r="J2014" i="4"/>
  <c r="G2024" i="4"/>
  <c r="G2013" i="4"/>
  <c r="G2015" i="4" s="1"/>
  <c r="H2024" i="4"/>
  <c r="H2013" i="4"/>
  <c r="H2015" i="4" s="1"/>
  <c r="E4841" i="6"/>
  <c r="E1708" i="4"/>
  <c r="J1708" i="4"/>
  <c r="J1681" i="4" s="1"/>
  <c r="G1708" i="4"/>
  <c r="G1681" i="4" s="1"/>
  <c r="J1191" i="6"/>
  <c r="I1708" i="4"/>
  <c r="I1681" i="4" s="1"/>
  <c r="F1708" i="4"/>
  <c r="H1708" i="4"/>
  <c r="H1681" i="4" s="1"/>
  <c r="D4949" i="6"/>
  <c r="D1898" i="6"/>
  <c r="D4922" i="6"/>
  <c r="D1880" i="6"/>
  <c r="D4778" i="6"/>
  <c r="C719" i="6"/>
  <c r="C2870" i="6"/>
  <c r="C2762" i="6"/>
  <c r="I1403" i="6"/>
  <c r="F191" i="51" s="1"/>
  <c r="C782" i="6"/>
  <c r="C2834" i="6"/>
  <c r="C1988" i="6"/>
  <c r="C2825" i="6"/>
  <c r="C2798" i="6"/>
  <c r="D4859" i="6"/>
  <c r="F3499" i="6"/>
  <c r="F3501" i="6" s="1"/>
  <c r="F3645" i="6"/>
  <c r="D2113" i="4"/>
  <c r="G4814" i="6" s="1"/>
  <c r="D2230" i="4"/>
  <c r="D2366" i="4"/>
  <c r="G5191" i="6"/>
  <c r="F3152" i="1"/>
  <c r="F3141" i="1"/>
  <c r="F3143" i="1" s="1"/>
  <c r="K3142" i="1"/>
  <c r="K3141" i="1"/>
  <c r="Q3142" i="1"/>
  <c r="Q3141" i="1"/>
  <c r="G3152" i="1"/>
  <c r="G3141" i="1"/>
  <c r="M3152" i="1"/>
  <c r="M3141" i="1"/>
  <c r="J3142" i="1"/>
  <c r="J3141" i="1"/>
  <c r="L3142" i="1"/>
  <c r="L3141" i="1"/>
  <c r="E3141" i="1"/>
  <c r="H3152" i="1"/>
  <c r="H3141" i="1"/>
  <c r="R3142" i="1"/>
  <c r="R3141" i="1"/>
  <c r="P3142" i="1"/>
  <c r="P3141" i="1"/>
  <c r="O3142" i="1"/>
  <c r="O3141" i="1"/>
  <c r="N3142" i="1"/>
  <c r="N3141" i="1"/>
  <c r="I3142" i="1"/>
  <c r="I3141" i="1"/>
  <c r="D1170" i="6"/>
  <c r="I701" i="6"/>
  <c r="C241" i="5"/>
  <c r="D2934" i="6"/>
  <c r="F2925" i="6"/>
  <c r="F2672" i="6" s="1"/>
  <c r="I1178" i="6"/>
  <c r="F128" i="51" s="1"/>
  <c r="I1196" i="6"/>
  <c r="F137" i="51" s="1"/>
  <c r="C944" i="5"/>
  <c r="I2402" i="6"/>
  <c r="C223" i="5"/>
  <c r="C845" i="5"/>
  <c r="I2141" i="6"/>
  <c r="C728" i="5"/>
  <c r="I1736" i="6"/>
  <c r="C1132" i="5"/>
  <c r="I2915" i="6"/>
  <c r="C502" i="5"/>
  <c r="I1322" i="6"/>
  <c r="C1186" i="5"/>
  <c r="C1177" i="5" s="1"/>
  <c r="I2996" i="6"/>
  <c r="C683" i="5"/>
  <c r="I1574" i="6"/>
  <c r="I2447" i="6"/>
  <c r="C710" i="5"/>
  <c r="I1646" i="6"/>
  <c r="D4850" i="6"/>
  <c r="D5202" i="6"/>
  <c r="E4670" i="6"/>
  <c r="D4679" i="6"/>
  <c r="D3173" i="1"/>
  <c r="E5065" i="6"/>
  <c r="E5047" i="6" s="1"/>
  <c r="D4760" i="6"/>
  <c r="D4292" i="6"/>
  <c r="C4292" i="6" s="1"/>
  <c r="D4500" i="6"/>
  <c r="E1655" i="6"/>
  <c r="D2755" i="1"/>
  <c r="E4300" i="6"/>
  <c r="D3510" i="6"/>
  <c r="D4544" i="6"/>
  <c r="E4508" i="6"/>
  <c r="D1799" i="6"/>
  <c r="E1781" i="6"/>
  <c r="D2818" i="1"/>
  <c r="E4363" i="6"/>
  <c r="D2440" i="1"/>
  <c r="E3877" i="6"/>
  <c r="I2672" i="6"/>
  <c r="F362" i="51" s="1"/>
  <c r="J1196" i="6"/>
  <c r="G137" i="51" s="1"/>
  <c r="I862" i="4"/>
  <c r="D1222" i="4"/>
  <c r="G2438" i="6" s="1"/>
  <c r="D1609" i="4"/>
  <c r="G3419" i="6" s="1"/>
  <c r="D925" i="4"/>
  <c r="D367" i="4"/>
  <c r="G800" i="6" s="1"/>
  <c r="D1492" i="4"/>
  <c r="G3185" i="6" s="1"/>
  <c r="D3185" i="6" s="1"/>
  <c r="C3185" i="6" s="1"/>
  <c r="D1303" i="4"/>
  <c r="G2843" i="6" s="1"/>
  <c r="D1717" i="4"/>
  <c r="C962" i="5"/>
  <c r="C583" i="5"/>
  <c r="C439" i="5"/>
  <c r="C412" i="5" s="1"/>
  <c r="D331" i="4"/>
  <c r="G602" i="6" s="1"/>
  <c r="D1987" i="4"/>
  <c r="G4598" i="6" s="1"/>
  <c r="D1483" i="4"/>
  <c r="G3176" i="6" s="1"/>
  <c r="D556" i="4"/>
  <c r="G1214" i="6" s="1"/>
  <c r="D1267" i="4"/>
  <c r="G2744" i="6" s="1"/>
  <c r="D1114" i="4"/>
  <c r="G2321" i="6" s="1"/>
  <c r="D1843" i="4"/>
  <c r="G4238" i="6" s="1"/>
  <c r="D943" i="4"/>
  <c r="G1871" i="6" s="1"/>
  <c r="D1897" i="4"/>
  <c r="G4400" i="6" s="1"/>
  <c r="D1753" i="4"/>
  <c r="E2212" i="4"/>
  <c r="D2212" i="4" s="1"/>
  <c r="D2221" i="4"/>
  <c r="G5030" i="6" s="1"/>
  <c r="D421" i="4"/>
  <c r="G863" i="6" s="1"/>
  <c r="D1312" i="4"/>
  <c r="D2337" i="4"/>
  <c r="D2339" i="4" s="1"/>
  <c r="D2275" i="4"/>
  <c r="G5120" i="6" s="1"/>
  <c r="D1501" i="4"/>
  <c r="G3194" i="6" s="1"/>
  <c r="D790" i="4"/>
  <c r="G1610" i="6" s="1"/>
  <c r="D2121" i="4"/>
  <c r="D2123" i="4" s="1"/>
  <c r="E2042" i="4"/>
  <c r="D2040" i="4"/>
  <c r="D2042" i="4" s="1"/>
  <c r="E862" i="4"/>
  <c r="D871" i="4"/>
  <c r="G1709" i="6" s="1"/>
  <c r="D961" i="4"/>
  <c r="G1961" i="6" s="1"/>
  <c r="D574" i="4"/>
  <c r="G1241" i="6" s="1"/>
  <c r="D1870" i="4"/>
  <c r="G4265" i="6" s="1"/>
  <c r="D4265" i="6" s="1"/>
  <c r="C4265" i="6" s="1"/>
  <c r="D340" i="4"/>
  <c r="G701" i="6" s="1"/>
  <c r="D2158" i="4"/>
  <c r="G4877" i="6" s="1"/>
  <c r="D1627" i="4"/>
  <c r="D295" i="4"/>
  <c r="G566" i="6" s="1"/>
  <c r="D2211" i="4"/>
  <c r="D2213" i="4" s="1"/>
  <c r="D1384" i="4"/>
  <c r="G3041" i="6" s="1"/>
  <c r="D1915" i="4"/>
  <c r="G4418" i="6" s="1"/>
  <c r="D4418" i="6" s="1"/>
  <c r="C4418" i="6" s="1"/>
  <c r="D1177" i="4"/>
  <c r="G2384" i="6" s="1"/>
  <c r="D1735" i="4"/>
  <c r="G1825" i="4"/>
  <c r="G1798" i="4" s="1"/>
  <c r="D2203" i="4"/>
  <c r="G4994" i="6" s="1"/>
  <c r="D1618" i="4"/>
  <c r="G3428" i="6" s="1"/>
  <c r="D2302" i="4"/>
  <c r="G5147" i="6" s="1"/>
  <c r="D709" i="4"/>
  <c r="D2131" i="4"/>
  <c r="G4832" i="6" s="1"/>
  <c r="D1411" i="4"/>
  <c r="D1123" i="4"/>
  <c r="G2330" i="6" s="1"/>
  <c r="D934" i="4"/>
  <c r="G1808" i="6" s="1"/>
  <c r="D1213" i="4"/>
  <c r="G2420" i="6" s="1"/>
  <c r="D1762" i="4"/>
  <c r="G3842" i="6" s="1"/>
  <c r="D3842" i="6" s="1"/>
  <c r="C3842" i="6" s="1"/>
  <c r="D1132" i="4"/>
  <c r="G2339" i="6" s="1"/>
  <c r="D457" i="4"/>
  <c r="G899" i="6" s="1"/>
  <c r="D583" i="4"/>
  <c r="G1250" i="6" s="1"/>
  <c r="D1250" i="6" s="1"/>
  <c r="C1250" i="6" s="1"/>
  <c r="E1807" i="4"/>
  <c r="D1807" i="4" s="1"/>
  <c r="D1816" i="4"/>
  <c r="G4211" i="6" s="1"/>
  <c r="D1051" i="4"/>
  <c r="G2258" i="6" s="1"/>
  <c r="D1060" i="4"/>
  <c r="G2267" i="6" s="1"/>
  <c r="D376" i="4"/>
  <c r="G809" i="6" s="1"/>
  <c r="D268" i="4"/>
  <c r="G539" i="6" s="1"/>
  <c r="D2293" i="4"/>
  <c r="G5138" i="6" s="1"/>
  <c r="D349" i="4"/>
  <c r="G755" i="6" s="1"/>
  <c r="D1069" i="4"/>
  <c r="G2276" i="6" s="1"/>
  <c r="D826" i="4"/>
  <c r="G1664" i="6" s="1"/>
  <c r="D1168" i="4"/>
  <c r="D1330" i="4"/>
  <c r="D1438" i="4"/>
  <c r="G3095" i="6" s="1"/>
  <c r="D1258" i="4"/>
  <c r="G2699" i="6" s="1"/>
  <c r="D844" i="4"/>
  <c r="G1682" i="6" s="1"/>
  <c r="D736" i="4"/>
  <c r="D259" i="4"/>
  <c r="G530" i="6" s="1"/>
  <c r="D2167" i="4"/>
  <c r="G4886" i="6" s="1"/>
  <c r="D835" i="4"/>
  <c r="G1673" i="6" s="1"/>
  <c r="D1834" i="4"/>
  <c r="D1393" i="4"/>
  <c r="G3050" i="6" s="1"/>
  <c r="D1159" i="4"/>
  <c r="G2366" i="6" s="1"/>
  <c r="D2229" i="4"/>
  <c r="D2231" i="4" s="1"/>
  <c r="D2139" i="4"/>
  <c r="D2141" i="4" s="1"/>
  <c r="D2347" i="4"/>
  <c r="G5174" i="6" s="1"/>
  <c r="H1447" i="4"/>
  <c r="D2176" i="4"/>
  <c r="G4895" i="6" s="1"/>
  <c r="D1474" i="4"/>
  <c r="G3167" i="6" s="1"/>
  <c r="D1294" i="4"/>
  <c r="G2771" i="6" s="1"/>
  <c r="D700" i="4"/>
  <c r="G1466" i="6" s="1"/>
  <c r="D2050" i="4"/>
  <c r="G4787" i="6" s="1"/>
  <c r="D880" i="4"/>
  <c r="G1718" i="6" s="1"/>
  <c r="D1744" i="4"/>
  <c r="G3806" i="6" s="1"/>
  <c r="D781" i="4"/>
  <c r="G1601" i="6" s="1"/>
  <c r="D1249" i="4"/>
  <c r="G2690" i="6" s="1"/>
  <c r="D2690" i="6" s="1"/>
  <c r="C2690" i="6" s="1"/>
  <c r="D853" i="4"/>
  <c r="G1691" i="6" s="1"/>
  <c r="D970" i="4"/>
  <c r="G1970" i="6" s="1"/>
  <c r="D430" i="4"/>
  <c r="G872" i="6" s="1"/>
  <c r="D385" i="4"/>
  <c r="G818" i="6" s="1"/>
  <c r="D1087" i="4"/>
  <c r="G2294" i="6" s="1"/>
  <c r="D1906" i="4"/>
  <c r="G4409" i="6" s="1"/>
  <c r="D1150" i="4"/>
  <c r="G2357" i="6" s="1"/>
  <c r="D1726" i="4"/>
  <c r="D439" i="4"/>
  <c r="G881" i="6" s="1"/>
  <c r="D691" i="4"/>
  <c r="G1457" i="6" s="1"/>
  <c r="D2284" i="4"/>
  <c r="G5129" i="6" s="1"/>
  <c r="D1996" i="4"/>
  <c r="G4607" i="6" s="1"/>
  <c r="D1078" i="4"/>
  <c r="G2285" i="6" s="1"/>
  <c r="D1420" i="4"/>
  <c r="G3077" i="6" s="1"/>
  <c r="D277" i="4"/>
  <c r="G548" i="6" s="1"/>
  <c r="E520" i="4"/>
  <c r="D520" i="4" s="1"/>
  <c r="D529" i="4"/>
  <c r="G1187" i="6" s="1"/>
  <c r="D1852" i="4"/>
  <c r="G4247" i="6" s="1"/>
  <c r="D4247" i="6" s="1"/>
  <c r="C4247" i="6" s="1"/>
  <c r="D1321" i="4"/>
  <c r="D286" i="4"/>
  <c r="G557" i="6" s="1"/>
  <c r="D1042" i="4"/>
  <c r="G2249" i="6" s="1"/>
  <c r="E223" i="4"/>
  <c r="D232" i="4"/>
  <c r="D358" i="4"/>
  <c r="G791" i="6" s="1"/>
  <c r="D1429" i="4"/>
  <c r="D2005" i="4"/>
  <c r="G4616" i="6" s="1"/>
  <c r="D754" i="4"/>
  <c r="G1547" i="6" s="1"/>
  <c r="D2266" i="4"/>
  <c r="G5111" i="6" s="1"/>
  <c r="D979" i="4"/>
  <c r="G1979" i="6" s="1"/>
  <c r="D304" i="4"/>
  <c r="G575" i="6" s="1"/>
  <c r="D2256" i="4"/>
  <c r="D2258" i="4" s="1"/>
  <c r="D1861" i="4"/>
  <c r="G4256" i="6" s="1"/>
  <c r="D4256" i="6" s="1"/>
  <c r="C4256" i="6" s="1"/>
  <c r="E1968" i="4"/>
  <c r="D1977" i="4"/>
  <c r="D1979" i="4" s="1"/>
  <c r="E1690" i="4"/>
  <c r="D1690" i="4" s="1"/>
  <c r="D1699" i="4"/>
  <c r="G3617" i="6" s="1"/>
  <c r="D745" i="4"/>
  <c r="E2105" i="4"/>
  <c r="D2103" i="4"/>
  <c r="D2105" i="4" s="1"/>
  <c r="E2024" i="4"/>
  <c r="D2022" i="4"/>
  <c r="D2024" i="4" s="1"/>
  <c r="D2193" i="4"/>
  <c r="D2195" i="4" s="1"/>
  <c r="D2032" i="4"/>
  <c r="G4733" i="6" s="1"/>
  <c r="F862" i="4"/>
  <c r="D2355" i="4"/>
  <c r="D2357" i="4" s="1"/>
  <c r="D1402" i="4"/>
  <c r="G3059" i="6" s="1"/>
  <c r="D952" i="4"/>
  <c r="G1943" i="6" s="1"/>
  <c r="D1339" i="4"/>
  <c r="G2888" i="6" s="1"/>
  <c r="D1240" i="4"/>
  <c r="G2681" i="6" s="1"/>
  <c r="D394" i="4"/>
  <c r="G827" i="6" s="1"/>
  <c r="D799" i="4"/>
  <c r="D250" i="4"/>
  <c r="G521" i="6" s="1"/>
  <c r="D448" i="4"/>
  <c r="G890" i="6" s="1"/>
  <c r="D565" i="4"/>
  <c r="G1232" i="6" s="1"/>
  <c r="D1141" i="4"/>
  <c r="G2348" i="6" s="1"/>
  <c r="J1033" i="4"/>
  <c r="I1033" i="4"/>
  <c r="F817" i="4"/>
  <c r="J862" i="4"/>
  <c r="H1204" i="4"/>
  <c r="G1204" i="4"/>
  <c r="H862" i="4"/>
  <c r="G772" i="4"/>
  <c r="J1204" i="4"/>
  <c r="I1825" i="4"/>
  <c r="I1798" i="4" s="1"/>
  <c r="G1447" i="4"/>
  <c r="F916" i="4"/>
  <c r="F1447" i="4"/>
  <c r="E817" i="4"/>
  <c r="G1231" i="4"/>
  <c r="I1357" i="4"/>
  <c r="F1357" i="4"/>
  <c r="I1231" i="4"/>
  <c r="H1357" i="4"/>
  <c r="J1447" i="4"/>
  <c r="E1447" i="4"/>
  <c r="G916" i="4"/>
  <c r="J1825" i="4"/>
  <c r="J1798" i="4" s="1"/>
  <c r="F1231" i="4"/>
  <c r="H1825" i="4"/>
  <c r="H1798" i="4" s="1"/>
  <c r="H1231" i="4"/>
  <c r="G1033" i="4"/>
  <c r="J916" i="4"/>
  <c r="E772" i="4"/>
  <c r="J1357" i="4"/>
  <c r="H916" i="4"/>
  <c r="H1033" i="4"/>
  <c r="F1204" i="4"/>
  <c r="G862" i="4"/>
  <c r="F1033" i="4"/>
  <c r="J817" i="4"/>
  <c r="I916" i="4"/>
  <c r="E916" i="4"/>
  <c r="E1231" i="4"/>
  <c r="E1033" i="4"/>
  <c r="F1825" i="4"/>
  <c r="H772" i="4"/>
  <c r="E1357" i="4"/>
  <c r="G1357" i="4"/>
  <c r="E1825" i="4"/>
  <c r="I1447" i="4"/>
  <c r="J772" i="4"/>
  <c r="H817" i="4"/>
  <c r="E1204" i="4"/>
  <c r="G817" i="4"/>
  <c r="F772" i="4"/>
  <c r="I817" i="4"/>
  <c r="J1231" i="4"/>
  <c r="I1204" i="4"/>
  <c r="I772" i="4"/>
  <c r="H682" i="4"/>
  <c r="H637" i="4" s="1"/>
  <c r="G538" i="4"/>
  <c r="G511" i="4" s="1"/>
  <c r="H538" i="4"/>
  <c r="H511" i="4" s="1"/>
  <c r="I538" i="4"/>
  <c r="I511" i="4" s="1"/>
  <c r="F538" i="4"/>
  <c r="F511" i="4" s="1"/>
  <c r="J538" i="4"/>
  <c r="J511" i="4" s="1"/>
  <c r="G682" i="4"/>
  <c r="G637" i="4" s="1"/>
  <c r="E682" i="4"/>
  <c r="E637" i="4" s="1"/>
  <c r="J682" i="4"/>
  <c r="J637" i="4" s="1"/>
  <c r="I682" i="4"/>
  <c r="I637" i="4" s="1"/>
  <c r="F682" i="4"/>
  <c r="F637" i="4" s="1"/>
  <c r="E538" i="4"/>
  <c r="E241" i="4"/>
  <c r="G241" i="4"/>
  <c r="G214" i="4" s="1"/>
  <c r="J241" i="4"/>
  <c r="J214" i="4" s="1"/>
  <c r="I241" i="4"/>
  <c r="I214" i="4" s="1"/>
  <c r="F241" i="4"/>
  <c r="F214" i="4" s="1"/>
  <c r="G2328" i="4"/>
  <c r="G2330" i="4" s="1"/>
  <c r="H241" i="4"/>
  <c r="H214" i="4" s="1"/>
  <c r="E2328" i="4"/>
  <c r="E2140" i="4"/>
  <c r="I1978" i="4"/>
  <c r="I1969" i="4" s="1"/>
  <c r="J2257" i="4"/>
  <c r="J2248" i="4" s="1"/>
  <c r="J1978" i="4"/>
  <c r="J1969" i="4" s="1"/>
  <c r="F2140" i="4"/>
  <c r="F2095" i="4" s="1"/>
  <c r="G2257" i="4"/>
  <c r="G2248" i="4" s="1"/>
  <c r="J2185" i="4"/>
  <c r="H2328" i="4"/>
  <c r="H2330" i="4" s="1"/>
  <c r="H2247" i="4"/>
  <c r="H2249" i="4" s="1"/>
  <c r="J1970" i="4"/>
  <c r="F2328" i="4"/>
  <c r="F2330" i="4" s="1"/>
  <c r="G2140" i="4"/>
  <c r="G2095" i="4" s="1"/>
  <c r="H1970" i="4"/>
  <c r="H2094" i="4"/>
  <c r="H2096" i="4" s="1"/>
  <c r="I1970" i="4"/>
  <c r="H2140" i="4"/>
  <c r="H2095" i="4" s="1"/>
  <c r="G2247" i="4"/>
  <c r="G2249" i="4" s="1"/>
  <c r="E2257" i="4"/>
  <c r="G2185" i="4"/>
  <c r="H1978" i="4"/>
  <c r="H1969" i="4" s="1"/>
  <c r="J2140" i="4"/>
  <c r="J2095" i="4" s="1"/>
  <c r="H2257" i="4"/>
  <c r="H2248" i="4" s="1"/>
  <c r="I2140" i="4"/>
  <c r="I2095" i="4" s="1"/>
  <c r="G1978" i="4"/>
  <c r="G1969" i="4" s="1"/>
  <c r="J2042" i="4"/>
  <c r="H2105" i="4"/>
  <c r="F2329" i="4"/>
  <c r="E1978" i="4"/>
  <c r="I2257" i="4"/>
  <c r="I2248" i="4" s="1"/>
  <c r="H2329" i="4"/>
  <c r="J2328" i="4"/>
  <c r="J2330" i="4" s="1"/>
  <c r="G2329" i="4"/>
  <c r="E1979" i="4"/>
  <c r="I2185" i="4"/>
  <c r="E2023" i="4"/>
  <c r="D2365" i="4"/>
  <c r="G5192" i="6" s="1"/>
  <c r="F1978" i="4"/>
  <c r="F1969" i="4" s="1"/>
  <c r="F2257" i="4"/>
  <c r="F2248" i="4" s="1"/>
  <c r="D2611" i="1"/>
  <c r="E2255" i="1"/>
  <c r="D2386" i="1"/>
  <c r="D2431" i="1"/>
  <c r="D2602" i="1"/>
  <c r="R2466" i="1"/>
  <c r="K2718" i="1"/>
  <c r="K2673" i="1" s="1"/>
  <c r="G2718" i="1"/>
  <c r="G2673" i="1" s="1"/>
  <c r="H3142" i="1"/>
  <c r="M3142" i="1"/>
  <c r="D2593" i="1"/>
  <c r="L3152" i="1"/>
  <c r="O3152" i="1"/>
  <c r="K3152" i="1"/>
  <c r="N3152" i="1"/>
  <c r="M2718" i="1"/>
  <c r="M2673" i="1" s="1"/>
  <c r="R3152" i="1"/>
  <c r="G3142" i="1"/>
  <c r="J2329" i="4"/>
  <c r="I2329" i="4"/>
  <c r="H2999" i="1"/>
  <c r="H2998" i="1"/>
  <c r="N2999" i="1"/>
  <c r="N2998" i="1"/>
  <c r="G2999" i="1"/>
  <c r="G2998" i="1"/>
  <c r="R2999" i="1"/>
  <c r="R2998" i="1"/>
  <c r="H2185" i="4"/>
  <c r="I2999" i="1"/>
  <c r="I2998" i="1"/>
  <c r="J2999" i="1"/>
  <c r="J2998" i="1"/>
  <c r="L2999" i="1"/>
  <c r="L2998" i="1"/>
  <c r="J2339" i="4"/>
  <c r="I2328" i="4"/>
  <c r="I2330" i="4" s="1"/>
  <c r="J2184" i="4"/>
  <c r="H1979" i="4"/>
  <c r="H2339" i="4"/>
  <c r="F2339" i="4"/>
  <c r="E2195" i="4"/>
  <c r="F2247" i="4"/>
  <c r="F2249" i="4" s="1"/>
  <c r="F2184" i="4"/>
  <c r="G2339" i="4"/>
  <c r="F1968" i="4"/>
  <c r="F3007" i="1"/>
  <c r="F3008" i="1"/>
  <c r="F2992" i="1"/>
  <c r="F11" i="1" s="1"/>
  <c r="D2512" i="1"/>
  <c r="D2503" i="1"/>
  <c r="D2485" i="1"/>
  <c r="I2466" i="1"/>
  <c r="D2256" i="1"/>
  <c r="Q2466" i="1"/>
  <c r="C1556" i="2"/>
  <c r="D1547" i="2"/>
  <c r="D17" i="2" s="1"/>
  <c r="E2466" i="1"/>
  <c r="G2255" i="1"/>
  <c r="E2104" i="4"/>
  <c r="D2104" i="4" s="1"/>
  <c r="G2094" i="4"/>
  <c r="G2096" i="4" s="1"/>
  <c r="E2339" i="4"/>
  <c r="H3008" i="1"/>
  <c r="H3007" i="1"/>
  <c r="P3008" i="1"/>
  <c r="P3007" i="1"/>
  <c r="G2466" i="1"/>
  <c r="F2466" i="1"/>
  <c r="G3008" i="1"/>
  <c r="G3007" i="1"/>
  <c r="I2718" i="1"/>
  <c r="I2673" i="1" s="1"/>
  <c r="D2548" i="1"/>
  <c r="O2466" i="1"/>
  <c r="E2041" i="4"/>
  <c r="D2041" i="4" s="1"/>
  <c r="F3142" i="1"/>
  <c r="J3152" i="1"/>
  <c r="O2255" i="1"/>
  <c r="E2258" i="4"/>
  <c r="E2141" i="4"/>
  <c r="E2338" i="4"/>
  <c r="D2338" i="4" s="1"/>
  <c r="G2105" i="4"/>
  <c r="I2247" i="4"/>
  <c r="I2249" i="4" s="1"/>
  <c r="L2718" i="1"/>
  <c r="L2673" i="1" s="1"/>
  <c r="R2718" i="1"/>
  <c r="R2673" i="1" s="1"/>
  <c r="H2718" i="1"/>
  <c r="H2673" i="1" s="1"/>
  <c r="E2213" i="4"/>
  <c r="R2255" i="1"/>
  <c r="Q2255" i="1"/>
  <c r="M2255" i="1"/>
  <c r="I2094" i="4"/>
  <c r="I2096" i="4" s="1"/>
  <c r="J1979" i="4"/>
  <c r="H2184" i="4"/>
  <c r="H2186" i="4" s="1"/>
  <c r="E2992" i="1"/>
  <c r="E11" i="1" s="1"/>
  <c r="N2718" i="1"/>
  <c r="N2673" i="1" s="1"/>
  <c r="P2718" i="1"/>
  <c r="P2673" i="1" s="1"/>
  <c r="D2575" i="1"/>
  <c r="K2466" i="1"/>
  <c r="J2466" i="1"/>
  <c r="E2127" i="1"/>
  <c r="D815" i="1"/>
  <c r="E2356" i="4"/>
  <c r="D2356" i="4" s="1"/>
  <c r="E2357" i="4"/>
  <c r="E2247" i="4"/>
  <c r="Q3152" i="1"/>
  <c r="J2255" i="1"/>
  <c r="K2255" i="1"/>
  <c r="I2105" i="4"/>
  <c r="J2258" i="4"/>
  <c r="I2184" i="4"/>
  <c r="I2186" i="4" s="1"/>
  <c r="F2094" i="4"/>
  <c r="F2096" i="4" s="1"/>
  <c r="C1016" i="5"/>
  <c r="H2195" i="4"/>
  <c r="G1968" i="4"/>
  <c r="Q3008" i="1"/>
  <c r="Q3007" i="1"/>
  <c r="Q2718" i="1"/>
  <c r="M2999" i="1"/>
  <c r="M2998" i="1"/>
  <c r="E2718" i="1"/>
  <c r="M2466" i="1"/>
  <c r="D2494" i="1"/>
  <c r="Q2992" i="1"/>
  <c r="Q11" i="1" s="1"/>
  <c r="E3152" i="1"/>
  <c r="P3152" i="1"/>
  <c r="H2255" i="1"/>
  <c r="F2255" i="1"/>
  <c r="E2231" i="4"/>
  <c r="L3008" i="1"/>
  <c r="L3007" i="1"/>
  <c r="J3008" i="1"/>
  <c r="J3007" i="1"/>
  <c r="F2718" i="1"/>
  <c r="F2673" i="1" s="1"/>
  <c r="M3008" i="1"/>
  <c r="M3007" i="1"/>
  <c r="L2466" i="1"/>
  <c r="D2530" i="1"/>
  <c r="H2466" i="1"/>
  <c r="E2123" i="4"/>
  <c r="E2122" i="4"/>
  <c r="D2122" i="4" s="1"/>
  <c r="I3152" i="1"/>
  <c r="P2255" i="1"/>
  <c r="F2185" i="4"/>
  <c r="G2184" i="4"/>
  <c r="G2186" i="4" s="1"/>
  <c r="E2194" i="4"/>
  <c r="D2194" i="4" s="1"/>
  <c r="I1979" i="4"/>
  <c r="O2999" i="1"/>
  <c r="O2998" i="1"/>
  <c r="J2718" i="1"/>
  <c r="J2673" i="1" s="1"/>
  <c r="K2999" i="1"/>
  <c r="K2998" i="1"/>
  <c r="D2791" i="1"/>
  <c r="P2466" i="1"/>
  <c r="N2255" i="1"/>
  <c r="I2255" i="1"/>
  <c r="E2184" i="4"/>
  <c r="J2094" i="4"/>
  <c r="J2096" i="4" s="1"/>
  <c r="E2094" i="4"/>
  <c r="E3008" i="1"/>
  <c r="E3007" i="1"/>
  <c r="O3008" i="1"/>
  <c r="O3007" i="1"/>
  <c r="N3008" i="1"/>
  <c r="N3007" i="1"/>
  <c r="I3008" i="1"/>
  <c r="I3007" i="1"/>
  <c r="K3008" i="1"/>
  <c r="K3007" i="1"/>
  <c r="O2718" i="1"/>
  <c r="O2673" i="1" s="1"/>
  <c r="N2466" i="1"/>
  <c r="R3008" i="1"/>
  <c r="R3007" i="1"/>
  <c r="P2992" i="1"/>
  <c r="P11" i="1" s="1"/>
  <c r="L2255" i="1"/>
  <c r="C4500" i="6" l="1"/>
  <c r="D9" i="55"/>
  <c r="E214" i="4"/>
  <c r="C214" i="5"/>
  <c r="D223" i="4"/>
  <c r="D390" i="51"/>
  <c r="C388" i="51"/>
  <c r="C390" i="51" s="1"/>
  <c r="J1164" i="6"/>
  <c r="J1170" i="6" s="1"/>
  <c r="G132" i="51"/>
  <c r="C2447" i="6"/>
  <c r="F344" i="51"/>
  <c r="C344" i="51" s="1"/>
  <c r="D453" i="51"/>
  <c r="C451" i="51"/>
  <c r="C453" i="51" s="1"/>
  <c r="D741" i="51"/>
  <c r="C739" i="51"/>
  <c r="C741" i="51" s="1"/>
  <c r="D748" i="51"/>
  <c r="C208" i="51"/>
  <c r="C118" i="51"/>
  <c r="D120" i="51"/>
  <c r="D543" i="51"/>
  <c r="C541" i="51"/>
  <c r="C543" i="51" s="1"/>
  <c r="I15" i="4"/>
  <c r="G15" i="4"/>
  <c r="J15" i="4"/>
  <c r="J17" i="4" s="1"/>
  <c r="F15" i="4"/>
  <c r="H15" i="4"/>
  <c r="E15" i="4"/>
  <c r="Q3143" i="1"/>
  <c r="Q16" i="1"/>
  <c r="R3143" i="1"/>
  <c r="R16" i="1"/>
  <c r="R18" i="1" s="1"/>
  <c r="L3143" i="1"/>
  <c r="L16" i="1"/>
  <c r="L18" i="1" s="1"/>
  <c r="H3143" i="1"/>
  <c r="H16" i="1"/>
  <c r="H18" i="1" s="1"/>
  <c r="N3143" i="1"/>
  <c r="N16" i="1"/>
  <c r="N18" i="1" s="1"/>
  <c r="P3143" i="1"/>
  <c r="P16" i="1"/>
  <c r="K3143" i="1"/>
  <c r="K16" i="1"/>
  <c r="K18" i="1" s="1"/>
  <c r="J3143" i="1"/>
  <c r="J16" i="1"/>
  <c r="J18" i="1" s="1"/>
  <c r="I3143" i="1"/>
  <c r="I16" i="1"/>
  <c r="I18" i="1" s="1"/>
  <c r="M3143" i="1"/>
  <c r="M16" i="1"/>
  <c r="M18" i="1" s="1"/>
  <c r="G3143" i="1"/>
  <c r="G16" i="1"/>
  <c r="G18" i="1" s="1"/>
  <c r="O3143" i="1"/>
  <c r="O16" i="1"/>
  <c r="O18" i="1" s="1"/>
  <c r="I763" i="4"/>
  <c r="G503" i="6"/>
  <c r="D2992" i="1"/>
  <c r="E3143" i="1"/>
  <c r="D3141" i="1"/>
  <c r="D2466" i="1"/>
  <c r="D3142" i="1"/>
  <c r="D3151" i="1"/>
  <c r="D2255" i="1"/>
  <c r="D3007" i="1"/>
  <c r="D2718" i="1"/>
  <c r="D814" i="1"/>
  <c r="E2673" i="1"/>
  <c r="C1574" i="6"/>
  <c r="F763" i="4"/>
  <c r="I1348" i="4"/>
  <c r="H1348" i="4"/>
  <c r="E1348" i="4"/>
  <c r="G1348" i="4"/>
  <c r="F1348" i="4"/>
  <c r="J1348" i="4"/>
  <c r="J763" i="4"/>
  <c r="I1781" i="6"/>
  <c r="F272" i="51" s="1"/>
  <c r="C935" i="5"/>
  <c r="Q2673" i="1"/>
  <c r="Q2682" i="1"/>
  <c r="D2682" i="1" s="1"/>
  <c r="H763" i="4"/>
  <c r="G763" i="4"/>
  <c r="E763" i="4"/>
  <c r="C701" i="5"/>
  <c r="D2023" i="4"/>
  <c r="E2014" i="4"/>
  <c r="D2014" i="4" s="1"/>
  <c r="F2186" i="4"/>
  <c r="G4841" i="6"/>
  <c r="J1197" i="6"/>
  <c r="J1167" i="6" s="1"/>
  <c r="G117" i="51" s="1"/>
  <c r="C1191" i="6"/>
  <c r="C1197" i="6" s="1"/>
  <c r="G4508" i="6"/>
  <c r="J2186" i="4"/>
  <c r="F4796" i="6"/>
  <c r="J1166" i="6"/>
  <c r="D1232" i="6"/>
  <c r="D3059" i="6"/>
  <c r="D575" i="6"/>
  <c r="D4409" i="6"/>
  <c r="G3644" i="6"/>
  <c r="D530" i="6"/>
  <c r="D2384" i="6"/>
  <c r="D1610" i="6"/>
  <c r="D2843" i="6"/>
  <c r="D1979" i="6"/>
  <c r="D2249" i="6"/>
  <c r="D2285" i="6"/>
  <c r="D2294" i="6"/>
  <c r="D755" i="6"/>
  <c r="D1241" i="6"/>
  <c r="D3194" i="6"/>
  <c r="D4400" i="6"/>
  <c r="D602" i="6"/>
  <c r="D521" i="6"/>
  <c r="D557" i="6"/>
  <c r="D4607" i="6"/>
  <c r="D818" i="6"/>
  <c r="D4787" i="6"/>
  <c r="D1682" i="6"/>
  <c r="D5138" i="6"/>
  <c r="D899" i="6"/>
  <c r="D3041" i="6"/>
  <c r="D1961" i="6"/>
  <c r="D5120" i="6"/>
  <c r="D800" i="6"/>
  <c r="D5129" i="6"/>
  <c r="D872" i="6"/>
  <c r="D1466" i="6"/>
  <c r="D2366" i="6"/>
  <c r="D2699" i="6"/>
  <c r="D2339" i="6"/>
  <c r="D5147" i="6"/>
  <c r="D1709" i="6"/>
  <c r="G4220" i="6"/>
  <c r="D827" i="6"/>
  <c r="D4616" i="6"/>
  <c r="D1457" i="6"/>
  <c r="D1970" i="6"/>
  <c r="D2771" i="6"/>
  <c r="C2771" i="6" s="1"/>
  <c r="D3050" i="6"/>
  <c r="D3095" i="6"/>
  <c r="D809" i="6"/>
  <c r="D3428" i="6"/>
  <c r="D566" i="6"/>
  <c r="D2321" i="6"/>
  <c r="D881" i="6"/>
  <c r="D1691" i="6"/>
  <c r="D3167" i="6"/>
  <c r="D2267" i="6"/>
  <c r="D2420" i="6"/>
  <c r="D863" i="6"/>
  <c r="D2744" i="6"/>
  <c r="D2888" i="6"/>
  <c r="D791" i="6"/>
  <c r="D4895" i="6"/>
  <c r="D1673" i="6"/>
  <c r="D2258" i="6"/>
  <c r="D1808" i="6"/>
  <c r="D2348" i="6"/>
  <c r="D1943" i="6"/>
  <c r="D548" i="6"/>
  <c r="D2357" i="6"/>
  <c r="G1592" i="6"/>
  <c r="D4886" i="6"/>
  <c r="D2330" i="6"/>
  <c r="D701" i="6"/>
  <c r="D3176" i="6"/>
  <c r="C1880" i="6"/>
  <c r="C4679" i="6"/>
  <c r="D4364" i="6"/>
  <c r="C4859" i="6"/>
  <c r="C4922" i="6"/>
  <c r="C1799" i="6"/>
  <c r="E5048" i="6"/>
  <c r="C1898" i="6"/>
  <c r="D3878" i="6"/>
  <c r="C4544" i="6"/>
  <c r="C4850" i="6"/>
  <c r="C4760" i="6"/>
  <c r="C4778" i="6"/>
  <c r="C4949" i="6"/>
  <c r="C1646" i="6"/>
  <c r="C2915" i="6"/>
  <c r="I512" i="6"/>
  <c r="I485" i="6" s="1"/>
  <c r="C1322" i="6"/>
  <c r="C2402" i="6"/>
  <c r="C2141" i="6"/>
  <c r="C2996" i="6"/>
  <c r="C1736" i="6"/>
  <c r="E4220" i="6"/>
  <c r="E1583" i="6"/>
  <c r="E3644" i="6"/>
  <c r="D1502" i="6"/>
  <c r="G1556" i="6"/>
  <c r="D1556" i="6" s="1"/>
  <c r="C1556" i="6" s="1"/>
  <c r="F2668" i="6"/>
  <c r="C1547" i="2"/>
  <c r="G3140" i="6"/>
  <c r="D4877" i="6"/>
  <c r="G5021" i="6"/>
  <c r="D5030" i="6"/>
  <c r="D1214" i="6"/>
  <c r="G1196" i="6"/>
  <c r="D1601" i="6"/>
  <c r="G1655" i="6"/>
  <c r="G4202" i="6"/>
  <c r="D4211" i="6"/>
  <c r="D1664" i="6"/>
  <c r="G4985" i="6"/>
  <c r="D4994" i="6"/>
  <c r="D3806" i="6"/>
  <c r="G5165" i="6"/>
  <c r="D5174" i="6"/>
  <c r="D4598" i="6"/>
  <c r="G5182" i="6"/>
  <c r="G5193" i="6"/>
  <c r="D5191" i="6"/>
  <c r="C5191" i="6" s="1"/>
  <c r="C5193" i="6" s="1"/>
  <c r="G5183" i="6"/>
  <c r="D5192" i="6"/>
  <c r="G4823" i="6"/>
  <c r="D4832" i="6"/>
  <c r="D1187" i="6"/>
  <c r="G1178" i="6"/>
  <c r="D3617" i="6"/>
  <c r="C3617" i="6" s="1"/>
  <c r="G3608" i="6"/>
  <c r="G5102" i="6"/>
  <c r="D5111" i="6"/>
  <c r="G4724" i="6"/>
  <c r="D4733" i="6"/>
  <c r="D4238" i="6"/>
  <c r="C4238" i="6" s="1"/>
  <c r="G4805" i="6"/>
  <c r="D4814" i="6"/>
  <c r="D2681" i="6"/>
  <c r="G2672" i="6"/>
  <c r="D2438" i="6"/>
  <c r="G2411" i="6"/>
  <c r="D1871" i="6"/>
  <c r="G1781" i="6"/>
  <c r="D1547" i="6"/>
  <c r="C1547" i="6" s="1"/>
  <c r="D3419" i="6"/>
  <c r="G3005" i="6"/>
  <c r="D3077" i="6"/>
  <c r="I2393" i="6"/>
  <c r="F326" i="51" s="1"/>
  <c r="C326" i="51" s="1"/>
  <c r="I1637" i="6"/>
  <c r="F227" i="51" s="1"/>
  <c r="C227" i="51" s="1"/>
  <c r="I1565" i="6"/>
  <c r="F200" i="51" s="1"/>
  <c r="C200" i="51" s="1"/>
  <c r="I2906" i="6"/>
  <c r="F371" i="51" s="1"/>
  <c r="C371" i="51" s="1"/>
  <c r="I2933" i="6"/>
  <c r="F389" i="51" s="1"/>
  <c r="C389" i="51" s="1"/>
  <c r="C493" i="5"/>
  <c r="I1727" i="6"/>
  <c r="F254" i="51" s="1"/>
  <c r="C254" i="51" s="1"/>
  <c r="I1313" i="6"/>
  <c r="F155" i="51" s="1"/>
  <c r="C155" i="51" s="1"/>
  <c r="I1169" i="6"/>
  <c r="D5066" i="6"/>
  <c r="D4670" i="6"/>
  <c r="D569" i="51" s="1"/>
  <c r="C569" i="51" s="1"/>
  <c r="D3029" i="1"/>
  <c r="E4853" i="6"/>
  <c r="E4835" i="6" s="1"/>
  <c r="D5065" i="6"/>
  <c r="C5065" i="6" s="1"/>
  <c r="C5067" i="6" s="1"/>
  <c r="E5067" i="6"/>
  <c r="E4796" i="6"/>
  <c r="D2773" i="1"/>
  <c r="E4318" i="6"/>
  <c r="D2746" i="1"/>
  <c r="E4291" i="6"/>
  <c r="D2449" i="1"/>
  <c r="E3886" i="6"/>
  <c r="D2764" i="1"/>
  <c r="E4309" i="6"/>
  <c r="D3877" i="6"/>
  <c r="C3877" i="6" s="1"/>
  <c r="C3879" i="6" s="1"/>
  <c r="E3879" i="6"/>
  <c r="E4499" i="6"/>
  <c r="E4365" i="6"/>
  <c r="D4363" i="6"/>
  <c r="C4363" i="6" s="1"/>
  <c r="C4365" i="6" s="1"/>
  <c r="R2126" i="1"/>
  <c r="R17" i="1" s="1"/>
  <c r="E4302" i="6"/>
  <c r="D4300" i="6"/>
  <c r="C4300" i="6" s="1"/>
  <c r="C4302" i="6" s="1"/>
  <c r="D2422" i="1"/>
  <c r="E3859" i="6"/>
  <c r="D2404" i="1"/>
  <c r="E3841" i="6"/>
  <c r="I2581" i="6"/>
  <c r="F352" i="51" s="1"/>
  <c r="F354" i="51" s="1"/>
  <c r="G2240" i="6"/>
  <c r="D2276" i="6"/>
  <c r="C2276" i="6" s="1"/>
  <c r="D3860" i="6"/>
  <c r="C3860" i="6" s="1"/>
  <c r="G1700" i="6"/>
  <c r="D1718" i="6"/>
  <c r="C1718" i="6" s="1"/>
  <c r="G509" i="6"/>
  <c r="G482" i="6" s="1"/>
  <c r="J1169" i="6"/>
  <c r="G119" i="51" s="1"/>
  <c r="G512" i="6"/>
  <c r="D539" i="6"/>
  <c r="Q2126" i="1"/>
  <c r="K2126" i="1"/>
  <c r="K17" i="1" s="1"/>
  <c r="L2126" i="1"/>
  <c r="L17" i="1" s="1"/>
  <c r="O2126" i="1"/>
  <c r="O17" i="1" s="1"/>
  <c r="F2126" i="1"/>
  <c r="H2126" i="1"/>
  <c r="H17" i="1" s="1"/>
  <c r="I2126" i="1"/>
  <c r="I17" i="1" s="1"/>
  <c r="D1968" i="4"/>
  <c r="D1970" i="4" s="1"/>
  <c r="D538" i="4"/>
  <c r="E1681" i="4"/>
  <c r="D1708" i="4"/>
  <c r="D817" i="4"/>
  <c r="D2247" i="4"/>
  <c r="D2249" i="4" s="1"/>
  <c r="E2248" i="4"/>
  <c r="D2248" i="4" s="1"/>
  <c r="D2257" i="4"/>
  <c r="E2330" i="4"/>
  <c r="D2328" i="4"/>
  <c r="D2330" i="4" s="1"/>
  <c r="D241" i="4"/>
  <c r="D1231" i="4"/>
  <c r="D682" i="4"/>
  <c r="E1798" i="4"/>
  <c r="D1825" i="4"/>
  <c r="E2015" i="4"/>
  <c r="D2013" i="4"/>
  <c r="D2015" i="4" s="1"/>
  <c r="D916" i="4"/>
  <c r="D2184" i="4"/>
  <c r="D2186" i="4" s="1"/>
  <c r="E1970" i="4"/>
  <c r="D2140" i="4"/>
  <c r="D1033" i="4"/>
  <c r="D862" i="4"/>
  <c r="D2094" i="4"/>
  <c r="D2096" i="4" s="1"/>
  <c r="E1969" i="4"/>
  <c r="D1969" i="4" s="1"/>
  <c r="D1978" i="4"/>
  <c r="D1204" i="4"/>
  <c r="D1357" i="4"/>
  <c r="D772" i="4"/>
  <c r="D1447" i="4"/>
  <c r="J1024" i="4"/>
  <c r="H1024" i="4"/>
  <c r="I1024" i="4"/>
  <c r="F1798" i="4"/>
  <c r="F1681" i="4"/>
  <c r="F1024" i="4"/>
  <c r="E1024" i="4"/>
  <c r="G1024" i="4"/>
  <c r="M2126" i="1"/>
  <c r="M17" i="1" s="1"/>
  <c r="P2126" i="1"/>
  <c r="J2126" i="1"/>
  <c r="J17" i="1" s="1"/>
  <c r="G2126" i="1"/>
  <c r="G17" i="1" s="1"/>
  <c r="N2126" i="1"/>
  <c r="N17" i="1" s="1"/>
  <c r="E2126" i="1"/>
  <c r="E511" i="4"/>
  <c r="D637" i="4"/>
  <c r="G1970" i="4"/>
  <c r="F1970" i="4"/>
  <c r="D12" i="4"/>
  <c r="D3008" i="1"/>
  <c r="E2096" i="4"/>
  <c r="P2999" i="1"/>
  <c r="P2998" i="1"/>
  <c r="E2186" i="4"/>
  <c r="E2095" i="4"/>
  <c r="D2095" i="4" s="1"/>
  <c r="Q2999" i="1"/>
  <c r="Q2998" i="1"/>
  <c r="E2999" i="1"/>
  <c r="E2998" i="1"/>
  <c r="E2185" i="4"/>
  <c r="D2185" i="4" s="1"/>
  <c r="E2249" i="4"/>
  <c r="D2127" i="1"/>
  <c r="E2329" i="4"/>
  <c r="D2329" i="4" s="1"/>
  <c r="F2998" i="1"/>
  <c r="F2999" i="1"/>
  <c r="F74" i="51" l="1"/>
  <c r="G14" i="6"/>
  <c r="D511" i="4"/>
  <c r="D493" i="4"/>
  <c r="F119" i="51"/>
  <c r="G116" i="51"/>
  <c r="C116" i="51" s="1"/>
  <c r="J14" i="6"/>
  <c r="G8" i="51" s="1"/>
  <c r="G138" i="51"/>
  <c r="C132" i="51"/>
  <c r="C138" i="51" s="1"/>
  <c r="G114" i="51"/>
  <c r="G120" i="51" s="1"/>
  <c r="J12" i="6"/>
  <c r="G6" i="51" s="1"/>
  <c r="D750" i="51"/>
  <c r="C748" i="51"/>
  <c r="C750" i="51" s="1"/>
  <c r="C1166" i="6"/>
  <c r="D23" i="6"/>
  <c r="C32" i="6"/>
  <c r="C368" i="6"/>
  <c r="C16" i="5"/>
  <c r="F16" i="4"/>
  <c r="G16" i="4"/>
  <c r="I16" i="4"/>
  <c r="H16" i="4"/>
  <c r="J16" i="4"/>
  <c r="D196" i="4"/>
  <c r="E16" i="4"/>
  <c r="D34" i="4"/>
  <c r="D25" i="4"/>
  <c r="Q17" i="1"/>
  <c r="P17" i="1"/>
  <c r="F56" i="51"/>
  <c r="G494" i="6"/>
  <c r="G485" i="6" s="1"/>
  <c r="D503" i="6"/>
  <c r="D2126" i="1"/>
  <c r="D2673" i="1"/>
  <c r="D2998" i="1"/>
  <c r="D11" i="1"/>
  <c r="C1565" i="6"/>
  <c r="C1970" i="6"/>
  <c r="C3095" i="6"/>
  <c r="C881" i="6"/>
  <c r="C2888" i="6"/>
  <c r="C899" i="6"/>
  <c r="C1979" i="6"/>
  <c r="C2843" i="6"/>
  <c r="C3176" i="6"/>
  <c r="C863" i="6"/>
  <c r="C827" i="6"/>
  <c r="C1241" i="6"/>
  <c r="I2924" i="6"/>
  <c r="F380" i="51" s="1"/>
  <c r="C818" i="6"/>
  <c r="G2924" i="6"/>
  <c r="D4841" i="6"/>
  <c r="D632" i="51" s="1"/>
  <c r="C632" i="51" s="1"/>
  <c r="D214" i="4"/>
  <c r="C1457" i="6"/>
  <c r="C1232" i="6"/>
  <c r="C809" i="6"/>
  <c r="C800" i="6"/>
  <c r="C872" i="6"/>
  <c r="C1502" i="6"/>
  <c r="D1781" i="6"/>
  <c r="D272" i="51" s="1"/>
  <c r="C272" i="51" s="1"/>
  <c r="C1187" i="6"/>
  <c r="G4499" i="6"/>
  <c r="C4211" i="6"/>
  <c r="C2348" i="6"/>
  <c r="C4895" i="6"/>
  <c r="C1691" i="6"/>
  <c r="C175" i="40" s="1"/>
  <c r="D175" i="40" s="1"/>
  <c r="C3428" i="6"/>
  <c r="C1871" i="6"/>
  <c r="C4733" i="6"/>
  <c r="C4832" i="6"/>
  <c r="C4598" i="6"/>
  <c r="C4877" i="6"/>
  <c r="C2699" i="6"/>
  <c r="C5129" i="6"/>
  <c r="C3041" i="6"/>
  <c r="C4787" i="6"/>
  <c r="C521" i="6"/>
  <c r="C2249" i="6"/>
  <c r="C1610" i="6"/>
  <c r="C169" i="40" s="1"/>
  <c r="D169" i="40" s="1"/>
  <c r="C4409" i="6"/>
  <c r="D2411" i="6"/>
  <c r="D335" i="51" s="1"/>
  <c r="C335" i="51" s="1"/>
  <c r="D4823" i="6"/>
  <c r="D623" i="51" s="1"/>
  <c r="C623" i="51" s="1"/>
  <c r="C5174" i="6"/>
  <c r="D1655" i="6"/>
  <c r="D236" i="51" s="1"/>
  <c r="C236" i="51" s="1"/>
  <c r="C701" i="6"/>
  <c r="C2357" i="6"/>
  <c r="C1808" i="6"/>
  <c r="C791" i="6"/>
  <c r="C2420" i="6"/>
  <c r="C2438" i="6"/>
  <c r="C5111" i="6"/>
  <c r="C5192" i="6"/>
  <c r="C1601" i="6"/>
  <c r="C168" i="40" s="1"/>
  <c r="C1709" i="6"/>
  <c r="C177" i="40" s="1"/>
  <c r="C2366" i="6"/>
  <c r="C602" i="6"/>
  <c r="C755" i="6"/>
  <c r="C2384" i="6"/>
  <c r="C575" i="6"/>
  <c r="C539" i="6"/>
  <c r="G2581" i="6"/>
  <c r="G2583" i="6" s="1"/>
  <c r="G2442" i="6" s="1"/>
  <c r="D5183" i="6"/>
  <c r="D731" i="51" s="1"/>
  <c r="C731" i="51" s="1"/>
  <c r="C3806" i="6"/>
  <c r="D1196" i="6"/>
  <c r="D137" i="51" s="1"/>
  <c r="C137" i="51" s="1"/>
  <c r="C2330" i="6"/>
  <c r="C548" i="6"/>
  <c r="C2258" i="6"/>
  <c r="C2267" i="6"/>
  <c r="C2321" i="6"/>
  <c r="C2681" i="6"/>
  <c r="C4994" i="6"/>
  <c r="C1214" i="6"/>
  <c r="C5147" i="6"/>
  <c r="C1466" i="6"/>
  <c r="C5120" i="6"/>
  <c r="C5138" i="6"/>
  <c r="C4607" i="6"/>
  <c r="C4400" i="6"/>
  <c r="C2294" i="6"/>
  <c r="C530" i="6"/>
  <c r="C3059" i="6"/>
  <c r="C3419" i="6"/>
  <c r="C4814" i="6"/>
  <c r="C5030" i="6"/>
  <c r="C4886" i="6"/>
  <c r="C1943" i="6"/>
  <c r="C1673" i="6"/>
  <c r="C173" i="40" s="1"/>
  <c r="D173" i="40" s="1"/>
  <c r="C2744" i="6"/>
  <c r="C3167" i="6"/>
  <c r="C566" i="6"/>
  <c r="C3050" i="6"/>
  <c r="C4616" i="6"/>
  <c r="D5021" i="6"/>
  <c r="D677" i="51" s="1"/>
  <c r="C677" i="51" s="1"/>
  <c r="C2339" i="6"/>
  <c r="C1961" i="6"/>
  <c r="C1682" i="6"/>
  <c r="C174" i="40" s="1"/>
  <c r="D174" i="40" s="1"/>
  <c r="C557" i="6"/>
  <c r="C3194" i="6"/>
  <c r="C2285" i="6"/>
  <c r="C1664" i="6"/>
  <c r="C172" i="40" s="1"/>
  <c r="C4670" i="6"/>
  <c r="C5066" i="6"/>
  <c r="C3077" i="6"/>
  <c r="C4364" i="6"/>
  <c r="C3878" i="6"/>
  <c r="C2933" i="6"/>
  <c r="C1313" i="6"/>
  <c r="C2393" i="6"/>
  <c r="C2906" i="6"/>
  <c r="C1727" i="6"/>
  <c r="E4219" i="6"/>
  <c r="C1637" i="6"/>
  <c r="E3643" i="6"/>
  <c r="G1403" i="6"/>
  <c r="D4508" i="6"/>
  <c r="D551" i="51" s="1"/>
  <c r="C551" i="51" s="1"/>
  <c r="F2146" i="6"/>
  <c r="F13" i="6" s="1"/>
  <c r="D2668" i="6"/>
  <c r="F2673" i="6"/>
  <c r="F2582" i="6" s="1"/>
  <c r="G3507" i="6"/>
  <c r="G3500" i="6"/>
  <c r="D3608" i="6"/>
  <c r="D461" i="51" s="1"/>
  <c r="C461" i="51" s="1"/>
  <c r="D5193" i="6"/>
  <c r="G1300" i="6"/>
  <c r="G13" i="6" s="1"/>
  <c r="D1592" i="6"/>
  <c r="G4796" i="6"/>
  <c r="D4796" i="6" s="1"/>
  <c r="D4805" i="6"/>
  <c r="D614" i="51" s="1"/>
  <c r="C614" i="51" s="1"/>
  <c r="D1178" i="6"/>
  <c r="D128" i="51" s="1"/>
  <c r="C128" i="51" s="1"/>
  <c r="G1169" i="6"/>
  <c r="D935" i="6" s="1"/>
  <c r="G5184" i="6"/>
  <c r="D5182" i="6"/>
  <c r="G5155" i="6"/>
  <c r="G4904" i="6"/>
  <c r="D4985" i="6"/>
  <c r="D659" i="51" s="1"/>
  <c r="C659" i="51" s="1"/>
  <c r="D5102" i="6"/>
  <c r="D704" i="51" s="1"/>
  <c r="C704" i="51" s="1"/>
  <c r="G5039" i="6"/>
  <c r="G4661" i="6"/>
  <c r="D4724" i="6"/>
  <c r="D578" i="51" s="1"/>
  <c r="C578" i="51" s="1"/>
  <c r="D4202" i="6"/>
  <c r="D506" i="51" s="1"/>
  <c r="C506" i="51" s="1"/>
  <c r="G4148" i="6"/>
  <c r="G2054" i="6"/>
  <c r="G1577" i="6" s="1"/>
  <c r="G11" i="6" s="1"/>
  <c r="D5165" i="6"/>
  <c r="D722" i="51" s="1"/>
  <c r="C722" i="51" s="1"/>
  <c r="G5156" i="6"/>
  <c r="D3005" i="6"/>
  <c r="D398" i="51" s="1"/>
  <c r="C398" i="51" s="1"/>
  <c r="D3152" i="1"/>
  <c r="D3143" i="1"/>
  <c r="I2150" i="6"/>
  <c r="F299" i="51" s="1"/>
  <c r="I1303" i="6"/>
  <c r="I1304" i="6"/>
  <c r="F146" i="51" s="1"/>
  <c r="D5067" i="6"/>
  <c r="D5048" i="6"/>
  <c r="D695" i="51" s="1"/>
  <c r="C695" i="51" s="1"/>
  <c r="E5039" i="6"/>
  <c r="D4853" i="6"/>
  <c r="C4853" i="6" s="1"/>
  <c r="C4860" i="6" s="1"/>
  <c r="E4860" i="6"/>
  <c r="E5038" i="6"/>
  <c r="E5049" i="6"/>
  <c r="D5047" i="6"/>
  <c r="D3859" i="6"/>
  <c r="C3859" i="6" s="1"/>
  <c r="C3861" i="6" s="1"/>
  <c r="E3861" i="6"/>
  <c r="D4291" i="6"/>
  <c r="C4291" i="6" s="1"/>
  <c r="C4293" i="6" s="1"/>
  <c r="E4293" i="6"/>
  <c r="D4302" i="6"/>
  <c r="E3843" i="6"/>
  <c r="D3841" i="6"/>
  <c r="C3841" i="6" s="1"/>
  <c r="C3843" i="6" s="1"/>
  <c r="E4320" i="6"/>
  <c r="D4318" i="6"/>
  <c r="C4318" i="6" s="1"/>
  <c r="C4320" i="6" s="1"/>
  <c r="E3888" i="6"/>
  <c r="D3886" i="6"/>
  <c r="C3886" i="6" s="1"/>
  <c r="C3888" i="6" s="1"/>
  <c r="D3879" i="6"/>
  <c r="D4220" i="6"/>
  <c r="D515" i="51" s="1"/>
  <c r="C515" i="51" s="1"/>
  <c r="E4148" i="6"/>
  <c r="D4365" i="6"/>
  <c r="D4309" i="6"/>
  <c r="C4309" i="6" s="1"/>
  <c r="C4311" i="6" s="1"/>
  <c r="E4311" i="6"/>
  <c r="I2583" i="6"/>
  <c r="I2442" i="6" s="1"/>
  <c r="F339" i="51" s="1"/>
  <c r="I2149" i="6"/>
  <c r="F298" i="51" s="1"/>
  <c r="D2240" i="6"/>
  <c r="D317" i="51" s="1"/>
  <c r="C317" i="51" s="1"/>
  <c r="G2150" i="6"/>
  <c r="E3500" i="6"/>
  <c r="D3644" i="6"/>
  <c r="D470" i="51" s="1"/>
  <c r="C470" i="51" s="1"/>
  <c r="D1700" i="6"/>
  <c r="D245" i="51" s="1"/>
  <c r="C245" i="51" s="1"/>
  <c r="D509" i="6"/>
  <c r="G486" i="6"/>
  <c r="D479" i="6"/>
  <c r="D1348" i="4"/>
  <c r="D1798" i="4"/>
  <c r="D1024" i="4"/>
  <c r="D763" i="4"/>
  <c r="D1681" i="4"/>
  <c r="H17" i="4"/>
  <c r="E17" i="4"/>
  <c r="I17" i="4"/>
  <c r="G17" i="4"/>
  <c r="F17" i="4"/>
  <c r="D15" i="4"/>
  <c r="D17" i="4" s="1"/>
  <c r="P18" i="1"/>
  <c r="Q18" i="1"/>
  <c r="D2999" i="1"/>
  <c r="C935" i="6" l="1"/>
  <c r="D92" i="51"/>
  <c r="C92" i="51" s="1"/>
  <c r="D218" i="51"/>
  <c r="C218" i="51" s="1"/>
  <c r="D56" i="39"/>
  <c r="C56" i="39" s="1"/>
  <c r="C55" i="39" s="1"/>
  <c r="F145" i="51"/>
  <c r="C145" i="51" s="1"/>
  <c r="I16" i="6"/>
  <c r="F10" i="51" s="1"/>
  <c r="F345" i="51"/>
  <c r="C5047" i="6"/>
  <c r="C5049" i="6" s="1"/>
  <c r="D694" i="51"/>
  <c r="C5182" i="6"/>
  <c r="C5184" i="6" s="1"/>
  <c r="D730" i="51"/>
  <c r="C479" i="6"/>
  <c r="D50" i="51"/>
  <c r="C50" i="51" s="1"/>
  <c r="C23" i="6"/>
  <c r="D17" i="51"/>
  <c r="C17" i="51" s="1"/>
  <c r="C509" i="6"/>
  <c r="D71" i="51"/>
  <c r="C71" i="51" s="1"/>
  <c r="C2668" i="6"/>
  <c r="C2673" i="6" s="1"/>
  <c r="D358" i="51"/>
  <c r="C171" i="40"/>
  <c r="D172" i="40"/>
  <c r="C345" i="40"/>
  <c r="C342" i="40" s="1"/>
  <c r="D346" i="40"/>
  <c r="C176" i="40"/>
  <c r="D177" i="40"/>
  <c r="C167" i="40"/>
  <c r="D168" i="40"/>
  <c r="C1303" i="6"/>
  <c r="D16" i="55" s="1"/>
  <c r="C503" i="6"/>
  <c r="D494" i="6"/>
  <c r="D65" i="51" s="1"/>
  <c r="C65" i="51" s="1"/>
  <c r="C1781" i="6"/>
  <c r="C4841" i="6"/>
  <c r="D2581" i="6"/>
  <c r="G2149" i="6"/>
  <c r="D4499" i="6"/>
  <c r="D542" i="51" s="1"/>
  <c r="C542" i="51" s="1"/>
  <c r="C2411" i="6"/>
  <c r="C1655" i="6"/>
  <c r="C1196" i="6"/>
  <c r="C4985" i="6"/>
  <c r="C1592" i="6"/>
  <c r="C5021" i="6"/>
  <c r="C2240" i="6"/>
  <c r="C4202" i="6"/>
  <c r="C4724" i="6"/>
  <c r="C1700" i="6"/>
  <c r="C5102" i="6"/>
  <c r="C1178" i="6"/>
  <c r="C5165" i="6"/>
  <c r="C4805" i="6"/>
  <c r="G1304" i="6"/>
  <c r="C5183" i="6"/>
  <c r="C4823" i="6"/>
  <c r="C3005" i="6"/>
  <c r="C4508" i="6"/>
  <c r="C3644" i="6"/>
  <c r="C5048" i="6"/>
  <c r="C4220" i="6"/>
  <c r="C3608" i="6"/>
  <c r="D1403" i="6"/>
  <c r="D191" i="51" s="1"/>
  <c r="C191" i="51" s="1"/>
  <c r="F2441" i="6"/>
  <c r="D2582" i="6"/>
  <c r="F2150" i="6"/>
  <c r="D2673" i="6"/>
  <c r="D2146" i="6"/>
  <c r="G3498" i="6"/>
  <c r="D3507" i="6"/>
  <c r="G2061" i="6"/>
  <c r="D2054" i="6"/>
  <c r="G2145" i="6"/>
  <c r="G12" i="6" s="1"/>
  <c r="G2448" i="6"/>
  <c r="D2442" i="6"/>
  <c r="D4904" i="6"/>
  <c r="D641" i="51" s="1"/>
  <c r="C641" i="51" s="1"/>
  <c r="D5156" i="6"/>
  <c r="D713" i="51" s="1"/>
  <c r="C713" i="51" s="1"/>
  <c r="G5157" i="6"/>
  <c r="D5155" i="6"/>
  <c r="G1305" i="6"/>
  <c r="G1194" i="6" s="1"/>
  <c r="D1300" i="6"/>
  <c r="D5184" i="6"/>
  <c r="D605" i="51"/>
  <c r="C605" i="51" s="1"/>
  <c r="D1169" i="6"/>
  <c r="D119" i="51" s="1"/>
  <c r="C119" i="51" s="1"/>
  <c r="I1305" i="6"/>
  <c r="I1194" i="6" s="1"/>
  <c r="F135" i="51" s="1"/>
  <c r="D5039" i="6"/>
  <c r="D686" i="51" s="1"/>
  <c r="C686" i="51" s="1"/>
  <c r="D5049" i="6"/>
  <c r="E5040" i="6"/>
  <c r="D5038" i="6"/>
  <c r="D4835" i="6"/>
  <c r="E4790" i="6"/>
  <c r="E4842" i="6"/>
  <c r="E4792" i="6" s="1"/>
  <c r="D4860" i="6"/>
  <c r="D4311" i="6"/>
  <c r="D4219" i="6"/>
  <c r="E4147" i="6"/>
  <c r="E4221" i="6"/>
  <c r="D4320" i="6"/>
  <c r="D4148" i="6"/>
  <c r="D4293" i="6"/>
  <c r="D3888" i="6"/>
  <c r="D3643" i="6"/>
  <c r="E3499" i="6"/>
  <c r="E3645" i="6"/>
  <c r="D3843" i="6"/>
  <c r="D3861" i="6"/>
  <c r="I2145" i="6"/>
  <c r="I2448" i="6"/>
  <c r="D3500" i="6"/>
  <c r="D443" i="51" s="1"/>
  <c r="C443" i="51" s="1"/>
  <c r="D482" i="6"/>
  <c r="D16" i="4"/>
  <c r="D488" i="51" l="1"/>
  <c r="C488" i="51" s="1"/>
  <c r="C4148" i="6"/>
  <c r="C2442" i="6"/>
  <c r="D339" i="51"/>
  <c r="C339" i="51" s="1"/>
  <c r="C2582" i="6"/>
  <c r="D353" i="51"/>
  <c r="C353" i="51" s="1"/>
  <c r="C2054" i="6"/>
  <c r="C2061" i="6" s="1"/>
  <c r="D284" i="51"/>
  <c r="D2583" i="6"/>
  <c r="D352" i="51"/>
  <c r="F147" i="51"/>
  <c r="I2151" i="6"/>
  <c r="I2060" i="6" s="1"/>
  <c r="F290" i="51" s="1"/>
  <c r="F294" i="51"/>
  <c r="F300" i="51" s="1"/>
  <c r="C3507" i="6"/>
  <c r="D450" i="51"/>
  <c r="C450" i="51" s="1"/>
  <c r="C358" i="51"/>
  <c r="C363" i="51" s="1"/>
  <c r="D363" i="51"/>
  <c r="C5038" i="6"/>
  <c r="D685" i="51"/>
  <c r="C1300" i="6"/>
  <c r="D142" i="51"/>
  <c r="C4219" i="6"/>
  <c r="C4221" i="6" s="1"/>
  <c r="D514" i="51"/>
  <c r="C5155" i="6"/>
  <c r="D712" i="51"/>
  <c r="C2146" i="6"/>
  <c r="D295" i="51"/>
  <c r="C295" i="51" s="1"/>
  <c r="C482" i="6"/>
  <c r="D53" i="51"/>
  <c r="C53" i="51" s="1"/>
  <c r="C3643" i="6"/>
  <c r="C3645" i="6" s="1"/>
  <c r="D469" i="51"/>
  <c r="D732" i="51"/>
  <c r="C730" i="51"/>
  <c r="C732" i="51" s="1"/>
  <c r="D696" i="51"/>
  <c r="C694" i="51"/>
  <c r="C696" i="51" s="1"/>
  <c r="C4835" i="6"/>
  <c r="C4842" i="6" s="1"/>
  <c r="D626" i="51"/>
  <c r="C166" i="40"/>
  <c r="D167" i="40"/>
  <c r="D55" i="39" s="1"/>
  <c r="D176" i="40"/>
  <c r="D63" i="39" s="1"/>
  <c r="D342" i="40"/>
  <c r="D345" i="40"/>
  <c r="D171" i="40"/>
  <c r="D61" i="39" s="1"/>
  <c r="D2149" i="6"/>
  <c r="G16" i="6"/>
  <c r="C494" i="6"/>
  <c r="C2581" i="6"/>
  <c r="C2583" i="6" s="1"/>
  <c r="C4499" i="6"/>
  <c r="E9" i="55" s="1"/>
  <c r="D1304" i="6"/>
  <c r="D146" i="51" s="1"/>
  <c r="C146" i="51" s="1"/>
  <c r="C5156" i="6"/>
  <c r="E4" i="55" s="1"/>
  <c r="C4904" i="6"/>
  <c r="E6" i="55" s="1"/>
  <c r="C5039" i="6"/>
  <c r="E5" i="55" s="1"/>
  <c r="C1169" i="6"/>
  <c r="E17" i="55" s="1"/>
  <c r="C1403" i="6"/>
  <c r="E11" i="55"/>
  <c r="C4796" i="6"/>
  <c r="E7" i="55" s="1"/>
  <c r="C3500" i="6"/>
  <c r="E12" i="55" s="1"/>
  <c r="F2448" i="6"/>
  <c r="D2441" i="6"/>
  <c r="F2144" i="6"/>
  <c r="F11" i="6" s="1"/>
  <c r="G2151" i="6"/>
  <c r="G2060" i="6" s="1"/>
  <c r="D12" i="6"/>
  <c r="D6" i="51" s="1"/>
  <c r="D2145" i="6"/>
  <c r="D2061" i="6"/>
  <c r="G1584" i="6"/>
  <c r="D1577" i="6"/>
  <c r="D3498" i="6"/>
  <c r="D441" i="51" s="1"/>
  <c r="C441" i="51" s="1"/>
  <c r="G1167" i="6"/>
  <c r="D1194" i="6"/>
  <c r="D5157" i="6"/>
  <c r="D1305" i="6"/>
  <c r="I1164" i="6"/>
  <c r="I1167" i="6"/>
  <c r="I15" i="6" s="1"/>
  <c r="D4842" i="6"/>
  <c r="D5040" i="6"/>
  <c r="D4790" i="6"/>
  <c r="E4797" i="6"/>
  <c r="D4792" i="6"/>
  <c r="D3645" i="6"/>
  <c r="D4147" i="6"/>
  <c r="E4149" i="6"/>
  <c r="E3917" i="6" s="1"/>
  <c r="D4221" i="6"/>
  <c r="D3499" i="6"/>
  <c r="C5157" i="6" l="1"/>
  <c r="D4" i="55"/>
  <c r="C5040" i="6"/>
  <c r="D5" i="55"/>
  <c r="C1305" i="6"/>
  <c r="C16" i="55"/>
  <c r="G15" i="6"/>
  <c r="D933" i="6"/>
  <c r="D354" i="51"/>
  <c r="C352" i="51"/>
  <c r="C354" i="51" s="1"/>
  <c r="F114" i="51"/>
  <c r="F120" i="51" s="1"/>
  <c r="I12" i="6"/>
  <c r="C12" i="6" s="1"/>
  <c r="I1583" i="6"/>
  <c r="I17" i="6" s="1"/>
  <c r="F11" i="51" s="1"/>
  <c r="C284" i="51"/>
  <c r="C291" i="51" s="1"/>
  <c r="D291" i="51"/>
  <c r="C2441" i="6"/>
  <c r="C2448" i="6" s="1"/>
  <c r="D338" i="51"/>
  <c r="C11" i="40"/>
  <c r="C10" i="40" s="1"/>
  <c r="F9" i="51"/>
  <c r="F117" i="51"/>
  <c r="D471" i="51"/>
  <c r="C469" i="51"/>
  <c r="C471" i="51" s="1"/>
  <c r="C4790" i="6"/>
  <c r="D599" i="51"/>
  <c r="D714" i="51"/>
  <c r="C712" i="51"/>
  <c r="C714" i="51" s="1"/>
  <c r="D516" i="51"/>
  <c r="C514" i="51"/>
  <c r="C516" i="51" s="1"/>
  <c r="C626" i="51"/>
  <c r="C633" i="51" s="1"/>
  <c r="D633" i="51"/>
  <c r="C142" i="51"/>
  <c r="C147" i="51" s="1"/>
  <c r="D147" i="51"/>
  <c r="C1577" i="6"/>
  <c r="D203" i="51"/>
  <c r="D687" i="51"/>
  <c r="C685" i="51"/>
  <c r="C687" i="51" s="1"/>
  <c r="C3499" i="6"/>
  <c r="D12" i="55" s="1"/>
  <c r="D442" i="51"/>
  <c r="C2149" i="6"/>
  <c r="D14" i="55" s="1"/>
  <c r="D298" i="51"/>
  <c r="C4147" i="6"/>
  <c r="D487" i="51"/>
  <c r="C2145" i="6"/>
  <c r="D294" i="51"/>
  <c r="C294" i="51" s="1"/>
  <c r="C1194" i="6"/>
  <c r="D135" i="51"/>
  <c r="C135" i="51" s="1"/>
  <c r="C4792" i="6"/>
  <c r="D601" i="51"/>
  <c r="C601" i="51" s="1"/>
  <c r="C61" i="39"/>
  <c r="C60" i="39" s="1"/>
  <c r="D60" i="39"/>
  <c r="D62" i="39"/>
  <c r="C63" i="39"/>
  <c r="C62" i="39" s="1"/>
  <c r="D640" i="40"/>
  <c r="D791" i="40"/>
  <c r="D825" i="40"/>
  <c r="D166" i="40"/>
  <c r="D11" i="40" s="1"/>
  <c r="D10" i="40" s="1"/>
  <c r="C1164" i="6"/>
  <c r="C1304" i="6"/>
  <c r="E16" i="55" s="1"/>
  <c r="G1583" i="6"/>
  <c r="G17" i="6" s="1"/>
  <c r="C3498" i="6"/>
  <c r="D2144" i="6"/>
  <c r="F2151" i="6"/>
  <c r="F2060" i="6" s="1"/>
  <c r="G18" i="6"/>
  <c r="D2448" i="6"/>
  <c r="D1584" i="6"/>
  <c r="D1167" i="6"/>
  <c r="D117" i="51" s="1"/>
  <c r="I508" i="6"/>
  <c r="I481" i="6" s="1"/>
  <c r="I1170" i="6"/>
  <c r="D4797" i="6"/>
  <c r="E3494" i="6"/>
  <c r="E11" i="6" s="1"/>
  <c r="D3917" i="6"/>
  <c r="E3924" i="6"/>
  <c r="D4149" i="6"/>
  <c r="C7" i="55" l="1"/>
  <c r="C4149" i="6"/>
  <c r="D11" i="55"/>
  <c r="C1584" i="6"/>
  <c r="C15" i="55"/>
  <c r="C1170" i="6"/>
  <c r="C17" i="55"/>
  <c r="C933" i="6"/>
  <c r="D90" i="51"/>
  <c r="C90" i="51" s="1"/>
  <c r="C114" i="51"/>
  <c r="C120" i="51" s="1"/>
  <c r="F209" i="51"/>
  <c r="F70" i="51"/>
  <c r="F75" i="51" s="1"/>
  <c r="F6" i="51"/>
  <c r="C6" i="51" s="1"/>
  <c r="D345" i="51"/>
  <c r="C338" i="51"/>
  <c r="C345" i="51" s="1"/>
  <c r="C4797" i="6"/>
  <c r="C117" i="51"/>
  <c r="C3917" i="6"/>
  <c r="C3924" i="6" s="1"/>
  <c r="D473" i="51"/>
  <c r="C2144" i="6"/>
  <c r="D293" i="51"/>
  <c r="C293" i="51" s="1"/>
  <c r="D489" i="51"/>
  <c r="C487" i="51"/>
  <c r="C489" i="51" s="1"/>
  <c r="C203" i="51"/>
  <c r="C210" i="51" s="1"/>
  <c r="D210" i="51"/>
  <c r="C599" i="51"/>
  <c r="C606" i="51" s="1"/>
  <c r="D606" i="51"/>
  <c r="C298" i="51"/>
  <c r="C442" i="51"/>
  <c r="D54" i="39"/>
  <c r="D9" i="39" s="1"/>
  <c r="C54" i="39"/>
  <c r="C9" i="39" s="1"/>
  <c r="C627" i="40"/>
  <c r="D628" i="40"/>
  <c r="D627" i="40" s="1"/>
  <c r="D9" i="40" s="1"/>
  <c r="C508" i="6"/>
  <c r="I13" i="6"/>
  <c r="F1583" i="6"/>
  <c r="C1167" i="6"/>
  <c r="D2060" i="6"/>
  <c r="D290" i="51" s="1"/>
  <c r="C290" i="51" s="1"/>
  <c r="D2151" i="6"/>
  <c r="I513" i="6"/>
  <c r="D3924" i="6"/>
  <c r="D3494" i="6"/>
  <c r="E3501" i="6"/>
  <c r="C2151" i="6" l="1"/>
  <c r="C14" i="55"/>
  <c r="C70" i="51"/>
  <c r="D300" i="51"/>
  <c r="C300" i="51"/>
  <c r="F7" i="51"/>
  <c r="F12" i="51" s="1"/>
  <c r="F52" i="51"/>
  <c r="C473" i="51"/>
  <c r="C480" i="51" s="1"/>
  <c r="D480" i="51"/>
  <c r="C3494" i="6"/>
  <c r="D437" i="51"/>
  <c r="C9" i="40"/>
  <c r="C481" i="6"/>
  <c r="C18" i="55" s="1"/>
  <c r="D1583" i="6"/>
  <c r="D209" i="51" s="1"/>
  <c r="C209" i="51" s="1"/>
  <c r="C2060" i="6"/>
  <c r="D3137" i="6"/>
  <c r="D11" i="6"/>
  <c r="D3501" i="6"/>
  <c r="C3501" i="6" l="1"/>
  <c r="C12" i="55"/>
  <c r="F57" i="51"/>
  <c r="C52" i="51"/>
  <c r="C3137" i="6"/>
  <c r="D413" i="51"/>
  <c r="C413" i="51" s="1"/>
  <c r="C11" i="6"/>
  <c r="D5" i="51"/>
  <c r="C5" i="51" s="1"/>
  <c r="C437" i="51"/>
  <c r="C444" i="51" s="1"/>
  <c r="D444" i="51"/>
  <c r="I36" i="6"/>
  <c r="C31" i="6"/>
  <c r="C1583" i="6"/>
  <c r="E15" i="55" s="1"/>
  <c r="D2921" i="6"/>
  <c r="D14" i="6"/>
  <c r="C2921" i="6" l="1"/>
  <c r="D377" i="51"/>
  <c r="C377" i="51" s="1"/>
  <c r="C14" i="6"/>
  <c r="D8" i="51"/>
  <c r="C8" i="51" s="1"/>
  <c r="I27" i="6"/>
  <c r="C22" i="6"/>
  <c r="C19" i="55" s="1"/>
  <c r="E2672" i="6"/>
  <c r="D1915" i="1"/>
  <c r="E3291" i="6"/>
  <c r="D3291" i="6" s="1"/>
  <c r="C3291" i="6" s="1"/>
  <c r="E1961" i="1"/>
  <c r="D1961" i="1" s="1"/>
  <c r="E1962" i="1" l="1"/>
  <c r="E1917" i="1" s="1"/>
  <c r="E3246" i="6"/>
  <c r="E2150" i="6"/>
  <c r="D2672" i="6"/>
  <c r="D362" i="51" s="1"/>
  <c r="C362" i="51" s="1"/>
  <c r="E1963" i="1"/>
  <c r="E1916" i="1"/>
  <c r="E1880" i="1"/>
  <c r="D1880" i="1" s="1"/>
  <c r="D1917" i="1" l="1"/>
  <c r="E3248" i="6" s="1"/>
  <c r="D1916" i="1"/>
  <c r="D1962" i="1"/>
  <c r="E3293" i="6" s="1"/>
  <c r="E3138" i="6"/>
  <c r="E2922" i="6" s="1"/>
  <c r="D3246" i="6"/>
  <c r="C3246" i="6" s="1"/>
  <c r="E1732" i="1"/>
  <c r="E15" i="1" s="1"/>
  <c r="C2672" i="6"/>
  <c r="D2150" i="6"/>
  <c r="D299" i="51" s="1"/>
  <c r="C299" i="51" s="1"/>
  <c r="E1882" i="1"/>
  <c r="D1882" i="1" s="1"/>
  <c r="E1881" i="1"/>
  <c r="D1881" i="1" s="1"/>
  <c r="E1918" i="1"/>
  <c r="D3293" i="6" l="1"/>
  <c r="D1732" i="1"/>
  <c r="D3138" i="6"/>
  <c r="E1734" i="1"/>
  <c r="E1733" i="1"/>
  <c r="E1717" i="1"/>
  <c r="E1645" i="1"/>
  <c r="E1555" i="1"/>
  <c r="E3140" i="6"/>
  <c r="C2150" i="6"/>
  <c r="E14" i="55" s="1"/>
  <c r="D3248" i="6"/>
  <c r="E1883" i="1"/>
  <c r="E3292" i="6"/>
  <c r="D1963" i="1"/>
  <c r="D2922" i="6"/>
  <c r="D378" i="51" s="1"/>
  <c r="C378" i="51" s="1"/>
  <c r="C3138" i="6" l="1"/>
  <c r="D414" i="51"/>
  <c r="C414" i="51" s="1"/>
  <c r="C3293" i="6"/>
  <c r="D1733" i="1"/>
  <c r="D1734" i="1"/>
  <c r="D1717" i="1"/>
  <c r="D1645" i="1"/>
  <c r="E2924" i="6"/>
  <c r="C3248" i="6"/>
  <c r="C2922" i="6"/>
  <c r="D3140" i="6"/>
  <c r="D416" i="51" s="1"/>
  <c r="C416" i="51" s="1"/>
  <c r="D1883" i="1"/>
  <c r="D3292" i="6"/>
  <c r="C3292" i="6" s="1"/>
  <c r="C3294" i="6" s="1"/>
  <c r="E3294" i="6"/>
  <c r="E1735" i="1"/>
  <c r="E3247" i="6"/>
  <c r="E3139" i="6" s="1"/>
  <c r="E2923" i="6" s="1"/>
  <c r="D1918" i="1"/>
  <c r="D1555" i="1" l="1"/>
  <c r="C3140" i="6"/>
  <c r="E3249" i="6"/>
  <c r="D3247" i="6"/>
  <c r="C3247" i="6" s="1"/>
  <c r="C3249" i="6" s="1"/>
  <c r="D1735" i="1"/>
  <c r="D2924" i="6"/>
  <c r="D380" i="51" s="1"/>
  <c r="C380" i="51" s="1"/>
  <c r="D3294" i="6"/>
  <c r="C2924" i="6" l="1"/>
  <c r="E13" i="55" s="1"/>
  <c r="D3139" i="6"/>
  <c r="E3141" i="6"/>
  <c r="D3249" i="6"/>
  <c r="C3139" i="6" l="1"/>
  <c r="C3141" i="6" s="1"/>
  <c r="D415" i="51"/>
  <c r="D3141" i="6"/>
  <c r="D2923" i="6"/>
  <c r="E2925" i="6"/>
  <c r="C2923" i="6" l="1"/>
  <c r="D379" i="51"/>
  <c r="D417" i="51"/>
  <c r="C415" i="51"/>
  <c r="C417" i="51" s="1"/>
  <c r="D2925" i="6"/>
  <c r="C2925" i="6" l="1"/>
  <c r="D13" i="55"/>
  <c r="D381" i="51"/>
  <c r="C379" i="51"/>
  <c r="C381" i="51" s="1"/>
  <c r="I240" i="2"/>
  <c r="I231" i="2" s="1"/>
  <c r="D61" i="9"/>
  <c r="D63" i="9" s="1"/>
  <c r="I36" i="2" l="1"/>
  <c r="I15" i="2"/>
  <c r="D34" i="9"/>
  <c r="D36" i="9" s="1"/>
  <c r="J843" i="6"/>
  <c r="J510" i="6" s="1"/>
  <c r="J483" i="6" s="1"/>
  <c r="D33" i="9"/>
  <c r="D24" i="9" s="1"/>
  <c r="D15" i="9" s="1"/>
  <c r="J844" i="6"/>
  <c r="J846" i="6" s="1"/>
  <c r="D62" i="9"/>
  <c r="D35" i="9" s="1"/>
  <c r="D26" i="9" s="1"/>
  <c r="D17" i="9" s="1"/>
  <c r="I367" i="2"/>
  <c r="F367" i="2"/>
  <c r="C366" i="2"/>
  <c r="F843" i="6" s="1"/>
  <c r="F240" i="2"/>
  <c r="F231" i="2" s="1"/>
  <c r="G72" i="51" l="1"/>
  <c r="F15" i="2"/>
  <c r="F27" i="2"/>
  <c r="I27" i="2"/>
  <c r="J511" i="6"/>
  <c r="J484" i="6" s="1"/>
  <c r="D25" i="9"/>
  <c r="D16" i="9" s="1"/>
  <c r="J845" i="6"/>
  <c r="J512" i="6" s="1"/>
  <c r="J485" i="6" s="1"/>
  <c r="I369" i="2"/>
  <c r="I241" i="2"/>
  <c r="I232" i="2" s="1"/>
  <c r="I368" i="2"/>
  <c r="C240" i="2"/>
  <c r="D843" i="6"/>
  <c r="C843" i="6" s="1"/>
  <c r="F510" i="6"/>
  <c r="F483" i="6" s="1"/>
  <c r="F369" i="2"/>
  <c r="F241" i="2"/>
  <c r="F232" i="2" s="1"/>
  <c r="C367" i="2"/>
  <c r="F368" i="2"/>
  <c r="F15" i="6" l="1"/>
  <c r="G74" i="51"/>
  <c r="J486" i="6"/>
  <c r="G73" i="51"/>
  <c r="G75" i="51" s="1"/>
  <c r="J15" i="6"/>
  <c r="G54" i="51"/>
  <c r="J36" i="6"/>
  <c r="J27" i="6"/>
  <c r="I16" i="2"/>
  <c r="F36" i="2"/>
  <c r="C34" i="2"/>
  <c r="C36" i="2" s="1"/>
  <c r="C35" i="2"/>
  <c r="C25" i="2"/>
  <c r="C27" i="2" s="1"/>
  <c r="D18" i="9"/>
  <c r="J513" i="6"/>
  <c r="D27" i="9"/>
  <c r="C368" i="2"/>
  <c r="F845" i="6" s="1"/>
  <c r="F512" i="6" s="1"/>
  <c r="F485" i="6" s="1"/>
  <c r="I242" i="2"/>
  <c r="I233" i="2" s="1"/>
  <c r="I243" i="2"/>
  <c r="F242" i="2"/>
  <c r="F233" i="2" s="1"/>
  <c r="C241" i="2"/>
  <c r="C243" i="2" s="1"/>
  <c r="F243" i="2"/>
  <c r="F844" i="6"/>
  <c r="C369" i="2"/>
  <c r="C231" i="2"/>
  <c r="F17" i="2" l="1"/>
  <c r="I17" i="2"/>
  <c r="G9" i="51"/>
  <c r="O10" i="37"/>
  <c r="P10" i="37" s="1"/>
  <c r="J17" i="6"/>
  <c r="G11" i="51" s="1"/>
  <c r="G56" i="51"/>
  <c r="J16" i="6"/>
  <c r="J18" i="6" s="1"/>
  <c r="G55" i="51"/>
  <c r="G57" i="51" s="1"/>
  <c r="C26" i="2"/>
  <c r="F16" i="2"/>
  <c r="F17" i="6"/>
  <c r="D845" i="6"/>
  <c r="C845" i="6" s="1"/>
  <c r="C242" i="2"/>
  <c r="I234" i="2"/>
  <c r="I18" i="2"/>
  <c r="F846" i="6"/>
  <c r="F511" i="6"/>
  <c r="F484" i="6" s="1"/>
  <c r="D844" i="6"/>
  <c r="C844" i="6" s="1"/>
  <c r="C846" i="6" s="1"/>
  <c r="F234" i="2"/>
  <c r="C232" i="2"/>
  <c r="C234" i="2" s="1"/>
  <c r="C15" i="2"/>
  <c r="F16" i="6" l="1"/>
  <c r="G10" i="51"/>
  <c r="G12" i="51" s="1"/>
  <c r="F36" i="6"/>
  <c r="F27" i="6"/>
  <c r="D846" i="6"/>
  <c r="C17" i="2"/>
  <c r="C233" i="2"/>
  <c r="F513" i="6"/>
  <c r="F18" i="2"/>
  <c r="C16" i="2"/>
  <c r="C18" i="2" s="1"/>
  <c r="F486" i="6" l="1"/>
  <c r="F18" i="6" l="1"/>
  <c r="E888" i="6" l="1"/>
  <c r="D258" i="1"/>
  <c r="F491" i="1"/>
  <c r="D491" i="1" l="1"/>
  <c r="F259" i="1"/>
  <c r="D259" i="1" s="1"/>
  <c r="F492" i="1"/>
  <c r="F249" i="1"/>
  <c r="D888" i="6"/>
  <c r="C888" i="6" s="1"/>
  <c r="E510" i="6"/>
  <c r="E483" i="6" s="1"/>
  <c r="F493" i="1"/>
  <c r="F260" i="1" l="1"/>
  <c r="D260" i="1" s="1"/>
  <c r="D24" i="6"/>
  <c r="C33" i="6"/>
  <c r="F250" i="1"/>
  <c r="D249" i="1"/>
  <c r="D492" i="1"/>
  <c r="F261" i="1"/>
  <c r="D261" i="1"/>
  <c r="D510" i="6"/>
  <c r="C510" i="6" l="1"/>
  <c r="D72" i="51"/>
  <c r="C72" i="51" s="1"/>
  <c r="C24" i="6"/>
  <c r="D18" i="51"/>
  <c r="C18" i="51" s="1"/>
  <c r="D250" i="1"/>
  <c r="D252" i="1" s="1"/>
  <c r="F24" i="1"/>
  <c r="F15" i="1" s="1"/>
  <c r="D15" i="1" s="1"/>
  <c r="F252" i="1"/>
  <c r="F251" i="1"/>
  <c r="E890" i="6"/>
  <c r="E889" i="6"/>
  <c r="D493" i="1"/>
  <c r="D483" i="6"/>
  <c r="D54" i="51" s="1"/>
  <c r="C54" i="51" s="1"/>
  <c r="D251" i="1" l="1"/>
  <c r="D24" i="1"/>
  <c r="F25" i="1"/>
  <c r="F16" i="1" s="1"/>
  <c r="F18" i="1" s="1"/>
  <c r="F36" i="1"/>
  <c r="D36" i="1"/>
  <c r="E512" i="6"/>
  <c r="E485" i="6" s="1"/>
  <c r="D890" i="6"/>
  <c r="E511" i="6"/>
  <c r="E484" i="6" s="1"/>
  <c r="D889" i="6"/>
  <c r="E891" i="6"/>
  <c r="E36" i="6" l="1"/>
  <c r="D26" i="6"/>
  <c r="C35" i="6"/>
  <c r="F27" i="1"/>
  <c r="F26" i="1"/>
  <c r="D25" i="1"/>
  <c r="D27" i="1" s="1"/>
  <c r="C890" i="6"/>
  <c r="D512" i="6"/>
  <c r="D74" i="51" s="1"/>
  <c r="C74" i="51" s="1"/>
  <c r="D891" i="6"/>
  <c r="C889" i="6"/>
  <c r="C891" i="6" s="1"/>
  <c r="D511" i="6"/>
  <c r="D73" i="51" s="1"/>
  <c r="E513" i="6"/>
  <c r="D75" i="51" l="1"/>
  <c r="C73" i="51"/>
  <c r="C75" i="51" s="1"/>
  <c r="C26" i="6"/>
  <c r="E19" i="55" s="1"/>
  <c r="D20" i="51"/>
  <c r="C20" i="51" s="1"/>
  <c r="D36" i="6"/>
  <c r="C36" i="6"/>
  <c r="E27" i="6"/>
  <c r="D25" i="6"/>
  <c r="D19" i="51" s="1"/>
  <c r="D26" i="1"/>
  <c r="F17" i="1"/>
  <c r="C512" i="6"/>
  <c r="C5231" i="6" s="1"/>
  <c r="D485" i="6"/>
  <c r="E486" i="6"/>
  <c r="D484" i="6"/>
  <c r="D55" i="51" s="1"/>
  <c r="D513" i="6"/>
  <c r="C511" i="6"/>
  <c r="C513" i="6" s="1"/>
  <c r="D56" i="51" l="1"/>
  <c r="C56" i="51" s="1"/>
  <c r="D21" i="51"/>
  <c r="C19" i="51"/>
  <c r="C21" i="51" s="1"/>
  <c r="C55" i="51"/>
  <c r="C57" i="51" s="1"/>
  <c r="D57" i="51"/>
  <c r="D27" i="6"/>
  <c r="C25" i="6"/>
  <c r="D19" i="55" s="1"/>
  <c r="D486" i="6"/>
  <c r="E4657" i="6"/>
  <c r="E2970" i="1"/>
  <c r="E4749" i="6"/>
  <c r="C27" i="6" l="1"/>
  <c r="E13" i="6"/>
  <c r="D13" i="6" s="1"/>
  <c r="D2970" i="1"/>
  <c r="D4657" i="6"/>
  <c r="E2972" i="1"/>
  <c r="E2961" i="1"/>
  <c r="E2971" i="1"/>
  <c r="E4740" i="6"/>
  <c r="D4749" i="6"/>
  <c r="C4749" i="6" s="1"/>
  <c r="C4657" i="6" l="1"/>
  <c r="C8" i="55" s="1"/>
  <c r="C20" i="55" s="1"/>
  <c r="D556" i="51"/>
  <c r="C556" i="51" s="1"/>
  <c r="C13" i="6"/>
  <c r="D7" i="51"/>
  <c r="C7" i="51" s="1"/>
  <c r="D2961" i="1"/>
  <c r="D2971" i="1"/>
  <c r="E4751" i="6" s="1"/>
  <c r="E4750" i="6"/>
  <c r="E2962" i="1"/>
  <c r="E2894" i="1"/>
  <c r="E16" i="1" s="1"/>
  <c r="E2963" i="1"/>
  <c r="D4740" i="6"/>
  <c r="E4659" i="6"/>
  <c r="E15" i="6" s="1"/>
  <c r="C4740" i="6" l="1"/>
  <c r="D585" i="51"/>
  <c r="C585" i="51" s="1"/>
  <c r="E18" i="1"/>
  <c r="D16" i="1"/>
  <c r="D18" i="1" s="1"/>
  <c r="D2894" i="1"/>
  <c r="D2962" i="1"/>
  <c r="D2972" i="1"/>
  <c r="D4751" i="6"/>
  <c r="C4751" i="6" s="1"/>
  <c r="E4742" i="6"/>
  <c r="E2896" i="1"/>
  <c r="E2895" i="1"/>
  <c r="D2963" i="1"/>
  <c r="E4752" i="6"/>
  <c r="E4741" i="6"/>
  <c r="D4750" i="6"/>
  <c r="D4659" i="6"/>
  <c r="C4659" i="6" l="1"/>
  <c r="D558" i="51"/>
  <c r="C558" i="51" s="1"/>
  <c r="D2895" i="1"/>
  <c r="E17" i="1"/>
  <c r="D17" i="1" s="1"/>
  <c r="E4661" i="6"/>
  <c r="E17" i="6" s="1"/>
  <c r="D4742" i="6"/>
  <c r="D587" i="51" s="1"/>
  <c r="C587" i="51" s="1"/>
  <c r="D2896" i="1"/>
  <c r="D15" i="6"/>
  <c r="D9" i="51" s="1"/>
  <c r="C9" i="51" s="1"/>
  <c r="C4750" i="6"/>
  <c r="C4752" i="6" s="1"/>
  <c r="D4752" i="6"/>
  <c r="E4660" i="6"/>
  <c r="E16" i="6" s="1"/>
  <c r="E4743" i="6"/>
  <c r="D4741" i="6"/>
  <c r="D586" i="51" s="1"/>
  <c r="D588" i="51" l="1"/>
  <c r="C586" i="51"/>
  <c r="C588" i="51" s="1"/>
  <c r="D4661" i="6"/>
  <c r="D560" i="51" s="1"/>
  <c r="C560" i="51" s="1"/>
  <c r="C4742" i="6"/>
  <c r="C4741" i="6"/>
  <c r="C4743" i="6" s="1"/>
  <c r="D4743" i="6"/>
  <c r="E4662" i="6"/>
  <c r="D4660" i="6"/>
  <c r="D559" i="51" s="1"/>
  <c r="C559" i="51" l="1"/>
  <c r="C561" i="51" s="1"/>
  <c r="D561" i="51"/>
  <c r="C4661" i="6"/>
  <c r="E8" i="55" s="1"/>
  <c r="D17" i="6"/>
  <c r="D11" i="51" s="1"/>
  <c r="C11" i="51" s="1"/>
  <c r="E18" i="6"/>
  <c r="D16" i="6"/>
  <c r="D10" i="51" s="1"/>
  <c r="D4662" i="6"/>
  <c r="C4660" i="6"/>
  <c r="C4662" i="6" l="1"/>
  <c r="D8" i="55"/>
  <c r="C10" i="51"/>
  <c r="C12" i="51" s="1"/>
  <c r="D12" i="51"/>
  <c r="D18" i="6"/>
  <c r="C17" i="5" l="1"/>
  <c r="C215" i="5" l="1"/>
  <c r="C484" i="6" l="1"/>
  <c r="I486" i="6"/>
  <c r="C483" i="6"/>
  <c r="C486" i="6" l="1"/>
  <c r="D18" i="55"/>
  <c r="D20" i="55" s="1"/>
  <c r="C485" i="6"/>
  <c r="E18" i="55" s="1"/>
  <c r="E20" i="55" s="1"/>
  <c r="C16" i="6"/>
  <c r="C18" i="6" s="1"/>
  <c r="I18" i="6"/>
  <c r="C15" i="6"/>
  <c r="C17" i="6" l="1"/>
</calcChain>
</file>

<file path=xl/comments1.xml><?xml version="1.0" encoding="utf-8"?>
<comments xmlns="http://schemas.openxmlformats.org/spreadsheetml/2006/main">
  <authors>
    <author>ADMIN</author>
  </authors>
  <commentList>
    <comment ref="Q7" authorId="0" shapeId="0">
      <text>
        <r>
          <rPr>
            <b/>
            <sz val="9"/>
            <color indexed="81"/>
            <rFont val="Tahoma"/>
            <family val="2"/>
          </rPr>
          <t>ADMIN:</t>
        </r>
        <r>
          <rPr>
            <sz val="9"/>
            <color indexed="81"/>
            <rFont val="Tahoma"/>
            <family val="2"/>
          </rPr>
          <t xml:space="preserve">
thay tên chỉ tiêu "nộp trả quỹ hoàn thuế GTGT" bằng " thu hồi tiền hoàn thuế GTGT"</t>
        </r>
      </text>
    </comment>
  </commentList>
</comments>
</file>

<file path=xl/comments2.xml><?xml version="1.0" encoding="utf-8"?>
<comments xmlns="http://schemas.openxmlformats.org/spreadsheetml/2006/main">
  <authors>
    <author>KTNN</author>
    <author>HP</author>
  </authors>
  <commentList>
    <comment ref="S6" authorId="0" shapeId="0">
      <text>
        <r>
          <rPr>
            <b/>
            <sz val="9"/>
            <color indexed="81"/>
            <rFont val="Tahoma"/>
            <family val="2"/>
          </rPr>
          <t>KTNN:</t>
        </r>
        <r>
          <rPr>
            <sz val="9"/>
            <color indexed="81"/>
            <rFont val="Tahoma"/>
            <family val="2"/>
          </rPr>
          <t xml:space="preserve">
Xử lý tài chính giảm chi đầu tư của doanh nghiệp</t>
        </r>
      </text>
    </comment>
    <comment ref="K124" authorId="1" shapeId="0">
      <text>
        <r>
          <rPr>
            <b/>
            <sz val="9"/>
            <color indexed="81"/>
            <rFont val="Tahoma"/>
            <family val="2"/>
          </rPr>
          <t>HP:</t>
        </r>
        <r>
          <rPr>
            <sz val="9"/>
            <color indexed="81"/>
            <rFont val="Tahoma"/>
            <family val="2"/>
          </rPr>
          <t xml:space="preserve">
Số thực hiện trên CT: 3094000000</t>
        </r>
      </text>
    </comment>
    <comment ref="U284" authorId="1" shapeId="0">
      <text>
        <r>
          <rPr>
            <b/>
            <sz val="9"/>
            <color indexed="81"/>
            <rFont val="Tahoma"/>
            <family val="2"/>
          </rPr>
          <t>HP:</t>
        </r>
        <r>
          <rPr>
            <sz val="9"/>
            <color indexed="81"/>
            <rFont val="Tahoma"/>
            <family val="2"/>
          </rPr>
          <t xml:space="preserve">
Số tiền trên CT: 2,656 tỷ đ)
</t>
        </r>
      </text>
    </comment>
    <comment ref="J292" authorId="1" shapeId="0">
      <text>
        <r>
          <rPr>
            <b/>
            <sz val="9"/>
            <color indexed="81"/>
            <rFont val="Tahoma"/>
            <family val="2"/>
          </rPr>
          <t>HP:</t>
        </r>
        <r>
          <rPr>
            <sz val="9"/>
            <color indexed="81"/>
            <rFont val="Tahoma"/>
            <family val="2"/>
          </rPr>
          <t xml:space="preserve">
Số trên chứng từ là 214200000
</t>
        </r>
      </text>
    </comment>
    <comment ref="E311" authorId="1" shapeId="0">
      <text>
        <r>
          <rPr>
            <b/>
            <sz val="9"/>
            <color indexed="81"/>
            <rFont val="Tahoma"/>
            <family val="2"/>
          </rPr>
          <t>HP:</t>
        </r>
        <r>
          <rPr>
            <sz val="9"/>
            <color indexed="81"/>
            <rFont val="Tahoma"/>
            <family val="2"/>
          </rPr>
          <t xml:space="preserve">
Xem lại kiến nghị kinh phi chứng từ là 119.187.243.132
</t>
        </r>
      </text>
    </comment>
  </commentList>
</comments>
</file>

<file path=xl/sharedStrings.xml><?xml version="1.0" encoding="utf-8"?>
<sst xmlns="http://schemas.openxmlformats.org/spreadsheetml/2006/main" count="39236" uniqueCount="4952">
  <si>
    <t>KIỂM TOÁN NHÀ NƯỚC</t>
  </si>
  <si>
    <t>Đơn vị tính: Đồng</t>
  </si>
  <si>
    <t>TT</t>
  </si>
  <si>
    <t>Đơn vị được kiểm toán</t>
  </si>
  <si>
    <t>Tổng số</t>
  </si>
  <si>
    <t>Chi tiết các khoản thuế</t>
  </si>
  <si>
    <t>Phí, lệ phí</t>
  </si>
  <si>
    <t>Giảm thuế GTGT được khấu trừ</t>
  </si>
  <si>
    <t>GTGT</t>
  </si>
  <si>
    <t>TNDN</t>
  </si>
  <si>
    <t>XNK</t>
  </si>
  <si>
    <t>TTĐB</t>
  </si>
  <si>
    <t>Nhà đất</t>
  </si>
  <si>
    <t>TNCN</t>
  </si>
  <si>
    <t>Tài nguyên</t>
  </si>
  <si>
    <t>BVMT</t>
  </si>
  <si>
    <t>1</t>
  </si>
  <si>
    <t>2</t>
  </si>
  <si>
    <t>5.1</t>
  </si>
  <si>
    <t>5.2</t>
  </si>
  <si>
    <t>5.4</t>
  </si>
  <si>
    <t>5.6</t>
  </si>
  <si>
    <t>6</t>
  </si>
  <si>
    <t>7</t>
  </si>
  <si>
    <t>8</t>
  </si>
  <si>
    <t>9</t>
  </si>
  <si>
    <t>10</t>
  </si>
  <si>
    <t>Thu hồi nộp NSNN các khoản chi sai quy định</t>
  </si>
  <si>
    <t>Thu hồi cho vay tạm ứng sai quy định</t>
  </si>
  <si>
    <t>Thu hồi kinh phí thừa</t>
  </si>
  <si>
    <t>Giảm dự toán, giảm thanh toán năm sau</t>
  </si>
  <si>
    <t>Chuyển quyết toán năm sau</t>
  </si>
  <si>
    <t>Kiến nghị xử lý tài chính khác</t>
  </si>
  <si>
    <t>4</t>
  </si>
  <si>
    <t>5</t>
  </si>
  <si>
    <t>3</t>
  </si>
  <si>
    <t>Bệnh viện Hùng Vương</t>
  </si>
  <si>
    <t>Sở Tài chính thành phố Hồ Chí Minh</t>
  </si>
  <si>
    <t>Sở Y tế thành phố Hồ Chí Minh</t>
  </si>
  <si>
    <t>Ủy ban nhân dân huyện Bình Chánh</t>
  </si>
  <si>
    <t>Ủy ban nhân dân Quận 12</t>
  </si>
  <si>
    <t>Ủy ban nhân dân quận Bình Tân</t>
  </si>
  <si>
    <t>Ủy ban nhân dân quận Bình Thạnh</t>
  </si>
  <si>
    <t>Ủy ban nhân dân quận Tân Phú</t>
  </si>
  <si>
    <t>Ủy ban nhân dân thành phố Thủ Đức</t>
  </si>
  <si>
    <t>Sở Giao thông Vận tải thành phố Hồ Chí Minh</t>
  </si>
  <si>
    <t>Ủy ban nhân dân Quận 1</t>
  </si>
  <si>
    <t>Ủy ban nhân dân Quận 11</t>
  </si>
  <si>
    <t>Ủy ban nhân dân Quận 7</t>
  </si>
  <si>
    <t>Ủy ban nhân dân Quận 8</t>
  </si>
  <si>
    <t>Ủy ban nhân dân quận Phú Nhuận</t>
  </si>
  <si>
    <t>Lực lượng thanh niên xung phong thành phố Hồ Chí Minh</t>
  </si>
  <si>
    <t>Sở Giáo dục và Đào tạo thành phố Hồ Chí Minh</t>
  </si>
  <si>
    <t>Sở Khoa học và Công nghệ thành phố Hồ Chí Minh</t>
  </si>
  <si>
    <t>Sở Lao động - Thương binh và Xã hội thành phố Hồ Chí Minh</t>
  </si>
  <si>
    <t>Sở Nội vụ thành phố Hồ Chí Minh</t>
  </si>
  <si>
    <t>Sở Thông tin và Truyền thông thành phố Hồ Chí Minh</t>
  </si>
  <si>
    <t>Sở Văn hóa và Thể thao thành phố Hồ Chí Minh</t>
  </si>
  <si>
    <t>Ủy ban nhân dân huyện Hóc Môn</t>
  </si>
  <si>
    <t>Ủy ban nhân dân huyện Nhà Bè</t>
  </si>
  <si>
    <t>Ủy ban nhân dân Quận 10</t>
  </si>
  <si>
    <t>Ủy ban nhân dân Quận 3</t>
  </si>
  <si>
    <t>Ủy ban nhân dân Quận 4</t>
  </si>
  <si>
    <t>Ủy ban nhân dân Quận 5</t>
  </si>
  <si>
    <t>Ủy ban nhân dân quận Gò Vấp</t>
  </si>
  <si>
    <t>Ủy ban nhân dân quận Tân Bình</t>
  </si>
  <si>
    <t>Ủy ban nhân dân huyện Củ Chi</t>
  </si>
  <si>
    <t>Sở Nông nghiệp và Phát triển nông thôn thành phố Hồ Chí Minh</t>
  </si>
  <si>
    <t>Sở Tư pháp thành phố Hồ Chí Minh</t>
  </si>
  <si>
    <t>Thành Đoàn thành phố Hồ Chí Minh</t>
  </si>
  <si>
    <t>Tổng công ty Địa ốc Sài Gòn - Trách nhiệm hữu hạn một thành viên</t>
  </si>
  <si>
    <t>Bệnh viện Nguyễn Trãi</t>
  </si>
  <si>
    <t>Trường Đại học Sài Gòn</t>
  </si>
  <si>
    <t>Trường Đại học Y khoa Phạm Ngọc Thạch</t>
  </si>
  <si>
    <t>Ủy ban nhân dân Quận 6</t>
  </si>
  <si>
    <t>Ủy ban nhân dân Quận 9</t>
  </si>
  <si>
    <t>Văn phòng Ủy ban nhân dân thành phố Hồ Chí Minh</t>
  </si>
  <si>
    <t>Ban Quản lý Khu công nghệ cao</t>
  </si>
  <si>
    <t>Phòng Tài chính - Kế hoạch quận Tân Bình</t>
  </si>
  <si>
    <t>Khu Quản lý GTĐT số 2</t>
  </si>
  <si>
    <t>Ủy ban nhân dân Quận 2</t>
  </si>
  <si>
    <t>Phòng Tài chính - Kế hoạch Quận 10</t>
  </si>
  <si>
    <t>Sở Tài nguyên và Môi trường thành phố Hồ Chí Minh</t>
  </si>
  <si>
    <t>Trường Cao Đẳng Bách Khoa Nam Sài Gòn</t>
  </si>
  <si>
    <t>Trường Cao đẳng Công nghệ Thủ Đức</t>
  </si>
  <si>
    <t>Trường Cao đẳng Kinh tế - Kỹ thuật Thành phố Hồ Chí Minh</t>
  </si>
  <si>
    <t>Trường Cao đẳng kinh tế thành phố Hồ Chí Minh</t>
  </si>
  <si>
    <t>Trường Cao đẳng Nghề Thủ Thiêm</t>
  </si>
  <si>
    <t>Trường Trung cấp Kinh tế Kỹ thuật Nguyễn Hữu Cảnh</t>
  </si>
  <si>
    <t>Trường Trung cấp Kỹ thuật nông nghiệp Thành phố Hồ Chí Minh</t>
  </si>
  <si>
    <t>Trường Trung cấp nghề Kỹ thuật Công nghệ Hùng Vương</t>
  </si>
  <si>
    <t>Trường Trung cấp Nghề Quang Trung</t>
  </si>
  <si>
    <t>Trường Trung cấp Thông tin Truyền thông Thành phố Hồ Chí Minh</t>
  </si>
  <si>
    <t>1.</t>
  </si>
  <si>
    <t>a.</t>
  </si>
  <si>
    <t>Kiểm toán chi phí đầu tư Khu đô thị mới Thủ Thiêm</t>
  </si>
  <si>
    <t>b.</t>
  </si>
  <si>
    <t>c.</t>
  </si>
  <si>
    <t>d.</t>
  </si>
  <si>
    <t>e.</t>
  </si>
  <si>
    <t>Kiểm toán ngân sách địa phương năm 2021 Thành phố Hồ Chí Minh; Kiểm toán chuyên đề việc thực hiện chính sách xã hội hóa theo Nghị định số 59/2014/NĐ-CP, Nghị định số 69/2008/NĐ-CP của Chính phủ trong lĩnh vực giáo dục, dạy nghề giai đoạn 2015-2021 Thành phố Hồ Chí Minh</t>
  </si>
  <si>
    <t>f.</t>
  </si>
  <si>
    <t>g.</t>
  </si>
  <si>
    <t>I.</t>
  </si>
  <si>
    <t>Ban Quản lý Đầu tư - Xây dựng Khu đô thị mới Thủ Thiêm</t>
  </si>
  <si>
    <t>2.</t>
  </si>
  <si>
    <t>3.</t>
  </si>
  <si>
    <t>4.</t>
  </si>
  <si>
    <t>h.</t>
  </si>
  <si>
    <t>i.</t>
  </si>
  <si>
    <t>j.</t>
  </si>
  <si>
    <t>k.</t>
  </si>
  <si>
    <t>l.</t>
  </si>
  <si>
    <t>5.</t>
  </si>
  <si>
    <t>Ban Quản lý dự án Đầu tư xây dựng các Công trình Giao thông Thành phố Hồ Chí Minh</t>
  </si>
  <si>
    <t>Ban Quản lý dự án Đầu tư xây dựng các công trình Nông nghiệp và Phát triển nông thôn thành phố Hồ Chí Minh</t>
  </si>
  <si>
    <t>Ban Quản lý dự án Đầu tư xây dựng hạ tầng đô thị</t>
  </si>
  <si>
    <t>Bệnh viện Nhân dân 115</t>
  </si>
  <si>
    <t>Bệnh viện Nhân dân Gia Định</t>
  </si>
  <si>
    <t>Bệnh viện Nhi đồng 1</t>
  </si>
  <si>
    <t>Bệnh viện Phụ hồi chức năng - Điều trị bệnh nghề nghiệp</t>
  </si>
  <si>
    <t>Bệnh viện Y học cổ truyền</t>
  </si>
  <si>
    <t>Học viện Cán bộ thành phố Hồ Chí Minh</t>
  </si>
  <si>
    <t>m.</t>
  </si>
  <si>
    <t>n.</t>
  </si>
  <si>
    <t>o.</t>
  </si>
  <si>
    <t>p.</t>
  </si>
  <si>
    <t>q.</t>
  </si>
  <si>
    <t>r.</t>
  </si>
  <si>
    <t>s.</t>
  </si>
  <si>
    <t>t.</t>
  </si>
  <si>
    <t>u.</t>
  </si>
  <si>
    <t>v.</t>
  </si>
  <si>
    <t>w.</t>
  </si>
  <si>
    <t>x.</t>
  </si>
  <si>
    <t>Viện Y dược học dân tộc</t>
  </si>
  <si>
    <t>6.</t>
  </si>
  <si>
    <t>Kiểm toán hoạt động xây dựng và việc quản lý, sử dụng vốn đầu tư Dự án Vệ sinh môi trường Thành phố Hồ Chí Minh - giai đoạn 2</t>
  </si>
  <si>
    <t>Kiểm toán ngân sách địa phương năm 2020 Thành phố Hồ Chí Minh; chuyên đề Công tác quản lý thu, việc thực hiện nghĩa vụ thuế đối với các doanh nghiệp có giao dịch liên kết giai đoạn 2017 - 2020 trên địa bàn Thành phố Hồ Chí Minh</t>
  </si>
  <si>
    <t>Ban Quản lý dự án Đầu tư xây dựng Khu vực huyện Cần Giờ</t>
  </si>
  <si>
    <t>Công ty Cổ phần Đầu tư Hạ tầng kỹ thuật thành phố Hồ Chí Minh</t>
  </si>
  <si>
    <t>II.</t>
  </si>
  <si>
    <t>Kiểm toán hoạt động Chương trình giảm ngập nước giai đoạn 2016-2020 của Thành phố Hồ Chí Minh</t>
  </si>
  <si>
    <t>Kiểm toán hoạt động xây dựng và việc quản lý, sử dụng vốn đầu tư Dự án Vệ sinh môi trường Thành phố Hồ Chí Minh - Giai đoạn 2</t>
  </si>
  <si>
    <t>Kiểm toán ngân sách địa phương năm 2019 Thành phố Hồ Chí Minh</t>
  </si>
  <si>
    <t>III.</t>
  </si>
  <si>
    <t>IV.</t>
  </si>
  <si>
    <t>Chuyên đề Hoạt động đầu tư xây dựng hệ thống giao thông thuộc Chương trình Giảm ùn tắc giao thông giai đoạn 2011-2015, tầm nhìn đến năm 2020 của Thành phố Hồ Chí Minh</t>
  </si>
  <si>
    <t>Ban Quản lý dự án Đầu tư xây dựng Khu vực huyện Bình Chánh</t>
  </si>
  <si>
    <t>Ban Quản lý dự án Đầu tư xây dựng Khu vực thành phố Thủ Đức</t>
  </si>
  <si>
    <t>Chuyên đề Việc thực hiện các dự án theo hình thức hợp đồng BT trên địa bàn Thành phố Hồ Chí Minh giai đoạn 2014-2018</t>
  </si>
  <si>
    <t>Công ty Cổ phần Bất động sản Nguyên Phương</t>
  </si>
  <si>
    <t>Công ty Cổ phần Đầu tư xây dựng Phú Mỹ</t>
  </si>
  <si>
    <t>Công ty cổ phần Văn Phú Bắc Ái</t>
  </si>
  <si>
    <t>Công ty trách nhiệm hữu hạn đầu tư phát triển đô thị Ngọc Viễn Đông</t>
  </si>
  <si>
    <t>Dự án BOT cải tạo, nâng cấp Quốc lộ 1A đoạn An Sương - An Lạc; Dự án đầu tư xây dựng mở rộng Xa lộ Hà Nội và Quốc lộ 1, đoạn từ ngã ba Trạm 2 cũ đến nút giao Tân Vạn theo hình thức hợp đồng BOT</t>
  </si>
  <si>
    <t>Công ty Cổ phần Đầu tư Phát triển Hạ tầng IDICO</t>
  </si>
  <si>
    <t>Công ty Cổ phần Đầu tư và xây dựng xa lộ Hà Nội</t>
  </si>
  <si>
    <t>Dự án Vệ sinh môi trường Thành phố Hồ Chí Minh (giai đoạn 2)</t>
  </si>
  <si>
    <t>Ban Quản lý Đầu tư dự án Vệ sinh môi trường thành phố Hồ Chí Minh</t>
  </si>
  <si>
    <t>Ban Quản lý đầu tư xây dựng công trình huyện Hóc Môn</t>
  </si>
  <si>
    <t>Phòng Tài chính - Kế hoạch huyện Hóc Môn</t>
  </si>
  <si>
    <t>Thành phố Hồ Chí Minh</t>
  </si>
  <si>
    <t>Bệnh viện Từ Dũ</t>
  </si>
  <si>
    <t>Công ty Trách nhiệm hữu hạn Một thành viên Phát triển khu công nghệ cao Thành phố Hồ Chí Minh</t>
  </si>
  <si>
    <t>V</t>
  </si>
  <si>
    <t>Ban QLĐTXDCT quận Bình Tân</t>
  </si>
  <si>
    <t>Ban QLĐTXDCT thuộc Sở GDĐT</t>
  </si>
  <si>
    <t>Ban Quản lý đầu tư xây dựng Khu vực Quận 3</t>
  </si>
  <si>
    <t>Ban Quản lý dự án Đầu tư xây dựng Khu vực huyện Củ Chi</t>
  </si>
  <si>
    <t>Ban Quản lý dự án Đầu tư xây dựng Khu vực huyện Nhà Bè</t>
  </si>
  <si>
    <t>Ban Quản lý dự án Đầu tư xây dựng Khu vực Quận 12</t>
  </si>
  <si>
    <t>Ban Quản lý dự án Đầu tư xây dựng Khu vực Quận 4</t>
  </si>
  <si>
    <t>Ban Quản lý dự án Đầu tư xây dựng Khu vực Quận 6</t>
  </si>
  <si>
    <t>Ban Quản lý dự án Đầu tư xây dựng Khu vực Quận 7</t>
  </si>
  <si>
    <t>Ban Quản lý dự án Đầu tư xây dựng khu vực Quận 8</t>
  </si>
  <si>
    <t>Ban Quản lý dự án Đầu tư xây dựng Khu vực Quận 9</t>
  </si>
  <si>
    <t>Ban Quản lý dự án Đầu tư xây dựng Khu vực quận Tân Phú</t>
  </si>
  <si>
    <t>Dự án cải thiện môi trường nước Thành phố Hồ Chí Minh, lưu vực kênh Tàu Hủ - Bến Nghé - Đôi Tẻ, giai đoạn 2</t>
  </si>
  <si>
    <t>Ban QLDA ĐTXDCTGTĐT TP.Hồ Chí Minh</t>
  </si>
  <si>
    <t>Ban Quản lý các dự án đầu tư - xây dựng khu công nghệ cao Thành phố Hồ Chí Minh</t>
  </si>
  <si>
    <t>Ban Quản lý Đầu tư xây dựng các công trình thuộc Sở Y tế</t>
  </si>
  <si>
    <t>Công ty Cổ phần Đầu tư kinh doanh điện lực thành phố Hồ Chí Minh</t>
  </si>
  <si>
    <t>Khu Quản lý đường thủy nội địa</t>
  </si>
  <si>
    <t>Khu quản lý giao thông đô thị số 1</t>
  </si>
  <si>
    <t>Khu Quản lý Giao thông Đô thị số 4</t>
  </si>
  <si>
    <t>VI</t>
  </si>
  <si>
    <t>Kiểm toán hoạt động quản lý, sử dụng ngân sách năm 2016 của quận Tân Bình, TP.Hồ Chí Minh</t>
  </si>
  <si>
    <t>Ban Quản lý dự án Đầu tư xây dựng Khu vực quận Tân Bình</t>
  </si>
  <si>
    <t>Ban Quản lý dự án Đầu tư xây dựng Khu vực quận Bình Tân</t>
  </si>
  <si>
    <t>Bệnh viện Nhi đồng 2</t>
  </si>
  <si>
    <t>Trung tâm Công nghệ sinh học</t>
  </si>
  <si>
    <t>Trung tâm điều hành chương trình chống ngập nước</t>
  </si>
  <si>
    <t>VII</t>
  </si>
  <si>
    <t>Ban Quản lý dự án Đầu tư xây dựng Khu vực Quận 10</t>
  </si>
  <si>
    <t>Khu quản lý giao thông đô thị số 2</t>
  </si>
  <si>
    <t>Khu Quản lý giao thông đô thị số 3</t>
  </si>
  <si>
    <t>VIII</t>
  </si>
  <si>
    <t>Cục Thuế Thành phố Hồ Chí Minh</t>
  </si>
  <si>
    <t>Ban Quản lý đầu tư xây dựng công trình Nâng cấp đô thị thành phố Hồ Chí Minh</t>
  </si>
  <si>
    <t>Kiểm toán báo cáo tài chính, các hoạt động liên quan đến quản lý, sử dụng vốn, tài sản nhà nước năm 2019 của Tổng công ty Địa ốc Sài Gòn - TNHH MTV</t>
  </si>
  <si>
    <t>Công ty Cổ phần Địa ốc Tân Bình</t>
  </si>
  <si>
    <t>Kiểm toán hoạt động xây dựng và việc quản lý, sử dụng vốn đầu tư Các dự án BT thuộc Khu đô thị mới Thủ Thiêm Thành phố Hồ Chí Minh</t>
  </si>
  <si>
    <t>Công ty Cổ phần Đầu tư địa ốc Đại Quang Minh</t>
  </si>
  <si>
    <t>Công ty trách nhiệm hữu hạn một thành viên Dịch vụ Công ích Quận 10</t>
  </si>
  <si>
    <t>Kiểm toán quyết toán giá trị phần vốn nhà nước tại thời điểm chính thức chuyển thành công ty cổ phần tại Công ty TNHH MTV Dịch vụ xuất khẩu lao động và chuyên gia (nay là Công ty Cổ phần Dịch vụ xuất khẩu lao động và chuyên gia)</t>
  </si>
  <si>
    <t>Công ty Cổ phần Dịch vụ xuất khẩu lao động và chuyên gia</t>
  </si>
  <si>
    <t>Tổng công ty Công nghiệp Sài Gòn - TNHH MTV</t>
  </si>
  <si>
    <t>Tổng công ty Du lịch Sài Gòn - TNHH MTV</t>
  </si>
  <si>
    <t>Dự án cải tạo, mở rộng Khách sạn Đồng Khởi</t>
  </si>
  <si>
    <t>Dự án mở rộng Khách sạn Cửu Long Majestic</t>
  </si>
  <si>
    <t>V.</t>
  </si>
  <si>
    <t>Dự án Bến xe miền Đông mới - Xây dựng hạ tầng kỹ thuật và nhà ga Bến xe miền Đông mới</t>
  </si>
  <si>
    <t>Dự án mở rộng Nhà máy sản xuất xe chuyên dùng</t>
  </si>
  <si>
    <t>Dự án Showroom và Trung tâm bảo trì Toyota</t>
  </si>
  <si>
    <t>Dự án xây dựng Nhà máy sản xuất xe chuyên dùng</t>
  </si>
  <si>
    <t>Dự án xây dựng Showroom và xưởng dịch vụ đại lý Luxes</t>
  </si>
  <si>
    <t>Dự án Chng cư Nguyễn Kim - Khu B</t>
  </si>
  <si>
    <t>Dự án Chung cư An Hội 3</t>
  </si>
  <si>
    <t>Việc thực hiện giải pháp giảm sử dụng túi ni lông thông thường của Thành phố Hồ Chí Minh theo đề án của Chính phủ</t>
  </si>
  <si>
    <t>VI.</t>
  </si>
  <si>
    <t>Kiểm toán Báo cáo tài chính, các hoạt động liên quan đến quản lý, sử dụng vốn, tài sản nhà nước năm 2016 của Tổng công ty Xây dựng Sài Gòn - TNHH MTV</t>
  </si>
  <si>
    <t>Tổng công ty Xây dựng Sài Gòn – Trách nhiệm hữu hạn một thành viên</t>
  </si>
  <si>
    <t>Chi cục thuế Quận Tân Bình</t>
  </si>
  <si>
    <t>Kiểm toán ngân sách địa phương năm 2016 của thành phố Hồ Chí Minh</t>
  </si>
  <si>
    <t>Chi cục thuế Quận 10</t>
  </si>
  <si>
    <t>Chi cục thuế Huyện Hóc Môn</t>
  </si>
  <si>
    <t>Chi cục thuế Quận 1</t>
  </si>
  <si>
    <t>Chi cục thuế Quận Gò Vấp</t>
  </si>
  <si>
    <t>Đài truyền hình thành phố Hồ Chí Minh</t>
  </si>
  <si>
    <t>VII.</t>
  </si>
  <si>
    <t>BCKT Báo cáo tài chính, các hoạt động liên quan đến quản lý, sử dụng vốn và tài sản nhà nước năm 2014 và Chuyên đề việc thực hiện Đề án “Tái cơ cấu doanh nghiệp nhà nước, trọng tâm là tập đoàn kinh tế, Tổng công ty nhà nước giai đoạn 2011-2015” của Tổng công ty Công nghiệp Sài Gòn - TNHH MTV</t>
  </si>
  <si>
    <t>Tổng công ty Công nghiệp Sài Gòn - Trách nhiệm hữu hạn một thành viên</t>
  </si>
  <si>
    <t>VIII.</t>
  </si>
  <si>
    <t>Tăng thu</t>
  </si>
  <si>
    <t>Giảm chi 
thường xuyên</t>
  </si>
  <si>
    <t>Giảm chi
đầu tư</t>
  </si>
  <si>
    <t>Công ty trách nhiệm hữu hạn một thành viên Dịch vụ Công ích Quận 2</t>
  </si>
  <si>
    <t>Công ty trách nhiệm hữu hạn một thành viên Dịch vụ Công ích Quận 4</t>
  </si>
  <si>
    <t>Công ty trách nhiệm hữu hạn một thành viên Dịch vụ công ích Quận 5</t>
  </si>
  <si>
    <t>Công ty trách nhiệm hữu hạn một thành viên Dịch vụ Công ích quận Bình Thạnh</t>
  </si>
  <si>
    <t>Công ty trách nhiệm hữu hạn một thành viên Dịch vụ Công ích quận Gò Vấp</t>
  </si>
  <si>
    <t>Công ty trách nhiệm hữu hạn một thành viên Dịch vụ Công ích quận Tân Bình</t>
  </si>
  <si>
    <t>Công ty trách nhiệm hữu hạn một thành viên Dược Sài Gòn</t>
  </si>
  <si>
    <t>Công ty trách nhiệm hữu hạn một thành viên Vàng Bạc Đá Quý Sài Gòn</t>
  </si>
  <si>
    <t>Công ty Cổ phần Bến xe Miền tây</t>
  </si>
  <si>
    <t>Công ty trách nhiệm hữu hạn một thành viên Bến xe Miền Đông</t>
  </si>
  <si>
    <t>Công ty trách nhiệm hữu hạn một thành viên Cảng Bến Nghé</t>
  </si>
  <si>
    <t>Công ty trách nhiệm hữu hạn Vận tải Kumho Samco Buslines</t>
  </si>
  <si>
    <t>Tổng công ty Cơ khí giao thông vận tải Sài Gòn – Trách nhiệm hữu hạn một thành viên</t>
  </si>
  <si>
    <t>Công ty trách nhiệm hữu hạn một thành viên Dịch vụ Công ích quận Thủ Đức</t>
  </si>
  <si>
    <t>Ban Quản lý Khu nông nghiệp công nghệ cao thành phố Hồ Chí Minh</t>
  </si>
  <si>
    <t>Công ty trách nhiệm hữu hạn một thành viên Công viên Cây xanh thành phố Hồ Chí Minh</t>
  </si>
  <si>
    <t>Công ty trách nhiệm hữu hạn một thành viên Dịch vụ Công ích huyện Nhà Bè</t>
  </si>
  <si>
    <t>Công ty trách nhiệm hữu hạn một thành viên Dịch vụ Công ích Quận 6</t>
  </si>
  <si>
    <t>Công ty Trách nhiệm hữu hạn Một thành viên Dịch vụ công ích thanh niên xung phong</t>
  </si>
  <si>
    <t>Công ty Cổ phần Nhựa Sài Gòn</t>
  </si>
  <si>
    <t>Công ty trách nhiệm hữu hạn một thành viên Cao su Thống Nhất</t>
  </si>
  <si>
    <t>Công ty trách nhiệm hữu hạn một thành viên Phát triển Công viên Phần mềm Quang Trung</t>
  </si>
  <si>
    <t>Công ty Cổ phần Dịch vụ Du lịch Phú Thọ</t>
  </si>
  <si>
    <t>Công ty CP Du lịch Khách sạn Hạ Long</t>
  </si>
  <si>
    <t>Công ty Liên doanh Hội chợ Triển lãm Sài Gòn</t>
  </si>
  <si>
    <t>Công ty Liên doanh hữu hạn Khách sạn Chains Caravelle</t>
  </si>
  <si>
    <t>Công ty mẹ và các đơn vị trực thuộc</t>
  </si>
  <si>
    <t>Công ty Trách nhiệm hữu hạn Một thành viên Dịch vụ Lữ hành Saigontourist</t>
  </si>
  <si>
    <t>Công ty Trách nhiệm hữu hạn Truyền hình Cáp Saigontourist</t>
  </si>
  <si>
    <t>Công ty Cổ phần Đầu tư Bình Phú</t>
  </si>
  <si>
    <t>Công ty Cổ phần Xây dựng Sài Gòn</t>
  </si>
  <si>
    <t>Công ty Cổ phần Xây dựng Số 1</t>
  </si>
  <si>
    <t>Công ty trách nhiệm hữu hạn Khách sạn Grand Imperial Saigon</t>
  </si>
  <si>
    <t>Công ty trách nhiệm hữu hạn một thành viên Xây dựng Bình Minh</t>
  </si>
  <si>
    <t>Ban Quản lý các Khu chế xuất và Công nghiệp Thành phố Hồ Chí Minh</t>
  </si>
  <si>
    <t>Công ty cổ phần đầu tư Sài Gòn VRG</t>
  </si>
  <si>
    <t>Công ty cổ phần đầu tư và công nghiệp Tân Tạo</t>
  </si>
  <si>
    <t>Công ty Cổ phần Khu công nghiệp Hiệp Phước</t>
  </si>
  <si>
    <t>Công ty cổ phần phát triển đô thị Sài Gòn Tây Bắc</t>
  </si>
  <si>
    <t>Công ty Trách nhiệm hữu hạn Một thành viên Khu công nghiệp Vĩnh Lộc</t>
  </si>
  <si>
    <t>Công ty Trách nhiệm hữu hạn Sepzone - Linh Trung (VN)</t>
  </si>
  <si>
    <t>Công ty trách nhiệm hữu hạn Tân Thuận</t>
  </si>
  <si>
    <t>Công ty Cổ phần Bến bãi Vận tải Sài Gòn</t>
  </si>
  <si>
    <t>Công ty Cổ phần Cảng Tôn Thất Thuyết</t>
  </si>
  <si>
    <t>Công ty Cổ phần Ô tô An Thái</t>
  </si>
  <si>
    <t>Công ty Cổ phần Xe khách và Dịch vụ miền Tây</t>
  </si>
  <si>
    <t>Công ty Cổ phần Đầu tư xây dựng và kinh doanh nhà Sài Gòn</t>
  </si>
  <si>
    <t>Công ty Cổ phần Địa ốc 7</t>
  </si>
  <si>
    <t>Công ty Cổ phần Địa ốc 8</t>
  </si>
  <si>
    <t>Công ty Cổ phần Phát triển địa ốc Sài Gòn 5</t>
  </si>
  <si>
    <t>Công ty Liên doanh Đại Dương</t>
  </si>
  <si>
    <t>Công ty trách nhiệm hữu hạn một thành viên Môi trường Đô thị thành phố Hồ Chí Minh</t>
  </si>
  <si>
    <t>Công ty trách nhiệm hữu hạn một thành viên Thoát nước Đô thị thành phố Hồ Chí Minh</t>
  </si>
  <si>
    <t>Cục Hải quan Thành phố Hồ Chí Minh</t>
  </si>
  <si>
    <t>Công ty Cổ phần Kỹ thuật xây dựng Phú Nhuận</t>
  </si>
  <si>
    <t>Công ty Cổ phần Dịch vụ Ô tô Hàng Xanh</t>
  </si>
  <si>
    <t>Công ty Cổ phần Vận tải biển Sài Gòn</t>
  </si>
  <si>
    <t>Công ty Cổ phần Xe khách Sài Gòn</t>
  </si>
  <si>
    <t>Công ty Trách nhiệm hữu hạn Mercedes Benz Việt Nam</t>
  </si>
  <si>
    <t>Công ty Trách nhiệm hữu hạn Ô tô Isuzu Việt Nam</t>
  </si>
  <si>
    <t>Công ty Trách nhiệm hữu hạn Ô tô Toyotsu Samco</t>
  </si>
  <si>
    <t>Chi cục thuế Quận 9</t>
  </si>
  <si>
    <t>Công ty Chế biến thực phẩm xuất khẩu Hùng Vương</t>
  </si>
  <si>
    <t>Công ty Cổ phần Xuất nhập khẩu và Đầu tư Chợ Lớn</t>
  </si>
  <si>
    <t>Công ty trách nhiệm hữu hạn một thành viên Dịch vụ Cơ quan Nước ngoài</t>
  </si>
  <si>
    <t>Công ty trách nhiệm hữu hạn một thành viên Phát triển Công nghiệp Tân Thuận</t>
  </si>
  <si>
    <t>Trường Cao đẳng Giao thông vận tải thành phố Hồ Chí Minh</t>
  </si>
  <si>
    <t>Trường Cao đẳng Kiến trúc - Xây dựng Thành phố Hồ Chí Minh</t>
  </si>
  <si>
    <t>Trường Cao đẳng Kỹ thuật Nguyễn Trường Tộ</t>
  </si>
  <si>
    <t>Trường Cao đẳng nghề</t>
  </si>
  <si>
    <t>Trường Cao đẳng nghề Thủ Đức</t>
  </si>
  <si>
    <t>Trường Cao đẳng Văn hóa Nghệ thuật</t>
  </si>
  <si>
    <t>Trường Nghiệp vụ nhà hàng thành phố</t>
  </si>
  <si>
    <t>Trường Trung cấp Bách nghệ Thành phố Hồ Chí Minh</t>
  </si>
  <si>
    <t>Trường Trung cấp Kinh tế Kỹ thuật Quận 12</t>
  </si>
  <si>
    <t>Trường Trung cấp Nghề Củ Chi</t>
  </si>
  <si>
    <t>Trường Trung cấp Nghề nhân đạo</t>
  </si>
  <si>
    <t>Công ty trách nhiệm hữu hạn một thành viên CNS Thạnh Phát</t>
  </si>
  <si>
    <t>Chi cục thuế Quận 11</t>
  </si>
  <si>
    <t>Chi cục thuế Quận 3</t>
  </si>
  <si>
    <t>Chi cục thuế Quận Bình Tân</t>
  </si>
  <si>
    <t>Chi cục thuế Quận Tân Phú</t>
  </si>
  <si>
    <t>Công ty trách nhiệm hữu hạn một thành viên Dịch vụ Công ích huyện Bình Chánh</t>
  </si>
  <si>
    <t>Công ty trách nhiệm hữu hạn một thành viên Dịch vụ Công ích Quận 3</t>
  </si>
  <si>
    <t>STT</t>
  </si>
  <si>
    <t>Nội dung kiến nghị</t>
  </si>
  <si>
    <t>KTNN đề xuất Thủ tướng Chính phủ chỉ đạo Bộ Giáo dục và Đào tạo và các bộ ngành có liên quan nghiên cứu, tham mưu sửa đổi, bổ sung Quyết định số 1466/QĐ-TTg ngày 10/10/2008, Quyết định 693/QĐ-TTg ngày 06/5/2013 đảm bảo các tiêu chuẩn, tiêu chí đáp ứng điều kiện ưu đãi xã hội hóa các Trường Đại học cho phù hợp với các văn bản pháp luật hiện hành để trình Thủ tướng Chính phủ xem xét, quyết định.</t>
  </si>
  <si>
    <t>(6) Rà soát, sửa đổi quy định tại Điều 11 Quyết định 02/2016/QĐ-UBND về nội dung chi bồi dưỡng tiền ăn trưa của Đoàn kiểm tra công tác hòa giải, phù hợp quy định tại Điều 4 Thông tư liên tịch số 100/2014/TTLT-BTC-BTP ngày 30/7/2014 của Bộ Tài chính, Bộ Tư pháp.</t>
  </si>
  <si>
    <t>(2) Tổ chức rà soát, sửa đổi Hướng dẫn số 16692/HD-SXD-HTKT ngày 23/12/2019 của Sở Xây dựng phù hợp với Quyết định 3206/QĐ-UBND ngày 21/6/2017 của UBND Thành phố Hồ Chí Minh và các văn bản hiện hành của Bộ Xây dựng nhằm đảm bảo tiết kiệm.</t>
  </si>
  <si>
    <t>Rà soát, sửa đổi mục 1.5.11, QCVN 03:2012/BXD quy định về số tầng nhà, được ban hành theo Thông tư số 12/2012/TT-BXD ngày 28/12/2012 của Bộ Xây dựng cho phù hợp với quy định tại điểm k khoản 1 Điều 1 Thông tư số 07/2019/TT-BXD ngày 07/11/2019 của Bộ Xây dựng về sửa đổi, bổ sung, thay thế một số quy định tại Thông tư số 03/2016/TT-BXD ngày 10 tháng 3 năm 2016 của Bộ trưởng Bộ Xây dựng quy định về phân cấp công trình xây dựng và hướng dẫn áp dụng trong quản lý hoạt động đầu tư xây dựng làm cơ sở để các đơn vị thực hiện công tác cấp phép xây dựng.</t>
  </si>
  <si>
    <t>Đề nghị Bộ Kế hoạch và Đầu tư xem xét sửa đổi khoản 2 và khoản 4 Điều 5 và Mẫu số 20 (b) - Bảng tổng hợp giá dự thầu (áp dụng đối với hợp đồng theo đơn giá cố định) của Thông tư số 03/2015/TT-BKHĐT ngày 06/5/2015 của Bộ Kế hoạch và Đầu tư quy định chi tiết lập Hồ sơ mời thầu xây lắp cho phù hợp với các quy định về quản lý chi phí đầu tư xây dựng của Chính phủ và Bộ xây dựng.</t>
  </si>
  <si>
    <t>(1) Chỉ đạo Sở Giao thông vận tải bãi bỏ Công văn số 475/SGTCC-ĐT ngày 11/7/2005 của Sở Giao thông - Công chính về việc thi công các công trình thoát nước trên địa bàn Thành phố do không còn phù hợp với Thông tư số 09/2019/TT-BXD của Bộ Xây dựng và các quy định khác liên quan.</t>
  </si>
  <si>
    <t>(2) Kịp thời ban hành quy hoạch vị trí đổ thải, cập nhật định kỳ hàng quý hoặc năm nhằm giúp các chủ đầu tư, đơn vị tư vấn thiết kế lựa chọn vị trí đổ thải phù hợp, tiết kiệm chi phí vận chuyển, đảm bảo yếu tố môi trường, tận dụng bùn đất đào lên đắp cho những khu vực trũng, thấp, vừa rút ngắn thời gian đánh giá tác động môi trường, phê duyệt dự án, đẩy nhanh tiến độ thực hiện các dự án đầu tư.</t>
  </si>
  <si>
    <t>(3) Chỉ đạo các đơn vị, cơ quan tham mưu sửa đổi, bổ sung hướng dẫn việc bồi thường di dời các công trình hạ tầng kỹ thuật trên địa bàn Thành phố đảm bảo phù hợp với quy định liên quan đến Thuế VAT quy định tại Khoản 1 Điều 5 Thông tư 219/TT-BTC ngày 31/12/2013 của Bộ Tài chính và các quy định khác liên quan.</t>
  </si>
  <si>
    <t>(4) Kịp thời ban hành quy định đối với các dự án thuộc Chương trình giảm ngập nước đã hoàn thành, chủ đầu tư bàn giao theo hiện trạng cho đơn vị chủ sở hữu và các đơn vị quản lý khai thác để có kinh phí duy tu bảo dưỡng, tránh làm công trình bị xuống cấp gây thất thoát, lãng phí.</t>
  </si>
  <si>
    <t>Ban hành khung lợi nhuận cho các dự án PPP trong lĩnh vực thuộc phạm vi quản lý theo quy định tại Khoản 2 Điều 73 Nghị định số 63/2018/NĐ-CP ngày 04/5/2018 và Khoản 1 Điều 15 Thông tư số 88/2018/TT-BTC ngày 28/9/2018</t>
  </si>
  <si>
    <t>Ban hành bổ sung quy định về quyết toán hợp đồng PPP khi dự án kết thúc thời gian thu phí hoàn vốn (hiện nay, tại Điểm 2, Điều 24 Thông tư 88/2018/TT-BTC ngày 28/9/2018 của Bộ Tài chính mới chỉ quy định việc quyết toán vốn đầu tư công trình dự án PPP hoàn thành).</t>
  </si>
  <si>
    <t>Đề nghị UBND Thành phố Hồ Chí Minh tổ chức, chỉ đạo các đơn vị có liên quan xác định trách nhiệm các tập thể, cá nhân để xử lý theo quy định của pháp luật đối với các tồn tại, hạn chế về: thi công các hạng mục thay đổi thiết kế, thay đổi vật liệu khi chưa có TKBVTC - DT điều chỉnh được cơ quan thẩm quyền chấp thuận; thanh toán chi phí mua nhà, đất tái định cư; công tác quản lý tiến độ dự án; quản lý thực hiện hợp đồng; quản lý chi phí đầu tư; quyết toán các dự án.</t>
  </si>
  <si>
    <t>UBND Thành phố Hồ Chí Minh</t>
  </si>
  <si>
    <t>UBND TP.HCM chỉ đạo Sở Công thương, Bệnh viện Nguyễn Trãi tổ chức xác định nguyên nhân chủ quan, khách quan để kiểm điểm trách nhiệm tập thể, cá nhân có liên quan và xử lý theo quy định (nếu có) đối với việc phê duyệt dự án, thiết kế cơ sở, kế hoạch lựa chọn nhà thầu; lập, thẩm định, phê duyệt dự toán gói thầu, nghiệm thu khối lượng tại dự án Nâng cấp, cải tạo hệ thống điện Bệnh viện Nguyễn Trãi.</t>
  </si>
  <si>
    <t>1.1.10. Chỉ đạo kiểm tra, xác định trách nhiệm, tổ chức kiểm điểm và xử lý theo thẩm quyền đối với tập thể, cá nhân có liên quan đến các tồn tại, hạn chế, cụ thể:
- Đối với Sở Tài nguyên và Môi trường trong việc: (i) Tham mưu cho UBND TP.HCM chấp thuận giao đất, chuyển mục đích sử dụng đất cho 04 dự án trong đó có một phần diện tích đất kênh, rạch, đường do nhà nước quản lý xen kẹt trong khu đất thực hiện dự án theo hình thức chỉ định khi chưa có đầy đủ cơ sở pháp lý (Chi tiết tại Phụ lục số 14/BCKT-QH&amp;CP); (ii) Tham mưu UBND Thành phố ban hành Quyết định chuyển mục đích sử dụng 54.895 m2 diện tích đất trồng lúa để thực hiện dự án Khu dân cư Phú Gia, huyện Nhà Bè khi chưa có ý kiến của Hội đồng nhân dân Thành phố theo quy định tại khoản 1 Điều 58 Luật Đất đai 2013.</t>
  </si>
  <si>
    <t>1.5. Kiến nghị xem xét xử lý trách nhiệm tập thể, cá nhân liên quan 
UBND Thành phố Hồ Chí Minh làm rõ và xem xét xử lý trách nhiệm tập thể, cá nhân người đứng đầu đối với các chủ đầu tư có tỷ lệ giải ngân chưa đạt theo quy định Nghị quyết 84/NQ-CP và Chương trình hành động về thúc đẩy tỷ lệ giải ngân vốn đầu tư công tại Quyết định số 3498/QĐ-UBND để xử lý; xem xét xử lý trách nhiệm các chủ đầu tư có thời gian thanh toán khối lượng hoàn thành chậm hơn quy định tại Nghị quyết số 84/NQ-CP (Chi tiết tại Phụ lục số 07.10/BCKT-NSĐP).</t>
  </si>
  <si>
    <t>Đối với UBND Thành phố Hồ Chí Minh
(2) Chỉ đạo Ban Quản lý dự án đầu tư xây dựng hạ tầng đô thị
Tổ chức kiểm điểm rút kinh nghiệm trong việc: Xác định chỉ số giá gốc tại Gói thầu XL-01 không đúng quy định; nghiệm thu, thanh toán khối lượng hoàn thành một số gói thầu còn sai sót; tiến độ thực hiện hợp đồng tại các gói thầu chậm; chưa thực hiện đánh giá các rủi ro tỷ giá khi thương thảo, ký kết hợp đồng và thanh toán bằng đồng ngoại tệ (THB) khác với đồng tiền thanh toán của nhà tài trợ (USD) và đề ra các biện pháp để kiểm soát rủi ro theo quy định.</t>
  </si>
  <si>
    <t>Cục Thuế</t>
  </si>
  <si>
    <t>(2) Kiểm điểm, xem xét xử lý trách nhiệm tập thể, cá nhân liên quan đến các nội dung sau tại Công ty mẹ: (i) Quản lý không đầy đủ tài sản được giao về từ Công ty cổ phần Phát triển Địa ốc Sài Gòn 5 khi cổ phần hóa, (ii) Người đại diện vốn không thực hiện trách nhiệm yêu cầu doanh nghiệp nộp lợi nhuận, cổ tức được chia về Công ty mẹ; (iii) Trách nhiệm người đại diện vốn tại các công ty kinh doanh lỗ, mất vốn</t>
  </si>
  <si>
    <t>Kiểm điểm, xem xét xử lý trách nhiệm tập thể, cá nhân liên quan đến việc chi vượt mức quy định tại các hợp đồng khoán cho đội thi công dẫn tới phát sinh khoản công nợ lớn khó thu hồi (Công ty CP Đầu tư Xây dựng và Kinh doanh nhà Sài Gòn)</t>
  </si>
  <si>
    <t>Công ty CP Đầu tư Xây dựng và Kinh doanh nhà Sài Gòn</t>
  </si>
  <si>
    <t>Rà soát kiểm điểm, chấn chỉnh rút kinh nghiệm đối với các hạn chế, tồn tại trong công tác: Lập, thẩm định, phê duyệt tổng mức đầu tư dự án còn một số khoản chi phí chưa phù hợp với quy định; lập, thẩm định, phê duyệt thiết kế bản vẽ thi công, dự toán công trình còn một số sai sót về khối lượng, áp dụng định mức, đơn giá chưa phù hợp; chậm bàn giao mặt bằng cho Nhà đầu tư dẫn đến kéo dài thời gian thực hiện dự án, chưa phát huy hiệu quả đầu tư</t>
  </si>
  <si>
    <t>Kiểm toán báo cáo tài chính, các hoạt động liên quan đến quản lý, sử dụng vốn, tài sản nhà nước năm 2019 của Tổng công ty Cơ khí giao thông vận tải Sài Gòn - TNHH MTV</t>
  </si>
  <si>
    <t>Xem xét kiểm điểm trách nhiệm người đại diện vốn của Công ty mẹ tại các doanh nghiệp có vốn góp chưa có biện pháp quản lý kịp thời để tránh thua lỗ, thất thoát vốn đầu tư tại các công ty con, công ty liên doanh, liên kết có kết quả kinh doanh lỗ (gồm 01 công ty con do Công ty mẹ - Tổng công ty nắm giữ 100% vốn điều lệ; 05 công ty liên doanh, liên kết)</t>
  </si>
  <si>
    <t>1.6. Kiến nghị kiểm điểm trách nhiệm tập thể và cá nhân:
(1) Xem xét kiểm điểm trách nhiệm tập thể và cá nhân liên quan đến hoạt động SXKD lỗ tại Nhà máy cơ khí CNS, nhà máy CNS Thạnh Phát; xem xét kiểm điểm trách nhiệm người đại diện vốn tại các công ty kinh doanh lỗ, mất vốn.
(2) Xem xét trách nhiệm tập thể và cá nhân trong việc để hàng tồn kho chậm luân chuyển, nhập cọc vách nhựa về tồn kho không tiêu thụ được tại Công ty mẹ
(3) Kiểm điểm, xử lý trách nhiệm tập thể và cá nhân có liên quan đến việc sử dụng vốn của Tổng công ty để cho các đơn vị khác vay, bảo lãnh vay vốn không đúng quy định.
(4) Xem xét trách nhiệm của tập thể cá nhân liên quan đến việc đầu tư - bàn giao TSCĐ cho thuê, đầu tư – chuyển giao TSCĐ không có quy định trong hợp đồng liên doanh, không ký các hợp đồng cho thuê, chuyển giao đối với công ty TNHH CNS Amura Precision (Công ty mẹ).</t>
  </si>
  <si>
    <t>Tổng công ty Xây dựng Sài Gòn - TNHH MTV</t>
  </si>
  <si>
    <t>UBND thành phố Hồ Chí Minh</t>
  </si>
  <si>
    <t>UBND huyện Hóc Môn</t>
  </si>
  <si>
    <t>(4) Chủ đầu tư tổ chức kiểm điểm trách nhiệm tập thể, cá nhân đối với sai sót trong việc đấu thầu, nghiệm thu, thanh toán, quyết toán không đúng quy định; Chấn chỉnh trong việc lựa chọn các đơn vị tư vấn (Tư vấn thiết kế; Tư vấn giám sát; Kiểm toán độc lập...) tránh lặp lại các tồn tại trong công tác quản lý dự án đầu tư, công tác tài chính kế toán.</t>
  </si>
  <si>
    <t>1.5. Xác định trách nhiệm cá nhân và tập thể có liên quan.
(1) Xử lý theo quy định của hợp đồng đối với nhà thầu Tư vấn giám sát về các tồn tại sai sót trong công tác quản lý chất lượng, nghiệm thu khối lượng hoàn thành chưa đảm bảo chính xác như đã nêu;
(2) Xử lý theo quy định của hợp đồng đối với nhà thầu Tư vấn đấu thầu về việc chậm trễ trong công tác lựa chọn nhà thầu thực hiện gói thầu XL-07 và XL-08;
(3) Ban QLDA tổ chức rút kinh nghiệm đối với các tồn tại thiếu sót trong quá trình quản lý dự án như sau: (i) Việc lập kế hoạch vốn IBRD nhưng không giải ngân được vốn đầu tư nhưng vẫn phải chịu số phí cam kết và lãi vay; (ii) Chưa tạm giữ số tiền 677,8 triệu đồng giá trị khối lượng tại gói thầu xây lắp XL-04 và XL-05 theo quy định của hợp đồng; (iii) Chưa khắc phục kịp thời hạn chế của phần mềm kế toán.</t>
  </si>
  <si>
    <t>Ban QLDA VSMT TP.HCM</t>
  </si>
  <si>
    <t>Đối với UBND Thành phố Hồ Chí Minh
(7) Chỉ đạo kiểm điểm trách nhiệm tập thể, cá nhân có liên quan đến việc  giao đất chỉ định không thông qua đấu giá theo quy định pháp luật, việc xác định nghĩa vụ tài chính chưa chính xác, việc chậm tham mưu phê duyệt giá đất, thiếu kiểm tra các dự án chậm tiến độ, không tham mưu báo cáo theo yêu cầu của Thủ tướng Chính phủ tại Công văn số 10285/VPCP-ĐMDN ngày 29/11/2016, Thông báo số 563/TB-VPCP ngày 07/12/2017 của  của Văn phòng Chính phủ.</t>
  </si>
  <si>
    <t>I</t>
  </si>
  <si>
    <t xml:space="preserve"> Kiểm toán ngân sách địa phương năm 2021 Thành phố Hồ Chí Minh; Kiểm toán chuyên đề việc thực hiện chính sách xã hội hóa theo Nghị định số 59/2014/NĐ-CP, Nghị định số 69/2008/NĐ-CP của Chính phủ trong lĩnh vực giáo dục, dạy nghề giai đoạn 2015-2021 Thành phố Hồ Chí Minh</t>
  </si>
  <si>
    <t xml:space="preserve"> Công ty trách nhiệm hữu hạn một thành viên Dịch vụ Công ích Quận 10</t>
  </si>
  <si>
    <t xml:space="preserve"> Công ty trách nhiệm hữu hạn một thành viên Dịch vụ Công ích Quận 2</t>
  </si>
  <si>
    <t xml:space="preserve"> Công ty trách nhiệm hữu hạn một thành viên Dịch vụ Công ích Quận 4</t>
  </si>
  <si>
    <t xml:space="preserve"> Công ty trách nhiệm hữu hạn một thành viên Dịch vụ công ích Quận 5</t>
  </si>
  <si>
    <t xml:space="preserve"> Công ty trách nhiệm hữu hạn một thành viên Dịch vụ Công ích quận Bình Thạnh</t>
  </si>
  <si>
    <t xml:space="preserve"> Công ty trách nhiệm hữu hạn một thành viên Dịch vụ Công ích quận Gò Vấp</t>
  </si>
  <si>
    <t xml:space="preserve"> Công ty trách nhiệm hữu hạn một thành viên Dịch vụ Công ích quận Tân Bình</t>
  </si>
  <si>
    <t xml:space="preserve"> Công ty trách nhiệm hữu hạn một thành viên Dược Sài Gòn</t>
  </si>
  <si>
    <t xml:space="preserve"> Công ty trách nhiệm hữu hạn một thành viên Vàng Bạc Đá Quý Sài Gòn</t>
  </si>
  <si>
    <t xml:space="preserve"> Cục Thuế Thành phố Hồ Chí Minh</t>
  </si>
  <si>
    <t xml:space="preserve"> Lực lượng thanh niên xung phong thành phố Hồ Chí Minh</t>
  </si>
  <si>
    <t xml:space="preserve"> Sở Khoa học và Công nghệ thành phố Hồ Chí Minh</t>
  </si>
  <si>
    <t xml:space="preserve"> Sở Thông tin và Truyền thông thành phố Hồ Chí Minh</t>
  </si>
  <si>
    <t xml:space="preserve"> Ủy ban nhân dân huyện Hóc Môn</t>
  </si>
  <si>
    <t xml:space="preserve"> Ủy ban nhân dân huyện Nhà Bè</t>
  </si>
  <si>
    <t xml:space="preserve"> Ủy ban nhân dân Quận 10</t>
  </si>
  <si>
    <t xml:space="preserve"> Ủy ban nhân dân Quận 3</t>
  </si>
  <si>
    <t xml:space="preserve"> Ủy ban nhân dân Quận 4</t>
  </si>
  <si>
    <t xml:space="preserve"> Ủy ban nhân dân Quận 5</t>
  </si>
  <si>
    <t xml:space="preserve"> Ủy ban nhân dân quận Bình Tân</t>
  </si>
  <si>
    <t xml:space="preserve"> Ủy ban nhân dân quận Bình Thạnh</t>
  </si>
  <si>
    <t xml:space="preserve"> Ủy ban nhân dân quận Gò Vấp</t>
  </si>
  <si>
    <t xml:space="preserve"> Ủy ban nhân dân quận Tân Bình</t>
  </si>
  <si>
    <t xml:space="preserve"> Ủy ban nhân dân thành phố Thủ Đức</t>
  </si>
  <si>
    <t xml:space="preserve"> Viện Y dược học dân tộc</t>
  </si>
  <si>
    <t>II</t>
  </si>
  <si>
    <t>III</t>
  </si>
  <si>
    <t xml:space="preserve"> Kiểm toán ngân sách địa phương năm 2020 Thành phố Hồ Chí Minh; chuyên đề Công tác quản lý thu, việc thực hiện nghĩa vụ thuế đối với các doanh nghiệp có giao dịch liên kết giai đoạn 2017 - 2020 trên địa bàn Thành phố Hồ Chí Minh</t>
  </si>
  <si>
    <t xml:space="preserve"> Sở Tài chính thành phố Hồ Chí Minh</t>
  </si>
  <si>
    <t xml:space="preserve"> Ủy ban nhân dân huyện Bình Chánh</t>
  </si>
  <si>
    <t xml:space="preserve"> Ủy ban nhân dân huyện Củ Chi</t>
  </si>
  <si>
    <t xml:space="preserve"> Ủy ban nhân dân Quận 1</t>
  </si>
  <si>
    <t xml:space="preserve"> Ủy ban nhân dân Quận 11</t>
  </si>
  <si>
    <t xml:space="preserve"> Ủy ban nhân dân Quận 12</t>
  </si>
  <si>
    <t xml:space="preserve"> Ủy ban nhân dân Quận 7</t>
  </si>
  <si>
    <t xml:space="preserve"> Ủy ban nhân dân quận Phú Nhuận</t>
  </si>
  <si>
    <t>IV</t>
  </si>
  <si>
    <t xml:space="preserve"> Kiểm toán ngân sách địa phương năm 2019 Thành phố Hồ Chí Minh</t>
  </si>
  <si>
    <t xml:space="preserve"> Công ty trách nhiệm hữu hạn một thành viên Dịch vụ Công ích quận Thủ Đức</t>
  </si>
  <si>
    <t xml:space="preserve"> Đài truyền hình thành phố Hồ Chí Minh</t>
  </si>
  <si>
    <t xml:space="preserve"> Sở Giao thông Vận tải thành phố Hồ Chí Minh</t>
  </si>
  <si>
    <t xml:space="preserve"> Sở Nông nghiệp và Phát triển nông thôn thành phố Hồ Chí Minh</t>
  </si>
  <si>
    <t xml:space="preserve"> Sở Tư pháp thành phố Hồ Chí Minh</t>
  </si>
  <si>
    <t xml:space="preserve"> Thành Đoàn thành phố Hồ Chí Minh</t>
  </si>
  <si>
    <t xml:space="preserve"> Ủy ban nhân dân Quận 8</t>
  </si>
  <si>
    <t xml:space="preserve"> Chuyên đề Việc thực hiện các dự án theo hình thức hợp đồng BT trên địa bàn Thành phố Hồ Chí Minh giai đoạn 2014-2018</t>
  </si>
  <si>
    <t xml:space="preserve"> Công ty Cổ phần Bất động sản Nguyên Phương</t>
  </si>
  <si>
    <t xml:space="preserve"> Công ty cổ phần Văn Phú Bắc Ái</t>
  </si>
  <si>
    <t xml:space="preserve"> Hoạt động quản lý, sử dụng ngân sách năm 2018 của huyện Hóc Môn, Thành phố Hồ Chí Minh</t>
  </si>
  <si>
    <t xml:space="preserve"> Chi cục thuế Huyện Hóc Môn</t>
  </si>
  <si>
    <t xml:space="preserve"> Phòng Tài chính - Kế hoạch huyện Hóc Môn</t>
  </si>
  <si>
    <t xml:space="preserve"> Ban Quản lý Khu nông nghiệp công nghệ cao thành phố Hồ Chí Minh</t>
  </si>
  <si>
    <t xml:space="preserve"> Công ty trách nhiệm hữu hạn một thành viên Công viên Cây xanh thành phố Hồ Chí Minh</t>
  </si>
  <si>
    <t xml:space="preserve"> Công ty trách nhiệm hữu hạn một thành viên Dịch vụ Công ích huyện Nhà Bè</t>
  </si>
  <si>
    <t xml:space="preserve"> Công ty trách nhiệm hữu hạn một thành viên Dịch vụ Công ích Quận 6</t>
  </si>
  <si>
    <t xml:space="preserve"> Công ty Trách nhiệm hữu hạn Một thành viên Dịch vụ công ích thanh niên xung phong</t>
  </si>
  <si>
    <t xml:space="preserve"> Sở Giáo dục và Đào tạo thành phố Hồ Chí Minh</t>
  </si>
  <si>
    <t xml:space="preserve"> Trường Đại học Sài Gòn</t>
  </si>
  <si>
    <t xml:space="preserve"> Trường Đại học Y khoa Phạm Ngọc Thạch</t>
  </si>
  <si>
    <t xml:space="preserve"> Ủy ban nhân dân Quận 6</t>
  </si>
  <si>
    <t xml:space="preserve"> Ủy ban nhân dân Quận 9</t>
  </si>
  <si>
    <t xml:space="preserve"> Ủy ban nhân dân quận Tân Phú</t>
  </si>
  <si>
    <t xml:space="preserve"> Văn phòng Ủy ban nhân dân thành phố Hồ Chí Minh</t>
  </si>
  <si>
    <t xml:space="preserve"> Công ty Cổ phần Nhựa Sài Gòn</t>
  </si>
  <si>
    <t xml:space="preserve"> Công ty trách nhiệm hữu hạn một thành viên Cao su Thống Nhất</t>
  </si>
  <si>
    <t xml:space="preserve"> Công ty trách nhiệm hữu hạn một thành viên Phát triển Công viên Phần mềm Quang Trung</t>
  </si>
  <si>
    <t xml:space="preserve"> Chuyên đề Việc ưu đãi đầu tư và thực hiện nghĩa vụ với ngân sách nhà nước của các doanh nghiệp đầu tư xây dựng kinh doanh kết cấu hạ tầng khu công nghiệp, khu chế xuất trên địa bàn Thành phố Hồ Chí Minh</t>
  </si>
  <si>
    <t xml:space="preserve"> Ban Quản lý các Khu chế xuất và Công nghiệp Thành phố Hồ Chí Minh</t>
  </si>
  <si>
    <t xml:space="preserve"> Công ty cổ phần đầu tư Sài Gòn VRG</t>
  </si>
  <si>
    <t xml:space="preserve"> Công ty cổ phần đầu tư và công nghiệp Tân Tạo</t>
  </si>
  <si>
    <t xml:space="preserve"> Công ty Cổ phần Khu công nghiệp Hiệp Phước</t>
  </si>
  <si>
    <t xml:space="preserve"> Công ty cổ phần phát triển đô thị Sài Gòn Tây Bắc</t>
  </si>
  <si>
    <t xml:space="preserve"> Công ty Trách nhiệm hữu hạn Một thành viên Khu công nghiệp Vĩnh Lộc</t>
  </si>
  <si>
    <t xml:space="preserve"> Công ty Trách nhiệm hữu hạn Sepzone - Linh Trung (VN)</t>
  </si>
  <si>
    <t xml:space="preserve"> Công ty trách nhiệm hữu hạn Tân Thuận</t>
  </si>
  <si>
    <t xml:space="preserve"> Sở Lao động - Thương binh và Xã hội thành phố Hồ Chí Minh</t>
  </si>
  <si>
    <t xml:space="preserve"> Hoạt động đầu tư xây dựng, việc thực hiện các mục tiêu xây dựng và phát triển Khu công nghệ cao Thành phố Hồ Chí Minh</t>
  </si>
  <si>
    <t xml:space="preserve"> Ban Quản lý Khu công nghệ cao</t>
  </si>
  <si>
    <t xml:space="preserve"> Sở Nội vụ thành phố Hồ Chí Minh</t>
  </si>
  <si>
    <t xml:space="preserve"> Công ty trách nhiệm hữu hạn một thành viên Môi trường Đô thị thành phố Hồ Chí Minh</t>
  </si>
  <si>
    <t xml:space="preserve"> Công ty trách nhiệm hữu hạn một thành viên Thoát nước Đô thị thành phố Hồ Chí Minh</t>
  </si>
  <si>
    <t xml:space="preserve"> Cục Hải quan Thành phố Hồ Chí Minh</t>
  </si>
  <si>
    <t xml:space="preserve"> Sở Tài nguyên và Môi trường thành phố Hồ Chí Minh</t>
  </si>
  <si>
    <t xml:space="preserve"> Sở Văn hóa và Thể thao thành phố Hồ Chí Minh</t>
  </si>
  <si>
    <t xml:space="preserve"> Sở Y tế thành phố Hồ Chí Minh</t>
  </si>
  <si>
    <t xml:space="preserve"> Kiểm toán hoạt động quản lý, sử dụng ngân sách năm 2016 của quận Tân Bình, TP</t>
  </si>
  <si>
    <t xml:space="preserve"> Chi cục thuế Quận Tân Bình</t>
  </si>
  <si>
    <t xml:space="preserve"> Kiểm toán ngân sách địa phương năm 2016 của thành phố Hồ Chí Minh</t>
  </si>
  <si>
    <t xml:space="preserve"> Ban Quản lý dự án Đầu tư xây dựng Khu vực Quận 6</t>
  </si>
  <si>
    <t xml:space="preserve"> Ủy ban nhân dân Quận 2</t>
  </si>
  <si>
    <t xml:space="preserve"> Kiểm toán việc quản lý và sử dụng đất dự án khu đô thị trên địa bàn Thành phố Hồ Chí Minh giai đoạn 2013-2016</t>
  </si>
  <si>
    <t xml:space="preserve"> BCKT Báo cáo tài chính và các hoạt động liên quan đến quản lý, sử dụng vốn, tài sản nhà nước năm 2015 và Chuyên đề việc thực hiện Đề án “Tái cơ cấu doanh nghiệp nhà nước, trọng tâm là tập đoàn kinh tế, tổng công ty nhà nước giai đoạn 2011-2015” của Tổng công ty Cơ khí giao thông vận tải Sài Gòn - TNHH MTV</t>
  </si>
  <si>
    <t xml:space="preserve"> Công ty Cổ phần Cảng Tôn Thất Thuyết</t>
  </si>
  <si>
    <t xml:space="preserve"> Công ty Cổ phần Dịch vụ Ô tô Hàng Xanh</t>
  </si>
  <si>
    <t xml:space="preserve"> Công ty Cổ phần Vận tải biển Sài Gòn</t>
  </si>
  <si>
    <t xml:space="preserve"> Công ty Cổ phần Xe khách Sài Gòn</t>
  </si>
  <si>
    <t xml:space="preserve"> Công ty Trách nhiệm hữu hạn Mercedes Benz Việt Nam</t>
  </si>
  <si>
    <t xml:space="preserve"> Công ty trách nhiệm hữu hạn một thành viên Cảng Bến Nghé</t>
  </si>
  <si>
    <t xml:space="preserve"> Công ty Trách nhiệm hữu hạn Ô tô Isuzu Việt Nam</t>
  </si>
  <si>
    <t xml:space="preserve"> Công ty Trách nhiệm hữu hạn Ô tô Toyotsu Samco</t>
  </si>
  <si>
    <t xml:space="preserve"> Công ty trách nhiệm hữu hạn Vận tải Kumho Samco Buslines</t>
  </si>
  <si>
    <t xml:space="preserve"> Tổng công ty Cơ khí giao thông vận tải Sài Gòn – Trách nhiệm hữu hạn một thành viên</t>
  </si>
  <si>
    <t xml:space="preserve"> Chi cục thuế Quận 10</t>
  </si>
  <si>
    <t xml:space="preserve"> Chi cục thuế Quận 1</t>
  </si>
  <si>
    <t xml:space="preserve"> Chi cục thuế Quận 9</t>
  </si>
  <si>
    <t xml:space="preserve"> Chi cục thuế Quận Gò Vấp</t>
  </si>
  <si>
    <t xml:space="preserve"> Công ty Chế biến thực phẩm xuất khẩu Hùng Vương</t>
  </si>
  <si>
    <t xml:space="preserve"> Công ty Cổ phần Xuất nhập khẩu và Đầu tư Chợ Lớn</t>
  </si>
  <si>
    <t xml:space="preserve"> Công ty trách nhiệm hữu hạn một thành viên Dịch vụ Cơ quan Nước ngoài</t>
  </si>
  <si>
    <t xml:space="preserve"> Công ty trách nhiệm hữu hạn một thành viên Phát triển Công nghiệp Tân Thuận</t>
  </si>
  <si>
    <t xml:space="preserve"> Trường Cao Đẳng Bách Khoa Nam Sài Gòn</t>
  </si>
  <si>
    <t xml:space="preserve"> Trường Cao đẳng Công nghệ Thủ Đức</t>
  </si>
  <si>
    <t xml:space="preserve"> Trường Cao đẳng Giao thông vận tải thành phố Hồ Chí Minh</t>
  </si>
  <si>
    <t xml:space="preserve"> Trường Cao đẳng Kiến trúc - Xây dựng Thành phố Hồ Chí Minh</t>
  </si>
  <si>
    <t xml:space="preserve"> Trường Cao đẳng Kinh tế - Kỹ thuật Thành phố Hồ Chí Minh</t>
  </si>
  <si>
    <t xml:space="preserve"> Trường Cao đẳng kinh tế thành phố Hồ Chí Minh</t>
  </si>
  <si>
    <t xml:space="preserve"> Trường Cao đẳng Kỹ thuật Nguyễn Trường Tộ</t>
  </si>
  <si>
    <t xml:space="preserve"> Trường Cao đẳng nghề</t>
  </si>
  <si>
    <t xml:space="preserve"> Trường Cao đẳng nghề Thủ Đức</t>
  </si>
  <si>
    <t xml:space="preserve"> Trường Cao đẳng Nghề Thủ Thiêm</t>
  </si>
  <si>
    <t xml:space="preserve"> Trường Cao đẳng Văn hóa Nghệ thuật</t>
  </si>
  <si>
    <t xml:space="preserve"> Trường Nghiệp vụ nhà hàng thành phố</t>
  </si>
  <si>
    <t xml:space="preserve"> Trường Trung cấp Bách nghệ Thành phố Hồ Chí Minh</t>
  </si>
  <si>
    <t xml:space="preserve"> Trường Trung cấp Kinh tế Kỹ thuật Nguyễn Hữu Cảnh</t>
  </si>
  <si>
    <t xml:space="preserve"> Trường Trung cấp Kinh tế Kỹ thuật Quận 12</t>
  </si>
  <si>
    <t xml:space="preserve"> Trường Trung cấp Kỹ thuật nông nghiệp Thành phố Hồ Chí Minh</t>
  </si>
  <si>
    <t xml:space="preserve"> Trường Trung cấp Nghề Củ Chi</t>
  </si>
  <si>
    <t xml:space="preserve"> Trường Trung cấp nghề Kỹ thuật Công nghệ Hùng Vương</t>
  </si>
  <si>
    <t xml:space="preserve"> Trường Trung cấp Nghề nhân đạo</t>
  </si>
  <si>
    <t xml:space="preserve"> Trường Trung cấp Thông tin Truyền thông Thành phố Hồ Chí Minh</t>
  </si>
  <si>
    <t xml:space="preserve"> Chi cục thuế Quận 11</t>
  </si>
  <si>
    <t xml:space="preserve"> Chi cục thuế Quận 3</t>
  </si>
  <si>
    <t xml:space="preserve"> Chi cục thuế Quận Bình Tân</t>
  </si>
  <si>
    <t xml:space="preserve"> Chi cục thuế Quận Tân Phú</t>
  </si>
  <si>
    <t xml:space="preserve"> Công ty trách nhiệm hữu hạn một thành viên Dịch vụ Công ích huyện Bình Chánh</t>
  </si>
  <si>
    <t xml:space="preserve"> Công ty trách nhiệm hữu hạn một thành viên Dịch vụ Công ích Quận 3</t>
  </si>
  <si>
    <t>A</t>
  </si>
  <si>
    <t>B</t>
  </si>
  <si>
    <t>C</t>
  </si>
  <si>
    <t>D</t>
  </si>
  <si>
    <t>E</t>
  </si>
  <si>
    <t>F</t>
  </si>
  <si>
    <t>G</t>
  </si>
  <si>
    <t>H</t>
  </si>
  <si>
    <t>Năm kiểm toán 2022</t>
  </si>
  <si>
    <t>Năm kiểm toán 2021</t>
  </si>
  <si>
    <t>Năm kiểm toán 2020</t>
  </si>
  <si>
    <t>Năm kiểm toán 2019</t>
  </si>
  <si>
    <t>Năm kiểm toán 2018</t>
  </si>
  <si>
    <t>Năm kiểm toán 2017</t>
  </si>
  <si>
    <t>Năm kiểm toán 2016</t>
  </si>
  <si>
    <t>Năm kiểm toán 2015</t>
  </si>
  <si>
    <t>Số kiến nghị (1)</t>
  </si>
  <si>
    <t>(1)</t>
  </si>
  <si>
    <t>Số điều chỉnh giảm (2)</t>
  </si>
  <si>
    <t>(2)</t>
  </si>
  <si>
    <t>Số điều chỉnh tăng (3)</t>
  </si>
  <si>
    <t>(3)</t>
  </si>
  <si>
    <t>(4)</t>
  </si>
  <si>
    <t>(5)</t>
  </si>
  <si>
    <t>(6)</t>
  </si>
  <si>
    <t>(7)</t>
  </si>
  <si>
    <t>Năm kiểm toán 2014</t>
  </si>
  <si>
    <t>J</t>
  </si>
  <si>
    <t>Năm kiểm toán 2013</t>
  </si>
  <si>
    <t>K</t>
  </si>
  <si>
    <t>Năm kiểm toán 2012</t>
  </si>
  <si>
    <t>L</t>
  </si>
  <si>
    <t>Năm kiểm toán 2011</t>
  </si>
  <si>
    <t>M</t>
  </si>
  <si>
    <t>Năm kiểm toán 2010</t>
  </si>
  <si>
    <t>N</t>
  </si>
  <si>
    <t>Năm kiểm toán 2009</t>
  </si>
  <si>
    <t>O</t>
  </si>
  <si>
    <t>Năm kiểm toán 2008</t>
  </si>
  <si>
    <t>P</t>
  </si>
  <si>
    <t>Năm kiểm toán 2007</t>
  </si>
  <si>
    <t>Kiểm toán ngân sách, tiền và tài sản nhà nước năm 2012 của Thành phố Hồ Chí Minh</t>
  </si>
  <si>
    <t>Phụ biểu số 01/THKN-TT</t>
  </si>
  <si>
    <t>Tổng cộng</t>
  </si>
  <si>
    <t>Ghi chú</t>
  </si>
  <si>
    <t>*</t>
  </si>
  <si>
    <t>Đơn vị chưa thực hiện kiến nghị:</t>
  </si>
  <si>
    <t>Quận 9</t>
  </si>
  <si>
    <t>Công ty TNHH Thiết bị công nghiệp HSTC</t>
  </si>
  <si>
    <t>Công ty CP Xây dựng số 5</t>
  </si>
  <si>
    <t>Cục Hải quan</t>
  </si>
  <si>
    <t>Khu Quản lý giao thông đô thị số 1</t>
  </si>
  <si>
    <t>Kiểm toán ngân sách, tiền và tài sản nhà nước năm 2011; kinh phí sự nghiệp môi trường giai đoạn 2009-2011 của Thành phố Hồ Chí Minh</t>
  </si>
  <si>
    <t>Cty CP Phúc Long</t>
  </si>
  <si>
    <t>Quận Bình Thạnh</t>
  </si>
  <si>
    <t>Cty CP Hưng Đạo Container</t>
  </si>
  <si>
    <t xml:space="preserve">Ban QLĐTXDCT Quận 4 </t>
  </si>
  <si>
    <t>Cơ quan thuế</t>
  </si>
  <si>
    <t>Doanh nghiệp Tư nhân Thanh Tùng</t>
  </si>
  <si>
    <t>Công ty cổ phần phát triển hạ tầng Sài Gòn</t>
  </si>
  <si>
    <t>Công ty Cổ phần ĐT &amp; KD Nhà Tân Bình</t>
  </si>
  <si>
    <t>Cơ quan thuế chưa ban hành thông báo:</t>
  </si>
  <si>
    <t>Cơ quan thuế đã ban hành thông báo:</t>
  </si>
  <si>
    <t>Công ty TNHH KD nhà Đồng Danh</t>
  </si>
  <si>
    <t>Ban Bồi thường GPMB huyện Bình Chánh</t>
  </si>
  <si>
    <t>Kiểm toán chuyên đề quản lý, sử dụng, bán nhà thuộc sở hữu nhà nước và quản lý, sử dụng nguồn thu bán nhà thuộc sở hữu nhà nước trên địa bàn thành phố Hồ Chí Minh từ năm 2006-2010</t>
  </si>
  <si>
    <t>Hoạt động quản lý nhà thuộc SHNN</t>
  </si>
  <si>
    <t>Công ty TNHH MTV DV công ích Q.5</t>
  </si>
  <si>
    <t>Đội Quản lý nhà Q.Tân Phú</t>
  </si>
  <si>
    <t>Bán nhà thuộc SHNN (thu người mua)</t>
  </si>
  <si>
    <t>Hội đồng bán nhà ở thành phố</t>
  </si>
  <si>
    <t>Hội đồng bán nhà ở quận 1</t>
  </si>
  <si>
    <t>Hội đồng bán nhà ở quận 3</t>
  </si>
  <si>
    <t>Hội đồng bán nhà ở quận 5</t>
  </si>
  <si>
    <t>UBND Q.5 (bán nhà theo giá thị trường)</t>
  </si>
  <si>
    <t>Hội đồng bán nhà ở quận 6</t>
  </si>
  <si>
    <t>Hội đồng bán nhà ở quận 9</t>
  </si>
  <si>
    <t>Hội đồng bán nhà ở quận 10</t>
  </si>
  <si>
    <t>Hội đồng bán nhà ở quận 11</t>
  </si>
  <si>
    <t>Hội đồng bán nhà ở quận Bình Thạnh</t>
  </si>
  <si>
    <t>Hội đồng bán nhà ở quận Tân Bình</t>
  </si>
  <si>
    <t>Hội đồng bán nhà ở quận Tân Phú</t>
  </si>
  <si>
    <t>Hội đồng bán nhà ở quận Thủ Đức</t>
  </si>
  <si>
    <t xml:space="preserve">Kiểm toán ngân sách, tiền và tài sản nhà nước năm 2009 của thành phố Hồ Chí Minh </t>
  </si>
  <si>
    <t>Quận Phú Nhuận</t>
  </si>
  <si>
    <t>Cty CP Hàng hải Thiên An</t>
  </si>
  <si>
    <t>Quận 10</t>
  </si>
  <si>
    <t xml:space="preserve">Công ty BMS </t>
  </si>
  <si>
    <t>Quận Tân Bình</t>
  </si>
  <si>
    <t>Cty CP Bê tông xây dựng Hoàng Ngân</t>
  </si>
  <si>
    <t>Công ty TNHH TM XD và Kinh doanh nhà Tân Hồng Uy</t>
  </si>
  <si>
    <t>Quận 1</t>
  </si>
  <si>
    <t>Công ty TNHH Thủ công mỹ nghệ Sài Anh</t>
  </si>
  <si>
    <t>Công ty TNHH Tư vấn Đầu tư Tầm Nhìn</t>
  </si>
  <si>
    <t>Kiểm toán ngân sách, tiền và tài sản nhà nước năm 2008 của thành phố Hồ Chí Minh</t>
  </si>
  <si>
    <t>Cty TNHH XDTM Đất Phương Nam</t>
  </si>
  <si>
    <t>Cty TNHH XD TM SX Đại Thành</t>
  </si>
  <si>
    <t>Quận 7</t>
  </si>
  <si>
    <t>Kiểm toán ngân sách, tiền và tài sản nhà nước năm 2006 của thành phố Hồ Chí Minh</t>
  </si>
  <si>
    <t>DNTN Thiết bị y tế Tân Khoa</t>
  </si>
  <si>
    <t xml:space="preserve"> Kiểm toán hoạt động quản lý, sử dụng ngân sách năm 2016 của quận Tân Bình, TP.HCM</t>
  </si>
  <si>
    <t>Kiểm toán ngân sách địa phương năm 2018 của Thành phố Hồ Chí Minh</t>
  </si>
  <si>
    <t xml:space="preserve">Kiểm toán Báo cáo tài chính, các hoạt động liên quan đến quản lý, sử dụng vốn, tài sản nhà nước năm 2018 của Tổng công ty Công nghiệp Sài Gòn – TNHH MTV </t>
  </si>
  <si>
    <t>Kiểm toán ngân sách địa phương năm 2017 của Thành phố Hồ Chí Minh</t>
  </si>
  <si>
    <t>Kiểm toán Ngân sách địa phương năm 2014 và các chuyên đề của TP. Hồ Chí Minh</t>
  </si>
  <si>
    <t xml:space="preserve">Kiểm toán việc quản lý, sử dụng ngân sách, tiền và tài sản Nhà nước năm 2013 của thành phố Hồ Chí Minh </t>
  </si>
  <si>
    <t>Phụ biểu số 01a/THKN-GL</t>
  </si>
  <si>
    <t>Báo cáo kiểm toán</t>
  </si>
  <si>
    <t>Mã số thuế</t>
  </si>
  <si>
    <t>Số tiền</t>
  </si>
  <si>
    <t>Tổng cộng (I+II+…)</t>
  </si>
  <si>
    <t>1.1</t>
  </si>
  <si>
    <t>1.2</t>
  </si>
  <si>
    <t>2.1</t>
  </si>
  <si>
    <t>2.2</t>
  </si>
  <si>
    <t>CHI CỤC THUẾ QUẬN 7</t>
  </si>
  <si>
    <t>Cty TNHH MTV Trần Hân</t>
  </si>
  <si>
    <t>Trung tâm điều hành chống ngập</t>
  </si>
  <si>
    <t>Ban Quản lý dự án đầu tư xây dựng công trình Quận 6</t>
  </si>
  <si>
    <t>Viện KSND Quận Bình Thạnh</t>
  </si>
  <si>
    <t>Báo cáo kiểm toán/Kiến nghị</t>
  </si>
  <si>
    <t>Bổ sung kiến nghị thanh tra kiểm tra theo CV 176/KV IV-TH ngày 08/02/2022 của KTNN khu vực IV</t>
  </si>
  <si>
    <t>Điều chỉnh giảm số kiến nghị truy thu thuế GTGT của Công ty Cổ phần Vietstar theo Công văn số 176/KV IV-TH ngày 08/02/2022 của KTNN khu vực IV</t>
  </si>
  <si>
    <t>Cty TNHH Phân bón và Hóa chất Vạn Tiến Phát</t>
  </si>
  <si>
    <t>Cty TNHH Đầu tư Việt Tâm</t>
  </si>
  <si>
    <t>Cty CP Đầu tư XD Vạn Gia Long</t>
  </si>
  <si>
    <t>0312110745</t>
  </si>
  <si>
    <t>0313396977</t>
  </si>
  <si>
    <t>0306050079</t>
  </si>
  <si>
    <t>Điều chỉnh giảm số kiến nghị truy tiền thuê đất của Công ty TNHH Shing Da Quốc tế theo Công văn số 176/KV IV-TH ngày 08/02/2022 của KTNN khu vực IV</t>
  </si>
  <si>
    <t>Phòng Tài chính quận Phú Nhuận</t>
  </si>
  <si>
    <t>Sở Tài chính Thành phố Hồ Chí Minh</t>
  </si>
  <si>
    <t>1.3</t>
  </si>
  <si>
    <t>Chi cục thuế quận 9</t>
  </si>
  <si>
    <t>Chi cục thuế quận 5</t>
  </si>
  <si>
    <t>1.4</t>
  </si>
  <si>
    <t>1.5</t>
  </si>
  <si>
    <t>1.6</t>
  </si>
  <si>
    <t>1.7</t>
  </si>
  <si>
    <t>1.8</t>
  </si>
  <si>
    <t>1.9</t>
  </si>
  <si>
    <t>Chi cục Thuế Quận 3</t>
  </si>
  <si>
    <t>Chi cục Thuế Quận 4</t>
  </si>
  <si>
    <t>Chi cục Thuế Quận 5</t>
  </si>
  <si>
    <t>Chi cục Thuế quận Tân Bình</t>
  </si>
  <si>
    <t>Chi cục Thuế quận Gò Vấp</t>
  </si>
  <si>
    <t>Chi cục Thuế quận Bình Tân</t>
  </si>
  <si>
    <t>Chi cục Thuế quận Bình Thạnh</t>
  </si>
  <si>
    <t>Chi cục Thuế khu vực Quận 12 - huyện Hóc Môn</t>
  </si>
  <si>
    <t>Chi cục Thuế khu vực Thành phố Thủ Đức</t>
  </si>
  <si>
    <t>Chi cục Thuế huyện Bình Chánh</t>
  </si>
  <si>
    <t>Công ty TNHH Sản suất - Thương mại Phước Thành Bảy Mập</t>
  </si>
  <si>
    <t>0303841139</t>
  </si>
  <si>
    <t>CHI CỤC THUẾ QUẬN 2</t>
  </si>
  <si>
    <t>Cty TNHH thiết kế và xây dựng Đức Thiện (CCT Quận 9)</t>
  </si>
  <si>
    <t>CHI CỤC THUẾ QUẬN 11</t>
  </si>
  <si>
    <t>Cty TNHH MTV DV CI huyện Hóc Môn</t>
  </si>
  <si>
    <t>Ban Bồi thường GPMB  (tiền thu bán nhà tái định cư chưa nộp NSNN) quận 12</t>
  </si>
  <si>
    <t>Công ty CP Công trình Giao thông Công chánh (đã chuyển giao cho BQL Đầu tư XDCT Quận 12)</t>
  </si>
  <si>
    <t>Sở Khoa học và Công nghệ</t>
  </si>
  <si>
    <t>Trung tâm chống ngập (điều chỉnh tiền công ích)</t>
  </si>
  <si>
    <t>Sở Lao động TB-XH</t>
  </si>
  <si>
    <t>Sở Giáo dục - đào tạo</t>
  </si>
  <si>
    <t>Kiểm toán chuyên đề quản lý, sử dụng, bán nhà thuộc sở hữu nhà nước và quản lý, sử dụng nguồn thu bán nhà thuộc sở hữu nhà nước trên địa bàn thành phố Hồ Chí Minh (TP.HCM) từ năm 2006-2010</t>
  </si>
  <si>
    <t>Hoạt động bán nhà ở</t>
  </si>
  <si>
    <t>Phòng Quản lý đô thị quận 5</t>
  </si>
  <si>
    <t>Phòng Quản lý đô thị quận 10</t>
  </si>
  <si>
    <t>KIỂM TOÁN NHÀ NƯỚC KHU VỰC IV</t>
  </si>
  <si>
    <t>Thủ tướng Chính phủ</t>
  </si>
  <si>
    <t>Năm kiểm toán 2022 (niên độ NSNN 2021)</t>
  </si>
  <si>
    <t>Trích từ Báo cáo: Kiểm toán ngân sách địa phương năm 2021 Thành phố Hồ Chí Minh; Kiểm toán chuyên đề việc thực hiện chính sách xã hội hóa theo Nghị định số 59/2014/NĐ-CP, Nghị định số 69/2008/NĐ-CP của Chính phủ trong lĩnh vực giáo dục, dạy nghề giai đoạn 2015-2021 Thành phố Hồ Chí Minh</t>
  </si>
  <si>
    <t>3.1</t>
  </si>
  <si>
    <t>Năm kiểm toán 2019 (niên độ NSNN 2018)</t>
  </si>
  <si>
    <t>Bộ Tài chính</t>
  </si>
  <si>
    <t>Trích Báo cáo kiểm toán: Dự án BOT cải tạo, nâng cấp Quốc lộ 1A đoạn An Sương - An Lạc; Dự án đầu tư xây dựng mở rộng Xa lộ Hà Nội và Quốc lộ 1, đoạn từ ngã ba Trạm 2 cũ đến nút giao Tân Vạn theo hình thức hợp đồng BOT</t>
  </si>
  <si>
    <t>3.2</t>
  </si>
  <si>
    <t>Năm kiểm toán 2018 (niên độ NSNN 2017)</t>
  </si>
  <si>
    <t>Trích Báo cáo kiểm toán: Việc ưu đãi đầu tư và thực hiện nghĩa vụ với NSNN của các doanh nghiệp đầu tư xây dựng kinh doanh kết cấu hạ tầng khu công nghiệp, khu chế xuất (KCN, KCX) trên địa bàn Thành phố Hồ Chí Minh</t>
  </si>
  <si>
    <t>Xem xét sửa đổi, bổ sung Quyết định số 43/2008/QĐ-BTC về Quy chế sử dụng phí duy tu, tái tạo cơ sở hạ tầng các KCN và KCX thành phố Hồ Chí Minh, trong đó quy định rõ: Cơ chế quản lý, sử dụng đối với khoản thu phí tiện ích công cộng tại các KCN, KCX; trách nhiệm quản lý và hình thức sở hữu đối với tài sản hình thành từ thu phí duy tu, tái tạo cơ sở hạ tầng, phí tiện ích công cộng tại các KCN, KCX... đảm bảo quản lý qua ngân sách, phù hợp với quy định của Luật NSNN</t>
  </si>
  <si>
    <t>Trích Báo cáo kiểm toán: Hoạt động việc thực hiện giải pháp giảm sử dụng túi ni lông khó phân hủy của Thành phố Hồ Chí Minh theo Đề án của Chính phủ</t>
  </si>
  <si>
    <t>Tham mưu trình Chính phủ: (i) Sửa đổi điểm b, c Điều 1 Nghị định số 69/2012/NĐ-CP ngày 14/9/2012 của Chính phủ quy định về bao bì sử dụng để đóng gói sản phẩm thuộc đối tượng phải nộp thuế BVMT để tránh thất thu thuế và khuyến khích sử dụng các sản phẩm túi ni lông thân thiện môi trường; (ii) Bổ sung đầy đủ đối tượng chịu thuế BVMT đối với các loại túi ni lông khó phân hủy có tác hại đến môi trường chưa thuộc diện chịu thuế, trong đó có loại túi ni lông chữ T.</t>
  </si>
  <si>
    <t>Phối hợp với Bộ Nội vụ xem xét sửa đổi quy định tại điểm a khoản 2 Điều 3 Thông tư liên tịch số 71/2014/TTLT-BTC-BNV ngày 30/5/2018 của Bộ Tài chính - Bộ Nội vụ về việc không khoán chi hoạt động thường xuyên cho số lao động hợp đồng không xác định thời hạn, do thực tế qua ý kiến của UBND Thành phố Hồ Chí Minh, cho thấy các biên chế hợp đồng lao động không xác định thời hạn (như: bảo vệ, tạp vụ, lái xe,…) vẫn phát sinh các nội dung chi như: tiền làm ngoài giờ, trang phục, sử dụng điện, nước, công tác phí… nên cần phân bổ kinh phí hoạt động cho số lao động này để đảm bảo kinh phí hoạt động cho đơn vị dự toán.</t>
  </si>
  <si>
    <t>3.3</t>
  </si>
  <si>
    <t>Năm kiểm toán 2017 (niên độ NSNN 2016)</t>
  </si>
  <si>
    <t>Trích Báo cáo kiểm toán: Kiểm toán ngân sách Thành phố Hồ Chí Minh năm 2016</t>
  </si>
  <si>
    <t xml:space="preserve">(1) Xem xét lại quy định tại điểm 2.5, khoản 2, Điều 4, Thông tư số 96/2015/TT-BTC về chứng từ chi phí thuê tài sản của cá nhân được đưa vào chi phí được trừ khi tính thuế TNDN, để đảm bảo ràng buộc các cá nhân có tài sản cho thuê phải thực hiện nghĩa vụ thuế đối với doanh thu cho thuê.           </t>
  </si>
  <si>
    <t>(3) Chỉnh sửa quy định tại khoản 4, Điều 6, Thông tư số 14/2015/TT-BTC cho phù hợp, tránh trường hợp trong quá trình triển khai thực hiện các tổ chức, cá nhân có liên quan hiểu sai rằng ngành hải quan được quyền ban hành các văn bản thông báo kết quả phân tích phân loại không đúng, làm thất thu NSNN.</t>
  </si>
  <si>
    <t>(4) Rà soát lại mã hàng trong danh mục ban hành theo Thông tư số 40/2016/TT-BYTngày 04/11/2016 của Bộ Y tế đối với một số mặt hàng chưa phù hợp quy định hướng dẫn về phân loại hàng hóa, đảm bảo việc phân loại, xác định mã số hàng hóa đúng theo quy định hướng dẫn về phân loại hàng hóa, tránh thất thu cho NSNN.</t>
  </si>
  <si>
    <t>Đề nghị Bộ Tài chính xem xét hướng dẫn, sửa đổi Thông tư 71/2010/TT-BTC ngày 07/5/2010 phù hợp với quy định của Luật Quản lý thuế hiện hành được hướng dẫn tại Thông tư 156/2013/TT-BTC ngày 06/11/2013 và các văn bản pháp luật có liên quan</t>
  </si>
  <si>
    <t>Bộ Xây dựng</t>
  </si>
  <si>
    <t>Năm kiểm toán 2021 (niên độ NSNN 2020)</t>
  </si>
  <si>
    <t>Trích Báo cáo kiểm toán: Kiểm toán chuyên đề việc quản lý quy hoạch, cấp phép xây dựng tại các đô thị giai đoạn 2017 - 2020 trên địa bàn Thành phố Hồ Chí Minh</t>
  </si>
  <si>
    <t>Bộ Khoa học và Công nghệ</t>
  </si>
  <si>
    <t>Trích Báo cáo kiểm toán: Hoạt động Đầu tư xây dựng, việc thực hiện các mục tiêu xây dựng và phát triển Khu công nghệ cao (CNC) Thành phố Hồ Chí Minh</t>
  </si>
  <si>
    <t xml:space="preserve">Ban hành văn bản hướng dẫn cụ thể về đối tượng được phép đầu tư vào các Khu CNC, do Luật Công nghệ cao năm 2008 và Nghị định 99/2003/NĐ-CP ngày 28/8/2003 của Chính phủ về ban hành Quy chế Khu công nghệ cao chưa quy định đầy đủ các loại dự án, đối tượng được phép đầu tư, hoạt động trong Khu CNC, như chưa có quy định được đầu tư vào Khu CNC đối với các dự án công nghiệp hỗ trợ công nghiệp CNC, các loại dự án kinh doanh thương mại, dịch vụ cần thiết được xem xét cho phép đầu tư trong Khu CNC... để đảm bảo có căn cứ pháp lý cho việc thực hiện lựa chọn dự án đầu tư.        </t>
  </si>
  <si>
    <t>Bộ Tài nguyên và Môi trường</t>
  </si>
  <si>
    <t xml:space="preserve">Tham mưu trình Chính phủ: (i) Sửa đổi, bổ sung Nghị định số 155/2016/NĐ-CP trong đó bổ sung chế tài xử lý cụ thể đối với các trường hợp vi phạm trong lĩnh vực sản xuất túi ni lông; (ii) Ban hành quy định cấm sản xuất các loại túi ni lông khó phân hủy có chiều dày một lớp màng nhỏ hơn 30 micromet theo Đề án của Chính phủ ban hành theo Quyết định 582/QĐ-TTg ngày 11/04/2013. </t>
  </si>
  <si>
    <t xml:space="preserve">Xem xét bổ sung quy định tại Thông tư số 07/2012/TT-BTNMT về tỷ lệ thu hồi tái chế và điều kiện bắt buộc phải thực hiện kế hoạch thu hồi tái chế đối với các doanh nghiệp sản xuất túi ni lông thân thiện môi trường. </t>
  </si>
  <si>
    <t>Năm kiểm toán 2020 (niên độ NSNN 2019)</t>
  </si>
  <si>
    <t>Trích từ báo cáo: Kiểm toán ngân sách địa phương năm 2019 Thành phố Hồ Chí Minh</t>
  </si>
  <si>
    <t>Ban hành văn bản hướng dẫn toàn ngành việc áp dụng Tiêu chuẩn kỹ thuật trong thiết kế và không được đưa giá trị khối lượng sai số cho phép nghiệm thu kỹ thuật vượt thiết kế đối với các dự án Nạo vét vào chi phí dự toán, tổng mức đầu tư và thanh quyết toán đảm bảo phù hợp quy định về quản lý chi phí tiết kiệm, hiệu quả.</t>
  </si>
  <si>
    <t>Rà soát, điều chỉnh số lượng bao tải hao phí của công tác đắp bao tải đất, cát (Mã hiệu 1.10) ban hành theo Quyết định số 4416/QĐ-BGTVT ngày 16/12/2015 của Bộ trưởng Bộ Giao thông vận tải, do qua kiểm toán cho thấy số lượng bao tải cần sử dụng được đơn vị tư vấn tính toán, lập dự toán, Sở Giao thông vận tải TP.HCM phê duyệt và các đơn vị thi công thực hiện (tại 05 dự án) thấp hơn khoảng 20% so với số lượng bao tải theo định mức của Bộ Giao thông Vận tải.</t>
  </si>
  <si>
    <t>IX</t>
  </si>
  <si>
    <t>Rà soát, điều chỉnh số lượng bao tải hao phí của công tác đắp bao tải đất, cát (Mã hiệu 10.30.00) tại ban hành theo Quyết định số 1228/QĐ-BNN-ĐĐ ngày 02/6/2005 của Bộ trưởng Bộ NN và PTNT, do qua kiểm toán cho thấy số lượng bao tải cần sử dụng được đơn vị tư vấn tính toán, lập dự toán, Sở Giao thông vận tải TP.HCM phê duyệt và các đơn vị thi công thực hiện (tại 05 dự án), thấp hơn khoảng 20% so với số lượng bao tải theo định mức của Bộ NN và PTNT.</t>
  </si>
  <si>
    <t>X</t>
  </si>
  <si>
    <t>Tổng Cục Hải Quan</t>
  </si>
  <si>
    <t>Thu hồi Công văn số 16224/BTC-TCHQ ngày 07/11/2014 về việc xử lý thuế nguyên liệu nhập khẩu để sản xuất xuất khẩu và Công văn số 4860/TCHQ-TXNK ngày 28/05/2015 về việc xử lý vướng mắc về hoàn thuế nhập khẩu (2 công văn trả lời riêng cho CTCP Đại Tân Việt) do không phù hợp quy định.</t>
  </si>
  <si>
    <t>XI</t>
  </si>
  <si>
    <t>XII</t>
  </si>
  <si>
    <t>Trích từ báo cáo: Kiểm toán ngân sách địa phương năm 2020 Thành phố Hồ Chí Minh; chuyên đề Công tác quản lý thu, việc thực hiện nghĩa vụ thuế đối với các doanh nghiệp có giao dịch liên kết giai đoạn 2017 - 2020 trên địa bàn Thành phố Hồ Chí Minh</t>
  </si>
  <si>
    <t>XIII</t>
  </si>
  <si>
    <t>Trích Báo cáo kiểm toán: Kiểm toán chuyên đề việc quản lý, sử dụng kinh phí sự nghiệp kinh tế chi cho hoạt động kiến thiết thị chính, giao thông, thoát nước đô thị giai đoạn 2019 - 2021 của Thành phố Hồ Chí Minh</t>
  </si>
  <si>
    <t>Trích Báo cáo kiểm toán: Kiểm toán ngân sách địa phương năm 2021 Thành phố Hồ Chí Minh; Kiểm toán chuyên đề việc thực hiện chính sách xã hội hóa theo Nghị định số 59/2014/NĐ-CP, Nghị định số 69/2008/NĐ-CP của Chính phủ trong lĩnh vực giáo dục, dạy nghề giai đoạn 2015-2021 Thành phố Hồ Chí Minh</t>
  </si>
  <si>
    <t>Trích Báo cáo kiểm toán: Kiểm toán ngân sách Thành phố Hồ Chí Minh năm 2019</t>
  </si>
  <si>
    <t>Rà soát và trình HĐND Thành phố ban hành cụ thể mức thu phí bảo vệ môi trường đối với từng loại khoáng sản áp dụng tại Thành phố Hồ Chí Minh theo quy định tại khoản 4 Điều 4 Nghị định số 164/2016/NĐ-CP ngày 24/12/2016 của Chính phủ.</t>
  </si>
  <si>
    <t>Rà soát Quyết định số 6760/QĐ-UBND ngày 16/12/2013 của UBND Thành phố quy định Quy chế hoạt động của kiểm soát viên của Công ty Dịch vụ công ích Quận Tân Bình; Quyết định số 1115/QĐ-UBND ngày 11/3/2014 của UBND Thành phố quy định Quy chế hoạt động của kiểm soát viên của Công ty Dịch vụ công ích Quận 10 và các quyết định của UBND Thành phố Quy chế hoạt động của kiểm soát viên của Công ty Dịch vụ công ích quận, huyện khác để sửa đổi cho phù hợp với quy định hiện hành về Quy chế giám sát tài chính và đánh giá hiệu quả hoạt động và công khai tài chính đối với DNNN làm chủ sở hữu và doanh nghiệp có vốn nhà nước và các văn bản khác có liên quan.</t>
  </si>
  <si>
    <t>Chỉ đạo Sở Xây dựng rà soát các thiết kế mẫu được ban hành tại Quyết định số 1344/QĐ-GT ngày 24/4/2003 và Quyết định số 1762/QĐ-SGTVT ngày 18/6/2009 để điều chỉnh hoặc bãi bỏ để phù hợp với thực tế thực hiện các dự án trên địa bàn Thành phố làm cơ sở cho các chủ đầu tư và đơn vị có liên quan thực hiện quản lý dự án đảm bảo hiệu quả, tiết kiệm chi phí đầu tư xây dựng, trường hợp vượt thẩm quyền phải báo cáo UBND Thành phố xem xét, quyết định.</t>
  </si>
  <si>
    <t>Chỉ đạo các cơ quan có liên quan tham mưu thực hiện việc sửa đổi, bổ sung hướng dẫn việc bồi thường di dời các công trình hạ tầng kỹ thuật trên địa bàn Thành phố đảm bảo phù hợp với các quy định hiện hành liên quan đến thuế GTGT quy định tại khoản 1 Điều 5 Thông tư số 219/TT-BTC của Bộ Tài chính.</t>
  </si>
  <si>
    <t>Trích Báo cáo kiểm toán: Kiểm toán hoạt động Chương trình giảm ngập nước giai đoạn 2016-2020 của Thành phố Hồ Chí Minh</t>
  </si>
  <si>
    <t>Chỉ đạo Sở Công thương rà soát để điều chỉnh Danh mục sản phẩm công nghiệp hỗ trợ tập trung phát triển ban hành kèm theo Quyết định số 5972/QĐ-UBND ngày 03/11/2016 của UBND Tp. Hồ Chí Minh về kế hoạch phát triển công nghiệp hỗ trợ trên địa bàn Tp.Hồ Chí Minh giai đoạn 2016 - 2020, định hướng đến năm 2025, do có bổ sung sản phẩm “công nghiệp in phục vụ công nghiệp công nghệ cao” là sản phẩm không thuộc Danh mục sản phẩm công nghiệp hỗ trợ ưu tiên phát triển ban hành theo Nghị định 111/2015/NĐ-CP ngày 03/11/2015 của Chính phủ, dẫn đến việc Ban Quản lý Khu CNC Tp. Hồ Chí Minh đã căn cứ vào danh mục này để cấp giấy chứng nhận đăng ký đầu tư vào Khu CNC cho các dự án công nghiệp in không đúng quy định.</t>
  </si>
  <si>
    <t>Chỉ đạo Ban Quản lý Khu CNC Tp. Hồ Chí Minh xem xét lại giá thuê đất đối với các dự án thuê đất áp dụng đơn giá thuê đất ban hành theo Quyết định số 1719/QĐ-UBND ngày 09/3/2013 của UBND Tp. Hồ Chí Minh, do đơn giá đất được xây dựng trên cơ sở chi phí nhưng không tính đến chi phí bồi thường giải phóng mặt bằng, ảnh hưởng đến việc hoàn trả vốn đầu tư từ NSNN</t>
  </si>
  <si>
    <t>XIV</t>
  </si>
  <si>
    <t>Năm kiểm toán 2020 (niên độ được kiểm toán 2019)</t>
  </si>
  <si>
    <t>XV</t>
  </si>
  <si>
    <t>XVI</t>
  </si>
  <si>
    <t>XVII</t>
  </si>
  <si>
    <t>Sở Giao thông vận tải Thành phố Hồ Chí Minh</t>
  </si>
  <si>
    <t>Sở Xây dựng Thành phố Hồ Chí Minh</t>
  </si>
  <si>
    <t>Phụ biểu số 02/THKN-GCTX</t>
  </si>
  <si>
    <t>Phụ biểu số 03/THKN-GCĐT</t>
  </si>
  <si>
    <t>Phụ biểu số 04/THKN-KNK</t>
  </si>
  <si>
    <t>Năm kiểm toán 2022 (niên độ được kiểm toán 2021)</t>
  </si>
  <si>
    <t>Sở Tài chính</t>
  </si>
  <si>
    <t xml:space="preserve">Kiểm toán chi phí đầu tư Khu đô thị mới Thủ Thiêm </t>
  </si>
  <si>
    <t>Năm kiểm toán 2021 (niên độ được kiểm toán 2020)</t>
  </si>
  <si>
    <t>Năm kiểm toán 2019 (niên độ được kiểm toán 2018)</t>
  </si>
  <si>
    <t>Kiểm toán Báo cáo tài chính, các hoạt động liên quan đến quản lý, sử dụng vốn, tài sản nhà nước năm 2018 của Tổng công ty Du lịch Sài Gòn – TNHH MTV</t>
  </si>
  <si>
    <t>Kiểm toán hoạt động quản lý, sử dụng ngân sách năm 2018 của huyện Hóc Môn, Thành phố Hồ Chí Minh</t>
  </si>
  <si>
    <t>Kiểm toán hoạt động xây dựng và việc quản lý, sử dụng vốn đầu tư Dự án Vệ sinh môi trường Thành phố Hồ Chí Minh giai đoạn 2</t>
  </si>
  <si>
    <t>Chuyên đề Việc quản lý, sử dụng đất trong và sau quá trình cổ phần hóa doanh nghiệp nhà nước giai đoạn 2011-2017 tại TP Hồ Chí Minh</t>
  </si>
  <si>
    <t>Năm kiểm toán 2018 (niên độ được kiểm toán 2017)</t>
  </si>
  <si>
    <t>Kiểm toán Báo cáo tài chính, các hoạt động liên quan đến quản lý, sử dụng vốn, tài sản nhà nước năm 2017 của Tổng công ty Địa ốc Sài Gòn – TNHH MTV</t>
  </si>
  <si>
    <t xml:space="preserve">Kiểm toán Báo cáo tài chính, các hoạt động liên quan đến quản lý, sử dụng vốn, tài sản nhà nước năm 2017 của Tổng công ty Cơ khí giao thông vận tải Sài Gòn - TNHH MTV </t>
  </si>
  <si>
    <t>Kiểm toán chuyên đề: Chương trình huy động vốn, cho vay đầu tư xây dựng trường mầm non công lập trên địa bàn Thành phố Hồ Chí Minh</t>
  </si>
  <si>
    <t>Chuyên đề Việc ưu đãi đầu tư và thực hiện nghĩa vụ với ngân sách nhà nước của các doanh nghiệp đầu tư xây dựng kinh doanh kết cấu hạ tầng khu công nghiệp, khu chế xuất trên địa bàn Thành phố Hồ Chí Minh</t>
  </si>
  <si>
    <t>Năm kiểm toán 2017 (niên độ được kiểm toán 2016)</t>
  </si>
  <si>
    <t>Kiểm toán việc quản lý và sử dụng đất dự án khu đô thị trên địa bàn Thành phố Hồ Chí Minh giai đoạn 2013-2016</t>
  </si>
  <si>
    <t>Kiểm toán hoạt động đầu tư xây dựng, mua nhà, đất phục vụ tái định cư và công tác quản lý, bố trí quỹ nhà, đất, tái định cư giai đoạn 2013-2016 của TP.Hồ Chí Minh; Hoạt động xây dựng và việc quản lý, sử dụng vốn đầu tư  của 03 dự án ĐTXD: DA thành phần xây dựng 2.220 căn hộ chung cư, DA đầu tư xây dựng khu 2 (1.570 căn hộ) và DA đầu tư xây dựng khu 3 (1.080 căn hộ) thuộc dự án khu dân cư tái định cư 38,4 ha phường Bình Khánh, Quận 2 thuộc Khu đô thị mới Thủ Thiêm</t>
  </si>
  <si>
    <t>Kiểm toán việc quản lý, sử dụng các khoản thu, chi từ kinh phí NSNN, hoạt động sự nghiệp và các hoạt động khác năm 2015 của các trường khối đào tạo, dạy nghề thuộc TPHCM</t>
  </si>
  <si>
    <t>Kiểm toán hoạt động quản lý, sử dụng ngân sách năm 2015 của Quận 10, TP. Hồ Chí Minh</t>
  </si>
  <si>
    <t>Kiểm toán ngân sách địa phương năm 2015, Chuyên đề việc thực hiện đề án "Tái cơ cấu DNNN, trọng tâm là tập đoàn kinh tế, tổng công ty nhà nước năm 2015" của TP. Hồ Chí Minh</t>
  </si>
  <si>
    <t>BCKT Báo cáo tài chính và các hoạt động liên quan đến quản lý, sử dụng vốn, tài sản nhà nước năm 2015 và Chuyên đề việc thực hiện Đề án “Tái cơ cấu doanh nghiệp nhà nước, trọng tâm là tập đoàn kinh tế, tổng công ty nhà nước giai đoạn 2011-2015” của Tổng công ty Cơ khí giao thông vận tải Sài Gòn - TNHH MTV</t>
  </si>
  <si>
    <t>Năm kiểm toán 2015 (niên độ được kiểm toán 2014)</t>
  </si>
  <si>
    <t>Kiểm toán hoạt động xây dựng và việc quản lý, sử dụng vốn đầu tư Tiểu Dự án nâng cấp đô thị TP.HCM: Dự án thành phần số 2 "Nâng cấp cơ sở hạ tầng kỹ thuật cấp 3 các khu dân cư thu nhập thấp ngoài lưu vực Tân Hóa - Lò Gốm"; Dự án thành phần số 3 "Cải thiện hệ thống thoát nước cấp 2, 3 lưu vực Tân Hóa - Lò Gốm"; Dự án thành phần số 4 "Cải tạo kênh và đường dọc kênh Tân Hóa - Lò Gốm"</t>
  </si>
  <si>
    <t>Kiểm toán Báo cáo tài chính, các hoạt động liên quan đến quản lý, sử dụng vốn và tài sản nhà nước năm 2014 và Chuyên đề việc thực hiện Đề án “Tái cơ cấu doanh nghiệp nhà nước, trọng tâm là tập đoàn kinh tế, Tổng công ty nhà nước giai đoạn 2011-2015” của Tổng công ty Công nghiệp Sài Gòn - TNHH MTV</t>
  </si>
  <si>
    <t>Chuyên đề giao đất, triển khai thực hiện dự án; bán, chuyển nhượng quyền sử dụng đất (SDĐ) và tài sản hình thành từ dự án trên địa bàn quận 7 và huyện Bình Chánh, Thành phố Hồ Chí Minh giai đoạn từ năm 2001-2010</t>
  </si>
  <si>
    <t>Dự án Xây dựng Cầu Nguyễn Văn Cừ</t>
  </si>
  <si>
    <t>Dự án Tiêu thoát nước và cải thiện ô nhiễm kênh Tham Lương – Bến Cát – Rạch Nước Lên</t>
  </si>
  <si>
    <t>Dự án Xây dựng Cầu Thủ Thiêm</t>
  </si>
  <si>
    <t>Dự án Cầu Tân Thuận 2 (giai đoạn 1)</t>
  </si>
  <si>
    <t>Dự án Cải tạo, nâng cấp và mở rộng đường Rừng Sác - Cần Giờ (giai đoạn 1)</t>
  </si>
  <si>
    <t>Dự án Khu tưởng niệm các Vua Hùng</t>
  </si>
  <si>
    <t>Dự án cải tạo mở rộng đường Điện Biên Phủ</t>
  </si>
  <si>
    <t>Dự án Đầu tư xây dựng cầu và đường Nguyễn Tri Phương</t>
  </si>
  <si>
    <t>Dự án Tòa nhà trung tâm Đài Truyền hình TP. HCM</t>
  </si>
  <si>
    <t>(2) Ban hành quyết định phân cấp quản lý đường, hệ thống thoát nước để các công trình được bàn giao đưa vào sử dụng ngay sau khi hoàn thành.</t>
  </si>
  <si>
    <t>(4) Rà soát tổng thể hoạt động để hoàn chỉnh về mặt pháp lý, sắp xếp lại các quỹ tài chính ngoài ngân sách trên địa bàn (trong đó có Quỹ Phát triển đất Thành phố) trình Hội đồng nhân dân TP.HCM.</t>
  </si>
  <si>
    <t>(12) Chỉ đạo Sở Giao thông vận tải, Sở Xây dựng, Ban QLDAĐTXD hạ tầng đô thị rà soát các dự án đang triển khai để đánh giá sự cần thiết phải tái lập tạm bằng lớp bê tông nhựa C12,5 để đảm bảo an toàn giao thông; từ đó, tham mưu điều chỉnh các bất cập tồn tại của Quyết định số 09/2014/QĐ-UBND để phù hợp thực trạng thi công các tuyến đường trên địa bàn TP. HCM (nếu có).</t>
  </si>
  <si>
    <t>Bộ Kế hoạch - Đầu tư</t>
  </si>
  <si>
    <t>Kiểm điểm trách nhiệm tập thể, cá nhân có liên quan đến việc cấp Giấy phép đầu tư điều chỉnh số 1645/GPĐC9, trong đó cho phép Chi nhánh Công ty TNHH Dầu thực vật Cái Lân được hưởng ưu đãi thuế TNDN không đúng quy định của pháp luật về thuế TNDN.</t>
  </si>
  <si>
    <t>Trích Báo cáo kiểm toán: Kiểm toán chi phí đầu tư Khu đô thị mới Thủ Thiêm</t>
  </si>
  <si>
    <t>1.10</t>
  </si>
  <si>
    <t>Trích Báo cáo kiểm toán: Kiểm toán ngân sách địa phương năm 2020 Thành phố Hồ Chí Minh; chuyên đề Công tác quản lý thu, việc thực hiện nghĩa vụ thuế đối với các doanh nghiệp có giao dịch liên kết giai đoạn 2017 - 2020 trên địa bàn Thành phố Hồ Chí Minh</t>
  </si>
  <si>
    <t>Kiểm toán Dự án đầu tư xây dựng 04 tuyến đường chính trong Khu đô thị mới Thủ Thiêm và Dự án đầu tư xây dựng cầu Thủ Thiêm 2 theo hình thức Hợp đồng BT</t>
  </si>
  <si>
    <t>Trích Báo cáo kiểm toán: Kiểm toán ngân sách Thành phố Hồ Chí Minh năm 2018</t>
  </si>
  <si>
    <t>Chỉ đạo kiểm điểm trách nhiệm tập thể, cá nhân có liên quan về: (i) phê duyệt điều chỉnh quy hoạch các KCN chưa phù hợp; trong quản lý kiểm tra giám sát để xảy ra một số trường hợp xây dựng chưa phù hợp quy hoạch, hoạt động không đúng lĩnh vực ngành nghề được cấp chứng nhận đầu tư trong KCN, KCX và sử dụng đất tại các KCN không phù hợp với quy hoạch được phê duyệt; (ii) Về khấu trừ tiền bồi thường giải phóng mặt bằng tại KCN An Hạ không đúng quy định; (iii) Việc Cty Xây dựng và Kinh doanh nhà Phú Nhuận sử dụng đất được giao để thực hiện dự án KCN Tam Bình nhưng cho Công ty liên doanh Sepzone Linh Trung thuê lại để đầu tư Khu chế xuất Linh Trung 2 khi chưa đầu tư cơ sở hạ tầng, không đủ điều kiện để cho thuê theo quy định pháp luật; (iv) việc thu tiền sử dụng đất KCN Tam Bình theo giá đất nông nghiệp, không phù hợp với mục đích sử dụng đất làm giảm số phải nộp NSNN.</t>
  </si>
  <si>
    <t>Chỉ đạo tổ chức xem xét trách nhiệm tập thể, cá nhân có liên quan đến việc: (i) Xây dựng đơn giá thuê đất không theo quy định pháp luật, tính thiếu chi phí khi xây dựng đơn giá thuê trên cơ sở chi phí; (ii) Ký hợp đồng cho thuê đất đối với Công ty Nidec Seimitsu với giá đất tính tiền thuê đất thấp hơn quy định tại Quyết định 5754/QĐ-UBND của UBND Thành phố và chấp thuận cho Công ty Cổ phần Dệt may Sài Gòn thuê đất thực hiện Dự án Công viên Thiên Niên Kỷ được miễn tiền thuê đất đối với diên tích đất phục vụ kinh doanh không đúng quy định; (iii) Cấp phép đầu tư cho các dự án không thuộc đối tượng được đầu tư vào Khu CNC Tp. Hồ Chí Minh; (iv) Việc bố trí vốn từ NSNN cho các dự án đầu tư hạ tầng kỹ thuật nhà ở, nhà lưu trú cho công nhân trong Khu CNC không theo quy định tại Điều 9 Nghị định số 99/2003/NĐ-CP ngày 28/8/2003 của Chính phủ (3 dự án tại Phụ lục số 09/BCKT-KCNC) và việc vay vốn từ Quỹ hỗ trợ phát triển thành phố với nợ vay là 1.000 tỷ đồng, trả tiền lãi 591.931 triệu đồng; (v) Việc Sở Kế hoạch và Đầu tư cấp Giấy chứng nhận đăng ký doanh nghiệp đối với 22 doanh nghiệp thuê nhà xưởng, văn phòng làm trụ sở và hoạt động trong Khu CNC Tp. Hồ Chí Minh nhưng không đáp ứng điều kiện được hoạt động trong Khu CNC và không thông qua Ban Quản lý Khu CNC Tp. Hồ Chí Minh.</t>
  </si>
  <si>
    <t>Sở Công thương thành phố Hồ Chí Minh</t>
  </si>
  <si>
    <t>Bệnh viện Nguyễn Trãi - thành phố Hồ Chí Minh</t>
  </si>
  <si>
    <t>Tổng công ty Địa ốc Sài Gòn - TNHH MTV</t>
  </si>
  <si>
    <t>Trích Báo cáo kiểm toán: Kiểm toán báo cáo tài chính, các hoạt động liên quan đến quản lý, sử dụng vốn, tài sản nhà nước năm 2019 của Tổng công ty Địa ốc Sài Gòn - TNHH MTV</t>
  </si>
  <si>
    <t>1.4. Kiến nghị kiểm điểm trách nhiệm của tập thể, cá nhân (1) Kiểm tra, rà soát, xác định nguyên nhân thua lỗ tại các doanh nghiệp có vốn đầu tư của Công ty mẹ - Tổng công ty, đặc biệt là các đơn vị có kết quả lỗ âm vốn chủ sở hữu; tổ chức kiểm điểm để xác định trách nhiệm của Người đại diện vốn (nếu có) để có giải pháp khắc phục và hạn chế việc thất thoát vốn đầu tư tại các doanh nghiệp. (2) Tổ chức kiểm điểm, xác định trách nhiệm của tập thể và cá nhân có liên quan đến các tồn tại, hạn chế đã nêu tại phần kết quả kiểm toán. Cụ thể: (i) Việc cho thuê, hợp tác kinh doanh dưới hình thức cho thuê lại đất thuê của nhà nước trả tiền thuê đất hàng năm không đúng quy định tại hợp đồng thuê đất, phương án sử dụng đất đã được Ủy ban nhân dân Thành phố phê duyệt (đặc biệt là các trường hợp cho thuê lại toàn bộ diện tích đất của khu đất, cho thuê lại đất với thời gian dài hạn); (ii) Việc ký hợp đồng đặt cọc và thỏa thuận việc chuyển nhượng toàn bộ dự án tại số 79B đường Lý Thường Kiệt trong tương lai khi đủ điều kiện chuyển nhượng và nhận tiền đặt cọc của Công ty Cổ phần Đầu tư và Phát triển Nguyễn Kim khi chưa báo cáo và được sự chấp thuận của Ủy ban nhân dân Thành phố; việc thu tiền cho thuê mặt bằng tại số 79B đường Lý Thường Kiệt nhưng không phản ánh vào sổ kế toán và kết quả kinh doanh của đơn vị theo quy định mà chuyển vào quỹ công đoàn; (iii) Việc ký Biên bản thỏa thuận về nguyên tắc với Công ty Cổ phần Tập đoàn Yên Khánh “để thực hiện các thủ tục pháp lý đầu tư Dự án; hoặc hợp tác kinh doanh Dự án, hoặc nhận chuyển nhượng sản phẩm Dự án, hoặc nhận chuyển nhượng Dự án” tại khu đất 1300 đường Kha Vạn
Cân và giao đất cho Công ty Cổ phần Tập đoàn Yên Khánh quản lý, sử dụng khi chưa báo cáo và có văn bản chấp thuận của Ủy ban nhân dân Thành phố, không đúng chủ trương của Ủy ban nhân dân Thành phố về việc giao Tổng công ty làm chủ đầu tư dự án nhà ở xã hội tại khu đất (Công văn số 2194/UBND-ĐTMT ngày 19/5/2009).</t>
  </si>
  <si>
    <t>Sở Kế hoạch và Đầu tư TP.HCM</t>
  </si>
  <si>
    <t>Sở Tài chính TP.HCM</t>
  </si>
  <si>
    <t xml:space="preserve">(1) Thực hiện thẩm tra, trình duyệt quyết toán và lập Báo cáo kết quả thẩm tra quyết toán dự án hoàn thành đảm bảo đúng thời gian và đầy đủ các nội dung theo quy định tại Thông tư số 10/2020/TT-BTC của Bộ Tài chính, Nghị định số 99/2021/NĐ-CP của Chính phủ và các quy định liên quan; thẩm định và ra thông báo kết quả thẩm định báo cáo quyết toán vốn đầu tư theo niên độ theo đúng thời gian quy định tại Nghị định số 99/2021/NĐ-CP của Chính phủ và các quy định liên quan. Đôn đốc các đơn vị kịp thời gửi báo cáo quyết toán vốn đầu tư theo niên độ về Sở Tài chính, để được thẩm định báo cáo quyết toán theo quy định. </t>
  </si>
  <si>
    <t>(2) Rà soát các khoản tạm ứng còn tồn đọng kéo dài (tạm ứng ngân sách và tạm ứng từ các tài khoản tiền gởi, tạm giữ) để báo cáo UBND Thành phố tổ chức thu hồi theo quy định. Đồng thời hướng dẫn các quận, huyện thực hiện việc tạm ứng và thu hồi các khoản đã tạm ứng để hoàn trả ngân sách theo quy định.</t>
  </si>
  <si>
    <t>(3) Xác định đầy đủ nguồn và nhu cầu CCTL gửi Bộ Tài chính thẩm định; thực hiện chi chuyển nguồn sang năm sau đầy đủ nguồn CCTL theo quy định.</t>
  </si>
  <si>
    <t xml:space="preserve">(4) Tổ chức rà soát các khoản chi phí liên quan khoản thu các tài khoản tiền gửi, tạm giữ khoản thu tiền bán tài sản công và thu cho thuê nhà thuộc sở hữu nhà nước, … còn tồn của các năm trước và số phát sinh trong năm 2021 đang theo dõi trên tài khoản tạm giữ chờ xử lý, nộp NSNN theo quy định. </t>
  </si>
  <si>
    <t xml:space="preserve">(6) Rà soát và tham mưu UBND Thành phố thực hiện các nội dung chi hỗ trợ các đơn vị cấp trên quản lý đóng trên địa bàn khi thực hiện chức năng của đơn vị, kết hợp thực hiện một số nhiệm vụ theo yêu cầu của cấp dưới phù hợp theo quy định của Luật NSNN. </t>
  </si>
  <si>
    <t>Cục Thuế TP. Hồ Chí Minh</t>
  </si>
  <si>
    <t>(1) Thực hiện xử phạt kịp thời theo quy định các trường hợp chậm nộp tờ khai, không nộp tờ khai; tổ chức kiểm tra tại trụ sở cơ quan thuế đối với các trường hợp kê khai ưu đãi miễn giảm thuế theo Nghị định số 92/2021/NĐ-CP; xây dựng kế hoạch kiểm tra tại trụ sở NNT đảm bảo tỷ lệ lựa chọn theo mức độ rủi ro trên ứng dụng TPR, tỷ lệ lựa chọn người nộp thuế qua thực tiễn quản lý thuế theo quy định; công tác thanh tra đảm bảo thực hiện đúng nội dung tại quyết định thanh tra, trình bày đầy đủ các nội dung tại Biên bản thanh tra; có giải pháp thu nợ thuế tích cực, quyết liệt đảm bảo hoàn thành chỉ tiêu thu nợ được giao.</t>
  </si>
  <si>
    <t xml:space="preserve">(2) Áp dụng quản lý rủi ro trong hoàn thuế GTGT để phân loại và xếp hạng mức độ rủi ro đối với người nộp thuế theo hướng dẫn tại Điều 18 Thông tư số 31/2021/TT-BTC ngày 17/5/2021; rà soát, lập kế hoạch để thực hiện thanh tra, kiểm tra sau hoàn thuế GTGT trong thời hạn 01 năm kể từ ngày có quyết định hoàn thuế GTGT theo quy định tại Thông tư 26/2015/TT-BTC ngày 27/02/2015 của Bộ Tài chính. </t>
  </si>
  <si>
    <t>(3) Tổ chức kiểm tra, rà soát điều kiện ưu XHH của các tổ chức đang hưởng ưu đãi miễn giảm tiền thuê đất đối với các dự án xã hội hóa về giáo dục, dạy nghề theo quy định.</t>
  </si>
  <si>
    <r>
      <t xml:space="preserve">(4) Chỉ đạo Phòng Kiểm tra nội bộ rà soát lại để xử lý thu theo đúng quy định của pháp luật đối với hồ sơ kiểm tra thuế tại Công ty TNHH Trusting Social; Công ty TNHH Estee Lauder (Việt Nam); Công ty CP Đầu tư - Phát triển Tâm Sinh Nghĩa </t>
    </r>
    <r>
      <rPr>
        <i/>
        <sz val="9"/>
        <rFont val="Times New Roman"/>
        <family val="1"/>
      </rPr>
      <t>(Chi tiết tại Phụ lục số 08/BCKT-NSĐP kèm theo)</t>
    </r>
    <r>
      <rPr>
        <sz val="9"/>
        <rFont val="Times New Roman"/>
        <family val="1"/>
      </rPr>
      <t xml:space="preserve">. </t>
    </r>
  </si>
  <si>
    <r>
      <t xml:space="preserve">(5) Tổ chức thanh tra việc thực hiện nghĩa vụ thuế đối với các doanh nghiệp có rủi ro khai thuế chưa đúng quy định, các doanh nghiệp không cung cấp đầy đủ hồ sơ tài liệu phục vụ việc đối chiếu thuế của KTNN </t>
    </r>
    <r>
      <rPr>
        <i/>
        <sz val="9"/>
        <rFont val="Times New Roman"/>
        <family val="1"/>
      </rPr>
      <t>(Chi tiết tại Phụ lục số 04c/BCKT-NSĐP kèm theo)</t>
    </r>
    <r>
      <rPr>
        <sz val="9"/>
        <rFont val="Times New Roman"/>
        <family val="1"/>
      </rPr>
      <t>.</t>
    </r>
  </si>
  <si>
    <t>Kho bạc nhà nước TP.HCM</t>
  </si>
  <si>
    <t xml:space="preserve">(1) Đôn đốc các chủ đầu tư thanh toán dứt điểm công nợ khi dự án đã quyết toán và tất toán tài khoản đồng thời thực hiện báo cáo về cơ quan tài chính tình hình tất toán tài khoản của các dự án để có biện pháp đôn đốc thực hiện theo quy định tại khoản 7 Điều 19 Thông tư số 08/2016/TT-BTC của Bộ Tài chính; </t>
  </si>
  <si>
    <t>(2) Có văn bản văn bản đề nghị chủ đầu tư thu hồi các khoản tạm ứng quá hạn của nhà thầu hoặc đề nghị chủ đầu tư yêu cầu tổ chức tín dụng phát hành bảo lãnh hoàn trả tiền tạm ứng theo nghĩa vụ bảo lãnh khi nhà thầu vi phạm cam kết với chủ đầu tư về việc sử dụng vốn tạm ứng theo quy định tại điểm d khoản 6 Điều 10 Nghị định số 99/2021/NĐ-CP ngày 11/11/2021 của Chính phủ.</t>
  </si>
  <si>
    <t>(3) Thu hồi khoản kinh phí tạm ứng 94,5 tỷ đồng từ nguồn dự phòng ngân sách Thành phố bố trí cho các công trình khẩn cấp phòng chống dịch bệnh Covid-19, không thuộc trường hợp được phép chuyển nguồn sang năm sau theo quy định tại điểm c khoản 5 Điều 26 Thông tư 342/2016/TT-BTC ngày 30/12/2016 của Bộ Tài chính và khoản 3 Điều 64 Luật NSNN.</t>
  </si>
  <si>
    <t>Sở Xây dựng TP.HCM</t>
  </si>
  <si>
    <t>(1) Chủ trì, phối hợp với các đơn vị có liên quan rà soát làm rõ nguồn hình thành giá trị quỹ nhà thuộc SHNN, công nợ phải thu phải trả, số tiền thu được từ việc cho thuê, thuê mua, bán nhà sau khi đã hoàn trả các chi phí liên quan, nộp vào NSNN theo quy định tại tiết g khoản 1 Điều 37 Luật NSNN; phối hợp với UBND thành phố Thủ Đức và các đơn vị có liên quan: thu hồi và xử lý thu tiền thuê nhà thuộc SHNN đối với 12 căn nhà cho Trường Đại học Văn hoá TP.HCM thuê, đã hết thời hạn thuê từ ngày 01/01/2018; đồng thời có phương án quản lý, sử dụng đối với 01 căn nhà còn để trống; có ý kiến về việc tiếp tục gia hạn Hợp đồng hoặc thu hồi 03 địa chỉ nhà, đất thuộc SHNN cho Công ty TNHH MTV Thực phẩm Saigon Co.op thuê đã hết thời hạn.</t>
  </si>
  <si>
    <t>(2) Rà soát, đề nghị các đơn vị đang quản lý nguồn thu quỹ nhà thuộc SHNN nộp kịp thời về cho đơn vị chức năng quản lý; đồng thời xem xét trình cấp có thẩm quyền xử lý trường hợp của Quỹ Phát triển nhà ở đang tạm mượn nguồn 20 tỷ đồng sử dụng cho một số nhiệm vụ của đơn vị chưa được sự đồng ý của cấp có thẩm quyền.</t>
  </si>
  <si>
    <t>(3) Tổ chức rà soát để chấn chỉnh, rút kinh nghiệm đối với các hạn chế, tồn tại trong: (i) việc phê duyệt quyết định đầu tư, thiết kế bản vẽ thi công, dự toán xây dựng công trình chưa đầy đủ nội dung theo quy định tại Nghị định 59/2015/NĐ-CP ngày 18/6/2015 của Chính phủ; không gửi thông báo kết quả thẩm định thiết kế bản vẽ thi công - dự toán cho Chủ đầu tư theo quy định tại khoản 2 Điều 9 Thông tư số 18/2016/TT-BXD.</t>
  </si>
  <si>
    <t>Sở Giao thông vận tải TP.HCM</t>
  </si>
  <si>
    <t>Chấn chỉnh, rút kinh nghiệm đối với việc phê duyệt dự án chưa phù hợp với nội dung quy hoạch hiện hữu, chưa dự kiến phân bổ nguồn vốn sử dụng theo tiến độ theo quy định tại điểm i khoản 2 Điều 12 Nghị định số 59/2015/NĐ-CP ngày 18/6/2015 của Chính phủ; không gửi thông báo kết quả thẩm định dự án và thông báo kết quả thẩm định thiết kế bản vẽ thi công - dự toán cho Chủ đầu tư theo quy định tại khoản 2 Điều 9 Thông tư số 18/2016/TT-BXD.</t>
  </si>
  <si>
    <t>Kiểm tra, xác định lại dự toán gói thầu EPC của dự án Nâng cấp, cải tạo hệ thống điện Bệnh viện Nguyễn Trãi để thương thảo hợp đồng, giảm trừ giá trị hợp đồng đã ký, thu hồi số tiền nộp NSNN đúng quy định. Trường hợp không thương thảo được thì xác định trách nhiệm của từng đơn vị để bồi thường thiệt hại theo đúng quy định.</t>
  </si>
  <si>
    <t>Tổ chức rà soát để chấn chỉnh, rút kinh nghiệm về những hạn chế, tồn tại trong công tác lập, thẩm định, phê duyệt dự án đầu tư; lập, thẩm định và phê duyệt thiết kế, dự toán; công tác đấu thầu; công tác quản lý chi phí đầu tư.</t>
  </si>
  <si>
    <t>Các Chi cục Thuế</t>
  </si>
  <si>
    <t>1.11</t>
  </si>
  <si>
    <t>Đối với các Chi cục Thuế</t>
  </si>
  <si>
    <t>Đối với các sở, ngành được kiểm toán</t>
  </si>
  <si>
    <t>1.12</t>
  </si>
  <si>
    <t>Đối với các Ban QLDA đầu tư xây dựng cấp Thành phố và Chủ đầu tư được kiểm toán</t>
  </si>
  <si>
    <t>1.13</t>
  </si>
  <si>
    <t>1.14</t>
  </si>
  <si>
    <t>HĐND Thành phố cần lưu ý các nhận xét, đánh giá của KTNN: (i) Đối với việc quản lý, điều hành NSNN năm 2021 của UBND TP.HCM; (ii) Khi quyết định chủ trương đầu tư dự án phải đảm bảo theo quy định về thẩm định nguồn vốn và khả năng cân đối vốn, mức vốn đầu tư cụ thể của từng nguồn vốn, dự kiến thời gian bố trí vốn của từng dự án; thông qua danh mục dự án trong Kế hoạch đầu tư công trung hạn điều chỉnh phải đảm xác định và cân đối được nguồn vốn; việc phân bổ vốn đầu tư cho danh mục dự án phải đảm bảo nguyên tắc, thứ tự ưu tiên theo quy định.</t>
  </si>
  <si>
    <t>Đối với UBND các quận, huyện được kiểm toán</t>
  </si>
  <si>
    <t>1.15</t>
  </si>
  <si>
    <t>Đối với các DNNN được kiểm toán:</t>
  </si>
  <si>
    <t>Ban Quản lý dự án đầu tư xây dựng hạ tầng đô thị</t>
  </si>
  <si>
    <t>Tổ chức xác định nguyên nhân việc không giải ngân hết nguồn vốn theo kế hoạch được giao dẫn đến phát sinh phí cam kết để đưa ra giải pháp đẩy nhanh tiến độ giải ngân nguồn vốn được giao.</t>
  </si>
  <si>
    <t>Chỉ đạo Ban Quản lý dự án đầu tư xây dựng hạ tầng đô thị tổ chức xác định nguyên nhân và xử lý theo quy định (nếu có) đối với việc không giải ngân hết nguồn vốn theo kế hoạch được giao (509,605/1.527 tỷ đồng) dẫn đến phát sinh phí cam kết và có biện pháp đẩy nhanh tiến độ giải ngân nguồn vốn được giao, đảm bảo kinh tế, hiệu lực trong sử dụng nguồn vốn của dự án.</t>
  </si>
  <si>
    <t>Kiểm toán Hoạt động quản lý, sử dụng vốn đầu tư dự án Vệ sinh môi trường thành phố hồ chí minh - giai đoạn 2 (lồng ghép trong Đoàn NSĐP)</t>
  </si>
  <si>
    <t>3.4</t>
  </si>
  <si>
    <t>3.5</t>
  </si>
  <si>
    <t>4.1</t>
  </si>
  <si>
    <t>Ủy ban nhân dân Thành phố Hồ Chí Minh</t>
  </si>
  <si>
    <t>4.2</t>
  </si>
  <si>
    <t>6.1</t>
  </si>
  <si>
    <t>6.2</t>
  </si>
  <si>
    <t>6.3</t>
  </si>
  <si>
    <t>6.4</t>
  </si>
  <si>
    <t>6.5</t>
  </si>
  <si>
    <t>7.2</t>
  </si>
  <si>
    <t>(1) Rà soát, trình UBND Thành phố xem xét để cập nhật giá trị đề nghị quyết toán vào Dự án thành phần đầu tư xây dựng hạ tầng kỹ thuật toàn Khu dân cư 38,4ha, phường Bình Khánh... đối với khoản chi phí 44.635.795.649 đồng đã thanh toán cho Công ty TNHH Daewon Bình Khánh để làm cơ sở quyết toán Hợp đồng số 251/2013/HĐ-BQL-KH ngày 22 tháng 02 năm 2013.</t>
  </si>
  <si>
    <t>(1) Xem xét có ý kiến hồ sơ thiết kế điều chỉnh, hồ sơ biện pháp thi công điều chỉnh theo thực tế thực hiện đã được Bộ Xây dựng chấp thuận kết quả kiểm tra công tác nghiệm thu hoàn thành và xem xét việc bổ sung thời gian chờ kiểm tra công tác nghiệm thu vào thời gian thực hiện dự án phát sinh thực tế trong quá trình triển khai thực hiện dự án thành phần xây dựng hạ tầng kỹ thuật toàn khu 38,4ha Bình Khánh thuộc dự án xây dựng 2.220 căn hộ tái định cư và hạ tầng kỹ thuật toàn khu 38,4ha phường Bình Khánh (tương tự như các dự án khác thuộc Chương trình xây dựng 12.500 căn hộ đã được UBND thành phố chấp thuận giá trị thanh quyết toán trước đây). Chỉ đạo các đơn vị có liên quan tổ chức nghiệm thu bàn giao và quyết toán dự án, hạn chế thiệt hại trong việc chậm bàn giao và quyết toán dự án.</t>
  </si>
  <si>
    <t>(2) Xem xét, có ý kiến đối với các thay đổi hiện trạng so với thực tế hoàn công, thay đổi thiết kế các hạng mục công trình, thay đổi một số chủng loại vật tư, vật liệu xây dựng, trang thiết bị sử dụng cho các công trình thuộc dự án Dự án đầu tư xây dựng 4.216 căn hộ tại Khu dân cư 30,224ha phường Bình Khánh, Quận 2, Thành phố Hồ Chí Minh (giai đoạn 1) để làm cơ sở xác định và thanh toán, quyết toán chi phí đầu tư.</t>
  </si>
  <si>
    <t>(3) Chỉ đạo Ban Quản lý Đầu tư - Xây dựng Khu đô thị mới Thủ Thiêm, Sở Xây dựng, Sở Tài chính và các đơn vị liên quan hoàn thành thủ tục thanh toán chi phí đầu tư đối với dự án Dự án đầu tư xây dựng 4.216 căn hộ tại Khu dân cư 30,224ha phường Bình Khánh, Quận 2, Thành phố Hồ Chí Minh (giai đoạn 1) và Dự án thành phần xây dựng hạ tầng kỹ thuật toàn khu 38,4ha Bình Khánh thuộc dự án xây dựng 2.220 căn hộ tái định cư và hạ tầsng kỹ thuật toàn khu 38,4ha phường Bình Khánh.</t>
  </si>
  <si>
    <t>(4) Đối với phần giá trị chưa đủ điều kiện kiểm toán thuộc dự án đầu tư xây dựng 4.216 căn hộ tại Khu dân cư 30,224ha phường Bình Khánh, Quận 2, Thành phố Hồ Chí Minh (giai đoạn 1) là 821.712 tỷ đồng. Đề nghị UBND Thành phố Hồ Chí Minh tiếp tục chỉ đạo các cơ quan, đơn vị có liên quan phối hợp với Ban Quản lý Đầu tư - Xây dựng Khu đô thị mới Thủ Thiêm tiếp tục kiểm tra, kiểm soát để hoàn thiện các thủ tục pháp lý theo quy định.</t>
  </si>
  <si>
    <t>(1) Xem xét, đàm phán với Công ty TNHH Phát triển Quốc tế Thế kỷ 21 để ký phụ lục hợp đồng điều chỉnh nội dung công việc, phương thức thanh toán tại Phụ lục hợp đồng số 429/2016/PL-HĐ04 cho phù hợp với thực tế thực hiện dự án và làm căn cứ thanh, quyết toán chi phí đầu tư đối với Dự án đầu tư xây dựng 4.216 căn hộ tại Khu dân cư 30,224ha phường Bình Khánh, Quận 2, TP. Hồ Chí Minh (giai đoạn 1).</t>
  </si>
  <si>
    <t>(2) Xác định nguyên nhân, xử lý việc chậm tiến độ theo quy định của hợp đồng tại Dự án đầu tư xây dựng 4.216 căn hộ tại Khu dân cư 30,224ha phường Bình Khánh, Quận 2, thành phố Hồ Chí Minh (giai đoạn 1).</t>
  </si>
  <si>
    <t>Hội đồng nhân dân Thành phố Hồ Chí Minh</t>
  </si>
  <si>
    <t>Cục Thuế TP.HCM</t>
  </si>
  <si>
    <t>Sở Công thương, Bệnh viện Nguyễn Trãi TP.HCM</t>
  </si>
  <si>
    <t>1.1. Chi cục Thuế Quận 1
- Tăng cường công tác quản lý thu đối với các doanh nghiệp có giao dịch liên kết; Thực hiện kiểm tra thuế tại trụ sở cơ quan thuế bằng phương pháp thủ công, đảm bảo tối thiểu 20% số lượng doanh nghiệp hoạt động đang quản lý thuế.
- Có biện pháp tích cực, quyết liệt thu hồi thuế nợ, đảm bảo hoàn thành chỉ tiêu thu nợ được giao.</t>
  </si>
  <si>
    <t xml:space="preserve">1.2. Chi cục Thuế khu vực Quận 7 - Nhà Bè
- Thực hiện rà soát cấp mã số thuế cho các hộ đã được cấp giấy chứng nhận đăng ký kinh doanh nhưng chưa được cấp mã số thuế và đưa vào lập bộ quản lý thu thuế theo quy định của Luật quản lý thuế.
- Có biện pháp tích cực, quyết liệt thu hồi thuế nợ, đảm bảo hoàn thành chỉ tiêu thu nợ được giao; Chú trọng phân tích chuyên sâu trước khi xác định nội dung kiểm tra thuế. </t>
  </si>
  <si>
    <t>1.3. Chi cục Thuế Quận 11
- Chấn chỉnh tồn tại trong công tác kiểm tra hồ sơ kê khai thuế tại trụ sở cơ quan thuế và kiểm tra tại trụ sở người nộp thuế theo quy định của Luật quản lý Thuế.
- Thực hiện rà soát cấp mã số thuế cho các hộ đã được cấp giấy chứng nhận đăng ký kinh doanh nhưng chưa được cấp mã số thuế và đưa vào lập bộ quản lý thu thuế theo quy định của Luật quản lý thuế.</t>
  </si>
  <si>
    <t>1.4. Chi cục Thuế khu vực Quận 12 - Hóc Môn
- Phối hợp với cơ quan đăng ký kinh doanh hoàn thành thủ tục chấm dứt hiệu lực mã số thuế, thu hồi Giấy chứng nhận đăng ký kinh doanh đối với các trường hợp phải chấm dứt hiệu lực mã số thuế.
- Thực hiện kiểm tra thuế tại trụ sở cơ quan thuế bằng phương pháp thủ công, đảm bảo tối thiểu 20% số lượng doanh nghiệp hoạt động đang quản lý thuế. 
- Rà soát quyết toán thuế TNCN của cá nhân có thu nhập từ tiền lương, tiền công từ 02 nơi trở lên đảm bảo thu nộp kịp thời số thuế phát sinh vào NSNN.</t>
  </si>
  <si>
    <t>1.5. Chi cục Thuế quận Phú Nhuận
- Phối hợp với cơ quan đăng ký kinh doanh hoàn thành thủ tục chấm dứt hiệu lực mã số thuế, thu hồi Giấy chứng nhận đăng ký kinh doanh đối với các trường hợp phải chấm dứt hiệu lực mã số thuế.
- Thực hiện kiểm tra thuế tại trụ sở cơ quan thuế bằng phương pháp thủ công, đảm bảo tối thiểu 20% số lượng doanh nghiệp hoạt động đang quản lý thuế. 
- Có biện pháp tích cực, quyết liệt thu hồi thuế nợ, đảm bảo hoàn thành chỉ tiêu thu nợ được giao.
- Phối hợp với cơ quan tài nguyên trong công tác quản lý đất, đảm bảo việc thu tiền thuê đất đầy đủ đúng quy định.</t>
  </si>
  <si>
    <t>1.6. Chi cục Thuế huyện Bình Chánh
- Phối hợp với cơ quan đăng ký kinh doanh hoàn thành thủ tục chấm dứt hiệu lực mã số thuế, thu hồi Giấy chứng nhận đăng ký kinh doanh đối với các trường hợp phải chấm dứt hiệu lực mã số thuế.
- Thực hiện kiểm tra thuế tại trụ sở cơ quan thuế bằng phương pháp thủ công, đảm bảo tối thiểu 20% số lượng doanh nghiệp hoạt động đang quản lý thuế. 
- Rà soát quyết toán thuế TNCN của cá nhân có thu nhập từ tiền lương, tiền công từ 02 nơi trở lên đảm bảo thu nộp kịp thời số thuế phát sinh vào NSNN. 
- Có biện pháp tích cực, quyết liệt thu hồi thuế nợ, đảm bảo hoàn thành chỉ tiêu thu nợ được giao.
- Chấn chỉnh việc cập nhật lập bộ tiền thuê đất chưa kịp thời vào hệ thống TMS.</t>
  </si>
  <si>
    <t>1.7. Chi cục Thuế huyện Củ Chi
- Tăng cường công tác quản lý thu đối với các doanh nghiệp có giao dịch liên kết; Thực hiện kiểm tra thuế tại trụ sở cơ quan thuế bằng phương pháp thủ công, đảm bảo tối thiểu 20% số lượng doanh nghiệp hoạt động đang quản lý thuế.
- Có biện pháp tích cực, quyết liệt thu hồi thuế nợ, đảm bảo hoàn thành chỉ tiêu thu nợ được giao.</t>
  </si>
  <si>
    <t>2.1 Quận 1
- Kiến nghị: Xem xét tổ chức thực hiện theo mức thu giá dịch vụ thu gom, vận chuyển chất thải rắn căn cứ Quyết định số 38/2018/QĐ-UBND của UBND Thành phố, nay là Quyết định 20/QĐ-UBND TPHCM ngày theo đúng quy định
- Kiến nghị: Chỉ đạo Phòng Tài chính - Kế hoạch: (i) Phối hợp với các cơ quan chức năng, chỉ đạo các đơn vị tổ chức thu hồi tạm ứng số còn tồn cuối năm 33.809.181.774 đồng theo đúng quy định (chi tiết đã nêu ở phần trên); (ii Khi phân bổ và giao dự toán ngân sách cấp cho các đơn vị sự nghiệp (nhất là các đơn vị sự nghiệp giáo dục – đào tạo) cần phải xem xét đến yếu tố số lượng học sinh, nguồn thu sự nghiệp để giao dự toán phân bổ ngân sách phù hợp; (iii) Thực hiện nộp ngân sách các khoản kinh phí thừa, thu hồi hoặc giảm trừ dự toán năm sau đối với nguồn CCTL cấp thừa tại các đơn vị dự toán đã được kiểm toán xác định tăng thêm; (iv) Khi bổ sung thu nhập tăng thêm theo Nghị quyết số 03/2018/NQ-HĐND của HĐND cho các đơn vị dự toán cần sử dụng nguồn chi theo thứ tự ưu tiên đúng quy định.</t>
  </si>
  <si>
    <t>2.2 Quận 7
- Kiến nghị: Thực hiện việc xây dựng mức giá chi tiết áp dụng cho các đối tượng trên địa bàn quản lý, để làm cơ sở cho việc tổ chức thu theo quy định tại khoản 1 Điều 1 Quyết định số 20/2021/QĐ-UBND ngày 18/6/2021 của Chủ tịch UBND Thành phố sửa đổi, bổ sung một số điều của Quy định về giá tối đa đối với dịch vụ thu gom, vận chuyển rác thải sinh hoạt sử dụng nguồn vốn ngân sách nhà nước và giá tối đa dịch vụ xử lý chất thải rắn sinh hoạt sử dụng nguồn vốn ngân sách nhà nước ban hành kèm theo tại Quyết định số 38/2018/QĐ-UBND ngày 22/10/2018 của UBND Thành phố.
- Kiến nghị: Chỉ đạo các đơn vị có liên quan rà soát các khoản nợ tạm ứng kéo dài để xử lý thu hồi theo đúng quy định.</t>
  </si>
  <si>
    <t>2.3 Quận 11
- Kiến nghị: Chỉ đạo Phòng Tài chính - Kế hoạch: (i) Bố trí ngân sách thanh toán khối lượng vận chuyển RTSH phù hợp đối tượng quy định tại khoản 1 Điều 25 Nghị định 38/2015/NĐ-CP của Chính phủ; phối hợp với các đơn vị liên quan xác định số kinh phí phải thanh toán chi phí vận chuyển RTSH, chi phí vận hành tại Trạm trung chuyển Tống Văn Trân; (ii) Bố trí nguồn chi thu nhập tăng thêm theo Nghị quyết số 03/2018/NQ-HĐND của HĐND theo thứ tự ưu tiên, đồng thời giảm trừ dự toán đối với số dư nguồn CCTL (nguồn 14) tại các đơn vị dự toán theo quy định; (iii) Sử dụng hình thức cấp phát bằng lệnh chi tiền phù hợp quy định tại Điều 19 của Thông tư 342/2016/TT-BTC ngày 30/12/2016 của Bộ Tài chính; đôn đốc thu hồi các khoản tạm ứng ngân sách các đơn vị kéo dài từ nhiều năm; (iv) Tổ chức thực hiện chi chuyển nguồn đầy đủ các nội dung theo quy định tại khoản 3 Điều 64 Luật NSNN, Điều 43 Nghị định số 163/2016/NĐ-CP ngày 21/12/2016 của Chính phủ
- Kiến nghị: Chỉ đạo Ban quản lý dự án Đầu tư xây dựng: Phối hợp với các đơn vị liên quan rà soát báo cáo cấp có thẩm quyền phê duyệt điều chỉnh đồ án quy hoạch phân khu tỉ lệ 1/2000 cụm dân cư liên phường 8-12-13 phù hợp với tình hình phát triển kinh tế xã hội tại địa phương.</t>
  </si>
  <si>
    <t>2.4. Quận Phú Nhuận
- Chỉ đạo Chi cục Thuế: Phối hợp với các cơ quan chức năng có liên quan tổ chức rà soát, kiểm tra việc sử dụng đất thuê trên địa bàn để xử lý lập bộ tiền thuê đất theo đúng mục đích sử dụng đất và giảm thiểu thất thu tiền thuê đất do sử dụng sai mục đích thuê đất theo hợp đồng đã ký kết với nhà nước.</t>
  </si>
  <si>
    <t>2.5 Huyện Bình Chánh
- Kiến nghị: Chỉ đạo các đơn vị có liên quan rà soát các khoản nợ tạm ứng kéo dài để xử lý thu hồi theo đúng quy định.</t>
  </si>
  <si>
    <t>2.5 Huyện Củ Chi
- Kiến nghị: Chỉ đạo các đơn vị có liên quan rà soát các khoản nợ tạm ứng kéo dài để xử lý thu hồi theo đúng quy định.
- Kiến nghị: Chỉ đạo Phòng Tài chính - Kế hoạch: (i) Không thực hiện thẩm tra quyết toán dự án hoàn thành đối với các của đồ án quy hoạch; các khoản chi sửa chữa tài sản sử dụng vốn sự nghiệp. (ii) Hướng dẫn các đơn vị có hoạt động bán tài sản tịch thu, tài sản thanh lý thanh toán kịp thời chi phí để nộp số thu còn lại vào ngân sách theo quy định.</t>
  </si>
  <si>
    <t>(2) Các phòng ban có liên quan trong việc chưa kịp thời phát hiện các tồn tại, thiếu sót của Tư vấn giám sát, nhà thầu thi công trong công tác nghiệm thu, thanh toán khối lượng hoàn thành; đồng thời xử lý trách nhiệm theo quy định của hợp đồng đối với nhà thầu Tư vấn giám sát về các sai sót trong công tác nghiệm thu khối lượng hoàn thành.</t>
  </si>
  <si>
    <t>(3) Thực hiện tiến độ dự án chậm, chưa đảm bảo hoàn thành theo kế hoạch của hợp đồng đã ký kết; chưa thực hiện đối chiếu công nợ đầy đủ theo quy định; hạch toán kế toán chưa đúng quy định.</t>
  </si>
  <si>
    <t>(1) Chủ đầu tư cùng các bên rà soát, làm rõ chi tiết đơn giá hợp đồng đối với những công việc được chào thầu với 02 loại đồng tiền tệ trở lên, trong đó thể hiện các chi phí trong nước bằng đồng nội tệ và đệ trình chi tiết bóc tách lợi nhuận, chi phí khác và chi phí chung… trong đơn giá theo nội dung hợp đồng tại Gói thầu XL-02.</t>
  </si>
  <si>
    <t>(2) Gói thầu XL-03: Chủ đầu tư cùng các bên tổ chức xác định đơn giá mới đối với các thay đổi theo quy định của Hợp đồng thi công để làm cơ sở thanh toán.</t>
  </si>
  <si>
    <t>1.5. Tổ chức rút kinh nghiệm đối với các tồn tại trong công tác đấu thầu, quản lý thực hiện hợp đồng và quản lý chi phí đầu tư đã nêu tại phần kết luận kiểm toán.</t>
  </si>
  <si>
    <t>Chỉ đạo Ban Quản lý dự án đầu tư xây dựng hạ tầng đô thị: Tổ chức rút kinh nghiệm đối với các thiếu sót về quản lý chi phí đầu tư, tiến độ thực hiện hợp đồng tại các gói thầu chậm và chưa thực hiện đánh giá các rủi ro tỷ giá do thanh toán bằng đồng ngoại tệ (EURO) khác với đồng tiền thanh toán của nhà tài trợ (USD) và đề ra các biện pháp để kiểm soát rủi ro.</t>
  </si>
  <si>
    <t>Sở Tài Chính</t>
  </si>
  <si>
    <t>Công ty TNHH MTV Dịch vụ Xuất khẩu Lao động và Chuyên gia</t>
  </si>
  <si>
    <t>(2) Xem xét và xử lý các vấn đề lưu ý tại Báo cáo kiểm toán liên quan đến khoản doanh thu tiền dịch vụ mà tu nghiệp sinh phải trả cho doanh nghiệp cổ phần hóa trong giai đoạn từ khi xác định giá trị doanh nghiệp đến thời điểm chính thức chuyển sang công ty cổ phần.</t>
  </si>
  <si>
    <t>2.3</t>
  </si>
  <si>
    <t>2.4</t>
  </si>
  <si>
    <t>2.5</t>
  </si>
  <si>
    <t>Sở Công thương</t>
  </si>
  <si>
    <t>2.6</t>
  </si>
  <si>
    <t>UBND Quận 8</t>
  </si>
  <si>
    <t>2.7</t>
  </si>
  <si>
    <t>2.8</t>
  </si>
  <si>
    <t>Công ty TNHH MTV Dịch vụ công ích Quận 10</t>
  </si>
  <si>
    <t>2.10</t>
  </si>
  <si>
    <t>Công ty TNHH MTV Dịch vụ công ích Quận Bình Thạnh</t>
  </si>
  <si>
    <t>Kiến nghị (1): Xem xét lại việc tổ chức thực hiện dự án; việc tuân thủ pháp luật về Luật đất đai; Luật nhà ở và các văn bản pháp luật liên quan đối với việc ký hợp đồng nguyên tắc xây dựng chuyển giao (hợp đồng BT) với Công ty Vạn Phúc Gia tại dự án Phường 13, Quận Bình Thạnh, Thành phố Hồ Chí Minh</t>
  </si>
  <si>
    <t>2.11</t>
  </si>
  <si>
    <t>2.14</t>
  </si>
  <si>
    <t>2.16</t>
  </si>
  <si>
    <t xml:space="preserve">UBND Thành phố Hồ Chí Minh </t>
  </si>
  <si>
    <t>2. Chỉ đạo các đơn vị liên quan thực hiện các kiến nghị sau đây:</t>
  </si>
  <si>
    <t>2.1. Chỉ đạo UBND Quận 2, UBND Quận 1, Ban Quản lý dự án đầu tư xây dựng các công trình Giao thông; Ban Quản lý đầu tư xây dựng Khu đô thị mới Thủ Thiêm và các đơn vị liên quan khẩn trương hoàn thành công việc GPMB, di dời hạ tầng kỹ thuật, sớm bàn giao cho Nhà đầu tư thi công hoàn thành công trình Dự án ĐTXD 04 tuyến đường chính và Dự án ĐTXD cầu Thủ Thiêm 2.</t>
  </si>
  <si>
    <t xml:space="preserve">Tổng công ty Công nghiệp Sài Gòn - TNHH MTV </t>
  </si>
  <si>
    <t>1) Tiếp tục thu hồi kịp thời các khoản cho vay, bảo lãnh vay vốn, trả lãi vay và nợ gốc không đúng quy định (Công ty mẹ).</t>
  </si>
  <si>
    <t>(4) Thực hiện đầy đủ các thủ tục cho thuê TSCĐ theo quy định, xác định đơn giá cho thuê TSCĐ đảm bảo có hiệu quả; thực hiện đầy đủ các thủ tục, xác định đầy đủ giá trị tài sản đầu tư đảm bảo có hiệu quả và thực hiện đầy đủ, kịp thời nghĩa vụ tài chính đối với các khoản tài sản đầu tư chuyển giao cho Công ty Amura quản lý và sử dụng (Công ty mẹ).</t>
  </si>
  <si>
    <t>(5) Giải quyết theo thẩm quyền đối với việc tăng giảm vốn điều lệ tại Công ty TNHH MTV Cao su Thống Nhất (Công ty mẹ).</t>
  </si>
  <si>
    <t>(6) Cho thuê TSCĐ, đầu tư chuyển giao TSCĐ không có lợi nhuận (Công ty mẹ).</t>
  </si>
  <si>
    <t>(1) Đẩy nhanh công tác quyết toán, bàn giao dự án hoàn thành đưa vào sử dụng</t>
  </si>
  <si>
    <t>Sở Xây dựng</t>
  </si>
  <si>
    <t>- UBND quận Gò Vấp: Chỉ đạo phòng Tài nguyên và Môi trường, Công ty TNHH MTV Dịch vụ công ích quận Gò Vấp phối hợp với các cơ quan liên quan và Chi cục Thuế kiểm tra, rà soát các khu đất Công ty TNHH MTV Dịch vụ công ích quận Gò Vấp quản lý, sử dụng để thực hiện thu, nộp đầy đủ tiền thuê đất theo đúng quy định.</t>
  </si>
  <si>
    <t>Ban Quản lý chợ Hóc Môn</t>
  </si>
  <si>
    <t>(1) Tiếp tục tổ chức ký hợp đồng đối với các tiểu thương đang hoạt động kinh doanh trong chợ (nhưng chưa thực hiện ký hợp đồng sử dụng mặt bằng chợ). Trường hợp vướng mắc, cần báo cáo UBND huyện để có chỉ đạo kịp thời</t>
  </si>
  <si>
    <t>8.1</t>
  </si>
  <si>
    <t>Ban quản lý dự án đầu tư xây dựng các công trình giao thông</t>
  </si>
  <si>
    <t>8.4</t>
  </si>
  <si>
    <t>9.1</t>
  </si>
  <si>
    <t>(i) Việc còn nhiều khu đất do Nhà nước trực tiếp quản lý hiện các tổ chức, cá nhân đang sử dụng chưa được ký hợp đồng thuê đất, chưa cung cấp thông tin địa chính và lập bộ thu tiền thuê đất theo quy định.</t>
  </si>
  <si>
    <t>(ii) Không trình HĐND xem xét, có ý kiến trước khi phê duyệt danh mục và mức vốn phân bổ cho từng dự án sử dụng vốn ngân sách; bố trí vốn đầu tư cho dự án không thuộc nhiệm vụ chi của ngân sách địa phương.</t>
  </si>
  <si>
    <t>(iv) Việc chậm thu hồi, hoàn trả và thanh toán các khoản tạm ứng từ ngân sách, tạm ứng từ nguồn thu tiền bán tài sản qua sắp xếp, xử lý nhà đất dẫn đến việc quản lý, sử dụng nguồn vốn NSNN không hiệu quả.</t>
  </si>
  <si>
    <t>(vi) Trách nhiệm tại Công ty TNHH MTV Phát triển công nghiệp Tân Thuận trong quản lý tài chính: việc chuyển nhượng 280 nền nhà ở tái định cư tại Khu dân cư Long Hậu từ 2006 - 2011 nhưng chưa ghi nhận doanh thu và kê khai nghĩa vụ với NSNN, chậm ký hợp đồng chuyển nhượng và chậm thanh toán nhiều năm, thỏa thuận nguyên tắc không nêu rõ giá thanh toán phải theo sát giá thị trường; việc thanh toán đủ tiền nhận chuyển nhượng theo giá tạm tính cho 214 nền nhà tái định cư tại Khu định cư số 04 - xã Phong Phú khi chủ đầu tư chưa hoàn thành việc đền bù, xây dựng hạ tầng; việc thỏa thuận chuyển nhượng 50 nền đất ở thương mại tại Khu định cư An Phú Tây, H.Bình Chánh khi chưa có giấy chứng nhận chuyển quyền sử dụng đất; việc thanh toán cho người bán vượt khối lượng phải thanh toán kéo dài nhiều năm chưa được thu hồi.</t>
  </si>
  <si>
    <t>Tổng Công ty Cơ khí giao thông vận tải Sài Gòn – TNHH MTV</t>
  </si>
  <si>
    <t>(3) Tiếp tục phối hợp với Ban Chỉ đạo 167 và các cơ quan chức năng xử lý việc cho thuê lại các mặt bằng không đúng quy định theo chỉ đạo của UBND Thành phố (Công ty mẹ, Công ty TNHH MTV Bến xe Miền Đông).</t>
  </si>
  <si>
    <t>(5) Có biện pháp thu tiền sử dụng đất phải nộp của Công ty Cổ phần Tân Cảng Phú Hữu theo Hợp đồng số 01/HĐ-TCPH ngày 22/5/2015 (Công ty TNHH MTV Cảng Bến Nghé).</t>
  </si>
  <si>
    <t xml:space="preserve">(6) Xác định rõ trách nhiệm tập thể, cá nhân đối với việc hoạt động thua lỗ và có biện pháp kịp thời để tránh thất thoát vốn nhà nước đầu tư tại Công ty Xây dựng giao thông Sài Gòn và Công ty Cổ phần Công trình giao thông Quận 8 (Công ty mẹ); </t>
  </si>
  <si>
    <t>4.3</t>
  </si>
  <si>
    <t>4.4</t>
  </si>
  <si>
    <t>UBND TP Hồ Chí Minh</t>
  </si>
  <si>
    <t xml:space="preserve">* Kiến nghị số 1: Báo cáo kết quả Thanh tra, xử lý theo quy định đối với các trường hợp liên quan đến KCN An Hạ và KCX Linh Trung 2 về kiểm toán nhà nước. </t>
  </si>
  <si>
    <t xml:space="preserve">* Kiến nghị số 2: Đề nghị UBND TP.HCM chỉ đạo các Sở ngành chức năng: </t>
  </si>
  <si>
    <t>(i) Báo cáo kết quả Thanh tra, xử lý theo quy định đối với các trường hợp liên quan đến KCN Phong Phú về kiểm toán nhà nước.</t>
  </si>
  <si>
    <t xml:space="preserve">(iii) Kiểm tra xử lý thuế thu nhập doanh nghiệp ưu đãi không đúng quy định của Luật thuế đối với Chi nhánh Công ty TNHH Dầu Thực vật Cái Lân (theo số liệu doanh nghiệp kê khai, chênh lệch thuế TNDN cần xem xét xử lý: 71.435.763.157 đồng). </t>
  </si>
  <si>
    <t>(v) Có ý kiến vê việc ban hành các Quyết định, công văn điều chỉnh quy hoạch và có biện pháp xử lý phù hợp tại KCN Vĩnh Lộc, KCN Tân Tạo, KCN Tân Tạo mở rộng qua báo cáo rà soát của Sở Quy hoạch – Kiến trúc.</t>
  </si>
  <si>
    <t>7.1</t>
  </si>
  <si>
    <t>7.3</t>
  </si>
  <si>
    <t xml:space="preserve">Tổng Công ty Xây dựng Sài Gòn – TNHH MTV </t>
  </si>
  <si>
    <t>(4) Hoàn chỉnh hồ sơ quản lý chất lượng gói thầu 15 đúng với thực tế thi công, làm cơ sở để nghiệm thu, thanh toán khối lượng hoàn thành chưa đủ điều kiện quyết toán (Dự án Cái Mép); phê duyệt dự toán phần khối lượng phát sinh làm cơ sở để ký kết các phụ lục hợp đồng, nghiệm thu thanh quyết; chỉ đạo, đôn đốc nhà thầu sửa chữa, khắc phục các tồn tại, thiếu sót trong quá trình thi công gói thầu 13.1 (Công ty mẹ).</t>
  </si>
  <si>
    <t xml:space="preserve">(4) Tiếp tục có Văn bản nhắc lại Sở Tài nguyên và Môi trường Tp.Hồ Chí Minh về điều chỉnh đơn giá cho thuê đất đối với những hợp đồng cho thuê đã hết thời hạn ổn định 5 năm. </t>
  </si>
  <si>
    <t>Sở Kế hoạch và Đầu tư</t>
  </si>
  <si>
    <t>UBND Quận Tân Bình</t>
  </si>
  <si>
    <t>+ Chấn chỉnh công tác tổ chức đánh giá chất lượng kiểm toán độc lập, chất lượng công tác thẩm tra quyết toán dự án hoàn thành để có giải pháp kịp thời nâng cao hiệu quả sử dụng vốn đầu tư.</t>
  </si>
  <si>
    <t>3.6</t>
  </si>
  <si>
    <t>3.7</t>
  </si>
  <si>
    <t>3.8</t>
  </si>
  <si>
    <t>UBND huyện Cần Giờ</t>
  </si>
  <si>
    <t>Ban QLĐT XDCT Nâng cấp đô thị</t>
  </si>
  <si>
    <t>c</t>
  </si>
  <si>
    <t>Khu QLGTĐT số 2</t>
  </si>
  <si>
    <t>Ban QLĐTXDCT Huyện Củ Chi</t>
  </si>
  <si>
    <t>Ban Quản lý Đầu tư xây dựng công trình Giao thông - Đô thị thành phố (nay là Ban QLDA ĐTXD các công trình giao thông)</t>
  </si>
  <si>
    <t>Đơn vị Ban Quản lý Đầu tư XDCT Sở NNPTNT TP.HCM (Ban Quản lý dự án đầu tư xây dựng Hạ tầng đô thị)</t>
  </si>
  <si>
    <t>Đơn vị Khu Quản lý giao thông đô thị số 1</t>
  </si>
  <si>
    <t>b</t>
  </si>
  <si>
    <t>d</t>
  </si>
  <si>
    <t>Dự án Di dời và đầu tư hiện đại hóa sản xuất màng ghép, màng mỏng phục vụ bao bì và nông nghiệp (Công ty Bao bì Sài Gòn)</t>
  </si>
  <si>
    <t>Dự án Xây dựng Nhà máy chế biến thủy hải sản tại KCN Tân Tạo để di dời một số xí nghiệp trong nội thành (Công ty Cổ phần Kinh doanh Thủy hải sản Sài Gòn)</t>
  </si>
  <si>
    <t>Dự án Xây dựng Nhà máy sản xuất dược phẩm và vật liệu sinh học y tế đạt tiêu chuẩn GMP ASEAN (Công ty TNHH MTV Dược Phẩm và Sinh học Y tế)</t>
  </si>
  <si>
    <t>Dự án Nhà máy chế biến thực phẩm xuất khẩu Hùng Vương (Công ty Chế biến Thực phẩm Xuất khẩu Hùng Vương)</t>
  </si>
  <si>
    <t>KHU QUẢN LÝ GIAO THÔNG ĐÔ THỊ SỐ 1</t>
  </si>
  <si>
    <t>Ban quản lý Đầu tư Xây dựng Công trình huyện Cần Giờ</t>
  </si>
  <si>
    <t>Ban quản lý khu công viên lịch sử - văn hóa dân tộc</t>
  </si>
  <si>
    <t>Quận Bình Tân</t>
  </si>
  <si>
    <t>Quận 6</t>
  </si>
  <si>
    <t>Công ty Công trình GT 68</t>
  </si>
  <si>
    <t>Công ty XD Giao thông Sài Gòn</t>
  </si>
  <si>
    <t>Công ty CT Giao thông 710</t>
  </si>
  <si>
    <t>Công ty TNHH XD điện Thái Dương</t>
  </si>
  <si>
    <t>Ban bồi thường giải phóng mặt bằng quận 1</t>
  </si>
  <si>
    <t>Ban Quản lý ĐTXD Công trình Huyện Hóc Môn</t>
  </si>
  <si>
    <t xml:space="preserve">Khu quản lý giao thông đô thị số 1 </t>
  </si>
  <si>
    <t xml:space="preserve">Đài Truyền hình TP. Hồ Chí Minh </t>
  </si>
  <si>
    <t xml:space="preserve">Kiểm toán dự án Đầu tư xây dựng hạ tầng kỹ thuật khu dân cư Phía bắc (khu chức năng số 3 và số 4) và hoàn thiện đường trụ bắc - nam (Đoạn từ chân cầu Thủ Thiêm đến đường mai Chí Thọ theo hình thức BT						</t>
  </si>
  <si>
    <t>Ban QLDA ĐTXD các Công trình giao thông</t>
  </si>
  <si>
    <t>Ban QLDA ĐTXD các Công trình Dân dụng và Công Nghiệp</t>
  </si>
  <si>
    <t>Ủy ban nhân dân Quận 8 (Trung tâm thể dục thể thao)</t>
  </si>
  <si>
    <t>Thu hồi các khoản cho vay, tạm ứng sai quy định</t>
  </si>
  <si>
    <t>Huyện Nhà Bè</t>
  </si>
  <si>
    <t>Công ty Đầu tư tài chính Nhà nước
 TP HCM (HFIC)</t>
  </si>
  <si>
    <t>Cty TNHH MTV Dệt may Gia Định</t>
  </si>
  <si>
    <t>Khu QLGTĐT số 4</t>
  </si>
  <si>
    <t xml:space="preserve">* </t>
  </si>
  <si>
    <t>Cty CP Y dược phẩm Vimedimex</t>
  </si>
  <si>
    <t>0300479760</t>
  </si>
  <si>
    <t>Cty CP Tập đoàn Tân Thành Đô</t>
  </si>
  <si>
    <t>0302090835</t>
  </si>
  <si>
    <t xml:space="preserve">Ban QLDA ĐTXD các công trình giao thông </t>
  </si>
  <si>
    <t>Công ty CP XNK Tổng hợp và đầu tư  Imexco</t>
  </si>
  <si>
    <t>0301020289</t>
  </si>
  <si>
    <t>Ban QLDA ĐTXD khu vực Quận 8</t>
  </si>
  <si>
    <t>Tổng Cty Du lịch Sài Gòn - TNHH MTV</t>
  </si>
  <si>
    <t>0300625210</t>
  </si>
  <si>
    <t xml:space="preserve">Cty CP TM XNK Phương Quang </t>
  </si>
  <si>
    <t>Công ty CP Xây Dựng Và Thương Mại Đất Phương Nam</t>
  </si>
  <si>
    <t>0302035369</t>
  </si>
  <si>
    <t>Tiền thuê đất</t>
  </si>
  <si>
    <t>Quận Tân Phú</t>
  </si>
  <si>
    <t>Trung tâm ứng dụng Tiến bộ KH &amp; CN</t>
  </si>
  <si>
    <t>Quỹ Phát triển Khoa học và Công nghệ</t>
  </si>
  <si>
    <t>Văn phòng Sở Khoa học và Công nghệ</t>
  </si>
  <si>
    <t>Công ty TNHH Đầu tư và Thương mại Minh Gia Phú (hồ sơ kê khai)</t>
  </si>
  <si>
    <t>0305453357</t>
  </si>
  <si>
    <t>Nghị định 20</t>
  </si>
  <si>
    <t>Công ty Cổ Phần ĐT và PT Giáo Dục Thế Giới Kỹ Thuật</t>
  </si>
  <si>
    <t>0312497267</t>
  </si>
  <si>
    <t>Công ty cổ phần Tập Đoàn Thế Giới Kỹ Thuật</t>
  </si>
  <si>
    <t>0312229758</t>
  </si>
  <si>
    <t>Công ty Cổ Phần Phát Triển Hiệp Phong</t>
  </si>
  <si>
    <t>0303937144</t>
  </si>
  <si>
    <t xml:space="preserve"> Văn phòng Sở Thông tin truyền thông</t>
  </si>
  <si>
    <t>Công ty CP Đại Tân Việt</t>
  </si>
  <si>
    <t>Cty TNHH TM Vĩnh Thạnh</t>
  </si>
  <si>
    <t>Tổng cty Cơ khí GTVT Sài Gòn</t>
  </si>
  <si>
    <t>Cty TNHH TM và Dược phẩm Sang</t>
  </si>
  <si>
    <t>Cty CP Vật tư Du lịch</t>
  </si>
  <si>
    <t>Công ty TNHH Nông nghiệp và công nghệ chăn nuôi Nguyên Xương</t>
  </si>
  <si>
    <t>Các mặt hàng tờ khai theo Bảng kê 01a</t>
  </si>
  <si>
    <t>0302505776</t>
  </si>
  <si>
    <t>0301482685</t>
  </si>
  <si>
    <t>0300481551</t>
  </si>
  <si>
    <t>0310631333</t>
  </si>
  <si>
    <t>0301186460</t>
  </si>
  <si>
    <t>Lực lượng thanh niên xung phong</t>
  </si>
  <si>
    <t>Dự án 39-41-43 Võ Văn Kiệt (Tập đoàn Dệt may Việt Nam - MST 0100100008)</t>
  </si>
  <si>
    <t>Cơ quan Thuế Thành phố Hồ Chí Minh</t>
  </si>
  <si>
    <t>CHI CỤC THUẾ QUẬN 8</t>
  </si>
  <si>
    <t>Điều chỉnh giảm số kiến nghị truy thu thuế GTGT của Công ty TNHH Thời trang và mỹ phẩm Duy Anh theo Công văn số 176/KV IV-TH ngày 08/02/2022 của Kiểm toán nhà nước khu vực IV</t>
  </si>
  <si>
    <t>CHI CỤC THUẾ QUẬN 12</t>
  </si>
  <si>
    <t>Điều chỉnh giảm số kiến nghị truy thu thuế GTGT, TNDN của Công ty CP ĐT &amp; XD số Mười Bảy Thăng Long theo Công văn số 176/KV IV-TH ngày 08/02/2022 của Kiểm toán nhà nước khu vực IV</t>
  </si>
  <si>
    <t>Điều chỉnh giảm số kiến nghị truy thu thuế TNDN của Công ty TNHH Thiết bị y tế Fideco theo Công văn số 176/KV IV-TH ngày 08/02/2022 của Kiểm toán nhà nước khu vực IV</t>
  </si>
  <si>
    <t>CHI CỤC THUẾ QUẬN BÌNH THẠNH</t>
  </si>
  <si>
    <t>6 cá nhân đăng ký thuế TNCN tại CCT Bình Thạnh</t>
  </si>
  <si>
    <t>CHI CỤC THUẾ QUẬN THỦ ĐỨC</t>
  </si>
  <si>
    <t>Điều chỉnh giảm số kiến nghị truy thu thuế GTGT, TNDN của Công ty TNHH XD KD Nhà Bách Giang theo Công văn số 176/KV IV-TH ngày 08/02/2022 của Kiểm toán nhà nước khu vực IV</t>
  </si>
  <si>
    <t>Đơn vị tính: triệu đồng</t>
  </si>
  <si>
    <t>Thuộc về đơn vị được KT</t>
  </si>
  <si>
    <t>Thuộc về trách nhiệm của KTNN</t>
  </si>
  <si>
    <t>Thuộc trách nhiệm của bên thứ 3</t>
  </si>
  <si>
    <t>Nguyên nhân khác</t>
  </si>
  <si>
    <t>Đơn vị khó khăn về tài chính</t>
  </si>
  <si>
    <t>Đơn vị báo cáo đã thực hiện nhưng chưa có hồ sơ, tài liệu để xác nhận kết quả THKN</t>
  </si>
  <si>
    <t>Chứng từ thực hiện chưa đảm bảo</t>
  </si>
  <si>
    <t>Đơn vị chưa thống nhất với kiến nghị của KTNN</t>
  </si>
  <si>
    <t>Chờ ý kiến phê duyệt của cơ quan NN có thẩm quyền</t>
  </si>
  <si>
    <t>Vướng mắc về cơ chế chính sách trong quá trình thực hiện</t>
  </si>
  <si>
    <t>Do nhà thầu không hợp tác, phối hợp thực hiện hoặc còn có tranh chấp giữa CĐT và nhà thầu</t>
  </si>
  <si>
    <t>Chưa được bố trí vốn thanh toán hoặc đang hoàn thiện hồ sơ thanh, quyết toán</t>
  </si>
  <si>
    <t>Chưa được phê duyệt thanh, quyết toán</t>
  </si>
  <si>
    <t>1=2+…16</t>
  </si>
  <si>
    <t xml:space="preserve">Tổng cộng </t>
  </si>
  <si>
    <t>Kiến nghị khác</t>
  </si>
  <si>
    <t>(8)</t>
  </si>
  <si>
    <t>Giảm lỗ</t>
  </si>
  <si>
    <t>(1) Trích lập dự phòng nợ phải thu khó đòi đúng quy định tại Thông tư số 228/2009/TT-BTC ngày 07/12/2009 (Công ty TNHH Truyền hình cáp Saigontourist).</t>
  </si>
  <si>
    <t xml:space="preserve">(3) Chỉ đạo người đại diện vốn góp của Tổng công ty tại các đơn vị được góp vốn thực hiện lập báo cáo giám sát tài chính đúng mẫu quy định. </t>
  </si>
  <si>
    <t>(6) Tiếp tục báo cáo UBND thành phố về việc tăng vốn điều lệ tại Công ty TNHH MTV Dịch vụ Lữ Hành Saigontourist.</t>
  </si>
  <si>
    <t>(8) Thực hiện đăng ký đầy đủ với Sở Công thương các chương trình khuyến mãi cho khách hàng theo quy định (Công ty Liên doanh Hữu hạn Khách sạn Caravelle)</t>
  </si>
  <si>
    <t>(2) Chấm dứt việc chỉ định thầu không đúng quy định. Đẩy nhanh tiến độ thực hiện dự án Mở rộng Khách sạn Cửu Long Majestic đảm bảo đúng tiến độ điều chỉnh; hoàn thiện các nội dung để thanh toán theo các điều khoản của các hợp đồng, tiến hành thương thảo với đơn vị tư vấn thiết kế thu hồi giá trị chênh lệch như đã nêu ở trên. Hoàn thiện Báo cáo quyết toán dự án hoàn thành của dự án Mở rộng, cải tạo Khách sạn Đồng Khởi để trình cấp có thẩm quyền phê duyệt quyết toán dự án hoàn thành theo quy định.</t>
  </si>
  <si>
    <t>(1) Có biện pháp xử lý dứt điểm việc thu hồi mặt bằng tại địa chỉ 127-129-129A đường Nguyễn Huệ, phường Bến Nghé, Quận 1, Thành phố Hồ Chí Minh đang bị Công ty CP Du lịch Tân Định chiếm dụng (Công ty mẹ).</t>
  </si>
  <si>
    <t>Tổng công ty Du lịch Sài Gòn - TNHH MTV</t>
  </si>
  <si>
    <t>(2) Thẩm định, phê duyệt chính thức kết quả xếp loại doanh nghiệp và đánh giá mức độ hoàn thành nhiệm vụ của người đại diện vốn nhà nước tại Tổng công ty Du lịch Sài Gòn - TNHH MTV để Tổng công ty có căn cứ phân phối lợi nhuận, quỹ khen thưởng viên chức quản lý theo quy định.</t>
  </si>
  <si>
    <t>(3) Xem xét phê duyệt việc tăng vốn điều lệ của Công ty TNHH MTV Dịch vụ Lữ Hành Saigontourist theo quy định tại Khoản 2, Điều 9, Nghị định số 91/2015/NĐ-CP ngày 13/10/2015 của Chính phủ.</t>
  </si>
  <si>
    <t>(10) Báo cáo, giải trình với UBND Thành phố các khó khăn vướng mắc gây chậm tiến độ thực hiện dự án và tham mưu cho UBND thành phố phê duyệt điều chỉnh kéo dài thời gian hoàn thành dự án để đảm bảo tính khả thi, đồng thời đề nghị UBND thành phố báo cáo Bộ Tài chính, Chính phủ đàm phán với nhà tài trợ cho phép kéo dài thời gian cấp vốn cho dự án tương ứng với thời gian gia hạn hoàn thành dự án.</t>
  </si>
  <si>
    <t>Kiến nghị số 1.3.1: Xây dựng và ban hành Quy chế quản lý hàng tồn kho (Công ty Cao su Thống Nhất, Công ty Nhựa Sài Gòn).</t>
  </si>
  <si>
    <t>Kiến nghị số 1.3.6: Xây dựng và ban hành Quy chế giám sát và đánh giá hiệu quả hoạt động; Quy chế chi trả thù lao cho người đại diện, định kỳ đánh giá mức độ hoàn thành nhiệm vụ của người đại diện.</t>
  </si>
  <si>
    <t xml:space="preserve">(1) Điều chỉnh và phê duyệt lại dự toán đối với các gói thầu XL-01, 03, 04, 05, 06, 07, 08 theo quy định tại Nghị định 32/2015/NĐ-CP và các quy định liên quan; lập, trình cơ quan có thẩm quyền phê duyệt Tổng dự toán công trình làm cơ sở quản lý chi phí đầu tư của dự án. </t>
  </si>
  <si>
    <t>Ban Quản lý Đầu tư dự án Vệ sinh Môi trường Thành phố Hồ Chí Minh (nay là Ban Quản lý dự án đầu tư xây dựng Hạ tầng đô thị)</t>
  </si>
  <si>
    <t>- Có giải pháp tăng cường công tác tổ chức, phối hợp, đẩy nhanh tiến độ bồi thường giải phóng mặt bằng, tiến độ lựa chọn nhà thầu gói thầu XL-02 Nhà máy xử lý nước thải để đảm bảo tiến độ chung dự án.</t>
  </si>
  <si>
    <t>- Định kỳ tổ chức rà soát, cân đối nguồn vốn, báo cáo kịp thời UBND Thành phố Hồ Chí Minh để có giải pháp đẩy nhanh tiến độ thực hiện dự án, bố trí đủ vốn, giải ngân kịp thời nhằm đảm bảo dự án hoàn thành đúng tiến độ, giảm phí cam kết rút vốn vay ODA.</t>
  </si>
  <si>
    <t>- Lưu ý các cam kết tạm ứng, thanh toán hợp đồng trong trường hợp Ban Quản lý Đầu tư dự án Vệ sinh Môi trường Thành phố Hồ Chí Minh chưa thể chủ động nguồn vốn và được giao vốn thiếu so với nhu cầu như giai đoạn vừa qua.</t>
  </si>
  <si>
    <t>1.5. Tổ chức rút kinh nghiệm trong công tác lập, thẩm tra và phê duyệt dự toán, lựa chọn nhà thầu, quản lý hợp đồng; việc chấp hành chế độ, quản lý tài chính kế toán đối với những tồn tại đã chỉ ra trong Báo cáo kiểm toán.</t>
  </si>
  <si>
    <t>Công ty CP UNIBEN</t>
  </si>
  <si>
    <t>Công ty TNHH Huy Hân</t>
  </si>
  <si>
    <t>Cty TNHH Nielsen VN</t>
  </si>
  <si>
    <t>Cty TNHH Nước giải khát Suntory Pepsico Việt Nam</t>
  </si>
  <si>
    <t>Phụ biểu số 05a/THKN-CT5%</t>
  </si>
  <si>
    <t>Chứng từ</t>
  </si>
  <si>
    <t>Nội dung</t>
  </si>
  <si>
    <t>Thu hồi nộp NSNN</t>
  </si>
  <si>
    <t>Giảm dự toán, thanh toán NSNN</t>
  </si>
  <si>
    <t>Số chứng từ</t>
  </si>
  <si>
    <t>Ngày tháng</t>
  </si>
  <si>
    <t>Thường xuyên</t>
  </si>
  <si>
    <t>Đầu tư</t>
  </si>
  <si>
    <t>Phụ biểu số 05/THKN-BKCT</t>
  </si>
  <si>
    <t xml:space="preserve">Các khoản tăng thu NSNN (1)
</t>
  </si>
  <si>
    <t>Các khoản giảm chi thường xuyên (2)</t>
  </si>
  <si>
    <t>Các khoản giảm chi đầu tư xây dựng (3)</t>
  </si>
  <si>
    <t>Thu hồi, giảm thanh toán, nộp khác cho doanh nghiêp  (4)</t>
  </si>
  <si>
    <t>Giảm lỗ (5)</t>
  </si>
  <si>
    <t>Kiến nghị khác (6)</t>
  </si>
  <si>
    <t>Cộng</t>
  </si>
  <si>
    <t>Thu hồi Các khoản chi sai quy định</t>
  </si>
  <si>
    <t>Thu hồi  cho vay tạm ứng sai quy định</t>
  </si>
  <si>
    <t xml:space="preserve">Giảm dự toán, giảm thanh toán năm sau </t>
  </si>
  <si>
    <t xml:space="preserve">G </t>
  </si>
  <si>
    <t>3=3.1+..3.5</t>
  </si>
  <si>
    <t>4=4.1+..+4.5</t>
  </si>
  <si>
    <t>4.5</t>
  </si>
  <si>
    <r>
      <t>Kiến nghị số (5)</t>
    </r>
    <r>
      <rPr>
        <sz val="9"/>
        <rFont val="Times New Roman"/>
        <family val="1"/>
      </rPr>
      <t xml:space="preserve"> Chỉ đạo Sở Quy hoạch - Kiến trúc phối hợp với Sở Giao thông vận tải hướng dẫn UBND huyện Bình Chánh cập nhật Dự án Xây dựng cầu Tân Bửu và Dự án Xây dựng cầu Kênh Xáng ngang vào các đồ án có liên quan theo quy định.</t>
    </r>
  </si>
  <si>
    <r>
      <t>Kiến nghị số</t>
    </r>
    <r>
      <rPr>
        <sz val="9"/>
        <rFont val="Times New Roman"/>
        <family val="1"/>
      </rPr>
      <t xml:space="preserve"> </t>
    </r>
    <r>
      <rPr>
        <b/>
        <sz val="9"/>
        <rFont val="Times New Roman"/>
        <family val="1"/>
      </rPr>
      <t xml:space="preserve">(6) </t>
    </r>
    <r>
      <rPr>
        <sz val="9"/>
        <rFont val="Times New Roman"/>
        <family val="1"/>
      </rPr>
      <t>Chỉ đạo Sở Xây dựng phối hợp với Sở Tài nguyên và Môi trường, các đơn vị liên quan tham mưu cho UBND Thành phố ban hành đơn giá xử lý bùn theo đúng quy định làm cơ sở quản lý và thanh toán kinh phí cho các đơn vị thực hiện.</t>
    </r>
  </si>
  <si>
    <r>
      <t>Kiến nghị số</t>
    </r>
    <r>
      <rPr>
        <sz val="9"/>
        <rFont val="Times New Roman"/>
        <family val="1"/>
      </rPr>
      <t xml:space="preserve"> </t>
    </r>
    <r>
      <rPr>
        <b/>
        <sz val="9"/>
        <rFont val="Times New Roman"/>
        <family val="1"/>
      </rPr>
      <t xml:space="preserve">(7) </t>
    </r>
    <r>
      <rPr>
        <sz val="9"/>
        <rFont val="Times New Roman"/>
        <family val="1"/>
      </rPr>
      <t>Chỉ đạo Sở KH và ĐT, Sở Tài chính và các sở, ngành có liên quan xây dựng cơ sở dữ liệu thuộc lĩnh vực quản lý chuyên ngành phục vụ công tác quản lý về thuế đối với doanh nghiệp có giao dịch liên kết theo quy định của pháp luật.</t>
    </r>
  </si>
  <si>
    <r>
      <t xml:space="preserve">Kiến nghị số (11) </t>
    </r>
    <r>
      <rPr>
        <sz val="9"/>
        <rFont val="Times New Roman"/>
        <family val="1"/>
      </rPr>
      <t>Chỉ đạo các quận, huyện: Bố trí ngân sách thanh toán khối lượng vận chuyển rác thải sinh hoạt phù hợp đối tượng quy định tại khoản 1 Điều 25 Nghị định 38/2015/NĐ-CP của Chính phủ; ban hành quyết định thu giá thu dịch vụ thu gom, vận chuyển rác thải sinh hoạt làm cơ sở pháp lý để thực hiện, cơ cấu chi phí vận chuyển giá thu dịch vụ thu gom, vận chuyển rác thải sinh hoạt trên địa bàn nhằm giảm áp lực ngân sách nhà nước, đảm bảo đúng lộ trình thời gian tự cân đối theo chủ trương của Thành phố.</t>
    </r>
  </si>
  <si>
    <r>
      <t>Kiến nghị số</t>
    </r>
    <r>
      <rPr>
        <sz val="9"/>
        <rFont val="Times New Roman"/>
        <family val="1"/>
      </rPr>
      <t xml:space="preserve"> </t>
    </r>
    <r>
      <rPr>
        <b/>
        <sz val="9"/>
        <rFont val="Times New Roman"/>
        <family val="1"/>
      </rPr>
      <t xml:space="preserve">(1) </t>
    </r>
    <r>
      <rPr>
        <sz val="9"/>
        <rFont val="Times New Roman"/>
        <family val="1"/>
      </rPr>
      <t>Rà soát các khoản tạm ứng còn tồn đọng kéo dài để báo cáo UBND Thành phố tổ chức thu hồi theo quy định. Đồng thời hướng dẫn các quận, huyện thực hiện việc tạm ứng và thu hồi các khoản đã tạm ứng để hoàn trả ngân sách theo quy định.</t>
    </r>
  </si>
  <si>
    <r>
      <t xml:space="preserve">Kiến nghị số (4) : </t>
    </r>
    <r>
      <rPr>
        <sz val="9"/>
        <rFont val="Times New Roman"/>
        <family val="1"/>
      </rPr>
      <t>Tổ chức thanh tra việc thực hiện nghĩa vụ thuế đối với các doanh nghiệp có rủi ro khai thuế chưa đúng quy định, các doanh nghiệp không cung cấp đầy đủ hồ sơ tài liệu phục vụ việc đối chiếu thuế của KTNN (Chi tiết tại Phụ lục số 04c/BCKT-NSĐP kèm theo).</t>
    </r>
  </si>
  <si>
    <t>Dự án đầu tư xây dựng 04 tuyến đường trong Khu đô thị mới Thủ Thiêm và Dự án đầu tư xây dựng Cầu Thủ Thiêm 2 theo hình thức BT</t>
  </si>
  <si>
    <t>Sở Kế hoạch và Đầu tư Thành phố Hồ Chí Minh</t>
  </si>
  <si>
    <t>Phụ biếu số 06/THKN-TH</t>
  </si>
  <si>
    <t>Tăng thu, thu hồi, giảm chi NSNN</t>
  </si>
  <si>
    <t xml:space="preserve">Thu hồi và giảm chi cho DN </t>
  </si>
  <si>
    <t>1=2+3+4</t>
  </si>
  <si>
    <t>1=1.1+1.2+1.3</t>
  </si>
  <si>
    <t xml:space="preserve"> Kiểm toán chi phí đầu tư Khu đô thị mới Thủ Thiêm</t>
  </si>
  <si>
    <t xml:space="preserve"> Chuyên đề: Chương trình huy động vốn, cho vay đầu tư xây dựng trường mầm non công lập trên địa bàn Thành phố Hồ Chí Minh</t>
  </si>
  <si>
    <t>Sở Giao thông Vận tải thành phố Hồ Chí Minh (Ban QLDA ĐTXD Các Công trình giao thông)</t>
  </si>
  <si>
    <t>Ban QLDA ĐTXD các CT Dân dụng và CN</t>
  </si>
  <si>
    <t>Số thực hiện lũy kế kỳ trước (4)</t>
  </si>
  <si>
    <t xml:space="preserve">Số thực hiện trong kỳ (5)   </t>
  </si>
  <si>
    <t xml:space="preserve">Số thực hiện lũy kế kỳ này (6)  </t>
  </si>
  <si>
    <t xml:space="preserve">Số chưa thực hiện (7=1-2+3-6)    </t>
  </si>
  <si>
    <t>Tỷ lệ thực hiện (8=6/(1-2+3)*100%</t>
  </si>
  <si>
    <t>Ban Quản lý Đầu tư dự án Vệ sinh môi trường thành phố Hồ Chí Minh (nay là Ban Quản lý dự án đầu tư xây dựng Hạ tầng đô thị)</t>
  </si>
  <si>
    <t>Phụ biểu số 07/BCKN-NNCTH</t>
  </si>
  <si>
    <t>Đơn vị chưa thực hiện KNKT</t>
  </si>
  <si>
    <t>Đơn vị đã phá sản hoặc không còn hoạt động hoặc đang tạm dừng hoạt động</t>
  </si>
  <si>
    <t>Đơn vị đã thực hiện nhưng KTNN đang xem xét để xác nhận kết quả THKN</t>
  </si>
  <si>
    <t>Đơn vị đang thực hiện chưa đến thời điểm báo cáo THKN</t>
  </si>
  <si>
    <t>Chưa xác định được nguyên nhân</t>
  </si>
  <si>
    <t>Tăng thu NSNN</t>
  </si>
  <si>
    <t>Thu hồi, giảm chi thường xuyên NSNN</t>
  </si>
  <si>
    <t>Thu hồi, giảm chi đầu tư NSNN</t>
  </si>
  <si>
    <t>Đơn vị/nội dung kiến nghị</t>
  </si>
  <si>
    <t>Thuyết minh nguyên nhân</t>
  </si>
  <si>
    <t>(I)</t>
  </si>
  <si>
    <t>Thuộc về đơn vị được kiểm toán</t>
  </si>
  <si>
    <t>Đơn vị chưa thực hiện kiến nghị kiểm toán</t>
  </si>
  <si>
    <t>(II)</t>
  </si>
  <si>
    <t>(III)</t>
  </si>
  <si>
    <t>Thuộc trách nhiệm bên thứ 3</t>
  </si>
  <si>
    <t>11</t>
  </si>
  <si>
    <t>12</t>
  </si>
  <si>
    <t>(IV)</t>
  </si>
  <si>
    <t>13</t>
  </si>
  <si>
    <t>14</t>
  </si>
  <si>
    <t>15</t>
  </si>
  <si>
    <t>Phụ biếu số 08/THKN-THCCCS</t>
  </si>
  <si>
    <t>Loại văn bản/BCKT</t>
  </si>
  <si>
    <t>Đơn vị được kiến nghị</t>
  </si>
  <si>
    <t>Phụ biếu số 08a/THKN-THCCCS</t>
  </si>
  <si>
    <t>Phụ biểu số 09/THKN-KĐTN</t>
  </si>
  <si>
    <t>Phụ biểu số 09a/THKN-KĐTN</t>
  </si>
  <si>
    <t>Danh sách kiểm điểm</t>
  </si>
  <si>
    <t>Trích từ báo cáo kiểm toán</t>
  </si>
  <si>
    <t>Văn bản quản lý</t>
  </si>
  <si>
    <t>Nghị quyết của HĐ thẩm phán; Nghị quyết của HĐND; Quyết định của UBND</t>
  </si>
  <si>
    <t>Thông tư, Thông tư liên tịch</t>
  </si>
  <si>
    <t>Quyết định của Thủ tướng Chính phủ</t>
  </si>
  <si>
    <t>Nghị định; Nghị quyết của Chính phủ</t>
  </si>
  <si>
    <t>Hiến pháp, bộ luật, luật, pháp lệnh; Nghị quyết của Quốc hội; Ủy ban Thường vụ Quốc hội</t>
  </si>
  <si>
    <t>Văn bản quy phạm pháp luật</t>
  </si>
  <si>
    <t>Nguyên nhân chưa thực hiện</t>
  </si>
  <si>
    <t>Phụ biểu số 10/THKN-CCRKN</t>
  </si>
  <si>
    <t>Kết quả thực hiện</t>
  </si>
  <si>
    <t>1=2+3+4+5+6+7</t>
  </si>
  <si>
    <t>Tổng số tiền</t>
  </si>
  <si>
    <t>Quận 11</t>
  </si>
  <si>
    <t>Quận 8</t>
  </si>
  <si>
    <t>Quận 12</t>
  </si>
  <si>
    <t>Huyện Củ Chi</t>
  </si>
  <si>
    <t>Huyện Bình Chánh</t>
  </si>
  <si>
    <t>Huyện Cần Giờ</t>
  </si>
  <si>
    <t>IX.</t>
  </si>
  <si>
    <t>X.</t>
  </si>
  <si>
    <t>Thuế GTGT</t>
  </si>
  <si>
    <t>Công ty TNHH Phát Triển Thương mại Dịch vụ Xuất Nhập Khẩu  Hưng Phát</t>
  </si>
  <si>
    <t>Công ty TNHH Dịch vụ Đầu tư Thế Hệ Mới</t>
  </si>
  <si>
    <t>0314618319</t>
  </si>
  <si>
    <t>0314683389</t>
  </si>
  <si>
    <t>-Thông báo không hoạt động tại địa chỉ kinh doanh số 2626/TB-CCTQ3 ngày 21.02.2023</t>
  </si>
  <si>
    <t>-Thông báo không hoạt động tại địa chỉ kinh doanh số 12870/TB-CCTQ3ngày 19.07.2023</t>
  </si>
  <si>
    <t>Hội chữ thập đỏ</t>
  </si>
  <si>
    <t>Trong năm 2022 và năm 2023, Hội chữ thập đỏ Quận 3 không phát sinh nguồn cải cách tiền lương trong năm mà chỉ có kinh phí tiết kiệm 10% nguồn thường xuyên giao tự chủ để thực hiện điều chỉnh tiền lương hàng năm với số tiền 31.750.000 đồng (năm 2022) và 34.000.000 đồng (năm 2023).
Đồng thời, để thực hiện việc thu hồi kinh phí tiết kiệm 10% chi thường xuyên của Hội Chữ thập đỏ do Quận không thực hiện giữ lại mà giao cho đơn vị không đúng quy định tại khoản 3 Điều 4 Thông tư số 109/2020/TT-BTC ngày 25/02/2020 của Bộ Tài chính thì phải điều chỉnh giảm dự toán năm trước chuyển sang (năm 2021 chuyển sang năm 2022 là 199.109.300 đồng, năm 2022 chuyển sang năm 2023 là 230.859.300 đồng). Từ năm 2022 thực hiện theo mô hình chỉnh quyền đô thị, Quận không còn là cấp ngân sách mà trở thành đơn vị dự toán cấp 1 thuộc ngân sách thành phố theo quy định tại Nghị quyết số 131/2020/QH14 ngày 16/11/2020 của Quốc hội khóa XIV về tổ chức chính quyền đô thị tại Thành phố Hồ Chí Minh. Do đó, việc điều chỉnh giảm dự toán thường xuyên năm trước chuyển sang thuộc thẩm quyền của Uỷ ban nhân dân Thành phố. UBND Quận 3 đã có công văn số 1826/UBND-TCKH ngày 25/10/2023 gửi Sở Tài chính Thành phố để đề nghị điều chỉnh giảm dự toán nguồn cải cách tiền lương của Hội Chữ thập đỏ để thu hồi theo kết luận của kiểm toán nhà nước.
STC báo cáo sẽ thực hiện giảm trừ dự toán nguồn CCTL của đơn vị trong năm 2024.</t>
  </si>
  <si>
    <t>Ban Quản lý dự án đầu tư xây dựng khu vực Quận 3</t>
  </si>
  <si>
    <t>Ban Quản lý dự án đầu tư xây dựng khu vực Quận 3 đã gửi Công văn số 48/BQLDA ngày 27 tháng 3 năm 2023 và Công văn số 305/BQLDA ngày 26/10/2023 đề nghị Sở Xây dựng nộp hoàn trả ngân sách nhà nước số tiền là 69.864.000 đồng thuộc Dự án Mở rộng và nâng cấp Bệnh viện Quận 3. Đến nay, chưa nhận được phản hồi của Sở Xây dựng.</t>
  </si>
  <si>
    <t>- Theo báo cáo, từ niên độ ngân sách năm 2022 trở đi Uỷ ban nhân dân Quận 3 là đơn vị dự toán cấp 1 thuộc ngân sách Thành phố theo quy định tại khoản 1 Điều 5 của Nghị quyết 131/2020/QH14 ngày 16/11/2020 của Quốc hội, do đó Phòng Tài chính - Kế hoạch Quận 3 căn cứ Thông tư hướng dẫn thực hiện dự toán hàng năm của Bộ Tài chính và công văn hướng dẫn của Sở Tài chính Thành phố - Kho bạc Nhà nước Thành phố đối với đơn vị dự toán cấp 1 đã tham mưu cho Uỷ ban nhân dân Quận phân bổ dự toán chi ngân sách cho các đơn vị dự toán cấp 4 trực thuộc.
- Uỷ ban nhân dân Quận 3 đã có công văn số 315/UBND-TCKH ngày 22/3/2023 gửi Ban Quản lý dự án đầu tư xây dựng khu vực Quận 3 về việc thực hiện báo cáo theo kiến nghị tại Thông báo số 1290/TB-KVIV ngày 25/22/2022; Ban Quản lý dự án đầu tư xây dựng khu vực Quận 3 đã thực hiện và thuyết minh các kiến nghị về xử lý tài chính tại khoản 2 mục II của Thông báo; và đã thực hiện họp rút kinh nghiệm giữa các đơn vị có liên quan về công tác lập, thẩm định, phê duyệt dự án đầu tư, thiết kế - dự toán, công tác đấu thầu và quản lý chi phí đầu tư theo nội dung tại công văn số 59/BQLDA ngày 18/4/2023 theo kiến nghị của Kiểm toán nhà nước tại khoản 3 mục II của Thông báo.</t>
  </si>
  <si>
    <t>(i) Tính đến ngày 31/10/2023, Chi cục Thuế Quận 3 đã tiến hành lập biên bản xử lý 763/937 trường hợp nộp tờ khai quá hạn, đạt 81,43% kiến nghị kiểm toán. Nguyên nhân chưa thực hiện hoàn thành do còn 183 trường hợp đã gửi giấy mời nhưng NNT chưa đến Cơ quan thuế, đang tiến hành xác minh địa điểm kinh doanh.</t>
  </si>
  <si>
    <t>- Uỷ ban nhân dân Quận 3</t>
  </si>
  <si>
    <t>Uỷ ban nhân dân Quận 3 đã có công văn số 315/UBND-TCKH ngày 22/3/2023 gửi Ban Quản lý dự án đầu tư xây dựng khu vực Quận 3 về việc thực hiện báo cáo theo kiến nghị tại Thông báo số 1290/TB-KVIV ngày 25/22/2022; Ban Quản lý dự án đầu tư xây dựng khu vực Quận 3 đã thực hiện và thuyết minh các kiến nghị về xử lý tài chính tại khoản 2 mục II của Thông báo; và đã thực hiện họp rút kinh nghiệm giữa các đơn vị có liên quan về công tác lập, thẩm định, phê duyệt dự án đầu tư, thiết kế - dự toán, công tác đấu thầu và quản lý chi phí đầu tư theo nội dung tại công văn số 59/BQLDA ngày 18/4/2023 theo kiến nghị của Kiểm toán nhà nước tại khoản 3 mục II của Thông báo.</t>
  </si>
  <si>
    <t>Công ty DVCI Q.3  - Tạm ứng kinh phí sửa chữa chung cư (Nguyễn Thiện Thuật) cũ</t>
  </si>
  <si>
    <t>Ban QLDA ĐT XD KV Q.3 - Tạm ứng dự án Nhiêu Lộc - Thị nghè kéo dài nhiều năm chưa xử lý, thu hồi tạm ứng theo quy định</t>
  </si>
  <si>
    <t>Ban BTGPMB Q.3 - Tạm ứng kinh phí hoạt động của Ban Bồi thường GPMB Q.3</t>
  </si>
  <si>
    <t xml:space="preserve"> Ngày 20/4/2021, Hội đồng nhân dân Phường 1 đã ban hành Nghị quyết số 04/NQ-HĐND trong đó quyết nghị sử dụng nguồn kết dư ngân sách phường để thanh toán tạm ứng kinh phí  sửa chữa chung cư Nguyễn Thiện Thuật với số tiền là 181.000.000 đồng. Tuy nhiên, do Quận 3 thực hiện cơ chế chính quyền đô thị, nên phường không thể sử dụng nguồn kết dư để thanh toán theo Nghị quyết đã đề ra. 
Đến ngày 28/12/2022, Ủy ban nhân dân Quận 3 đã ban hành Quyết định số 6743/QĐ-UBND để bổ sung dự toán cho Ủy ban nhân dân Phường 1 để thanh toán tạm ứng kinh phí sửa chữa chung cư Nguyễn Thiện Thuật  với số tiền là 181.000.000 đồng từ dự toán chi quản lý nhà nước của Quận. Nhưng đến ngày 16/01/2023, Sở Tài chính Thành phố có công văn số 293/STC-NS, trong đó Sở Tài chính từ chối nhập dự toán bổ sung cho Ủy ban nhân dân Phường 1 theo Quyết định trên và đề nghị Quận 3 rà soát lại nguồn dự toán kinh phí thực hiện theo quy định tại Điều 42, Nghị định số 46/2015/NĐ-CP. Hiện nay, Phòng Tài chính - Kế hoạch Quận 3 đang rà soát và nghiên cứu quy định tại Nghị định trên để tham mưu Ủy ban nhân dân Quận theo đề nghị của Sở Tài chính đảm bảo đúng quy định. </t>
  </si>
  <si>
    <t>Ban Quản lý dự án đầu tư xây dựng công trình khu vực Quận 3 sẽ tiếp tục làm việc với Sở Tài chính để được bố trí vốn thu hồi tạm ứng hoàn trả cho ngân sách Quận.</t>
  </si>
  <si>
    <t>Do hiện nay đơn vị căn cứ tình hình thu hoạt động dịch vụ của đơn vị từ nguồn 2% chi phí bồi thường để hoàn trả tạm ứng kinh phí cho ngân sách, do tình hình thu hiện nay của Ban chưa đảm bảo nên chưa thực hiện hoàn trả hết được.</t>
  </si>
  <si>
    <t>Ban QLĐTXD công trình Sở Lao động Thương binh và xã hội</t>
  </si>
  <si>
    <t>Tổng công ty Công nghiệp Sài Gòn – TNHH MTV - Công ty mẹ</t>
  </si>
  <si>
    <t>12.1</t>
  </si>
  <si>
    <t>12.2</t>
  </si>
  <si>
    <t>12.3</t>
  </si>
  <si>
    <t>12.4</t>
  </si>
  <si>
    <t>12.5</t>
  </si>
  <si>
    <t>12.6</t>
  </si>
  <si>
    <t>Ban QLDA ĐTXD KV huyện Hóc Môn</t>
  </si>
  <si>
    <t>Dự án Trường TH Nhị Xuân: 1.393.913.000 đồng, Ban đã gửi VB nhiều lần nhắc nhở nhưng đơn vị vẫn chưa thực hiện.</t>
  </si>
  <si>
    <t>Số tiền 3.207.966.445.000 đồng bao gồm:
- Dự án Trung tâm kỹ thuật hướng nghiệp:808.525.445 đồng, Ban đã nhiều lần làm việc với Ngân hàng và đơn vị thi công nhưng đến nay vẫn chưa thực hiện.
- Dự án Trường TH Nhị Xuân: 2.399.441.000 đồng, Ban đã nhiều lần làm việc với đơn vị thi công nhưng đến nay đơn vị vẫn chưa gửi hồ sơ giải trình.</t>
  </si>
  <si>
    <t xml:space="preserve">Điều chỉnh giảm 218.217.776 đồng (thuế GTGT 109.108.888 đồng; thuế TNCN 109.108.888 đồng) của 11 hộ do đã thanh lý hợp đồng, không còn hoạt động cho thuê hoặc không thuộc đối tượng chịu thuế theo ý kiến của huyện Hóc Môn, đã được Lãnh đạo KTNN chấp thuận điều chỉnh giảm tại Tờ trình số 801/TTr-TH ngày 18/12/2020 của Vụ Tổng hợp. </t>
  </si>
  <si>
    <t>Số tiền còn 170.000.002 đồng gồm (i) ông Nguyễn Ngọc Sang (6.363.637 đồng) đã chết ngày 12/2/2018; (ii) bà Phạm Thị Bích Ngọc (chủ Doanh nghiệp tư nhân sơn mài Bích Ngọc) 163.636.365 đồng: Công ty Công ích huyện Hóc Môn đã khởi kiện, tuy nhiên vụ án bị đình chỉ theo Quyết định số 1242/2020/QĐST-KDTM ngày 17 tháng 8 năm 2020 của Tòa án nhân dân Thành phố Hồ Chí Minh, do bị đơn là bà Phạm Thị Bích Ngọc (chủ Doanh nghiệp tư nhân sơn mài Bích Ngọc) đã chết ngày 29 tháng 01 năm 2015, không thể xác định được người bị kiện</t>
  </si>
  <si>
    <t>Ngày 18 tháng 9 năm 2014, căn cứ Bút phê của Chủ tịch Ủy ban nhân dân huyện Hóc Môn tại Văn bản số 1035/TCKH của Phòng Tài chính – Kế hoạch về thuận chủ trương miễn giảm tiền thuê mặt bằng cho các trường hợp khó khăn do ảnh hưởng các công trình đang thi công, Công ty Công ích huyện Hóc Môn đã thực hiện giảm trừ số tiền: 33.545.457 đồng</t>
  </si>
  <si>
    <t>Uỷ ban nhân dân Quận 3 đã ban hành Quyết định số 1333/QĐ-UBND ngày 08 tháng 9 năm 2023  về ban hành Kế hoạch triển khai áp dụng mức giá dịch vụ thu gom, vận chuyển chất thải rắn sinh hoạt trên địa bàn Quận 3 giai đoạn 2022-2023 và triển khai thu theo quy định.</t>
  </si>
  <si>
    <t>Ngày 1/3/2023, Ban Quản lý dự án đầu tư xây dựng khu vực huyện Hóc Môn đã tổ chức cuộc họp rút kinh nghiệm đối với những tồn tại, hạn chế trong quá trình thực hiện dự án theo kiến nghị của KTNN và đã có Công văn số 847/QLDA ngày 15/6/2023 báo cáo kết quả việc tổ chức họp rút kinh nghiệm theo kết luận KTNN gửi UBND huyện Hóc Môn và Phòng Nội vụ huyện.</t>
  </si>
  <si>
    <t>Phòng TCKH Tân Bình</t>
  </si>
  <si>
    <t>Ban Quản lý dự án đầu tư xây dựng khu vực quận Tân Bình</t>
  </si>
  <si>
    <t>Ban QLDA đã phát hành các Công văn số 915/BQL ngày 17/11/2022; Công văn số 199/BQL ngày 27/3/2023; Công văn 340/BQL ngày 01/06/2023 và Công văn 502/BQL ngày 28/07/2023 đề nghị Sở Xây dựng hoàn trả ngân sách phí thẩm định Thiết kế BVTC-DT theo Kết luận của KTNN. Tuy nhiên, Sở Xây dựng chưa phúc đáp.</t>
  </si>
  <si>
    <t>Năm 2023, Thanh tra Bộ Tài chính có thực hiện thanh tra nội dung này, hiện Quận đang chờ kết luận chính thức của Thanh tra Bộ Tài chính để xử lý theo quy định.</t>
  </si>
  <si>
    <t>11.1</t>
  </si>
  <si>
    <t>Khu đất số 1 đường Hồng Hà quận Tân Bình – Chi nhánh Tổng Công ty Hàng không Việt Nam – CTCP Khu vực miền Nam</t>
  </si>
  <si>
    <t>Khu đất 598 Trường Chinh phường 13 quận Tân Bình – Công ty CP Văn hóa Nhân Văn</t>
  </si>
  <si>
    <t>Khu đất 806 (số cũ 129) đường Âu Cơ quận Tân Bình – Công ty CP Giấy Viễn Đông</t>
  </si>
  <si>
    <t xml:space="preserve">Khu đất 401 Trường chinh quận Tân Bình - Cty CP Nhiên liệu Sài Gòn </t>
  </si>
  <si>
    <t>Khu đất 99C Phổ Quang quận Tân Bình - Cty CP Vận chuyển Sài Gòn Tourist</t>
  </si>
  <si>
    <t xml:space="preserve">CCT TB đã ban hành CV số 58676/CCT-TB&amp;TK ngày 11/12/2019 gửi Văn phòng Đăng ký đất đai TP HCM; Công văn số 7487/CCT-TB&amp;TK ngày 05/6/2020 gửi Văn phòng Đăng ký đất đai TP HCM về việc cung cấp thông tin về diện tích sử dụng đất thuê của Tổng Công ty Hàng không Việt Nam; 
 - CCT TB đã ban hành CV số 2542/CCTTB-TBTK ngày 01/4/2021 gửi Phòng Quản lý các khoản thu từ đất  Cục Thuế báo cáo và xin ý kiến chỉ đạo xác định đơn giá thuê đất cho chu kỳ tiếp theo do đơn giá thuê đất của khu đất số 1 đường Hồng Hà đã hết thời hạn ổn định đơn giá thuê đất.
 - Ngày 13/4/2022 CCT ban hành CV số 3626/CCTTB-TBTK gửi Văn phòng Đăng ký đất đai về việc cung cấp thông tin về diện tích sử dụng đất thuê của Tổng Công ty Hàng không Việt Nam tại số 01 Hồng Hà phường 2 quận Tân Bình để Chi cục Thuế quận Tân Bình có cơ sở đề xuất Cục Thuế  xác định đơn giá thuê đất và thu tiền thuê đất theo đúng quy định. </t>
  </si>
  <si>
    <t>KTNN kiến nghị tăng thu tiền thuê đất trên toàn bộ diện tích theo mục đích làm DV rửa xe là: 872m2
Chi cục Thuế  Tân Bình Căn cứ theo Bản đồ hiện trạng vị trí số 127509/TTĐĐBĐ-VPTT  do trung tâm đo đạc bản đồ Sở Tài nguyên và Môi trường kiểm duyệt ngày 08/05/2019 thì có thể hiện diện tích làm DV rửa xe là 135.9 m2, diện tích 691.1 m2 làm cửa hàng xăng dầu</t>
  </si>
  <si>
    <t>- Chi cục Thuế quận Tân Bình đã lập Công văn số 32717/CCT-TB&amp;TK ngày 30/07/2019 gửi Công ty CP Văn hóa Nhân Văn về việc bổ sung hồ sơ để xác định đơn giá thuê đất.
 - Cục Thuế Tp. HCM đã lập Công văn số 4494/CT-QLĐ ngày 07/05/2019 gửi Sở Tài nguyên và Môi trường đề nghị xác định giá đất nhưng đến nay chưa nhận được phản hồi.
 - Chi cục Thuế Tân Bình đã ban hành công văn số 11476/CCTTB-TBTK ngày 17/08/2023 báo cáo Cục Thuế về các nội dung nêu trên.</t>
  </si>
  <si>
    <t>- Chi cục Thuế đã ban hành Công văn số 7813/CCT-TB&amp;TK ngày 12/06/2020 gửi Sở Tài nguyên và Môi trường về việc liên quan đến đơn giá đất của Khu đất 806 (số cũ 129) đường Âu Cơ, phường 14, quận Tân Bình
 - Ngày 21/09/2020 Sở Tài nguyên và Môi trường có Công văn số 8441/STNMT-QLĐ về sử dụng đất tại số 806 Âu Cơ phường 14 nhưng vẫn chưa cung cấp thông tin diện tích mục đích sử dụng đất cụ thể.
 - Ngày 10/01/2022 Chi cục Thuế lập Công văn số 243/CCT-TB&amp;TK gửi Sở Tài nguyên và Môi trường về việc liên quan đến xác định diện tích cho từng mục đích của khu đất nêu trên nhưng đến nay chưa có phản hồi của Sở Tài nguyên và Môi Trường.</t>
  </si>
  <si>
    <t>- Chi cục Thuế đã ban hành Công văn số 11710/CCT-TB&amp;TK ngày 23/09/2020 Công văn số 1965/CCT-TBTK ngày 19/3/2021, Công văn số 12339/CCTTB-TBTK ngày 29/12/2021 gửi đến Sở Tài nguyên và Môi trường Thành phố Hồ Chí Minh đề nghị cung cấp thông tin địa chính của khu đất nhưng đến nay chưa nhận được phản hồi.
 - Ngày 11/01/2022 Cục Thuế TP. Hồ Chí Minh đã ban hành Công văn số 281/CTTPHCM-QLĐ gửi Sở Tài nguyên và Môi trường theo đó Cục Thuế đề nghị Sở Tài nguyên và Môi trường nêu rõ Cục Thuế Chi cục Thuế quận Tân Bình có trách nhiệm kiểm tra rà soát để thực hiện thu truy thu tiền thuê đất (nếu có) của Công ty CP Vận chuyển Sài Gòn Tourist đến thời điểm nào. Tuy nhiên đến nay cơ quan Thuế chưa nhận được phản hồi.
 - Ngày 04/04/2022 Chi cục Thuế quận Tân Bình đã ban hành Công văn số 3173/CCTTB-TBTK gửi Phòng Quản lý các khoản thu từ đất – Cục Thuế Tp. Hồ Chí Minh báo cáo và xin ý kiến về việc tạm dừng ban hành Thông báo nộp tiền thuê đất năm 2022 đối với khu đất số 99C Phổ Quang phường 02 quận Tân Bình của Công ty CP Vận chuyển Sài Gòn Tourist nhưng đến nay chưa nhận được phản hồi.</t>
  </si>
  <si>
    <t>Công Ty Cổ Phần Địa Ốc An Huy (Hồ sơ đối chiếu thuế)</t>
  </si>
  <si>
    <t>Tại tỉnh Bắc Ninh:</t>
  </si>
  <si>
    <t>Công Ty Cổ Phần Kỹ Thuật Cơ Khí Asean</t>
  </si>
  <si>
    <t>Công ty XNK Thủy sản Thành phố Hồ Chí Minh</t>
  </si>
  <si>
    <t>Tổng công ty Công nghiệp Sài Gòn – TNHH MTV</t>
  </si>
  <si>
    <t xml:space="preserve"> - Tiền thuê đất: 13.484.598.741 đồng (Công ty XNK Thủy sản Thành phố Hồ Chí Minh)
 Ngày 24/04/2018, Chi cục Thuế quận Tân Bình có Thông báo số 16121/TB-TB&amp;TK về việc nôp bổ sung tiền thuê đất từ ngày 01/01/2010 đến ngày 16/06/2015  với số tiền là 14.949.772.514 đồng.
- Chi cục Thuế quận Tân Bình đã chuyển thông tin về Cục Thuế TP.HCM đề nghị hỗ trợ thực hiện các biện pháp cưỡng chế nợ thuế.
- Ngày 04/12/2018, Cục Thuế ban hành Quyết định số 1041/QĐ-CT-CC về việc cưỡng chế thi hành quyết định hành chính thuế bằng biện pháp Thông báo hóa đơn không còn giá trị sử dụng. 
 - Ngày 04/06/2020, Cục thuế TP Hồ Chí Minh ban hành Công văn số 6464/CT-QLN thực hiện biện pháp cưỡng chế đề nghị thu hồi giấy chứng nhận đăng ký doanh nghiệp.
- Ngày 06/04/2021, Chi cục Thuế có Công văn số 2863/CCTTB-TBTK báo cáo Cục Thuế về việc Công ty XNK Thủy sản Thành phố Hồ Chí Minh vẫn chưa nộp tiền thuê đất vào ngân sách nhà nước (mặc dù đã thực hiện biện pháp cưỡng chế nợ thuế thu hồi giấy chứng nhận đăng ký doanh nghiệp).  
</t>
  </si>
  <si>
    <t xml:space="preserve">Công Ty TNHH Đầu Tư Bất Động Sản Tân Bình </t>
  </si>
  <si>
    <t>Công ty TNHH XD và KD Nhà Anh Tuấn</t>
  </si>
  <si>
    <t>Công ty CP Đầu tư Anh Tuấn</t>
  </si>
  <si>
    <t>Công ty CP Nông Nghiệp Hùng Hậu</t>
  </si>
  <si>
    <t>Công ty CP Bông Bạch Tuyết</t>
  </si>
  <si>
    <t>Ngân Hàng TMCP Công Thương Việt Nam- Chi Nhánh 12 TP HCM</t>
  </si>
  <si>
    <t>Ngân Hàng TMCP Công Thương Việt Nam -Chi nhánh 3 Tp.HCM</t>
  </si>
  <si>
    <t>Ngân Hàng TMCP Công Thương Việt Nam -Chi nhánh 3</t>
  </si>
  <si>
    <t>Công ty TNHH MTV Quản lý KD Nhà TP.HCM</t>
  </si>
  <si>
    <t>Công ty Dịch Vụ Đô Thị Tân Bình</t>
  </si>
  <si>
    <t>Liên Hiệp HTX Mua Bán</t>
  </si>
  <si>
    <t>CTY CP Văn Hóa Tân Bình</t>
  </si>
  <si>
    <t>LH HTX TÂN BÌNH</t>
  </si>
  <si>
    <t xml:space="preserve">CN. Ngân Hàng Hàng N.T BÌNH TÂY </t>
  </si>
  <si>
    <t>HTX  TMDV Bàu Cát</t>
  </si>
  <si>
    <t>Đội Quản Lý Trật Tự Đô Thị</t>
  </si>
  <si>
    <t>Ngân Hàng TMCP Công Thương Việt Nam-Chi Nhánh  Tân Bình</t>
  </si>
  <si>
    <t>Quyết định xử lý số: 5144/QĐ-CCT ngày 23/11/2022;
Đã cưỡng chế ngân hàng theo qyết định số 2754/QĐ-CCT-CC ngày 29/06/2023.
Đã cưỡng chế ngân hàng theo qyết định số 4539/QĐ-CCT-CC ngày 22/09/2023.
Đang thực hiện cưỡng chế hóa đơn do NNT chưa nộp tiền vào NSNN</t>
  </si>
  <si>
    <t xml:space="preserve">CCT đã kiểm tra thuế theo QĐ kiểm tra số 15589/QĐKT-CCT-KTT2 ngày 05/9/2018, niên độ 2015-2016. CCT đã ban hành QĐXP số 19302/QĐ-CCT ngày 31/10/2018, trong đó: Phạt vi phạm hành chính: 11.962.996 đồng; truy thu TNDN: 49.314.978 đồng; phạt chậm nộp: 8.536.423 đồng; điều chỉnh giảm khấu trừ GTGT: 4.788.630 đồng. </t>
  </si>
  <si>
    <t>Đã chuyển địa bàn đến Chi cục Thuế huyện Nhà Bè theo Phiếu chuyển số 17600/TBCĐB-CCT-KKKTTTH ngày 07/5/2018. Chi cục Thuế đã gửi Công văn số 18723/CCT-KTT3 ngày 10/5/2018 về việc phối hợp quản lý thực hiện kiến nghị KTNN, đồng thời chuyển toàn bộ nội dung thực hiện kiến nghị của Đoàn Kiểm toán nhà nước và hồ sơ quản lý doanh nghiệp đến Chi cục Thuế huyện Nhà Bè biết và xử lý theo quy định theo biên bản bàn giao ngày 11/05/2018</t>
  </si>
  <si>
    <t>Đã chuyển địa bàn đến Chi cục Thuế huyện Nhà Bè theo Phiếu chuyển số 16567/TBCĐB-CCT-KKKTTTH ngày 27/4/2018. Chi cục Thuế đã gửi Công văn số 17879/CCT-KTT2 ngày 08/5/2018 về việc phối hợp quản lý thực hiện kiến nghị của Kiểm toán nhà nước, chuyển toàn bộ nội dung thực hiện kiến nghị của Kiểm toán nhà nước đến Chi cục Thuế huyện Nhà Bè biết và xử lý theo quy định. Ngày 11/5/2018, Chi cục Thuế đã thực hiện bàn giao hồ sơ quản lý theo Biên bản bàn giao cùng ngày đến Chi cục Thuế huyện Nhà Bè</t>
  </si>
  <si>
    <t xml:space="preserve">Ngày 24/07/2020, Chi cục Thuế đã gửi Công văn số 9564/CCT-TBTK đề nghị Văn phòng đăng ký đất đai TPHCM cho ý kiến về diện tích đất 263,30m2 có phải được quy hoạch là đất công cộng hay không? Để Chi cục Thuế có cơ sở để tính tiền thuê đất. Tuy nhiên, Chi cục Thuế không nhận được Công văn phản hồi của Văn phòng. 
 - Do đó, ngày 23/02/2021, Chi cục Thuế tiếp tục có Công văn số 901/CCTTB-TBTK đề nghị Văn phòng đăng ký đất đai TPHCM cho ý kiến về diện tích đất 263,30m2. 
 - Cho đến thời điểm hiện nay, Chi cục Thuế vẫn chưa nhận được ý kiến phản hồi của Văn phòng đăng ký đất đai TPHCM.
'Ngày 02/08/2023, Chi cục Thuế đã gửi Công văn số 10733/CCTTB-TBTK đề nghị Văn phòng đăng ký đất đai TPHCM  (Lần 3) cho ý kiến về diện tích đất 263,30m2 có phải được quy hoạch là đất công cộng hay không? Để Chi cục Thuế có cơ sở để tính tiền thuê đất. Tuy nhiên, Chi cục Thuế không nhận được Công văn phản hồi của Văn phòng. </t>
  </si>
  <si>
    <t>Số tiền thuê đất kiến nghị thu tăng ngân sách: 5.004.915 đồng
  Thông báo thu tiền thuê đất năm 2016: 29,50m2
 Căn cứ Hợp đồng thuê đất số 5627/HĐ-TNMT-QLSDĐ ngày 21/09/2012 diện tích đất thuê là 29,50m2 thuộc phạm vi lộ giới.
  Diện tích đất Phòng Tài nguyên và Môi trường cung cấp cho KTNN là: 33,60m2 là diện tích đất đã nộp tiền sử dụng đất và đã được cấp GCN số CT15773 ngày 25/09/2012.
  Do đó, không làm tăng thu 5.004.915 đồng tiền thuê đất phần đất chênh lệch theo như kiến nghị của KTNN do đã được cấp GCN.</t>
  </si>
  <si>
    <t>Chi cục Thuế ban hành Thông báo thu tiền thuê đất 2016 diện tích đất là: 108m2
 Căn cứ Hợp đồng thuê đất số 7375/HĐ-TNMT-QLSDĐ ngày 05/12/2012 diện tích đất thuê là 108m2 thuộc phạm vi lộ giới.
 Diện tích đất Phòng Tài nguyên và Môi trường cung cấp cho KTNN: 227m2 là diện tích đất đã nộp tiền sử dụng đất và đã được cấp GCN số CT55555 ngày 26/05/2016.
   Do đó, không làm tăng thu 45.239.040 đồng tiền thuê đất phần đất chênh lệch theo như kiến nghị của KTNN do đã được cấp GCN</t>
  </si>
  <si>
    <t>Chi cục Thuế ban hành Thông báo thu tiền thuê đất 2016 diện tích đất là: 84,60m2
 Căn cứ Hợp đồng thuê đất số 7375/HĐ-TNMT-QLSDĐ ngày 05/12/2012 diện tích đất thuê là 84,60m2 thuộc phạm vi lộ giới.
 Diện tích đất Phòng Tài nguyên và Môi trường cung cấp cho KTNN: 611,70m2 là diện tích đất đã nộp tiền sử dụng đất và đã được cấp GCN số CT55554 ngày 26/05/2016.
 Do đó, không làm tăng thu 100.191.168 đồng tiền thuê đất phần đất chênh lệch theo như kiến nghị của KTNN do đã được cấp GCN.</t>
  </si>
  <si>
    <t>- Căn cứ Công văn số 8742/STC-NS ngày 24/09/2014 của Ủy ban nhân dân quận Tân Bình xác nhận đã bán nhà thuộc sở hữu nhà nước theo quy định, UBND Q.TB đã nộp tiền bán nhà, đất tại số 43 Nguyễn Bá Tòng, Phường 11, Quận Tân Bình vào tài khoản tạm giữ do Sở Tài chính làm chủ tài khoản. 
- CCT Tân Bình gửi STNMT công văn số 12276/CCT-TB&amp;TK ngày 29/03/2018 đề nghị cung cấp thông tin về việc giao đất và tình trạng quản lý các khu đất được giao tạm giữ của Công ty Dịch vụ Đô Thị Tân Bình để CCT có cơ sở quản lý, thu tiền thuê đất đồng thời có cơ sở báo cáo kết quả thực hiện kiến nghị của KTNN, 
- Tuy nhiên, đến nay Chi cục Thuế vẫn chưa nhận được thông tin phản hồi từ Sở Tài nguyên và Môi trường TP.HCM.
=&gt; Đã thực hiện bán Nhà thuộc sở hữu nhà nước theo quy định, không tăng thu</t>
  </si>
  <si>
    <t>Căn cứ TB số 345/TB-VP-ĐT ngày 04/10/2016 không thu tiền thuê nhà đất từ tháng 07/2015
- Căn cứ khoản b điểm 3 CV số 2570/UBND-ĐT ngày 03/05/2017 của UBND TP.HCM "Trường hợp không có kinh doanh: không thu tiền thuê đất theo quy định
Theo ý kiến KTNN thì năm 2016 chưa có cơ sở xác định công ty có kinh doanh hay không? .
 * Kết quả thực hiện: - CCT Tân Bình gửi STNMT công văn số 12276/CCT-TB&amp;TK ngày 29/03/2018 đề nghị cung cấp thông tin về việc giao đất và tình trạng quản lý các khu đất được giao tạm giữ của Công ty Dịch vụ Đô Thị Tân Bình để CCT có cơ sở quản lý, thu tiền thuê đất đồng thời có cơ sở báo cáo kết quả thực hiện kiến nghị của KTNN, 
- Tuy nhiên, đến nay Chi cục Thuế vẫn chưa nhận được thông tin phản hồi từ Sở Tài nguyên và Môi trường TP.HCM.</t>
  </si>
  <si>
    <t>- Khu đất này thuộc Công ty Dịch vụ Đô Thị Tân Bình quản lý kinh doanh cho thuê
- Chi cục Thuế ban hành Thông báo thu tiền thuê đất 2016 diện tích đất là: 125,26m2
- Diện tích ký hợp đồng cho thuê nhà thuộc sở hữu nhà nước: 79,20m2
- Diện tích đất Phòng Tài nguyên và Môi trường cung cấp cho KTNN: không cung cấp
=&gt; không làm tăng thu tiền thuê đất 24.346.368 đồng theo như kiến nghi của KTNN do diện tích ban hành Thông báo thu tiền thuê đất năm 2016 nhiều hơn hơn diện tích trên hợp đồng cho thuê nhà thuộc sở hữu nhà nước là 46,06m2</t>
  </si>
  <si>
    <t>- Khu đất này thuộc Công ty Dịch vụ Đô Thị Tân Bình quản lý kinh doanh cho thuê
- Chi cục Thuế ban hành Thông báo thu tiền thuê đất 2016 diện tích là 62m2
- Diện tích ký hợp đồng cho thuê nhà sở hữu nhà nước: 59,82m2
- Diện tích đất Phòng Tài nguyên và Môi trường cung cấp cho KTNN: không cung cấp
=&gt; Do đó, không làm tăng thu tiền thuê đất 17.934.998 đồng theo như kiến nghị của KTNN do diện tích ban hành Thông báo thu tiền thuê đất năm 2016 nhiều hơn hơn diện tích trên hợp đồng cho thuê nhà thuộc sở hữu nhà nước là 2,18m2</t>
  </si>
  <si>
    <t>- Khu đất này thuộc Công ty Dịch vụ Đô Thị Tân Bình quản lý kinh doanh cho thuê, trùng với khu đất có số thứ tự 15 của Công ty Dịch vụ Đô Thị Tân Bình đang quản lý.
 =&gt; không làm tăng thu tiền thuê đất 80.192.754 đồng theo như kiến nghị của KTNN do trùng lắp với khu đất của Công ty Dịch vụ Đô Thị Tân Bình đang quản lý cho thuê kinh doanh.</t>
  </si>
  <si>
    <t>- Khu đất này thuộc Công ty Dịch vụ Đô Thị Tân Bình quản lý kinh doanh cho thuê
- Chi cục Thuế ban hành Thông báo thu tiền thuê đất 2016 diện tích đất là: 102,80m2
- Diện tích ký hợp đồng cho thuê nhà thuộc sở hữu nnhà nước: 102,80m2
- Diện tích đất Phòng Tài nguyên và Môi trường cung cấp cho KTNN: không cung cấp
=&gt; không làm tăng thu tiền thuê đất 43.080.957 đồng theo như kiến nghị của KTNN do diện tích ban hành Thông báo thu tiền thuê đất năm 2016 không chênh lệch so với diện tích trên hợp đồng cho thuê nhà thuộc sở hữu nhà nước.</t>
  </si>
  <si>
    <t>- Khu đất này thuộc Công ty Dịch vụ Đô Thị Tân Bình quản lý kinh doanh cho thuê, trùng với khu đất có số thứ tự 13 của Công ty Dịch vụ Đô Thị Tân Bình đang quản lý cho thuê kinh doanh.
=&gt; không làm tăng thu tiền thuê đất 13.349.186 đồng theo như kiến nghị của KTNN do trùng lắp với khu đấtcủa Công ty Dịch vụ Đô Thị Tân Bình đang quản lý cho thuê kinh doanh.</t>
  </si>
  <si>
    <t xml:space="preserve"> Chi cục Thuế ban hành Thông báo thu tiền thuê đất năm 2016: 162 m2
- Căn cứ Hợp đồng thuê đất số 4662/HĐ-TNMT-QLSDĐ ngày 24/07/2013 diện tích đất thuê là 26,4 m2 thuộc phạm vi lộ giới.
- Diện tích đất Phòng Tài nguyên và Môi trường cung cấp cho KTNN là: 168,20m2 là diện tích đất đã được thu tiền sử dụng đất và đã được cấp Giấy Chứng nhận số CT22893 ngày 25/07/2013.
 Do đó, không làm tăng thu thêm tiền thuê đất 576.000đ phần đất chênh lệch theo như kiến nghị của KTNN do đã được cấp GCN.</t>
  </si>
  <si>
    <t>Công ty tại tỉnh Bắc Ninh</t>
  </si>
  <si>
    <t>Điều chỉnh giảm kiến nghị truy thu thuế TNDN 3.326.400.000 đồng đối với Công ty TNHH Xây dựng TM &amp; Dịch vụ Phương Anh theo Công văn số 176/KV IV - TH ngày 08/02/2022 của KTNN khu vực IV.</t>
  </si>
  <si>
    <t>+ Báo cáo UBND Thành phố xem xét bổ sung, điều chỉnh đơn giá đất tại bảng giá đất đối với đường Nguyễn Trọng Tuyển tại địa bàn quận Tân Bình.</t>
  </si>
  <si>
    <t>+ UBND quận xem xét xử lý đề xuất của Phòng Nội vụ đối với số lượng hợp đồng lao động tại các đơn vị, có giải pháp xử lý phù hợp theo quy định đối với hợp đồng làm công tác chuyên môn nghiệp vụ tại các đơn vị hành chính và các đơn vị sự nghiệp đã sử dụng hết số biên chế giao.</t>
  </si>
  <si>
    <r>
      <t xml:space="preserve">- Kiến nghị 1: </t>
    </r>
    <r>
      <rPr>
        <sz val="9"/>
        <rFont val="Times New Roman"/>
        <family val="1"/>
      </rPr>
      <t xml:space="preserve">UBND quận Tân Bình: </t>
    </r>
  </si>
  <si>
    <t>Đơn vị đã xử lý chấm dứt Hợp đồng lao động, chuyển sang ký Hợp đồng theo Nghị định 68/2000/NĐ-CP của Chính phủ, luân chuyển một số trường hợp nguyên là Hợp đồng (Công văn số 187/VP-KT ngày 19/4/2018 của văn phòng HĐND và UBND quận)</t>
  </si>
  <si>
    <t>+ Phối hợp với Phòng Giáo dục và Đào tạo kiểm tra các Trường khối giáo dục, chấn chỉnh việc thanh toán các nội dung đã được bố trí từ ngân sách và nguồn thu học phí, đảm bảo việc thanh toán đúng nguồn quy định;</t>
  </si>
  <si>
    <t>+ Phối hợp với Phòng Giáo dục và Đào tạo rà soát điều chỉnh mức thu từ nguồn thu khác tại cơ sở giáo dục công lập phù hợp quy định, đảm bảo nguyên tắc thu đủ chi đủ, tránh trường hợp lạm thu tại các trường công lập trên địa bàn;</t>
  </si>
  <si>
    <t>+ Theo dõi, xử lý hợp đồng cho thuê đối với Phân viện Điều tra Quy hoạch rừng Nam bộ làm nhà ở cán bộ công chức chưa phù hợp quy định theo ý kiến chỉ đạo UBND Thành phố; sử dụng mặt bằng cho thuê tại các Công viên do Công ty TNHH MTV DVCI Quận quản lý đảm bảo phù hợp theo quy hoạch;</t>
  </si>
  <si>
    <t>+ Điều chỉnh dự toán của các chợ khi UBND Thành phố ban hành mức giá thu, nhằm giảm bớt kinh phí cấp từ ngân sách.</t>
  </si>
  <si>
    <t xml:space="preserve">+ Tiếp tục tham mưu ngân sách TP bố trí hoàn trả kịp thời các khoản tạm ứng kinh phí đền bù nguồn ngân sách quận. </t>
  </si>
  <si>
    <t>+ Thực hiện theo chỉ đạo của UBND Tp về việc xử lý 2 xe ô tô của Trung tâm Văn hóa Thể Thao phù hợp với quy định quản lý sử dụng tài sản công.</t>
  </si>
  <si>
    <r>
      <t>- Kiến nghị 2:</t>
    </r>
    <r>
      <rPr>
        <sz val="9"/>
        <rFont val="Times New Roman"/>
        <family val="1"/>
      </rPr>
      <t xml:space="preserve"> Chỉ đạo Phòng Tài chính Kế hoạch: </t>
    </r>
  </si>
  <si>
    <t>- Kiến nghị 4: Chỉ đạo Phòng Lao động TBXH: 
Theo dõi, thực hiện theo văn bản trả lời của Sở Tài chính - Ban chỉ đạo hướng dẫn cụ thể tỷ lệ trích quỹ đối với vốn ủy thác Quỹ xóa đói giảm nghèo trong trường hợp số lãi vay thu được thực tế thấp hơn 90% so với lãi phải thu kế hoạch.</t>
  </si>
  <si>
    <t>- Kiến nghị 5: Chỉ đạo Ban Quản lý đầu tư Xây dựng công trình quận Tân Bình: 
Thực hiện xây dựng hàng rào bao quanh trạm biến áp Trường tiểu học Nguyễn Văn Trỗi đảm bảo an toàn điện.</t>
  </si>
  <si>
    <t xml:space="preserve">Ban Quản ký dự án đầu tư xây dựng công trình đã làm việc và vận động Công ty TNHH Xây dựng và Thương mại Quân Tiền Phòng hỗ trợ thực hiện việc xây dựng hàng rào bao quanh trạm biến áp Trường Tiểu học Nguyễn Văn Trỗi (Biên bản làm việc ngày 11/4/2018) </t>
  </si>
  <si>
    <t>Công ty CP Xây lắp Thương mại 2</t>
  </si>
  <si>
    <t>0300584155</t>
  </si>
  <si>
    <t>Cục thuế TP HCM có công văn số 7781/CTTPHCM-TTKT2 ngày 25/10/2021 gửi kiến nghị của KTNN đến Cục Thuế TP Hà Nội do công ty chuyển địa điểm kinh doanh ra Hà Nội.</t>
  </si>
  <si>
    <t>Cục Thuế TP HCM đã đôn đốc bằng TB số 14256/TB-CTTPHCM ngày 09/11/2021 v/v thu thuế theo kiến nghị của Kiểm toán nhà nước</t>
  </si>
  <si>
    <t>Chi cục Thuế khiếu nại đã gửi Kiểm toán nhà nước công văn số 176/CCTỌ10-THNVDT-PC ngày 27/01/2021 nhưng đến nay Chi cục chưa nhận được phản hồi của Kiếm toán nhà nước.</t>
  </si>
  <si>
    <t>Phòng Tài chính - Kế hoạch Bình Thạnh</t>
  </si>
  <si>
    <t>Nộp tài khoản tiền gửi: KP để thực hiện cưỡng chế và các hoạt động khác của DA lô 4-6 Thanh Đa do DN thực hiện, trong năm 2022 DA tạm ngưng để điều chỉnh do đó đề nghị được giữ lại KP tiếp tục thực hiện DA, khi thực hiện xong sẽ nộp NS theo quy định</t>
  </si>
  <si>
    <t>Ban QLDA ĐTXD Khu vực Quận Bình Thạnh</t>
  </si>
  <si>
    <t>Phòng Tài chính - Kế hoạch Quận Bình Thạnh</t>
  </si>
  <si>
    <t>Ban QLDA ĐTXD khu vực Q.Bình Thạnh</t>
  </si>
  <si>
    <t xml:space="preserve">Theo kết luận kiểm toán số thu hồi cuả UBND Phường 5 là: 7.603.176 đồng là tiền huy động người dân xây dựng công trình còn tồn năm 2019. Theo báo cáo của UBND Phường 5, vào năm 2020 phường đã tiếp tục thực hiện thanh toán cho bên thi công các công trình, còn tồn 703.410 đồng và phường đã thực hiện nộp ngân sách, số tiền chênh lệch là: 6.899.766 đồng. </t>
  </si>
  <si>
    <t>Ban bồi thường giải phóng mặt bằng có thu tiền của 29 hộ dân thuộc dự án Xây dựng Trường Cán bộ Thành Phố để tái định cư tại chỗ thuộc chung cư 1050 căn tại Phường 12 quận Bình Thạnh với số tiền là: 6.197.209.834 đồng để bố trí, tuy nhiên Ban bồi thường giải phóng mặt bằng chưa nộp số tiền trên vì:
Thực hiện theo Công văn số 220/UB-ĐT ngày 13 tháng 01 năm 2005 của Ủy ban nhân dân Thành phố về tạm ứng tiền cho chủ đầu tư dự án chung cư phục vụ tái định cư để tiếp nhận quỹ nhà, đất cho dự án đầu tư xây dựng Cầu Thủ Thiêm và dự án Trường Cán bộ Thành Phố,trong đó có chấp thuận chủ trương cho phép Ban bồi thường giải phóng mặt bằng quận Bình Thạnh được tạm ứng số tiền 7.800.000.000 đồng (Bảy tỷ, tám trăm triệu đồng) từ nguồn bồi thường của dự án Trường Cán bộ Thành phố để mua chung cư 336/1Bis Phan Văn Trị, Phường 11 quận Bình Thạnh bồ trí tái định cư cho 41 hộ dân thuộc dự án Trường Cán bộ Thành phố do Công ty Phát triển Nhà Bình Thạnh làm chủ đầu tư. Hiện nay, Ban bồi thường giải phóng mặt bằng quận đang tiến hành các thủ tục để hoàn lại số tiền trên.</t>
  </si>
  <si>
    <t>Ban bồi thường giải phóng mặt bằng quận Bình Thạnh</t>
  </si>
  <si>
    <t>Đây là các khoản tạm ứng, do phần lớn các khoản tạm ứng liên quan quỹ nhà tái định cư, việc bố trí quỹ nhà tái định cư ở nhiều dự án, việc thu tiền trả chậm trả góp thực hiện qua nhiều năm, một số khoản tạm ứng phát sinh đã lâu chưa tìm được hồ sơ liên quan, quận vẫn tiếp tục thu hồi tạm ứng qua các năm.</t>
  </si>
  <si>
    <t>NNT đã ngưng hoạt động (CCT Bình Thạnh đã thực hiện cưỡng chế bằng cách thu hồi giấy phép, tạm hoãn xuất cảnh 7143 ngày 20/05/2021)</t>
  </si>
  <si>
    <t>Chi cục Bảo vệ môi trường</t>
  </si>
  <si>
    <t>Ban Quản lý An toàn thực phẩm</t>
  </si>
  <si>
    <t>Sở Du lịch</t>
  </si>
  <si>
    <t>UBND Quận 5</t>
  </si>
  <si>
    <t>UBND Quận 11</t>
  </si>
  <si>
    <t>UBND Quận 12</t>
  </si>
  <si>
    <t>UBND quận Gò Vấp</t>
  </si>
  <si>
    <t>UBND quận Bình Thạnh</t>
  </si>
  <si>
    <t>UBND quận Tân Bình</t>
  </si>
  <si>
    <t>UBND quận Bình Tân</t>
  </si>
  <si>
    <t>UBND huyện Bình Chánh</t>
  </si>
  <si>
    <t>UBND huyện Nhà Bè</t>
  </si>
  <si>
    <t>Đơn vị chưa thực hiện kiến nghị (kiểm toán tổng hợp ở STC):</t>
  </si>
  <si>
    <t>Công ty Đầu tư tài chính Nhà nước TP HCM (HFIC)</t>
  </si>
  <si>
    <t>Đài tiếng nói Nhân dân Tp.HCM</t>
  </si>
  <si>
    <t>Sở Thông tin và Truyền thông</t>
  </si>
  <si>
    <t>Sở Tài nguyên và Môi trường (VP STNMT)</t>
  </si>
  <si>
    <t>UBND Quận 6</t>
  </si>
  <si>
    <t>UBND Quận 9</t>
  </si>
  <si>
    <t>UBND quận Tân Phú</t>
  </si>
  <si>
    <t>UBND quận Thủ Đức</t>
  </si>
  <si>
    <t>Dự án Xây dựng Showroom và xưởng dịch vụ đại lý Lexus</t>
  </si>
  <si>
    <t>TCT Bến Thành - TNHH MTV CHI NHÁNH KCN Bình Chiểu</t>
  </si>
  <si>
    <t>0301151147</t>
  </si>
  <si>
    <t>CÔNG TY CỔ PHẦN SẢN XUẤT KINH DOANH XNK DV VÀ ĐẦU TƯ TÂN BÌNH</t>
  </si>
  <si>
    <t>0301464904</t>
  </si>
  <si>
    <t>CTY TNHH ĐT XD KD CSHT KCN Tân Thới Hiệp</t>
  </si>
  <si>
    <t>0301471919</t>
  </si>
  <si>
    <t>Công ty CP TV ĐT XD TM SX Nhựt Thành</t>
  </si>
  <si>
    <t>0302311259</t>
  </si>
  <si>
    <t>Sở Văn hóa Thể thao và Du lịch</t>
  </si>
  <si>
    <t>Ban quản lý dự án đầu tư xây dựng các công trình giao thông thành phố</t>
  </si>
  <si>
    <t>Ban quản lý dự án đầu tư xây dựng các công trình khu vực huyện Bình Chánh</t>
  </si>
  <si>
    <t>Ban quản lý dự án đầu tư xây dựng các công trình khu vực quận Thủ Đức</t>
  </si>
  <si>
    <t>Trung tâm Quản lý điều hành Giao thông đô thị thành phố Hồ Chí Minh (trước đây là Trung tâm quản lý đường hầm sông Sài Gòn)</t>
  </si>
  <si>
    <t xml:space="preserve">Ủy ban Mặt trận Tổ quốc Việt Nam TPHCM </t>
  </si>
  <si>
    <t>Văn phòng Sở Nội vụ thành phố HCM</t>
  </si>
  <si>
    <t>Chi cục Bảo vệ môi trường TPHCM</t>
  </si>
  <si>
    <t>Văn phòng Ủy ban nhân dân Thành phố</t>
  </si>
  <si>
    <t xml:space="preserve">Sở Ngoại vụ </t>
  </si>
  <si>
    <t>Bộ Công An</t>
  </si>
  <si>
    <t>Ban QLDA ĐTXD Hạ tầng đô thị TPHCM</t>
  </si>
  <si>
    <t>Sở Tài nguyên và Môi trường (Chi cục Bảo vệ môi trường)</t>
  </si>
  <si>
    <t>Giảm số kiến nghị GTGT của Công ty TNHH Đầu tư Việt Tâm và giảm số kiến nghị GTGT của Công ty CP XD ĐT và Phát triển Lĩnh Phong - CONIC theo Công văn số 176/KV IV-TH ngày 08/02/2022 của KTNN khu vực IV</t>
  </si>
  <si>
    <t>Dự án: Xây dựng mới cầu Hang Ngoài, quận Gò Vấp</t>
  </si>
  <si>
    <t>Mở rộng, nâng cấp đường Trần Văn Mười (Quốc lộ 22 - Phan Văn Hớn), huyện Hóc Môn</t>
  </si>
  <si>
    <t>4.6</t>
  </si>
  <si>
    <t>Dự án Xây dựng kè chống sạt lở bờ phải sông Cần Giuộc (phía sau trụ sở UBND xã Qui Đức)</t>
  </si>
  <si>
    <t>Điều chỉnh giảm theo Công văn số 235/KV IV-TH ngày 23/6/2023 của KTNN khu vực IV.</t>
  </si>
  <si>
    <t>Ban quản lý các dự án ĐTXD Khu công nghệ cao</t>
  </si>
  <si>
    <t>Sở Khoa học và Công nghệ thành phố Hồ Chí Minh (Chuyên đề KHCN)</t>
  </si>
  <si>
    <t>Ủy ban nhân dân huyện Bình Chánh (Chuyên đề Nông thôn mới)</t>
  </si>
  <si>
    <t>Ủy ban nhân dân huyện Cần Giờ (Chuyên đề Nông thôn mới)</t>
  </si>
  <si>
    <t>Ủy ban nhân dân huyện Củ Chi (Chuyên đề Nông thôn mới)</t>
  </si>
  <si>
    <t>h</t>
  </si>
  <si>
    <t>i</t>
  </si>
  <si>
    <t xml:space="preserve">Công ty TNHH MTV Dịch vụ công ích quận Bình Thạnh </t>
  </si>
  <si>
    <t>Công ty TNHH MTV Dịch vụ Công ích quận Tân Bình</t>
  </si>
  <si>
    <t xml:space="preserve">Bệnh viện Da Liễu </t>
  </si>
  <si>
    <t>Công ty TNHH In Ấn-Dịch vụ-Thương mại Siêu Tốc</t>
  </si>
  <si>
    <t>Công ty TNHH Tuyền thông và Sản xuất The Bulls Việt Nam</t>
  </si>
  <si>
    <t>Công ty TNHH Ace Home Việt Nam</t>
  </si>
  <si>
    <t>Công ty TNHH Điện Công Nghiệp H2T</t>
  </si>
  <si>
    <t>-</t>
  </si>
  <si>
    <t>Ban Quản lý dự án đầu tư xây dựng huyện Nhà Bè đã tiến hành tổ chức họp ngày 09/12/2022 để tiến hành chấn chỉnh, rút kinh nghiệm đối với những tồn tại, hạn chế trong quá trình thực hiện dự án đối với các công tác: lập, thẩm định, phê duyệt dự án đầu tư; lập, phê duyệt thiết kế bản vẽ thi công - dự toán; tiến độ thực hiện dự án, gói thầu; công tác nghiệm thu, thanh toán, công tác quyết toán dự án hoàn thành</t>
  </si>
  <si>
    <t>(i) Chi cục Thuế khu vực Quận 7 - huyện Nhà Bè đã tiến hành họp triển khai thực hiện ngày 17/01/2023 và ban hành Công văn số 4753/CCT-KT4 ngày 10/07/2020 đề nghị thu hồi Giấy chứng nhận đăng ký kinh doanh của 284 doanh nghiệp. Kết quả thực hiện số hộ đã được cấp MST từ 01/01/2023 đến 30/9/2023 là 589 hộ, có giấy CNĐKKD là 447 hộ, không có giấy CNĐKKD là 146 hộ. 
- Đối với các hộ chưa có Giấy CN ĐKKD, Chi cục Thuế khi lập hồ sơ quản lý thuế đã đã đề nghị hộ đến cơ quan có thẩm quyền đăng ký kinh doanh đúng quy định</t>
  </si>
  <si>
    <t>(ii) Chi cục Thuế khu vực Quận 7 - huyện Nhà Bè đã ban hành Công văn số 4753/CCT-KT4 ngày 10/07/2020 đề nghị thu hồi Giấy chứng nhận đăng ký kinh doanh của 284 doanh nghiệp, Công văn số 259/CCTKVQ7NB-KTr4 ngày 02/02/2021 đề nghị thu hồi Giấy chứng nhận đăng ký kinh doanh của 327 doanh nghiệp, Công văn số 5905/CCTKVQ7NB-KTr4 ngày 25/10/2022 đề nghị thu hồi Giấy chứng nhận đăng ký kinh doanh của 603 doanh nghiệp và Công văn số 5906/CCTKVQ7NB-KTr4 ngày 25/10/2022 đề nghị thu hồi Giấy chứng nhận đăng ký kinh doanh của 135 doanh nghiệp gửi Sở Kế hoạch và Đầu tư TP Hồ Chí Minh</t>
  </si>
  <si>
    <t>(iii) Chi cục Thuế đã gửi Giấy mời đến NNT đối với trường hợp người nộp thuế nộp hồ sơ khai thuế quá thời hạn quy định còn tồn chưa xử phạt và tính đến 31/12/2022 đã ban hành 138 Quyết định xử phạt vi phạm hành chính đối với trường hợp NNT nộp HSKT quá thời hạn theo quy định với tổng số tiền xử phạt là 898 triệu đồng.
- Đối với trường hợp NNT chưa nộp HSKT, Chi cục Thuế cũng đã gửi Giấy mời NNT đến làm việc nhưng NNT không đến làm việc. Chi cục Thuế tạm thời xác định HSKT không phát sinh số thuế phải nộp và đã ban hành 68 Quyết định xử phạt vi phạm hành chính với số tiền 1.596 triệu đồng theo quy định tại khoản 1 Điều 141 Luật Quản lý thuế ngày 13 tháng 6 năm 2019 và điểm c khoản 4 Điều 13 Nghị định số 125/2020/NĐ-CP ngày 19 tháng 10 năm 2020 của Chính phủ quy định xử phạt vi phạm hành chính về thuế và hóa đơn. Số còn lại đối với trường hợp NNT không nộp HSKT là 42 NNT (kỳ tính thuế không nộp HSKT tính đến quý 4/2022), Chi cục Thuế tiếp tục thực hiện rà soát thông tin, kết xuất dữ liệu NNT có Thông báo phát hành hóa đơn hoặc đăng ký hóa đơn điện tử hay không để có cơ sở tạm thời xác định HSKT không phát sinh số thuế phải nộp và tiếp tục ban hành Quyết định xử phạt đối với hành vi không nộp hồ sơ khai thuế với tổng số tiền phạt 796 triệu đồng. 
- Đối với công tác xử phạt vi phạm hành chính bằng phương thức điện tử, hàng ngày công chức xử phạt đều theo dõi và ký biên bản gửi đến NNT. Tính đến 31/12/2022 đã thực hiện ký điện tử và xử phạt 527 lượt HSKT trễ hạn với tổng số tiền xử phạt là 2.097 triệu đồng. Số còn tồn 266 lượt tờ khai không thuộc diện xử phạt (tờ khai khấu trừ thuế thu nhập cá nhân tháng/quý không phát sinh chi trả thu nhập; tờ khai quyết toán thuế thu nhập cá nhân không phát sinh), Chi cục Thuế hướng dẫn NNT làm công văn xin hủy tờ khai do không phát sinh chi trả thu nhập.</t>
  </si>
  <si>
    <t>(iv) Căn cứ văn bản số 203/KH-UBND Huyện Nhà Bè ngày 07/06/2023, Chi cục Thuế đã thực hiện đủ các bước quản lý nợ, cưỡng chế nợ thuế theo quy định. Kết quả thực hiện đã dược báo cáo theo văn bản số 16/KH-CCTKVQ7NB ngày 04/05/2023.</t>
  </si>
  <si>
    <t>(v) Chi cục Thuế khu vực Quận 7 - huyện Nhà Bè đã tiến hành họp triển khai thực hiện ngày 17/01/2023 và đã rà soát liên hệ NNT điều chỉnh tờ khai quyết toán thuế TNDN năm 2021 đối với doanh nghiệp không đủ điều kiện giảm thuế theo quy định tại Nghị định 92/2021/NĐ-CP</t>
  </si>
  <si>
    <t>(1) Chi cục Thuế Quận 3:</t>
  </si>
  <si>
    <t xml:space="preserve"> (i) Thực hiện xử phạt kịp thời theo quy định các trường hợp chậm nộp tờ khai, không nộp tờ khai;</t>
  </si>
  <si>
    <t>(iii) Có biện pháp tích cực, quyết liệt thu hồi nợ, hoàn thành chỉ tiêu thu nợ được giao;</t>
  </si>
  <si>
    <t>(iv) Tổ chức kiểm tra thuế, xử lý theo đúng quy định đối với Công ty TNHH Xây dựng Bình Định - MST: 0302547046 không cung cấp thông tin, tài liệu theo yêu cầu.</t>
  </si>
  <si>
    <t xml:space="preserve">(ii) Xây dựng kế hoạch kiểm tra tại trụ sở NNT đảm bảo tỷ lệ 80%-85% lựa chọn theo mức độ rủi ro trên ứng dụng TPR, 15%-20% lựa chọn người nộp thuế qua thực tiễn quản lý thuế; </t>
  </si>
  <si>
    <t xml:space="preserve"> (ii) Thực hiện kiểm tra tại trụ sở cơ quan thuế bằng phần mềm ứng dụng (TTR) đảm bảo tỷ lệ 100% hồ sơ khai thuế phải kiểm tra, kiểm tra bằng phương pháp thủ công đảm bảo tối thiếu 20% số lượng doanh nghiệp hoạt động đang quản lý thuế: CCT đã thực hiện kiểm tra bằng phần mềm ứng dụng (TTR) đạt tỷ lệ 100% hồ sơ kê khai thuế theo quy định (trong đó có 596 hồ sơ thuộc trường hợp cơ quan thuế đã ban hành thông báo doanh nghiệp không còn hoạt động; doanh nghiệp đã chuyển địa bàn; doanh nghiệp giải thể, tạm ngưng kinh doanh); Đã kiểm tra bằng phương pháp thủ công đã thực hiện được 100% hồ sơ (trong đó đã nhận xét, kiểm tra 1.544 /2.297 hồ sơ; 753 hồ sơ còn lại thuộc trường hợp cơ quan thuế đã ban hành thông báo doanh nghiệp không còn hoạt động; doanh nghiệp đã chuyển địa bàn; doanh nghiệp giải thể, tạm ngưng kinh doanh); (iii) Có biện pháp tích cực, quyết liệt thu hồi nợ, hoàn thành chỉ tiêu thu nợ được giao:  Chi cục thuế Quận Tân Bình đã xây dựng Kế hoạch 40/KH-CCTTB ngày 18 tháng 5 năm 2023 về việc thực hiện xử lý nợ và cưỡng chế nợ thuế năm 2023; ban hành công văn số 948/CCTTB-QLN ngày 15/02/2023 giao chỉ tiêu thu nợ đến từng đội Kiểm Tra thuế, đội Trước Bạ và thu khác, các đội thuế Liên Phường, đề nghị các đội giao chỉ tiêu thu nợ đến từng công chức;  ban hành Kế hoạch 35/KH-CCTTB ngày 19 tháng 4 năm 2023 về việc xử lý thuế nợ đọng đối với hộ kinh doanh, cá nhân kinh doanh. Bên cạnh đó, Chi cục Thuế quận Tân Bình đã thực hiện các biện pháp đôn đốc và cưỡng chế nợ thuế:  Triển khai áp dụng biện pháp thu nợ phù hợp với từng trường hợp nợ thuế đúng quy định; đặc biệt tập trung áp dụng ngay các biện pháp đôn đốc, cưỡng chế và công khai thông tin theo quy định của Luật Quản lý thuế và các văn bản hướng dẫn thi hành đối với người nộp thuế có số tiền thuế nợ lớn, chây ỳ, kéo dài để thu hồi tiền thuế nợ vào ngân sách nhà nước, cụ thể như sau: Đối với người nộp thuế chỉ có tiền thuế nợ dưới 90 ngày, thực hiện ngay các biện pháp: gọi điện thoại, nhắn tin, gửi thư điện tử, mời lên làm việc, ban hành thông báo tiền thuế nợ để đôn đốc người nộp thuế nộp tiền thuế vào ngân sách nhà nước, không để nợ thuế dây dưa, kéo dài, hạn chế nợ mới phát sinh; Đối với người nộp thuế có khoản tiền thuế nợ trên 90 ngày hoặc khoản tiền thuế thuộc trường hợp phải cưỡng chế: áp dụng ngay các biện pháp cưỡng chế và công khai thông tin để thu hồi tiên thuế nợ vào ngân sách nhà nước; Tăng cường áp dụng biện pháp tạm hoãn xuất cảnh đối với cá nhân, cá nhân là người đại diện theo pháp luật của doanh nghiệp chưa hoàn thành nghĩa vụ nộp thuế để nâng cao hiệu quả trong công tác quản lý thu nợ.</t>
  </si>
  <si>
    <t>(iv) Đối với Công ty TNHH Xây Dựng Bình Định mã số thuế: 0302547046: Chi cục Thuế quận Tân Bình đã ban hành quyết định kiểm tra tại trụ sở NNT số 876/QĐ-CCT-KT5 ngày 20/09/2023 đối với Công ty TNHH Xây Dựng Bình Định và quyết định về việc xử phạt vi phạm hành chính về thuế số 3061/QĐ-CCT ngày 30/10/2023</t>
  </si>
  <si>
    <t>(iii) Có biện pháp tích cực, quyết liệt thu hồi nợ, hoàn thành chỉ tiêu thu nợ được giao:  Chi cục thuế Quận Tân Bình đã xây dựng Kế hoạch 40/KH-CCTTB ngày 18 tháng 5 năm 2023 về việc thực hiện xử lý nợ và cưỡng chế nợ thuế năm 2023; ban hành công văn số 948/CCTTB-QLN ngày 15/02/2023 giao chỉ tiêu thu nợ đến từng đội Kiểm Tra thuế, đội Trước Bạ và thu khác, các đội thuế Liên Phường, đề nghị các đội giao chỉ tiêu thu nợ đến từng công chức;  ban hành Kế hoạch 35/KH-CCTTB ngày 19 tháng 4 năm 2023 về việc xử lý thuế nợ đọng đối với hộ kinh doanh, cá nhân kinh doanh. Bên cạnh đó, Chi cục Thuế quận Tân Bình đã thực hiện các biện pháp đôn đốc và cưỡng chế nợ thuế:  Triển khai áp dụng biện pháp thu nợ phù hợp với từng trường hợp nợ thuế đúng quy định; đặc biệt tập trung áp dụng ngay các biện pháp đôn đốc, cưỡng chế và công khai thông tin theo quy định của Luật Quản lý thuế và các văn bản hướng dẫn thi hành đối với người nộp thuế có số tiền thuế nợ lớn, chây ỳ, kéo dài để thu hồi tiền thuế nợ vào ngân sách nhà nước, cụ thể như sau: Đối với người nộp thuế chỉ có tiền thuế nợ dưới 90 ngày, thực hiện ngay các biện pháp: gọi điện thoại, nhắn tin, gửi thư điện tử, mời lên làm việc, ban hành thông báo tiền thuế nợ để đôn đốc người nộp thuế nộp tiền thuế vào ngân sách nhà nước, không để nợ thuế dây dưa, kéo dài, hạn chế nợ mới phát sinh; Đối với người nộp thuế có khoản tiền thuế nợ trên 90 ngày hoặc khoản tiền thuế thuộc trường hợp phải cưỡng chế: áp dụng ngay các biện pháp cưỡng chế và công khai thông tin để thu hồi tiên thuế nợ vào ngân sách nhà nước; Tăng cường áp dụng biện pháp tạm hoãn xuất cảnh đối với cá nhân, cá nhân là người đại diện theo pháp luật của doanh nghiệp chưa hoàn thành nghĩa vụ nộp thuế để nâng cao hiệu quả trong công tác quản lý thu nợ.</t>
  </si>
  <si>
    <t xml:space="preserve">(i) Thực hiện xử phạt kịp thời theo quy định các trường hợp chậm nộp tờ khai, không nộp tờ khai; </t>
  </si>
  <si>
    <t>(iii) Có biện pháp tích cực, quyết liệt thu hồi nợ, hoàn thành chỉ tiêu thu nợ được giao.</t>
  </si>
  <si>
    <t xml:space="preserve">(ii) Thực hiện cấp mã số thuế đối với các hộ kinh doanh kịp thời </t>
  </si>
  <si>
    <t xml:space="preserve">(i) Chi cục thuế đã thực hiện  đã xử phạt: 708 lượt/ 828 lượt tờ khai trễ hạn, số tiền:2.738 triệu đồng; Số Tờ khai trễ hạn chưa xử phạt Chi cục thuế đang tiếp tục mời người nộp thuế xử phạt theo quy định; </t>
  </si>
  <si>
    <t xml:space="preserve">(ii) Ngày 16/8/2022 UBND huyện Hóc Môn đã ban hành Quyết định số 3118/QĐ-UBND về việc ban hành Quy chế phối hợp xác minh tình trạng hoạt động của người nộp thuế trên địa bàn huyện Hóc Môn, Số lượng hộ kinh doanh cấp MST 9 tháng 2023 là 2.466 hộ; </t>
  </si>
  <si>
    <t xml:space="preserve">(iii)  Chi cục Thuế  tham mưu UBND huyện Hóc Môn ban hành Kế hoạch kiểm tra tình hình chấp hành nghĩa vụ nộp thuế đối với doanh nghiệp và hộ kinh doanh còn nợ thuế trên địa bàn huyện Hóc Môn (Kế hoạch số 411/KH-UBND ngày 15/02/2023 của UBND huyện Hóc Môn): qua đó, Chi cục Thuế phối hợp với các phòng, ngành trên địa bàn tăng cường đôn đốc thu nợ </t>
  </si>
  <si>
    <t xml:space="preserve">(i) Phối hợp với cơ quan đăng ký kinh doanh rà soát các hộ kinh doanh, doanh nghiệp đang hoạt động để đưa vào quản lý; </t>
  </si>
  <si>
    <t xml:space="preserve">(ii) Phối hợp với cơ quan đăng ký kinh doanh để thực hiện công tác thu hồi Giấy chứng nhận đăng ký kinh doanh đối với NNT đã có thông báo về việc người nộp thuế không hoạt động tại địa chỉ đã đăng ký theo quy định; </t>
  </si>
  <si>
    <t xml:space="preserve">(iii) Thực hiện xử phạt kịp thời theo quy định các trường hợp chậm nộp tờ khai, không nộp tờ khai; </t>
  </si>
  <si>
    <t xml:space="preserve">(iv) Có biện pháp tích cực, quyết liệt thu hồi nợ, hoàn thành chỉ tiêu thu nợ được giao; </t>
  </si>
  <si>
    <t xml:space="preserve">(v) Chấn chỉnh, rút kinh nghiệm công tác kiểm tra hồ sơ khai thuế tại trụ sở cơ quan thuế đối với việc kê khai ưu đãi miễn giảm thuế. </t>
  </si>
  <si>
    <t>(i) Thực hiện xử phạt kịp thời theo quy định các trường hợp chậm nộp tờ khai, không nộp tờ khai.</t>
  </si>
  <si>
    <t>(i) Phối hợp với cơ quan đăng ký kinh doanh rà soát các hộ kinh doanh, doanh nghiệp đang hoạt động để đưa vào quản lý; (ii) Phối hợp với cơ quan đăng ký kinh doanh để thực hiện công tác thu hồi Giấy chứng nhận đăng ký kinh doanh đối với NNT đã có thông báo về việc người nộp thuế không hoạt động tại địa chỉ đã đăng ký theo quy định; (iii) Thực hiện xử phạt kịp thời theo quy định các trường hợp chậm nộp tờ khai, không nộp tờ khai; (iv) Có biện pháp tích cực, quyết liệt thu hồi nợ, hoàn thành chỉ tiêu thu nợ được giao; (v) Chấn chỉnh, rút kinh nghiệm công tác kiểm tra hồ sơ khai thuế tại trụ sở cơ quan thuế đối với việc kê khai ưu đãi miễn giảm thuế.</t>
  </si>
  <si>
    <t xml:space="preserve">(1) Lực lượng Thanh niên xung phong: </t>
  </si>
  <si>
    <t>Chỉ đạo Viện Khoa học và Công nghệ tính toán thực hiện khấu trừ tại nguồn thuế thu nhập cá nhân khi chi tiền lương cho chuyên gia đúng theo đúng quy định tại Thông tư số 111/2013/TT-BTC ngày 15/8/2013 hướng dẫn thực hiện một số điều của Luật Thuế thu nhập cá nhân, Luật sửa đổi, bổ sung một số điều của Luật Thuế thu nhập cá nhân và Nghị định số 65/2013/NĐ-CP ngày 27 tháng 6 năm 2013 của Chính phủ quy định chi tiết một số điều của Luật Thuế thu nhập cá nhân và Luật sửa đổi, bổ sung một số điều của Luật Thuế thu nhập cá nhân.</t>
  </si>
  <si>
    <r>
      <t>Tổ chức rà soát để chấn chỉnh, rút kinh nghiệm đối với hạn chế</t>
    </r>
    <r>
      <rPr>
        <sz val="9"/>
        <rFont val="Times New Roman"/>
        <family val="1"/>
      </rPr>
      <t xml:space="preserve"> trong công tác thanh kiểm tra tại cơ sở XHH về việc đáp ứng tiêu chí về quy mô, tiêu chuẩn của cơ sở XHH, việc xác nhận tiêu chí về quy mô, tiêu chuẩn chỉ dựa trên số liệu báo cáo của các cơ sở XHH.</t>
    </r>
  </si>
  <si>
    <t xml:space="preserve">(4) Sở Lao động - Thương binh và Xã hội: </t>
  </si>
  <si>
    <t>Liên hệ với các cơ sở đào tạo đủ điều kiện trên địa bàn Thành phố, đàm phán mức học phí để lựa chọn cơ sở đào tạo có chi phí thấp nhất, tiết kiệm cho ngân sách nhà nước.</t>
  </si>
  <si>
    <t xml:space="preserve">(5) Sở Nội vụ: </t>
  </si>
  <si>
    <t>Rà soát lại quy định tại điểm b khoản 2 Điều 9 Phụ lục kèm Quyết định số 1501/QĐ-STNMT-CTR ngày 25/10/2018 của Sở Tài nguyên và Môi trường do có sự không hợp lý trong quy định việc phân tích chất thải bị từ chối là nước có trong chất thải rắn sinh hoạt. Đồng thời, nghiên cứu, thống kê tỷ lệ nước có trong rác để giảm trừ khỏi khối lượng xử lý rác, nhất là các trường hợp chất thải đưa vài bãi xử lý từ phương tiện thu gom trực tiếp không qua trạm trung chuyển do chất thải chưa được tách nước rỉ rác và được ép để giảm thiểu tối đa nước có trong chất thải. Đồng thời, chỉ đạo Ban Quản lý các Khu liên hợp xử lý chất thải Thành phố tăng cường công tác kiểm tra để thực hiện đúng quy định về công tác giám sát.</t>
  </si>
  <si>
    <t>Chỉ đạo Trường Trung cấp Thông tin truyền thông rút kinh nghiệm và thực hiện kê khai thuế khấu trừ thuế GTGT theo đúng quy định hiện hành.</t>
  </si>
  <si>
    <r>
      <t xml:space="preserve">(i) Rút kinh nghiệm, thực hiện đúng quy định trong việc phân bổ và giao kinh phí NSNN đối với các đơn vị được giao tự đảm bảo chi thường xuyên; (ii) </t>
    </r>
    <r>
      <rPr>
        <sz val="9"/>
        <rFont val="Times New Roman"/>
        <family val="1"/>
      </rPr>
      <t>Tổ chức thu các khoản còn nợ của các doanh nghiệp thực hiện xã hội hóa để tránh thất thoát nguồn thu cho Thành phố.</t>
    </r>
  </si>
  <si>
    <t xml:space="preserve">(9) Sở Văn hóa và Thể thao: </t>
  </si>
  <si>
    <t>(i) Rà soát, hoàn thiện các thủ tục điều chỉnh tiến độ, gia hạn hoàn thành đối với các gói thầu thuộc Dự án Xây dựng hệ thống thủy lợi ven sông Sài Gòn đoạn từ Sông Lu đến rạch Bà Bếp để đảm bảo cơ sở thanh quyết toán dự án theo quy định (các gói thầu xây lắp số 30-XL3 và 33-XL6; Các gói thầu bảo hiểm xây lắp số 27-1 và 27-2); (ii) Rà soát tình hình, nhu cầu vốn thực tế của các dự án để tham mưu cho Sở Nông nghiệp và phát triển nông thôn đề xuất UBND thành phố xem xét, điều chỉnh bố trí bổ sung số vốn còn thiếu, điều chỉnh giảm số vốn bố trí thừa đối với các dự án trong kế hoạch đầu tư công trung hạn giai đoạn năm 2021 - 2025 và kế hoạch đầu tư công hằng năm nguồn vốn ngân sách thành phố để đảm bảo đủ cơ sở thanh quyết toán, tất toán các dự án hoàn thành theo đúng quy định.</t>
  </si>
  <si>
    <t xml:space="preserve"> (1) Ban QLDA ĐTXD các công trình nông nghiệp và phát triển nông thôn thành phố Hồ Chí Minh:</t>
  </si>
  <si>
    <t>Rà soát giá trị dự toán gói thầu Thi công xây lắp đối với phần giá trị chưa chính xác làm tăng giá gói thầu 1.988.568.067 đồng làm cơ sơ thanh quyết toán dự án Cải tạo hệ thống thoát nước đường Tô Ký (từ Nguyễn Ảnh Thủ đến Trung Mỹ Tây) theo đúng quy định.</t>
  </si>
  <si>
    <t>Rà soát và làm rõ trách nhiệm liên quan tới sự cố gãy nứt cọc.</t>
  </si>
  <si>
    <t>- Chỉ đạo Phòng Tài chính - Kế hoạch thực hiện phân bổ dự toán hàng năm theo đúng hướng dẫn của Bộ Tài chính.
- Chỉ đạo Ban Quản lý dự án đầu tư xây dựng khu vực quận và các đơn vị có liên quan tổ chức rà soát để chấn chỉnh, rút kinh nghiệm về những hạn chế, tồn tại trong công tác lập, thẩm định, phê duyệt dự án đầu tư; lập, thẩm định và phê duyệt thiết kế, dự toán; công tác đấu thầu; công tác quản lý chi phí đầu tư.</t>
  </si>
  <si>
    <t xml:space="preserve">Phòng Tài chính - Kế hoạch Quận 4: Rút kinh nghiệm liên quan đến nội dung kiến nghị của KTNN, cụ thể: Năm 2022 khi chuyển nguồn sang năm 2023 đối với các trường hợp bổ sung sau 30/9, Phòng Tài chính - Kế hoạch đã rà soát lại các nội dung hết nhiệm vụ chi đề nghị đơn vị hủy dự toán, các nội dung còn tiếp tục chi năm sau sẽ được chuyển nguồn (Hủy dự toán KP hỗ trợ học phí trẻ mầm non, học sinh phổ thông công lập, ngoài công lập và học viên giáo dục thường xuyên HKII 2021-2022:6.240.000đ)
 Trên cơ sở kiến nghị chấn chỉnh chậm lập báo cáo quyết toán dự án hoàn thành; chậm trình thẩm tra phê duyệt quyết toán dự án hoàn thành, Phòng Tài chính - Kế hoạch Quận 4 đã chủ động thường xuyên đôn đốc, nhăc nhở chủ đầu tư rút kinh nghiệm, đẩy nhanh công tác lập, trình phê duyệt dự án trình cấp thẩm quyền phê duyệt tuyết toán đúng thời gian quy định. Từ khi có kết luận của Kiểm toán đếnnay, các dự án hoàn thành được thực hiện kịp thời gian, đúng quy định của Nghị định 99/2021/ND-CP.
</t>
  </si>
  <si>
    <t>Ban Quản lý dự án đầu tư xây dựng khu vực Quận 4 đã rút kinh nghiệm liên quan các nội dung kiến nghị của KTNN: (i) Năm 2021 do tình hình dịch covid diễn biến  phức tạp nên dự án bị chậm tiến độ. Năm 2022 tỷ lệ giải ngân đạt 96,17%; (ii) Đối với các dự án hoàn thành sau này, Ban lập báo cáo quyết toán dự án hoàn thành đúng thời gian quy định; (iii) Thành phố đã bố trí vốn để phát sinh nợ đọng XDCB và hiện không còn nợ đọng XDCB.</t>
  </si>
  <si>
    <t>- Chỉ đạo Phòng Tài chính - Kế hoạch: (i) rà soát các trường hợp nguồn bổ sung sau ngày 30/9 khi xét chuyển nguồn hàng năm để bảo đảm thực hiện chuyển nguồn theo quy định tại khoản 3 Điều 64 Luật NSNN, Điều 43 Nghị định số 163/2016/NĐ-CP ngày 21/12/2016 của Chính phủ; (ii) đảm bảo thời gian thẩm tra báo cáo quyết toán so với quy định tại Thông tư số 10/2020/TT-BTC ngày 20/01/2020 của Bộ Tài chính và Nghị định số 99/2021/NĐ-CP ngày 11/11/2021 của Chính phủ.</t>
  </si>
  <si>
    <t>- Rút kinh nghiệm trong việc điều chỉnh thời gian thực hiện dự án không phù hợp Quyết định phê duyệt chủ trương đầu tư; nội dung lập, thẩm định và phê duyệt dự án không xem xét đầy đủ các điều kiện để thực hiện đầu tư theo quy định tại khoản 1 Điều 53 Luật Xây dựng năm 2014, dẫn đến quá trình thực hiện vướng GPMB không thể triển khai thực hiện, phải điều chỉnh quy mô và nội dung đầu tư, điều chỉnh dự án đầu tư, chậm hoàn thành đưa dự án vào sử dụng.
- Chỉ đạo Ban QLDA đầu tư xây dựng khu vực quận: rà soát tình hình thực hiện các dự án để đảm bảo việc lập KHV sát với thực tế, hạn chế tình trạng được bố trí KHV nhưng không giải ngân được; đôn đốc việc lập báo cáo quyết toán dự án hoàn thành để đảm bảo thời gian theo quy định tại Nghị định số 99/2021/NĐ-CP ngày 11/11/2021 của Chính phủ. 
- Tổ chức rà soát chấn chỉnh, rút kinh nghiệm đối với những tồn tại trong việc: (i) giải ngân KHV nguồn ngân sách quận thấp (chỉ giải ngân được 31% KHV); (ii) còn để phát sinh nợ đọng XDCB (04 công trình có khối lượng XDCB hoàn thành trước 31/12/2021 chuyển sang năm sau thanh toán với giá trị nghiệm thu 9,56 tỷ đồng); (iii) chậm lập báo cáo quyết toán dự án hoàn thành; chậm trình thẩm tra, phê duyệt quyết toán dự án hoàn thành đối với một số dự án; (iv) còn sai sót trong công tác nghiệm thu, quản lý khối lượng; (v) thời gian thực hiện dự án chậm hơn so với kế hoạch được duyệt ban đầu nhưng Chủ đầu tư và các đơn vị liên quan chưa xác định nguyên nhân chủ quan, khách quan và tác động của các nguyên nhân đến tiến độ công trình.
- Đề xuất UBND Thành phố xem xét bố trí nguồn từ kết dư ngân sách trở lại cho Quận 4 để tiếp tục thực hiện các dự án đầu tư, tránh phát sinh nợ đọng XDCB.</t>
  </si>
  <si>
    <t>Chỉ đạo Phòng Tài chính - Kế hoạch: Rút kinh nghiệm trong công tác điều hành ngân sách đối với các tồn tại đã nêu phần đánh giá; khi giao dự toán chi hoạt động thường xuyên phải giảm trừ dự toán đối với biên chế tinh giản và nghỉ việc theo hướng dẫn về lập dự toán năm; giao dự toán cho các đơn vị sự nghiệp phải dựa trên phương án thu chi hoạt động sự nghiệp theo quy định tại Nghị định số 16/2015/NĐ-CP của Chính phủ; khi giao dự toán nguồn CCTL cần xác định đầy đủ nguồn và nhu cầu thực hiện CCTL, giao dự toán kinh phí chi tăng thu nhập theo Nghị quyết 03, 04 theo đúng thứ tự ưu tiên nguồn kinh phí theo quy định; sử dụng hình thức chi bằng lệnh chi tiền phù hợp quy định tại Điều 19 Thông tư số 342/2016/TT-BTC ngày 30/12/2016 của Bộ Tài chính; Chấn chỉnh, rút kinh nghiệm trong việc sử dụng nguồn vốn sự nghiệp kinh tế để thực hiện các công trình có tính chất đầu tư XDCB và những tồn tại, hạn chế trong việc lập, giao và thực hiện Kế hoạch vốn đầu tư công.</t>
  </si>
  <si>
    <t>- Chỉ đạo Phòng Tài chính - Kế hoạch: (i) Nộp khoản phí vệ sinh môi trường còn tồn từ trước năm 2018 số tiền là 2,3 tỷ đồng, kinh phí bồi thường, hỗ trợ và giải phóng mặt bằng đất công 4,55 tỷ đồng từ trước năm 2018 vào NSNN theo quy định; (ii) Nộp ngân sách Thành phố các khoản bổ sung có mục tiêu còn thừa không còn nhiệm vụ chi; (iii) Khi giao dự toán chi hoạt động thường xuyên phải giảm trừ dự toán đối với biên chế tinh giản và nghỉ việc theo hướng dẫn về lập dự toán năm.
- Chỉ đạo Ban Quản lý dự án đầu tư xây dựng khu vực quận và các đơn vị có liên quan tổ chức rà soát để chấn chỉnh, rút kinh nghiệm về những hạn chế, tồn tại trong công tác lập, thẩm định, phê duyệt dự án đầu tư; lập, thẩm định và phê duyệt thiết kế, dự toán; công tác đấu thầu; công tác quản lý chi phí đầu tư.</t>
  </si>
  <si>
    <t xml:space="preserve">- Chỉ đạo Phòng Tài chính - Kế hoạch: (i) Nộp kịp thời các khoản thu bán thanh lý, bán đấu giá tài sản vào NSNN theo quy định; (ii) Rà soát các trường hợp nguồn bổ sung sau ngày 30/9 khi xét chuyển nguồn để bảo đảm thực hiện chuyển nguồn theo quy định tại khoản 3 Điều 64 Luật NSNN, Điều 43 Nghị định số 163/2016/NĐ-CP ngày 21/12/2016 của Chính phủ.
</t>
  </si>
  <si>
    <t>- Chỉ đạo Ban Quản lý dự án đầu tư xây dựng khu vực quận và các đơn vị có liên quan tổ chức rà soát để chấn chỉnh, rút kinh nghiệm về những hạn chế, tồn tại trong công tác lập, thẩm định, phê duyệt dự án đầu tư; lập, thẩm định và phê duyệt thiết kế, dự toán; công tác đấu thầu; công tác quản lý chi phí đầu tư.</t>
  </si>
  <si>
    <t>Chỉ đạo Ban Quản lý dự án đầu tư xây dựng khu vực huyện và các đơn vị có liên quan rút kinh nghiệm đối với những tồn tại, hạn chế trong quá trình thực hiện dự án đối với các công tác: lập dự án đầu tư; quản lý hợp đồng xây dựng; nghiệm thu, thanh toán chi phí đầu tư.</t>
  </si>
  <si>
    <t>- Thực hiện thanh quyết toán kinh phí quản lý bồn và cấp bù giá nước theo quy định, rà soát lại dự toán kinh phí quản lý bồn và cấp bù giá nước phù hợp với chi phí thực tế phát sinh hàng năm. Điều chỉnh giá nhiên liệu của hợp đồng thu gom, vận chuyển rác sinh hoạt khi giá thực tế thấp hơn 20% giá nhiên liệu tại thời điểm ký hợp đồng theo quy định.</t>
  </si>
  <si>
    <t>- Chỉ đạo Phòng Tài chính - Kế hoạch: (i) Nộp kịp thời các khoản thu còn tồn vào NSNN theo quy định; (ii) Chấn chỉnh, rút kinh nghiệm trong việc chuyển nguồn chưa đúng quy định.</t>
  </si>
  <si>
    <t>- Chỉ đạo Ban Quản lý dự án đầu tư xây dựng huyện và các đơn vị có liên quan chấn chỉnh, rút kinh nghiệm đối với những tồn tại, hạn chế trong quá trình thực hiện dự án đối với các công tác: lập, thẩm định, phê duyệt dự án đầu tư; lập, phê duyệt thiết kế bản vẽ thi công - dự toán; tiến độ thực hiện dự án, gói thầu; công tác nghiệm thu, thanh toán, công tác quyết toán dự án hoàn thành.</t>
  </si>
  <si>
    <t>- Thực hiện phân bổ và giao dự toán đúng quy định đối với các nội dung: giữ lại 10% tiết kiệm để tạo nguồn CCTL tại ngân cấp huyện, không phân bổ về cho các đơn vị dự toán, giảm trừ tiết kiệm theo quy định đối với kinh phí sự nghiệp kinh tế.</t>
  </si>
  <si>
    <t>(i) Phòng Tài chính – Kế hoạch huyện Nhà Bè đã thực hiện nộp quỹ phòng chống thiên tai bổ sung năm 2019; năm 2020 theo Ủy nhiệm chiký hiệu C4-02a/KB; số 01/2022/221201 ngày 01/12/2022;
(ii) Tại biên bản cuộc họp ngày 26/07/2023 Phòng Tài chính - Kế hoạch huyện Nhà Bè đã tiến hành họp để tiến hành chấn chỉnh, rút kinh nghiệm đối với trong việc chuyển nguồn không đúng quy định.</t>
  </si>
  <si>
    <t>Công ty TNHH MTV Dược Sài Gòn</t>
  </si>
  <si>
    <t>Công ty TNHH MTV Dịch vụ công ích Quận 2</t>
  </si>
  <si>
    <t xml:space="preserve">Thực hiện đối chiếu xác nhận đầy đủ các khoản nợ phải thu, phải trả tại thời điểm cuối năm khi lập Báo cáo tài chính </t>
  </si>
  <si>
    <t xml:space="preserve">Có biện pháp thu hồi nợ phải thu khó đòi </t>
  </si>
  <si>
    <t xml:space="preserve">Thực hiện di dời 02 hộ dân tại địa chỉ 156 Pasteur theo chỉ đạo của UBND TP.HCM; áp dụng phần mềm kế toán đảm bảo phù hợp với quy định tại khoản 2 Điều 122 Thông tư số 200/2014/TT-BTC ngày 22/12/2014 của Bộ Tài chính về hướng dẫn Chế độ kế toán doanh nghiệp </t>
  </si>
  <si>
    <t>Tiếp tục làm việc với cơ quan có thẩm quyền về những vấn đề còn vướng mắc của dự án Khu công nghiệp Cát Lái và thực hiện nghĩa vụ với NSNN theo đúng quy định.</t>
  </si>
  <si>
    <t>Làm việc với cơ quan thuế để rà soát thống nhất về tiền thuê đất các mặt bằng nhà sở hữu nhà nước.</t>
  </si>
  <si>
    <t>Công ty TNHH MTV Dịch vụ công ích Quận 5</t>
  </si>
  <si>
    <t>Tiếp tục kiểm tra, rà soát việc xây dựng Đề án cơ cấu lại của doanh nghiệp giai đoạn 2022-2025 trình cấp có thẩm quyền phê duyệt đảm bảo phù hợp với quy định, trong đó lưu ý các khoản đầu tư tài chính không hiệu quả, để bảo toàn vốn và tài sản Nhà nước; kiểm tra, rà soát việc xếp loại doanh nghiệp, quản lý tiền lương, thưởng và kê khai, nộp lợi nhuận sau thuế để đảm bảo đúng quy định, phù hợp với các tiêu chí về xếp loại doanh nghiệp.</t>
  </si>
  <si>
    <t>Công ty TNHH MTV Vàng bạc Đá quý Sài Gòn - SJC</t>
  </si>
  <si>
    <r>
      <t>Làm việc với cơ quan thuế, Sở Tài nguyên và Môi trường để xác định tiền sử dụng đất phải nộp NSNN đối với phần diện tích tăng thêm 1978,2m</t>
    </r>
    <r>
      <rPr>
        <vertAlign val="superscript"/>
        <sz val="9"/>
        <rFont val="Times New Roman"/>
        <family val="1"/>
      </rPr>
      <t>2</t>
    </r>
    <r>
      <rPr>
        <sz val="9"/>
        <rFont val="Times New Roman"/>
        <family val="1"/>
      </rPr>
      <t xml:space="preserve"> của Dự án Khu nhà ở Phường 3, Quận 4 do điều chỉnh quy hoạch và ranh giới khu đất</t>
    </r>
    <r>
      <rPr>
        <sz val="9"/>
        <rFont val="Times New Roman"/>
        <family val="1"/>
        <charset val="163"/>
      </rPr>
      <t>.</t>
    </r>
  </si>
  <si>
    <t>Công ty TNHH MTV Dịch vụ công ích Quận 4</t>
  </si>
  <si>
    <t>Xử lý các căn nhà SHNN cho thuê sản xuất kinh doanh đang để trống; thực hiện các thủ tục pháp lý liên quan đến các căn nhà sở hữu nhà nước ở nhiều năm nay nhưng chưa ký được hợp đồng cho thuê và thu tiền cho thuê theo quy định.</t>
  </si>
  <si>
    <t>Rà soát, hoàn thất thủ tục ký hợp đồng thuê nhà đối với 25 căn nhà ở sở hữu nhà nước.</t>
  </si>
  <si>
    <t>Rà soát và xử lý khoản tiền thu từ thu gom vận chuyển rác nhóm 3 ngoài hộ gia đình giai đoạn trước tháng 10/2018 theo nội dung công văn số 483/TNMT-CTR ngày 21/01/2013 và công văn số 10691/STNMT-CTR ngày 16/10/2017 của Sở Tài nguyên và Môi trường; xử lý phần trích nộp NSNN đối với khoản thu được từ giá dịch vụ vận chuyển và giá dịch vụ xử lý trích từ khoản thu đối tượng ngoài hộ gia đình cho giai đoạn 01/01/2017 - 31/10/2018 theo công văn số 4154/UBND-ĐT ngày 09/12/2021 của UBND TP.HCM; Báo cáo UBND TP.HCM về việc hướng dẫn đối với số tiền giá dịch vụ thu gom, vận chuyển rác thải sinh hoạt ngoài hộ gia đình (nhóm 3) đã thu từ tháng 11/2018 đến nay.</t>
  </si>
  <si>
    <t>Công ty TNHH MTV Dịch vụ công ích Quận 3, quận Bình Thạnh</t>
  </si>
  <si>
    <t>Có biện pháp xử lý các trường hợp các khu đất bị lấn chiếm, ký hợp đồng thuê đất và thu tiền thuê đất; các trường hợp thuê mua nhà bán trả góp tại Chung cư Khang Gia, Chung cư An Sương nhận sang nhượng từ người khác phải hoàn tất các thủ tục pháp lý theo quy định.</t>
  </si>
  <si>
    <t>Công ty TNHH MTV Dịch vụ công ích quận Gò Vấp</t>
  </si>
  <si>
    <r>
      <t>Báo cáo UBND thành phố Hồ Chí Minh: (i) các vướng mắc của dự án 155 Nguyễn Chí Thanh để UBND TP.HCM xem xét quyết toán dự án và trả lãi cho bên liên doanh; (ii)</t>
    </r>
    <r>
      <rPr>
        <i/>
        <sz val="9"/>
        <rFont val="Times New Roman"/>
        <family val="1"/>
      </rPr>
      <t xml:space="preserve"> </t>
    </r>
    <r>
      <rPr>
        <sz val="9"/>
        <rFont val="Times New Roman"/>
        <family val="1"/>
      </rPr>
      <t>Về vướng mắc khó khăn trong việc tiếp tục thực hiện các dự án bất động sản do đơn vị làm chủ đầu tư.</t>
    </r>
  </si>
  <si>
    <t>Công ty TNHH MTV Dịch vụ Công ích Quận 5</t>
  </si>
  <si>
    <t>Phòng Tài chính - Kế hoạch Quận 4 thường xuyên rà soát, báo cáo Sở Tài chính Thành phố về các nội dung tạm ứng còn tồn đến nay. Tuy nhiên đến nay vẫn chưa thực hiện hoàn trả do nhiều yếu tố khách quan</t>
  </si>
  <si>
    <t>Giảm kiến nghị Tổng Công ty hàng không Việt Nam theo Công văn số 58/KV IV-TH ngày 21/02/2020 của Kiểm toán nhà nước KV IV 903.655.200 đồng; Giảm kiến nghị Công ty CP Công nghiệp Cơ khí và Xây dựng Sài Gòn theo Công văn số 382/KV IV - TH ngày 27/7/2020 của Kiểm toán nhà nước KV IV 551.826.432 đồng; Giảm kiến nghị Công ty Tín hiệu đường sắt Sài Gòn  theo Công văn số 315/KV IV - TH ngày 29/6/2020 của Kiểm toán nhà nước KV IV 50.167.426 đồng</t>
  </si>
  <si>
    <t>Dự án tại khu nhà ở City Exim phường Phú Hữu, quận 9 của Công ty CP Bất động sản EXIM</t>
  </si>
  <si>
    <t>Dự án 129 Pasteur, quận 3-Công ty CP Nova Bắc Nam 79</t>
  </si>
  <si>
    <t>Khu đô thị mới Nhơn Đức Phước Kiển, Nhà Bè-Công ty TNHH MTV Phát triển GS Nhà Bè</t>
  </si>
  <si>
    <t>Dự án 127 Tăng Nhơn Phú Q9 - Công ty CP Đầu tư và Thương mại Tạp phẩm Sài Gòn</t>
  </si>
  <si>
    <t>Dự án Khu dân cư Phường Long Bình, Quận 9 - Công ty TNHH Ngân Thạnh</t>
  </si>
  <si>
    <t>Dự án chung cư xa lộ Hà Nội, P.Thảo Điền Quận 2 - Công ty CP Bất động sản Sơn Kim</t>
  </si>
  <si>
    <t>Dự án tại phường Phú Mỹ, Quận 7 - Công ty TNHH XD-SX-TM Tài Nguyên</t>
  </si>
  <si>
    <t>* Đơn vị chưa thực hiện kiến nghị:</t>
  </si>
  <si>
    <t>Ban QLĐTXDCT Q.12</t>
  </si>
  <si>
    <t>Quận Thủ Đức</t>
  </si>
  <si>
    <t>Khu phức hợp Nhà ở-TM, P. Tân Phú, Quận 7 - Công ty TNHH Riviera Point</t>
  </si>
  <si>
    <t>0302561594</t>
  </si>
  <si>
    <t>0311357806</t>
  </si>
  <si>
    <t>0313376138</t>
  </si>
  <si>
    <t>0314818558</t>
  </si>
  <si>
    <t>Ban QLDA khu vực Quận 10</t>
  </si>
  <si>
    <t>Ban QLDA khu vực Quận 10 (Công ty TNHH Thiết kế - Xây dựng Nguyễn Trung Chính)</t>
  </si>
  <si>
    <t>0302681242</t>
  </si>
  <si>
    <t>Công ty TNHH Khuyến Nông</t>
  </si>
  <si>
    <t>Công ty TNHH SX TM Thảo Minh Châu</t>
  </si>
  <si>
    <t>0303560032</t>
  </si>
  <si>
    <t>0302163811</t>
  </si>
  <si>
    <t>Đv điều chỉnh giảm kiến nghị: Công văn số 143/KV IV-TH ngày 30/3/2020 của KTNN Khu vực IV về việc tiền sử dụng đất Lô A, chung cư Bưu Điện, Phường 14, Quận 10: Trung tâm Bưu chính Viễn thông Khu vực II</t>
  </si>
  <si>
    <t>106 Đường 3 Tháng 2 F14 Q.10</t>
  </si>
  <si>
    <t>Hẽm 270 Lý Thường Kiệt F14 Q10</t>
  </si>
  <si>
    <t>20A/26 Đường 3 Tháng 2 F12 Q.10</t>
  </si>
  <si>
    <t>265 Nguyễn Tri Phương F5 Q.10</t>
  </si>
  <si>
    <t>20 Lý Thường Kiệt P7 Q10</t>
  </si>
  <si>
    <t>7A/1/1 Thành Thái P14 Q10</t>
  </si>
  <si>
    <t>Cty Cổ Phần Giày Da Và May Mặc Xuất Khẩu Legamex - 0300734844</t>
  </si>
  <si>
    <t>Cty Cổ Phần Tư Vấn Đầu Tư Và Xây Dựng Bưu Điện - 0100689376</t>
  </si>
  <si>
    <t>Cty TNHH một thành viên QLKD Nhà TP HCM - 0301124062</t>
  </si>
  <si>
    <t>Công ty TNHH MTV Lâm nghiệp Sài Gòn - 0300695842</t>
  </si>
  <si>
    <t>CTy CP XNK Da Giày Sài Gòn - 0300417732</t>
  </si>
  <si>
    <t>Cty Cổ Phần Nhiên Liệu Sài Gòn - 0300631013</t>
  </si>
  <si>
    <t>Công ty cổ phần XNK Nam Thái Sơn - 0301482452</t>
  </si>
  <si>
    <t>Công ty TNHH MTV Ứng dụng Công nghệ Kỹ thuật nhựa Âu Lạc  - 0312414944</t>
  </si>
  <si>
    <t>Công ty CP Bao bì Sài Gòn - 0301714946</t>
  </si>
  <si>
    <t>Công ty TNHH Nhựa Thiên Quân - 0305718839</t>
  </si>
  <si>
    <t>Công ty TNHH Tùng Phát  - 0304178161</t>
  </si>
  <si>
    <t>Công ty TNHH MTV ứng dụng công nghệ kỹ thuật nhựa Âu Lạc  - 0312414944</t>
  </si>
  <si>
    <t>Công ty TNHH Di Đại Hưng  - 0303171660</t>
  </si>
  <si>
    <t>Công ty TNHH Hoàng Châu - 0304451237</t>
  </si>
  <si>
    <t>Cao ốc văn phòng tại số 152 Điện Biên Phủ, phường 25, quận Bình Thạnh</t>
  </si>
  <si>
    <t>Công văn 6041/SGTVT-TC ngày 01/6/2023 báo cáo Công ty Cố phần đầu tư hạ tầng kỹ thuật thành phố đang lập hồ sơ Điều chỉnh dự án và sẽ trình thẩm duyệt theo quy định.</t>
  </si>
  <si>
    <t>Cao ốc văn phòng tại số 152 Điện Biên Phủ, phường 25, quận Bình Thạnh: Chủ đầu tư lập hồ sơ thay đổi theo quy định tại Điều 17 Hợp đồng 1430 trình cơ quan nhà nước có thẩm quyền chấp thuận để được bổ sung vào giá trị quyết toán của dự án</t>
  </si>
  <si>
    <t>Công ty Cổ phần đầu tư hạ tầng kỹ thuật thành phố đã lập phương án đền bù giải phóng mặt bằng trình Ủy ban nhân dân Thành phố, Sở Tài nguyên và Môi trường phê duyệt. Tuy nhiên, ngày 07 tháng 9 năm 2022, Sở Tài nguyên và Môi trường đã có Công văn số 7493/STNMT-BTTĐC kiến nghị Ủy ban nhân dân Thành phố chuyển đơn vị tham mưu nội dung này có ý kiến hướng dẫn Công ty CII thực hiện theo đề nghị của Kiểm toán nhà nước. Hiện nay, Ủy ban nhân dân thành phố đang xem xét kiến nghị của Sở Tài nguyên và Môi trường.</t>
  </si>
  <si>
    <t>Cty TNHH MTV DVCI Quận 5: Cty báo cáo tại Công văn số 247/DVCIQ5 ngày 26/5/2023:
Cty đã thực hiện đối chiếu xác nhận các khoản nợ phải thu phải trả tại thời điểm cuối năm khi lập BCTC</t>
  </si>
  <si>
    <t>Cty TNHH MTV DVCI Quận Tân Bình: Cty báo cáo tại Công văn số 522/DVCI-TCKH ngày 27/10/2023 như sau :
Về kiến nghị chấn chỉnh công tác quản lý tài chính, kế toán: Công ty thực hiện đối chiếu xác nhận đầy đủ các khoản nợ phải thu, phải trả tại thời điểm cuối năm khi lập Báo cáo tài chính. Công ty tiếp thu và đang tổ chức thực hiện tăng cường thu hồi nợ phải thu, giảm nợ phải trả, phục vụ cho công tác đối chiếu và xác nhận các khoản nợ phải thu, phải trả tại thời điểm cuối năm khi lập Báo cáo tài chính.</t>
  </si>
  <si>
    <t>Cty TNHH MTV DVCI Quận 5: Cty báo cáo tại Công văn số 247/DVCIQ5 ngày 26/5/2023:
Cty thuê đơn vị kiểm toán độc lập rà soát các khoản mục nợ phải thu khó đòi, nợ phải thu không có khả năng thu hồi, các khoản CP đâu tư không có khả năng thu hồi, báo cáo cơ quan chức năng xin ý kiến hướng dẫn xử lý các khoản nợ không có khả năng thu hồi</t>
  </si>
  <si>
    <t>Cty báo cáo tại Công văn số 247/TV-CTY ngày 26/5/2023:
UBND Quận 5 đã tổ chức thực hiện giữa Chi cục thuế quận 5 và Cty.</t>
  </si>
  <si>
    <t>Công ty TNHH MTV Vàng bạc đá quý Sài Gòn - SJC báo cáo tại Công văn số 301/BC-SJC ngày 06/11/2023:
- Công ty đã thực hiện điều chỉnh số liệu trên sổ sách kế toán và báo cáo tài chính theo ý kiến kết luận Kiểm toán nhà nước và kê khai, nộp lợi nhuận sau phân phối phải nộp bổ sung vào NSNN năm 2017, 2018, 2019 theo kết quả xếp loại doanh nghiệp đã được phê duyệt.
- Công ty đã tiếp thu và hoàn chỉnh nội dung dự thảo Đề án cơ cấu lại giai đoạn 2022 - 2025 theo góp ý của Tổ giúp việc Tổ thẩm định Đề án theo Thông báo số 57/D0MDN-TGV ngày 14/4/2023.</t>
  </si>
  <si>
    <t>Cty TNHH MTV DVCI Quận Bình Thạnh: Cty báo cáo tại Công văn số 257/DVCI ngày 23/5/2023: 
 + Liên quan đến việc ký hợp đồng tạm cho thuê ngắn hạn, 
 Từ năm 2019 đến năm 2022 Công ty đã có rất nhiều công văn gửi Sở Tài chính về việc xin chủ trương tạm cho thuê ngắn hạn đối với các mặt bằng.
Ngày 31/10/2022 Công ty có công văn số 4008/DVCI-QLN gửi Sở Tài chính báo cáo về việc rà soát các cơ sở nhà, đất thuộc SHNN do Công ty quản lý, giữ hộ dự kiến bàn giao cho Trung tâm Quản lý nhà và Giám định xây dựng.
Hiện Công ty đang chuẩn bị hồ sơ pháp lý nhà, đất sắp xếp theo Nghị định 167/2017/NĐ-CP ngày 31/12/2017 của Chính phủ do Công ty đang quản lý, chờ quyết định của UBND thành phố để bàn giao về Trung tâm Quản lý nhà và Giám định xây dựng.
 + Liên quan đến việc thực hiện các thủ tục pháp lý liên quan đến các căn nhà sở hữu Nhà nước ở nhiều năm nay nhưng chưa ký được hợp đồng cho thuê và thu tiền cho thuê theo quy định: Ngày 31/01/2020, Công ty đã xây dựng Kế hoạch số 68/KH-DVCI về việc giải quyết 38 trường hợp đang sử dụng nhà thuộc sở hữu Nhà nước chưa từng ký hợp đồng thuê nhà. Kết quả thực hiện tính đến 30/9/2022: Đã xử lý: 33 trường hợp, chờ chỉ đạo của UBND quận: 3 trường hợp, chở chỉ đạo của Sở xây dựng: 1 trường hợp, chờ xác lập sở hữu nhà nước: 1 trường hợp. Hiện Công ty không còn thực hiện công tác quản lý vận hành nên không thể tiếp tục thực hiện các thủ tục pháp lý liên quan đến các trường hợp trên.</t>
  </si>
  <si>
    <t>Cty TNHH MTV DVCI Quận 5: Cty báo cáo tại Công văn số 247/DVCIQ5 ngày 26/5/2023:
Chưa thực hiện do các căn nhà trống chưa có đơn giá cho thuê</t>
  </si>
  <si>
    <t>1. Cty TNHH MTV DVCI Quận Bình Thạnh: Cty báo cáo tại Công văn số 257/DVCI ngày 23/5/2023: Công ty đã gởi văn bản số 133/DVCI ngày 26/4/2023 cho UBND thành phố để báo cáo và đề nghị UBND thành phố hướng dẫn xử lý.</t>
  </si>
  <si>
    <t>Ban Quản lý dự án đầu tư xây dựng khu vực Quận 10 đã nhiều lần liên hệ Công ty TNHH Thiết kế - Xây dựng Nguyễn Trung Chính để yêu cầu xuất hóa đơn thuế GTGT theo kiến nghị của Kiểm toán Nhà nước. Tuy nhiên, đến nay Ban vẫn chưa liên hệ được Công ty TNHH Thiết kế - Xây dựng Nguyễn Trung Chính (do doanh nghiệp đã giải thể, ngừng hoạt động).</t>
  </si>
  <si>
    <t>Khoản lệ phí thẩm định thiết kế dự toán đã nộp Sở Xây dựng, BQLDA đã có Công văn đề nghị Sở Xây dựng hoàn trả khoản lệ phí thẩm định thiết kế dự toán Dự án Xây dựng trụ sở Khối vận – Đoàn thể. Ngày 13/7/2023, Sở Xây dựng có công văn số 10505/SXD-VP về việc hoàn trả phí thẩm định, theo đó, Sở Xây dựng đang xin ý kiến của Ủy ban nhân dân thành phố để giải quyết đề nghị hoàn trả kinh phí thẩm định của các chủ đầu tư do số thu phí thẩm định đã được Sở nộp toàn bộ vào ngân sách nhà nước</t>
  </si>
  <si>
    <t>Giảm giá trị thanh toán, dự toán năm sau, giảm giá trị hợp đồng còn lại 235.170.612 đồng, do Ban QLDA quận Gò Vấp đã thực hiện giảm trừ gói xây lắp (HM di dời tuyến ống cấp nước), ký PLHĐ điều chỉnh gói di dời lưới điện trung thế, hạ thế của dự án. Phần còn lại Ban QLDA sẽ thực hiện giảm trừ khi quyết toán dự án hoàn thành.</t>
  </si>
  <si>
    <t>Khoản lệ phí thẩm định thiết kế dự toán đã nộp Sở Xây dựng, BQLDA đã có Công văn đề nghị Sở Xây dựng hoàn trả khoản lệ phí thẩm định thiết kế dự toán Dự án Xây dựng trụ sở Khối vận – Đoàn thể. Sở Xây dựng đang xin ý kiến của Ủy ban nhân dân thành phố để giải quyết đề nghị hoàn trả kinh phí thẩm định của các chủ đầu tư do số thu phí thẩm định đã được Sở nộp toàn bộ vào ngân sách nhà nước.</t>
  </si>
  <si>
    <t>Ban QLDA ĐTXD KV quận Gò Vấp</t>
  </si>
  <si>
    <t>Phòng Tài chính - Kế hoạch quận Gò Vấp</t>
  </si>
  <si>
    <t>Tiền tạm giữ của các hộ dân theo Công văn số 90CV-TTĐT ngày 22/04/2004 của Đội quản lý trật tự đô thị từ năm 2004 đến nay nhưng không hoàn trả cho dân. Đơn vị chưa có báo cáo.</t>
  </si>
  <si>
    <t>(i) Về quản lý kê khai thuế: trong năm 2021 số lượt chậm nộp hồ sơ khai thuế là 4.579 lượt, chiếm tỷ lệ 2,74% trên số phải nộp, Chi cục Thuế đã ban hành 477 quyết định phạt tiền đối với hành vi chậm nộp tờ khai với tổng số tiền phạt 2.499 triệu đồng. Kết quả thực hiện theo kiến nghị kiểm toán đến ngày 03/11/2023, Chi cục Thuế đã tiếp tục ban hành 354 quyết định phạt tiền với số tiền 2.116 triệu đồng.</t>
  </si>
  <si>
    <t>(i) Thực hiện xử phạt kịp thời theo quy định các trường hợp chậm nộp tờ khai, không nộp tờ khai;</t>
  </si>
  <si>
    <t xml:space="preserve">(iii) Có biện pháp tích cực, quyết liệt thu hồi nợ, hoàn thành chỉ tiêu thu nợ được giao. </t>
  </si>
  <si>
    <t>(ii) Về quản lý thông tin NNT: vẫn còn một số trường hợp hộ kinh doanh đã đăng ký kinh doanh nhưng chưa được cấp mã số thuế để quản lý thuế, nguyên nhân do công tác phối hợp với Phòng Kinh tế quận kiểm tra rà soát hộ kinh doanh để cấp phép giấy đăng ký kinh doanh; đăng ký thuế của cơ quan thuế và các ban ngành trên địa bàn còn chưa hiệu quả, hồ sơ khai thuế trể hạn chưa xử lý kịp thời. Chi cục Thuế đã lãnh đạo, chỉ đạo khắc phục trong Công tác quản lý đối với hộ kinh doanh đã được cấp giấy chứng nhận kinh doanh nhưng chưa được cấp mã số thuế là 312 hộ. Đến ngày 03/11/2023 Chi cục Thuế đã thực hiện cấp MST 312 hộ (đạt 100%).</t>
  </si>
  <si>
    <t>(iii) Công tác thu nợ thuế, tổng nợ đọng thuế do Chi cục Thuế quận Gò Vấp quản lý đến ngày 31/12/2021 là 641.832 triệu đồng (trong đó tiền thuế nợ có khả năng thu là 386.965 triệu đồng, tiền thuế nợ khó thu do giải thể, không còn hoạt động kinh doanh là 254.867 triệu đồng). 
Nguyên nhân: Do ảnh hưởng của dịch COVID-19, một số doanh nghiệp được gia hạn nộp thuế theo Nghị định 52/2021/NĐ-CP ngày 19/4/2021 của Chính phủ về việc gia hạn thời hạn nộp thuế giá trị gia tăng, thuế thu nhập doanh nghiệp, thuế thu nhập cá nhân và tiền thuê đất trong năm 2021; một số doanh nghiệp phải dừng hoạt động hoặc thu hẹp quy mô hoạt động nên việc thu hồi nợ đọng thuế và xử lý nợ thuế gặp nhiều khó khăn. Các đội kiểm tra thuế, đội quản lý thuế liên phường, đội Quản lý nợ và cưỡng chế nợ thuế đã tập trung khai thác tốt các nguồn thu phát sinh trên địa bàn, đôn đốc các khoản nợ, thực hiện cưỡng chế nợ thuế theo đúng quy định của Luật quản lý thuế và các văn bản hướng dẫn thi hành. 
Chi cục Thuế quận Gò Vấp đã thực hiện các biện pháp gồm: ban hành quyết định trích tiền từ tài khoản Ngân hàng, quyết định cưỡng chế ngừng sử dụng hóa đơn, thu hồi giấy đăng ký kinh doanh, thực hiện dừng xuất cảnh người nộp thuế. Kết quả thực hiện của công tác đôn đốc và cưỡng chế nợ thuế theo kiến nghị của KTNN:
+ Thu qua đôn đốc thu nợ: 342.747.843.850 đồng.
+ Nợ khó thu đã ban hành thông báo bỏ địa chỉ kinh doanh: 44.217.597.523 triệu đồng.</t>
  </si>
  <si>
    <t>- Chỉ đạo Phòng Tài chính - Kế hoạch: (i) Nộp kịp thời các khoản thu bán thanh lý, bán đấu giá tài sản vào NSNN theo quy định; (ii) Rà soát các trường hợp nguồn bổ sung sau ngày 30/9 khi xét chuyển nguồn để bảo đảm thực hiện chuyển nguồn theo quy định tại khoản 3 Điều 64 Luật NSNN, Điều 43 Nghị định số 163/2016/NĐ-CP ngày 21/12/2016 của Chính phủ.</t>
  </si>
  <si>
    <t>- Chỉ đạo Ban Quản lý dự án đầu tư xây dựng quận Gò Vấp và các đơn vị có liên quan chấn chỉnh, rút kinh nghiệm đối với những tồn tại, hạn chế trong quá trình thực hiện dự án đối với các công tác: lập, thẩm định, phê duyệt dự án đầu tư; lập, phê duyệt thiết kế bản vẽ thi công - dự toán; tiến độ thực hiện dự án, gói thầu; công tác nghiệm thu, thanh toán, công tác quyết toán dự án hoàn thành.</t>
  </si>
  <si>
    <t>UBND quận đã chỉ đạo Ban QLDA đầu tư xây dựng khu vực quận Gò Vấp và các đơn vị có liên quan thực hiện theo kiến nghị của Kiểm toán Nhà nước tại Công văn số 623/UBND-TCKH ngày 27/02/2023. Ban QLDA đầu tư xây dựng khu vực quận Gò Vấp đã tổ chức họp chấn chỉnh, rút kinh nghiệm đối với những tồn tại, hạn chế được ghi nhận tại Thông báo kết quả kiểm toán số 1388/TB-KV IV ngày 25 tháng 11 năm 2022 của Kiểm toán Nhà nước (Biên bản họp ngày 09/5/2023); Phòng Quản lý đô thị đã tổ chức họp toàn thể cán bộ, công chức để quán triệt và yêu cầu chấn chỉnh, rút kinh nghiệm, khắc phục các nội dung sai sót theo kiến nghị của Kiểm toán Nhà nước trong công tác khảo sát xây dựng, lập, thẩm định, phê duyệt thiết kế, dự toán và điều chỉnh thiết kế, dự toán công trình; tham mưu cập nhật đầy đủ nội dung theo quy định tại Thông tư số 18/2016/TT-BXD; chấn chỉnh, rút kinh nghiệm trong công tác quản lý chất lượng, quản lý tiến độ công trình, quản lý chi phí đầu tư; công tác lập báo cáo quyết toán dự án hoàn thành đúng quy định.</t>
  </si>
  <si>
    <t>(i) Trong năm 2023, Phòng Tài chính - Kế hoạch tiếp tục rà soát và nộp ngân sách các khoản thu bán thanh lý, bán đấu giá tài sản theo quy định; đã nộp ngân sách 212.785.354 đồng.
(ii) Thực hiện quy định tại Công văn số 15391/BTC-KBNN ngày 11/12/2018 của  Bộ Tài chính về hướng dẫn xử lý chuyển nguồn năm 2018 sang năm 2019 và các năm sau, cơ quan tài chính tổng hợp toàn bộ các khoản được chuyển nguồn và có văn bản gửi KBNN nơi giao dịch để hạch toán chi chuyển nguồn. Thực hiện mô hình chính quyền đô thị từ năm 2022, Phòng Tài chính - Kế hoạch không còn là cơ quan tài chính, mà chức năng thuộc về Sở Tài chính.</t>
  </si>
  <si>
    <t>Công ty TNHH Đầu tư XNK Sao Kim</t>
  </si>
  <si>
    <t>0312533236</t>
  </si>
  <si>
    <t xml:space="preserve">Công ty CP Khai thác Xây dựng Vận tải Phương Nam </t>
  </si>
  <si>
    <t>0310840295</t>
  </si>
  <si>
    <t>Công ty Cổ Phần Đầu Tư Clever Land</t>
  </si>
  <si>
    <t>0314525287</t>
  </si>
  <si>
    <t>Công ty TNHH Dịch Vụ Huy Khánh</t>
  </si>
  <si>
    <t>0313598250</t>
  </si>
  <si>
    <t>Công ty TNHH Vận Tải Tín Lộc</t>
  </si>
  <si>
    <t>0310983536</t>
  </si>
  <si>
    <t>Công ty TNHH Sản Xuất Thương Mại Dịch Vụ Tôn Thép V&amp;V</t>
  </si>
  <si>
    <t>0315297259</t>
  </si>
  <si>
    <t>Công ty TNHH Trang Trí Nội Thất Xây Dựng Dịch Vụ Việt Tinh Võ</t>
  </si>
  <si>
    <t>0314662318</t>
  </si>
  <si>
    <t>Công ty TNHH Thiết Kế Và Thi Công Xây Dựng Trí Lợi</t>
  </si>
  <si>
    <t>0314823477</t>
  </si>
  <si>
    <t>Công ty TNHH Đầu Tư Thương Mại Vật Liệu Xây Dựng Lê Gia Phát</t>
  </si>
  <si>
    <t>0314272981</t>
  </si>
  <si>
    <t>Công ty TNHH Thương Mại Dịch Vụ Khách Sạn Phong Phú</t>
  </si>
  <si>
    <t>0312495037</t>
  </si>
  <si>
    <t>Công ty Trách Nhiệm Hữu Hạn Một Thành Viên Lâm Hải Sơn</t>
  </si>
  <si>
    <t>0309412104</t>
  </si>
  <si>
    <t>Công ty TNHH Thương Mại Dịch Vụ Hải Nam Anh</t>
  </si>
  <si>
    <t>0315386808</t>
  </si>
  <si>
    <t>Công ty TNHH Xây Dựng Thương Mại Nông Nghiệp Vĩnh Tấn</t>
  </si>
  <si>
    <t>0312980107</t>
  </si>
  <si>
    <t>Công ty TNHH Xây Dựng Pt Thảo Nguyên</t>
  </si>
  <si>
    <t>0314966549</t>
  </si>
  <si>
    <t>Công ty TNHH Nordic Noir</t>
  </si>
  <si>
    <t>0313206182</t>
  </si>
  <si>
    <t>Công ty TNHH Tư Vấn Giám Sát Xây Dựng An Toàn Lao Động Toàn Phát</t>
  </si>
  <si>
    <t>0312086588</t>
  </si>
  <si>
    <t>Công ty TNHH Giải Pháp Phần Mềm Atz</t>
  </si>
  <si>
    <t>0313828440</t>
  </si>
  <si>
    <t>Công ty TNHH Xây Dựng Cơ Điện Sài Gòn</t>
  </si>
  <si>
    <t>0313122253</t>
  </si>
  <si>
    <t>Công ty TNHH Thương Mại Dịch Vụ Vận Tải Trương Gia Bảo</t>
  </si>
  <si>
    <t>0313210220</t>
  </si>
  <si>
    <t>Công ty TNHH Đầu Tư Xây Dựng Phát Hưng Thịnh</t>
  </si>
  <si>
    <t>0314792606</t>
  </si>
  <si>
    <t>Công ty TNHH Kiến Trúc Xây Dựng Đức Long</t>
  </si>
  <si>
    <t>0313109044</t>
  </si>
  <si>
    <t>Công ty Trách Nhiệm Hữu Hạn Led Tnt</t>
  </si>
  <si>
    <t>0313637277</t>
  </si>
  <si>
    <t>Công ty Cổ Phần Nghiên Cứu Đầu Tư Stocktraders</t>
  </si>
  <si>
    <t>0312364789</t>
  </si>
  <si>
    <t>Công ty TNHH Cơ Khí Kỹ Thuật Công Nghệ Mỹ Kim</t>
  </si>
  <si>
    <t>0315863722</t>
  </si>
  <si>
    <t>Công ty TNHH Cơ Điện Lạnh Lê Quốc</t>
  </si>
  <si>
    <t>0302965981</t>
  </si>
  <si>
    <t>Công ty TNHH Mq Solutions</t>
  </si>
  <si>
    <t>0313186810</t>
  </si>
  <si>
    <t>Công ty TNHH Thương Mại Sản Xuất Và Xuất Nhập Khẩu Toàn Cầu</t>
  </si>
  <si>
    <t>0314131719</t>
  </si>
  <si>
    <t>CCT đã có QĐXL số 1966/QĐ-CCT ngày 10/04/2023; Quyết định cưỡng chế số 5367/QĐ-CCT-CC ngày 14/09/2023 nhưng đơn vị chưa thực hiện</t>
  </si>
  <si>
    <t>CCT đã có quyết định cưỡng chế số 6478/QĐ-CCT-CC nhưng đơn vị chưa thực hiện</t>
  </si>
  <si>
    <t>NNT không hoạt động tại địa chỉ đã đăng ký theo TB số 7831/TB-CCTTPTĐ (Đính kèm thông báo)</t>
  </si>
  <si>
    <t>CCT đã có QĐ cưỡng chế số 5160/QĐ-CCT-CC ngày 12/09/2023 nhưng đơn vị chưa thực hiện</t>
  </si>
  <si>
    <t>CCT đã thông báo tiền nợ thuế số 23054/TB-CCT-KDT ngày 28/02/2023 nhưng đơn vị chưa thực hiện</t>
  </si>
  <si>
    <t>Công ty đã chuyển về quận 7 theo Thông báo số 24823/TB-CCTTPTĐ ngày 02/08/2022</t>
  </si>
  <si>
    <t>QĐXL số 2086/QĐ-CCT ngày 11/04/2023. Đã ra quyết định cưỡng chế số 5287/QĐ-CCT-CC ngày 14/09/2023, Quyết định cưỡng chế số 4496/QĐ-CCT-CC ngày 11/08/2023</t>
  </si>
  <si>
    <t>Công ty thực hiện điều chỉnh tờ khai tuy nhiên chưa nộp tiền</t>
  </si>
  <si>
    <t>Công ty TNHH Thương Mại Sản Xuất Và Xuất Nhập Khẩu Toàn Cầu chuyển cơ quan thuế trước khi có kết luận của kiểm troán. CCT Thủ Đức đã ban hành công văn chuyển Chi cục Thuế Quận Bình Tân tiếp tục xử lý.Chi cục Thuế Quận Bình Tân đã ban hành TB SỐ 12755/TB-CCTBT NGÀY 31/5/2023 (NGÀY BBXM 31/5/2023). Tình trạng hiện tại : NNT không hoạt động tại địa chỉ đã đăng ký theo TB SỐ 12755/TB-CCTBT NGÀY 31/5/2023.</t>
  </si>
  <si>
    <t xml:space="preserve">NNT không hoạt động tại địa chỉ đã đăng ký với CQT </t>
  </si>
  <si>
    <t>Cty TNHH TBCN HSTC</t>
  </si>
  <si>
    <t>Đơn vị đang rà soát, chưa rõ nguyên nhân</t>
  </si>
  <si>
    <t>Chậm nộp tiền thuê đất</t>
  </si>
  <si>
    <t>Khác</t>
  </si>
  <si>
    <t>Công văn 105/SHTPCo-TCKT&amp;ĐTXD ngày 27/4/2021, nhà thầu Công ty TNHH Dịch vụ Tư vấn đầu tư Xây dựng Thanh Sơn chưa thực hiện.</t>
  </si>
  <si>
    <t>Đơn vị đang triển khai thực hiện</t>
  </si>
  <si>
    <t>Có công văn gửi SXD để thực hiện tuy nhiên đến nay SXD vẫn chưa hoàn trả NS.</t>
  </si>
  <si>
    <t>Đã có VB số 946 ngày 27/3/2023 gửi Sở Xây dựng. Đang chờ ý kiến của Sở Xây dựng.</t>
  </si>
  <si>
    <t>Dự án kéo dài nhiều năm và qua nhiều thay đổi nhân sự phụ trách, quản lý nên gặp khó khăn trong công tác rà soát thực hiện, kiến nghị liên quan đến nhiều gói thầu nên Bệnh viện cần thời gian làm việc với các nhà thầu liên quan để thực hiện các thủ tục thu hồi theo từng bước.</t>
  </si>
  <si>
    <t>Bệnh viện sẽ đề nghị Sở Xây dựng thu hồi nộp NSNN phí thẩm định thiết kế bản vẽ thi công</t>
  </si>
  <si>
    <t>Đơn vị đang tiếp tục tổ chức thực hiện</t>
  </si>
  <si>
    <t>Công ty CP Xây lắp Thương mại 2 - 0300584155</t>
  </si>
  <si>
    <t>Đơn vị đang khó khăn về tài chính nên chưa nộp hết số tiền thuế phải nộp NSNN theo kiến nghị của KTNN</t>
  </si>
  <si>
    <t>Học viện cán bộ thành phố (giai đoạn 3) - Hạng mục Ký túc xá và Hội trường</t>
  </si>
  <si>
    <t>Học viện Cán bộ Thành phố Hồ Chí Minh (dự án Xây dựng mới Trường Cán bộ Thành phố (giai đoạn 2))</t>
  </si>
  <si>
    <t>CĐT đã có văn bản đề nghị nhà thầu hoàn trả ngân sách. Nhà thầu vẫn chưa nộp trả NS.</t>
  </si>
  <si>
    <t>Đơn vị hiện chưa cân đối được kinh phí để thực hiện nội dung này</t>
  </si>
  <si>
    <t>Đã có VB số 290 ngày 19/01/2023 gửi Sở Xây dựng. Đang chờ ý kiến của Sở Xây dựng.</t>
  </si>
  <si>
    <t>Công ty TNHH In Ấn-Dịch vụ-Thương mại Siêu Tốc - 0302561594</t>
  </si>
  <si>
    <t>Công ty TNHH Tuyền thông và Sản xuất The Bulls Việt Nam - 0311357806</t>
  </si>
  <si>
    <t>Công ty TNHH Ace Home Việt Nam - 0313376138</t>
  </si>
  <si>
    <t>Công ty TNHH Điện Công Nghiệp H2T - 0314818558</t>
  </si>
  <si>
    <t>Ban QLDA ĐTXD khu vực huyện Nhà Bè</t>
  </si>
  <si>
    <t>Chi cục Thuế huyện Nhà Bè</t>
  </si>
  <si>
    <t>Nâng cấp mở rộng đường Phan Văn Bảy</t>
  </si>
  <si>
    <t>Xây dựng trường THPT Thị Trấn Nhà Bè, giai đoạn 2</t>
  </si>
  <si>
    <t>Nâng cấp, mở rộng đường Long Thới- Nhơn Đức</t>
  </si>
  <si>
    <t>Phí thẩm định TK-DT đã nộp cho Sở Giao thông vận tải chưa thu hồi được do Sở đã nộp vào NSNN sau khi thu phí thẩm định của đơn vị theo quy định</t>
  </si>
  <si>
    <t>Phí thẩm định TK-DT đã nộp cho Sở Xây dựng chưa thu hồi được do Sở đã nộp vào NSNN sau khi thu phí thẩm định của đơn vị theo quy định</t>
  </si>
  <si>
    <t>Xây dựng cống Mương Lệ phường Bình Hưng Hòa B quận Bình Tân</t>
  </si>
  <si>
    <t>Nâng cấp đường Nguyễn Cửu Phú (Hương lộ 4) trên địa bàn quận Bình Tân</t>
  </si>
  <si>
    <t>số tiền này Sở Giao thông Vận tải Thành phố đã nộp vào ngân sách nhà nước, Chủ đầu tư đã gửi Công văn số 11/BQLDA ngày 05 tháng 01 năm 2023 (đính kèm) và Công văn số 487/BQLDA ngày 24 tháng 3 năm 2023 (đính kèm) đến Sở Giao thông Vận tải Thành phố để xác nhận số tiền này, tuy nhiên đến nay chưa nhận được phản hồi của Sở Giao thông Vận tải Thành phố.</t>
  </si>
  <si>
    <t xml:space="preserve"> Đơn vị chưa thực hiện kiến nghị:</t>
  </si>
  <si>
    <t>Công ty TNHH Thương mại Thiên Hoàng Phát</t>
  </si>
  <si>
    <t>0310059250</t>
  </si>
  <si>
    <t>Công ty Cổ phần Tư vấn Xây dựng Quốc tế</t>
  </si>
  <si>
    <t>0305798584</t>
  </si>
  <si>
    <t>Công ty TNHH Sài Gòn Home Services</t>
  </si>
  <si>
    <t>0311756367</t>
  </si>
  <si>
    <t>Chi cục thuế Quận Bình Thạnh</t>
  </si>
  <si>
    <t>Công ty TNHH Thương mại Thiên Hoàng Phát - 0310059250</t>
  </si>
  <si>
    <t>Công ty Cổ phần Tư vấn Xây dựng Quốc tế - 0305798584</t>
  </si>
  <si>
    <t>Công ty TNHH Sài Gòn Home Services - 0311756367</t>
  </si>
  <si>
    <t>Đơn vị chưa thực hiện và đã bỏ địa chỉ kinh doanh</t>
  </si>
  <si>
    <t>Chi cục Thuế thành phố Thủ Đức</t>
  </si>
  <si>
    <t>Ban QLDA ĐTXD thành phố Thủ Đức</t>
  </si>
  <si>
    <t>Xây dựng mới Trụ sở Phòng cảnh sát phòng cháy chữa cháy, quận Thủ Đức</t>
  </si>
  <si>
    <t>Xây dựng mới trường mầm non Hiệp Bình Phước - Đông Sài Gòn</t>
  </si>
  <si>
    <t>Xây dựng đường và Hệ thống thoát nước Quốc lộ 13 cũ</t>
  </si>
  <si>
    <t>Xây dựng mới Trường mầm non Phước Long A, Quận 9</t>
  </si>
  <si>
    <t xml:space="preserve">Xây dựng Phòng Cảnh sát Phòng cháy Chữa cháy và Cứu nạn, Cứu hộ Trên sông </t>
  </si>
  <si>
    <t>Xây dựng nâng cấp Trụ sở Hành chính Quận 9</t>
  </si>
  <si>
    <t>Ban QLDA đã gửi văn bản cho Sở Xây dựng Tp.HCM  thu hồi LP TĐ KT: 26.437.000 đồng theo VB số 470/QLDA-KT ngày 02/3/2023.</t>
  </si>
  <si>
    <t>Đã gửi văn bản số 470/QLDA-KT ngày 02/03/2023 đề nghị Sở XDTP HCM nộp hoàn trả ngân sách lệ phí thẩm định TKDT</t>
  </si>
  <si>
    <t>đã gửi công văn số 470/QLDA-KT ngày 02/3/2023 cho Sở Xây dựng về thu hồi nộp hoàn trả ngân sách chi phí thẩm định thiết kế -BVTC - Dự toán số tiền 45.610.000đ</t>
  </si>
  <si>
    <t xml:space="preserve"> Đã gửi văn bản số 470/QLDA-KT ngày 02/03/2023 đề nghị Sở XDTP HCM nộp hoàn trả ngân sách lệ phia thẩm định TKDT</t>
  </si>
  <si>
    <t>Xây dựng Trường mầm non 19/5 phường Bình Khánh, Quận 2</t>
  </si>
  <si>
    <t>Xây dựng mới trường mầm non Arecco Linh Tây</t>
  </si>
  <si>
    <t>Trường mần non Linh Xuân 1</t>
  </si>
  <si>
    <t>Xây dựng kè chống sạt lở bờ sông Sài Gòn tại khu phố 4, phường Thảo Điền, quận 2</t>
  </si>
  <si>
    <t>Ban QLDA chưa thực hiện thanh toán LP TĐTK-DT: 25.401.097 đồng.</t>
  </si>
  <si>
    <t>Ban QLDA đã giảm trừ khối lượng xây lắp các đợt thanh toán</t>
  </si>
  <si>
    <t>Nhà thầu đang lập thủ tục giải thể nên không thể xuất hóa đơn và đề xuất thanh lý hợp đồng với giá trị 0 đồng</t>
  </si>
  <si>
    <t>Giảm cấp phát, thanh toán</t>
  </si>
  <si>
    <t>Hoàn thiện hồ sơ, thủ tục theo quy định để thanh toán quyết toán</t>
  </si>
  <si>
    <t>Rà soát, xác định số tiền mua quỹ nhà, nền đất tái định cư theo quy định của TP và hợp đồng đã ký kết: Công ty Cổ phần Đầu tư Kinh doanh nhà</t>
  </si>
  <si>
    <t>Ban quản lý dự án đã yêu cầu Nhà thầu và Tư vấn thực hiện nội dung kết luận của KTNN,  tuy nhiên, Nhà thầu chỉ thực hiện được việc bóc tách khối lượng theo đơn giá của Hợp đồng, phần bóc tách lợi nhuận, chi phí khác và chi phí chung, Nhà thầu nước ngoài từ chối thực hiện.</t>
  </si>
  <si>
    <t>Văn phòng Sở NN&amp;PTNT</t>
  </si>
  <si>
    <t>Dự kiến hoàn trả trong 02 năm, sử dụng từ khoản tiết kiệm KP hành chính 2023, 2024 trong DT chi TX của dvi</t>
  </si>
  <si>
    <t>TK tạm giữ chờ xử lý</t>
  </si>
  <si>
    <t>Trung tâm QL nhà và Giám định XD</t>
  </si>
  <si>
    <t>Đơn vị đang rà soát thực hiện</t>
  </si>
  <si>
    <t>Đang tiếp tục đôn đốc đơn vị thanh toán chi phí để có cơ sở thực hiện kiến nghị KTNN</t>
  </si>
  <si>
    <t>- Trong khi chờ đợi hướng dẫn của cơ quan nhà nước có thẩm quyền về mức trích kinh phí bảo trì, Trung tâm Quản lý nhà và Giám định xây dựng đề xuất giữ lại số tiền kinh phí bảo trì trích trong giá bán là 1.026.961.328 đồng;
- Đối với số tiền hạch toán nhầm (460.936.796 đồng), đây là khoản thu hoạt động tư vấn xây dựng của niên độ tài chính năm 2020, là thặng dư của hoạt động tư vấn xây dựng (tài khoản 4212 – thặng dư (thâm hụt) lũy kế), theo quy định hiện hành không phải nộp ngân sách mà được bổ sung các quỹ như quỹ Khen thưởng, quỹ Phúc lợi, quỹ Phát triển hoạt động sự nghiệp, quỹ Bổ sung thu nhập, nhưng đơn vị đã hạch toán nhầm vào các khoản phải nộp Ngân sách Nhà nước khác. Do đó, Sở Xây dựng (Trung tâm Quản lý nhà và Giám định xây dựng trực tiếp thực hiện) đề xuất được giữ lại số tiền nêu trên.</t>
  </si>
  <si>
    <t>Tại thời điểm tháng 7 năm 2021, Huyện Cần Giờ xác định số liệu nộp hoàn trả ngân sách cấp trên là 9.723 triệu đồng. Đến tháng 10 năm 2021, Sở Giáo dục và đào tạo có Công văn số 2676/SGDĐT-CTTT ngày 07 tháng 10 năm 2021 cho phép tiếp tục thực hiện phổ cập bơi lội cho học sinh huyện Cần Giờ giai đoạn 2021 – 2025 và được Ủy ban nhân dân Thành phố chấp thuận với đề xuất trên. 
Từ thực tế nêu trên, kiến nghị Kiểm toán Nhà nước xem xét, chấp thuận giảm kiến nghị nộp hoàn trả các khoản bổ sung có mục tiêu thường xuyên năm 2020 của Huyện Cần Giờ là 489 triệu đồng (9.723 triệu đồng – 9.234 triệu đồng) do được phép chuyển nguồn để tiếp tục chi</t>
  </si>
  <si>
    <t>Kiểm toán Nhà nước kiến nghị Giảm trừ dự toán năm sau đối với kinh phí bố trí cho các chỉ tiêu hợp đồng lao động theo Nghị định số 68/2000/NĐ-CP chưa tuyển dụng tại các sở, ngành số tiền 2.087 triệu đồng (34 người). Sở Tài chính đã thực hiện giảm trừ dự toán đối với 14 đơn vị (24 người) với số tiền 1.350 triệu đồng (đính kèm Bảng xác nhận kết quả thực hiện kiến nghị kiểm toán năm 2020).
Đối với số kiến nghị còn lại 737 triệu đồng (2.087 triệu đồng - 1.350 triệu đồng), trong quá trình cung cấp số liệu cho Kiểm toán Nhà nước, Sở Tài chính đã xác định nhầm số liệu về kinh phí bố trí cho các chỉ tiêu hợp đồng lao động theo Nghị định số 68/2000/NĐ-CP chưa tuyển dụng của 04 đơn vị sở - ngành (chi tiết Phụ lục “Phân bổ dự toán HĐLĐ theo Nghị định số 68/2000/NĐ-CP chưa tuyển (Thực hiện kiến nghị Kiểm toán NSĐP năm 2020)).
Kiến nghị Kiểm toán Nhà nước xem xét, giảm số kiến nghị 737 triệu đồng do STC xác định nhầm số liệu</t>
  </si>
  <si>
    <t>Khối Thành phố</t>
  </si>
  <si>
    <t>Ban QLDA ĐTXD khu vực Q.12</t>
  </si>
  <si>
    <t>Công ty CP địa ốc Thủ Thiêm</t>
  </si>
  <si>
    <t>Ban Quản lý Đầu tư Xây dựng Công trình khu vực quận Bình Tân</t>
  </si>
  <si>
    <t>Ban Bồi thường GPMB quận 8</t>
  </si>
  <si>
    <t>UBND Quận đã có Công văn số 1715/UBND ngày 09/5/2023 gửi SKHĐT đề xuất bố trí vốn trung hạn, Khi được bố trí vốn, quận sẽ thực hiện thu hồi</t>
  </si>
  <si>
    <t>Đơn vị chưa thống nhất với ý kiến KTNN (657tỷ) và Bộ Tài nguyên Môi trường chưa thực hiện (154 tỷ)</t>
  </si>
  <si>
    <t>Công ty đã bỏ địa chỉ kinh doanh theo của cơ quan thuế. Cục Thuế có CV số 13592/CTTPHCM-TTKT2 ngày 10/11/2023 v/v kiến nghị giảm tăng thu</t>
  </si>
  <si>
    <t>Công ty chưa hoàn thành nộp do tính đến thời điểm hiện nay dự án vẫn chưa hoàn thành</t>
  </si>
  <si>
    <t>Công ty chưa thực hiện</t>
  </si>
  <si>
    <t>Chủ đầu tư đang đôn đốc thực hiện kiến nghị</t>
  </si>
  <si>
    <t>Công ty TNHH Sản suất - Thương mại Phước Thành Bảy Mập (MST: 0303841139)</t>
  </si>
  <si>
    <t>Công ty Cổ phần Giải pháp Thiết bị Sao Mai</t>
  </si>
  <si>
    <t>0304992733</t>
  </si>
  <si>
    <t>Công ty Cổ phần Giải pháp Thiết bị Sao Mai (MST: 0304992733)</t>
  </si>
  <si>
    <t>Công ty đang thực hiện</t>
  </si>
  <si>
    <t>Công ty xin nộp theo tiến độ</t>
  </si>
  <si>
    <t>Công ty đang có đơn kiện ra tòa án</t>
  </si>
  <si>
    <t>Phòng Tài chính - Kế hoạch huyện Bình Chánh</t>
  </si>
  <si>
    <t>Số dư tạm ứng đối với dự án đầu tư XD hạ tầng kỹ thuật Khu tái định cư 02ha thị trấn Tân Túc, H.Bình Chánh đã thực hiện quyết toán. Đơn vị đang rà soát thực hiện</t>
  </si>
  <si>
    <t>Ban QLDA ĐTXD khu vực huyện Bình Chánh</t>
  </si>
  <si>
    <t>Nâng cấp, mở rộng đường Thế Lữ</t>
  </si>
  <si>
    <t>Xây dựng Hệ thống đê bao ngăn lũ khu B xã Bình Lợi</t>
  </si>
  <si>
    <t>Xây dựng đường liên ấp 6-2 xã Vĩnh Lộc A</t>
  </si>
  <si>
    <t>Xây dựng Trường Trung học cơ sở Tân Kiên</t>
  </si>
  <si>
    <t>Nâng cấp, mở rộng đường liên ấp 4-5</t>
  </si>
  <si>
    <t>Xây dựng công trình cầu Kênh Xáng Ngang, huyện Bình Chánh</t>
  </si>
  <si>
    <t xml:space="preserve">Công văn số 677/BQLDA ngày 13/4/2023, đã có văn bản đôn đốc nhà thầu nộp trả NS, tuy nhiên đến nay vẫn chưa thực hiện. </t>
  </si>
  <si>
    <t>Dự án Xây dựng hệ thống đê bao ngăn lũ khu B xã Bình Lợi</t>
  </si>
  <si>
    <t>dự án Xây dựng trường Tiểu học Tân Nhựt (ấp 6</t>
  </si>
  <si>
    <t>Thu hồi kinh phí cấp về các đơn vị dự toán về các phường do chi thu nhập tăng thêm theo Nghị quyết số 03/NQ-HĐND chưa theo đúng thứ tự ưu tiên: nguồn cài cách tiền lương năm trước chuyển sang, 40% nguồn thu tại đơn vị, nguồn 50% tăng thu dự toán tại các phường, trường hợp thiếu nguồn thì ngân sách cấp bổ sung để thực hiện chi trả thu nhập tăng thêm theo quy định (tại các đơn vị dự toán là 29.723.411.832 đồng, tại các phường là 7.223.000.000 đồng). Đơn vị đang rà soát thực hiện</t>
  </si>
  <si>
    <t>Công ty TNHH Vận Tải Biển Ngọc Mai</t>
  </si>
  <si>
    <t>0314063970</t>
  </si>
  <si>
    <t>Công ty TNHH Vận Tải Biển Ngọc Mai - 0314063970</t>
  </si>
  <si>
    <t>LNST 3.753trđ Công ty chưa thực hiện do khó khăn tài chính.</t>
  </si>
  <si>
    <t>Theo Công văn số 211/Cty ngày 07/6/2023 của CTCP Địa ốc Tân Bình, do Xí nghiệp Xây lắp công trình II (bên thứ 3) khó khăn tài chính và đã giải thể, toàn bộ công nợ sáp nhập về Công ty nên không thể thu hồi theo kết luận của KTNN.</t>
  </si>
  <si>
    <t xml:space="preserve">(ii) Đẩy nhanh tiến độ phê duyệt Đề án sử dụng tài sản công vào mục đích kinh doanh, cho thuê tại các đơn vị sự nghiệp trên địa bàn Thành phố theo quy định tại Điều 44 Nghị định số 151/2017/NĐ-CP ngày 26/12/2017 của Chính phủ, đồng thời theo dõi, báo cáo UBND Thành phố các khó khăn, vướng mắc trong quá trình thực hiện; </t>
  </si>
  <si>
    <t xml:space="preserve">(iii) Xử lý nguồn CCTL đã cấp thừa cho quận, huyện; đối với các quận khi chuyển sang mô hình chính quyền đô thị, xử lý thu hồi hoặc giảm trừ dự toán theo số liệu thực tế và báo cáo kết quả thực hiện cho KTNN; </t>
  </si>
  <si>
    <t xml:space="preserve">(v) Phối hợp với Cục Thuế hướng dẫn Sở Văn hóa và Thể thao thực hiện đúng quy định pháp luật về quản lý, sử dụng tài sản công, các luật thuế và luật NSNN đối với nguồn thu xã hội hóa hoạt động trang trí ánh sáng nghệ thuật đường phố, bắn pháo hoa và các hoạt động khác theo chủ trương của Thành phố; </t>
  </si>
  <si>
    <t xml:space="preserve">(vi) Kiểm tra xử lý đối với trường hợp Quỹ Phát triển nhà ở tạm mượn nguồn tiền thu từ cho thuê và tiền bán nhà ở thuộc SHNN nhưng chưa được sự đồng ý của cấp có thẩm quyền; </t>
  </si>
  <si>
    <t>(vii) Hướng dẫn các quận, huyện và thành phố Thủ Đức phương thức quản lý nguồn thu và sử dụng khi thanh toán chi phí dịch vụ thu gom, vận chuyển rác và xử lý chất thải rắn sinh hoạt sử dụng nguồn vốn ngân sách nhà nước theo quy định tại Quyết định số 38/2018/QĐ-UBND ngày 22/10/2018 của Chủ tịch UBND Thành phố.</t>
  </si>
  <si>
    <t xml:space="preserve">(iii) Chỉ đạo Sở Kế hoạch và Đầu tư phối hợp với Sở Giáo dục và Đào tạo, Sở Lao động Thương binh và Xã hội rà soát, tiếp nhận và trình UBND Thành phố xem xét ban hành quyết định chủ trương đầu tư các dự án XHH GDDN theo thẩm quyền quy định tại Nghị định 31/2021/NĐ-CP ngày 26/3/2021 của Chính phủ; </t>
  </si>
  <si>
    <t>(iv) Chỉ đạo các sở, ngành kiểm tra việc đáp ứng tiêu chí về quy mô, tiêu chuẩn của các cơ sở XHH theo quy định tại Quyết định 1466/QĐ-TTg ngày 10/10/2008, Quyết định 693/QĐ-TTg ngày 06/5/2013 và Quyết định 1470/QĐ-TTg ngày 22/7/2016 của Thủ tướng Chính phủ, đảm bảo việc kê khai ưu đãi của các cơ sở XHH được thực hiện theo đúng quy định của pháp luật.</t>
  </si>
  <si>
    <t>Sở Tài chính đã có Công văn số 612/STC-ĐT ngày 26 tháng 01 năm 2022 và Công văn số 2274/STC-ĐT ngày 19 tháng 4 năm 2023 về việc đôn đốc, hướng dẫn báo cáo quyết toán vốn đầu tư công nguồn ngân sách nhà nước theo năm ngân sách (quyết toán theo niên độ) gửi các đơn vị để hướng dẫn, đôn đốc thực hiện theo đúng quy định.</t>
  </si>
  <si>
    <t>Việc rà soát các khoản chi phí liên quan khoản thu các tài khoản tiền gửi, tạm giữ để thanh toán chi phí cho các đơn vị và nộp ngân sách nhà nước được thực hiện thường xuyên trong năm theo quy định, tính chất của từng tài khoản</t>
  </si>
  <si>
    <t xml:space="preserve">1. Công ty cổ phần Đầu tư – Phát triển Tâm Sinh Nghĩa: </t>
  </si>
  <si>
    <t xml:space="preserve">	2. Công ty TNHH Estee Lauder:</t>
  </si>
  <si>
    <t xml:space="preserve">3. Công ty Cổ phần Trusting Social:       </t>
  </si>
  <si>
    <t xml:space="preserve">(i) Tham mưu trình cấp có thẩm quyền khoản thu dịch vụ, hỗ trợ hoạt động giáo dục theo quy định tại điểm b, khoản 6, Điều 99 Luật Giáo dục 2019; </t>
  </si>
  <si>
    <t xml:space="preserve">(ii) Rút kinh nghiệm trong việc xây dựng và phê duyệt kế hoạch sửa chữa, bảo trì, cải tạo, nâng cấp, mở rộng cơ sở vật chất của một số công trình, dự án theo quy định; sử dụng nguồn Quỹ phát triển hoạt động sự nghiệp cho công tác sửa chữa thường xuyên tại đơn vị; </t>
  </si>
  <si>
    <t xml:space="preserve">(iii) Chỉ đạo các đơn vị trực thuộc chấn chỉnh các tồn tại: Việc xác định mức thu học phí của một tín chỉ cho bậc trung học phù hợp quy định tại khoản 8 Điều 11 Nghị định số 81/2021/NĐ-CP của Chính phủ; Nội dung quy chế nội bộ của Trường CĐ Lý Tự Trọng còn một số tồn tại đã nêu tại phần đánh giá; </t>
  </si>
  <si>
    <t>(iv) Tổ chức rà soát để chấn chỉnh, rút kinh nghiệm đối với hạn chế trong công tác thanh kiểm tra tại cơ sở XHH về việc đáp ứng tiêu chí về quy mô, tiêu chuẩn của cơ sở XHH, việc xác nhận tiêu chí về quy mô, tiêu chuẩn chỉ dựa trên số liệu báo cáo của các cơ sở XHH</t>
  </si>
  <si>
    <t>Nhà thầu đã triển khai thu công theo biện pháp thu công được duyệt, trong quá trình thi công có sự giám sát chặt chẽ của Tư vấn giám sát. Tuy nhiệm do mặt bằng thi công chật hẹp và yếu tố khách quan địa chất công trình ảnh hưởng đến công tác thi công dẫn đến sự cố nứt, gãy cọc.
Số lượng cọc gãy là 04 tim và được bổ sung thay thế 11 tim, đã được Tư vấn thiết kế tính toán bổ sung đảm bảo yêu cầu chịu lực chính công trình.
Bệnh viện Nhân dân Gia Định đã phối hợp với các bên làm rõ trách nhiệm của từng đơn vị.
(Theo Công văn số 1193/BVNDGĐ ngày 24 tháng 5 năm 2023).</t>
  </si>
  <si>
    <t>- Ban QLDAĐTXDKV quận đã tổ chức họp toàn thể viên chức và người lao động của đơn vị về thực hiện thông báo kết quả kiểm toán theo TB số 1217/TB-KV IV ngày 25/11/2022. Theo đó, Giám đốc Ban QLDAĐTXDKV quận yêu cầu toàn thể viên chức, người lao động nghiêm túc chấn chính, rút kinh nghiệm về những hạn chế, tồn tại trong công tác lập, thẩm định, phê duyệt dự án đầu tư; lập, thẩm định và phê duyệt thiết kế, dự toán; công tác đấu thầu; công tác quản lý chi phí đầu tư. 
- Đính kèm: Biên bản họp ngày 28/12/2022 của Ban QLDAĐTXDKV quận; Công văn số 487/QLDA ngày 31/12/2022 của Ban QLDAĐTXDKV quận gửi KTNN KV IV</t>
  </si>
  <si>
    <t>(i) UBND quận ban hành Quyết định số 18081/QĐ-UBND về ban hành Kế hoạch triển khai áp dụng mức giá dịch vụ thu gom, vận chuyển chất thải rắn sinh hoạt trên địa bàn quận Bình Thạnh năm 2022-2023-2024.
(ii) UBND quận đã thường xuyên đôn đốc, chỉ đạo các đơn vị hoàn trả tạm ứng ngân sách quận. Do phần lớn các khoản tạm ứng liên quan quỹ nhà tái định cư, việc bố trí quỹ nhà tái định cư ở nhiều dự án, việc thu tiền trả chậm trả góp thực hiện qua nhiều năm, một số khoản tạm ứng phát sinh đã lâu chưa tìm được hồ sơ liên quan, quận vẫn tiếp tục thu hồi tạm ứng qua các năm.</t>
  </si>
  <si>
    <t>- Chỉ đạo Phòng Tài chính - Kế hoạch: (i) Nộp khoản phí vệ sinh môi trường còn tồn từ trước năm 2018 số tiền là 2,3 tỷ đồng, kinh phí bồi thường, hỗ trợ và giải phóng mặt bằng đất công 4,55 tỷ đồng từ trước năm 2018 vào NSNN theo quy định.</t>
  </si>
  <si>
    <t>Công ty TNHH MTV Dịch vụ công ích Quận 5, 10, Tân Bình</t>
  </si>
  <si>
    <t xml:space="preserve"> Cty TNHH MTV DVCI Quận 10: Cty báo cáo tại Công văn số 416/TV-CTY ngày 08/5/2023:
Tháng 10/2022, Cty đã thực hiện đối chiếu công nợ và bào giao 1.394 hộ thuê nhà thuộc SHNN cho Trung tâm Ql nhà và Giám định XD. Hiện tại, các hộ thuê nhà ở (chủ yếu là TĐC) và các MB SXKD cty đang quản lý đều đã thực hiện đối chiếu công nợ đầy đủ</t>
  </si>
  <si>
    <t>Công ty TNHH MTV Dịch vụ công ích Quận 2, 4</t>
  </si>
  <si>
    <t>Công ty TNHH MTV Dịch vụ công ích Quận 4 báo cáo tại Công văn số 327/DVCI4-TV ngày 03 tháng 11 năm 2023: Sở Tài nguyên và Môi trường có Công văn số 8971/STNMT-KTĐ ngày 21/10/2022 đề nghị Công ty cung cấp thông tin chi tiết về tổng số tiền đã nộp của dự án.
Ngày 26/10/2022 Công ty có Công văn số 379/DVCI4-KH báo cáo theo đề nghị của Sở TNMT.
Công ty đang tiếp tục thực hiện.</t>
  </si>
  <si>
    <t>Chi cục Thuế chưa tổ chức kiểm tra.</t>
  </si>
  <si>
    <t>Chi cục thuế khu vực Nhà Bè- Quận 7 không báo cáo nguyên nhân</t>
  </si>
  <si>
    <t>1. Phối hợp với cơ quan đăng ký kinh doanh rà soát các hộ kinh doanh, doanh nghiệp đang hoạt động để đưa vào quản lý
 Đối với hộ kinh doanh: Chi cục Thuế phối hợp với Phòng Kinh tế thành phố Thủ Đức về việc cấp MST đưa vào quản lý, từ ngày 01/01/2022 đến ngày 30/6/2023, Chi cục Thuế nhận đường truyền trực tiếp của Phòng Kinh tế về thông tin trên Giấy chứng nhận ĐKKD đã cấp cho cá nhân và hộ kinh doanh để cấp MST, từ ngày 01/7/2023 đến nay, căn cứ theo Thông tư 02/2023/TT-BTC ngày 18/4/2023 hướng dẫn bổ sung về đăng kí doanh nghiệp, Chi cục Thuế nhận dữ liệu từ đường truyền Tổng cục Thuế để cấp MST. Tất cả dữ liệu sau khi kiểm tra đối chiếu thông tin trên hệ thống đều được cấp MST và chuyển cho các Phòng Quản lý hộ kinh doanh và cá nhân kinh doanh đưa vào quản lý thuế theo quy định. Hàng tháng Chi cục Thuế nhận danh sách đã cấp GCN ĐKKD từ Phòng Kinh tế để rà soát, đối chiếu các trường hợp đã cấp sai sót, thiếu thông tin chưa được cấp MST để bổ sung hoàn thiện hồ sơ đưa vào quản lý.
Đối với doanh nghiệp: Chi cục Thuế nhận đường truyền tự động từ Sở Kế hoạch Đầu tư danh sách Doanh nghiệp đã được cấp GCN ĐKKD và phân công quản lý về các Phòng Kiểm tra thuế theo quy định.
2. Phối hợp với cơ quan đăng ký kinh doanh để thực hiện công tác thu hồi Giấy chứng nhận đăng ký kinh doanh đối với NNT đã có thông báo về việc người nộp thuế không hoạt động tại địa chỉ đã đăng ký theo quy định.
Sau khi các Phòng quản lý thuế ban hành Thông báo NNT không hoạt động tại địa chỉ đăng kí, cập nhật trạng thái hoạt động vào hệ thống, thông tin được truyền trực tuyến sang cơ quan đăng kí kinh doanh để cập nhật tình trạng hoạt động của NNT và theo dõi xử lý theo quy định.
3. Thực hiện xử phạt kịp thời theo quy định các trường hợp chậm nộp tờ khai, không nộp tờ khai
Chi cục Thuế thực hiện xử phạt những tờ khai từ 90 ngày trở xuống đối với các loại tờ khai Thuế GTGT, TNCN, quyết toán thuế TNDN, TNCN, Tờ khai nhà thầu nước ngoài, Tờ khai chuyển nhượng vốn. Số lượng Quyết định xử phạt từ năm 2022 đến thời điểm 31/10/2023 như sau: 
+ Số lượng quyết định đã ban hành: 10.961 quyết định.
+ Số lượng biên bản sinh tự động trên hệ thống các tờ khai trễ hạn trên 90 ngày, được chuyển các Phòng quản lý thuế xử lý: 1.493 biên bản.</t>
  </si>
  <si>
    <t xml:space="preserve">Kiểm toán Báo cáo quyết toán ngân sách địa phương năm 2021 của Thành phố Hồ Chí Minh </t>
  </si>
  <si>
    <t>(1) Khi trình HĐND cùng cấp phê chuẩn báo cáo quyết toán NSĐP, UBND TP.HCM báo cáo rõ: (i) Các nội dung, số liệu kiến nghị tăng thu, giảm chi NSNN của KTNN tại cuộc kiểm toán NSĐP năm 2021 đã được thực hiện, tổng hợp trong quyết toán NSĐP năm 2021; các nội dung, số liệu sẽ được xử lý các năm sau theo quy định tại Điều 73 Luật NSNN; (ii) Việc chưa tổng hợp báo cáo nhu cầu và nguồn thực hiện cải cách tiền lương, tình hình quyết toán chi đầu tư theo niên độ ngân sách năm 2021 của Thành phố; (iii) Khoản phải chi chuyển nguồn từ 70% tăng thu NSĐP để làm nguồn cải cách tiền lương năm 2022 theo quy định.</t>
  </si>
  <si>
    <t>(2) Chấn chỉnh, rút kinh nghiệm trong việc lập và gửi Báo cáo quyết toán NSĐP cho KTNN và Bộ Tài chính đúng thời gian quy định tại Thông tư số 137/2017/TT-BTC ngày 25/12/2017 của Bộ Tài chính quy định xét duyệt, thẩm định, thông báo và tổng hợp quyết toán năm. Trường hợp cần thiết xin ý kiến cấp có thẩm quyền về thời gian thực hiện quyết toán các cấp ngân sách của địa phương theo quy định tại Điều 69 Luật Ngân sách nhà nước.</t>
  </si>
  <si>
    <t xml:space="preserve">(3) Chỉ đạo Sở Tài chính: (i) Tổ chức thẩm tra, xét duyệt và Thông báo quyết toán ngân sách các đơn vị trực thuộc ngân sách cấp Thành phố và thực hiện công tác quyết toán chi đầu tư theo niên độ ngân sách hàng năm đảm bảo thời gian để lập BCQT NSĐP theo quy định; (ii) Lập báo cáo nguồn và nhu cầu thực hiện cải cách tiền lương năm 2021 của Thành phố gửi Bộ Tài chính theo quy định; (iii) Rà soát lại số liệu tăng thu so với dự toán năm 2021 của các cấp ngân sách để trích đủ 70% để làm nguồn cải cách tiền lương năm 2022 theo quy định tại khoản 3 Điều 4 Thông tư số 122/2021/TT-BTC của Bộ Tài chính quy định về tổ chức thực hiện dự toán NSNN năm 2022; (iv) Tổ chức kiểm tra, rà soát thu hồi nguồn CCTL ngân sách Thành phố cấp thừa các quận, huyện; khoản bổ sung có mục tiêu không còn nhiệm vụ chi và điều chuyển nguồn kết dư, tạm ứng ngân sách của ngân sách 16 quận về ngân sách Thành phố, báo cáo KTNN kết quả thực hiện. </t>
  </si>
  <si>
    <t>HĐND Thành phố Hồ Chí Minh</t>
  </si>
  <si>
    <t>(1) Sử dụng kết quả kiểm toán trong xem xét phê chuẩn Quyết toán ngân sách địa phương năm 2021 trên cơ sở số liệu nêu tại Báo cáo kiểm toán này, đồng thời lưu ý các nhận xét, đánh giá của KTNN (như đã nêu trên) đối với: 
- Các kiến nghị của KTNN về tăng thu ngân sách; thu hồi, giảm chi ngân sách và các sai sót liên quan đến số liệu quyết toán NSĐP năm 2021 và việc quản lý, điều hành NSNN năm 2021 của UBND TP.HCM đã được nêu tại Báo cáo kiểm toán NSĐP năm 2021, nhưng đến thời điểm kiểm toán báo cáo quyết toán NSĐP, các đơn vị chưa thực hiện các kiến nghị của KTNN, đề nghị HĐND Thành phố thực hiện giám sát theo quy định tại khoản 8 Điều 65 Luật NSNN.
- Sở Tài chính chưa tổng hợp báo cáo, không xác định nguồn CCTL gửi Bộ Tài chính do vậy KTNN không có cơ sở để xác định nguồn CCTL chuyển năm sau; NSĐP chưa rà soát để chuyển đầy đủ nguồn cải cách tiền lương (từ 70% số tăng thu thực hiện so với dự toán năm 2020) sang năm 2022.
- Việc quản lý, điều hành NSNN năm 2021 của UBND TP.HCM, Thành phố vẫn tồn đọng nhiều khoản tạm ứng ngân sách đã quá hạn nhưng chưa được xử lý, thu hồi tạm ứng ngân sách, ứng trước kế hoạch vốn kịp thời; khi quyết định chủ trương đầu tư dự án phải đảm bảo theo quy định về thẩm định nguồn vốn và khả năng cân đối vốn, mức vốn đầu tư cụ thể của từng nguồn vốn, dự kiến thời gian bố trí vốn của từng dự án; thông qua danh mục dự án trong Kế hoạch đầu tư công trung hạn điều chỉnh phải đảm xác định và cân đối được nguồn vốn; việc phân bổ vốn đầu tư cho danh mục dự án phải đảm bảo nguyên tắc, thứ tự ưu tiên theo quy định.
(2) Đề nghị HĐND TPHCM sử dụng kết quả kiểm toán trong xem xét, phê chuẩn quyết toán NSĐP năm 2021 theo quy định của pháp luật.</t>
  </si>
  <si>
    <t>Đơn vị báo cáo đã thực hiện nhưng chưa cung cấp được chứng từ</t>
  </si>
  <si>
    <t>Theo nội dung báo cáo tại Công văn số 198/DVCI-ĐTKT ngày 15 tháng 6 năm 2023, Công ty TNHH MTV Dịch vụ công ích Thanh niên xung phong đã nhiều lần có văn bản đề nghị các đơn vị liên quan thực hiện thu hồi nộp ngân sách Nhà nước. Tuy nhiên, đến nay các đơn vị vẫn chưa thực hiện.</t>
  </si>
  <si>
    <t>Cục Thuế TP Hồ Chí Minh thực hiện biện pháp cưỡng chế đến bước gửi công văn Sở Kế hoạch và Đầu tư TP.Hồ Chí Minh đề nghị thu hồi giấy chứng nhận đăng ký kinh doanh</t>
  </si>
  <si>
    <t>Thông báo số 49664/TB-CCTTB ngày 26/09/2022 NNT không hoạt động tại địa chỉ đã đăng ký</t>
  </si>
  <si>
    <t>Điều chỉnh giảm kiến nghị thu tiền sử dụng đất Dự án khu nhà ở Văn Thánh Bắc (đợt 3) của Công ty XD-TM BÌnh Thạnh theo Công văn số 235/KTNN-TH ngày 28/02/2012 và Công văn số 535/KTNN-TH ngày 17/4/2017 của Kiểm toán nhà nước.</t>
  </si>
  <si>
    <t>Công ty đã ngưng hoạt động nhưng chưa hoàn thành thủ tục khóa MST</t>
  </si>
  <si>
    <t>Qua nhiều lần rà soát hồ sơ liên quan, Sở Tài chính và KTNN khu vực IV đều không xác định được nội dung kiến nghị cụ thể; do đó, kiến nghị này đã kéo dài nhiều năm mà chưa thực hiện. KTNN khu vực IV đã có Tờ trình 494/TTr-KV IV ngày 29/11/2023 gửi Lãnh đạo KTNN xem xét điều chỉnh giảm.</t>
  </si>
  <si>
    <t>Báo Thể thao</t>
  </si>
  <si>
    <t>Báo Thể thao đang trong quá trình xử lý các khoản nợ để giải thể/tổ chức lại đơn vị.</t>
  </si>
  <si>
    <t>HLV tạm ứng kinh phí đã định cư nước ngoài, Trung tâm Yết Kiêu đang sử dụng từ nguồn thu của đơn vị để nộp trả dần NSNN (Năm 2022, 2023: đơn vị hoàn trả 80.000.000 đồng, dự kiến 81.426.296 đồng đơn vị sẽ tiếp tục hoàn trả trong năm 2023).</t>
  </si>
  <si>
    <t>Ban quản lý Khu công viên lịch sử văn hóa dân tộc</t>
  </si>
  <si>
    <t>- Ban QLDA ĐTXD các công trình giao thông</t>
  </si>
  <si>
    <t>Ban QLDA ĐTXD các ông trình giao thông đã tổ chức họp chấn chỉnh, rút kinh nghiệm theo các nội dung của KTNN</t>
  </si>
  <si>
    <t>Nâng cấp đường Tỉnh lộ 10 (đoạn đường số 3 đến đến đường Mã Lò), quận Bình Tân</t>
  </si>
  <si>
    <t>Xây dựng đường chui dưới cầu Bình Triệu</t>
  </si>
  <si>
    <t>Dự án Chống sạt lở khu vực bờ phải, thượng lưu cầu Rạch Tôm</t>
  </si>
  <si>
    <t>Dự án Sửa chữa nâng cấp cầu Nhị Thiên Đường 1, quận 8</t>
  </si>
  <si>
    <t>Cải tạo, mở rộng đường Hoàng Minh Giám (Đoạn từ ranh công viên Gia Định đến đường Đào Duy Anh và đoạn vuốt nối đường Phổ Quang hiện hữu), quận Phú Nhuận</t>
  </si>
  <si>
    <t>Xây dựng tuyến đường gom thuộc tuyến đường dẫn cao tốc Tp.HCM - Trung Lương (từ nút giao thông Bình Thuận đến đường Trần Đại Nghĩa)</t>
  </si>
  <si>
    <t>Dự án Xây dựng công viên khu vực hai bên đầu cầu Sài Gòn (giai đoạn 2)</t>
  </si>
  <si>
    <t>Dự án Nâng cấp mặt đường, xây dựng vỉa hè và HTTN tuyến đường nối từ nút giao thông cầu Bà Chiêm đến Khu công nghiệp Hiệp Phước, giai đoạn 1, huyện Nhà Bè</t>
  </si>
  <si>
    <t>Dự án Xây dựng hệ thống thoát nước và cải tạo mặt đường Huỳnh Tấn Phát (đoạn từ cầu Phú Xuân đến phà Bình Khánh)</t>
  </si>
  <si>
    <t>Dự án Chống sạt lở bờ phải rạch Tra – khu vực nhà máy thực phẩm Tân Hiệp</t>
  </si>
  <si>
    <t>Nâng cấp mặt đường và xây dựng hệ thống thoát nước đường Hương lộ 11 (đoạn từ Đinh Đức Thiện đến hết ranh xã Hưng Long)</t>
  </si>
  <si>
    <t>Dự án Xây dựng đường D1 (kết nối đại học Sài Gòn với đường Nguyễn Văn Linh và khu dân cư Him Lam), quận 7</t>
  </si>
  <si>
    <t>- Ban GT đã có văn bản số 2062/BQLDAGT-TCKT ngày 14/4/2023 gửi Sở GTVT về thống nhất số liệu kiểm toán.</t>
  </si>
  <si>
    <t>- Ban GT sẽ đôn đốc các đơn vị hạ tầng hoàn trả</t>
  </si>
  <si>
    <t>- Ngày 20/02/2023 Ban giao thông có Công văn số 724/BQLDAGT-TCKT; ngày 14/4/2023 có Công văn số 2063/BQLDAGT-TCKT kiến nghị Sở Xây dựng phối hợp, thực hiện nộp hoàn trả ngân sách nhà nước.
 Đến nay Sở Xây dựng chưa nộp hoàn trả NSNN.</t>
  </si>
  <si>
    <t>Đã giảm trừ trong dự toán điều chỉnh và phê duyệt tại quyết định 6577/QĐ-BQLDAGT-KTCL ngày 25/10/2023; Số thu hồi ứng sẽ lập hồ sơ quyết toán A-B để hoàn ứng (hoàn ứng bằng khối lượng thi công đã được nghiệm thu)</t>
  </si>
  <si>
    <t>Ban Giao thông đang phối hợp với nhà thầu để lập quyết toán giảm trừ giá trị</t>
  </si>
  <si>
    <t>- Đối vói phần thu hồi nộp NSNN: Hiện nay đang yêu cầu đơn vị TVGS nộp lại khoản chi sai quy định vào ngân sách nhà nước nhưng đơn vị chưa thực hiện (đã có văn bản số 4666/BQLDAGT-ĐB2 ngày 01/8/2023)</t>
  </si>
  <si>
    <t>Dự án Xây dựng cầu vượt trước bến xe miền Đông mới trên xa lộ Hà Nội</t>
  </si>
  <si>
    <t>Số liệu này đã loại trừ trong hồ sơ nghiệm thu quyết toán gói thầu, Ban GT đã yêu cầu và đang phối hợp với đơn vị kiểm toán độc lập để hoàn thiện các giá trị giảm trừ trong hồ sơ quyết toán dự án</t>
  </si>
  <si>
    <t>Đang lập TK - DT điều chỉnh theo kết luận giảm trừ của kiểm toán nhà nước</t>
  </si>
  <si>
    <t>Đã giảm trừ trong dự toán điều chỉnh, hiện đang thẩm định phê duyệt điều chỉnh dự toán làm cơ sở ký phụ lục hợp đồng trước khi quyết toán A-B</t>
  </si>
  <si>
    <t>- Phần khối lượng này sẽ giảm trừ khi quyết toán.</t>
  </si>
  <si>
    <t>- Phần khối lượng này chưa nghiệm thu thanh toán nên sẽ giảm trừ khi quyết toán.
-  Hiện nay Ban đang phối hợp với Sở XD và Sở GTVT chấp thuận nghiệm thu để quyết toán.</t>
  </si>
  <si>
    <t>Phần khối lượng này sẽ giảm trừ khi quyết toán.</t>
  </si>
  <si>
    <t>Đang trình điều chỉnh thiết kế và dự toán</t>
  </si>
  <si>
    <t>- Phần khối lượng này không thực hiện nên sẽ giảm trừ giá trị hợp đồng khi quyết toán.
-  Hiện nay Ban đang đẩy nhanh tiến độ hoàn thành thi công gói thầu XL1 để nghiệm thu công trình và sớm thực hiện công tác quyết toán.</t>
  </si>
  <si>
    <t>Phần khối lượng này chưa nghiệm Thu thanh toán nên sẽ giảm trừ khi quyết toán. Ban GT đã yêu cầu và đang phối hợp với đơn vị kiểm toán độc lập để hoàn thiện các giá trị giảm trừ trong hồ sơ quyết toán gói thầu và dự án</t>
  </si>
  <si>
    <t xml:space="preserve">(2) Bộ Tài chính chủ trì cùng Bộ Y tế và Tổng cục Hải quan rà soát lại mã số hàng hóa của một số mặt hàng được xác định mã hàng là thuốc (phân nhóm 300450 và 300490) theo Quyết định số 41/2007/QĐ-BYTngày 20/11/2007 và Thông tư số 45/2016/TT-BYT ngày 20/12/2016 của Bộ Y tế chưa phù hợp với định nghĩa về thuốc và quy định hướng dẫn về phân loại hàng hóa để điều chỉnh về mã hàng phù hợp, hướng dẫn cơ quan Hải quan xác định đúng thuế suất, tính và thu đủ thuế từ hoạt động xuất nhập khẩu, tránh thất thu cho NSNN. </t>
  </si>
  <si>
    <t>Kiểm toán Chuyên đề việc quản lý quy hoạch, cấp phép xây dựng tại các đô thị giai đoạn 2017 - 2020 trên địa bàn Thành phố Hồ Chí Minh</t>
  </si>
  <si>
    <t>UBND thành phố</t>
  </si>
  <si>
    <t>(2) Chỉ đạo các sở, ngành chức năng của Thành phố khẩn trương xây dựng quy định về điều kiện, tiêu chí, quy mô, tỷ lệ diện tích đất đường, kênh, rạch và đất xen kẹp… do Nhà nước quản lý xen kẽ với phần diện tích đất nhận chuyển nhượng, thuê quyền sử dụng đất, nhận góp vốn bằng quyền sử dụng đất theo điểm d khoản 5 Điều 16 Nghị định số 148/2020/NĐ-CP ngày 18/12/2020 sửa đổi, bổ sung một số nghị định quy định chi tiết thi hành Luật Đất đai làm cơ sở xác định phần diện tích đất đủ điều kiện tách thành dự án độc lập để triển khai các dự án đầu tư, phát triển nhà ở theo đúng quy định.</t>
  </si>
  <si>
    <t>(4) Chỉ đạo Sở Kế hoạch và Đầu tư phối hợp Sở Xây dựng, chủ đầu tư rà soát, báo cáo UBND Thành phố Hồ Chí Minh xem xét việc thực hiện thủ tục quyết định chủ trương đầu tư hoặc chấp thuận chủ trương đầu tư dự án đối với  chung cư cao tầng tại số 6-8 Nguyễn Thiện Thuật, Phường 24, quận Bình Thạnh của Công ty Cổ phần Bất động sản Phú Gia theo quy định tại Điều 33 Luật Đầu tư 2014 và Điều 22 Nghị định 118/2015/NĐ-CP.</t>
  </si>
  <si>
    <t>(5) Chỉ đạo Sở Quy hoạch - Kiến trúc thẩm định, trình UBND TP.HCM phê duyệt QHCT tỷ lệ 1/500 phải đảm bảo đầy đủ nội dung liên quan đến quy hoạch không gian ngầm (vị trí, quy mô các công trình ngầm) theo quy định tại khoản 3 Điều 20 Nghị định 37/2010/NĐ-CP; chấm dứt tình trạng thẩm định trình phê duyệt QHCT tỷ lệ 1/500 khi có các chỉ tiêu, nội dung không phù hợp với QHPK tỷ lệ 1/2.000, không đáp ứng các chỉ tiêu quy hoạch theo Quy chuẩn xây dựng Việt Nam về quy hoạch xây dựng; thực hiện nghiêm bố trí diện tích đất dành cho nhà ở xã hội tại các đồ án QHPK tỷ lệ 1/2.000 và đồ án QHCT tỷ lệ 1/500 theo quy định tại khoản 6 Điều 4 Nghị định 11/2013/NĐ-CP về quản lý, phát triển đô thị; phối hợp với UBND Quận 1 bổ sung, cập nhật các chỉ tiêu quy hoạch kiến trúc đối với khu đất số 29B đường Nguyễn Đình Chiểu, phường Đa kao, Quận 1 vào Đồ án QHPK tỷ lệ 1/2.000 và Quy chế quản lý không gian kiến trúc cảnh quan Khu Trung tâm hiện hữu TP.HCM (930 ha) để trình UBND TP.HCM phê duyệt; tổ chức rà soát, xem xét sự phù hợp chức năng khu đất của Quy hoạch tổng mặt bằng - phương án kiến trúc xây dựng công trình Dự án Chung cư cao tầng kết hợp thương mại, dịch vụ và văn phòng tại khu đất số 79/5B Nguyễn Xí với Đồ án QHPK tỷ lệ 1/2.000 Phường 26, quận Bình Thạnh để xem xét, tổ chức điều chỉnh cho phù hợp quy định hiện hành.</t>
  </si>
  <si>
    <t>(7) Chỉ đạo Sở Xây dựng phối với các đơn vị có trách nhiệm tổ chức kiểm tra việc nghiệm thu đưa vào sử dụng công trình Chung cư cao cấp tại số 259 Điện Biên Phủ, Quận 3 và công trình Chung cư cao tầng số 6 - 8 Nguyễn Thiện Thuật, quận Bình Thạnh có thiết kế chưa đảm bảo yêu cầu phòng cháy, chữa cháy theo quy định tại mục 5.5 và 5.6 QCXDVN 06:2010 để có biện pháp khắc phục đảm bảo an toàn phòng cháy cho cư dân và công trình.</t>
  </si>
  <si>
    <t>(9) Chỉ đạo UBND các quận, huyện đẩy nhanh tiến độ thực hiện công tác cắm mốc giới theo các quy hoạch đô thị được duyệt trên địa bàn Thành phố Hồ Chí Minh theo quy định tại Điều 57 Luật Quy hoạch đô thị số 30/2009/QH12; chỉ đạo quận Gò Vấp, Quận 8 thực hiện việc xây dựng, rà soát, điều chỉnh quy hoạch đô thị thuộc thẩm quyền đảm bảo kịp thời, đúng quy định; thực hiện nghiêm công tác quản lý trật tự xây dựng trên địa bàn do còn tình trạng xây dựng không phép, sai phép, cấp phép sai quy định.</t>
  </si>
  <si>
    <t>Sở Quy hoạch - Kiến trúc</t>
  </si>
  <si>
    <t>(1) Việc cấp phép xây dựng công trình không tuân thủ Quyết định chấp thuận đầu tư dự án, quy hoạch được duyệt và tiêu chuẩn xây dựng TCVN 3907:2011, đề xuất biện pháp khắc phục báo cáo UBND TP.HCM xem xét, quyết định đối với dự án tại Phụ lục số 10b/BCKT-QH&amp;CP.</t>
  </si>
  <si>
    <t>(1) Tổ chức thực hiện công tác rà soát quy hoạch định kỳ theo đúng quy định tại Điều 46 Luật Quy hoạch đô thị số 30/2009/QH12.</t>
  </si>
  <si>
    <t>(2) Xây dựng kế hoạch, xác định các khu vực ưu tiên để phân kỳ, tổ chức lập các đồ án QHCT tỷ lệ 1/500 và xây dựng lưới độ cao quốc gia trên địa bàn quận, huyện làm cơ sở để cấp phép xây dựng và quản lý chức năng đô thị trên địa bàn.</t>
  </si>
  <si>
    <t>(4) Tổ chức triển khai, thực hiện việc quản lý cơ sở dữ liệu các công trình ngầm đô thị phù hợp với quy định tại Thông tư số 11/2010/TT-BXD của Bộ Xây dựng và các quy định khác liên quan.</t>
  </si>
  <si>
    <t>(5) UBND Quận 8 phối hợp với Sở Tài nguyên và Môi trường sớm triển khai việc xác định và cắm mốc giới ranh mép bờ cao các tuyến sông, kênh rạch có chức năng giao thông trên địa bàn Quận 8 để thực hiện các dự án bồi thường thuộc Chương trình chỉnh trang đô thị;</t>
  </si>
  <si>
    <t>(6) UBND quận Gò Vấp tổ chức chấn chỉnh, rút kinh nghiệm những tồn tại liên quan đến việc điều chỉnh cục bộ quy hoạch chưa phù hợp quy định và quy hoạch sử dụng đất, cập nhật chưa kịp thời trong các đồ án QHPK các nội dung điều chỉnh cục bộ; cấp phép xây dựng, quản lý sau cấp phép và cho phép chuyển mục đích sử dụng đất khi chưa có kế hoạch sử dụng đất hàng năm được cấp có thẩm quyền phê duyệt; lập và điều chỉnh đồ án quy hoạch phải đảm bảo các chỉ tiêu sử dụng đất (giáo dục, cây xanh) theo quy chuẩn hiện hành.</t>
  </si>
  <si>
    <t>(7) UBND huyện Nhà Bè tổ chức chấn chỉnh, rút kinh nghiệm những tồn tại liên quan đến việc (i) điều chỉnh cục bộ QHCT tỷ lệ 1/500 chưa phù hợp quy định; (ii) tổ chức rà soát xác định quỹ đất cho nhà ở xã hội trong đồ án QHCT tỷ lệ 1/500 và thực hiện việc lấy ý kiến của Cục tác chiến - Bộ Quốc phòng về chiều cao công trình theo quy định đối với dự án Khu Công viên cây xanh kết hợp nhà ở thương mại do Công ty TNHH Đầu tư Bất động sản Gia Việt làm chủ đầu tư; (iii) tổ chức rà soát đồ án QHCT tỷ lệ 1/500 đảm bảo chiều dài dãy nhà tuân thủ quy định của Quy chuẩn số QCVN 01:2019 đối với dự án Khu nhà ở đường Nguyễn Hữu Thọ (tại Phân khu 14) do Công ty CP Đầu tư Xây dựng và Thương mại Phú Điền làm chủ đầu tư.</t>
  </si>
  <si>
    <t>Theo Công văn 359/BQL-TC ngày 21/8/2023 của Ban Quản lý đầu tư - Xây dựng Khu đô thị mới Thủ Thiêm: Nguyên nhân chưa thực hiện được do các dự án này chưa thực hiện quyết toán/chưa thanh toán hết các Nhà đầu tư. Ban Quản lý Khu Thủ Thiêm sẽ thực hiện giảm thanh toán theo kiến nghị KTNN khi thực hiện thanh, quyết toán cho nhà đầu tư</t>
  </si>
  <si>
    <t>Theo Công văn 359/BQL-TC ngày 21/8/2023 của Ban Quản lý đầu tư - Xây dựng Khu đô thị mới Thủ Thiêm: Ban Quản lý Khu Thủ Thiêm đã có Công văn báo cáo, kiến nghị UBND TP.HCM về một số nội dung để hoàn tất thủ tục theo quy định. Do đến nay UBND TP.HCM chưa có ý kiến chỉ đạo đối với các kiến nghị này nên Ban Quản lý Khu Thủ Thiêm và các sở ngành chưa có cơ sở để triển khai hướng dẫn Nhà đầu tư hoàn thiện hồ sơ, thủ tục theo quy định để thanh toán, quyết toán dự án.</t>
  </si>
  <si>
    <t>Theo Công văn 359/BQL-TC ngày 21/8/2023 của Ban Quản lý đầu tư - Xây dựng Khu đô thị mới Thủ Thiêm: Ban Quản lý Khu Thủ Thiêm đã có Công văn 302/BQL-TT ngày 11/7/2023, 342/BQL-TT ngày 14/8/2023 đôn đốc Công ty CP Đầu tư Kinh doanh nhà thực hiện hoàn trả số tiền còn lại cho NSNN.</t>
  </si>
  <si>
    <t>4.7</t>
  </si>
  <si>
    <t>4.10</t>
  </si>
  <si>
    <t>4.11</t>
  </si>
  <si>
    <t>Đơn vị chưa có báo cáo.</t>
  </si>
  <si>
    <t>Dự án triển khai xây dựng các mô hình chiếu sáng dân lập hiệu quả năng lượng trên địa bàn Thành phố</t>
  </si>
  <si>
    <t>Trung tâm có Công văn số 57/UDTB-HCTH ngày 12 tháng 4 năm 2023 về báo cáo thực hiện các kết luận, kiến nghị của Kiểm toán, Trung tâm liên tiếp bị lỗ trong 03 năm, sẽ tiếp tục thực hiện số còn lại trong năm 2024.</t>
  </si>
  <si>
    <t>Dự án Sản xuất thử nghiệm chíp nhận dạng từ xa qua sóng radio 09-01</t>
  </si>
  <si>
    <t>Dự án Khu tái định cư Tân Thới Nhất</t>
  </si>
  <si>
    <t>CĐT mới của dự án này (Ban QLDAĐTXD khu vực quận 12) đã có Công văn số 695/QLDA-KT ngày 12 tháng 6 năm 2023 gửi Công ty CP công trình giao thông công chánh (Chủ đầu tư cũ dự án Khu tái định cư phường Tân THới Nhất) đề nghị khẩn trương nộp hoàn trả ngân sách</t>
  </si>
  <si>
    <t>Phòng Tài nguyên môi trường Quận 1</t>
  </si>
  <si>
    <t>Thành phố có sự điều chỉnh, sắp xếp lại bộ máy hoạt động vào năm 2009 nên Phòng Tài nguyên và Môi trường không có nguồn thu để thực hiện giảm trừ dự toán năm sau theo kiến nghị của kiểm toán nhà nước (theo CV số 979/UBND-TCKH ngày 27/4/2022)</t>
  </si>
  <si>
    <t>Ngày 14/8/2014, Chi cục Thuế ban hành Thông báo số 11513/TB-CCT-KT3 về việc Doanh nghiệp không còn hoạt động tại địa chỉ kinh doanh.</t>
  </si>
  <si>
    <t xml:space="preserve">Công ty Cổ phần Bê tông xây dựng Hoàng Ngân MST: 0304368589 sáp nhập vào Công ty Cổ phần xây dựng vận tải Hoàng Ngân MST: 0301439601 thuộc Phòng Thanh tra Kiểm tra thuế số 8 quản lý. Công ty Cổ phần Bê tông xây dựng Hoàng Ngân đã hoàn tất khóa mã số thuế.  Đang rà soát hồ sơ do thời gian đã lâu cần thêm thời gian </t>
  </si>
  <si>
    <t>Chi cục Thuế đã thực hiện các biện pháp cưỡng chế:
- QĐ 1684/QĐ-CCT ngày 04/12/2020 V/v cưỡng chế thi hành quyết định hành chính thuế bằng biện pháp trích tiền từ tài khoản, phong tỏa tài khoản ngân hàng;
- Quyết định số 14/QĐ-CCT-CC ngày 14/01/2021 về việc cưỡng chế thi hành quyết định hành chính thuế về quản lý thuế bằng biện pháp ngừng sử dụng hóa đơn;
- Thông báo số 259/TB-CCTPN ngày 14/01/2021 về việc ngừng sử dụng hóa đơn.</t>
  </si>
  <si>
    <t>Trích Báo cáo kiểm toán: Quản lý, sử dụng nhà ở thuộc sở hữu Nhà nước, bán nhà ở thuộc sở hữu Nhà nước và quản lý, sử dụng nguồn thu bán nhà thuộc sở hữu Nhà nước từ năm 2006-2010 của Thành phố Hồ Chí Minh</t>
  </si>
  <si>
    <t>(5) Kiến nghị : Ban hành quy định về quản lý nhà thuộc SHNN do Thành phố quản lý</t>
  </si>
  <si>
    <t>Ngày 22/4/2013, Chính phủ ban hành Nghị định số 34/2013/NĐ-CP thay thế Nghị định số 61/CP của Chính phủ. Ủy ban nhân dân Thành phố đã ban hành Quyết định số 24/2015/QĐ-UBND ngày 20/5/2015 về Quy trình tiếp nhận, cho thuê, thuê mua và bán nhà ở thuộc sở hữu Nhà nước trên địa bàn Thành phố Hồ Chí Minh.
  Sau đó, Chính phủ ban hành Nghị định số 99/2015/NĐ-CP Ngày 20/10/2015 quy định chi tiết và hướng dẫn thi hành một số điều của Luật Nhà ở; Nghị định số 30/2019/NĐ-CP ngày 28 tháng 3 năm 2019 của Chính phủ về sửa đổi, bổ sung một số điều của Nghị định số 99/2015/NĐ-CP ngày 20 tháng 10 năm 2015 của Chính phủ quy định chi tiết và hướng dẫn thi hành một số điều của Luật Nhà ở; Nghị định số 30/2021/NĐ-CP ngày 26 tháng 3 năm 2021 của Chính phủ về sửa đổi, bổ sung một số điều của Nghị định số 99/2015/NĐ-CP ngày 20 tháng 10 năm 2015 của Chính phủ quy định chi tiết và hướng dẫn thi hành một số điều của Luật Nhà ở. Sở Xây dựng đã ban hành Công văn số 6151/HD-SXD-QLN&amp;CS ngày 31/5/2022 về công tác chuyển giao, tiếp nhận, cho thuê và bán nhà ở cũ thuộc sở hữu nhà nước trên địa bàn Thành phố Hồ Chí Minh</t>
  </si>
  <si>
    <t>- Đối với nội dung (v): 
Về khoản thu xã hội hóa hoạt động trang trí ánh sáng nghệ thuật đường phố, bắn pháo hoa và các hoạt động khác theo chủ trương của Thành phố: theo quy định tại Thông tư số 04/2023/TT-BTC ngày 19 tháng 01 năm 2023 của Bộ Tài chính về việc hướng dẫn quản lý thu chi tài chính cho công tác tổ chức lễ hội và tiền công đức, tài trợ cho di tích và hoạt động lễ hội không có quy định nguồn thu xã hội hóa nêu trên thực hiện nghĩa vụ thuế.</t>
  </si>
  <si>
    <t>- Đối với nội dung (vi): 
Ngày 18 tháng 4 năm 2023, Quỹ Phát triển nhà ở thu xếp nguồn tài chính nộp 30.083.692.381 đồng vào tài khoản tạm giữ của Sở Xây dựng tại Kho bạc Nhà nước, trong đó khoản nộp 20,578 tỷ đồng theo UNC số 0245/2023 là số tiền nộp để khắc phục khoản 20 tỷ đồng theo kiến nghị kiểm toán.
Đối với việc Quỹ Phát triển nhà ở tạm sử dụng 20 tỷ đồng nguồn thu nhà ở xã hội để cho vay khi chưa báo cáo cấp thẩm quyền xem xét là chưa phù hợp quy định nhưng do nguyên nhân khách quan trong thời điểm chống dịch Covid-19 cũng như để đảm bảo nhiệm vụ giải ngân cho vay tạo lập nhà ở cho đối tượng có thu nhập thấp, hiện Quỹ đã khắc phục và nộp tiền vào Tài khoản tạm giữ của Sở Xây dựng (theo quy định tại Thông tư số 124/2016/TT-BTC ngày 03 tháng 8 năm 2016 của Bộ Tài chính hướng dẫn về quản lý số tiền thu được từ cho thuê, cho thuê mua và bán nhà ở thuộc sở hữu Nhà nước; thanh toán tiền chênh lệch khi thuê nhà ở công vụ và quản lý tiền thu được từ cho thuê nhà ở công vụ theo quy định tại Nghị định số 99/2015/NĐ-CP ngày 20 tháng 10 năm 2015 của Chính phủ quy định chi tiết và hướng dẫn thi hành một số điều của Luật Nhà ở). Quỹ Phát triển nhà ở rút kinh nghiệm đối với nội dung trên; đồng thời, Sở Xây dựng (với tư cách là chủ Tài khoản tạm giữ) sẽ khắc phục trong công tác theo dõi đôn đốc Quỹ Phát triển nhà ở trong công tác nộp tiền theo đúng quy định tại Thông tư số 124/2016/TT-BTC Bộ Tài chính.</t>
  </si>
  <si>
    <t>Theo Báo cáo số 120/BC-CTTPHCM ngày 30/10/2023 của Cục Thuế TP.HCM, kết quả thực hiện kiến nghị như sau:</t>
  </si>
  <si>
    <t>- Uỷ ban nhân dân Quận 4</t>
  </si>
  <si>
    <t>-  Ban quản lý dự án đầu tư xây dựng hạ tầng đô thị</t>
  </si>
  <si>
    <t>(i) Thực hiện xử phạt đầy đủ theo quy định các trường hợp chậm nộp tờ khai, không nộp tờ khai: Tính đến 31/10/2023, Chi cục Thuế đã tiến hành lập biên bản xử lý 2.192 trường hợp chậm kê khai với tổng số tiền phạt 15.144 triệu đồng, đạt tỷ lệ 99,3%, còn 15 trường hợp chưa xử lý do NNT bỏ địa điểm kinh doanh không khai báo với cơ quan thuế;</t>
  </si>
  <si>
    <t>(ii) Xây dựng kế hoạch kiểm tra tại trụ sở NNT đảm bảo tỷ lệ 80%-85% lựa chọn theo mức độ rủi ro trên ứng dụng TPR, 15%-20% lựa chọn người nộp thuế qua thực tiễn quản lý thuế;</t>
  </si>
  <si>
    <t>(iv) Có biện pháp tích cực, quyết liệt thu hồi nợ, hoàn thành chỉ tiêu thu nợ được giao.</t>
  </si>
  <si>
    <t>Tính đến 31/10/2023, Chi cục Thuế đã tiến hành lập biên bản xử lý 592 trường hợp chậm kê khai với tổng số tiền phạt 2.429,45 triệu đồng. (xử phạt 592/612 trường hợp nộp tờ khai quá hạn, đạt 96,73%). Còn phải xử lý: 20 tờ khai của 09 doanh nghiệp (trong đó có 2 doanh nghiệp đang làm thủ tục đóng MST năm 2023).</t>
  </si>
  <si>
    <t>Chi cục Thuế Quận 5 đã và đang thực hiện theo kiến nghị, phấn đấu hoàn thành nhiệm vụ công tác thuế năm 2023 của Chi Cục Thuế, cụ thể:
- Thực hiện chương trình công tác trọng tâm năm 2023 theo công văn số 961/CTTPHCM-VP ngày 18/01/2023 như: ban hành quyết định cưỡng chế đối với người nộp thuế có số tiền thuế nợ lớn; tăng cường thực hiện ban hành biện pháp Tạm hoãn Xuất cảnh đối với người nộp thuế; phối hợp với các Đội thuế trong việc tạo, in phát hành 100% thông báo số 01/TTN về Thông báo tiền nợ thuế; phối hợp với các Đội thuế tập trung đôn đốc thu hồi nợ khả thu thời điểm ngày 31/12/2022.
- Thực hiện triển khai các biện pháp thu hồi và xử lý nợ đọng thuế theo Công văn số 1489/TCT-QLN ngày 24/04/2023. Xây dựng kế hoạch thu tiền thuế nợ năm 2023; Giao chỉ tiêu thu nợ năm, quý đến từng Đội thuế.
- Kết quả thực hiện: Tính đến thời điểm 30/09/2023.
+ Chi cục đã ban hành 553 quyết định cưỡng chế với số tiền thuế nợ phải cưỡng chế trên các quyết định là 90.009 triệu đồng;
Bao gồm: 369 Quyết định cưỡng chế trích TKNH với tổng nợ là 73.053 triệu đồng; 43 Quyết định cưỡng chế hóa đơn với tổng nợ là 12.085 triệu đồng; 123 Công văn đề nghị thu hồi GPKD với tổng nợ là: 4.871 triệu đồng; 2 Công văn Tạm dừng Xuất nhập khẩu; 15 Công văn Tạm hoãn Xuất cảnh; 1 Quyết định Khấu trừ tiền lương tiền công.
+ Số thu từ các quyết định cưỡng chế đã ban hành là 22.371 triệu đồng;
Bao gồm: Cưỡng chế trích TKNH và Cưỡng chế hóa đơn thu về: 22.199 triệu đồng; Đề nghị thu hồi GPKD: 154 triệu đồng; Tạm hoãn Xuất cảnh: 18 triệu đồng.
- Ngoài ra, kiến nghị Cục Thuế công khai trên phương tiện thông tin đại chúng các DN, hộ kinh doanh có số tiền thuế nợ lớn, dây dưa kéo dài, một đợt với tổng số tiền thuế nợ đề nghị đăng báo đài là: 73.613  triệu đồng. (2 Doanh nghiệp và 1 hộ kinh doanh với số tiền thuế nợ đề nghị đăng báo đài là: 73.613 triệu đồng.)</t>
  </si>
  <si>
    <t>Chi cục Thuế Quận 5 khi xây dựng kế hoạch kiểm tra năm 2023 đã sử dụng kết quả phân tích rủi ro theo phương pháp sử dụng phần mềm ứng dụng “Hệ thống phân tích thông tin rủi ro phục vụ lập kế hoạch thanh tra, kiểm tra thuế (TPR)” từ nguồn dữ liệu do Cục Thuế Thành phố Hồ Chí Minh đã phân tích;
Căn cứ chỉ tiêu kiểm tra tại thông báo số 18455/TB-CTTPHCM ngày 12 tháng 12 năm 2022 của Cục Thuế TP.HCM về việc giao kế hoạch kiểm tra năm 2023, Chi cục xây dựng kế hoạch kiểm tra thuế và kiểm tra theo chuyên đề đầu năm 2023 là: 345 doanh nghiệp, trong đó: 
- Xác định số lượng doanh nghiệp lựa chọn qua phân tích rủi ro trên cơ sở áp dụng phần mềm ứng dụng TPR để đưa vào kế hoạch kiểm tra: 291 doanh nghiệp chiếm tỷ lệ 84,3% kế hoạch đầu năm;
- Xác định số lượng doanh nghiệp lựa chọn qua thực tiễn quản lý thuế đưa vào kế hoạch kiểm tra đầu năm: 54 doanh nghiệp chiếm tỷ lệ: 15,6% kế hoạch đầu năm.</t>
  </si>
  <si>
    <t xml:space="preserve">(ii) Thực hiện cấp mã số thuế đối với các hộ kinh doanh kịp thời; </t>
  </si>
  <si>
    <t>Chi cục Thuế đã thực hiện phối hợp với các cơ quan liên quan rà soát, đối chiếu, cập nhật danh sách hộ kinh doanh trên địa bàn để thực hiện lập bộ kịp thời. Tuy nhiên, còn một số trường hợp hộ kinh doanh đã đăng ký kinh doanh nhưng chưa đưa vào lập bộ kịp thời do NNT không liên hệ cơ quan thuế để kê khai thuế theo quy định và do địa bàn quản lý rộng, số lượng hộ kinh doanh lớn nên chưa đưa vào quản lý kịp thời.</t>
  </si>
  <si>
    <t xml:space="preserve">	Chi cục Thuế đã tiến hành lập biên bản xử lý 994 trường hợp chậm kê khai với tổng số tiền phạt 3.218 triệu đồng. Trong đó phạt 176 quyết định cảnh cáo, 818 quyết định phạt tiền đối với những hành vi nộp chậm tờ khai. Việc xử lý phạt vi phạm hành chính so với số chậm nộp tờ khai, không nộp tờ khai đạt tỷ lệ 38,78%. Nguyên nhân: do đại dịch covid-19, thời gian nghỉ giãn cách xã hội kéo dài nên chưa xử phạt kịp thời và do lượng công ty, doanh nghiệp hoạt động trên địa bàn quận rất lớn, một số đối tượng nghỉ, bỏ địa điểm kinh doanh không khai báo với Chi cục Thuế, các doanh nghiệp mới thành lập theo địa chỉ đăng ký với Chi cục Thuế có khó khăn do doanh nghiệp không đăng ký số điện thoại liên hệ… hơn nữa trong năm 2021 tình hình dịch bệnh bùng phát phải thực hiện nghiêm chỉnh liên tiếp các chỉ thị của UBND TP.Hồ Chi Minh. Năm 2022, Chi cục Thuế tiếp tục rà soát và xử lý tiếp.</t>
  </si>
  <si>
    <t>Tổng nợ đọng thuế do cơ quan thuế quản lý đến ngày 31/12/2022 là 969.670 triệu đồng, tỷ lệ nợ có khả năng thu so với tổng thu NSNN năm 2022 là 7,38% (282.064 triệu đồng/3.821.113 triệu đồng); so với cùng kỳ năm 2021, tổng nợ tăng 109.134 triệu đồng, tỷ lệ tăng 12,68 %.</t>
  </si>
  <si>
    <t>- Đối với nội dung (ii):
 Thực hiện kiến nghị kiểm toán, ngày 27 tháng 7 năm 2023, Sở Giáo dục và Đào tạo đã có Công văn số 4043/SGDĐT-KHTC về triển khai thực hiện kế hoạch mua sắm, bảo dưỡng và sửa chữa tài sản công năm 2023 của các đơn vị trực thuộc Sở Giáo dục và Đào tạo. Theo đó, Sở Giáo dục và Đào tạo triển khai đến các đơn vị công tác lập dự toán, quyết toán kinh phí và tổ chức thực hiện kế hoạch mua sắm, bảo dưỡng và sửa chữa tài sản công năm 2023, cụ thể:
- Đối với công tác lập dự toán, quyết toán kinh phí thực hiện:
Thực hiện theo trình tự và nội dung được hướng dẫn tại Thông tư số 65/2021/TT-BTC ngày 29 tháng 7 năm 2021 của Bộ Tài chính quy định về lập dự toán, quản lý, sử dụng và quyết toán kinh phí bảo dưỡng, sửa chữa tài sản công và công văn hướng dẫn của Sở Giáo dục và Đào tạo về việc lập kế hoạch nhu cầu mua sắm sửa chữa hàng năm.
- Đối với công tác tổ chức thực hiện hồ sơ mua sắm, bảo dưỡng, sửa chữa tài sản công:
Sở Giáo dục và Đào tạo lưu ý các đơn vị về nội dung mua sắm và bảo dưỡng, sửa chữa tài sản công thường xuyên nhỏ, lẻ nhà cửa, công trình xây dựng không thuộc dự án đầu tư xây dựng cơ bản (sửa chữa nhỏ - dịch vụ phi tư vấn) từ các nguồn kinh phí bao gồm: không thường xuyên, thường xuyên, quỹ phát triển hoạt động sự nghiệp, nguồn thu hợp pháp khác tại các đơn vị thuộc phạm vi điều chỉnh quy định tại Điều 2 Thông tư số 58/2016/TT-BTC ngày 29/3/2016 của Bộ Tài chính</t>
  </si>
  <si>
    <t>Viện Khoa học và Công nghệ Tính toán đã thực hiện nộp thuế thu nhập cá nhân vào ngân sách nhà nước.</t>
  </si>
  <si>
    <t>Thực hiện kiến nghị kiểm toán, Sở Thông tin và Truyền thông đã chỉ đạo Trường trung cấp Thông tin truyền thông rút kinh nghiệm và Trường đã đã kê khai thuế GTGT và nộp ngân sách nhà nước số tiền 32.907.842 đồng theo Giấy nộp tiền số 230201898 ngày 09 tháng 02 năm 2023.
(Theo Công văn số 1002/STTT-KHTC ngày 24 tháng 4 năm 2023 của Sở Thông tin truyền thông).</t>
  </si>
  <si>
    <t>- Đối với nội dung (vii): 
Sở Tài chính đang phối hợp với các đơn vị tổ chức thực hiện kiến nghị kiểm toán.</t>
  </si>
  <si>
    <t xml:space="preserve"> Ngày 17 tháng 4 năm 2023, Sở Lao động – Thương binh và Xã hội có Công văn số 8074/SLĐTBXH-GDNN triển khai đến các Thủ trưởng các đơn vị về việc tổ chức kiểm tra hoạt động giáo dục nghề nghiệp trên địa bàn Thành phố năm 2023. 
Theo báo cáo, Sở Lao động – Thương binh và Xã hội đang tổ chức kiểm tra các đơn vị, sau khi hoàn tất nội dung kiểm tra tại tất cả các đơn vị liên quan, Sở Lao động – Thương binh và Xã hội sẽ có văn bản báo cáo kết quả.</t>
  </si>
  <si>
    <t>Sở Tài nguyên và Môi trường:</t>
  </si>
  <si>
    <t>Công văn 103/SHTPCo-TCKT&amp;ĐTXD ngày 14/4/2022 Công ty báo cáo chi phí quản lý dự án 683.315.312đ Công ty sẽ giảm trừ khi quyết toán, chi phí xây dựng của nhà thầu 653.540.928đ, đơn vị thi công thống nhất giảm trừ trong quá trình quyết toán.</t>
  </si>
  <si>
    <t>Công văn 103/SHTPCo-TCKT&amp;ĐTXD ngày 14/4/2022 và 628/SHTPCo-TCKT&amp;ĐTXD ngày 10/4/2023 Công ty báo cáo Công trình đường D4 đang dừng thi công từ tháng 11/2018 đến nay do vướng mặt bằng nên có các hạng mục thi công dở dang, đơn vị sẽ khôi phục đúng theo bản vẽ hoàn công hạng mục bãi công nghệ, để quay trước nghiệm  thu, riêng nội dung đóng cừ tràm gia cố đương đầu cầu các bên sẽ giảm trừ theo kiến nghị KTNN.</t>
  </si>
  <si>
    <t>Nơ phải thu tiền thuê nhà xưởng</t>
  </si>
  <si>
    <t>Phải thu chung cư 242/16 Bà Hom</t>
  </si>
  <si>
    <t>Theo Công văn số 853/CTY-QLN ngày 31/10/2023 của Công ty TNHH MTV Dịch vụ Công ích Quận 6, khoản nơ phải thu tiền thuê nhà xưởng 67.866.774 đ, Công ty tiếp tục đôn đốc hộ dân, ban hành thông báo thư mời yêu cầu hộ dân tiến hành liên hệ Công ty nộp tiền thuê nhà.</t>
  </si>
  <si>
    <t>Công ty đang chờ phê duyệt giá bán chính thức các căn hộ thuộc chung cư 242/16 Bà Hom P13 Q6 để tiến hành thu, nộp ngân sách phần tiền bán nhà còn lại.</t>
  </si>
  <si>
    <t>CTCP Đầu tư PTĐT Long Giang</t>
  </si>
  <si>
    <t>CTCP Xây dựng số 14</t>
  </si>
  <si>
    <t>Công ty CP Đầu tư Kỹ thuật Xây dựng</t>
  </si>
  <si>
    <t>CTCP Tư vấn Thiên Phú</t>
  </si>
  <si>
    <t>Công ty TNHH Archetype VN</t>
  </si>
  <si>
    <t>Công ty Xây dựng Thương mại Bách Chiến</t>
  </si>
  <si>
    <t>Công ty TNHH Pado</t>
  </si>
  <si>
    <t>Công ty TNHH XDTM Phúc Khang</t>
  </si>
  <si>
    <t>Công ty TNHH MTV Dịch vụ Công ích Quận 1</t>
  </si>
  <si>
    <t>Công ty TNHH TM SX Tường Việt</t>
  </si>
  <si>
    <t xml:space="preserve">Công ty Thoát nước Đô thị Thành phố </t>
  </si>
  <si>
    <t>Công ty TNHH ĐT XD Bắc Hà</t>
  </si>
  <si>
    <t>Công ty đã gửi văn bản số 1329/TCT-ĐT ngày 30/12/2019 nhưng nhà thầu chưa có phản hồi.</t>
  </si>
  <si>
    <t>Nhà thầu khó khăn về tài chính nên đề nghị khấu trừ vào Quyết toán Dự án Sài Gòn Bản Dốc.</t>
  </si>
  <si>
    <t>Công ty đã gửi văn bản đề nghị nhà thầu bổ sung hồ sơ, nhà thầu có cung cấp hồ sơ (bảng báo giá vật liệu) nhưng chưa thực hiện theo kiến nghị KTNN (giảm chi phí xây dựng).</t>
  </si>
  <si>
    <t>Do hạng mục phát sinh nên không có trong kế hoạch lựa chọn nhà thầu. Tuy nhiên trong quá trình lựa chọn nhà thầu có bảng báo giá, thi công hoàn thành được các bên nghiệm thu đầy đủ</t>
  </si>
  <si>
    <t>Thất lạc hồ sơ phê duyệt dự toán, nghiệm thu thanh lý hợp đồng phát sinh từ năm 2005.</t>
  </si>
  <si>
    <t>Nhà thầu Công ty TNHH Dịch vụ Mỹ Quan đã giải thể theo Thông báo số 01/TB/2019 ngày 06/09/2019</t>
  </si>
  <si>
    <t>TCT báo cáo tại CV 902/CNS-PHKT ngày 03/11/2023, thuế TNDN công ty đang gặp khó khăn tài chính, đang tập trung nguồn thu nộp tiền thuê đất nên chưa thực hiện được.</t>
  </si>
  <si>
    <t>TCT báo cáo tại CV 902/CNS-PHKT ngày 03/11/2023, năm 2018 ngoài các điều chỉnh của KTNN, TCT đã điều chỉnh bổ sung một số bút toán để phản ánh đúng tình hình tài chính năm 2018. Do đó số liệu trên tờ khai quyết toán thuế TNDN có sự khác biệt so với BCTC. Đồng thời các năm 2016, 2017 chưa được UBND phê duyệt BCTC do đó việc điều chỉnh tờ khai theo KTNN không thực hiện được.</t>
  </si>
  <si>
    <t xml:space="preserve"> Công văn 105/SHTPCo-TCKT&amp;ĐTXD ngày 27/4/2021, Xây dựng đường Song Hành 449.576.300 đ, dự án đang vướng 1% mặt bằng, Công ty Phát triển đã có văn bản xin dừng thực hiện dự án để quyết toán và sẽ thực hiện giảm trừ số tiền trên vào giá trị quyết toán công trình; Xây dựng kỹ thuật khu nhà lưu trú công nhân Phương Long Thạnh Mỹ Q9 262.975.000đ, dự án ngưng triển khai từ tháng  11/2017 do vướng mặt bằng nên cty chưa thể giảm trừ và sẽ giảm trừ vào giá trị quyết toán công trình </t>
  </si>
  <si>
    <t>(iii) Việc tham mưu cho phê duyệt dự toán hạng mục “Xây dựng hạng mục Hào kỹ thuật” tính thêm chi phí gián tiếp chưa đúng quy định làm tăng giá trị dự toán 23,2 tỷ đồng và ký phụ lục hợp đồng hạng mục “Xây dựng hạng mục Hào kỹ thuật” khi chưa phê duyệt dự án đầu tư, kế hoạch đấu thầu, làm thất thoát NSNN.</t>
  </si>
  <si>
    <t xml:space="preserve">(v) Việc tham mưu cho UBND Thành phố trong chỉ đạo Tổng công ty Bến Thành TNHH MTV góp bổ sung vốn 33,6 tỷ đồng vào Công ty CP Vàng bạc đá quý Bến Thành (Công ty BTJ) làm tăng số vốn nhà nước có khả năng mất do Công ty BTJ tiếp tục kinh doanh bị lỗ. </t>
  </si>
  <si>
    <t>Tổng Cục Thuế</t>
  </si>
  <si>
    <t>Xem xét sửa đổi, bổ sung quy trình thanh tra, kiểm tra thuế đối với công tác quản lý doanh nghiệp có giao dịch liên kết.</t>
  </si>
  <si>
    <t>Bộ Kế hoạch và Đầu tư</t>
  </si>
  <si>
    <t>Trích Báo cáo kiểm toán: Hoạt động quản lý, sử dụng ngân sách năm 2018 của huyện Hóc Môn, Thành phố Hồ Chí Minh</t>
  </si>
  <si>
    <t>Xem xét bổ sung quy định, hướng dẫn về trách nhiệm của người giao gia công trong việc kê khai, nộp thuế đối với hàng hóa thuộc đối tượng chịu thuế TTĐB</t>
  </si>
  <si>
    <t>Bộ Giao thông vận tải</t>
  </si>
  <si>
    <t>Trích Báo cáo kiểm toán: Kiểm toán ngân sách địa phương năm 2017 của Thành phố Hồ Chí Minh</t>
  </si>
  <si>
    <t xml:space="preserve"> Bộ Giao thông vận tải</t>
  </si>
  <si>
    <t>Bộ Nông nghiệp và phát triển nông thôn</t>
  </si>
  <si>
    <t xml:space="preserve">Trích Báo cáo kiểm toán: Kiểm toán Báo cáo tài chính, các hoạt động liên quan đến quản lý, sử dụng vốn, tài sản nhà nước năm 2017 của Tổng công ty Cơ khí giao thông vận tải Sài Gòn - TNHH MTV </t>
  </si>
  <si>
    <t>Bộ Tài Chính</t>
  </si>
  <si>
    <t>Trích Báo cáo kiểm toán: Kiểm toán Báo cáo tài chính, các hoạt động liên quan đến quản lý, sử dụng vốn, tài sản nhà nước năm 2016 của Tổng công ty Du lịch Sài Gòn – TNHH MTV</t>
  </si>
  <si>
    <t xml:space="preserve">Đề nghị Bộ Tài chính rà soát lại nội dung hướng dẫn tại Công văn số 5894/BTC-TCDN ngày 05/5/2016 cho phù hợp với các văn bản có hiệu lực pháp lý cao hơn; đồng thời, có văn bản hướng dẫn đối với các tập đoàn, tổng công ty nhà nước và các doanh nghiệp nhà nước khác do bộ, ngành, UBND các địa phương khác (ngoài Thành phố Hồ Chí Minh) làm đại diện chủ sở hữu để thực hiện thống nhất trong phạm vi cả nước trước khi Nghị định số 126/2017/NĐ-CP có hiệu lực.     </t>
  </si>
  <si>
    <t>- Kiểm tra và trình cấp có thẩm quyền chỉ đạo các quận huyện khẩn trương ban hành quyết định thu giá dịch vụ thu gom, vận chuyển chất thải rắn sinh hoạt (đối với trường hợp quận huyện chậm ban hành giá dịch vụ), chưa cơ cấu chi phí vận chuyển chất thải rắn sinh hoạt trong mức giá dịch vụ thu gom, vận chuyển chất thải rắn sinh hoạt trên địa bàn, đảm bảo đúng lộ trình thời gian tự cân đối theo chủ trương của Thành phố.</t>
  </si>
  <si>
    <t>- Tổ chức và hướng dẫn các địa phương tách khối lượng vận chuyển rác thải sinh hoạt từ các chủ nguồn thải là doanh nghiệp, cơ sở sản xuất kinh doanh dịch vụ không thuộc nhiệm vụ chi từ ngân sách, không đặt hàng, đấu thầu thanh toán từ nguồn kinh phí ngân sách nhà nước.</t>
  </si>
  <si>
    <t xml:space="preserve">- Ban hành văn bản hướng dẫn khối lượng quét, thu gom các tuyến hẻm có chiều rộng ≤ 6m khi xây dựng và phê duyệt dự toán đặt hàng, đấu thầu theo nguyên tắc sử dụng hiệu quả ngân sách và đảm bảo chất lượng vệ sinh trên địa bàn. </t>
  </si>
  <si>
    <r>
      <rPr>
        <b/>
        <sz val="9"/>
        <rFont val="Times New Roman"/>
        <family val="1"/>
      </rPr>
      <t>Kiến nghị số (2)</t>
    </r>
    <r>
      <rPr>
        <sz val="9"/>
        <rFont val="Times New Roman"/>
        <family val="1"/>
        <charset val="163"/>
      </rPr>
      <t xml:space="preserve"> Chỉ đạo Sở Tài nguyên và Môi trường và các đơn vị có liên quan:</t>
    </r>
  </si>
  <si>
    <t>- Kiểm tra, rà soát các khu đất về mục đích sử dụng đất, vị trí sử dụng đất thực tế và chuyển thông tin địa chính để thực hiện thu tiền thuê đất theo quy định; Xác định giá đất để thu tiền sử dụng đất đối với phần diện tích đất ở tăng thêm do điều chỉnh quy hoạch dự án Khu nhà ở phường Long Trường do Công ty Cổ phần Thương mại Dịch vụ Du lịch CTC làm chủ đầu tư.</t>
  </si>
  <si>
    <r>
      <rPr>
        <b/>
        <sz val="9"/>
        <rFont val="Times New Roman"/>
        <family val="1"/>
      </rPr>
      <t>Kiến nghị số (4)</t>
    </r>
    <r>
      <rPr>
        <sz val="9"/>
        <rFont val="Times New Roman"/>
        <family val="1"/>
        <charset val="163"/>
      </rPr>
      <t xml:space="preserve"> Chỉ đạo Sở Tài chính và các đơn vị có liên quan:</t>
    </r>
  </si>
  <si>
    <t xml:space="preserve">- Bố trí dự toán kinh phí để thanh toán tạm ứng phần kinh phí từ năm 2017 trở về trước không được chuyển nguồn, đã hủy dự toán 61 tỷ theo đúng quy định của Luật NSNN hiện hành. </t>
  </si>
  <si>
    <t>- Tham mưu cho UBND Thành phố: (iii) Bố trí dự toán ngân sách năm sau hoàn trả số KHV ứng trước chưa thu hồi từ các năm trước năm 2020 chuyển sang 76,55 tỷ đồng (trong đó số vốn đã thanh toán đến năm 2020 là 65,467 tỷ đồng) (Chi tiết tại Phụ lục 06/BCKT-NSĐP kèm theo).</t>
  </si>
  <si>
    <t>- Xác định đầy đủ nguồn và nhu cầu cải cách tiền lương gửi Bộ Tài chính thẩm định.</t>
  </si>
  <si>
    <t>Đối với nội dung “Xác định đầy đủ nguồn và nhu cầu cải cách tiền lương gửi Bộ Tài chính thẩm định”: 
Sở Tài chính đang tổng hợp báo cáo nguồn cải cách tiền lương.</t>
  </si>
  <si>
    <t>Cục Thuế Thành phố đã ban hành Công văn số 1922/CTTPHCM-TTKT8 ngày 14 tháng 3 năm 2022 về việc triển khai thực hiện kiến nghị của KTNN (niên độ 2020), theo đó, Cục Thuế Thành phố đã phân công, quy định rõ trách nhiệm đôn đốc, theo dõi xử lý đối với các kiến nghị của Kiểm toán Nhà nước cho từng cán bộ lãnh đạo và từng chuyên viên phụ trách. Định kỳ báo cáo, đánh giá hiệu quả công tác đôn đốc, xử lý đối với khoản kiến nghị nếu còn tồn đọng. Trong đó, triển khai tổ chức công tác thanh tra việc thực hiện nghĩa vụ thuế đối với 17 doanh nghiệp theo yêu cầu của Kiểm toán Nhà nước và 11 doanh nghiệp có rủi ro khai thuế chưa đúng quy định, các doanh nghiệp không cung cấp đầy đủ hồ sơ, tài liệu phục vụ việc đối chiếu của Kiểm toán Nhà nước.</t>
  </si>
  <si>
    <t xml:space="preserve">(iii) Có biện pháp tích cực, quyết liệt thu hồi nợ, hoàn thành chỉ tiêu thu nợ được giao; </t>
  </si>
  <si>
    <t xml:space="preserve">(iv) Chấn chỉnh, rút kinh nghiệm công tác kiểm tra hồ sơ khai thuế tại trụ sở cơ quan thuế đối với việc kê khai ưu đãi miễn giảm thuế. </t>
  </si>
  <si>
    <t>(ii) Hàng năm, Chi cục Thuế Quận 3 đã xây dựng kế hoạch kiểm tra tại trụ sở NNT đảm bảo tỷ lệ 80%-85% lựa chọn theo mức độ rủi ro trên ứng dụng TPR, 15%-20% lựa chọn NNT qua thực tiễn quản lý thuế theo hướng dẫn tại Quy trình 746/QĐ-TCT, ngày 20/4/2015 của Tổng cục Thuế về ban hành Quy trình kiểm tra thuế (nay là Quy trình 970/QĐ-TCT, ngày 14/7/2023); Công văn số 3810/TCT-TTKT, ngày 14/10/2022 của Tổng cục Thuế về hướng dẫn lập kế hoạch thanh tra, kiểm tra thuế năm 2023;
Ngày 31/01/2023, Chi cục Thuế Quận 3 có Công văn số 712/TB-CCTQ3, về việc phân công chi tiết kế hoạch kiểm tra thuế năm 2023 đối với các Đội Kiểm tra thuế.</t>
  </si>
  <si>
    <t>(iii) Chi cục Thuế Quận 3 đã có Thông báo số 8129/TB-CCTQ3, ngày 16/5/2023 về việc tăng cường công tác thu nợ.</t>
  </si>
  <si>
    <t>(iv) Căn cứ vào danh sách kiến nghị của kiểm toán (gồm 56 doanh nghiệp với số tiền là 1.899 triệu đồng), Chi cục Thuế Quận 3 đã triển khai thực hiện kiểm tra tại cơ quan thuế theo quy định, doanh nghiệp đã kê khai bổ sung điều chỉnh đối với phần giảm 30% thuế TNDN kê khai sai: gồm 56 doanh nghiệp với số tiền đã điều chỉnh là 1.899 triệu đồng, đạt 100% theo kiến nghị của KTNN. </t>
  </si>
  <si>
    <t>(v) Chi cục Thuế đã tổ chức kiểm tra và ban hành Quyết định truy thu số 2664/QĐ-CCT ngày 24/10/2023; theo đó, truy thu TNDN: 150.057.759 đồng; GTGT: 2.384.830 đồng ; TNCN: 13.476.688 đồng.</t>
  </si>
  <si>
    <t>(iii) Có biện pháp tích cực, quyết liệt thu hồi nợ, hoàn thành chỉ tiêu thu nợ được giao, tập trung xử lý các khoản nợ thuế chờ điều chỉnh.</t>
  </si>
  <si>
    <t>(i) Chi cục Thuế Quận 4 đã tiến hành lập biên bản xử lý 1.280 lượt (tương ứng với 658 Quyết định) xử phạt NNT chậm kê khai với tổng số tiền phạt 5.880 triệu đồng;</t>
  </si>
  <si>
    <t>(ii) Chi cục Thuế Quận 4 đã phối hợp với cơ quan đăng ký kinh doanh để thực hiện công tác thu hồi Giấy chứng nhận đăng ký kinh doanh đối với 956 NNT;</t>
  </si>
  <si>
    <t>(iii) Chi cục Thuế Quận 4 đã tăng cường công tác quản lý nợ và cưỡng chế nợ thuế: Cụ thể các biện pháp thực hiện: Trong công tác quản lý nợ đã tiến hành đối chiếu nợ để xử lý các khoản nợ chờ xử lý (nợ ảo), nợ chờ điều chỉnh, thực hiện phân loại nợ để có biện pháp đôn đốc thu nợ thuế, thu thập thông tin của người nộp thuế để thực hiện việc cưỡng chế nợ thuế. Trong công tác cưỡng chế nợ thuế: đã ban hành 1.149 quyết định cưỡng chế nợ thuế</t>
  </si>
  <si>
    <t>(iv) Kiểm tra, quyết toán thuế thu nhập cá nhân đối với 02 cá nhân là ông Nguyễn Văn Thuận (MST 8005742031) và bà Trần Thụy Bích Ly (MST 0304969396) có 2 nguồn thu nhập từ tiền lương, tiền công và tiền cho thuê nhà nhưng chưa quyết toán thuế TNCN.</t>
  </si>
  <si>
    <t>(i) Thực hiện xử phạt kịp thời theo quy định các trường hợp chậm nộp tờ khai, không nộp tờ khai: Trong năm 2023, Chi cục thuế Quận 10 đã tiến hành xử phạt nhiều trường hợp chậm nộp tờ khai (theo DS). Kết quả đã xử phạt hành chính 1.775 trường hợp nộp tờ khai quá hạn, số tiền phạt 8,1 tỷ đồng;</t>
  </si>
  <si>
    <t>(ii) Chi Cục thuế đã xây dựng kế hoạch kiểm tra tại trụ sở NTT: KH kiểm tra số 521/TB-CCTQ10 ngày 17/1/2022 kết quả phê duyệt chi tiết kế hoạch kiểm tra năm 2022; Thông báo số 14880/TB-CCTQ10 ngày 28/12/2021 về việc giao nhiệm vụ kiểm tra tại trụ sở NNT năm 2022</t>
  </si>
  <si>
    <t>(iii) Có biện pháp tich cực, quyết liệt thu hồi nợ: CV số 509/CCTQ10-QLN ngày 11/3/2022 về giao chỉ tiêu thu tiền thuế nợ năm 2022; CV số 361/CCTQ10-QLN ngày 14/3/2023 về giao chỉ tiêu thu nợ, và tiền thuế nợ năm 2023; đã ban hành 40.062 thông báo tiền thuế nợ, cưỡng chế trích từ tài khoản 517 quyết định đối với 210 người nộp thuế, tổng số tiền cưỡng chế là 30,2 tỷ đồng;</t>
  </si>
  <si>
    <t>(iv) Chi cục Thuế Quận 10 đã gửi thư mời 02 cá nhân là ông Nguyễn Văn Thuận (MST 8005742031) và bà Trần Thụy Bích Ly (MST 0304969396) liên hệ làm việc để xác nhận các nguồn thu nhập. Kết quả, qua rà soát đối chiếu các khoản thu nhập, CCT Q10 không có cơ sở để thu các khoản thuế TNCN tăng thêm.</t>
  </si>
  <si>
    <t xml:space="preserve">(i) Xây dựng kế hoạch kiểm tra tại trụ sở NNT đảm bảo tỷ lệ 80%-85% lựa chọn theo mức độ rủi ro trên ứng dụng TPR, 15%-20% lựa chọn người nộp thuế qua thực tiễn quản lý thuế; </t>
  </si>
  <si>
    <t xml:space="preserve">(ii) Có biện pháp tích cực, quyết liệt thu hồi nợ, hoàn thành chỉ tiêu thu nợ được giao; </t>
  </si>
  <si>
    <t>(iii) Chấn chỉnh, rút kinh nghiệm công tác kiểm tra hồ sơ khai thuế tại trụ sở cơ quan thuế đối với việc kê khai ưu đãi miễn giảm thuế.</t>
  </si>
  <si>
    <t xml:space="preserve">1. Xây dựng kế hoạch kiểm tra tại trụ sở NNT 
 Chi cục Thuế Quận Bình Thạnh đã chấp hành việc xây dựng kế hoạch kiểm tra tại trụ sở NNT hàng năm đảm bảo tỷ lệ 80%-85% lựa chọn theo mức độ rủi ro trên ứng dụng phân tích rủi ro TPR, 15%- 20% lựa chọn NNT đưa vào kế hoạch kiểm tra tại trụ sở thông qua thực tiễn quản lý thuế. </t>
  </si>
  <si>
    <t>2. Chấn chỉnh, rút kinh nghiệm công tác kiểm tra hồ sơ khai thuế tại trụ sở cơ quan thuế đối với việc kê khai ưu đãi miễn giảm thuế
Chi cục Thuế Quận Bình Thạnh đã lập kế hoạch kiểm tra nội bộ số 19/KH-CCTBTH ngày 30/11/2022 về việc kiểm tra việc thực hiện các kiến nghị và xử lý kết quả sau kiểm toán của Tổ kiểm toán thuộc Đoàn kiểm toán Nhà nước khu vực IV; đã tổ chức họp chấn chỉnh, rút kinh nghiệm trong công tác kiểm tra hồ sơ khai thuế tại trụ sở cơ quan thuế đối với việc kê khai ưu đãi miễn giảm thuế cho các phòng chức năng. Tổ chức thanh tra, kiểm tra việc thực hiện nghĩa vụ thuế đối với các doanh nghiệp kê khai thuế chưa đúng quy định, các doanh nghiệp không cung cấp đầy đủ hồ sơ tài liệu phục vụ việc đối chiếu thuế của KTNN.</t>
  </si>
  <si>
    <t>3. Công tác thu hồi nợ thuế
Chi cục Thuế Quận Bình Thạnh đã có biện pháp tích cực, quyết liệt thu hồi nợ, hoàn thành chỉ tiêu thu hồi nợ được giao, cụ thể:
- Triển khai đồng bộ các giải pháp: Rà soát 100% các khoản nợ đọng, phân loại nợ thuế, thường xuyên đối chiếu nợ nhằm tránh nợ sai nợ ảo.
- Thực hiện phân loại nợ đúng tính chất nợ theo Quy trình quản lý nợ thuế, để từ đó có những biện pháp xử lý cụ thể với từng nhóm nợ. 
- Thực hiện cưỡng chế nợ thuế đúng theo Quyết định 1795/QĐ-TCT ngày 11/11/2022 về việc ban hành quy trình cưỡng chế tiền thuế nợ.
-  Đôn đốc việc ban hành thông báo tiền nợ thuế đạt 100%.
- Thực hiện mời doanh nghiệp có số tiền thuế nợ từ 500 triệu trở lên, mời cá nhân, hộ kinh doanh có số tiền thuế nợ từ 50 triệu trở lên để thực hiện đôn đốc thu nợ thuế.</t>
  </si>
  <si>
    <t xml:space="preserve">(2) Chi cục Thuế quận Bình Thạnh </t>
  </si>
  <si>
    <t xml:space="preserve">(3) Chi cục Thuế Quận 7 - huyện Nhà Bè </t>
  </si>
  <si>
    <t>Theo báo cáo, Hội đồng nhân dân Thành phố đã lưu ý các nội dung kiến nghị của KTNN khi xem xét các nội dung liên quan trong quá trình quản lý điều hành NSNN và kế hoạch đầu tư công của Thành phố.</t>
  </si>
  <si>
    <t xml:space="preserve">Theo báo cáo, Hội đồng nhân dân Thành phố lưu ý các kiến nghị của Kiểm toán Nhà nước trong quá trình xem xét, phê chuẩn quyết toán ngân sách địa phương hàng năm.
 </t>
  </si>
  <si>
    <t>Theo báo cáo tại Công văn số 3075/SCT-QLNL ngày 31/5/2023 của Sở Công thương:
Sở Công Thương đã chủ trì cuộc họp vào ngày 09 tháng 02 năm 2023 về báo cáo kết quả triển khai thực hiện các kết luận Kiểm toán Nhà nước và đề xuất các giải pháp tiếp theo. Tại cuộc họp, Sở Công Thương chỉ đạo các phòng có liên quan tổ chức họp kiểm điểm các cá nhân, tập thể liên quan nội dung kiến nghị của Kiểm toán Nhà nước. Cụ thể, Phòng Quản lý Năng lượng họp kiểm điểm liên quan công tác thẩm định, phê duyệt dự án, thiết kế cơ sở dự án Nâng cấp, cải tạo hệ thống điện Bệnh viện Nguyễn Trãi; Phòng Kế hoạch – Tài chính – Tổng hợp họp kiểm điểm liên quan việc áp dụng hình thức hợp đồng EPC trong kế hoạch lựa chọn nhà thầu thực hiện các dự án Nâng cấp, cải tạo hệ thống điện Bệnh viện Nguyễn Trãi. Bên cạnh đó, các cá nhân và tập thể có liên quan đã tự hạ bậc thi đua trong đánh giá xếp loại công chức, đảng viên năm 2022 (Thông báo cuộc họp số 585/TB-SCT ngày 09/02/2023 của Sở Công thương).
Ngày 16 tháng 3 năm 2023, Sở Công Thương tiến hành họp kiểm điểm với thành phần tham dự là Lãnh đạo Sở Công Thương, các cá nhân và đại diện tập thể phòng có liên quan cùng dự. Trên cơ sở họp kiểm điểm, Phòng Kế hoạch – Tài chính – Tổng hợp đã nghiêm túc kiểm điểm rút kinh nghiệm và thống nhất không thực hiện các hợp đồng EPC đối với các dự án tương tự, đồng thời Phòng cũng đã quán triệt đến công chức trong phòng; Phòng Quản lý Năng lượng đã nghiêm túc kiểm điểm rút kinh nghiệm các nội dung liên quan đến Kết luận của Kiểm toán Nhà nước đối với các dự án có quy mô tương tự và đã quán triệt đến các công chức trong phòng.</t>
  </si>
  <si>
    <t>- Bệnh viện Nguyễn Trãi</t>
  </si>
  <si>
    <t>Theo Công văn số 334/BVNT-HCQT ngày 13/4/2023 của Bệnh viện Nguyễn Trãi, Bệnh viện đã tổ chức cuộc họp ngày 27/12/2022 để triển khai công tác thực hiện các nội dung theo Thông báo kết quả kiểm toán. Ngay sau cuộc họp, các đơn vị đã khẩn trương rà soát để chấn chỉnh, rút kinh nghiệm về những hạn chế tồn tại trong công tác lập, thẩm định, phê duyệt, dự án đầu tư; lập, thẩm định và phê duyệt thiết kế, dự toán; công tác đấu thầu; công tác quản lý chi phí đầu tư và có văn bản báo cáo công tác xử lý nội bộ gửi Bệnh viện.</t>
  </si>
  <si>
    <t>Ủy ban nhân dân thành phố đã có Công văn số 867/UBND-KT ngày 12 tháng 3 năm 2019 về triển khai thực hiện kết luận, kiến nghị của Kiểm toán nhà nước năm 2018 (niên độ ngân sách năm 2017); trong đó, chỉ đạo Sở Nội vụ chủ trì, tham mưu Ủy ban nhân dân thành phố việc kiểm điểm trách nhiệm tập thể, cá nhân có liên quan đến các sai sót, tồn tại trong quản lý và thực hiện nhiệm vụ nêu tại kiến nghị kiểm toán ngân sách địa phương
Sở Nội vụ đã ban hành Kế hoạch số 2621/KH-SNV ngày 10 tháng 7 năm 2019 về tổ chức kiểm điểm trách nhiệm đối với tập thể, cá nhân có liên quan đến các sai sót, tồn tại theo Thông báo kết quả kiểm toán số 662/TB-KTNN ngày 07 tháng 12 năm 2018 của Kiểm toán Nhà nước về ngân sách địa phương năm 2017 của Thành phố Hồ Chí Minh. 
Ngày 09 tháng 3 năm 2020, Sở Nội vụ đã có Báo cáo số 47/BC-SNV về kết quả tổ chức kiểm điểm, làm rõ trách nhiệm, xử lý vi phạm đối với tập thể và các cá nhân có liên quan theo Thông báo Kết quả kiểm toán số 662/TB-KTNN ngày 07 tháng 12 năm 2018 của Kiểm toán Nhà nước về ngân sách địa phương năm 2017 của Thành phố Hồ Chí Minh gửi Ủy ban nhân dân Thành phố báo cáo theo quy định. 
UBND TP.HCM đã ban hành các công văn tổ chức kiểm điểm:
- Công văn số 361/UBND-VX ngày 13 tháng 4 năm 2020 của Ủy ban nhân dân Thành phố phê bình nghiêm khắc đối với tập thể Lãnh đạo và các cá nhân nguyên là Lãnh đạo Công ty TNHH MTV Phát triển Công nghiệp Tân Thuận thời kỳ liên quan vì đã để xảy ra các thiếu sót tồn tại liên quan đến ngành Tài chính theo Kết luận kiến nghị của Kiểm toán nhà nước năm 2018 (niên độ ngân sách năm 2017) theo Thông báo Kết quả kiểm toán số 662/TB-KTNN ngày 07 tháng 12 năm 2018, cụ thể gồm:
+ Ông Phan Hồng Quân, nguyên Tổng Giám đốc Công ty TNHH MTV Phát triển Công nghiệp Tân Thuận (giai đoạn trước tháng 5/2012);
+ Ông Phạm Xuân Bình, nguyên Tổng Giám đốc Công ty TNHH MTV Phát triển Công nghiệp Tân Thuận (giai đoạn 2012 - 2015).
- Công văn số 362/UBND-VX ngày 13 tháng 4 năm 2020 của Ủy ban nhân dân Thành phố phê bình nghiêm khắc đối với các cá nhân nguyên là Lãnh đạo Sở Tài chính thời kỳ liên quan vì đã để xảy ra các thiếu sót tồn tại liên quan đến ngành Tài chính theo Kết luận kiến nghị của Kiểm toán nhà nước năm 2018 (niên độ ngân sách năm 2017) theo Thông báo Kết quả kiểm toán số 662/TB-KTNN ngày 07 tháng 12 năm 2018.
- Công văn số 363/UBND-VX ngày 13 tháng 4 năm 2020 của Ủy ban nhân dân Thành phố phê bình nghiêm khắc đối với tập thể Lãnh đạo Sở Kế hoạch và Đầu tư thời kỳ liên quan vì đã để xảy ra các thiếu sót tồn tại liên quan đến ngành theo Kết luận kiến nghị của Kiểm toán nhà nước năm 2018 (niên độ ngân sách năm 2017) theo Thông báo Kết quả kiểm toán số 662/TB-KTNN ngày 07 tháng 12 năm 2018.
- Công văn số 356/UBND-VX ngày 13 tháng 4 năm 2020 của Ủy ban nhân dân Thành phố phê bình nghiêm khắc đối với tập thể Lãnh đạo Sở Tài nguyên và Môi trường vì đã để xảy ra các thiếu sót tồn tại liên quan đến ngành Tài nguyên và Môi trường theo Kết luận kiến nghị của Kiểm toán nhà nước năm 2018 (niên độ ngân sách năm 2017) theo Thông báo Kết quả kiểm toán số 662/TB-KTNN ngày 07 tháng 12 năm 2018.</t>
  </si>
  <si>
    <t>(1) Các sai sót tại Ban quản lý Khu công nghệ cao đối với dự án Xây dựng đường giao thông D4: (i) việc nghiệm thu, thanh toán khối lượng thi công không đúng thiết kế các hạng mục: đào bóc dỡ đê quai; vận chuyển đất đổ đi; (ii) việc hiện trạng hạng mục Đắp cát nền đường đến cao độ +1,8m làm bãi công nghệ không phù hợp hồ sơ hoàn công.</t>
  </si>
  <si>
    <t>(3) Sở KH&amp;ĐT trong việc tham mưu bố trí kế hoạch vốn cho các dự án không có trong kế hoạch đầu tư công trung hạn 2016-2020; tạm ứng và thu hồi tạm ứng kế hoạch vốn không đúng quy định.</t>
  </si>
  <si>
    <t>(4) Các sai sót, tồn tại trong việc lập, thẩm định và phê duyệt dự toán Hạng mục Di dời tuyến ống cấp nước D100mm, D150mm, D200mm và D375mm và hạng mục Di dời tuyến ống cấp nước D500mm và D450mm thuộc dự án Xây dựng Hệ thống thoát nước đường Đỗ Xuân Hợp (từ Xa lộ Hà Nội đến cầu Rạch Chiếc) và hạng mục Di dời hệ thống cấp nước (D400,D800) thuộc dự án Xây dựng hệ thống thoát nước đường An Dương Vương (từ cầu Mỹ Thuận đến bến Phú Định), Quận 8 và Bình Tân.</t>
  </si>
  <si>
    <t>Theo báo cáo, Sở Tài chính đang tổng hợp báo cáo nguồn cải cách tiền lương gửi Bộ Tài chính để thẩm định.</t>
  </si>
  <si>
    <t>Cục Thuế Thành phố đã có Công văn số 831/CTTPHCM-TTKT8 ngày 16 tháng 01 năm 2023 chỉ đạo các Phòng và các chi Cục Thuế liên quan theo thực hiện kiến nghị kiểm toán nhà nước năm 2021.
Tuy nhiên, Đơn vị chưa có báo cáo tình hình thực hiện kiến nghị, KTNN chưa có thông tin, hồ sơ về việc thực hiện kiến nghị của đơn vị.</t>
  </si>
  <si>
    <t>Cục Thuế Thành phố đã có Công văn  số 831/CTTPHCM-TTKT8 ngày 16 tháng 01 năm 2023 chỉ đạo các Phòng và các chi Cục Thuế liên quan theo thực hiện kiến nghị kiểm toán nhà nước năm 2021.
Tuy nhiên, Đơn vị chưa có báo cáo tình hình thực hiện kiến nghị, KTNN chưa có thông tin, hồ sơ về việc thực hiện kiến nghị của đơn vị.</t>
  </si>
  <si>
    <t>Theo báo cáo của đơn vị, đối với kiến nghị nộp tài khoản tiền gửi của kinh phí để thực hiện cưỡng chế và các hoạt động khác của Dự án lô 4-6 Thanh Đa do doanh nghiệp thực hiện, trong năm 2022 Dự án tạm ngưng để điều chỉnh do đó đơn vị đề nghị được giữ lại kinh phí tiếp tục thực hiện dự án, khi thực hiện xong sẽ nộp ngân sách theo quy định.</t>
  </si>
  <si>
    <t>Cty TNHH MTV Dược SG: Đơn vị chưa có báo cáo tình hình thực hiện kiến nghị, KTNN chưa có thông tin, hồ sơ về việc thực hiện kiến nghị của đơn vị.</t>
  </si>
  <si>
    <t>Đơn vị chưa có báo cáo tình hình thực hiện kiến nghị, KTNN chưa có thông tin, hồ sơ về việc thực hiện kiến nghị của đơn vị.</t>
  </si>
  <si>
    <r>
      <rPr>
        <b/>
        <sz val="9"/>
        <rFont val="Times New Roman"/>
        <family val="1"/>
      </rPr>
      <t>T</t>
    </r>
    <r>
      <rPr>
        <sz val="9"/>
        <rFont val="Times New Roman"/>
        <family val="1"/>
      </rPr>
      <t>heo báo cáo tại Công văn số 4011/UBND-KT ngày 19/8/2023 của UBND TP.HCM:
Trên cơ sở Kế hoạch số 2621/KH-SNV ngày 10/7/2019 về tổ chức kiểm điểm trách nhiệm đối với tập thể, cá nhân có liên quan đến các sai sót, tồn tại theo Thông báo kiểm toán số 662/TB-KTNN ngày 07 tháng 12 năm 2018 của Kiểm toán nhà nước về ngân sách địa phương năm 2017 của thành phố Hồ Chí Minh; Sở Tài chính đã ban hành Kế hoạch số 4743/KH-STC-VP ngày 30/7/2023 thực hiện và có Công văn số 7259/BC-STC-VP ngày 22/11/2019 gửi Sở Nội vụ kết quả thực hiện kiến nghị kiểm toán Nhà nước; theo đó đã tổ chức kiểm điểm trách nhiệm cá nhân 37 cá nhân có liên quan (danh sách kèm theo Công văn số 7529/BC-STC-VP ngày 22/11/2019 của Sở Tài chính).</t>
    </r>
  </si>
  <si>
    <t>Đối với dự án xây dựng cầu Thủ Thiêm 2
+ Công tác bồi thường, giải phóng mặt bằng đã hoàn tất.
+ Hội đồng kiểm tra Nhà nước về công tác nghiệm thu công trình xây dựng có Thông báo số 42/TB-HĐKTNN ngày 26 tháng 4 năm 2022 chấp thuận kết quả nghiệm thu hoàn thành công trình đưa vào sử dụng và công trình đã được khai thác từ ngày 28 tháng 4 năm 2022.</t>
  </si>
  <si>
    <t xml:space="preserve">Theo Công văn số 334/BVNT-HCQT ngày 13/4/2023 của Bệnh viện Nguyễn Trãi về báo cáo kết quả thực hiện theo kiến nghị của Kiểm toán Nhà nước khu vực IV:
Bệnh viện Nguyễn Trãi đã tổ chức rà soát, nghiêm túc rút kinh nghiệm đối với các cá nhân, tập thể liên quan trong việc thực hiện chưa tốt nhiệm vụ chủ đầu tư Dự án “Nâng cấp, cải tạo hệ thống điện Bệnh viện Nguyễn Trãi” đã được cấp thẩm quyền giao tại Biên bản cuộc hợp ngày 27/12/2022. Đồng thời, Bệnh viện cũng chấn chỉnh đội ngũ quản lý để có thể thực hiện tốt nhiệm vụ chủ đầu tư đối với các dự án sắp tới. </t>
  </si>
  <si>
    <t>- Chỉ đạo phòng Tài nguyên và Môi trường: Tổ chức rút kinh nghiệm trong việc thực hiện các nội dung sau: Chậm ban hành quyết định thu giá thu dịch vụ thu gom, vận chuyển RTSH, chưa cơ cấu chi phí vận chuyển RTSH trong mức giá dịch vụ thu gom, vận chuyển RTSH trên địa bàn theo chủ trương của Thành phố; đặt hàng, đấu thầu thanh toán từ nguồn kinh phí NSNN khối lượng vận chuyển RTSH từ các chủ nguồn thải là doanh nghiệp, cơ sở sản xuất kinh doanh dịch vụ không thuộc nhiệm vụ chi từ ngân sách; Xây dựng, phê duyệt dự toán đấu thầu đối với công tác vận chuyển RTSH theo định mức phù hợp; khối lượng quét, thu gom RTSH các tuyến hẻm theo nguyên tắc sử dụng hiệu quả ngân sách và đảm bảo chất lượng vệ sinh trên địa bàn; lựa chọn hình thức hợp đồng dịch vụ công ích phù hợp; Thương thảo với đơn vị trúng thầu gói thầu cung cấp dịch vụ công ích đối với các nội dung đánh giá nêu trên.</t>
  </si>
  <si>
    <t>- Chỉ đạo Phòng Tài chính - Kế hoạch: Bố trí nguồn chi thu nhập tăng thêm theo Nghị quyết số 03/2018/NQ-HĐND của HĐND theo thứ tự ưu tiên, đồng thời giảm trừ dự toán đối với số dư nguồn CCTL (nguồn 14) tại các đơn vị dự toán theo quy định. Khi chuyển sang mô hình chính quyền đô thị, thực hiện giảm trừ dự toán theo số liệu thực tế và báo cáo kết quả thực hiện cho KTNN.</t>
  </si>
  <si>
    <t>Theo báo cáo tại Công văn số 2001/UBND ngày 24/5/2023 của UBND quận Bình Tân, đơn vị đã thực hiện chấn chỉnh, rút kinh nghiệm về những hạn chế, tồn tại trong công tác lập, thẩm định và phê duyệt thiết kế, dự toán; công tác quản lý chi phí đầu tư dự án cải tạo Rạch Bà Tiếng tại Biên bản họp ngày 03/02/2023.</t>
  </si>
  <si>
    <t>- Tổ chức kiểm tra để xử lý theo quy định đối với sai sót trong công tác lập, thẩm định, phê duyệt dự toán dự án cải tạo Rạch Bà Tiếng dẫn đến việc điều chỉnh dự toán, thương thảo lại giá trị hợp đồng.</t>
  </si>
  <si>
    <t>Ngày 09 tháng 5 năm 2023, Ban Quản lý dự án đầu tư khu vực Quận 10 đã có văn bản gửi Sở Kế hoạch và Đầu tư đề nghị bổ sung kế hoạch trung hạn giai đoạn 2021-2025 số tiền 5,99 tỷ đồng cho Dự án Di dời đường điện cao thế Phường 14, Quận 10. UBND thành phố đã có QĐ số 3643/QĐ-UBND này 29/8/2023 về điều chỉnh, giao bổ sung KH vốn ĐTC trung hạn giai đoạn 2021-2025 nguồn vốn NSĐP (trong đó có DA Di dời đường điện cao thế Phường 14, Quận 10)</t>
  </si>
  <si>
    <t>- Đề xuất UBND Thành phố xem xét, điều chỉnh bố trí bổ sung số vốn còn thiếu đối với các dự án trong kế hoạch đầu tư công trung hạn giai đoạn năm 2021 - 2025 và kế hoạch đầu tư công hằng năm nguồn vốn ngân sách thành phố để đảm bảo đủ cơ sở thanh quyết toán, tất toán các dự án hoàn thành theo đúng quy định (Chi tiết tại Phụ lục số 07.8/BCKT-NSĐP kèm theo).</t>
  </si>
  <si>
    <t>- Chỉ đạo Ban quản lý dự án đầu tư xây dựng khu vực Quận 10: (i) Chấn chỉnh, rút kinh nghiệm đối với những tồn tại, hạn chế trong công tác lập, thẩm định, phê duyệt dự án đầu tư; lập, thẩm định và phê duyệt thiết kế, dự toán; công tác đấu thầu; công tác quản lý chi phí đầu tư; công tác quản lý tiến độ, chất lượng công trình; (ii) Rà soát, hoàn thiện các thủ tục điều chỉnh tiến độ, gia hạn hoàn thành đối với các gói thầu Thi công xây dựng và Gói thầu tư vấn giám sát thi công xây dựng và lắp đặt thiết bị thuộc Dự án Xây dựng mới Trụ sở Khối vận - Đoàn thể Quận 10 để đảm bảo cơ sở thanh quyết toán dự án theo quy định; (iii) Rà soát tình hình, nhu cầu vốn thực tế của các dự án để tham mưu cho UBND Quận 10 đề xuất UBND Thành phố xem xét, điều chỉnh bố trí bổ sung số vốn còn thiếu đối với các dự án trong kế hoạch đầu tư công trung hạn giai đoạn năm 2021 - 2025 và kế hoạch đầu tư công hằng năm nguồn vốn ngân sách thành phố để đảm bảo đủ cơ sở thanh quyết toán, tất toán các dự án hoàn thành theo đúng quy định (Chi tiết tại Phụ lục số 07.8/BCKT-NSĐP kèm theo).</t>
  </si>
  <si>
    <t>(3) Triển khai thực hiện công tác cắm mốc giới: chỉ giới đường đỏ, chỉ giới xây dựng; hành lang bảo vệ các công trình giao thông (cầu, đường bộ, đường sắt), các công trình hạ tầng …) theo các quy hoạch được duyệt trên địa bàn theo quy định Điều 57 Luật Quy hoạch số 30/2009/QH12.</t>
  </si>
  <si>
    <t>UBND Quận Gò Vấp</t>
  </si>
  <si>
    <t>UBND Huyện Nhà Bè</t>
  </si>
  <si>
    <t>- Để thay thế các quy định trong lĩnh vực quản lý kiến trúc đô thị trên địa bàn TP.HCM đã được UBND Thành phố ban hành trước đây đã hết hiệu lực hoặc không còn phù hợp với thực tiễn hoặc chưa được quy định, Sở Quy hoạch - Kiến trúc đã trình UBND Thành phố xem xét, phê duyệt Quy chế quản lý kiến trúc TP.HCM tại Quyết định số 56/2021/QĐ-UBND ngày 28/12/2021 (có hiệu lực thi hành kể từ ngày 07/01/2022).
- Về lập Chương trình phát triển đô thị toàn thành phố theo quy định tại khoản 1 Điều 4 Nghị định số 11/2013/NĐ-CP: ngày 18/8/2020, UBND Thành phố có Thông báo số 635/TB-VP của Văn phòng UBND Thành phố, trong đó “giao Sở Xây dựng khẩn trương nghiên cứu tổ chức lập Chương trình phát triển đô thị TP.HCM đến năm 2025...”. Theo báo cáo tiến độ triển khai xây dựng chương trình phát triển đô thị TP.HCM, TP. Thủ Đức của Sở Xây dựng tại Báo cáo số 13348/SXD-PTĐT ngày 3/10/2022, Sở Xây dựng đã ký hợp đồng với đơn vị tư vấn (Viện nhà ở và Công trình Công cộng thuộc Viện Kiến trúc Quốc gia - Bộ Xây dựng) lập Chương trình phát triển đô thị TP.HCM, TP. Thủ Đức giai đoạn 2021-2030 và định hướng đến năm 2050. Sở Xây dựng phối hợp đơn vị tư vấn đã xây dựng dự thảo Chương trình Phát triển đô thị TP. HCM, TP. Thủ Đức tuy nhiên còn thiếu các nội dung về chỉ tiêu, định hướng của quy hoạch chung TP.HCM, thành phố Thủ Đức. Sở Xây dựng đã có Công văn số 7645/SXD-PTĐT ngày 18/10/2021 và Công văn số 13324/SXD-PTĐT ngày 29/12/2021 đề nghị các Sở, ban ngành và các quận, huyện, thành phố Thủ Đức cung cấp tài liệu, số liệu để lập chương trình phát triển đô thị TP. HCM, thành phố Thủ Đức. Hiện Sở Xây dựng đang chờ các Sở ngành, quận, huyện báo cáo số liệu và chờ ý kiến chỉ đạo của UBND Thành phố triển khai thực hiện các bước tiếp theo.
Đơn vị chưa báo cáo thêm về tình hình thực hiện kiến nghị, KTNN chưa có thông tin, hồ sơ về việc thực hiện kiến nghị của đơn vị.</t>
  </si>
  <si>
    <t>Sở Quy hoạch - Kiến trúc có Công văn số 2102/SQHKT-QLTHQH-PC ngày 8/6/2021 gửi Sở Tư pháp đề nghị thẩm định dự thảo Quyết định ban hành quy định về điều kiện, tiêu chí, quy mô, tỷ lệ tách thửa khu đất do Nhà nước trực tiếp quản lý thành dự án độc lập trên địa bàn thành phố (kèm theo dự thảo tờ trình, quyết định, quy định). Trên cơ sở ý kiến của Sở Tư pháp tại Công văn số 2909/STP-VB ngày 14/7/2021 trả lời Sở Quy hoạch – Kiến trúc về ý kiến đối với dự thảo Quyết định ban hành quy định về điều kiện, tiêu chí, quy mô, tỷ lệ tách thửa khu đất do Nhà nước trực tiếp quản lý thành dự án độc lập trên địa bàn thành phố, ngày 22/9/2021, Sở Quy hoạch - Kiến trúc đã có Báo cáo số 2913/SC-SQHKT báo cáo UBND Thành phố về giải trình và tiếp thu ý kiến của Sở Tư pháp. Ngày 17/10/2022, Hội đồng thẩm định tổ chức cuộc họp thẩm định hồ sơ dự thảo Quyết định ban hành quy định về điều kiện, tiêu chí, quy mô, tỷ lệ tách thửa khu đất do Nhà nước trực tiếp quản lý thành dự án độc lập trên địa bàn thành phố, theo nội dung kết luận của Hội đồng thẩm định tại Công văn số 5469/STP-VB ngày 08/11/2022 của Sở Tư pháp, giao Sở Quy hoạch – Kiến trúc, cơ quan chủ trì soạn thảo nghiên cứu ý kiến thẩm định của thành viên Hội đồng và lấy thêm ý kiến chuyên ngành của các Sở Ngành khác liên quan để làm rõ việc quy định một số nội dung tại dự thảo. Ngày 16/11/2022, Sở Quy hoạch – Kiến trúc có Công văn số 4248/SQHKT-QLTHQH-PC gửi các Sở Tài nguyên và Môi trường, Sở Kế hoạch và Đầu tư, Sở Xây dựng, Sở Tài chính đề nghị có ý kiến phối hợp hoàn thiện nội dung dự thảo Quyết định ban hành quy định về điều kiện, tiêu chí, quy mô, tỷ lệ tách thửa khu đất do Nhà nước trực tiếp quản lý thành dự án độc lập trên địa bàn thành phố. Hiện đang chờ ý kiến của các cơ quan liên quan để hoàn chỉnh hồ sơ trên.
Đơn vị chưa báo cáo thêm về tình hình thực hiện kiến nghị, KTNN chưa có thông tin, hồ sơ về việc thực hiện kiến nghị của đơn vị.</t>
  </si>
  <si>
    <t>UBND Thành phố đã có Công văn số 2470/UBND-KT ngày 26/7/2021 chỉ đạo Sở Quy hoạch - Kiến trúc, Sở Xây dựng, Sở Tài nguyên và Môi trường, Sở Tài chính, Sở Kế hoạch và Đầu tư, UBND Quận 8 và đơn vị có liên quan triển khai thực hiện các kết luận, kiến nghị của KTNN, tuy nhiên đến nay Sở Xây dựng không nhận được văn bản đề nghị phối hợp của Sở Kế hoạch và Đầu tư.
Đơn vị chưa báo cáo thêm về tình hình thực hiện kiến nghị, KTNN chưa có thông tin, hồ sơ về việc thực hiện kiến nghị của đơn vị.</t>
  </si>
  <si>
    <t>+ Việc lập quy hoạch không gian xây dựng ngầm của Thành phố là một nội dung nghiên cứu lập trong Đồ án điều chỉnh quy hoạch chung TP.HCM; đã được xác định cụ thể trong Nhiệm vụ quy hoạch chung TP.HCM đến năm 2040, tầm nhìn đến năm 2060 đã được Thủ tướng Chính phủ phê duyệt tại Quyết định số 1528/QĐ-TTg ngày 14/9/2021. Sở Quy hoạch - Kiến trúc đang thực hiện nội dung này tích hợp với quá trình thực hiện Đồ án điều chỉnh quy hoạch chung Thành phố. Hiện nay, Sở Quy hoạch - Kiến trúc đang tổ chức thi tuyển phương án thiết kế quy hoạch không gian ngầm tại khu 930ha và khu đô thị mới Thủ Thiêm (Thông báo số 1623/TB-SQHKT ngày 5/5/2021 của Sở Quy hoạch - Kiến trúc về nội dung cuộc họp tiến độ công tác tổ chức thi tuyển phương án quy hoạch không gian ngầm khu 930ha và khu đô thị mới Thủ Thiêm). 
+ Để kiểm tra, làm rõ các chỉ tiêu không phù hợp ngày 18/11/2022, Sở Quy hoach có Công văn số 4295/SQHKT-QHKV1 ngày 18/11/2022, trong đó làm rõ các tồn tại trong công tác lập, thẩm định và phê duyệt nhiệm vụ, đồ án quy hoạch đô thị; công tác điều chỉnh quy hoạch, công tác tổ chức thực hiện và đưa ra các giải pháp khắc phục (Chi tiết tại Phụ lục 01;02 Công văn số 4295/SQHKT-QHKV1 ngày 18/11/2022).
+ Sở Quy hoạch - Kiến trúc đã phối hợp với UBND các quận, huyện rà soát nhu cầu nhà ở xã hội địa phương và các dự án nhà ở xã hội đang triển khai trên địa bàn các quận, huyện để đưa vào nội dung đồ án quy hoạch đảm bảo phù hợp với Chương trình phát triển nhà ở Thành phố giai đoạn 2020-2025, đã được UBND TP.HCM phê duyệt tại Quyết định số 5068/QĐ-UBND ngày 14/11/2018. Đối với các đồ án quy hoạch phân khu được duyệt nhưng qua rà soát, đánh giá vẫn còn phù hợp và không có kế hoạch điều chỉnh tổng thể, Sở Quy hoạch – Kiến trúc đã phối hợp với UBND các quận, huyện rà soát, xem xét điều chỉnh cục bộ đồ án quy hoạch phân khu tại các dự án đã được UBND Thành phố chấp thuận chủ trương đầu tư xây dựng nhà ở xã hội làm cơ sở triển khai tiếp các thủ tục đầu tư xây dựng của dự án.
Sở Quy hoạch - Kiến trúc đã có Văn bản số 2247/SQHKT-QHKV2 ngày 18/6/2021 gửi UBND Thành phố về báo cáo kết quả thực hiện kiến nghị KTNN về hoạt động chương trình nhà ở xã hội giai đoạn 2015 - 2019 tại Quận 9, 12 và Bình Tân, trong đó báo cáo nội dung, kiểm tra, rà soát việc xác định quỹ nhà ở xã hội trong các đồ án quy hoạch phân khu tỷ lệ 1/2000; sau khi Sở Xây dựng phối hợp các sở, ngành và UBND các quận, huyện rà soát nhu cầu nhà ở xã hội và xác định quy mô diện tích đất xây dựng nhà ở xã hội trên từng địa bàn quận, huyện trong giai đoạn 2021- 2030, Sở Quy hoạch - Kiến trúc sẽ chủ trì, phối hợp UBND các quận huyện có giải pháp điều chỉnh quy hoạch, xác định cụ thể vị trí, quy mô diện tích đất của từng dự án xây dựng nhà ở xã hội trong các đồ án quy hoạch phân khu tỷ lệ 1/2000 trình UBND Thành phố xem xét, phê duyệt theo quy định.
+ Đối với các nội dung phối hợp với UBND Quận 1: Sở quy hoạch đã có văn bản số 1365/SQHKT-QHKV1 ngày 28/3/2019; văn bản số 2377/SQHKT-QHKV1 ngày 1/7/2021 về việc lấy ý kiến công đồng dân cư liên quan để thực hiện điều chỉnh cục bộ đồ án quy hoạch phân khu tỷ lệ 1/2000 khu trung tâm hiện hữu Thành phố (930 ha) gửi UBND quận; đồng thời Sở Quy hoạch cũng đã có văn bản số 1912/SQHKT – QHKV1 ngày 26/5/2001 về việc thực hiện lập hồ sơ điều chỉnh cục bộ đồ án quy hoạch phân khu tỷ lệ 1/2000 khu trung tâm hiện hữu. Công văn số 3649/SQHKT/QHKV1 ngày 7/9/2019 về thực hiện điều chỉnh cục bộ đồ án quy hoạch phân khu trung tâm Thành phố (930 ha), trong đó có địa điểm 29B đường Nguyễn Đình Chiểu.
Đơn vị chưa báo cáo thêm về tình hình thực hiện kiến nghị, KTNN chưa có thông tin, hồ sơ về việc thực hiện kiến nghị của đơn vị.</t>
  </si>
  <si>
    <t>Để kiểm tra, làm rõ các trường hợp Phê duyệt điều chỉnh quy hoạch, ngày 18/11/2022, Sở Quy hoach đã làm rõ và đã đưa ra các giải pháp khắc phục, chấn chỉnh nêu Phụ lục 1, Phụ lục 2 đính kèm Công văn số 4295/SQHKT-QHKV1 ngày 18/11/2022. Tuy nhiên để điều chỉnh cụ thể hơn, Sở quy hoạch sẽ phối hợp với UBND các quận, huyện liên quan tiếp tục rà soát, điều chỉnh chỉ tiêu giáo dục đảm bảo theo quy định.
Đơn vị chưa báo cáo thêm về tình hình thực hiện kiến nghị, KTNN chưa có thông tin, hồ sơ về việc thực hiện kiến nghị của đơn vị.</t>
  </si>
  <si>
    <t>Theo báo cáo của Sở Xây dựng, Công trình Chung cư tại số 259 Điện Biên Phủ, Quận 3 và Chung cư cao tầng (Chung cư Tài Lộc) tại số 6-8 Nguyễn Thiện Thuật, phường 24, quận Bình Thạnh đã được cơ quan cảnh sát PCCC đồng ý nghiệm thu PCCC (Văn bản số 23/PC07-Đ5 ngày 09/01/2019; Văn bản số 2613/PCCC-P2 ngày 25/5/2018), trên cơ sở đó Sở Xây dựng đã chấp thuận kết quả kiểm tra công tác nghiệm thu của chủ đầu tư (Văn bản số 2170/SXD-QLCLXD ngày 25/02/2019; Văn bản số 8340/SXD-QLCLXD ngày 18/7/2018). Về kiểm tra việc đảm bảo các quy định liên quan về PCCC, như mục 5.5 và 5.6 QCXDVN 06:2010 là trách nhiệm của cơ quan quản lý chuyên ngành, là cảnh sát PCCC, Sở Xây dựng không có chức năng kiểm tra nội dung này. Ngoài ra, khi đã ban hành các văn bản xác nhận nghiệm thu PCCC, cảnh sát PCCC có trách nhiệm đã kiểm tra, đảm bảo tuân thủ quy định về PCCC.
Đơn vị chưa báo cáo thêm về tình hình thực hiện kiến nghị, KTNN chưa có thông tin, hồ sơ về việc thực hiện kiến nghị của đơn vị.</t>
  </si>
  <si>
    <t>Sở Quy hoạch - Kiến trúc đã phối hợp với UBND các quận, huyện rà soát nhu cầu nhà ở xã hội địa phương và các dự án nhà ở xã hội đang triển khai trên địa bàn các quận, huyện để đưa vào nội dung đồ án quy hoạch đảm bảo phù hợp với Chương trình phát triển nhà ở Thành phố giai đoạn 2020-2025, đã được UBND TP.HCM phê duyệt tại Quyết định số 5068/QĐ-UBND ngày 14/11/2018. Đối với các đồ án quy hoạch phân khu được duyệt nhưng qua rà soát, đánh giá vẫn còn phù hợp và không có kế hoạch điều chỉnh tổng thể, Sở Quy hoạch - Kiến trúc đã phối hợp với UBND các quận, huyện rà soát, xem xét điều chỉnh cục bộ đồ án quy hoạch phân khu tại các dự án đã được UBND Thành phố chấp thuận chủ trương đầu tư xây dựng nhà ở xã hội làm cơ sở triển khai tiếp các thủ tục đầu tư xây dựng của dự án.
Sở Quy hoạch - Kiến trúc đã có Văn bản số 2247/SQHKT-QHKV2 ngày 18/6/2021 gửi UBND Thành phố về báo cáo kết quả thực hiện kiến nghị KTNN về hoạt động chương trình nhà ở xã hội giai đoạn 2015-2019 tại Quận 9, 12 và Bình Tân, trong đó báo cáo nội dung, kiểm tra, rà soát việc xác định quỹ nhà ở xã hội trong các đồ án quy hoạch phân khu tỷ lệ 1/2000; sau khi Sở Xây dựng phối hợp các sở, nghành và UBND các quận, huyện rà soát nhu cầu nhà ở xã hội và xác định quy mô diện tích đất xây dựng nhà ở xã hội trên từng địa bàn quận, huyện trong giai đoạn 2021- 2030, Sở Quy hoạch - Kiến trúc sẽ chủ trì, phối hợp UBND các quận huyện có giải pháp điều chỉnh quy hoạch, xác định cụ thể vị trí, quy mô diện tích đất của từng dự án xây dựng nhà ở xã hội trong các đồ án quy hoạch phân khu tỷ lệ 1/2000 trình UBND Thành phố xem xét, phê duyệt theo quy định.
Đơn vị chưa báo cáo thêm về tình hình thực hiện kiến nghị, KTNN chưa có thông tin, hồ sơ về việc thực hiện kiến nghị của đơn vị.</t>
  </si>
  <si>
    <t>Sở Quy hoạch – Kiến trúc đã tổ chức rà soát từng nội dung để rút kinh nghiệm và khắc phục theo ý kiến của KTNN (kèm Phụ lục 01, 02 đính kèm theo Văn bản số 2734/SQHKT-QHKV1 ngày 3/8/2022 về việc thực hiện kết luận của Kiểm toán nhà nước Khu vực IV về việc kiểm toán chuyên đề quản lý quy hoạch, cấp phép xây dựng tại các đô thị giai đoạn 2017-2020 trên địa bàn TP.HCM). Riêng phần chấn chỉnh cụ thể đối với từng đồ án quy hoạch, Sở đang tiếp tục rà soát thực hiện nội dung này.
Đơn vị chưa báo cáo thêm về tình hình thực hiện kiến nghị, KTNN chưa có thông tin, hồ sơ về việc thực hiện kiến nghị của đơn vị.</t>
  </si>
  <si>
    <t>Sở Xây dựng đã thực hiện rà soát cơ sở pháp lý và các tiêu chuẩn kỹ thuật làm cơ sở cấp phép của các dự án: Dự án Chung cư Phương Việt 2 (The Pegasuite II) số 1079 đường Tạ Quang Bửu, phường 6, Quận 8 (Không thiết kế phòng y tế theo Quyết định chấp thuận chủ trương đầu tư dự án của UBND Thành phố Hồ Chí Minh; Thiết kế diện tích xây dựng nhà giữ trẻ tại khối đế: 123m2 không đảm bảo theo TCVN 3907:2011 cần 288m2); Dự án Khu dân cư Phú Gia tại xã Phú Xuân, huyện Nhà Bè (Thiết kế và cấp giấy phép xây dựng công trình thiếu 2.174m2 diện tích khu thương mại dịch vụ theo quy định tại văn bản chấp thuận đầu tư của UBND Thành phố Hồ Chí Minh); Dự án Khu căn hộ thương mại dịch vụ Trước Sông tại phường Thạnh Mỹ Lợi, Quận 2 (Bố trí nhà sinh hoạt cộng đồng bố trí tại tầng 1 và tầng 3 không đúng quy hoạch được duyệt và Quyết định chấp thuận đầu tư dự án của UBND thành phố Hồ Chí Minh: Yêu cầu bố trí nhà sinh hoạt cộng đồng tại tầng 1, kết hợp sân vườn) và đã có báo cáo đề xuất gửi UBND Thành phố tại Văn bản số 9340/SXD-CPXD ngày 19/4/2022 tuy nhiên đến nay chưa nhận được Văn bản chỉ đạo của UBND Thành phố.
Đơn vị chưa báo cáo thêm về tình hình thực hiện kiến nghị, KTNN chưa có thông tin, hồ sơ về việc thực hiện kiến nghị của đơn vị.</t>
  </si>
  <si>
    <t>Theo báo cáo của UBND Quận 8 tại Văn bản số 148/BC-UBND ngày 17/3/2022 về việc báo cáo kết quả thực hiện kiến nghị của KTNN, UBND Quận 8 đã có Công văn số 2389/UBND-ĐT ngày 27/11/2020 gửi Sở Quy hoạch – Kiến trúc về việc tổng rà soát, đánh giá tình hình thực hiện các đồ án quy hoạch phân khu, quy hoạch chi tiết xây dựng tỷ lệ 1/2000 đã duyệt nhưng không còn phù hợp; Sở Quy hoạch - Kiến trúc có Công văn số 588/SGHKT-QHKV1 gửi UBND Thành phố về việc báo cáo chấp thuận chủ trương đầu tư lập các đồ án quy hoạch phân khu trên địa bàn Quận 8 và đã được UBND Thành phố chấp thuận chủ trương lập các đồ án quy hoạch phân khu tỷ lệ 1/2000 trên địa bàn Quận 8 tại Công văn số 3830/UBND-ĐT ngày 17/11/2021. UBND Quận 8 đã triển khai xong các nội dung: lập danh mục kinh phí sự nghiệp năm 2021 các đồ án quy hoạch phân khi tỷ lệ 1/2000; lập dự toán và kế hoạch lựa chọn nhà thầu chuẩn bị thực hiện dự án; lựa chọn nhà thầu và ký hợp đồng chuẩn bị thực hiện. Hiện, UBND đang triển khai việc lập đề cương nhiệm vụ và dự toán xin bố trí kinh phí trình Sở Tài chính xem xét; trình Sở KH-ĐT thẩm định phê duyệt kế hoạch lựa chọn nhà thầu để thực hiện các bước tiếp theo.
Đơn vị chưa báo cáo thêm về tình hình thực hiện kiến nghị, KTNN chưa có thông tin, hồ sơ về việc thực hiện kiến nghị của đơn vị.</t>
  </si>
  <si>
    <t>Theo báo cáo của UBND Quận 8 tại Văn bản số 148/BC-UBND ngày 17/3/2022 về việc báo cáo kết quả thực hiện kiến nghị của KTNN, việc phê duyệt quy hoạch chi tiết tỷ lệ 1/500 được thực hiện thông qua các đồ án quy hoạch chi tiết, thỏa thuận quy hoạch tổng mặt bằng đề xuất (thực hiện quy hoạch xây dựng bằng vốn doanh nghiệp, không sử dụng ngân sách nhà nước). UBND Quận 8 sẽ tiến hành rà soát và điều chỉnh quy hoạch chi tiết tỷ lệ 1/500 khi có đề nghị của các chủ đầu tư. Sau khi 06 đồ án Quy hoạch phân khu 1/2000 trên địa bàn Quận 8 được UBND Thành phố phê duyệt, qua đó sẽ ban hành quy chế quản lý kèm theo 06 Đồ án làm cơ sở để cấp phép xây dựng và quản lý chức năng đô thị trên địa bàn Quận 8. Đồng thời, đối với các dự án nhà ở trên địa bàn Quận 8, UBND Quận 8 sẽ phối hợp đơn vị tư vấn và chủ đầu tư lập các Đồ án quy hoạch chi tiết tỷ lệ 1/500 và xây dựng lưới cao độ quốc gia để phục vụ công tác quản lý xây dựng.
Đơn vị chưa báo cáo thêm về tình hình thực hiện kiến nghị, KTNN chưa có thông tin, hồ sơ về việc thực hiện kiến nghị của đơn vị.</t>
  </si>
  <si>
    <t>Theo báo cáo của UBND Quận 8 tại Văn bản số 148/BC-UBND ngày 17/3/2022 về việc báo cáo kết quả thực hiện kiến nghị của KTNN, UBND Quận 8 đã có các Công văn số 156/UBND-ĐT ngày 15/01/2019; Công văn số 2827/UBND-ĐT ngày 16/10/2019 chỉ đạo việc thực hiện triển khai cắm mốc lộ giới theo quy hoạch tuyến đường Âu Dương Lân và Dương Bá Tạo trên địa bàn Quận 8. Tuy nhiên, công tác ghi vốn để thực hiện vẫn chưa được cơ quan có thẩm quyền thông qua. Sau khi 06 đồ án quy hoạch phân khu tỷ lệ 1/2000 trên địa bàn Quận 8 được UBND Thành phố phê duyệt điều chỉnh quy hoạch, UBND Quận 8 sẽ tiến hành đăng ký vào kế hoạch đầu tư công trung hạn hàng năm để thực hiện công tác cắm mốc giới.
Đơn vị chưa báo cáo thêm về tình hình thực hiện kiến nghị, KTNN chưa có thông tin, hồ sơ về việc thực hiện kiến nghị của đơn vị.</t>
  </si>
  <si>
    <t>Theo báo cáo của UBND Quận 8 tại Văn bản số 148/BC-UBND ngày 17/3/2022 về việc báo cáo kết quả thực hiện kiến nghị của KTNN, việc lập các các cơ sở dữ liệu công trình ngầm để quản lý theo Thông tư số 11/2010/TT-BXD thuộc thẩm quyền của Sở Xây dựng và các sở ngành khác có liên quan, không thuộc thẩm quyền của UBND Quận 8. 
Đơn vị chưa báo cáo thêm về tình hình thực hiện kiến nghị, KTNN chưa có thông tin, hồ sơ về việc thực hiện kiến nghị của đơn vị.</t>
  </si>
  <si>
    <t>Theo báo cáo của UBND Quận 8 tại Văn bản số 148/BC-UBND ngày 17/3/2022 về việc báo cáo kết quả thực hiện kiến nghị của KTNN, việc xác định và cắm mốc giới ranh mép bờ cao các tuyến sông, kênh rạch trên địa bàn Quận 8 hiện do Ban Quản lý dự án đầu tư xây dựng hạ tầng đô thị Thành phố thực hiện và đang trong giai đoạn thiết kế cơ sở. UBND Quận 8 đã có Công văn số 2559/UBND-ĐT gửi Ban Quản lý dự án đầu tư xây dựng hạ tầng đô thị Thành phố về việc có ý kiến phương án thiết kế cơ sở công trình Xây dựng mép bờ cao kênh rạch của các quận, huyện: 1, 2, 3, 4, 5, 6, 8, 9, 10, 11, Bình Tân, Bình Thạnh; Tân Phú, Củ Chi. UBND Quận 8 sẽ tiếp tục theo dõi tiến độ triển khai việc xác định và cắm mốc giới ranh mép bờ cao các tuyến sông, kênh rạch trên địa bàn và phối hợp với Ban Quản lý dự án đầu tư xây dựng hạ tầng đô thị Thành phố triển khai thực hiện.
Đơn vị chưa báo cáo thêm về tình hình thực hiện kiến nghị, KTNN chưa có thông tin, hồ sơ về việc thực hiện kiến nghị của đơn vị.</t>
  </si>
  <si>
    <t>(i) Phối hợp với các chủ đầu tư tham mưu cho UBND Thành phố về việc bố trí đủ KHV thanh toán dứt điểm khối lượng còn lại của các dự án đã được phê duyệt quyết toán dự án hoàn thành; bố trí đủ vốn thanh toán cho các gói thầu, hạng mục công việc đã thực hiện thuộc các dự án đã có quyết định phê duyệt nhưng tạm dừng bố trí vốn trong KHĐTCTH 2021-2025 để tránh nợ đọng XDCB</t>
  </si>
  <si>
    <t>(ii) Về bố trí kế hoạch vốn năm 2022 để thanh toán nợ đọng cho 03 dự án đã được phê duyệt quyết toán với giá trị 2,669 tỷ đồng</t>
  </si>
  <si>
    <t>(iii) Về rà soát bổ sung trong kế hoạch đầu tư công trung hạn giai đoạn 2021 – 2025 các dự án đã có quyết định phê duyệt là các dự án kết nối, có tác động liên vùng, có ý nghĩa thúc đẩy phát triển kinh tế - xã hội nhanh, bền vững theo nguyên tắc chung về phân bổ vốn đầu tư công nguồn ngân sách nhà nước theo Điều 4 Nghị quyết số 973/NQ-UBTVQH ngày 18 tháng 7 năm 2020 của Ủy ban Thường vụ Quốc hội</t>
  </si>
  <si>
    <t>- Rút kinh nghiệm và thực hiện đúng quy định đối với các hạn chế tồn tại trong việc: lập giá dự toán, tổ chức thực hiện kinh phí thu gom, vận chuyển chất thải rắn sinh hoạt, kinh phí duy tu bảo dưỡng công viên, tiểu đảo, đốn mé, đốn hạ cây xanh, kinh phí nạo vét hệ thoát nước; phê duyệt dự toán và ký hợp đồng đối với kinh phí vệ sinh môi trường (khu vực Quận 9 và quận Thủ Đức cũ); thực hiện điều chỉnh giá nhiên liệu của hợp đồng thu gom, vận chuyển rác sinh hoạt khi giá nhiên liệu thực tế thấp hơn 20% giá nhiên liệu tại thời điểm ký hợp đồng theo quy định (khu vực Quận 9, quận Thủ Đức cũ); lựa chọn nhà thầu đối với các gói thầu dịch vụ tư vấn, phi tư vấn trong quản lý, sử dụng kinh phí sự nghiệp môi trường theo quy định tại Thông tư số 58/2016/TT-BTC ngày 29/3/2016 của Bộ Tài chính quy định chi tiết việc sử dụng vốn nhà nước để mua sắm nhằm duy trì hoạt động thường xuyên của cơ quan nhà nước, đơn vị thuộc lực lượng vũ trang nhân dân, đơn vị sự nghiệp công lập, tổ chức chính đối với; chậm phê duyệt quyết toán dự án hoàn thành;</t>
  </si>
  <si>
    <t>- Chỉ đạo Ban quản lý dự án đầu tư xây dựng khu vực thành phố Thủ Đức và các đơn vị có liên quan: (i) Đẩy nhanh tiến độ giải phóng mặt bằng để không ảnh hưởng đến tiến độ thực hiện các dự án theo kế hoạch đã được phê duyệt; (ii) Tổ chức rà soát để chấn chỉnh, rút kinh nghiệm về những hạn chế, tồn tại trong công tác lập, thẩm định, phê duyệt dự án đầu tư; lập, thẩm định và phê duyệt thiết kế, dự toán; công tác đấu thầu; công tác quản lý chi phí đầu tư.</t>
  </si>
  <si>
    <t>- Chỉ đạo Phòng Tài chính - Kế hoạch: (i) nộp kịp thời các khoản thu còn tồn vào NSNN theo quy định; (ii) không sử dụng lệnh chi tiền để cấp kinh phí cho các đơn vị có quan hệ thường xuyên với ngân sách.</t>
  </si>
  <si>
    <t>Tổ chức kiểm tra Công ty Cổ phần Tổng hợp Thế giới xanh - MST: 0312032783 (Phụ lục 04c/BCKT-NSĐP)</t>
  </si>
  <si>
    <t>Tổ chức kiểm tra Cty TNHH thực phẩm 6S  - MST: 0313896747 (Phụ lục 04c/BCKT-NSĐP)</t>
  </si>
  <si>
    <t>(v) Tổ chức kiểm tra Công ty Cổ Phần TKL - MST 0313367616 (Phụ lục 04c/BCKT-NSĐP)</t>
  </si>
  <si>
    <t>Ban QLDA ĐTXD các công trình nông nghiệp và phát triển nông thôn; Bệnh viện Nhi đồng 1; Bệnh viện Y học Cổ truyền; Trường Đại học Y khoa Phạm Ngọc Thạch; Bệnh viện Nhân Dân 115; Bệnh viện Nhân dân Gia Định; Bệnh viện Phục hồi chức năng - Điều trị bệnh nghề nghiệp; Bệnh viện Hùng Vương; Viện Y dược học dân tộc Thành phố Hồ Chí Minh và Học viện Cán bộ Thành phố Hồ Chí Minh</t>
  </si>
  <si>
    <t>- Uỷ Ban nhân dân thành phố Thủ Đức</t>
  </si>
  <si>
    <t>- Lập dự toán thu đảm bảo chỉ tiêu tối thiểu theo quy định, phân bổ dự toán thống nhất về định mức, đơn giá; không chia lẻ các nguồn kinh phí giao cho nhiều đơn vị quản lý, thực hiện trên địa bàn,</t>
  </si>
  <si>
    <t>Văn bản pháp luật chưa xác định hình thức</t>
  </si>
  <si>
    <t xml:space="preserve">(i) Rút kinh nghiệm trong việc chưa nộp kịp thời các khoản tiết kiệm chi thường xuyên, kinh phí không thường xuyên hết nhiệm vụ chi theo quy định (Văn phòng Sở, Trung tâm trợ giúp pháp lý nhà nước); </t>
  </si>
  <si>
    <t>(ii) Thực hiện trích khấu hao tài sản cố định đối với tài sản cố định do ngân sách nhà nước cấp (Phòng Công chứng số 2), trích lập Quỹ Phát triển hoạt động sự nghiệp tương ứng số trích khấu hao của tài sản cố định theo quy định (Phòng Công chứng số 1, Phòng Công chứng số 2, Phòng Công chứng số 4, Phòng Công chứng số 5, Phòng Công chứng số 6).</t>
  </si>
  <si>
    <t>- Đối với nội dung (ii):
Các phòng công chứng đã thực hiện trích bổ sung Quỹ Phát triển hoạt động sự nghiệp từ nguồn khấu hao tài sản cố định năm 2021 (Công văn số 3173/STP-VP ngày 23 tháng 6 năm 2023 của Sở Tư pháp và báo cáo của 05 phòng công chứng).</t>
  </si>
  <si>
    <t>Thu hồi, hoàn ứng đối với các khoản tạm ứng quá hạn. Đơn vị đang rà soát thực hiện</t>
  </si>
  <si>
    <t>Trung tâm Hỗ trợ Thanh niên Công nhân</t>
  </si>
  <si>
    <t>- Trung tâm Công tác xã hội Thanh niên Thành phố</t>
  </si>
  <si>
    <t>- Trường Đoàn Lý Tự Trọng</t>
  </si>
  <si>
    <t>Thanh tra Sở Giao thông vận tải</t>
  </si>
  <si>
    <t>Số dư dự toán không được chuyển nguồn sang năm 2020 (nguồn 15 của năm 2018 được chuyển sang năm 2019). Đơn vị báo cáo đã thực hiện nhưng chưa có hồ sơ, tài liệu để xác nhận kết quả THKN</t>
  </si>
  <si>
    <t>Chi cục Thuế đã thực hiện cưỡng chế: Công văn số 557/CCTQ8-TBTK ngày 14/03/2022; 5790/CCTQ8-TBTK ngày 01/11/2023. Quyết định 2407/QĐ-CCT-CC ngày 19/10/2023 về trích TK; Quyết định 02/QĐ-CT-CC ngày 05/01/2023 về cưỡng chế hóa đơn của Cục Thuế TP. Doanh nghiệp đang khó khăn tài chính xin nộp dần KNKT</t>
  </si>
  <si>
    <t>Quận đang đôn đốc đơn vị thực hiện</t>
  </si>
  <si>
    <t>Ban QL ĐTXD Khu vực Quận 8 - Dự án  Nâng cấp đường nối Batơ- Phạm Thế Hiển</t>
  </si>
  <si>
    <t>Ban Quản lý dự án đầu tư xây dựng khu vực Quận 8 đã nhiều lần liên hệ, đôn đốc và có văn bản đề nghị Công ty Cổ phần Công Nghệ Quốc Gia hoàn trả theo ý kiến của Kiểm toán Nhà nước. Ngày 19 tháng 5 năm 2023, Ban Quản lý dự án đầu tư xây dựng khu vực Quận 8 có gửi Giấy mời số 397/GM-QLDA về thu hồi nộp Ngân sách của Công trình theo kết luận, kiến nghị của Kiểm toán Nhà nước khu vực IV, tuy nhiên, đơn vị vẫn không đến dự họp. Ban Quản lý dự án đầu tư xây dựng khu vực Quận 8 sẽ tiếp tục liên hệ, đôn đốc đơn vị này hoàn trả ngân sách Nhà nước theo quy định.</t>
  </si>
  <si>
    <t>Chủ đầu tư tiếp tục đôn đốc các đơn vị thực hiện</t>
  </si>
  <si>
    <t xml:space="preserve">Chủ đầu tư tiếp tục đôn đốc các đơn vị thực hiện. </t>
  </si>
  <si>
    <t>Theo báo cáo tại Công văn số 4011/UBND-KT ngày 19/8/2023 của UBND TP.HCM:
- Ngày 10/07/2019, Sở Nội vụ có Kế hoạch số 2621/KH-SNV về tổ chức kiểm điêm trách nhiệm đối với tập thể, cá nhân có liên quan đến các sai sót, tồn tại theo Thông báo Kết quả kiểm toán số 662/TB-KTNN ngày 07/12/2018 của Kiểm toán Nhà nước về việc ngân sách địa phương năm 2017 của Thành phố Hồ Chí Minh.
- Ngày 11/09/2019, Công ty TNHH MTV Phát triển Công nghiệp Tân Thuận có Công văn số 729/IPC.19 về việc báo cáo kết quả kiểm điểm và một số nội dung theo yêu cầu của Sở Nội vụ liên quan đến việc kiểm điểm. Theo đó, ngày 05/9/2019, công ty đã tổ chức họp kiểm điểm tập thể, cá nhân:
+ Các tập thể, cá nhân có liên quan nghiêm túc rút kinh nghiệm, thực hiện theo chỉ đạo của cơ quan có thẩm quyền theo đúng quy định pháp luật (tại Biên bản họp kiểm điểm 05/9/2019).
+ Kiểm điểm ông Phan Hồng Quân - nguyên Tổng giám đốc công ty IPC và ông Phạm Xuân Bình - nguyên Tổng giám đốc công ty IPC.</t>
  </si>
  <si>
    <t>Bờ tả sông Sài Gòn (đoạn còn lại) từ rạch cầu Ngang đến Khu đô thị Thủ Thiêm</t>
  </si>
  <si>
    <t>5. Xây dựng 04 đoạn Đê bao xung yếu khu vực quận Thủ Đức thuộc Bờ tả sông Sài Gòn</t>
  </si>
  <si>
    <t>8. Cải tạo hệ thống thoát nước đường 3 tháng 2 (từ đường Hàn Hải Nguyên đến đường Lê Đại Hành)</t>
  </si>
  <si>
    <t>22. Dự án Cải tạo kênh Ba Bò</t>
  </si>
  <si>
    <t>Xem xét không thu hồi thuế GTGT trong chi phí bồi thường di dời 313.044.000 đồng do: Đây là chi phí trọn gói đã được Sở Giao thông vận tải phê duyệt, đơn vị đã ghi nhận toàn bộ khoản chi phí bồi thường vào thu nhập khác và kê khai nộp thuế thu nhập doanh nghiệp theo quy định</t>
  </si>
  <si>
    <t>Kiến nghị KTNN xem xét chuyển kiến nghị sang nội dung giảm dự toán, giảm thanh toán do phần khối lượng chưa thanh toán cho nhà thầu và sẽ thực hiện khi quyết toán dự án hoàn thành</t>
  </si>
  <si>
    <t>Xây dựng 4 đoạn Đê kè xung yếu khu vực quận Thủ Đức thuộc Bờ tả sông Sài Gòn</t>
  </si>
  <si>
    <t>Ban Quản lý dự án hạ tầng sẽ thực hiện hoàn trả ngân sách trong các đợt thanh toán tiếp theo, khi thẩm tra, phê duyệt quyết toán dự án hoàn thành đối với các dự án và sẽ thực hiện sau khi báo cáo quyết toán dự án hoàn thành</t>
  </si>
  <si>
    <t>SGDĐT đã rà soát lại nguồn CCTL của các đơn vị trực thuộc từ năm 2018, sẽ có vb gửi báo cáo STC xem xét, xác nhận KP nguồn CCTL với số tiền: 13.843.084.250 đồng đã được STC thực hiện cấn trừ trong quá trình xây dựng dự toán năm 2019 và số KP nguồn CCTL còn thừa cuối năm 2019 đã được STC cấn trừ trong quá trình xác định số nhu cầu KP nguồn CCTL mà NS phải cấp BS cho đơn vị khi thực hiện NQ03 năm 2020. STC sẽ có văn bản xác nhận việc đã cấn trừ DT năm 2019 để gửi KTNN.</t>
  </si>
  <si>
    <t>- Ngày 14/3/2020 ICDREC có công văn số 08/ICDREC-DA đề xuất lộ trình hoàn trả kinh phí trong 05 năm (từ năm 2020-2024, mỗi năm nộp hoàn trả 1,02 tỷ đồng). 
- Đến nay ICDREC đã nộp 100.000.000 đồng theo UNC ngày 17/8/2020. Trung tâm có Công văn số 09/ICDREC-DA ngày 13 tháng 4 năm 2021, theo đó Trung tâm đã giải trình những khó khăn do ảnh hưởng dịch Covid-19, biến động mạnh nguồn nhân sự nên chưa đảm bảo thực hiện nộp hoàn trả theo lộ trình đã cam kết. Ngày 09 tháng 02 năm 2023, Sở KHCN ban hành Công văn số 342/SKHCN-QLKH gửi Trung tâm về việc xử lý các nhiệm vụ còn tồn đọng, đến nay chưa nhận được phản hồi.</t>
  </si>
  <si>
    <t>Số còn phải nộp 350.890.937 đồng là số tiền Văn phòng Sở KHCN đã sử dụng để chi thanh toán khoản chênh lệch tiền lương và các khoản theo lương do mức lương cơ bản tăng trong 6 tháng đầu năm 2019 (thay vì sử dụng nguồn cải cách tiền lương được NSNN cấp và nguồn của đơn vị tích lũy khi được giao dự toán tiết kiệm hoạt động hàng năm). Do đó, tài khoản 3511.0.1020854 của Văn phòng Sở KHCN không còn số dư để thực hiện kết luận KTNN.</t>
  </si>
  <si>
    <t>TK quỹ phát triển nhà - STC</t>
  </si>
  <si>
    <t>Đơn vị chưa hoàn trả đầy đủ số tạm ứng, sau khi đơn vị hoàn trả, Sở Tài chính sẽ báo cáo, tham mưu Ủy ban nhân dân thành phố nộp ngân sách</t>
  </si>
  <si>
    <t>TK tạm giữ chờ xử lý - STC</t>
  </si>
  <si>
    <t>Chưa nộp NSNN do các đơn vị chưa có văn bản đề nghị Sở Tài chính quyết toán chi phí phát sinh xử lý tài sản tịch thu do vi phạm hành chính.</t>
  </si>
  <si>
    <t>Ngày 17/6/2022, Chủ đầu tư đã có Biên bản làm việc thống nhất số liệu với nhà thầu theo kết luận của Kiểm toán nhà nước . Tuy nhiên, hiện nay do giá trị thanh toán theo hợp đồng với nhà thầu vẫn còn, do vậy nhà thầu đề nghị thực hiện hoàn trả trong kỳ thanh toán quyết toán hợp đồng, việc thu hồi giá trị thanh toán vượt này sẽ thực hiện hoàn tất trong năm 2023</t>
  </si>
  <si>
    <t>Ban Quản lý  Trung tâm Thương mại- dịch vụ An Đông</t>
  </si>
  <si>
    <t>BQL Đầu tư Xây dựng công trình</t>
  </si>
  <si>
    <t>Đơn vị không có đủ nguồn kinh phí, đang tiếp tục thực hiện.</t>
  </si>
  <si>
    <t>BQL chợ Vật tư</t>
  </si>
  <si>
    <t>BQL chợ Xã Tây</t>
  </si>
  <si>
    <t>BQL chợ Phùng Hưng</t>
  </si>
  <si>
    <t>Ban QL ĐTXDCT Quận 6</t>
  </si>
  <si>
    <t>Công văn số 1480/UBND-TCKH ngày 28/4/2022, Công văn số 1356/UBND-TCKH ngày 13/4/2023 báo đã thực hiện đủ.</t>
  </si>
  <si>
    <t>Quận báo đã thực hiện xong, đã quyết toán dự án và xuất HĐ</t>
  </si>
  <si>
    <t>Công văn 302/UBND-TCKH ngày 03/02/2023 đơn vị đang rà soát thực hiện.</t>
  </si>
  <si>
    <t>Ban QLDA đầu tư xây dựng Khu vực Quận Bình Tân</t>
  </si>
  <si>
    <t>Công ty Cổ Phần ĐT và PT Giáo Dục Thế Giới Kỹ Thuật MST: 0312497267)</t>
  </si>
  <si>
    <t>Công ty Cổ Phần Phát Triển Hiệp Phong (MST:0303937144)</t>
  </si>
  <si>
    <t>Công ty cổ phần Tập Đoàn Thế Giới Kỹ Thuật (MST:0312229758)</t>
  </si>
  <si>
    <t>Đây là khoản thuế TNCN của các CTV thẩm định xuất bản phẩm không kinh doanh, hiện các CTV đã nghỉ việc, không còn ký hợp đồng với VP Sở nên không thu được thuế TNCN</t>
  </si>
  <si>
    <t>Hiện còn 03 đơn vị chưa hoàn thành nghĩa vụ tài chính. Trong số 03 đơn vị chưa hoàn thành nghĩa vụ tài chính có 02 đơn vị là Công ty Cổ phần Trái đất xanh tươi và Công ty TNHH Sản xuất Thương mại Dịch vụ Rồng Đỏ đã có Quyết định chấm dứt hoạt động của dự án đầu tư, Công ty Cổ phần Sản xuất và Thương mại Việt Quốc Thịnh là đơn vị chậm triển khai và theo ghi nhận không tiếp tục triển khai từ năm 2019 cho đến nay nên khả năng tiếp tục thực hiện nghĩa vụ tài chính của doanh nghiệp không cao nếu không có biện pháp chế tài phù hợp theo quy định pháp luật. (CV số 279/BC-NNCNC ngày 12/4/2023 của BQL báo cáo theo CV 2014/STC-NS về thực hiện kiến nghị KTNN từ 2021, 2020, 2019 trở về trước)</t>
  </si>
  <si>
    <t>Công văn số 2249/BHTĐT ngày 13/6/2023
Quyết định số 91/QĐ-STTTT ngày 29 tháng 3 năm 2023 của Sở Thông tin và Truyền thông về điều chỉnh một số nội dung Quyết định số 189/QĐ-STTTT-BT ngày 23 tháng 9 năm 2014 của Sở Thông tin và Truyền thông</t>
  </si>
  <si>
    <t>Theo Báo cáo của Ban QLDA ĐTXD các công trình Giao thông tại Công văn số 6913/BQLDAGT-TCKT ngày 27/10/2020 gửi Sở Tài chính TPHCM, Ban đã công văn tới các cơ quan có thẩm quyền để được hướng dẫn giải quyết nhưng đến nay chưa được trả lời</t>
  </si>
  <si>
    <t>Đơn vị đang tiếp tục thực hiện</t>
  </si>
  <si>
    <t>Ban Quản lý Khu Công nghệ cao</t>
  </si>
  <si>
    <t>Đơn vị báo cáo đang tiếp tục thực hiện</t>
  </si>
  <si>
    <t xml:space="preserve"> Hiện nay đang chờ thực hiện theo ý kiến của Thủ tướng Chính phủ. (Thủ tướng Chính phủ đã có ý kiến thống nhất không truy thu tiền thuê đất đối với Dự án Công ty TNHH Điện tử Samsung HCMC CE Complex (trường hợp tương tự với Dự án Đại học Fullbright) theo thông báo số 334/TB-VPCP ngày 31/8/2018. Đơn vị đề nghị KTNN xem xét giảm kiến nghị kiểm toán.</t>
  </si>
  <si>
    <t>UBND TP. HCM có Công văn số 217/UBND-KT báo cáo KTNN chấp thuận giải trình của Ban Quản lý và không truy thu tiền thuê đất đối với dự án do đây là chủ trương của Thành phố về chính sách ưu đã đối với Tập đoàn Nidec khi thu hút đầu tư vào Khu CNC. Tuy nhiên, đơn vị chưa cung cấp đầy đủ hồ sơ để KTNN xem xét.</t>
  </si>
  <si>
    <t>Đầu tư xây dựng Cơ sở 2 của Bệnh viện Ung bướu TP.HCM</t>
  </si>
  <si>
    <t>Công văn 1104/DDCN-TCKH ngày 23/8/2023
Đây là chi phí đã tạm ứng từ Ngân sách thành phố để thực hiện Dự án Xây dựng hàng rào tạm, nhà bảo vệ thuộc dự án Ung Bướu tại Quận 9. CĐT đang tiến hành rà soát pháp lý và đã có văn bản số 254/DDCN-TCKT ngày 18/9/2019 gửi Kho bạc nhà nước xin hướng dẫn.
Đã có 4 công văn yêu cầu đơn vị hoàn trả ngân sách nhưng đơn vị chưa thực hiện.</t>
  </si>
  <si>
    <t>Di dời lưới điện qua khu Nhà Bè Metrocity</t>
  </si>
  <si>
    <t>Dự án vẫn đang thực hiện, đơn vị tiếp tục rà soát thực hiện kiến nghị khi dự án hoàn thành</t>
  </si>
  <si>
    <t>Chống sạt lở bán đảo Thanh Đa - đoạn 2 (sông Sài Gòn-khu vực khách sạn Sài Gòn Domaine)</t>
  </si>
  <si>
    <t>Công văn 5220/BQLDAGT-TCKT ngày 24/8/2023 không báo cáo nội dung này.</t>
  </si>
  <si>
    <t>Chống sạt lở bán đảo Thanh Đa - đoạn 3 (Bình Quới, Cây Bàng, Rạch Chùa)</t>
  </si>
  <si>
    <t>Chống sạt lở bán đảo Thanh Đa - đoạn 4 (sông Sài Gòn-khu vực biệt thự Lý Hoàng đến nhà thờ La san Mai Thôn)</t>
  </si>
  <si>
    <t>Đang điều chỉnh thiết kế tăng chi phí thiết kế do chi phí xây dựng tăng và giảm trừ theo kết luận kiểm toán.
Dự án còn vướng GPMB, đang triển khai thi công.</t>
  </si>
  <si>
    <t>Xây dựng bờ kè chống sạt lở bờ hữu sông Mương Chuối (đoạn từ cầu Phước Kiển - rạch Bà Chiêm)</t>
  </si>
  <si>
    <t>Công văn 5220/BQLDAGT-TCKT ngày 24/8/2023, đơn vị đã thực hiện kiến nghị KTNN</t>
  </si>
  <si>
    <t>Công văn 5220/BQLDAGT-TCKT ngày 24/8/2023, đơn vị đã thực hiện kiến nghị KTNN.</t>
  </si>
  <si>
    <t>Xây dựng cầu vượt thép tại nút giao vòng xoay Cây Gõ</t>
  </si>
  <si>
    <t>UNC 18NN ngày 15/3/2019 (38.697.750 đồng)+UNCGRV ngày 27/01/2022 (204.221.606)</t>
  </si>
  <si>
    <t>Di dời tái lập hệ thống các công trình hạ tầng kỹ thuật phục vụ cho dự án xây dựng tuyến đường nối Tân Sơn Nhất - Bình Lợi - Vành đai ngoài</t>
  </si>
  <si>
    <t>Công văn số 1923/BQLDAGT-TCKT ngày 10/4/2023 của Ban QLDA ĐTXD các công trình giao thông báo cáo chờ ý kiến của UBND Thành phố về giảm trừ chi phí gián tiếp cho nhà thầu nước ngoài theo kết luận của KTNN</t>
  </si>
  <si>
    <t>Xây dựng cầu vượt tại nút giao đường Trường Sơn - đường nối Tân Sơn Nhất - Bình Lợi - Vành đai ngoài quận Tân Bình</t>
  </si>
  <si>
    <t>Công văn số 1923/BQLDAGT-TCKT ngày 10/4/2023 của Ban QLDA ĐTXD các công trình giao thông</t>
  </si>
  <si>
    <t>Nâng cấp, mở rộng cầu Kinh Thanh Đa</t>
  </si>
  <si>
    <t>UBND Thành phố đã có Công văn số 3465/UBND-DA ngày 28/7/2023 gửi Bộ Tài chính về khó khăn vướng mắc</t>
  </si>
  <si>
    <t>Dự án Xây dựng tuyến đường nối từ nút giao thông cầu Bà Chiêm đến khu công nghiệp Hiệp Phước - giai đoạn 2</t>
  </si>
  <si>
    <t>Công văn số 5220/BQLDAGT-TCKT ngày 24/8/2023 của Ban QLDA ĐTXD các công trình giao thông không nêu nguyên nhân chưa thực hiện</t>
  </si>
  <si>
    <t>- Dự án Xây dựng cầu Kênh Lộ</t>
  </si>
  <si>
    <t>Xây dựng tuyến đường nối từ nút giao thông cầu Bà Chiêm đến khu công nghiệp Hiệp Phước - giai đoạn 2</t>
  </si>
  <si>
    <t>Xây dựng hệ thống thoát nước và mở rộng đường Trần Đại Nghĩa (đoạn từ quốc lộ 1A đến cầu Cái Trung) - giai đoạn 1</t>
  </si>
  <si>
    <t>Xây dựng cầu Kênh Lộ</t>
  </si>
  <si>
    <t>Nộp NSNN tiền thu từ xử lý nhà, đất thu theo Quyết định 09/2007/QĐ-TTg</t>
  </si>
  <si>
    <t>Do đã sử dụng để tạm ứng chi các công trình. Đang tiến hành thu hồi tạm ứng từ tài khoản thu tiền bán nhà, đất thuộc sở hữu nhà nước để nộp ngân sách nhà nước số còn lại.</t>
  </si>
  <si>
    <t xml:space="preserve">Nộp NSNN tiền thu từ xử lý nhà, đất thu theo Quyết định 80/2001/QĐ-TTg </t>
  </si>
  <si>
    <t>Do đã sử dụng để tạm ứng chi các công trình. Đang tiến hành thu hồi tạm ứng từ tài khoản thu tiền bán nhà, đất thuộc sở hữu nhà nước để nộp ngân sách nhà nước.</t>
  </si>
  <si>
    <t>Đơn vị đang rà soát lại nội dung thực hiện kiến nghị</t>
  </si>
  <si>
    <t>Chưa thực hiện do Sở Thông tin và Truyền thông đã chi cho các nội dung như sau:
        + Chi thanh toán cho các cộng tác viên thẩm định xuất bản phẩm không kinh doanh: tiếng Anh, tiếng Hoa, tiếng Hàn, tiếng Nhật … và tôn giáo là 317.556.000 đồng.
        + Chi mua sắm vật tư, nguyên liệu liên quan đến việc thực hiện công việc, dịch vụ và thu phí: 3.089.000 đồng (thuê máy photocopy là 2.420.000 đồng và mua biên lai thu phí, lệ phí là 669.000 đồng).
       + Các khoản chi khác liên quan đến thực hiện công việc, dịch vụ và thu phí: 172.827.000 đồng.
Chi phí nêu trên phần lớn chi cho thuê cộng tác viên thực hiện thẩm định xuất bản phẩm không kinh doanh tiếng nước ngoài từ năm 2017 và hiện nay các CTV này đã nghỉ việc từ năm 2018 nên  rất khó khăn trong việc thu hồi.
(CV 767/STTTT-KHTC 02/5/2019, CV 1748/STTTT-KHTC 21/6/2023 của Sở TTTT)</t>
  </si>
  <si>
    <t>Sở Tài nguyên và Môi trường (hi cục Bảo vệ môi trường)</t>
  </si>
  <si>
    <t>Đã nộp lại ngân sách nhà nước số tiền lệ phí ĐKDN được trích để lại chưa sử dụng hết đến này 01/01/2018 (UNC số 01/CK-KD ngày 28/6/2018 số tiền 4.901.164.927 đồng)</t>
  </si>
  <si>
    <t>Huyện đang rà soát thực hiện, do số kiến nghị 125.991.067 đồng, bao gồm kiến nghị thu hồi nộp ngân sách của các đơn vị sự nghiệp công lập và cơ quan nhà nước; trong khi đó, nội dung kiến nghị của KTNN căn cứ là hoạt động quản lý nhà nước</t>
  </si>
  <si>
    <t>CV số 1041/UBND -TCKH không báo số này. Đơn vị tiếp tục rà soát.</t>
  </si>
  <si>
    <t>CV số 2780/UBND-TNMT ngày 09/8/2021 không báo nội dung kiến nghị này nên tạm thời chưa ghi nhận thực hiện. Đơn vị đang rà soát.</t>
  </si>
  <si>
    <t>Phân loại nguyên nhân chưa thực hiện theo một trong các nguyên nhân tại Phụ biểu 07/THKN-NNCTH</t>
  </si>
  <si>
    <t>Chi tiết nguyên nhân chưa thực hiện</t>
  </si>
  <si>
    <t>Cty TNHH ĐT Việt Tâm (MST: 0313396977)</t>
  </si>
  <si>
    <t>Giảm kiến nghị 39.621.483.237 đồng theo CV 176/KV TH ngày 8/2/2022: số còn lại đơn vị đồng ý nộp nhưng chưa thực hiện</t>
  </si>
  <si>
    <t>Cty TNHH Phân bón và Hóa chất Vạn Tiến Phát (MST: 0312110745)</t>
  </si>
  <si>
    <t>CCT Bình Chánh đã gửi giấy mời số 717/GM-CCT ngày 06/03/2019 (lần 1), giấy mời số 785/GM-CCT ngày 20/03/2019 (lần 2) , giấy mời số 1106/GM-CCT ngày 04/06/2019 công ty không đến cơ quan thuế. Hiện tại Công ty bị thu hồi giấy phép hoạt động và ngừng hoạt động nhưng chưa hoàn thành thủ tục.</t>
  </si>
  <si>
    <t xml:space="preserve">Cty CP Đầu tư XD Vạn Gia Long </t>
  </si>
  <si>
    <t>Phòng Tài chính Kế hoạch H.Bình Chánh</t>
  </si>
  <si>
    <t>Dự án Xây dựng đường 15B</t>
  </si>
  <si>
    <t>Công văn 161/QLDA-TC ngày 12/4/2023
Ban Quản lý dự án đầu tư xây dựng khu vực Quận 7 đã trình cấp thẩm điều chỉnh ranh thực hiện công tác BTGPMB (theo văn bản số 80/QLĐTXDCT-KT1 ngày 28/03/2019). Sau khi được cấp thẩm quyền điều chỉnh, Ban QLDA sẽ triển khai các bước tiếp theo: triển khai công tác bồi thường thu hồi đất, điều chỉnh tổng dự toán (giá trị gói thầu tư vấn kiểm toán), thi công và nghiệm thu công trình đưa vào sử dụng theo quy định.</t>
  </si>
  <si>
    <t>Nâng cấp chống ngập khu tái định cư Tân Quy Đông</t>
  </si>
  <si>
    <t>Xây dựng đường 15B (đoạn từ Phạm Hữu Lầu đến Hoàng Quốc Việt nối dài)</t>
  </si>
  <si>
    <t>Giảm chi phí hoạt động thường xuyên của BQL ĐTXDCT</t>
  </si>
  <si>
    <t>Đơn vị chờ cơ quan có thẩm quyền phê duyệt Phương án sắp xếp nhà đất, gia hạn ký hợp đồng để có cơ sở thực hiện kiến nghị KTNN , quận đã có Công văn số 893/UBND ngày 15/6/2023  kiến nghị Sở Tài chính hướng dẫn việc tạm nộp khoản tiền theo kết luận kiểm toán và khoản phát sinh hàng năm vào ngân sách thành phố và kiến nghị Sở Kế hoạch và Đầu tư tham mưu trình UBND Thành phố xử lý dứt điểm các nội dung liên quan mặt bằng 253 Nguyễn Văn Trỗi phường 11 , quận Phú Nhuận</t>
  </si>
  <si>
    <t>Công ty báo cáo tại CV 476-SGCC-KTTC ngày 06/11/2023, nhà thầu CTCP Đầu tư và Phát triển Hạ tầng đã ngừng hoạt động nhưng chưa đóng MST.</t>
  </si>
  <si>
    <t>Theo quy định của Luật Nhà ở năm 2014, hiện nay, hạng mục thi công xây dựng nhà mẫu tại dự án đầu tư xây dựng 1.080 căn hộ vẫn đang được sử dụng để các hộ dân có nhu cầu hoặc đã nhận quỹ nhà tái định cư tại dự án tham quan, đối chiếu khi nhận căn hộ. Ban Quản lý Khu Thủ Thiêm sẽ phối hợp với các Sở - Ngành có liên quan để thực hiện kiến nghị của Kiểm toán Nhà nước khi thu hồi vật tư còn giá trị sử dụng và bảo quản vật tư thu hồi từ việc tháo dỡ hạng mục thi công xây dựng nhà mẫu tại Dự án 1.080 căn hộ theo quy định.</t>
  </si>
  <si>
    <t>Đối với 02 Block chung cư C3, C4:  9.551.651.980 đồng, 02 Block C5, C6: 28.486.302.424 đồng Công ty TNHH MTV Dịch vụ công ích Quận 9 sẽ nộp hoàn ứng khi thu được tiền bán nền cho Ban Bồi thường GPMB Quận 9 và nguồn thu từ bán 154 căn hộ của dự án chung cư Hiệp Phú; Đối với số tiền tạm nộp hoàn ứng cho Quỹ Phát triển đất thành phố 27.817.317.636 đồng: Sở Tài chính đã tổng hợp kiến nghị của UBND Quận 9, Sở Xây dựng và Quỹ Phát triển đất thành phố tại văn bản số 6482/STC-ĐTSC ngày 24/9/2018 trình UBND thành phố xem xét cho bán đấu giá 131 nền đất tái định cư Khu tái định cư Bửu Long (giai đoạn 2) để hoàn trả Quỹ Phát triển đất.</t>
  </si>
  <si>
    <t>(i) Chung cư Hiệp Bình Chánh 1.493.534.015 đồng đơn vị sẽ thực hiện nộp trong thời gian tới; (ii) Chung cư Mỹ Kim hoàn tạm ứng 6.557.426.483 đồng, nộp ngân sách 2.911.512.284 đồng: UBND quận đã có văn bản số 1063/UBND-TCKH ngày 13/03/2018 đề nghị Sở Tài chính có hướng dẫn số tài khoản chi tiết để quận thực hiện chuyển nộp theo đúng quy định, tuy nhiên đến thời điểm hiện tại Sở Tài chính vẫn chưa có hướng văn bản trả lời; (iii) Đối với các dự án nền đất khu dân cư Bình Chiểu (1.648.426.101 đồng), Êm Đềm Linh Xuân (769.334.626 đồng), chung cư Mỹ Long (1.141.177.851 đồng) tổng giá trị kiến nghị 3.558.938.578 đồng: UBND quận đang chờ Sở Tài chính có văn bản hướng dẫn cụ thể nộp số tiền lãi về ngân sách cấp nào và tài khoản chi tiết để quận có cơ sở thực hiện theo đúng quy định; (iv) Nền đất khu dân cư Lan Phương 62.000.000 đồng: do dự án không được thực hiện, hồ sơ lập dự án đầu tư của đơn vị tư vấn không dduer điều kiện để thanh toán, vì vậy, UBND quận đã yêu cầu công ty tự cân đối nguồn để hoàn ứng giảm nguồn Công ty TNHH MTV Dịch vụ công ích quận.</t>
  </si>
  <si>
    <t>DA Trường THCS Nhơn Đức</t>
  </si>
  <si>
    <t>Công văn số 1122/UBND-TCKH ngày 17/6/2022
Báo cáo số  921/BC-BQLDA ngày 06/6/2023
UNC 19/7/2018 số tiền 38.069.171 đồng
Đã đôn đốc nhà thầu nộp trả NSNN, tuy nhiên đến nay nhà thầu vẫn chưa thực hiện</t>
  </si>
  <si>
    <t>DA nâng cấp sửa chữa Hương lộ 34A</t>
  </si>
  <si>
    <t>Công văn số 1122/UBND-TCKH ngày 17/6/2022
Báo cáo số  921/BC-BQLDA ngày 06/6/2023
Đã đôn đốc nhà thầu nộp trả NSNN, tuy nhiên đến nay nhà thầu vẫn chưa thực hiện</t>
  </si>
  <si>
    <t xml:space="preserve">Dự án xây dựng Trụ sở làm việc Công an, Quận 6 </t>
  </si>
  <si>
    <t>Công văn số 4597/UBND-TCKH ngày 01/12/2022
Công văn số 1480/UBND-TCKH ngày 28/4/2022
Đơn vị đang thực hiện</t>
  </si>
  <si>
    <t>Công ty TNHH TM Vĩnh Thạnh</t>
  </si>
  <si>
    <t>Tổng Công ty Điện lực thành phố hoàn trả ngân sách thành phố khoản chênh lệch chênh lệch giữa chi phí thực hiện ngầm hóa và chi phí bồi thường theo hiện trạng đối với hạng mục đường dây điện cao thế 110 kV Thủ Đức - An Khánh đoạn đi trùng với dự án Nâng cấp mở rộng đường Trần Não.</t>
  </si>
  <si>
    <t xml:space="preserve">Chủ đầu tư đã có CV đôn đốc nhà thầu. Công ty Điện lực TP có văn bản đề nghị hoàn trả tạm ứng trong thời hạn 10 năm theo quy định khung thời gian trích khấu hao tại QĐ số 151/QĐ-EVN ngày 28/8/2017. </t>
  </si>
  <si>
    <t>Tiền chênh lệch thu chi bán HSMT còn dư</t>
  </si>
  <si>
    <t>Do chênh lệch thu chi từ tiền bán hồ sơ mới thầu đã hết nhiệm vụ chi , đơn vị chưa kịp thời nộp vào NSNN.</t>
  </si>
  <si>
    <t xml:space="preserve"> Theo báo cáo các cơ quan chức năng đã xác định và UBND Thành phố Hồ Chí Minh đã phê duyệt giá đất của cụm CN Nhị Xuân theo QĐ số 525/QĐ-UBND ngày 21/02/2023 với đơn giá là 1.204.180 đồng/m2. Tuy nhiên việc ký hợp đồng với từng cá nhân để xác định diện tích và tính tiền thuê đất phải nộp sẽ kéo dài trong nhiều năm. (TNXP báo UBNDTP có QĐ số 525/QĐ-UBND ngày 21/2/2023 phê duyệt giá đất.
(Công văn số 1157/TNXP-TCKT ngày 30/5/2023 của LLTNXP))</t>
  </si>
  <si>
    <t>Tài khoản bán nhà xưởng, vật kiến trúc</t>
  </si>
  <si>
    <t>Đang rà soát thực hiện</t>
  </si>
  <si>
    <t>Ban quản lý Đầu tư và Xây dựng Khu đô thị Tây Bắc (kết quả đối chiếu)</t>
  </si>
  <si>
    <t>Trung tâm vẫn chưa có khả năng thực hiện nghĩa vụ tài chính</t>
  </si>
  <si>
    <t>DA Trường THCS Bình An</t>
  </si>
  <si>
    <t>Công văn 302/UBND-TCKH ngày 03/02/2023
DA Trường THCS Bình An (1.590.000.000đ) sẽ hoàn trả khi SXD chấp thuận chuyển nhượng Dự án.
Chờ UBND Thành phố Thủ Đức thu hồi theo cam kết của Công ty Thanh Yến</t>
  </si>
  <si>
    <t>KP đền bù hộ bà Lâm Thị Quới thuộc DA XD Trường TH Nguyễn Văn Trỗi</t>
  </si>
  <si>
    <t>Tạm ứng chi cho hộ dân theo Thông báo số 354/HĐBT ngày 13/6/2007 của UBND Quận 2. Dự án đang chờ phê duyệt quyết toán. Ban quản lý dự án hoàn trả tạm ứng ngân sách khi dự án được phê duyệt quyết toán và kế hoạch vốn dự án được ghi</t>
  </si>
  <si>
    <t>Dự án Xây dựng đường trục chính vào khu liên hợp Thể dục thể thao Rạch Chiếc</t>
  </si>
  <si>
    <t>Công văn 302/UBND-TCKH ngày 03/02/2023. Đơn vị đang rà soát thực hiện.</t>
  </si>
  <si>
    <t>CV số 159/BQLCDA-KTTC ngày 17/4/2023, CV số 152/BQL ngày 23/4/2021: Đơn vị đang tổ chức thực hiện</t>
  </si>
  <si>
    <t>Đơn vị giảm trừ trực tiếp vào khối lượng thi công, đang thực hiện</t>
  </si>
  <si>
    <t>Sở Tài chính thông báo số tiền phải nộp NSNN tại văn bản số 1788/STC-BVG ngày 27/3/2018 chưa đúng</t>
  </si>
  <si>
    <t>Kiến nghị chậm nộp tiền thuê đất. Đơn vị đang đôn đốc thực hiện</t>
  </si>
  <si>
    <t>Theo Công văn số 102/KV IV -TH ngày 4/3/2017 của KTNN Khu vực IV "đề nghị Cục thuế TP.HCM căn cứ tình hình thực tế để xử lý thống nhất với các trường hợp tương tự trên địa bàn". Đơn vị chưa thực hiện kiến nghị kiểm toán</t>
  </si>
  <si>
    <t>Hiện đang phải tiền hành thu lại từ các dvi có liên quan, tuy nhiên, 1 số dvi không hợp tác nên chưa thu đủ số KT kiến nghị mà LL đã đứng ra thanh toán trước.</t>
  </si>
  <si>
    <t>Theo CV số 4663/STC-ĐT ngày 15/7/2022 và Biên bản của đơn vị. Đơn vị đang rà soát thực hiện</t>
  </si>
  <si>
    <t>Chủ dầu tư chưa có báo cáo kết quả thực hiện</t>
  </si>
  <si>
    <t>Đây là khoản kinh phí giảm quyết toán của các Cán bộ đi công tác nước ngoài, theo giải trình đơn vị không có khả năng thu hồi, vì các Cán bộ đã nghỉ hưu và chuyển công tác nên đề nghị KTNN xem xét</t>
  </si>
  <si>
    <t>Đơn vị đang tiến hành lập thủ tục điều chỉnh giảm trừ dự toán năm sau</t>
  </si>
  <si>
    <t>Công ty cổ phần ĐTXD &amp; KT công trình 584 khởi kiện ra tòa. Tòa án đã có kết luận tại Bản án số 516/2023/HC-PT ngày 10/7/2023: “Chấp nhận yêu cầu khởi kiện của Công ty, thu hồi các quyết định truy thu, quyết định cưỡng chế”. Cục Thuế có CV số 13592/CTTPHCM-TTKT2 ngày 10/11/2023 v/v kiến nghị giảm tăng thu.</t>
  </si>
  <si>
    <t>KẾT QUẢ THỰC HIỆN KIẾN NGHỊ KIỂM TOÁN TĂNG THU NGÂN SÁCH NHÀ NƯỚC</t>
  </si>
  <si>
    <t>Công ty cổ phần ĐTXD &amp; KT công trình 584</t>
  </si>
  <si>
    <t xml:space="preserve">KẾT QUẢ THỰC HIỆN KIẾN NGHỊ KIỂM TOÁN GIẢM LỖ </t>
  </si>
  <si>
    <t>KẾT QUẢ THỰC HIỆN KIẾN NGHỊ KIỂM TOÁN THU HỒI VÀ GIẢM CHI THƯỜNG XUYÊN</t>
  </si>
  <si>
    <t>KẾT QUẢ THỰC HIỆN KIẾN NGHỊ KIỂM TOÁN THU HỒI VÀ GIẢM CHI ĐẦU TƯ XÂY DỰNG</t>
  </si>
  <si>
    <t>KẾT QUẢ THỰC HIỆN KIẾN NGHỊ KHÁC</t>
  </si>
  <si>
    <t>BẢNG KÊ CHỨNG TỪ THỰC HIỆN KIẾN NGHỊ KIỂM TOÁN</t>
  </si>
  <si>
    <t>TỔNG HỢP KẾT QUẢ THỰC HIỆN KIẾN NGHỊ KIỂM TOÁN</t>
  </si>
  <si>
    <t>TỔNG HỢP PHÂN TÍCH NGUYÊN NHÂN CHƯA THỰC HIỆN  CÁC KIẾN NGHỊ XỬ LÝ TÀI CHÍNH VÀ XỬ LÝ KHÁC</t>
  </si>
  <si>
    <t>Trường Cao đẳng Lý Tự Trọng TP.HCM chưa thực hiện kiến nghị của KTNN năm 2022 (niên độ ngân sách năm 2021). Đơn vị có giải trình tại Công văn số 131/LTT-KHTC ngày 15/3/2023. Đơn vị đề nghị không thực hiện trích lập 40% CCTL do nguồn thu không đảm bảo kinh phí chi hoạt động, đồng thời, cam kết đảm bảo đủ nguồn CCTL để thực hiện các nhiệm vụ có liên quan và không đề nghị NSNN cấp bù.</t>
  </si>
  <si>
    <t>Ban Quản lý Khu công viên lịch sử văn hóa dân tộc đang tiếp tục đôn đốc các đơn vị hoàn trả lại ngân sách theo kết luận của Kiểm toán Nhà nước.</t>
  </si>
  <si>
    <t>Thực hiện kê khai thuế theo đúng quy định hiện hành</t>
  </si>
  <si>
    <t xml:space="preserve">Theo Công văn số 844/TNXP ngày 13 tháng 4 năm 2023 của Lực lượng Thanh niên xung phong:
- Lực lượng Thanh niên xung phong đã thực hiện kê khai bổ sung thuế thu nhập doanh nghiệp theo kiến nghị của kiểm toán (có tờ khai quyết toán thuế thu nhập doanh nghiệp, tờ khai bổ sung bản giải trình khai bổ sung). 
</t>
  </si>
  <si>
    <r>
      <t xml:space="preserve">Thực hiện nghĩa vụ tài chính kịp thời theo quy định đối với diện tích đất được giao thực hiện dự án </t>
    </r>
    <r>
      <rPr>
        <sz val="9"/>
        <rFont val="Times New Roman"/>
        <family val="1"/>
      </rPr>
      <t>đầu tư xây dựng cơ sở hạ tầng Cụm công nghiệp Nhị Xuân.</t>
    </r>
  </si>
  <si>
    <t>Theo báo cáo tại Công văn số 13591/CTTPHCM-TTKT2 ngày 10/11/2023 của Cục Thuế: Cục Thuế Thành phố đã đưa vào kế hoạch thanh tra 31 doanh nghiệp năm 2023. Tuy nhiên, còn một số doanh nghiệp chưa được phê duyệt của Tổng cục Thuế. Lý do: Theo Công văn 4311/TCT-TTKT ngày 28/9/2023 v/v điều chỉnh chỉ tiêu nhiệm vụ, kế hoạch thanh tra, kiểm tra thuế năm 2023 của Tổng cục Thuế có nêu nội dung "Chính phủ chưa có quy định chi tiết về hoạt động thanh tra và việc thực hiện kết luận thanh tra của cơ quan được giao thực hiện chức năng thanh tra chuyên ngành theo quy định tại khoản 3 Điều 37 Luật thanh tra năm 2022. Do đó việc ban hành mới các quyết định thanh tra sẽ được thực hiện khi có quy định của Chính phủ về hoạt động thanh tra và việc thực hiện kết luận thanh tra của cơ quan được giao thực hiện chức năng thanh tra chuyên ngành." Do đó, Cục Thuế đang chờ hướng dẫn mới liên quan đến lập kế hoạch để bổ sung các doanh nghiệp theo kiến nghị kiểm toán.
Ngày 16/11/2023, Tổng cục Thuế đã có Công văn 5127/TCT-TTKT v/v hướng dẫn lập kế hoạch thanh tra, kiểm tra thuế năm 2024. Theo báo cáo của đơn vị, Cục Thuế Thành phố sẽ đưa 31 doanh nghiệp này vào kế hoạch thanh tra năm 2024 và tổ chức thực hiện thanh tra theo kiến nghị kiểm toán.</t>
  </si>
  <si>
    <t>Theo Công văn số 2529/TNXP-TCKT ngày 09/11/2023 của Lực lượng Thanh niên xung phong:
Thành phố đã phê duyệt giá đất đối với khu đất Cụm công nghiệp Nhị Xuân, xã Xuân Thới Sơn, huyện Hóc Môn làm cơ sở để Lực lượng TNXP thực hiện nghĩa vụ tài chính theo Quyết định số 525QĐ-UBND ngày 21/02/2023 của UBND Thành phố và Sở Tài nguyên và Môi trường TP.HCM đã chuyển hồ sơ sang Văn phòng Đăng ký đất đai Thành phố theo Công văn số 1329/STNMT-KTĐ ngafy 27/02/2023. Ngày 03/10/2023, Văn phòng Đăng ký đất đai Thành phố có Công văn số 8992/VPĐK-ĐK chuyển thông tin sang Cục Thuế Thành phố về xác định tài chính đối với Cụm công nhiệp Nhị Xuân. Ngày 19/10/2023, Lực lượng TNXP Thành phố đã có Công văn số 2328/TNXP-CCNNX gửi Cục Thuế Thành phố để phối hợp thực hiện nội dung về đóng tiền thuê đất đối với khu đất Cụm công nghiệp Nhị Xuân.
Khi có Thông báo thu tiền thuê đất từ Cục Thuế Thành phố, Lực lượng TNXP sẽ phối hợp cùng các Doanh nghiệp thuê đất thực hiện nghĩa vụ tài chính theo quy định.</t>
  </si>
  <si>
    <t>TỔNG HỢP CÁC KIẾN NGHỊ CHẤN CHỈNH, RÚT KINH NGHIỆM (TĂNG CƯỜNG) CÔNG TÁC QUẢN LÝ, SỬ DỤNG TÀI CHÍNH CÔNG, TÀI SẢN CÔNG ĐÃ THỰC HIỆN</t>
  </si>
  <si>
    <t>TỔNG HỢP CÁC KIẾN NGHỊ CHẤN CHỈNH, RÚT KINH NGHIỆM (TĂNG CƯỜNG) CÔNG TÁC QUẢN LÝ, SỬ DỤNG TÀI CHÍNH CÔNG, TÀI SẢN CÔNG CHƯA THỰC HIỆN</t>
  </si>
  <si>
    <t>Nguyên nhân khác.</t>
  </si>
  <si>
    <t>Nguyên nhân thuộc về đơn vị được kiểm toán - Đơn vị chưa thực hiện KNKT hoàn thành.</t>
  </si>
  <si>
    <t>Theo báo cáo của Sở Tư pháp lại Công văn số 6326/STP-VP ngày 09/11/2023 và Công văn số 2532/STP-PBGDPL ngày 26/5/2023: Về nội dung chi bồi dưỡng ăn trưa 50.000 đồng/người/ngày cho các thành viên Đoàn kiểm tra công tác hòa giải (kinh phí không thường xuyên) theo quy định tại Quyết định số 02/2016/QĐ-UBND ngày 01 tháng 02 năm 2016 của Ủy ban nhân dân Thành phố: 
+ Sở Tư pháp đã cho dừng ngay nội dung chi hỗ trợ tiền ăn cho thành viên Đoàn kiểm tra công tác hòa giải ở cơ sở (nêu trên) kể từ ngày nhận được Thông báo số 1284/TB-KV IV ngày 25 tháng 11 năm 2022 của Kiểm toán nhà nước khu vực IV; 
+ Ngày 18 tháng 8 năm 2023, Bộ Trưởng Bộ Tài chính ban hành Thông tư số 56/2023/TT-BTC quy định việc lập dự toán, quản lý, sử dụng và quyết toán kinh phí bảo đảm cho công tác phổ biến, giáo dục pháp luật, chuẩn tiếp cận pháp luật và hòa giải ở cơ sở, có hiệu lực thi hành kể từ ngày 06 tháng 10 năm 2023, thay thế Thông tư liên tịch số 14/2014/TTLT-BTC-BTP ngày 27 ngày 01 năm 2014 của Bộ Tài chính và Bộ Tư pháp quy định việc lập, quản lý, sử dụng và quyết toán kinh phí bảo đảm cho công tác phổ biến, giáo dục pháp luật và chuẩn tiếp cận pháp luật của người dân tại cơ sở và Thông tư liên tịch số 100/2014/TTLT-BTC-BTP ngày 30 tháng 7 năm 2014 của Bộ Tài chính và Bộ Tư pháp quy định việc lập dự toán, quản lý, sử dụng và quyết toán kinh phí ngân sách nhà nước thực hiện công tác hòa giải ở cơ sở. Nội dung Thông tư số 56/2023/TT-BTC của Bộ Tài chính quy định thêm nhiều nội dung mới và mức chi cao hơn so với Thông tư liên tịch số 14/2014/TTLT-BTC-BTP  và Thông tư liên tịch số 100/2014/TTLT-BTC-BTP đòi hỏi phải bãi bỏ và ban hành mới các văn bản để thay thế Nghị quyết số 18/2015/NQ-HĐND, Quyết định số 02/2016/QĐ-UBND.
+ Trên cơ sở đề xuất của Sở Tư pháp, ngày 10 tháng 11 năm 2023, Văn phòng Ủy ban nhân dân Thành phố có văn bản số 12380/VP-NCPC về việc triển khai thực hiện Thông tư số 56/2023/TT-BTC ngày 18 tháng 8 của Bộ Tài chính truyền đạt ý kiến chỉ đạo của Phó Chủ tịch Ủy ban nhân dân Thành phố “Giao Sở Tư pháp chủ trì, phối hợp với các cơ quan, đơn vị có liên quan xây dựng hồ sơ dự thảo Nghị quyết quy định mức chi cụ thể cho công tác phổ biến, giáo dục pháp luật, chuẩn tiếp cận pháp luật và hòa giải ở cơ sở trên địa bàn Thành phố Hồ Chí Minh thay thế Nghị quyết số 18/2015/NQ-HĐND” (là cơ sở pháp lý ban hành Quyết định số 02/2016/QĐ-UBND). Hiện nay Sở Tư pháp đã dự thảo Nghị quyết thay thế Nghị quyết số 18/2015/NQ-HĐND, sau khi Nghị quyết được ban hành Sở Tư pháp sẽ tham mưu Ủy ban nhân dân Thành phố bãi bỏ Quyết định số 02/2016/QĐ-UBND.</t>
  </si>
  <si>
    <t>Theo báo cáo tại Công văn số 4011/UBND-KT ngày 19/8/2023 của UBND TP.HCM:
Ngày 26/4/2023, Sở Tài nguyên và Môi trường có  Tờ trình số 3613/TTr-STNMT-TNNKS trình Ủy ban nhân dân Thành phố về Đề nghị xây dựng Nghị quyết của Hội đồng nhân dân Thành phố quy định mức thu phí bảo vệ môi trường đối với khai thác khoáng sản trên địa bàn Thành phố Hồ Chí Minh
Ngày 03/6/2023, Sở Tư pháp có công văn số 2884/STP-VP gửi Ủy ban nhân dân Thành phố về Đề nghị xây dựng Nghị quyết của Hội đồng nhân dân Thành phố quy định mức thu phí bảo vệ môi trường đối với khai thác khoáng sản trên địa bàn Thành phố Hồ Chí Minh; theo đó, Sở Tư pháp có ý kiến về việc hiện Chính phủ đã ban hành Nghị định số 27/2023/NĐ-CP ngày 31 tháng 05 năm 2023 của Chính phủ quy định phí bảo vệ môi trường đối với khai thác khoáng sản sẽ có hiệu lực thi hành kể từ ngày 15 tháng 7 năm 2023 và thay thế Nghị định số 164/2016/NĐ-CP ngày 24 tháng 12 năm 2016. Do đó, đề nghị Sở Tài nguyên và Môi trường nghiên cứu, điều chỉnh lại Nội dung của Tờ Trình theo Nghị định số 27/2023/NĐ-CP.
 Trên cơ sở công văn của Sở Tư Pháp, Sở Tài nguyên và Môi trường đã có Tờ trình số 5967/TTr-STNMT-TNNKS ngày 30/6/2023 trình Ủy ban nhân dân Thành phố về Đề nghị xây dựng Nghị quyết của Hội đồng nhân dân Thành phố quy định mức thu phí bảo vệ môi trường đối với khai thác khoáng sản trên địa bàn Thành phố Hồ Chí Minh theo hướng dẫn tại Nghị định số 27/2023/NĐ-CP ngày 31 tháng 05 năm 2023 của Chính phủ.</t>
  </si>
  <si>
    <t>Theo báo cáo tại Công văn số 4011/UBND-KT ngày 19/8/2023 của UBND TP.HCM:
Thực hiện chỉ đạo của Phó Chủ tịch Ủy ban nhân dân Thành phố Phan Thị Thắng tại Công văn số 9203/VP-KT ngày 01/12/2021 của Văn phòng Ủy ban nhân dân Thành phố, Sở Tài chính có Công văn số 350/STC-TCDN ngày 18/01/2023 lấy ý kiến các sở ngành, đơn vị, doanh nghiệp đối với Dự thảo Quy chế hoạt động của Ban kiểm soát, Kiểm soát viên của công ty trách nhiệm hữu hạn một thành viên do Nhà nước nắm giữ 100% vốn điều lệ do Ủy ban nhân dân Thành phố quyết định thành lập, Quỹ Phát triển nhà ở, Quỹ Bảo lãnh tín dụng cho các doanh nghiệp nhỏ và vừa Thành phố. 
Hiện nay, Sở Tài chính đang tổng hợp ý kiến các đơn vị để tổng hợp trình Ủy ban nhân dân Thành phố.</t>
  </si>
  <si>
    <t>Theo báo cáo tại Công văn số 4011/UBND-KT ngày 19/8/2023 của UBND TP.HCM:
UBND Thành phố đã có Công văn số 569/UBND-KT ngày 01/3/2021 chỉ đạo Sở Tài nguyên và Môi trường thực hiện kiến nghị của Kiểm toán Nhà nước; theo đó,  Sở Tài nguyên và Môi trường đã thực hiện, cụ thể: 
- Liên quan đến việc tổ chức di dời cơ sở hạ tầng (tuyến ống cấp nước): Ban chỉ đạo bồi thường, hỗ trợ, tái định cư đã giải quyết vướng mắc dời tuyến cấp nước tại Thông báo số 186/TB-BCĐBT ngày 14/8/2020.
- Liên quan đến công tác phê duyệt dự toán bồi thường hạ tầng kỹ thuật: Ban Chỉ đạo Bồi thường, hỗ trợ, tái định cư đã có Thông báo số 107/TB-BCĐBT ngày 25/6/2021 vê giải quyết các vướng mắc liên quan.
- Liên quan đến việc điều chỉnh dự toán chi phí bồi thường di dời - tái lập công trình: Sở Xây dựng thực hiện theo Chỉ đạo của Ủy ban nhân dân Thành phố tại Công văn số 1362/VP-ĐT ngày 25/02/2022 về điều chỉnh dự toán chi phí bồi thường di dời- tái lập công trình Di dời tuyến cáp điện cao thế 220kV Nhà Bè - Tao Đàn.</t>
  </si>
  <si>
    <t>Sở Tài nguyên và Môi trường đã dự thảo điều chỉnh Quyết định số 1501/QĐ-STNMT-CTR ngày 25/10/2018 và đang lấy ý kiến các đơn vị liên quan góp ý (văn bản số 712/CTR ngày 21/08/2023) nhằm đảm bảo cơ sở pháp lý và tính hợp lý để cập nhật, hoàn thiện trước khi ban hành thay thế Quyết định số 1501/QĐ-STNMT-CTR ngày 25/10/2018.
Sau khi điều chỉnh Quyết định số 1501/QĐ-STNMT-CTR ngày 25/10/2018, Sở Tài nguyên và Môi trường sẽ có văn bản hướng dẫn đến các đơn vị liên quan trong việc giám sát, xác định về thành phần nước trong rác theo như kiến nghị của Kiểm toán nhà nước.</t>
  </si>
  <si>
    <t>Đây là công việc thường xuyên: Hiện nay, công tác bàn giao hạng mục công trình, công trình xây dựng tuân thủ theo Điều 27, Chương II, Nghị định 06/2021/NĐ-CP ngày 26/01/2021 của Chính phủ về Quy định chi tiết một số nội dung về quản lý chất lượng, thi công công trình xây dựng và bảo trì công trình xây dựng. Bên cạnh đó, Sở Xây dựng đã tham mưu cho Ủy ban nhân dân thành phố Quyết định số 34/2020/QĐ-UBND ngày 31 tháng 12 năm 2020 về ban hành Quy định quản lý hoạt động thoát nước trên địa bàn Thành phố Hồ Chí Minh. Việc giao quản lý sẽ được Sở Xây dựng ban hành Quyết định giao quản lý trên cơ sở đề xuất của Chủ đầu tư sau khi công trình được tổ chức nghiệm thu theo quy định (nội dung này đã được Sở Xây dựng triển khai tại Thông báo số 8471/TB-SXD ngày 24/7/2020).</t>
  </si>
  <si>
    <t>Theo báo cáo tại Công văn số 4011/UBND-KT ngày 19/8/2023 của UBND TP.HCM:
Theo báo cáo của Công ty: Trường hợp này, bên Công ty đã có ký hợp đồng với luật sư để khởi kiện thu hồi vốn cho công ty.
Bên luật sư đang làm việc với Toà án Thái Lan để đưa ra xử.</t>
  </si>
  <si>
    <t>Ủy ban nhân dân Quận 5 đã có CV số 977/UBND ngày 22/7/2020; Công văn số 667/UBND-TCKH ngày 13/4/2023 kiến nghị xem xét, không thu hồi. Theo giải trình của đơn vị: Ban Quản lý Trung tâm Thương mại - Dịch vụ An Đông là đơn vị sự nghiệp tự bảo đảm chi hoạt động thường xuyên theo Nghị định số 141/2016/NĐ-CP, theo đó nguồn thu tài chính để hoạt động chủ yếu từ nguồn thu giá dịch vụ sử dụng diện tích bán hàng tại chợ nên việc duy trì chi hoạt động thường xuyên của Ban phụ thuộc vào việc các thương nhân đóng đầy đủ tiền sử dụng diện tích bán hàng. Tuy nhiên, do tình hình phản ánh, khiếu nại kéo dài của thương nhân  từ năm 2017 đến năm 2018 và theo thỉnh nguyện thư của đại diện các thương nhân tại chợ đề nghị xin miễn đóng tiền sử dụng diện tích quầy sạp trong 02 năm 2017 - 2018 và thực tế các thương nhân đã không thực hiện đóng tiền trong 2 năm trên. Vì vậy, trước tình hình trên, để giữ gìn tình hình an ninh trật tự trên địa bàn, UBND Q5 đã tạm cấp kinh phí từ Ngân sách quận với số tiền là 8.205 triệu đồng cho Ban để duy trì bộ máy hoạt động trong năm 2017 và 2018. Đối với nội dung này, kiến nghị Kiểm toán Nhà nước xem xét, không thu hồi số tiền 8.205 triệu đồng.</t>
  </si>
  <si>
    <t>CCT Bình Tân đã giải trình theo công văn số 11985/CCTBT-KTT3 ngày 02/11/2023. Số thuế TNDN do Tổ Kiểm toán xác định phải nộp tăng thêm năm 2018 được ghi nhận tại BBKT ngày 20/8/2019 xảy ra trước thời điểm doanh nghiệp nộp tờ khai quyết toán thuế TNDN năm 2018 bổ sung lần thứ 4, trước kết quả giải quyết khiếu nại của Công ty TNHH Đầu tư và Thương mại Minh Gia PHú đối với Quyết định số 817/QĐ-CCT ngày 28/6/2019 về việc xử phạt vi phạm hành chính thời kỳ kiểm tra từ năm 2013 đến năm 2017 và trước kết quả thanh tra thuế năm 2018 của Cục Thuế TP.HCM theo Quyết định thanh tra số 2244/QĐ-CT-TT ngày 04/9/2019. Do đó, doanh nghiệp đã thực hiện nộp số thuế TNDN truy thu năm 2018 theo kết quả thanh tra là 53.606.170 đồng và không thực hiện nộp số tiền thuế TNDN xác đinh tăng thêm năm 2018 là 758,4 triệu đồng được ghi nhận tại BBKT của Tổ kiểm toán.</t>
  </si>
  <si>
    <t xml:space="preserve">Chi cục Thuế đã mời nhiều lần nhưng đơn vị không cung cấp thông tin tài liệu, Chi cục đã ban hành Thông báo giải trình, bố sung thông tin, tài liệu (Công văn số 2798 ngày 08/11/2023 của Chi cục Thuế Quận 10 giải trình KTNN). Doanh nghiệp không đồng ý với số liệu trên biên bản của đoàn kiểm toán; DN đã cung cấp đầy đủ chứng từ giải trình cho Đoàn KT nhưng đoàn đưa ra số liệu hàng mẫu và mã trên biên bản không chính xác và không đúng mã số hàng mẫu của Công ty. </t>
  </si>
  <si>
    <t>Theo báo cáo số 1644/UBND-TCKH ngày 18/8/2023 của UBND Quận 5, UBND có chỉ đạo tháo gỡ khó khăn cho các dự án trên địa bàn thành phố, Công ty đề nghị hoãn nộp ngân sách khi có nhà đầu tư trúng thầu thực hiện dự án tại số 727 Trần Hưng Đạo</t>
  </si>
  <si>
    <t>Số kiến nghị 2.702.907.315 đồng tiền phải nộp bổ sung lợi nhuận sau thuế cho thuê nhà tạm giữ 21 căn nhà: CTY quản lý và phát triển nhà Quận 5 đã chuyển đổi thành Công ty TNHH MTV DVCI Quận 5 ngày 01/11/2010, Theo báo cáo số 1644/UBND-TCKH ngày 18/8/2023 của UBND Quận 5, đơn vị đã thực hiện nộp, tuy nhiên chứng từ nộp tiền không đảm bảo không thể hiện được số tiền và nội dung kiến nghị của KTNN.</t>
  </si>
  <si>
    <t xml:space="preserve">Số kiến nghị 5.133.362.462 đồng tiền cho thuê nhà nộp tăng thêm do đơn vị tính chưa đúng đơn giá 22 căn nhà: do nhà không được bảo trì sửa chữa đã xuống cấp, người thuê nhà tự bỏ kinh phí sửa chữa, hiện nay có sự thay đổi người thuê nhà và một số căn đã được UBND thu hồi chuyển mục đích sử dụng. Công ty không có khả năng truy thu được và đã kiến nghị KTNN xem xét lại không truy thu. </t>
  </si>
  <si>
    <t>Theo BC số 57/BC-SXD-QLN&amp;CS-M ngày 30/12/2014 của Sở Xây dựng: Đơn vị và Chi cục thuế Tân Phú xác định lại số tiền thuê đất phải nộp thấp hơn số KTNN xác nhận. Hiện nay UBND quận chưa báo cáo lại.</t>
  </si>
  <si>
    <t>Công ty TNHH MTV Dịch vụ công ích Quận 11</t>
  </si>
  <si>
    <t xml:space="preserve">Theo Công văn số 2694/QLKDN-BN ngày 02/11/2023 của Công ty TNHH MTV Quản lý kinh doanh nhà Thành phố, Đơn vị báo cáo đã thực hiện số tiền 163.040.005 đồng  nhưng chưa cung cấp được hồ sơ chứng từ 
</t>
  </si>
  <si>
    <t>Theo Công văn số 2694/QLKDN-BN ngày 02/11/2023 của Công ty TNHH MTV Quản lý kinh doanh nhà Thành phố báo cáo về tình hình thực hiện kiến nghị: xác nhận kiến nghị khó truy thu được:  1.950.468.349 đồng do những trường hợp này được duyệt giá trước ngày 17/12/2007 Công ty đã thực hiện đúng chỉ đạo của Ủy ban nhân dân Thành phố tại Công văn số 9143/UBND-ĐTMT ngày 27/12/2007, trong đó có 07 trường hợp đồng ý nộp tiền truy thu (trong đó có 04 trường hợp đã sang nhượng), 02 trường hợp không đồng ý nộp tiền truy thu, 19 trường hợp không liên hệ được.</t>
  </si>
  <si>
    <t xml:space="preserve"> Có 23 trường hợp bán nhà riêng lẻ, Đơn vị kiến nghị không truy thu do không có khả năng thực hiện, do vướng mắc chính sách, trong đó có 16 căn nhà đã có quyết định duyệt giá từ ngày 25/9/2007 đến 16/12/2007 nên không nhân giá đất theo hệ số 2 như hướng dẫn tại Công văn số 9143/UBND-ĐTMT ngày 27/12/2007; 07 căn nhà là tập thể và chung cư, không phải là nhà có khả năng sinh lợi cao nên không nhân giá đất hệ số 2 theo Nghị quyết 48/2008/NQ-CP</t>
  </si>
  <si>
    <t>Ủy ban nhân dân Quận 3 có Công văn số 76/UBND-TCKH ngày 28/7/2023 báo cáo: 08 trường hợp bán nhà cũ Quận 3 đều duyệt giá trước ngày 17/12/2007, các hộ sử dụng nộp đơn xin mua trước thời điểm Nghị quyết số 48/2007/NQ-CP có hiệu lực ngày 25/9/2007, vì vậy Ủy ban nhân dân Quận 3 không có cơ sở truy thu số tiền 512.996.000 đồng theo đề nghị của Kiểm toán Nhà nước</t>
  </si>
  <si>
    <t>Hội đồng bán nhà ở Quận 5 đã thực hiện bán các căn nhà trên theo đúng nội dung chỉ đạo của UBND TP tại công văn số 9143/UBND-ĐTMT ngày 27/12/2007 về bán nhà, đất theo Nghị định 61/CP của Chính phủ đối với nhà ở riêng lẻ có khả năng sinh lợi cao tại vị trí mặt đường, mặt phố. Đơn vị đề nghị KTNN không truy thu do vướng mắc chính sách (KTNN kiến nghị theo NQ 48/NQ-CP ngày 30/8/2007 của Chính phủ áp giá nhà có khả năng sinh lời tính từ ngày Nghị quyết có hiệu lực 25/9/2007, còn Thành phố thực hiện theo Công văn số 9143/UBND-ĐTMT của UBND TP ngày hiệu lực 17/12/2007 là ngày NQ của HĐND TP có hiệu lực). Đồng thời hiện nay, Hội đồng bán nhà ở Quận 5 đã giải thể nên việc truy thu người mua nhà với tổng số tiền 1.379.690.298 đồng không thực hiện được.</t>
  </si>
  <si>
    <t>Thuế GTGT bán nhà theo giá thị trường hiện nay UBND quận không thể thu hồi được do các căn nhà đã chuyển mục đích sử dụng.</t>
  </si>
  <si>
    <t>Ủy ban nhân dân Quận 6 có Công văn số 4848/UBND-TCKH ngày 06/11/2023 báo cáo hiện chưa thu phần chênh lệch tiền bán nhà đối với trường hợp nhà ở riêng lẻ, có khả năng sinh lợi cao theo Nghị quyết số 48/2007/NQ-CP; do cơ chế chính sách bán nhà đối với trường hợp nhà ở riêng lẻ, có khả năng sinh lợi cao được thực hiện theo Công văn số 9143/UBND-ĐTMT ngày 27/12/2007 của Ủy ban nhân dân Thành phố. Đơn vị đề nghị Sở Xây dựng có hướng dẫn, giải quyết nhưng chưa có hướng dẫn thực hiện</t>
  </si>
  <si>
    <t>Theo Công văn số 336/UBND-QLĐT-M ngày 23/10/2023 của Ủy ban nhân dân Thành phố Thủ Đức báo cáo, có 1 trường hợp nộp tiền là 25.440.800 đồng đã nộp nhưng chưa có chứng từ; 02 trường hợp đồng ý nộp, 95 trường hợp đều duyệt giá bán trước ngày 17/12/2007 theo đúng hướng dẫn của UBND Thành phố nên kiến nghị không truy thu do không thực hiện được vì các hộ dân đều đã được cấp giấy CNQSĐ</t>
  </si>
  <si>
    <t>UBND Quận 10 có Công văn số 2674/UBND-TCKH ngày 05/9/2023 báo cáo Công ty TNHH MTV DVCI Quận 10 đã nhiều lần mời các hộ dân lên làm việc và ghi nhận ý kiến của các hộ dân là không thực hiện được với nhiều lý do như chủ nhà không có khả năng đóng, đã chuyển dịch sở hữu, chủ mới không đồng ý thực hiện,...</t>
  </si>
  <si>
    <t>Đơn vị báo cáo đã thực hiện tại Công văn số 2674/UBND-TCKH ngày 05/9/2023 nhưng không kèm chứng từ.</t>
  </si>
  <si>
    <t>Ủy ban nhân dân Quận 11 có Công văn số 100/UBND-CIQ11-M ngày 12/9/2023 báo cáo: Ủy ban nhân dân Quận 11 đang chỉ đạo tiếp xúc, vận động người dân nộp tiền mua nhà bổ sung theo ý kiến Kiểm toán Nhà nước</t>
  </si>
  <si>
    <t>Theo Công văn số 138/UBND-TCKH-M ngày 13/9/2023 của Ủy ban nhân dân quận Bình Thạnh báo cáo: hiện chưa thu phần chênh lệch tiền bán nhà đối với trường hợp nhà ở riêng lẻ, có khả năng sinh lợi cao theo Nghị quyết số 48/2007/NQ-CP; do cơ chế chính sách bán nhà đối với trường hợp nhà ở riêng lẻ, có khả năng sinh lợi cao được thực hiện theo Công văn số 9143/UBND-ĐTMT ngày 27/12/2007 của Ủy ban nhân dân Thành phố</t>
  </si>
  <si>
    <t>Theo báo cáo số 57/BC - SXD - QLN &amp; CS -M ngày 30/12/20214; Báo cáo số 267/SXD -QLN &amp;CS ngày 22/6/2023 của Sở XD báo cáo về tình hình thực hiện kiến nghị: xác nhận kiến nghị không thể truy thu được do được thực hiện theo Công văn số 9143/UBND-ĐTMT ngày 27/12/2007 của Ủy ban nhân dân Thành phố</t>
  </si>
  <si>
    <t>Ủy ban nhân dân Quận Tân Phú không có văn bản báo cáo; tại Báo cáo số 57/BC-SXD-QLN&amp;CS-M ngày 30/12/2014 của Sở Xây dựng có nội dung kiến nghị không truy thu của người mua nhà đối với trường hợp nhà ở riêng lẻ, có khả năng sinh lợi cao được thực hiện theo Công văn số 9143/UBND-ĐTMT ngày 27/12/2007 của Ủy ban nhân dân Thành phố</t>
  </si>
  <si>
    <t>Theo Công văn số 336/UBND-QLĐT-M ngày 23/10/2023 của Ủy ban nhân dân Thành phố Thủ Đức báo cáo, các trường hợp đều duyệt giá bán trước ngày 17/12/2007 theo đúng hướng dẫn của UBND Thành phố nên kiến nghị không truy thu do không thực hiện được vì các hộ dân đều đã được cấp giấy CNQSĐ</t>
  </si>
  <si>
    <t>Ủy ban nhân dân Quận 5 có Công văn số 1644/UBND-TCKH ngày 18/8/2023 báo cáo: Hội đồng bán nhà ở Quận 5 đã cân đối phần thu từ phí bán nhà, trong đó đảm bảo chi lương cơ bản, phụ cấp, công tác phí cho cán bộ, công chức như các cơ quan hành chính, phần còn lại dành chi khen thưởng, lễ tết nhằm khuyến khích cán bộ, công chức hoàn thành nhiệm vụ được giao. Việc chi theo chế độ hành chính và cân đối nguồn thu thực tế trên tinh thần hết sức tiết kiệm, mức chi không vượt quá mức khoán hồ sơ mà Hội đồng bán nhà ở Quận 5 đã xây dựng và kiến nghị không truy thu số tiền này. Đồng thời, cán bộ, công chức có liên quan đã nhận kinh phí từ số tiền này đã nghỉ hưu và Hội đồng bán nhà ở Quận 5 đã giải thể. Do đó, Ủy ban nhân dân Quận 5 kiến nghị Kiểm toán Nhà nước xem xét, không thực hiện truy thu số tiền này</t>
  </si>
  <si>
    <t>Theo báo cáo số 2674/UBND-TCKH ngày 5/9/2023 của UBND Quận 10 thì hội đồng bán nhà quận 10 dã giải thể từ lâu, các thành viên Hội đồng đã nghỉ hưu, nghỉ việc nên Phòng quản lý đô thị không thể liên hệ để thu hồi. Kiến nghị KTNN xem xét không thu hồi</t>
  </si>
  <si>
    <t>Dự án Di dời và đầu tư hiện đại hóa sản xuất màng ghép, màng mỏng vào Khu Công nghiệp Tân Bình có số liệu phát sinh bắt đầu từ năm 2000 đến tháng 10/2006 là thời điểm cuối cùng của loại hình Doanh nghiệp Nhà nước, kể từ ngày 01/11/2006 chuyển sang hình thức Công ty Cổ phần. Khi quyết toán chuyển thể giai đoạn Doanh nghiệp Nhà nước sang Cổ phần, toàn bộ giá trị công trình được ích vào giá vốn Nhà nước (trong đó có số tiền 1.197.200.486 đồng Kiểm toán Nhà nước yêu cầu) và được Ủy ban nhân dân Thành phố ra Quyết định số 4459/QĐ-UB ngày 04/10/2007 chấp thuận. Do đó, Công ty không có nguồn để nộp lại ngân sách Thành phố khi Kiểm toán Nhà nước loại trừ. Sau đó, Công ty có văn bản gửi Sở Tài chính, Chi cục Tài chính doanh nghiệp, Tổng Công ty Thương mại Sài Gòn (chủ sở hữu vốn) xin ý kiến chỉ đạo đối với Kết luận Kiểm toán. Ngày 03/9/2014, Ủy ban nhân dân Thành phố đã ban hành Quyết định số 4394/QĐ-UBND về việc điều chỉnh 4459/QĐ-UB ngày 04/10/2007 về việc xác định giá trị phần vốn Nhà nước đến thời điểm quyết toán chuyển thể của Công ty Bao bì Sài Gòn. Sau đó, Chi cục Tài chính doanh nghiệp đã có Công văn số 806/TCDN-TM ngà 03/10/2014 về việc thực hiện báo cáo kết quả Kiểm toán Nhà nước Công ty Bao bì Sài Gòn, theo đó đề nghị Tổng Công ty Thương mại Sài Gòn nộp ngân sách số tiền 792.169.378 đồng. Tuy nhiên, hiện nay các đơn vị chưa thực hiện nộp về NSNN</t>
  </si>
  <si>
    <t>Công ty giải trình: Số tiền 18.223.824 đồng, thực tế Công ty không chi số tiền này, do sai sót trong quá trình lập Quyết toán dự án hoàn thành, Công ty đã điều chỉnh lại khi trình Sở Tài chính thẩm định, phê duyệt; (2) Số tiền giảm thanh toán 122.298.214 đồng, Công ty đã điều chỉnh giảm thanh toán số tiền này khi thanh toán phần giá trị phát sinh bổ sung cho đơn vị thi công; (3) Số tiền xử lý khác 2.390.711.247 đồng, đây là khối lượng phát sinh thực tế, đơn vị thi công đã thực hiện nhưng chưa được cơ quan có thẩm quyền phê duyệt. Trong quá trình thi công thực tế, một số chi tiết thiết kế chưa phù hợp với điều kiện sử dụng nên phải điều chỉnh thiết kế bổ sung để phù hợp tiêu chuẩn HACCP, Code EU đối với nhà máy vào Thị trường Châu Âu và đảm bảo tính ổn định lâu dài cho công trình. Công ty đã phối hợp các bên Tư vấn thiết kế, Tư vấn Giám sát và đơn vị thi công hoàn tất hồ sơ trình cấp thẩm quyền phê duyệt phần khối lượng phát sinh. Hiện Công ty đang hoạt động là Doanh nghiệp cổ phần vốn sở hữu nhà nước không chi phối, có chủ trương của Tổng công ty Thương mại Sài Gòn thoái vốn 100%. Do vậy, Sở Tài chính không tiếp tục giải ngân. Thực hiện Điều lệ của Công ty, đã có Nghị quyết thống nhất thanh toán số tiền trên trích từ nguồn vốn khấu hao tài sản của Công ty Cổ phần. Đơn vị thi công đã xuất hóa đơn và thanh lý hợp đồng sau khi Công ty Cổ phần Kinh doanh Thủy Hải sản Sài Gòn thanh toán dứt điểm trong tháng 9/2014</t>
  </si>
  <si>
    <t>Tại Báo cáo số 57/BC-SXD-QLN&amp;CS-M ngày 30/12/2014 của Sở Xây dựng ghi nhận nội dung: Công ty đã thực hiện nộp ngân sách Nhà nước số tiền 1.021.724.336 đồng (kèm Lệnh chi ngày 17/4/2013 và Quyết định phê duyệt quyết toán ngày 06/9/2014). Hiện nay, Sở Xây dựng không liên lạc được với công ty để yêu cầu cung cấp bổ sung hồ sơ</t>
  </si>
  <si>
    <t>Ngày 04/7/2023, Công ty Chế biến Thực phẩm xuất khẩu Hùng Vương có Công văn số 91/HV báo cáo Công ty đã thực hiện cắt giảm và xử lý trong báo cáo quyết toán nhà máy do Kiểm toán độc lập lập. Kết quả kiểm toán độc lập được Công ty nộp Sở Tài chính kèm theo hồ sơ quyết toán “Dự án xây dựng mới Nhà máy Chế biến Thực phẩm Xuất khẩu Hùng Vương”). Tuy nhiên, công ty chưa cung cấp được hồ sơ quyết toán</t>
  </si>
  <si>
    <t>Số tiền 1.249.421.593 đồng thuế GTGT, trong đó đơn vị báo cáo đã thực hiện kê khai quyết toán thuế và nộp ngân sách số tiền 687.951.147 đồng, tuy nhiên đơn vị chưa cung cấp được chứng từ thực hiện.</t>
  </si>
  <si>
    <t>Số tiền 1.249.421.593 đồng thuế GTGT, trong đó Số tiền 513.336.246 đồng Đơn vị không thể thực hiện nộp do khoản thuế này liên quan đến doanh thu tiền cho thuê nhà 5.133.362.462 đồng đã nêu ở trên do các căn nhà tại những vị trí không thuận lợi kinh doanh, có thời gian sử dụng trên 40 năm đã xuống cấp, Đơn vị kiến nghị không truy thu.</t>
  </si>
  <si>
    <t>Kiểm toán nhà nước khu vực IV có Công văn số 522/KV IV-TH ngày 08/11/2016 v/v ghi nhận bổ sung kết quả thực hiện KNKT của Dự án cải thiện môi trường nước TP.HCM lưu vực kênh Tàu Hủ-Bến Nghé-Đôi Tẻ (giai đoạn 1), theo đó, Ban QLGTĐT đã thực hiện xong.</t>
  </si>
  <si>
    <t>Dự án Cải thiện môi trường nước Thành phố, lưu vực kênh Tàu Hủ -Bến nghé - kênh Đôi - kênh Tẻ, giai đoạn 1</t>
  </si>
  <si>
    <t>Chi sai chế độ thuộc dự án thành phần số 2 “nâng cấp CSHT cấp 3 trong các khu dân cư thu nhập thấp ngoài lưu vực Tân Hóa – Lò Gốm” thuộc tiểu dự án nâng cấp đô thị TP HCM: Ban QLDA đã nhiều lần làm việc, gửi công văn, văn bản đề nghị nhà thầu nộp tiền vào NSNN nhưng đến nay nhà thầu vẫn chưa thực hiện;</t>
  </si>
  <si>
    <t>QLDA đã nhiều lần làm việc, gửi công văn, văn bản đề nghị nhà thầu nộp tiền vào NSNN nhưng đến nay nhà thầu vẫn chưa thực hiện;</t>
  </si>
  <si>
    <t>Biên bản làm việc tại Cục Thuế TP HCM ngày 21/11/2016 giữa Phòng Kiểm tra thuế số 2 với Cty TNHH Nielsen VN có nêu Công ty không đồng ý nội dung kiến nghị thuế TNDN liên quan đến trích lập dự phòng 17% do công ty đã thực hiện theo sự đồng ý của Bộ Tài Chính theo công văn số 12915/BTC-CĐKT ngày 27/09/2013, công văn số 5700/CT-TTHT v/v chính sách thuế thu nhập doanh nghiệp ngày 21/08/2013</t>
  </si>
  <si>
    <t>Cục Thuế đã thanh tra tại công ty theo nội dung kiến nghị của KTNN và đã ban hành quyết định xử phạt số 488/QĐ-CT-XP ngày 09/02/2015. Công ty khởi kiện tại Tòa. 
Tòa án Nhân dân Thành phố yêu cầu hủy Quyết định số 488/QĐ-CT-XP ngày 09/02/2015 của Cục Thuế Thành phố Hồ Chí Minh theo Bản án số 502/2021/HC-PT ngày 21/1/2021. Cục Thuế đã đề nghị KTNN điều chỉnh giảm số kiến nghị 99.813 triệu đồng.</t>
  </si>
  <si>
    <t>Đề tài "Xây dựng phần mềm quản lý trại chăn nuôi heo và chọn giống" (CN.Lê Mậu Long, Viện Cơ học và Tin học ứng dụng)</t>
  </si>
  <si>
    <t>Sở KH&amp;CN định kỳ 02 lần/năm đều có công văn gửi tới Viên Hàn lâm Khoa học và Công nghệ Việt Nam (cơ quan chủ quản của Viện Cơ học và Tin học ứng dụng), Bộ Khoa học và Công nghệ, Bộ Tài chính đề nghị thực hiện dừng chi đối với các nhiệm vụ khoa học công nghệ khác hoặc trừ vào dự toán chi ngân sách thường xuyên của đơn vị cho đến khi đơn vị chủ trì dự án và chủ nhiệm dự án nộp đủ kinh phí phải thu hồi (theo quy định tại Mục 4.5, Khoản 4, Phần II, Thông tư Liên tịch số 85/2014/TTLT-BTC-BKHCN), tuy nhiên đến nay vẫn chưa nhận được văn bản phản hồi. Đồng thời Thành phố đã ngưng việc xét tuyển và giao thực hiện nhiệm vụ nghiên cứu đối với chủ nhiệm và Viện Cơ học và Tin học ứng dụng.</t>
  </si>
  <si>
    <t>Dự án "Sản xuất, thử nghiệm các chế phẩm SAR từ những hợp chất có hoạt tính sinh học trong phòng trừ bệnh cây" do Công ty Ứng dụng Công nghệ sinh hoạt chủ trì</t>
  </si>
  <si>
    <t>Dự án "Sản xuất và ứng dụng dịch chiết xuất tảo spirulina" do Trung tâm khoa học Thực phẩm và Dinh dưỡng ứng dụng chủ trì</t>
  </si>
  <si>
    <t>Hiện Trung tâm không còn hoạt động tại trụ sở đăng ký (đã được Công an Phường 11, quận 3 xác nhận tại Biên bản xác minh trụ sở làm việc của Trung tâm Khoa học Thực phẩm và dinh dưỡng Ứng dụng ngày 05/4/2016), nhưng chưa đăng ký thủ tục giải thể/đóng mã số thuế; Chủ nhiệm dự án đã định cư ở nước ngoài.</t>
  </si>
  <si>
    <t>Giảm kn khấu trừ tiền bồi thường vào tiền sử dụng đất  của Công ty Cổ phần Đầu tư Xây dựng Phát triển nhà Hoàng Phúc 44.997.221.959 đồng theo Công văn số 749/KV IV-TH ngày 22/10/2018 của KTNN khu vực IV;
Giảm thuế TNDN của Công ty TNHH MTV Công nghệ thực phẩm Việt Tiến 45.023.779.545 đồng theo Công văn số 255/KV IV-TH ngày 19/05/2020 của KTNN khu vực IV.
Điều chỉnh giảm số kiến nghị truy thu thuế TNDN của Công ty TNHH ALWAYS  7.134.571.229 đồng theo Công văn số 176/KV IV-TH ngày 08/02/2022 của Kiểm toán nhà nước khu vực IV</t>
  </si>
  <si>
    <t>Cty CP Công nghiệp Kim Bình, kiến nghị thuế TNDN 1.114.927.742 đồng: KTNN khu vực IV đã có Công văn số 20/KV IV-TH ngày 08/01/2018 đề nghị Cục Thuế tổ chức kiểm tra, xác định lại ưu đãi thuế TNDN năm 2011, 2012 của doanh nghiệp. Cục Thuế đã báo cáo kết quả thực hiện tại Công văn số 12975/CT-KT1 ngày 06/12/2018. Ngày 20/3/2019, KTNN khu vực IV có Công văn số 162/KV IV-TH chấp nhận theo kết quả xác định lại của Cục Thuế.
Điều chỉnh giảm số kiến nghị truy thu thuế của các công ty: Công ty TNHH Công Nghệ Sinh Học Dược NaNoGen thuế TNDN 2.569.604.903 đồng; Công ty Cổ phần Cát Lợi thuế TNDN 11.666.329.405 đồng; Công ty Cổ phần Bia Sài Gòn Bình Tây thuế TNDN 2.735.849.313 đồng; Công ty CP Bao Bì Dầu Thực Vật thuế TNDN 1.861.906.491 đồng; Công ty TNHH Schneider Electric Việt Nam thuế nhà thầu (TNCN) 2.760.314.533 đồng theo Công văn số 176/KV IV-TH ngày 08/02/2022 của Kiểm toán nhà nước khu vực IV</t>
  </si>
  <si>
    <t>Công ty TNHH nhựa Đại Hưng: Giảm kiến nghị tăng thu thuế TNDN 20.931.655.276 đồng theo Công văn số 643/KTNN-TH ngày 03/06/2016 của KTNN</t>
  </si>
  <si>
    <t>Đơn vị chưa cung cấp được hồ sơ, chứng từ thực hiện kiến nghị. KTNN chưa có thông tin, hồ sơ về việc thực hiện kiến nghị của đơn vị.</t>
  </si>
  <si>
    <t>- Thuế GTGT giảm 48.160.159 đồng (Trung tâm Giáo dục Kỹ thuật tổng hợp và Hướng nghiệp Lê Thị Hồng Gấm - Sở Giáo dục và Đào tạo): do Báo cáo kiểm toán tổng hợp sai số học của Trung tâm Giáo dục Kỹ thuật tổng hợp và Hướng nghiệp Lê Thị Hồng Gấm, cụ thể: số liệu theo Biên bản đối chiếu ngày 30/7/2019 của Kiểm toán viên là 23.607.713 đồng, số liệu theo Báo cáo kiểm toán là 71.767.872 đồng, chênh lệch 48.160.159 đồng. 
- Thuế TNDN giảm 249.255.915 đồng, do:
+ Báo cáo kiểm toán tổng hợp sai số học của Trung tâm Giáo dục Kỹ thuật tổng hợp và Hướng nghiệp Lê Thị Hồng Gấm - Sở Giáo dục đào tạo số tiền 9.304.192 đồng:  số liệu theo Biên bản đối chiếu ngày 30/7/2019 của Kiểm toán viên là 3.641.433 đồng, số liệu theo Báo cáo kiểm toán là 12.945.625 đồng, chênh lệch 9.304.192 đồng.
+ Trường Trung cấp Kinh tế Kỹ thuật quận 12 tổng hợp sai số liệu số tiền 239.951.723 đồng (do đơn vị cung cấp sai số liệu cho Tổ kiểm toán, chi tiết nêu tại Công văn số 4050/GDĐT-KHTC ngày 02/12/2020 của Sở Giáo dục và Đào tạo về giải trình số liệu do đơn vị tổng hợp sai).</t>
  </si>
  <si>
    <t>Dự án Nâng cấp đường kênh Bà Bửu, xã Bình Lợi</t>
  </si>
  <si>
    <t>Dự án Nâng cấp đường phân lô liên ấp 1-2, xã Phạm Văn Hai</t>
  </si>
  <si>
    <t>Dự án Nâng cấp láng nhựa đường Quy Đức, xã Quy Đức</t>
  </si>
  <si>
    <t>Đơn vị báo cáo đã thực hiện xong (Công văn số 1159/UBND ngày 19/5/2017 của UBND huyện Bình Chánh và Công văn số 1797/SNN-VPĐP ngày 28/6/2013 của Sở NN&amp;PTNT) nhưng chưa cung cấp hồ sơ, chứng từ thực hiện kiến nghị</t>
  </si>
  <si>
    <t>Đơn vị báo cáo đã thực hiện xong (Công văn số 1159/UBND ngày 19/5/2017 của UBND huyện Bình Chánh và Công văn số 1797/SNN-VPĐP ngày 28/6/2013 của Sở NN&amp;PTNT) nhưng chứng từ thực hiện chưa đảm bảo.</t>
  </si>
  <si>
    <t>Dự án Xây dựng mới trường Mầm non Lý Nhơn, xã Lý Nhơn, huyện Cần Giờ;</t>
  </si>
  <si>
    <t>Dự án Nâng cấp đường Dương Văn Hạnh xã Lý Nhơn (đoạn 2), huyện Cần Giờ;</t>
  </si>
  <si>
    <t>Dự án Nâng cấp đạt chuẩn trường Tiểu học Lý Nhơn</t>
  </si>
  <si>
    <t>Đơn vị báo cáo đã thực hiện xong (Công văn số 3631/UBND ngày 06/6/2023 của UBND huyện Cần Giờ và Công văn số 1797/SNN-VPĐP ngày 28/6/2013 của Sở NN&amp;PTNT) nhưng chưa cung cấp hồ sơ, chứng từ thực hiện kiến nghị</t>
  </si>
  <si>
    <t>Công ty không ký biên bản xác nhận và đã gửi công văn kiến nghị đến Đoàn Kiểm toán nhà nước về số liệu Biên bản kiểm toán trước khi phát hành BCKT, Công ty giải trình là do kế toán của Công ty hạch toán và viết phiếu chi nhầm. Theo báo cáo của Chi cục Thuế quận 10, Công ty đã chuyển trụ sở về Quận Tân Phú, hiện nay do Chi cục Thuế Quận Tân Phú quản lý thuế. Chi cục Thuế quận 10 đã chuyển hồ sơ cho Chi cục Thuế Quận Tân Phú để đề nghị Công ty thực hiện kiến nghị của Kiểm toán nhà nước.
Theo báo cáo của Chi cục Thuế Quận Tân Phú đề xuất giảm KNKT Công ty TNHH SX TM Thảo Minh Châu, số kiến nghị thuế GTGT 58.328.415 đồng. Lý do: Theo Công văn đến 5308 ngày 22/11/2023 của Công ty thì Công ty giải trình việc không đồng ý với kiến nghị của KTNN. Ngày 26/9/2016, Công ty đã có văn bản gửi tổ KTNN giải trình liên quan đến khoản cấn trừ công nợ. Cục Thuế TP.HCM thanh tra công ty theo Quyết định thanh tra số 2868/QĐ-CT-TT ngày 21/9/2016 và ban hành Quyết định xử lý số 5391/QĐ-CT-XP ngày 07/11/2016.</t>
  </si>
  <si>
    <t>Theo báo cáo của Chi cục Thuế quận 10, sau thời gian kết thúc kiểm toán Công ty chuyển địa bàn về quận Tân Bình, hiện nay Công ty chuyển lại về quận 10 do Chi cục Thuế Quận 10 quản lý thuế. Đến nay Công ty vẫn chưa thực hiện kiến nghị. Đồng thời, Công ty được Cục Thuế TP. Hồ Chí Minh thanh tra niên độ năm 2014-2015 theo Quyết định thanh tra số 487/QĐCT-TT ngày 28/3/2017 và ban hành Quyết định xử lý 1893/QĐ-CT-XP ngày 28/4/2017. Tổng số thuế truy thu và phạt là 196.165.619 đồng. Công ty đã chấp hành nộp vào ngân sách.</t>
  </si>
  <si>
    <t>Ngày 06/01/2011, Chi cục Thuế Quận 1 ban hành Quyết định số 0077/QĐ-CCT-KT1 truy thu 1.898.939.116 đồng theo kết luận của KTNN. Ngày 07/5/2019, Tòa án nhân dân TP.HCM ban hành Bản án phúc thẩm số 382/2019/HC-PT tuyên hủy Quyết định xử phạt vi phạm hành chính về thuế số 0077/QĐ-CCT-KT1 nêu trên. Chi cục Thuế Quận 1 đã có Công văn gửi KTNN xin điều chỉnh giảm.</t>
  </si>
  <si>
    <t>DN chuyển trụ sở về Quận Tân Bình, CCT thành phố Thủ Đức đã gửi cv CCT Tân Bình để theo dõi xử lý tiếp. CCT Tân Bình đã ra thông báo NNT không hoạt động tại địa chỉđã đăng ký theo TB số 11746/TB-CCTTPTĐ (Đính kèm thông báo)</t>
  </si>
  <si>
    <t>Cty ko hoạt động tại địa chỉ theo TB số 977/TB-CCTTPTĐ ngày 03/03/2023</t>
  </si>
  <si>
    <t>DN chưa nộp tiền, Chi cục thuế đã thông báo nhắc nợ</t>
  </si>
  <si>
    <t>DN chưa nộp tiền, Chi cục thuế đã thông báo tiền nợ thuế 187776/TB-CCT-KDT ngày 20/10/2023</t>
  </si>
  <si>
    <t>Thông báo NNT không hoạt động tại địa chỉ đã đăng ký số: 8898/TB-CCTTPTĐ ngày 06/04/2023</t>
  </si>
  <si>
    <t>DN chưa nộp tiền, Chi cục thuế đã thông báo tiền nợ thuế 186907/TB-CCT-KDT ngày 20/10/2023</t>
  </si>
  <si>
    <t>CCT thành phố Thủ Đức Đã ban hành công văn chuyển Chi cục Thuế Quận 1 tiếp tục xử lý ( Đính kèm công văn). NNT không hoạt động tại địa chỉ đã đăng ký với CQT (CCT quận 1 đã ra thông báo)</t>
  </si>
  <si>
    <t xml:space="preserve">DN đã nộp quyết định giải thể ngày 29/03/2023, công chức đã mời thư 2 lần nhưng DN không đến làm việc. Phòng KT5 đã làm phiếu trình chuyển hồ sơ sang phòng Kê khai để thực hiện tiếp theo quy trình </t>
  </si>
  <si>
    <t>KTNN tính lại khoản phạt hành chính khai sai dẫn đến thiếu thuế GTGT phải nộp theo khoản 2 Điều 10 Nghị định 129/2013/NĐ-CP số tiền 44.278.491 đồng. CCT Quận 10 đã ban hành Quyết định xử phạt đúng theo quy định tại Nghị định 129/2013/NĐ-CP và hướng dẫn tại Công văn 1843/TCT-PC ngày 18/5/2018 của Tổng cục Thuế đối với trường hợp kê khai sai làm tăng số thuế được khấu trừ nhưng không dẫn đến thiếu số tiền thuế phải nộp. CCT đã có Công ván đề nghị KTNN điều chỉnh giảm kiến nghị.</t>
  </si>
  <si>
    <t>Kiến nghị Giảm dự toán, thanh toán năm sau. Đơn vị đang rà soát thực hiện</t>
  </si>
  <si>
    <t>Kiến nghị Giảm giá trị hợp đồng, trúng thầu. Đơn vị đang rà soát thực hiện</t>
  </si>
  <si>
    <t>Doanh nghiệp chuyển trụ sở hoạt động, Chi cục Thuế Huyện Bình Chánh đã chuyển thông tin bằng Công văn số 9192/CCTBC-KT1 ngày 29/9/2022 cho Chi cục Thuế Quận 8 để tiếp tục đôn đốc. CCT Q8 đang rà soát KNKT.
Chi cục Thuế huyện Bình Chánh chưa bàn giao hồ sơ liên quan đến kết quả kiểm toán ngân sách nhà nước tại huyện Bình Chánh năm 2017 về việc Kiến nghị Công ty Cổ Phần ĐT Xây Dựng Vạn Gia Long điều chỉnh giảm thuế giá trị gia tăng còn được khấu trừ số tiền là 17.986.281.852 đồng. Ngày 13/11/2023, Chi cục thuế Quận 8 đã mời Doanh nghiệp lên làm việc và yêu cầu doanh nghiệp thực hiện ngay việc điều chỉnh giảm thuế theo kết luận của Kiểm toán Nhà nước.Theo Công ty giải trình, đến thời điểm hiện tại Công ty vẫn chưa thực hiện ký hợp đồng mua bán với khách hàng và đang tiến hành thanh lý hợp đồng đối với các khách hàng muốn thanh lý hợp đồng đặt cọc (Hiện tại đã thanh lý được 40%). Vì vậy Công ty không điều chỉnh giảm thuế GTGT khấu trừ số tiền là 17.986.281.852 đồng. Công ty sẽ kê khai và nộp thuế ngay khi đủ điều kiện ký kết hợp đồng mua bán. Chi cục Thuế Quân 8 sẽ ban hành Thông báo yêu cầu Công ty giải trình và bổ sung thông tin, tài liệu Về việc thực hiện kết quả kiểm toán ngân sách nhà nước tại huyện Bình Chánh năm 2017 (Đính kèm Biên bản làm việc ngày 13/11/2023 của Chi cục Thuế Quận 8).</t>
  </si>
  <si>
    <t>Số dư đã tạm ứng cho Ban QLDA ĐTXD để chi bồi thường cho 04 hộ dân của DA nâng cấp đường và cống Hương lộ 8: 137.393.551 đồng và thực hiện DA sửa chữa, cải tạo Trường Tiểu học Vĩnh Lộc A là 1.225.961.000 đồng. Trong thời gian tới, Phòng TCKH sẽ tiếp tục theo dõi và đề nghị Ban QLDA sớm hoàn trả NS kinh phí còn lại theo quy định.</t>
  </si>
  <si>
    <t>Nguyễn Tuấn Dũng đã nộp. Do nơi nộp hồ sơ quyết toán 5 cá nhân tại thời điểm quyết toán không thuộc CCT quận Bình Thạnh nên CCT đã gửi CV chuyển cơ quan QL thụ lý giải quyết</t>
  </si>
  <si>
    <t>Công ty đã thực hiện điều chỉnh theo yêu cầu của KTNN trên tờ khai QT TNDN năm 2017, 2018 nộp bổ sung ngày 07/8/2019 trên hệ thống kê khai thuế điện tử làm tăng số thuế năm 2017 là 392.791.449 đồng và năm 2018 là 109.243.081 đồng. Tuy nhiên, công ty hoạt động lĩnh vực giáo dục mầm non (là lĩnh vực xã hội hóa) đang được hưởng ưu đãi về thời gian miễn thuế, giảm thuế theo quy định tại Điều 20 Chương VI Thông tư 78/2014/TT-BTC ngày 18/6/2014 của Bộ Tài chính nên không phải nộp tiền thuế sau khi điều chỉnh.</t>
  </si>
  <si>
    <t>Năm 2018, Doanh nghiệp nộp tờ khai điều chỉnh tăng thu nhập chịu thuế nhưng không phát sinh tăng số thuế TNDN phải nộp là do doanh nghiệp có khoản thu nhập miễn thuế được trừ trước khi tính thuế TNDN (Công ty CP Tập đoàn Thế giới Kỹ thuật là tập hợp của nhiều công ty con, hoạt động nhiều lĩnh vực, trong đó có hoạt động giáo dục được miễn thuế TNDN).</t>
  </si>
  <si>
    <t>Công văn số 1356/UBND-TCKH ngày 13/4/2023 của UBND Quận 6. Theo đó số tồn 1 tỷ đồng này nằm trong số còn phải thu hồi theo kết luận KTNN năm 2011 là 6.571.866.851 đồng.</t>
  </si>
  <si>
    <t>Lực lượng TNXP đã sử dụng nguồn thu từ hoạt động sản xuất kinh doanh (doanh thu cho thuê đất tại Cụm công nghiệp) để trả nợ vay đồng thời tài sản hình thành từ vốn vay đơn vị kết chuyển tăng tài sản và khấu hao theo quy định pháp luật.
Đến ngày 05 tháng 7 năm 2018, Lực lượng TNXP và Công ty Đầu tư Tài chính Nhà nước Thành phố đã ký biên bản thanh lý hợp đồng với tổng số tiền vay là 123.736.070.364 đồng (trong đó đã bao gồm số tiền 187trđ). Như vậy, đơn vị đã hoàn tất nghĩa vụ thanh toán với nhà nước theo nội dung kiến nghị của Kiểm toán Nhà nước năm 2013, trong đó có các khoản phải thu theo kiến nghị của Kiểm toán Nhà nước nêu trên.
(Công văn số 1157/TNXP-TCKT ngày 30/5/2023 của LLTNXP)</t>
  </si>
  <si>
    <t xml:space="preserve">Duy tu bảo dưỡng hệ thống thoát nước 2011-2013 </t>
  </si>
  <si>
    <t>Chủ đầu tư chưa báo cáo kết quả thực hiện</t>
  </si>
  <si>
    <t>Kiến nghị thu hồi kinh phí duy tu, bảo dưỡng hệ thống thoát nước do chi sai chế độ năm 2011. Chủ đầu tư chưa báo cáo kết quả thực hiện</t>
  </si>
  <si>
    <t>Thu hồi kinh phí duy tu, bảo dưỡng hệ thống thoát nước do chi sai chế độ năm 2013. Chủ đầu tư chưa báo cáo kết quả thực hiện</t>
  </si>
  <si>
    <t>Chi cục Thuế khu vực Quận 7 - Huyện Nhà Bè đã thực hiện cưỡng chế nợ thuế bằng Quyết định cưỡng chế 2923/QĐ-CCT-CC ngày 05/7/2023 về việc cưỡng chế thi hành quyết định hành chính về quản lý thuế bằng biện pháp ngừng sử dụng hóa đơn và Công văn số 4006/CCTKVQ7NB-QLN ngày 17/7/2023 về việc đề nghị phòng Đăng ký kinh doanh - Sở Kế hoạch và Đầu tư TP.HCM thu hồi Giấy chứng nhận đăng ký kinh doanh đối với Công ty TNHH Vận tải Biển Ngọc Mai.</t>
  </si>
  <si>
    <t>Thuế XNK</t>
  </si>
  <si>
    <t>Tiền hoàn trả kinh phí khi thu hồi số tiền đền bù, hỗ trợ và thưởng tháo dỡ di chuyển toàn bộ căn nhà kế số 01 Bến Vân Đồn, phường 2, Quận 4 của ông Đoàn Ngọc Đức thuộc Dự án cải thiện môi trường nước lưu vực Kênh Tàu Hủ-Bến Nghé-Đôi-Tẻ, giai đoạn 1</t>
  </si>
  <si>
    <t xml:space="preserve">	Ban Quản lý dự án đầu tư xây dựng khu vực Quận 4 nhiều lần tiếp xúc, vận động ông Đào Ngọc Đức nộp lại số tiền 71.647.000 đồng. Ngày 08/06/2023, Ban Quản lý dự án đầu tư xây dựng khu vực Quận 4 có mời ông Đào Ngọc Đức đến làm việc để vận động ông Đào Ngọc Đức hoàn trả tiền bồi thường khi di chuyển toàn bộ căn nhà kế số 01 Bến Vân Đồn, Phường 2, Quận 4 thuộc dự án Cải thiện môi trường nước thành phố lưu vực Kênh Tàu Hủ- Bến Nghé – Đôi – Tẻ, giai đoạn I (2001-2006) trên địa bàn Quận 4, với số tiền đền bù còn lại là: 71.647.000 đồng.
Ông Đào Ngọc Đức có ý kiến như sau: Hiện nay gia đình ông Đức đang khó khăn về tài chính vì phải lo cho hai con đi học và ông Đức và lao động chính trong nhà. Gia đình ông Đức đang sống tại căn nhà số 1283/40/11/7 đường Huỳnh Tấn Phát, khu phố 4, Phường Phú Thuận, Quận 7. Căn nhà này đang trong diện bị giải tỏa để xây dựng các công trình trên địa bàn Quận 7. Khi nào ông Đức nhận được tiền bồi thường căn nhà trên thì sẽ hoàn trả lại số tiền 71.647.000 đồng.</t>
  </si>
  <si>
    <t>Số dư phí vệ sinh, phí BVMT trên TK tiền gửi chưa nộp NSNN. Đơn vị đang rà soát thực hiện</t>
  </si>
  <si>
    <t>Gói thầu Cung cấp và lắp đặt tấm kinh loại ốp tường ngoài nhà của nhà thầu Công ty TNHH Hoàng Kim. Đài đã có nhiều nỗ lực liên hệ và nhiều lần gửi công văn yêu cầu nhà thầu nộp tiền trả để Đài nộp NSNN theo kiến nghị của KTNN. Tuy nhiên, đến thời điểm này Đài không liên lạc được với Công ty TNHH Hoàng Kim để thu hồi số tiền trên.</t>
  </si>
  <si>
    <t>Chủ nhiệm dự án là Việt kiều Mỹ, hiện đang ở nước ngoài, do đó chưa hoàn tất thủ tục công tác quyết toán, nghiệm thu dự án. Sở Khoa học và Công nghệ đã nhiều lần đôn đốc chủ nhiệm dự án và đơn vị chủ trì dự án là Công ty Đầu tư và Phát triển công nghệ Huy Hoàng để hoàn tất thủ tục quyết toán theo kiến nghị của Kiểm toán Nhà nước. Do không nhận được phản hồi từ phía chủ nhiệm dự án nên Sở Khoa học và Công nghệ đã chuyển hồ sơ sang cơ quan điều tra của công an và cung cấp các thông tin liên quan đến đề tài để công an điều tra, xử lý.
Sở Khoa học và Công nghệ có Công văn số 4199/SKHCN-KHTC ngày 03/11/2023 gửi KTNN khu vực IV v/v cung cấp bằng chứng có liên quan đề kiến nghị giảm số kiến nghị của KTNN.</t>
  </si>
  <si>
    <t>Đến nay, Bảo hiểm xã hội Việt Nam chưa chuyển kinh phí cho Bảo hiểm xã hội Thành phố để thực hiện kiến nghị của Kiểm toán Nhà nước. Sở Lao động - Thương binh và Xã hội kiến nghị Kiểm toán Nhà nước khu vực IV điều chỉnh theo dõi số tiền chưa thực hiện của Sở Lao động - Thương binh và Xã hội là 7.444.734.800 đồng sang Bảo hiểm xã hội Thành phố để theo dõi tiếp số tiền xử lý tài chính chưa thực hiện.</t>
  </si>
  <si>
    <t xml:space="preserve"> Do các Trung tâm Giáo dục thường xuyên trước đây thuộc Sở GDĐT, hiện nay đã chuyển về trực thuộc UBND các quận, huyện quản lý và sáp nhập Trung tâm dạy nghề, Trung tâm giáo dục thường xuyên, Trung tâm Kỹ thuật tổng hợp - hướng nghiệp công lập thành Trung tâm Giáo dục dạy nghề - Giáo dục thường xuyên nên đã xử lý hết nguồn khi điều chuyển và sáp nhập nên không thực hiện được kiến nghị của KTNN.</t>
  </si>
  <si>
    <t>Đang đôn đốc thực hiện kiến nghị</t>
  </si>
  <si>
    <t>Công văn 377/DDCN-TCKH ngày 13/4/2023. Đơn vị đang thực hiện kiến nghị.</t>
  </si>
  <si>
    <t>Công văn 1974/TTQLĐB-TCKH ngày 10/6/2020. Đơn vị đang thực hiện kiến nghị.</t>
  </si>
  <si>
    <t>Đối với khoản tạm ứng đầu tư: sau khi phê duyệt quyết toán, đơn vị đăng ký vốn thanh toán khối lượng theo quyết định phê duyệt quốc toán để hoàn trả tạm ứng.
Đối với kinh phí mua các căn hộ chung cư Bình Phú 1, do chưa bố trí được người dân vào chung cư nên chưa có nguồn thu tiền bán căn hộ chung cư để hoàn tạm ứng ngân sách (theo Công văn số 1356/UBND-TCKH ngày 13/4/2023 của UBND Quận 6, CV số 1480/UBND-TCKH ngày 28/4/2022)</t>
  </si>
  <si>
    <t>Đơn vị chưa thực hiện do chưa có hướng dẫn của Sở Tài chính</t>
  </si>
  <si>
    <t>4. Bờ tả sông Sài Gòn (đoạn còn lại) từ rạch cầu Ngang đến Khu đô thị Thủ Thiêm</t>
  </si>
  <si>
    <t>10. Cải tạo hệ thống thoát nước đường Đồng Khởi (từ sông Sài Gòn đến Nguyễn Du)</t>
  </si>
  <si>
    <t>Đơn vị báo cáo đã thực hiện nhưng chứng từ chưa đảm bảo</t>
  </si>
  <si>
    <t xml:space="preserve">(ii) Khi xem xét, phê duyệt đề án cơ cấu lại Công ty TNHH MTV Vàng bạc Đá quý Sài Gòn giai đoạn 2022-2025 cần lưu ý phương án cơ cấu lại các khoản đầu tư tài chính không hiệu quả để bảo toàn vốn và tài sản Nhà nước; khi thực hiện thẩm định xếp loại doanh nghiệp, quyết định công bố kết quả xếp loại doanh nghiệp năm 2021 đối với Công ty TNHH MTV Vàng bạc Đá quý Sài Gòn - SJC cần lưu ý việc thực hiện các chỉ tiêu kế hoạch về doanh thu, lợi nhuận và việc chấp hành các quy định pháp luật về thuế; </t>
  </si>
  <si>
    <t>(iii) Rà soát cơ sở pháp lý, xác định nghĩa vụ với NSNN theo quy định đối với số tiền đã thu được từ bán nền tái định cư dự án Khu nhà ở B29-C30, Phường 14, Quận 10 nộp vào tài khoản tạm thu, tạm giữ của Phòng Tài chính - Kế hoạch Quận 10.</t>
  </si>
  <si>
    <t>Công ty DVCI Quận 2: Công ty chưa báo cáo nội dung này</t>
  </si>
  <si>
    <t>Công ty DVCI Quận 2 báo cáo tại Công văn số 1692/CI.2-KHKD ngày 02/11/2023: Công ty tiếp tục đôn đốc để thu hồi công nợ.</t>
  </si>
  <si>
    <t>(iii) Phối hợp với UBND các quận, huyện, thành phố Thủ Đức tổ chức thực hiện Quyết định số 20/2021/QĐ-UBND ngày 18/6/2021 của Chủ tịch UBND Thành phố; phối hợp với cơ quan thuế, Hội đồng thẩm định giá thành phố hoàn tất thủ tục tính tiền thuê đất đối với khu đất 417 Trần Phú, Phường 7, Quận 5 và 153 Lê Hồng Phong, Phường 3, Quận 5 giao Công ty TNHH MTV Dịch vụ công ích Quận 5 quản lý, sử dụng.</t>
  </si>
  <si>
    <t>Sở Tài nguyên và Môi trường đã xác định giá cho thuê đất cụ thể như sau:
- Quyết định số 525/QĐ-UBND ngày 21/02/2023 về duyệt giá đất đối với khu đất Cụm Công nghiệp Nhị Xuân, xã Xuân Thới Sơn, huyện Hóc Môn làm cơ sở để Lực lượng Thanh niên xung phong thực hiện nghĩa vụ tài chính.
- Công văn số 891/QLĐ ngày 28 tháng 8 năm 2023 của Phòng Quản lý đất về chuyển thông tin diện tích đến VPĐKĐĐ TP để lập phiếu chuyển thông tin địa chính.</t>
  </si>
  <si>
    <t>Trung tâm Phát triển khoa học và Công nghệ Trẻ</t>
  </si>
  <si>
    <t>Theo Công văn số 151/CV-ITACO 20 ngày 04/5/2020 của Công ty CP Đầu tư và Công nghiệp Tân Tạo, Công ty đã kê khai và nộp thuế GTGT theo kiến nghị của KTNN, tuy nhiên chứng từ công ty cung cấp không thể hiện số tiền đã nộp 253.206.011 đồng.
Do đó, tại thời điểm kiểm tra, đơn vị được kiểm tra chưa cung cấp cho Đoàn kiểm tra các hồ sơ, báo cáo làm cơ sở ghi nhận các kiến nghị được thực hiện, 
Ban Quản lý đã có công văn số 3528/BQL-GSQLDA ngày 29 tháng 11 năm 2023 đề nghị Cục thuế Thành phố xác nhận Công ty CP Đầu tư và Công nghiệp Tân Tạo đã kê khai và nộp thuế GTGT số tiền 253.206.011 đồng.</t>
  </si>
  <si>
    <t>Ngày 30 tháng 10 năm 2023, Ban Quản lý nhận được Văn bản số 191/2023/VB-NT về báo cáo giải trình và kiến nghị về 22 trường hợp Hợp đồng cho thuê lại đất của KCN An Hạ trước ngày 01/7/2014 của Công ty Nhựt Thành. Theo đó, ngày 24 tháng 8 năm 2023, Công ty Nhựt Thành đã gửi văn bản số 156/2023/VB-NT để giải trình và kiến nghị về 22 trường hợp Hợp đồng cho thuê lại đất của KCN An Hạ trước ngày 01/7/2014 cho Sở Tài Nguyên và Môi trường; sau đó, ngày 31 tháng 8 năm 2023, Công ty Nhựt Thành đã gửi văn bản số 159/2023/VB-NT về cung cấp hồ sơ liên quan đến 22 trường hợp Hợp đồng cho thuê lại đất của KCN An Hạ trước ngày 01/7/2014 cho Sở Tài Nguyên và Môi trường. Tại thời điểm kiểm tra, đơn vị được kiểm tra chưa cung cấp cho Đoàn kiểm tra các hồ sơ, báo cáo làm cơ sở ghi nhận các kiến nghị được thực hiện, do chưa nhận được thông tin báo cáo từ Sở Tài nguyên và Môi trường.</t>
  </si>
  <si>
    <t>Sở Tài nguyên và Môi trường đang tham mưu đề xuất trình Ủy ban nhân dân Thành phố về việc xác định giá đất của các khu đất thuộc dự án Khu công nghiệp Hiệp Phước giai đoạn 2 và một phần giai đoạn 1 tại xã Hiệp Phước, huyện Nhà Bè. Tại thời điểm kiểm tra, đơn vị được kiểm tra chưa cung cấp cho Đoàn kiểm tra các hồ sơ, báo cáo làm cơ sở ghi nhận các kiến nghị được thực hiện, do chưa nhận được thông tin báo cáo từ Sở Tài nguyên và Môi trường.</t>
  </si>
  <si>
    <t>Ngày 09 tháng 11 năm 2023 (theo Giấy mời số 10326/GM-STNMT-VP ngày 06 tháng 11 năm 2023), Sở Tài nguyên và Môi trường chủ trì cuộc họp về thống nhất hướng xử lý liên quan việc xác định nghĩa vụ tài chính bổ sung (nếu có) khi thay đổi quy hoạch chi tiết tại Khu chế xuất Linh Trung 2, thành phố Thủ Đức theo chỉ đạo của Phó Chủ tịch Ủy ban nhân dân Thành phố Lê Hòa Bình. Tại thời điểm kiểm tra, đơn vị được kiểm tra chưa cung cấp cho Đoàn kiểm tra các hồ sơ, báo cáo làm cơ sở ghi nhận các kiến nghị được thực hiện, do chưa nhận được thông tin báo cáo từ Sở Tài nguyên và Môi trường.</t>
  </si>
  <si>
    <t>Ngày 17 tháng 10 năm 2023, Cục Thuế Thành phố có Công văn số 12431/CTTPHCM-QLĐ báo cáo Ủy ban nhân dân Thành phố về thông tin Bản án phúc thẩm số 592/2023/HC-PT ngày 26 tháng 7 năm 2023 của Tòa án nhân dân cấp cao tại Thành phố Hồ Chí Minh, theo đó kiến nghị Ủy ban nhân dân Thành phố chỉ đạo các cơ quan có thẩm quyền xem xét, có biện pháp xử lý đối với vi phạm của Công ty Cổ phần Đầu tư và công nghiệp Tân Tạo, làm cơ sở bổ sung thông tin cho Cục Thuế Thành phố thực hiện thủ tục giám đốc thẩm.
Theo báo cáo của Cục Thuế Thành phố tại Công văn số 12431/CTTPHCM-QLĐ, ngày 08 tháng 11 năm 2023 Văn phòng Ủy ban nhân dân Thành phố có công văn số 12296/VP-KT giao Thanh tra Thành phố, Sở Tài nguyên và Môi trường có ý kiến, gửi Ban Quản lý tổng hợp, báo cáo, đề xuất trình Ủy ban nhân dân Thành phố trong tháng 11 năm 2023.
Tại thời điểm kiểm tra, đơn vị được kiểm tra chưa cung cấp cho Đoàn kiểm tra các hồ sơ, báo cáo làm cơ sở ghi nhận các kiến nghị được thực hiện, do chưa nhận được thông tin báo cáo từ các cơ quan chuyên ngành.</t>
  </si>
  <si>
    <t>- Rút kinh nghiệm đối với: (i) việc lập giá dự toán, tổ chức thực hiện kinh phí thu gom, vận chuyển chất thải rắn sinh hoạt; (ii) chưa giảm trừ tiết kiệm theo quy định đối với kinh phí duy tu thoát nước và duy tu giao thông; (iii) chậm phê duyệt quyết toán dự án hoàn thành.</t>
  </si>
  <si>
    <t>Văn phòng Sở KH&amp;CN đã sử dụng để chi thanh toán khoản chênh lệch tiền lương và các khoản theo lương do mức lương cơ bản tăng trong năm 2017 (thay vì sử dụng nguồn CCTL của đơn vị tích lũy khi được giao dự toán hoạt động hàng năm) và chi phục vụ cho hoạt động thu phí, lệ phí tại Sở (do dự toán của Văn phòng Sở không được bố trí kinh phí phục vụ công tác thu phí, lệ phí). Do đó tài khoản 3511.0.1020854 của Văn phòng Sở KH&amp;CN tại KBNN Quận 3 không còn số dư để thực hiện tiếp Kết luận của KTNN.</t>
  </si>
  <si>
    <t>3=4 + ... + 8</t>
  </si>
  <si>
    <t>Theo Công văn số 6355/STNMT-KHTC ngày 12/7/2023 của Sở Tài nguyên và môi trường:
Chi cục Bảo vệ đã chi từ nguồn thu phí, lệ phí dược để lại năm 2017 (bao gồm chi thu nhập tăng thêm theo Nghị quyết 03/2018/NQ-HĐND, chi phục vụ công tác thu phí, chi nhu cầu CCTL). Số dư nguồn thu phí để lại đến năm 2023 còn lại là 2.804.591.445 đồng, đơn vị đã thực hiện nộp vào NSNN.</t>
  </si>
  <si>
    <t xml:space="preserve">Theo Công văn số 6798/SXD-VP ngày 06/6/2019 của Sở Xây dựng:
Sở Xây dựng đã điều chỉnh số liệu trên báo cáo tài chính năm 2017, theo đó số thu phí, lệ phí chưa sử dụng đến cuối năm 2017 được điều chỉnh thành 19.079.251.184 đồng, chênh lệch 779.671.587 đồng. Trong đó: (i) số thu phí trích để lại năm 2016 chuyển sang là 13.652.335.071 đồng: Sở Xây dựng đề xuất để lại hỗ trợ chi thường xuyên vì đây là số đã thu trước khi Luật phí, lệ phí 2015 và Nghị định 120/2016/NĐ-CP có hiệu lực; (ii) số tiền 1.579.271.982 đồng: đã chi thu nhập tăng thêm theo Nghị quyết 03/2018/NQ-HĐND trong năm 2018 từ nguồn CCTL trong nguồn thu để lại năm 2017; (iii) số tiền còn lại chưa sử dụng 3.847.644.131 đồng: Sở đã nộp trong năm 2022. </t>
  </si>
  <si>
    <t xml:space="preserve">Theo báo cáo tại Công văn số 4011/UBND-KT ngày 19/8/2023 của UBND TP.HCM:
Ngày 31 tháng 8 năm 2018, Sở Giao thông - Vận tải đã có Công văn số 9967/SGTVT-CTN hướng dẫn đến các Ủy ban nhân dân quận - huyện và các chủ đầu tư về áp dụng thiết kế điển hình, thiết kế mẫu các loại cấu kiện thoát nước trên địa bàn Thành phố và hiện nay, các Chủ đầu tư và các đơn vị liên quan khi thực hiện dự án đang thực hiện theo hướng dẫn của Sở Giao thông – Vận tải tại Công văn nêu trên, không thực hiện theo các thiết kế mẫu được ban hành tại Quyết định số 1344/QĐ-GT ngày 24 tháng 4 năm 2003. </t>
  </si>
  <si>
    <t>(2) Tổ chức rà soát, cập nhật Bộ đơn giá được ban hành theo Quyết định số 3677/QĐ-UBND ngày 30/8/2019 của UBND TP.HCM về ban hành Bộ đơn giá vận chuyển hành khách công cộng bằng xe buýt trên địa bàn TP.HCM phù hợp với Quyết định số 511/QĐ-BGTVT ngày 18/4/2022 của Bộ Giao thông vận tải về việc ban hành hướng dẫn phương pháp xây dựng một số định mức kinh tế kỹ thuật áp dụng cho hoạt động vận tải hành khách công cộng bằng xe buýt, đảm bảo việc xác định giá đúng chủng loại, quy cách, thông số kỹ thuật của hàng hóa phù hợp với giá cả thị trường và tuân thủ các quy định có liên quan về lĩnh vực giá, thẩm định giá.</t>
  </si>
  <si>
    <t>Theo báo cáo tại Công văn số 9751/SXD-HTKT ngày 30/6/2023 về việc báo cáo việc khai thực hiện kết luận, kiến nghị của kiểm toán về việc kiểm toán chuyên đề quản lý, sử dụng kinh phí sự nghiệp kinh tế chi hoạt động kiến thiết thị chính, giao thông, thoát nước đô thị giai đoạn 2019-2021, Sở Xây dựng đã có Công văn  số 7683/SXD-HTKT ngày 30/5/2023 về công tác quản lý, vận hành và bảo trì các công trình thuộc lĩnh vực thoát nước thải để điều chỉnh các nội dung chưa phù hợp Hướng dẫn số 16692/HD-SXD-HTKT ngày 23/12/2019 của Sở Xây dựng. Các nội dung khác quy định tại Hướng dẫn số 16692/HD-SXD-HTKT, Sở Xây dựng đang tiếp tục rà soát, sửa đổi, bổ sung, cập nhật các quy định mới của các cấp có thẩm quyền theo quy định.</t>
  </si>
  <si>
    <t>Sở Giao thông vận tải đã có công văn số 3671/SGTVT-TC ngày 07/4/2023 gửi Sở Tài chính đề nghị bổ sung kinh phí thực hiện rà soát, xây dựng định mức kinh tế kỹ thuật và đơn giá dịch vụ vận tải hành khách công cộng bằng xe buýt. Trên cơ sở đó, Sở Tài chính đã có công văn số 3587/STC-HCSN ngày 09/6/2023 về dự toán kinh phí thực hiện rà soát, xây dựng định mức kinh tế kỹ thuật và đơn giá dịch vụ vận tải hành khách công cộng bằng xe buýt năm 2023 trình UBND TP Hồ Chí Minh chấp thuận chủ trương. Hiện nay, UBND TP Hồ Chí Minh đã có công văn thống nhất số 2829/UBND-ĐT ngày 27/6/2023, tuy nhiên, Sở Giao thông vận tải chưa có quyết định bổ sung dự toán để Trung tâm Quản lý giao thông công cộng triển khai thực hiện</t>
  </si>
  <si>
    <t>Phòng Quản lý đô thị đã tổ chức họp toàn thể cán bộ, công chức vào ngày 26 tháng 11 năm 2021; Phòng Tài nguyên và Môi trường đã tổ chức họp toàn thể cán bộ, công chức vào ngày 29/10/2021 để chấn chỉnh rút kinh nghiệm những tồn tại KTNN đã nêu.</t>
  </si>
  <si>
    <t>Theo Báo cáo của Chi cục Thuế tại Công văn 11703/CCT-TB&amp;TB ngày 24/5/2021: “Chi cục Thuế quận Gò Vấp đã có Công văn số 8812/CCTGV-TB&amp;TB ngày 18/5/2021 và Công văn số 11044/CCTGV-TB&amp;TK ngày 18/5/2021 về việc xác nhận số tiền thuê đất bổ sung đối với các lô đất thuê của Công ty TNHH MTV Dịch vụ Công ích quận Gò Vấp.  Công ty đã gửi Công văn số 38/DVCI-QLNN ngày 23/4/2021 với nội dung thống nhất số liệu tổng hợp số tiền thuê đất thu bổ sung đã được điều chỉnh lại; Chi cục Thuế quận Gò Vấp đã phát hành Thông báo số 10190/TB-CCT và 10191/TB-CCT ngày 10/5/2021 về việc thu bổ sung tiền thuê đất cho giai đoạn từ 01/7/2014 đến 31/12/2020 đối với các lô đất thuê do Công ty quản lý. UBND quận Gò Vấp có Công văn số 2780/UBND-TNMT ngày 09/8/2021 về việc báo cáo kiểm tra thực hiện kiến nghị kiểm toán năm 2019 của Kiểm toán nhà nước</t>
  </si>
  <si>
    <t>Công ty cung cấp chứng từ thực hiện nộp tuy nhiên nội dung chứng từ chưa thể hiện việc đã thực hiện nộp theo kiến nghị của KTNN</t>
  </si>
  <si>
    <t>Theo Báo cáo chênh lệch số liệu kiểm toán nhà nước của CCT Q9 ngày 22/07/2020, CCT Q9 đã tiến hành kiểm tra tại trụ sở NNT, truy thu số thuế TNDN là 79.578.468 đồng, trong đó: 2020: 3.069.197 đồng; năm 2011: 27.417.016 đồng, năm 2012: 49.125.255 đồng. Chênh lệch so với kiến nghị: 298.739.953 đồng, lý do: Công ty đã chứng minh được giá vốn tương ứng với doanh thu chưa thực hiện thấp hơn đoàn KTNN để nghị điều chỉnh.Theo báo cáo CCT Q9, cty đã khắc phục nộp hết tiền thuế,tiền phạt vào NSNN (chưa cung cấp chứng từ nộp tiền)</t>
  </si>
  <si>
    <t>Theo báo cáo tại Công văn 668/TCT-TCKT, Công ty cổ phần Đầu tư Xây dựng và Kinh doanh nhà Sài Gòn đã kiểm điểm các cá nhân liên quan  theo kiến nghị của Kiểm toán Nhà nước</t>
  </si>
  <si>
    <t>Đã thực hiện xong. Căn cứ Báo cáo số 100/SGCC-HĐTV ngày 01/06/2023 và CV 476/SGCC-KTTC ngày 06/11/2023:
'* Đối với các nội dung thuộc thẩm quyền xem xét trách nhiệm của Tổng Giám đốc:Tổng Giám đốc Tổng Công ty đã tổ chức kiểm điểm xem xét trách nhiệm các tập thể, cá nhân liên quan tới sai phạm thuộc thẩm quyền của Tổng Giám đốc, cụ thể như sau:
  - Cuộc họp lần thứ nhất vào ngày 09 tháng 7 năm 2020: Triển khai việc xem xét trách nhiệm của các tập thể có liên quan đến các sai phạm theo kiến nghị của kiểm toán nhà nước theo chỉ đạo của Tổng Giám đốc tại Thông báo số 249/TB-SGCC ngày 29 tháng 6 năm 2020.
  - Cuộc họp lần thứ hai vào ngày 21 tháng 7 năm 2020: Triển khai việc xem xét trách nhiệm của các cá nhân người đứng đầu có liên quan đến các sai phạm theo kiến nghị của kiểm toán nhà nước theo chỉ đạo của Tổng Giám đốc tại Thông báo số 249/TB-SGCC ngày 29 tháng 6 năm 2020.
Sau khi rà soát các hồ sơ liên quan, xem xét bản kiểm điểm và trách nhiệm của các tập thể và các cá nhân có liên quan thì việc ký các tờ trình tham mưu, đề xuất liên quan đến các nội dung kiến nghị của kiểm toán nhà nước là do các Trưởng đơn vị trước đây thực hiện, do đó chỉ kiểm điểm, rút kinh nghiệm trong quá trình thực hiện chức năng, nhiệm vụ được giao trong thời gian tới và ban hành Thông báo kết luận số 304/TB-SGCC ngày 12 tháng 8 năm 2020, đồng thời báo cáo và kiến nghị Hội đồng thành viên Tổng Công ty tổ chức kiểm điểm rút kinh nghiệm các tập thể, cá nhân liên quan tới sai phạm thuộc thẩm quyền của Hội đồng thành viên tại báo cáo số 307/BC-SGCC ngày 13 tháng 8 năm 2020.
* Đối với các nội dung thuộc thẩm quyền xem xét trách nhiệm của Hội đồng thành viên:
- Căn cứ điểm a, mục 1, điều 51 Nghị định 97/2015/NĐ-CP ngày 19 tháng 10 năm 2015 của Chính phủ về quản lý người giữ chức danh, chức vụ tại doanh nghiệp là Công ty TNHH một thành viên mà Nhà nước nắm giữ 100% vốn điều lệ “Thời hiệu xử lý kỷ luật là 24 tháng kể từ thời điểm người quản lý doanh nghiệp có hành vi vi phạm pháp luật cho đến ngày cấp có thẩm quyền ra thông báo bằng văn bản về việc xem xét xử lý kỷ luật”.
- Tại thời điểm tổ chức kiểm điểm, thời hiệu để xem xét xử lý kỷ luật đối với các sai phạm theo kết luận, kiến nghị của kiểm toán nhà nước đã hết thời hiệu xử lý kỷ luật, do đó Hội đồng thành viên đã tổ chức kiểm rút kinh nghiệm đối với tập thể và cá nhân Hội đồng thành viên và Ban Tổng Giám đốc tại niên độ kiểm toán.
Cuộc họp tổ chức kiểm điểm rút kinh nghiệm đã tổ chức vào ngày 04 tháng 11 năm 2020.</t>
  </si>
  <si>
    <t>Sở Tài chính có Công văn số 203/STC-TCDN ngày 13/01/2021 trình UBND TP triển khai thực hiện kiến nghị của KTNN đối với Tổng cty Cơ khí Giao thông Vận tải Sài Gòn-TNHH MTV.</t>
  </si>
  <si>
    <t>Tổng Công ty đã ban hành Kế hoạch số 552/KH-TCT-TCNS ngày 03 tháng 7 năm 2023 về kiểm điểm làm rõ trách nhiệm, xử lý vi phạm đối với tổ chức, cá nhân liên quan sai phạm theo kết luận, kiến nghị của Kiểm toán Nhà nước.
Bên cạnh đó, Tổng Công ty cũng đang làm rõ một số nội dung liên quan đến kiểm điểm, làm rõ trách nhiệm, xử lý vi phạm đối với tổ chức, cá nhân sai phạm theo kết luận, kiến nghị của Kiểm toán Nhà nước năm 2019; 
Sau đó, Tổng Công ty sẽ tiến hành cuộc họp kiểm điểm trách nhiệm cá nhân, tập thể có liên quan theo quy định, đồng thời báo cáo đối với các nội dung đã thực hiện theo Kết luận của Kiểm toán Nhà nước năm 2019.</t>
  </si>
  <si>
    <t>TCT báo cáo tại Công văn số 902/CNS-PHKT ngày 03/11/2023:
Hiện nay, Tổng Công ty đang thực hiện công tác kiểm điểm cùng với nội dung kết luận của Thanh tra Thành phố. Sau khi thực hiện xong, Tổng Công ty sẽ báo cáo KTNN.</t>
  </si>
  <si>
    <t>Báo cáo số 124/BC-BCĐ ngày 09/6/2023 của BCĐ CPHDN Cty TNHH MTV DV Xuất khẩu Lao động và Chuyên gia:
Lưu ý (1) Việc ghi nhận doanh thu tiền dịch vụ của tu nghiệp sinh bỏ trốn về nước trước hạn do vi phạm hợp đồng: Cty DVXK Lao động và chuyên gia hạch toán phải thu của HFIC từ nguồn 103.653.708.414 đồng, đồng thời ghi nhận doanh thu giai đoạn quyết toán chuyển thể đối với số tiền phải thu 437.954.790 đồng. Cty thống nhất thực hiện bút toán điều chỉnh BCTC giai đoạn chính thức lập báo cáo quyết toán chuyển thể.</t>
  </si>
  <si>
    <t>TCT báo cáo tại Công văn số 902/CNS-PHKT ngày 03/11/2023: Tổng Công ty đã ban hành:
- Nghị quyết số 51/NQ-HĐTV ngày 29 tháng 8 năm 2022 về việc phê duyệt phương án phê duyệt phương án thu hồi khoản cho vay không đúng quy định của Tổng Công ty đối với Công ty cổ phần SAHABAK;
- Nghị quyết số 52/NQ-HĐTV ngày 29 tháng 8 năm 2022 về việc phê duyệt phương án thu hồi khoản cho vay không đúng quy định của Tống Công ty đối với Công ty Cổ phần Chỉ sợi cao su V.R.G SA DO.
- Đối với Công ty cố phần Bất động sản Sài Gòn Đông Dương: Hiện nay, Công ty đã trả đủ khoản vay cho Tổng Công ty với tống số tiền 12 tỷ đồng.</t>
  </si>
  <si>
    <t>TCT báo cáo tại Công văn số 902/CNS-PHKT ngày 03/11/2023: Tổng Công ty đã thực hiện quyết toán Dự án thiết kế, chế tạo sản phẩm cơ khí chính xác tại Quyết định số 67/QĐ-CNS ngày 26 tháng 3 năm 2021. Trên cơ sở đó, ngày 29 tháng 3 năm 2022, Tổng Công ty và Công ty TNHH CNS Amura Precision đã tiến hành ký biên bản bàn giao - tiếp nhận chính thức tài sản góp vốn điều lệ bổ sung theo tiến độ cam kết, chuyến giao thu hồi vốn. Hiện tại Tổng Công ty đã chỉ đạo khẩn trương hoàn thiện Biên bản thu hồi vốn từ Dự án thiết kế, chế tạo sản phấm cơ khí chính xác.</t>
  </si>
  <si>
    <t>TCT báo cáo tại Công văn số 902/CNS-PHKT ngày 03/11/2023:
- Theo đó, Công ty TNHH MTV Cao su Thống Nhất đã thực hiện đăng ký giấy chứng nhận đăng ký kinh doanh, thay đổi lần thứ 5 ngày 01/02/2023 điều chỉnh giảm vốn điều lệ từ 255.378.000.000 đồng xuống còn 235.787.147.455 đồng.</t>
  </si>
  <si>
    <t>TCT báo cáo tại Công văn số 902/CNS-PHKT ngày 03/11/2023: Tổng Công ty đã thực hiện quyết toán Dự án thiết kế, chế tạo sản phẩm cơ khí chính xác tại Quyết định số 67/QĐ-CNS ngày 26 tháng 3 năm 2021.</t>
  </si>
  <si>
    <t xml:space="preserve">Công ty TNHH Truyền hình cáp Saigontourist có CV số 64/SCTC 2020 ngày 06/01/2020 báo cáo đã trích lập dự phòng nợ phải thu khó đòi đúng quy định </t>
  </si>
  <si>
    <t>Các đơn vị đã có các biện pháp xử lý để nhanh chống thu hồi các khoản công  nợ khó đòi và có báo cáo gửi KTNN tại CV số: 64/SCTC 2020 ngày 06/01/2020, 1109/LH-KT ngày 16/12/2019, 81/TCT-TCKT ngày 30/01/2020</t>
  </si>
  <si>
    <t>HĐTV Tcty đã có Quyết định số 8/QĐ-HĐTV ngày 22/6/2021 về ban hành Quy chế quản lý và hoạt động của Người đại diện vốn của Tcty.</t>
  </si>
  <si>
    <t>Tcty đã phê duyệt quỹ tiền lương, thù lao, quỹ tiền thưởng của Công ty con 100% vốn tại CV số 657/TCT-NS ngày 09/7/2019</t>
  </si>
  <si>
    <t>Tcty đã thực hiện điều chỉnh hạch toán vốn góp của chủ sở hữu theo Tờ trình số 6/TTr-TGĐ ngày 07/01/2020 của Tổng Giám đốc</t>
  </si>
  <si>
    <t>HĐTV Tcty đã có Quyết định số 36/QĐ-HĐTV ngày 30/12/2022 về tăng vốn điều lệ của Công ty TNHH MTV Dịch vụ Lữ Hành Saigontourist.</t>
  </si>
  <si>
    <t>Công ty Liên doanh Hữu hạn Khách sạn Caravelle đã gửi thông báo sửa đổi, bổ sung nội dung chương trình khuyến mãi số 118/HC19 ngày 31/5/2019 đến Sở Công thương</t>
  </si>
  <si>
    <t>HĐTV Tcty có Nghị quyết số 49/NQ-HĐTV ngày 25/7/2018 thống nhất phê duyệt quyết toán vốn đầu tư dự án hoàn thành công trình cải tạo và mở rộng Khách sạn Đồng Khởi.</t>
  </si>
  <si>
    <t>Tcty đã thực hiện các bước xử lý tài chính, xử lý khác đối với chi phí và giá trị thu hồi liên quan dự án Mở rộng và cải tạo khách sạn Đồng Khởi (Báo cáo số 1109/BC-TCT ngày 24/8/2023)</t>
  </si>
  <si>
    <t>Tcty đã thu hồi được mặt bằng 127-129-129A đường Nguyễn Huệ, phường Bến Nghé, Quận 1 theo Quyết định số 282/QĐ-CCTHADS ngày 01/11/2022 của Chi cục Thi hành án dân sự Quận 1</t>
  </si>
  <si>
    <t>Quyết định số 2414/QĐ-UBND ngày 02/7/2021 và Quyết định số 3512/QĐ-UBND ngày 21/8/2023</t>
  </si>
  <si>
    <t>Quyết định số 36/QĐ-HĐTV ngày 30/12/2022 của HĐTV TCT Du lịch SG</t>
  </si>
  <si>
    <t xml:space="preserve">Theo BC 141/BC-SC ngày 06/11/2023 của Tổng công ty: Cảng Bến Nghé đã thu được tiền sử dụng đất từ năm 2015-2018 là 10,653 tỷ đồng
</t>
  </si>
  <si>
    <t>TCT báo cáo tại Công văn số 476/SGCC-KTTC ngày 06/11/2023:
*Về phê duyệt dự toán phần khối lượng phát sinh làm cơ sở để ký kết các phụ lục hợp đồng, nghiệm thu thanh quyết toán; chỉ đạo, đôn đốc nhà thầu sửa chữa, khắc phục các tồn tại, thiếu sót trong quá trình thi công gói thầu 13.1: đã thực hiện xong.
Tổng Công ty đã phê duyệt dự toán phát sinh 136.185.614 đồng tại Quyết định số 08/QĐ-SGCC ngày 28/03/2018 và đã ký PLHĐ số 01 ngày 29/03/2018 với đơn vị tư vấn là Công ty Nageco (Đính kèm Quyết định 08/QĐ-SGCC và PLHĐ số 01).
Tổng Công ty đã chỉ đạo, đôn đốc nhà thầu sửa chữa, khắc phục các sai sót trong quá trình thi công gói thầu 13.1. Đơn vị thi công là Xí nghiệp Xây dựng và PTHT đã thực hiện xong và được xác nhận tại Biên bản kiểm tra hiện trường ngày 10/01/2018 (Đính kèm biên bản xác nhận công tác sửa chữa ngày 10/01/2018).</t>
  </si>
  <si>
    <t xml:space="preserve">TCT báo cáo tại Công văn số 476/SGCC-KTTC ngày 06/11/2023:
Kết quả thực hiện: đã thực hiện xong
Tổng Công ty có văn bản số 500/SGCC-KHĐT ngày 09 tháng 12 năm 2021 và văn bản 10/SGCC-KHĐT ngày 10 tháng 01 năm 2022 gửi Sở Tài Nguyên và Môi trường </t>
  </si>
  <si>
    <t>TCT báo cáo tại Công văn số 902/CNS-PHKT ngày 03/11/2023: 
-  Quy chế hàng tồn kho ban hành kèm theo Quyết định số 162/QĐ-CSTN/HĐTV ngày 12/12/2016 của Công ty TNHH MTV Cao Su Thống Nhất.
- Quy chế quản lý hàng tồn kho ban hành kèm theo Nghị quyết số 07/NQ-HĐQT ngày 02/10/2015 của Công ty CP Nhựa Sài Gòn.</t>
  </si>
  <si>
    <t xml:space="preserve">TCT báo cáo tại Công văn số 902/CNS-PHKT ngày 03/11/2023:
- Quyết định số 54/QĐ-HĐTV ngày 29/8/2022 của Hội đồng thành viên Tổng Công ty về việc ban hành Quy chế giám sát tài chính và đánh giá hiệu quả hoạt động đối với công ty con, công ty liên kết của Tổng Công ty Công Nghiệp Sài Gòn – TNHH MTV.
- Quyết định số 57/QĐ-HĐTV ngày 29/8/2022 của Hội đồng thành viên Tổng Công ty về việc ban hành Quy chế quản lý và hoạt động của Người đại diện vốn, Người được cử của Tổng Công ty Công Nghiệp Sài Gòn – TNHH MTV. </t>
  </si>
  <si>
    <t>Công ty DVCI Quận 4 báo cáo tại CV số 327/DVC14-TV ngày 03/11/2023: 
Công ty đã thực hiện gửi tất cả thư xác nhận các khoản phải thu, phải trả tại thời điểm lập báo cáo tài chính năm, tuy nhiên số thư phản hồi về cho Công ty vẫn chưa cao chủ yếu là do khách hàng không quan tâm đến thư xác nhận đối chiếu này và do nhóm công nợ các khoản phải thu của khách hàng mua căn hộ chung cư (khoản phải thu của nhóm này chủ yếu là giá trị còn lại phải nộp khi nhận Giấy chứng nhận QSH). Mặc dù Công ty đã thực hiện gửi toàn bộ giấy đối chiếu, tuy nhiên đa phần khách hàng đã sang nhượng căn hộ hoặc cho thuê nên người hiện tại đang ở không phải là chủ nhà nên không xác nhận. Đối với nhóm này, Công ty có thực hiện Đối chiếu xác nhận công nợ trước khi làm thủ tục cấp Giấy chứng nhận. Hiện nay, Công ty vẫn tiếp tục gửi Thư đối chiếu xác nhận lần 2 đối với các khách hàng chưa có phản hồi.</t>
  </si>
  <si>
    <t>Điều chỉnh giảm theo Công văn số 396/KV IV-TH ngày 25/11/2018 của KTNN khu vực IV</t>
  </si>
  <si>
    <t xml:space="preserve">Ban Quản lý dự án đầu tư xây dựng hạ tầng đô thị đã thực hiện giải trình tại Công văn số 3082/BHTĐT-DA4 ngày 01/12/2021 </t>
  </si>
  <si>
    <t>CV số 1103/BHTĐT- DA5 ngày 18/9/2019, Đơn vị báo cáo đã thực hiện, tuy nhiên không đính kèm bằng chứng để chứng minh</t>
  </si>
  <si>
    <t xml:space="preserve">Đơn vị có công văn số CV số 2181/BHTĐT- DA5 ngày 30/8/2021, Đơn vị tiếp thu ý kiến của KTNN, đang phối hợp với các bên liên quan để thực hiện xác định lại đơn giá thanh toán phần tiền tạm giữ cho hạng mục cọc xi măng đất dưới cống D3200.  </t>
  </si>
  <si>
    <t>CV số 2248/BHTĐT- TCKT ngày 21/8/2020, Đơn vị sẽ tổ chức xác định nguyên nhân chậm tiến độ của gói thầu XL-03 và XL-04  làm cơ sở xác định thời điểm điều chỉnh giá theo quy định của hợp đồng khi kết thúc và quyết toán gói thầu</t>
  </si>
  <si>
    <t>Đơn vị báo cáo công trình đang thi công, khi công trình thi công xong sẽ thực hiện công tác điều chỉnh tăng giảm khối lượng (nếu có), trong đó sẽ giảm trừ khối lượng cắt giảm hợp đồng theo kết luận của KTNN</t>
  </si>
  <si>
    <t>Ban quản lý dự án Hạ tầng đã tổ chức cuộc họp để chấn chỉnh, rút kinh nghiệm về những hạn chế, tồn tại theo kết luận của kiểm toán Nhà nước tại Biên bản cuộc họp số 05/BB-BHTĐT ngày 02/02/2023.</t>
  </si>
  <si>
    <t>Ban Quản lý dự án đầu tư xây dựng hạ tầng đô thị có Quyết định 212/QĐ-BHTĐT ngày 07/9/2023 về việc phê duyệt Dự toán xây dựng điều chỉnh công trình. Trong đó có điều chỉnh giảm 1.988.568.067 đồng làm theo KTNN làm cơ sở thanh quyết toán gói thầu XL</t>
  </si>
  <si>
    <t>Theo công văn 2248/BHTĐT-TCKT ngày 21/08/2020: Liên quan đến công tác nghiệm thu thanh toán khối lượng hoàn thành, Ban Quản lý dự án đầu tư xây dựng hạ tầng đô thị đã có công văn số 1964/BHTĐT-DA5 ngày 23/7/2020 để yêu cầu Tư vấn giám sát chấn chỉnh tồn tại thiếu sót trong công tác nghiệm thu thanh toán khối lượng hoàn thành. 
Ngày 31/7/2020, Tư vấn giám sát đã có công văn số TV-02/0720/289 báo cáo về thực hiện các nội dung theo kết luận của Kiểm toán Nhà nước, theo đó, Tư vấn giám sát đã chấn chỉnh và họp kiểm điểm rút kinh nghiệm (đính kèm biên bản ngày 30/7/2020).</t>
  </si>
  <si>
    <t xml:space="preserve">Theo công văn 2248/BHTĐT-TCKT ngày 21/08/2020: Chủ đầu tư đã thực hiện việc đối chiếu công nợ đầy đủ, cũng như đã hạch toán kế toán theo đúng kiến nghị của Kiểm toán Nhà nước và các quy định của Pháp luật. </t>
  </si>
  <si>
    <t>Đã thực hiện báo cáo ủy ban tại văn bản số 1103/NHTĐT-DA5 ngày 18/9/2019, đồng thời hiện nay dự án đã được gia hạn Hiệp định vay, gia hạn thời gian cấp vốn và thời gian thực hiện dự án đến hết 6/2024. Đính kèm QĐ số 1367/QĐ-UBND của UBND Tp. HCM phê duyệt điều chỉnh kéo dài thời gian hoàn thành dự án, QĐ số 1140/QĐ-CTN của Chủ tịch nước v/v Sửa đổi, gia hạn ngày đóng sổ khoản vay của các Hiệp định tài trợ số 5568-VN (vốn IDA) và số 8460-VN (vốn IBRD) cho DA Vệ sinh môi trường Thành phố Hồ Chí Minh - giai đoạn 2</t>
  </si>
  <si>
    <t>Theo báo cáo 651/VSMTTP-TCKT ngày 28/12/2018: Ban Quản lý Đầu tư đã có văn bản số 418/VSMTTP-BQLDA để yêu cầu Tư vấn thiết kế và lập hồ sơ mời thầu (Công ty Haskoning DHV) rà soát lại tất cả dự toán các gói thầu XL-01, XL-03, XL-04, XL-05, XL-06, XL-07, XL-08 theo quy định tại Nghị định 32/2015/NĐ-CP và các qui định liên quan. Hiện tại, dự toán các gói thầu XL-01, XL-03, XL-04, XL-05, XL-06, XL-07, XL-08 đã được phê duyệt điều chỉnh dự toán vào ngày 14/9/2018.</t>
  </si>
  <si>
    <t>Đã phê duyệt điều chỉnh dự toán tại các quyết định 138/QĐ-VSMTTP ngày 13/11/2017, 139/QĐ-VSMTTP ngày 13/11/2017, 104/QĐ-VSMTTP ngày 23/8/2017</t>
  </si>
  <si>
    <t>- Phê duyệt điều chỉnh giảm giá trị dự toán gói thầu Tư vấn thiết kế cơ sở nắn dòng rạch khu vực nhà máy xử lý nước thải 60.705.000 đồng (Chi tiết tại Phụ lục 06/BCKT-DAĐT).</t>
  </si>
  <si>
    <t>- Phê duyệt lại dự toán các gói thầu TV-01, TV-10, MS-01c còn tồn tại sai sót đã chỉ ra trong Báo cáo kiểm toán theo giá trị hợp đồng đã ký kết đối với các gói thầu trên.</t>
  </si>
  <si>
    <t>Đã phê duyệt điều chỉnh dự toán tại quyết định 128/QĐ-VSMTTP ngày 9/10/2017</t>
  </si>
  <si>
    <t>Đơn vị có báo cáo tại công văn số 579/VSMTTP-TCKT ngày 05/12/2017: Đã gửi văn bản cho Quận 2 tập trung công tác GPMB đồng thời tổ chức mở thầu gói thầu XL02.</t>
  </si>
  <si>
    <t>Đơn vị có báo cáo tại công văn số 579/VSMTTP-TCKT ngày 05/12/2017: đã báo cáo tiến độ và cập nhật đề xuất các nguồn vốn qua các văn bản: số 53/SVMTTP-KHĐT ngày 16/2/2017. 244/SVMTTP-KHĐT ngày 06/06/2017. 366/SVMTTP-KHĐT ngày 17/8/2017. 407/SVMTTP-KHĐT ngày 18/9/2017. 517/SVMTTP-KHĐT ngày 09/11/2017.</t>
  </si>
  <si>
    <t>Đơn vị có báo cáo tại công văn số 579/VSMTTP-TCKT ngày 05/12/2017: Nhắm  rút kinh nghiệm trong công tác lập, thẩm tra và phê duyệt dự toán, lựa chọn nhà thầu, quản lý hợp đồng; việc chấp hành chế độ, quản lý tài chính kế toán đối với những tồn tại đã chỉ ra trong Báo cáo kiểm toán, ban quản lý đã thường xuyên quán triệt đối với thành phần là cán bộ chủ chốt và các bộ phận quản lý trực tiếp.</t>
  </si>
  <si>
    <t>Ban quản lý đã có văn bản báo cáo UBND TP.HCM số 1390/BC-BHTĐT ngày 22/7/2022.Tuy nhiên chưa cung cấp công văn đính kèm.</t>
  </si>
  <si>
    <t>Hiện nay CĐT và các bên đã tổ chức xác định đơn giá thay đổi theo hợp đồng và gói thầu hiện nay đã hoàn thiện phần công ty Lạc An và đang trong quá trình quyết toán Hợp đồng.</t>
  </si>
  <si>
    <t>Sở Tài nguyên và môi trường đang rà soát tổng hợp xử lý theo Thông báo số 517/TB-VP ngày 06/7/2023 của VP UBND Thành phố.</t>
  </si>
  <si>
    <t>Tại Công văn số 1072/UBND-KT ngày 26/3/2019, Ủy ban nhân dân thành phố đã chỉ đạo các đơn vị: Sở Quy hoạch – Kiến trúc, Sở Tài nguyên – Môi trường, Sở Tài chính, Cục thuế, Ban Quản lý các khu chế xuất và công nghiệp Thành phố thực hiện kiểm điểm theo kiến nghị của Kiểm toán Nhà nước. 
Đơn vị đã thực hiện kiểm điểm: Ban Quản lý các khu chế xuất và công nghiệp Thành phố, Sở Quy hoạch – Kiến trúc. 
Đơn vị chưa thực hiện kiểm điểm:
+ Sở Tài chính: theo báo cáo của Sở Tài chính tại công văn số 4745/STC-QLG ngày 30 tháng 7 năm 2020, Sở Tài chính sẽ thực hiện kiểm điểm sau khi Ủy ban nhân dân thành phố có chỉ đạo thực hiện Kết luận thanh tra số 41/KL-TTTP-P5 và 42/KL-TTTP-P5 đối với KCN An Hạ và KCX Linh Trung 2 của Thanh tra thành phố, do Sở Tài chính đã có công văn số 3389/STC-QLG ngày 08 tháng 06 năm 2020 giải trình từng nội dung kết luận của Thanh tra Thành phố và kiến nghị Thanh tra Thành phố xem xét lại cả quá trình giải quyết hồ sơ và căn cứ nội dung giải trình của Sở Tài chính để có ý kiến trình UBND Thành phố có văn bản kiến nghị Kiểm toán Nhà nước xem xét lại các nội dung kết luận cho phù hợp.
+ Cục Thuế Thành phố: theo báo cáo của Cục Thuế Thành phố tại Công văn số 147/CTTPHCM-TTKT1 ngày 08 tháng 01 năm 2021, Kiểm toán Nhà nước không kiến nghị kiểm điểm trách nhiệm, do đó Cục thuế không tổ chức kiểm điểm.
+ Sở Tài nguyên và Môi trường: chưa có báo cáo về việc kiểm điểm.</t>
  </si>
  <si>
    <t>Theo báo cáo của Cục Thuế Thành phố tại Công văn số 147/CTTPHCM-TTKT1 ngày 08 tháng 01 năm 2021, Cục Thuế đã làm việc với Chi nhánh Công ty TNHH Dầu Thực vật Cái Lân và ban hành quyết định xử phạt vi phạm hành chính về thuế số 3120/QĐ-CT ngày 17 tháng 8 năm 2020. Số tiền truy thu, phạt và chậm nộp là 117.752.910.732 đồng (truy thu thuế TNDN theo kiến nghị của Kiểm toán Nhà nước là 71.435.763.157 đồng, phạt hành vi khai sai: 9.441.990.460 đồng, tiền chậm nộp tiền thuế: 36.875.157.115 đồng). Chi nhánh Công ty TNHH Dầu Thực vật Cái Lân đã nộp số tiền 117.752.910.732 đồng (Giấy nộp tiền NSNN số 20200825506524099 ngày 25/08/2020)</t>
  </si>
  <si>
    <t>(i) Chấn chỉnh, rút kinh nghiệm đối với những tồn tại, hạn chế: Ban QLDA đã tiến hành họp chấn chỉnh rút kinh nghiệm đối với các tồn tại hạn chế mà KTNN đã kiến nghị (BB cuộc họp số 01/BB-QLDA này 13/3/2023)
(ii) Rà soát, hoàn thiện các thủ tục điều chỉnh tiến độ, gia hạn hoàn thành đối với các gói thầu Thi công xây dựng và Gói thầu tư vấn giám sát thi công xây dựng và lắp đặt thiết bị: Ban QLDA đã rà soát và ký PLHĐ số 03_PL2022/50/2021/HĐXL-KVĐT);
(iii) Rà soát tình hình, nhu cầu vốn thực tế của các dự án để tham mưu cho UBND Quận 10 đề xuất UBND Thành phố xem xét, điều chỉnh bố trí bổ sung số vốn còn thiếu đối với các dự án trong kế hoạch đầu tư công trung hạn giai đoạn năm 2021 - 2025: Ban Quản lý dự án đầu tư khu vực Quận 10 đã có văn bản gửi Sở Kế hoạch và Đầu tư đề nghị bổ sung kế hoạch trung hạn giai đoạn 2021-2025. UBND thành phố đã có QĐ số 3643/QĐ-UBND này 29/8/2023 về điều chỉnh, giao bổ sung KH vốn ĐTC trung hạn giai đoạn 2021-2025 nguồn vốn NSĐP</t>
  </si>
  <si>
    <t>Sở Tài chính sẽ báo cáo, tham mưu nội dung thực hiện kiến nghị của Kiểm toán Nhà nước liên quan đến dự án sau khi có ý kiến chỉ đạo của UBNDTP</t>
  </si>
  <si>
    <t>Dự án đang được các cơ quan chức năng tiến hành điều tra, sau khi có kết luận điều tra Sở Tài chính sẽ thực hiện theo quy định</t>
  </si>
  <si>
    <t>STNMT đang tổng hợp trình phương án giá gửi Hội đồng Thẩm định giá đất Thành phố thẩm định trước khi trình Ủy ban nhân dân Thành phố xem xét, phê duyệt</t>
  </si>
  <si>
    <t>Sở Tài chính và Sở Tài nguyên chưa thực hiện rà soát, kiểm tra tham mưu UBND Thành phố phê duyệt điều chỉnh giá trị quyền sử dụng đất theo số liệu KTNN theo chỉ đạo của UBND Thành phố tại Công văn số 919/UBND-KT ngày 15/10/2018</t>
  </si>
  <si>
    <t>Sở Tài chính và Sở Tài nguyên chưa thực hiện rà soát, kiểm tra tham mưu UBND Thành phố phê duyệt điều chỉnh giá trị quyền sử dụng đất theo số liệu KTNN theo chỉ đạo của UBND Thành phố tại Công văn số 919/UBND-KT ngày 15/10/2019</t>
  </si>
  <si>
    <t>Sở Tài chính và Sở Tài nguyên chưa thực hiện rà soát, kiểm tra tham mưu UBND Thành phố phê duyệt điều chỉnh giá trị quyền sử dụng đất theo số liệu KTNN theo chỉ đạo của UBND Thành phố tại Công văn số 919/UBND-KT ngày 15/10/2020</t>
  </si>
  <si>
    <t>Sở Tài chính và Sở Tài nguyên chưa thực hiện rà soát, kiểm tra tham mưu UBND Thành phố phê duyệt điều chỉnh giá trị quyền sử dụng đất theo số liệu KTNN theo chỉ đạo của UBND Thành phố tại Công văn số 919/UBND-KT ngày 15/10/2021</t>
  </si>
  <si>
    <t>Cục Thuế chưa thực hiện kiểm tra các khoản thuế GTGT, thuế TNDN theo số liệu tạm tính của KTNN</t>
  </si>
  <si>
    <t>0302696721</t>
  </si>
  <si>
    <t>0305470874</t>
  </si>
  <si>
    <t>Giảm phải thu NSNN</t>
  </si>
  <si>
    <t>Thu hồi tiền hoàn thuế GTGT</t>
  </si>
  <si>
    <t>Thu nộp NSNN khác</t>
  </si>
  <si>
    <t xml:space="preserve">Thuế khác </t>
  </si>
  <si>
    <t>1=2+3+…+15</t>
  </si>
  <si>
    <t>NĂM THỰC HIỆN KIẾN NGHỊ KIỂM TOÁN: NĂM 2023</t>
  </si>
  <si>
    <t xml:space="preserve">(i) Triển khai kế hoạch về Lộ trình chuyển đổi các đơn vị sự nghiệp công lập tự đảm bảo chi thường xuyên, thuộc đối tượng nằm trong danh mục được chuyển đổi thành công ty cổ phần theo Quyết định số 31/2017/QĐ-TTg ngày 17/7/2017 của Thủ tướng Chính phủ cho giai đoạn 2017-2020, Nghị định số 150/2020/NĐ-CP ngày 25/12/2020 của Chính phủ và Quyết định số 26/2021/QĐ-TTg ngày 12/8/2021 của Thủ tướng Chính phủ cho giai đoạn 2021-2025; 
</t>
  </si>
  <si>
    <t>(10)</t>
  </si>
  <si>
    <t>(11)</t>
  </si>
  <si>
    <t>(12)</t>
  </si>
  <si>
    <t>(14)</t>
  </si>
  <si>
    <t xml:space="preserve">(ii) Chỉ đạo Sở Giáo dục và Đào tạo, Sở Lao động Thương binh và Xã hội lập báo cáo tình hình hoạt động của các cơ sở thực hiện xã hội làm cơ sở để tổng hợp báo cáo các Bộ quản lý chuyên ngành; </t>
  </si>
  <si>
    <r>
      <t xml:space="preserve">Đối với các Ban QLDA ĐTXD các công trình nông nghiệp và phát triển nông thôn; Ban QLDA ĐTXD các Công trình giao thông; Ban quản lý dự án đầu tư xây dựng hạ tầng đô thị; Ban QLDA đầu tư xây dựng thành phố, quận, huyện được kiểm toán (Thành phố Thủ Đức, Quận 3, 4, 10, Tân Bình, Gò Vấp, Bình Thạnh, Bình Tân, Hóc Môn, Nhà Bè); Bệnh viện Nhi đồng 1; Bệnh viện Y học Cổ truyền; Bệnh viện Nguyễn Trãi; Trường Đại học Y khoa Phạm Ngọc Thạch; Bệnh viện Nhân Dân 115; Bệnh viện Nhân dân Gia Định; Bệnh viện Phục hồi chức năng - Điều trị bệnh nghề nghiệp; Bệnh viện Hùng Vương; Viện Y dược học dân tộc Thành phố Hồ Chí Minh và Học viện Cán bộ Thành phố Hồ Chí Minh:
</t>
    </r>
    <r>
      <rPr>
        <sz val="9"/>
        <rFont val="Times New Roman"/>
        <family val="1"/>
      </rPr>
      <t>Tổ chức rà soát để chấn chỉnh, rút kinh nghiệm về những hạn chế, tồn tại trong các công tác: lập, thẩm định, phê duyệt dự án đầu tư; lập, thẩm định và phê duyệt thiết kế, dự toán; công tác đấu thầu; công tác quản lý chi phí đầu tư.</t>
    </r>
  </si>
  <si>
    <t xml:space="preserve">(1) </t>
  </si>
  <si>
    <t>Chi cục Thuế Quận 3:</t>
  </si>
  <si>
    <t>Chi cục Thuế Quận 4:</t>
  </si>
  <si>
    <t xml:space="preserve"> Chi cục Thuế Quận 5: </t>
  </si>
  <si>
    <t xml:space="preserve">Chi cục Thuế Quận 10: </t>
  </si>
  <si>
    <t xml:space="preserve"> Chi cục Thuế quận Tân Bình:</t>
  </si>
  <si>
    <t>Chi cục Thuế quận Gò Vấp:</t>
  </si>
  <si>
    <t xml:space="preserve"> Chi cục Thuế quận Bình Tân:  </t>
  </si>
  <si>
    <t xml:space="preserve"> Chi cục Thuế quận Bình Thạnh: </t>
  </si>
  <si>
    <t>(9)</t>
  </si>
  <si>
    <t xml:space="preserve"> Chi cục Thuế khu vực Quận 12 - huyện Hóc Môn:</t>
  </si>
  <si>
    <t>Chi cục Thuế KV Quận 7 - huyện Nhà Bè:</t>
  </si>
  <si>
    <t xml:space="preserve"> Chi cục Thuế thảnh phố Thủ Đức: </t>
  </si>
  <si>
    <t xml:space="preserve">Lực lượng Thanh niên xung phong: </t>
  </si>
  <si>
    <t xml:space="preserve">Sở Giáo dục và Đào tạo: </t>
  </si>
  <si>
    <t xml:space="preserve"> Sở Khoa học và Công nghệ: </t>
  </si>
  <si>
    <t xml:space="preserve"> Sở Thông tin và Truyền thông: </t>
  </si>
  <si>
    <t xml:space="preserve">(8) </t>
  </si>
  <si>
    <t xml:space="preserve">Sở Tư pháp: </t>
  </si>
  <si>
    <t xml:space="preserve">(2) </t>
  </si>
  <si>
    <t xml:space="preserve">Đối với Ban QLDA ĐTXD hạ tầng đô thị: </t>
  </si>
  <si>
    <t xml:space="preserve">Đối với Bệnh viện Nhân dân Gia Định: </t>
  </si>
  <si>
    <t xml:space="preserve">Thành phố Thủ Đức, các quận - huyện: </t>
  </si>
  <si>
    <t xml:space="preserve">(4) </t>
  </si>
  <si>
    <t xml:space="preserve">(6) </t>
  </si>
  <si>
    <t xml:space="preserve">(7) </t>
  </si>
  <si>
    <t xml:space="preserve">(9) </t>
  </si>
  <si>
    <t xml:space="preserve">(10) </t>
  </si>
  <si>
    <t xml:space="preserve">(11) </t>
  </si>
  <si>
    <t xml:space="preserve">(12) </t>
  </si>
  <si>
    <t>(13)</t>
  </si>
  <si>
    <t>4.1.1</t>
  </si>
  <si>
    <t>Nguyên nhân Thuộc về đơn vị được KT - Đơn vị chưa thực hiện KNKT hoàn thành</t>
  </si>
  <si>
    <t>Nguyên nhân Nguyên nhân khác - Nguyên nhân khác</t>
  </si>
  <si>
    <t xml:space="preserve">
(iv) Bố trí dự toán kinh phí để thanh toán tạm ứng phần kinh phí từ năm 2017 trở về trước không được chuyển nguồn, đã hủy dự toán 56 tỷ theo đúng quy định của Luật NSNN hiện hành; </t>
  </si>
  <si>
    <t xml:space="preserve">(10) Chỉ đạo Sở Tài nguyên và Môi trường: </t>
  </si>
  <si>
    <r>
      <t>(i) Rà soát các khu đất chưa có quyết định giao đất, chưa có hợp đồng thuê đất hoặc hợp đồng thuê đất hết hạn, đã có quyết định giao sử dụng đất nhưng chưa có hợp đồng thuê đất các đơn vị đang sử dụng để quản lý theo quy định pháp luật; xác định giá đất đối với khu đất đã có hợp đồng thuê đất để thu nộp tiền thuê đất kịp thời vào NSNN</t>
    </r>
    <r>
      <rPr>
        <i/>
        <sz val="9"/>
        <rFont val="Times New Roman"/>
        <family val="1"/>
      </rPr>
      <t xml:space="preserve"> (trong đó các khu đất KTNN kiến nghị rà soát thực hiện tại Phụ lục số 11/BCKT-NSĐP kèm theo)</t>
    </r>
    <r>
      <rPr>
        <sz val="9"/>
        <rFont val="Times New Roman"/>
        <family val="1"/>
      </rPr>
      <t xml:space="preserve">; </t>
    </r>
  </si>
  <si>
    <t xml:space="preserve">(13) Chỉ đạo các sở, ban, ngành chức năng: </t>
  </si>
  <si>
    <r>
      <t xml:space="preserve">(i) Tổ chức kiểm tra, xử lý theo quy định đối với </t>
    </r>
    <r>
      <rPr>
        <sz val="9"/>
        <rFont val="Times New Roman"/>
        <family val="1"/>
      </rPr>
      <t xml:space="preserve">Công ty TNHH Vi Na Vũ Nguyễn, Công ty TNHH Kinh doanh dịch vụ Phú Hưng kinh doanh xăng dầu nhưng chưa có giấy Giấy phép kinh doanh xăng dầu, Giấy xác nhận đủ điều kiện kinh doanh xăng dầu theo quy định tại Nghị định 83/2014/NĐ-CP ngày 03/09/2014 của Chính phủ; </t>
    </r>
  </si>
  <si>
    <t>Nguyên nhân Thuộc trách nhiệm của bên thứ 3 - Chờ ý kiến phê duyệt của cơ quan NN có thẩm quyền</t>
  </si>
  <si>
    <t>Nguyên nhân Thuộc trách nhiệm của bên thứ 3 - Vướng mắc về cơ chế chính sách trong quá trình thực hiện</t>
  </si>
  <si>
    <t>Đối với các Ban QLDA ĐTXD các công trình nông nghiệp và phát triển nông thôn;  Bệnh viện Nhi đồng 1; Bệnh viện Y học Cổ truyền; Bệnh viện Nguyễn Trãi; Trường Đại học Y khoa Phạm Ngọc Thạch; Bệnh viện Nhân Dân 115; Bệnh viện Nhân dân Gia Định; Bệnh viện Phục hồi chức năng - Điều trị bệnh nghề nghiệp; Bệnh viện Hùng Vương; Viện Y dược học dân tộc Thành phố Hồ Chí Minh và Học viện Cán bộ Thành phố Hồ Chí Minh</t>
  </si>
  <si>
    <t xml:space="preserve">(5) </t>
  </si>
  <si>
    <t>Nguyên nhân Thuộc về đơn vị được KT - Đơn vị báo cáo đã thực hiện nhưng chưa có hồ sơ, tài liệu để xác nhận kết quả THKN</t>
  </si>
  <si>
    <t>Chi cục Thuế Quận 1</t>
  </si>
  <si>
    <t>Chi cục Thuế khu vực Quận 7 - Nhà Bè</t>
  </si>
  <si>
    <t>Chi cục Thuế Quận 11</t>
  </si>
  <si>
    <t>Chi cục Thuế khu vực Quận 12 - Hóc Môn</t>
  </si>
  <si>
    <t xml:space="preserve"> Chi cục Thuế quận Phú Nhuận</t>
  </si>
  <si>
    <t>Chi cục Thuế huyện Củ Chi</t>
  </si>
  <si>
    <t>UBND Quận 1</t>
  </si>
  <si>
    <t>UBND Quận 7</t>
  </si>
  <si>
    <t>UBND Quận Phú Nhuận</t>
  </si>
  <si>
    <t>UBND Huyện Bình Chánh</t>
  </si>
  <si>
    <t>UBND Huyện Củ Chi</t>
  </si>
  <si>
    <t>Nguyên nhân Thuộc trách nhiệm của bên thứ 3 - Do nhà thầu không hợp tác, phối hợp thực hiện hoặc còn có tranh chấp giữa CĐT và nhà thầu</t>
  </si>
  <si>
    <t>Nguyên nhân Thuộc trách nhiệm của bên thứ 3 - Chưa được bố trí vốn thanh toán hoặc đang hoàn thiện hồ sơ thanh, quyết toán</t>
  </si>
  <si>
    <r>
      <t>(1)</t>
    </r>
    <r>
      <rPr>
        <i/>
        <sz val="9"/>
        <rFont val="Times New Roman"/>
        <family val="1"/>
      </rPr>
      <t xml:space="preserve"> </t>
    </r>
    <r>
      <rPr>
        <sz val="9"/>
        <rFont val="Times New Roman"/>
        <family val="1"/>
      </rPr>
      <t>Chỉ đạo Sở Quy hoạch - Kiến trúc, Sở Xây dựng và các đơn vị liên quan có trách nhiệm tham mưu cho UBND Thành phố Hồ Chí Minh thay thế, sửa đổi và bổ sung các văn bản pháp luật trong lĩnh vực quản lý đô thị đã hết hiệu lực, không còn phù hợp với thực tiễn hoặc chưa được quy định (</t>
    </r>
    <r>
      <rPr>
        <i/>
        <sz val="9"/>
        <rFont val="Times New Roman"/>
        <family val="1"/>
      </rPr>
      <t>chi tiết tại Phụ lục số 15/BCKT-QH&amp;CP</t>
    </r>
    <r>
      <rPr>
        <sz val="9"/>
        <rFont val="Times New Roman"/>
        <family val="1"/>
      </rPr>
      <t>); tổ chức lập Chương trình phát triển đô thị toàn thành phố theo quy định tại khoản 1 Điều 4 Nghị định 11/2013/NĐ-CP và tham mưu cho UBND TP.HCM chỉ đạo tổ chức tạo quỹ đất cho các dự án đầu tư phát triển đô thị.</t>
    </r>
  </si>
  <si>
    <r>
      <t>(3) Chỉ đạo Sở Tài chính, Sở Tài nguyên và Môi trường và các đơn vị có liên quan khẩn trương thực hiện xác định nghĩa vụ tài chính theo quy định đối 06 dự án đã có quyết định giao đất, chuyển mục đích sử dụng đất nhưng chậm xác định nghĩa vụ tài chính; xác định nghĩa vụ tài chính bổ sung theo quy định (nếu có) đối với 04 dự án có điều chỉnh quy hoạch xây dựng chi tiết (</t>
    </r>
    <r>
      <rPr>
        <i/>
        <sz val="9"/>
        <rFont val="Times New Roman"/>
        <family val="1"/>
      </rPr>
      <t>chi tiết</t>
    </r>
    <r>
      <rPr>
        <sz val="9"/>
        <rFont val="Times New Roman"/>
        <family val="1"/>
      </rPr>
      <t xml:space="preserve"> </t>
    </r>
    <r>
      <rPr>
        <i/>
        <sz val="9"/>
        <rFont val="Times New Roman"/>
        <family val="1"/>
      </rPr>
      <t>Phụ lục số 13/BCKT-QH&amp;CP</t>
    </r>
    <r>
      <rPr>
        <sz val="9"/>
        <rFont val="Times New Roman"/>
        <family val="1"/>
      </rPr>
      <t>).</t>
    </r>
  </si>
  <si>
    <r>
      <t xml:space="preserve">(6) Chỉ đạo Sở Quy hoạch - Kiến trúc kiểm tra, làm rõ các trường hợp phê duyệt điều chỉnh QHCT 1/500 khi chưa phê duyệt điều chỉnh QHPK 1/2000; phê duyệt chỉ tiêu đất dành cho cây xanh công cộng và giáo dục thấp hơn Quy chuẩn QCXDVN 01/2008/BXD; phê duyệt quy hoạch khối chung cư cao tầng không có khoảng lùi công trình theo quy định tại Mục 2.8.5 QCXDVN 01/2008/BXD, không quy hoạch đường dành cho xe chữa cháy để tiếp cận được mọi phía của công trình theo quy định mục 5.5 và 5.6 QCXDVN 06:2010/BXD, đề xuất biện pháp khắc phục báo cáo UBND TP.HCM xem xét, quyết định </t>
    </r>
    <r>
      <rPr>
        <i/>
        <sz val="9"/>
        <rFont val="Times New Roman"/>
        <family val="1"/>
      </rPr>
      <t>(chi tiết mục II Phụ lục 09a/BCKT-QH&amp;CP)</t>
    </r>
    <r>
      <rPr>
        <sz val="9"/>
        <rFont val="Times New Roman"/>
        <family val="1"/>
      </rPr>
      <t>.</t>
    </r>
  </si>
  <si>
    <r>
      <t xml:space="preserve">(8) Chỉ đạo Sở Quy hoạch - Kiến trúc phối hợp UBND Quận 8 kiểm tra việc phê duyệt Đồ án QHCT tỷ lệ 1/500 dự án Chung cư Phương Việt có mật độ xây dựng </t>
    </r>
    <r>
      <rPr>
        <i/>
        <sz val="9"/>
        <rFont val="Times New Roman"/>
        <family val="1"/>
      </rPr>
      <t>(50%)</t>
    </r>
    <r>
      <rPr>
        <sz val="9"/>
        <rFont val="Times New Roman"/>
        <family val="1"/>
      </rPr>
      <t xml:space="preserve"> và tầng cao công trình </t>
    </r>
    <r>
      <rPr>
        <i/>
        <sz val="9"/>
        <rFont val="Times New Roman"/>
        <family val="1"/>
      </rPr>
      <t>(37 tầng)</t>
    </r>
    <r>
      <rPr>
        <sz val="9"/>
        <rFont val="Times New Roman"/>
        <family val="1"/>
      </rPr>
      <t xml:space="preserve"> vượt chỉ tiêu quy hoạch kiến trúc tại đồ án QHPK tỷ lệ 1/2.000 </t>
    </r>
    <r>
      <rPr>
        <i/>
        <sz val="9"/>
        <rFont val="Times New Roman"/>
        <family val="1"/>
      </rPr>
      <t>(mật độ xây dựng 39,45% và 25 tầng)</t>
    </r>
    <r>
      <rPr>
        <sz val="9"/>
        <rFont val="Times New Roman"/>
        <family val="1"/>
      </rPr>
      <t>, phê duyệt một phần diện tích nhà thấp tầng và khối đế chung cư của dự án trên trong phạm vi quy hoạch đất cây xanh của đồ án QHPK tỷ lệ 1/2.000, đề xuất biện pháp khắc phục, báo cáo UBND TP.HCM xem xét, quyết định.</t>
    </r>
  </si>
  <si>
    <r>
      <t xml:space="preserve">(1) Kiểm tra, rà soát việc bố trí diện tích đất dành cho nhà ở xã hội tại các đồ án QHPK tỷ lệ 1/2.000 để tham mưu cho UBND Thành phố phê duyệt trong giai đoạn QHCT tỷ lệ 1/500 các dự án nhà ở đảm bảo phù hợp theo quy định tại khoản 6 Điều 4 Nghị định 11/2013/NĐ-CP, Điều 5 Nghị định số 100/2015/NĐ-CP và khoản 4 Điều 1 Nghị định 49/2021/NĐ-CP của Chính Phủ </t>
    </r>
    <r>
      <rPr>
        <i/>
        <sz val="9"/>
        <rFont val="Times New Roman"/>
        <family val="1"/>
      </rPr>
      <t>(chi tiết tại mục I.8, Phụ lục 09a/BCKT-QH&amp;CP)</t>
    </r>
  </si>
  <si>
    <r>
      <t xml:space="preserve">(2) Chấn chỉnh, rút kinh nghiệm trong việc tham mưu cho UBND TP.HCM phê duyệt đồ án quy hoạch có các chỉ tiêu bước sau không phù hợp bước trước; cho phép san lấp diện tích rạch hiện hữu lớn hơn diện tích theo ý kiến thỏa thuận của Sở Giao thông Vận tải; không bố trí diện tích đất dành cho nhà ở xã hội; không quy hoạch vị trí, quy mô các công trình ngầm; phê duyệt đồ án quy hoạch thiếu thành phần hồ sơ </t>
    </r>
    <r>
      <rPr>
        <i/>
        <sz val="9"/>
        <rFont val="Times New Roman"/>
        <family val="1"/>
      </rPr>
      <t>(không lập bản đồ địa hình, không lập thiết kế đô thị, hồ sơ năng lực của Tổ chức tư vấn lập quy hoạch không đầy đủ...)</t>
    </r>
    <r>
      <rPr>
        <sz val="9"/>
        <rFont val="Times New Roman"/>
        <family val="1"/>
      </rPr>
      <t xml:space="preserve">; có một số chỉ tiêu quy hoạch kiến trúc </t>
    </r>
    <r>
      <rPr>
        <i/>
        <sz val="9"/>
        <rFont val="Times New Roman"/>
        <family val="1"/>
      </rPr>
      <t>(đất cây xanh, đất giáo dục, khoảng lùi công trình,</t>
    </r>
    <r>
      <rPr>
        <sz val="9"/>
        <rFont val="Times New Roman"/>
        <family val="1"/>
      </rPr>
      <t xml:space="preserve"> </t>
    </r>
    <r>
      <rPr>
        <i/>
        <sz val="9"/>
        <rFont val="Times New Roman"/>
        <family val="1"/>
      </rPr>
      <t>chiều dài dãy nhà lớn hơn quy chuẩn, chưa có văn bản thỏa thuận chiều cao tối đa của Cục Tác chiến - Bộ Quốc phòng. ..)</t>
    </r>
    <r>
      <rPr>
        <sz val="9"/>
        <rFont val="Times New Roman"/>
        <family val="1"/>
      </rPr>
      <t xml:space="preserve"> chưa đảm bảo quy định đã nêu trong Báo cáo kiểm toán và tại Phụ lục 09a, 9c/BCKT-QH&amp;CP.</t>
    </r>
  </si>
  <si>
    <r>
      <t>(2) Tăng cường kiểm tra, giám sát và có giải pháp thúc đẩy các chủ đầu tư dự án nhà ở thương mại đẩy nhanh tiến độ thi công xây dựng công trình hạ tầng kỹ thuật, hạ tầng xã hội theo đúng tiến độ dự án (</t>
    </r>
    <r>
      <rPr>
        <i/>
        <sz val="9"/>
        <rFont val="Times New Roman"/>
        <family val="1"/>
      </rPr>
      <t>chi tiết Phụ lục 12/BCKT-QH&amp;CP</t>
    </r>
    <r>
      <rPr>
        <sz val="9"/>
        <rFont val="Times New Roman"/>
        <family val="1"/>
      </rPr>
      <t>)</t>
    </r>
  </si>
  <si>
    <r>
      <t xml:space="preserve">(3) Triển khai thực hiện công tác cắm mốc giới: chỉ giới đường đỏ, chỉ giới xây dựng; hành lang bảo vệ các công trình giao thông </t>
    </r>
    <r>
      <rPr>
        <i/>
        <sz val="9"/>
        <rFont val="Times New Roman"/>
        <family val="1"/>
      </rPr>
      <t>(cầu, đường bộ, đường sắt), các công trình hạ tầng …)</t>
    </r>
    <r>
      <rPr>
        <sz val="9"/>
        <rFont val="Times New Roman"/>
        <family val="1"/>
      </rPr>
      <t xml:space="preserve"> theo các quy hoạch được duyệt trên địa bàn theo quy định Điều 57 Luật Quy hoạch số 30/2009/QH12.</t>
    </r>
  </si>
  <si>
    <t>6.6</t>
  </si>
  <si>
    <t>6.7</t>
  </si>
  <si>
    <t>6.8</t>
  </si>
  <si>
    <t>6.9</t>
  </si>
  <si>
    <t>6.12</t>
  </si>
  <si>
    <t>- Đối với nội dung (ii): Sở Giáo dục và Đào tạo đã thực hiện kiến nghị.
Sở Giáo dục và Đào tạo đã có báo cáo tình hình hoạt động của các cơ sở giáo dục thực hiện xã hội hóa giai đoạn 2015-2021 hóa (theo CV số 2559/SGDĐT-KHTC ngày 25 tháng 5 năm 2023).</t>
  </si>
  <si>
    <t>- Đối với nội dung (ii): Sở Lao động Thương binh và Xã hội đã có báo cáo tại Công văn 10990/SLĐTBXH-GDNN ngày 22/5/2023, theo đó, sau khi kết thúc tổ chức kiểm tra hoạt động giáo dục nghề nghiệp trên địa bàn Thành phố năm 2023, Sở LĐTB&amp;XH sẽ tổng hợp báo cáo tình hình hoạt động của các cơ sở giáo dục nghề nghiệp, dạy nghề thực hiện xã hội theo kiến nghị KTNN.</t>
  </si>
  <si>
    <t xml:space="preserve">BẢNG KÊ CHỨNG TỪ TRÍCH NGUỒN KINH PHÍ 5% CỦA KTNN  </t>
  </si>
  <si>
    <t>Các khoản tăng thu NSNN</t>
  </si>
  <si>
    <t>Công ty mẹ</t>
  </si>
  <si>
    <t>6.21</t>
  </si>
  <si>
    <t>6.30</t>
  </si>
  <si>
    <t>6.35</t>
  </si>
  <si>
    <t>6.38</t>
  </si>
  <si>
    <t>6.40</t>
  </si>
  <si>
    <t>6.42</t>
  </si>
  <si>
    <t>5.10</t>
  </si>
  <si>
    <t>5.11</t>
  </si>
  <si>
    <t>5.13</t>
  </si>
  <si>
    <t>5.14</t>
  </si>
  <si>
    <t>7.13</t>
  </si>
  <si>
    <t>7.15</t>
  </si>
  <si>
    <t>7.18</t>
  </si>
  <si>
    <t>7.19</t>
  </si>
  <si>
    <t>7.21</t>
  </si>
  <si>
    <t>7.22</t>
  </si>
  <si>
    <t>7.24</t>
  </si>
  <si>
    <t>7.8</t>
  </si>
  <si>
    <t>7.9</t>
  </si>
  <si>
    <t>7.10</t>
  </si>
  <si>
    <t>7.14</t>
  </si>
  <si>
    <t>7.23</t>
  </si>
  <si>
    <t xml:space="preserve">Ngày 04/12/2018, Cục Thuế ban hành Quyết định số 1041/QĐ-CT-CC về việc cưỡng chế thi hành quyết định hành chính thuế bằng biện pháp Thông báo hóa đơn không còn giá trị sử dụng. 
 - Ngày 04/06/2020, Cục thuế TP Hồ Chí Minh ban hành Công văn số 6464/CT-QLN thực hiện biện pháp cưỡng chế đề nghị thu hồi giấy chứng nhận đăng ký doanh nghiệp.
- Ngày 06/04/2021, Chi cục Thuế có Công văn số 2863/CCTTB-TBTK báo cáo Cục Thuế về việc Công ty XNK Thủy sản Thành phố Hồ Chí Minh vẫn chưa nộp tiền thuê đất vào ngân sách nhà nước (mặc dù đã thực hiện biện pháp cưỡng chế nợ thuế thu hồi giấy chứng nhận đăng ký doanh nghiệp). </t>
  </si>
  <si>
    <t>4.13</t>
  </si>
  <si>
    <t>4.18</t>
  </si>
  <si>
    <t>4.23</t>
  </si>
  <si>
    <t>4.25</t>
  </si>
  <si>
    <t>4.26</t>
  </si>
  <si>
    <t>3.29</t>
  </si>
  <si>
    <t>3.30</t>
  </si>
  <si>
    <t>4.19</t>
  </si>
  <si>
    <t>3.18</t>
  </si>
  <si>
    <t>6.14</t>
  </si>
  <si>
    <t>6.20</t>
  </si>
  <si>
    <t>7.11</t>
  </si>
  <si>
    <t>6.39</t>
  </si>
  <si>
    <t>4.14</t>
  </si>
  <si>
    <t>- Căn cứ kết luận của đoàn KTNN, Chi cục Thuế quận Tân Bình ban hành Thông báo số 86004/CCT-TBTK ngày 27/12/2010 về việc yêu cầu Công ty TNHH TM - XD và Kinh doanh nhà Tân Hồng Uy nộp bổ sung vào NSNN tiền thuế sử dụng đất theo kiến nghị của Đoàn KTNN Khu vực 4, số tiền 7.832.000.000 đồng. Chi cục Thuế đã ban hành các Thông báo tiền thụế nợ và tiền phạt chậm nộp (Thông báo 07/QLN) yêu cầu công ty chấp hành, đồng thời đã thực hiện các biện pháp đôn đốc thu nộp và các biện pháp cưỡng chế nợ thuế theo quy định, nhưng công ty vẫn chưa nộp tiền vào Ngân sách nhà nước. 
 - Ngày 11 tháng 7 năm 2023 Chi cục Thuế Tân Bình đã ban hành thông báo Người nộp thuế không còn hoạt động tại địa chỉ đăng ký kinh doanh số 14366/TB-CCT đối với Công ty TNHH TM XD và Kinh doanh nhà Tân Hồng Uy.</t>
  </si>
  <si>
    <t>7.12</t>
  </si>
  <si>
    <t>7.20</t>
  </si>
  <si>
    <t>9.8</t>
  </si>
  <si>
    <t>Theo cv 1122/UBND -TCKH ngày 17/6/2022, đơn vị báo cáo đã thực hiện nộp nhưng chưa cung cấp chứng từ cho KTNN.</t>
  </si>
  <si>
    <t>3.20</t>
  </si>
  <si>
    <t>3.21</t>
  </si>
  <si>
    <t>5.12</t>
  </si>
  <si>
    <t>3.16</t>
  </si>
  <si>
    <t>7.7</t>
  </si>
  <si>
    <t>7.25</t>
  </si>
  <si>
    <t>- CCT quận Tân Bình ban hành Thông báo thuế thu tiền thuê đất năm 2016 đối với thửa đất tại địa chỉ 17 Lê Minh Xuân, P.07, QTB diện tích 547m2. Ngày 15/01/2013, Cục Thuế ban hành Thông báo số 37A/TB-CT-QLĐ về việc Công ty đã được giao đất và đã nộp tiền sử dụng đất thửa đất nêu trên với diện tích 549,40m2. Chi cục Thuế đã tiến hành điều chỉnh giảm lập bộ cho Công ty. Do đó, từ năm 2013 đến nay không thu tiền thuê đất đối với thửa đất diện tích 547m2 do đã nộp đầy đủ tiền sử dụng đất vào ngân sách nhà nước.
- Tuy nhiên, Phòng Tài nguyên và Môi trường  Quận Tân Bình lại cung cấp thông tin địa chính thửa đất nêu trên cho KTNN với diện tích đất là 5.239 m2 nhưng không cung cấp hồ sơ pháp lý kèm theo mà chỉ có bảng theo dõi bằng excel của Phòng.
- Ngày 29/03/2018, Chi cục Thuế có Công văn số 12285/CCT-TBTK đề nghị Phòng Tài nguyên và Môi trường cung cấp hồ sơ pháp lý, thông tin địa chính đối với thửa đất tại địa chỉ số 17 Lê Minh Xuân, P.07, QTB để Chi cục Thuế có cơ sở thu tiền thuê đất bổ sung theo đúng quy định (nếu có).
- Ngày 07/05/2018, Phòng Tài nguyên và Môi trường quận Tân Bình có Công văn số 456/TNMT-TN phản hồi là Phòng không có hồ sơ tài liệu cung cấp theo yêu cầu của Chi cục Thuế và đề nghị Chi cục Thuế liên hệ Sở Tài nguyên và Môi trường để được cung cấp theo thẩm quyền.
- Ngày 15/05/2018, CCT có Công văn số 19140/CCT-TBTK ngày 15/5/2018 và Công văn số 57567/CCT-TBTK ngày 26/12/2018; Công văn số 44839/CCT-TBTK ngày 3/9/2019 đề nghị Sở TNMT cung cấp thông tin địa chính và hồ sơ pháp lý đối với thửa đất tại địa chỉ số 17 Lê Minh Xuân, P.07, QTB để Chi cục Thuế có cơ sở thu tiền thuê đất bổ sung theo đúng quy định (nếu có). Tuy nhiên, đến nay Chi cục Thuế vẫn chưa nhận được thông tin phản hồi từ Sở Tài nguyên và Môi trường TP.HCM.</t>
  </si>
  <si>
    <t>- Căn cứ QĐ thu hồi nhà đất số 02/QĐ-UBND ngày 12/01/2010 của UBND quận Tân Bình.
- Biên bản bàn giao nhà đất ngày 21/12/2017 giữa Công ty TNHH MTV Công Ích quận TB bàn giao cho Phòng QLĐT quận Tân Bình quản lý.
- Căn cứ khoản b điểm 3 Công văn số 2570/UBND-ĐT ngày 03/05/2017 của UBND TP.HCM quy định: "Trường hợp không có kinh doanh: không thu tiền thuê đất theo quy định".
- Theo ý kiến của KTNN thì Công ty TNHH MTV Công Ích quận Tân Bình bàn giao nhà và đất cho Phòng Quản lý đô thị quận Tân Bình theo Biên bản bàn giao ngày 21/12/2017. Thời điểm nếu năm 2016, Công ty có sử dụng nhà và đất thì phải nộp tiền thuê đất. 
- Ngày 29/03/2018, Chi cục Thuế có Công văn số 12284/CCT-TBTK gửi Phòng Tài nguyên và Môi trường quận Tân Bình đề nghị cho ý kiến về thời điểm các khu đất Công ty TNHH MTV Công ích Tân Bình không còn quản lý. Tuy nhiên, Phòng Tài nguyên và Môi trường quận Tân Bình không phản hồi. 
- Chi cục Thuế có Công văn số 47372/CCT-TBTK ngày 25/10/2018; Công văn số 44839/CCT-TBTK ngày 30/9/2019 gửi Sở Tài nguyên và Môi trường đề nghị cung cấp thông tin đối với các khu đất trên địa bàn quận Tân Bình chưa được quản lý. Tuy nhiên, đến nay CCT vẫn chưa nhận được thông tin phản hồi từ Sở TNMT TP.HCM.</t>
  </si>
  <si>
    <t>6.32</t>
  </si>
  <si>
    <t>6.34</t>
  </si>
  <si>
    <t>6.43</t>
  </si>
  <si>
    <t>9.9</t>
  </si>
  <si>
    <t>6.31</t>
  </si>
  <si>
    <t>6.33</t>
  </si>
  <si>
    <t>7.6</t>
  </si>
  <si>
    <t>3.13</t>
  </si>
  <si>
    <t>6.23</t>
  </si>
  <si>
    <t>6.41</t>
  </si>
  <si>
    <t>7.17</t>
  </si>
  <si>
    <t>Ngày 15/11/2023, Sở Y tế có Công văn số 9989/SYT-KHTC gửi KTNN khu vực IV, kiến nghị KTNN khu vực IV xem xét lại, không thu hồi kinh phí đã cấp cho 19 bệnh viện trực thuộc Sở Y tế só tiền là 75.157.889.000 đồng vì các đơn vị đã chi thu nhập tăng thêm cho viên chức, người lao động từ các giai đoạn trước.</t>
  </si>
  <si>
    <t>-  Chi cục Thuế ban hành Thông báo thu tiền thuê đất năm 2016: 52m2
 - Căn cứ Quyết định số 3134/QĐ-UB ngày 07/08/2003 diện tích đất thuê là 412m2 bao gồm 360m2 không thuộc phạm vi lộ giới và 52m2 thuộc phạm vi lộ giới
 - Căn cứ Quyết định số 6728/QĐ-UBND ngày 16/12/2013 điều chỉnh Quyết định số 3134/QĐ-UB ngày 07/08/2003 với hình thức sử dụng đất là giao đất có thu tiền sử dụng đất.
 - Diện tích đất Phòng Tài nguyên và Môi trường cung cấp cho KTNN là: 360m2 là diện tích đất đã nộp tiền sử dụng đất và đã được cấp GCN số CT46600 ngày 03/09/2015. 
Do đó, không làm tăng thu thêm 75.598.837đ tiền thuê đất phần đất chênh lệch theo như kiến nghị của KTNN.</t>
  </si>
  <si>
    <t>-  Số tiền thuế: 11.622.732 đồng
* Kết quả thực hiện: 
-  Khu đất này thuộc Công ty Dịch vụ Đô Thị Tân Bình quản lý kinh doanh cho thuê
- Chi cục Thuế ban hành Thông báo thu tiền thuê đất 2016 diện tích đất là: 39m2
- Diện tích ký hợp đồng cho thuê nhà thuộc sở hữu nhà nước: 38,60m2
-Diện tích đất Phòng Tài nguyên và Môi trường cung cấp cho KTNN : không cung cấp
=&gt; Do đó, không làm tăng thu tiền thuê đất 11.622.732 đồng theo như kiến nghị của KTNN do diện tích ban hành Thông báo thu tiền thuê đất năm 2016 nhiều hơn hơn diện tích trên hợp đồng cho thuê nhà thuộc sở hữu nhà nước là 0,40m2</t>
  </si>
  <si>
    <t>4.12.5</t>
  </si>
  <si>
    <t xml:space="preserve"> Chuyên đề Việc quản lý, sử dụng đất trong và sau quá trình CPH DNNN giai đoạn 2011-2017 tại TP Hồ Chí Minh</t>
  </si>
  <si>
    <t xml:space="preserve">Bộ Xây dựng đã ban hành Thông tư số 05/2022/TT-BXD ngày 30/11/2022 ban hành QCVN ngày 03:2022/BXD quy chuẩn kỹ thuật quốc gia về phân cấp công trình phục vụ thiết kế xây dựng thay thế Thông tư số 12/2022/TT-BXD ngày 28/12/2012 </t>
  </si>
  <si>
    <t>Ủy ban nhân dân TP đã có Công văn số 1462/UBND-DA ngày 13/4/2023 gửi Kiểm toán nhà nước khu vực IV:
Hiện nay, trong quá trình thẩm định dự án đầu tư, cơ quan chuyên về xây dựng có trách nhiệm tuân thủ quy định pháp luật hiện hành. Do đó, không cần thiết phải có văn bản bãi bỏ Công văn số 475/SGTCC-ĐT nêu trên của Sở Giao thông Công chính vì khi thực hiện các dự án đầu tư xây dựng phải tuân thủ theo các quy định hiện hành về đầu tư xây dựng cơ bản và Thông tư 09/2019/TT-BXD của Bộ Xây dựng cũng đã không còn hiệu lực (được thay thể bởi Thông tư 11/2021/TT-BXD ngày 31/8/2021 của Bộ Xây dựng về hướng dẫn một số nội dung xác định và quản lý chi phí đầu tư xây dựng).</t>
  </si>
  <si>
    <t>Ủy ban nhân dân TP đã có Công văn số 1462/UBND-DA ngày 13/4/2023 gửi Kiểm toán nhà nước khu vực IV:
Đối với nội dung này, Ủy ban nhân dân thành phố đã có Quyết định số 28/2018/QĐ-UBND ngày 09/8/2018 về ban hành quy định về bồi thường, hỗ trợ, tái định cư khi nhà nước thu hồi đất trên địa bàn thành phố (Điều 26. Bồi thường tài sản khác (công trình hạ tầng kỹ thuật)); Và kể từ khi có kết luận của kiểm toán, Sở Xây dựng đã tổ chức thẩm định phê duyệt các hồ sơ di dời hạ tầng kỹ thuật theo quy định về thuế VAT tại 219/2013/TT-BTC ngày 31/12/2013 của Bộ Tài chính và các quy định có liên quan.</t>
  </si>
  <si>
    <t xml:space="preserve">Năm kiểm toán 2011 </t>
  </si>
  <si>
    <t>Năm kiểm toán 2015 (niên độ NSNN 2014)</t>
  </si>
  <si>
    <t>Chương trình Nhà ở xã hội (NOXH) của Thành phố Hồ Chí Minh</t>
  </si>
  <si>
    <t>Xem xét sửa đổi, bổ sung quy định về điều kiện, tiêu chí ưu tiên, thang điểm nhằm khắc phục việc hỗ trợ NOXH cho người hiện không có nhà ở, đất ở nhưng có khả năng thừa kế tài sản, nhà đất từ cha mẹ, người thuộc đối tượng được hưởng chính sách hỗ trợ về NOXH nhưng là hộ gia đình có đủ khả năng tài chính để mua nhà ở thương mại... là những trường hợp không khó khăn về nhà ở.</t>
  </si>
  <si>
    <t>Nguyên nhân thuộc trách nhiệm của bên thứ ba - Chờ ý kiến của cơ quan NN có thẩm quyền</t>
  </si>
  <si>
    <t>Rút kinh nghiệm/nhắc nhở/….</t>
  </si>
  <si>
    <t>Ban quản lý Khu công nghệ cao Thành phố Hồ Chí Minh</t>
  </si>
  <si>
    <t>Ban Quản lý dự án đầu tư xây dựng hạ tầng đô thị Thành phố Hồ Chí Minh</t>
  </si>
  <si>
    <t xml:space="preserve">Trích báo cáo kiểm toán: Báo cáo tài chính, các hoạt động liên quan đến quản lý, sử dụng vốn, tài sản nhà nước năm 2018 của Tổng công ty Xây dựng Sài Gòn - TNHH MTV </t>
  </si>
  <si>
    <t>Công ty TNHH MTV Phát triển công nghiệp Tân Thuận</t>
  </si>
  <si>
    <t>Theo BC 141/BC-SC ngày 06/11/2023: Tổng công ty đã thực hiện kiến nghị kiểm điểm tại Biên bản số 19/BB-HĐTV ngày 30/6/2023 và có Báo cáo ngày 17/7/2023.</t>
  </si>
  <si>
    <t>Theo báo cáo của UBND Thành phố Hồ Chí Minh tại Công văn số 4249/UBND-KT ngày 31/8/2023, đơn vị đang tổ chức thực hiện.</t>
  </si>
  <si>
    <t>Đề nghị UBND Thành phố Hồ Chí Minh xem xét kiểm điểm trách nhiệm tập thể, cá nhân có liên quan trong việc chưa ký hợp đồng thuê đất tại 04 khu đất với diện tích 542.973,4m2 do Tổng công ty Cơ khí Giao thông vận tải Sài Gòn đang quản lý, sử dụng.</t>
  </si>
  <si>
    <t>Nguyên nhân thuộc trách nhiệm của bên thứ ba - Chờ ý kiến phê duyệt của cơ quan có thẩm quyền.</t>
  </si>
  <si>
    <t>Kiểm tra làm rõ để kiểm điểm trách nhiệm tập thể, cá nhân có liên quan đến các sai sót, tồn tại trong quản lý và thực hiện nhiệm vụ, gồm:
(vii) Trách nhiệm tại Công ty TNHH MTV thoát nước đô thị TP.HCM trong ký hợp đồng và ứng trước tiền cho Công ty TNHH Rungsucharoenkit Tunnelling (RJK - Thái Lan) 12,0 tỷ đồng không có biện pháp đảm bảo tài sản và không hợp lý, hiện không thu hồi được cũng như không có giá trị dịch vụ cung cấp tương ứng để thanh toán</t>
  </si>
  <si>
    <t>Trích Báo cáo kiểm toán: Kiểm toán việc quản lý và sử dụng đất dự án khu đô thị trên địa bàn Thành phố Hồ Chí Minh giai đoạn 2013-2016</t>
  </si>
  <si>
    <t>Tổ chức kiểm điểm xử lý trách nhiệm tập thể, cá nhân của UBND Thành phố và các Sở ngành có liên quan đến sai phạm: (i) Lựa chọn chủ đầu tư, chấp thuận đầu tư, việc giao đất thông qua hình thức chỉ định mà không tổ chức đấu giá, không đúng quy định tại Quyết định 09/2007/QĐ-TTg, Quyết định 86/2010/QĐ-TTg, Luật Quản lý tài sản nhà nước và Luật Đất đai năm 2013 (2003), trong đó Dự án 2-4-6 Hai Bà Trưng, Quận 1 chưa được Thủ tướng chấp thuận, không thuộc trường hợp giao đất theo chỉ định; (ii) Phê duyệt giá trị quyền SDĐ của các khu đất chưa phù hợp; việc giao đất chồng lấn lên phần đất dự kiến làm đường kết nối từ cảng Cát Lái đến đường Vành đai 2; (iii) Công tác lập, trình phê duyệt đồ án quy hoạch phân khu, quy hoạch chi tiết 1/2000; thỏa thuận quy hoạch xây dựng 1/500 không tuân thủ quy hoạch 1/2000; thỏa thuận quy hoạch xây dựng các đồ án không tuân thủ Quy chuẩn Xây dựng Việt Nam; (iv) Các đơn vị có liên quan trong việc xác nhận sai lệch thông tin địa chính, thời điểm hoàn thành công tác BTGPMB làm giảm số thu NSNN.</t>
  </si>
  <si>
    <t>Đang thực hiện. UBND Tp. Hồ Chí Minh đã có Văn bản 919/UBND-KT ngày 15/10/2018 chỉ đạo Thủ trưởng các Sở ngành nghiêm túc kiểm điểm, rút kinh nghiệm đối với trách nhiệm của tập thể, cá nhân có liên quan đến những sai sót theo kết luận của KTNN nêu trên. Theo báo cáo của Sở Tài chính tại Văn bản số 1427/STC-QLG ngày 12/03/2019: Sở đang thực hiện rà soát trách nhiệm của tập thể, cá nhân thuộc Sở Tài chính tham gia Hội đồng Thẩm định giá đất Thành phố và Tổ chuyên viên giúp việc Hội đồng có liên quan đến công tác tham mưu phê duyệt giá trị quyền sử dụng đất của các khu đất giai đoạn 2013 – 2016 theo kiến nghị của KTNN.
Theo báo cáo của Sở Quy hoạch Kiến trúc tại Văn bản số 18/SQHKT-QLTHQH-PC ngày 03/01/2019:  Đối với nội dung kiểm điểm, xử lý trách nhiệm tập thể, cá nhân có liên quan đến sai phạm, Sở đang tổ chức thực hiện. Các Sở, Ngành khác chưa báo cáo về việc thực hiện kiến nghị kiểm toán và chỉ đạo của UBND Tp. Hồ Chí Minh</t>
  </si>
  <si>
    <t xml:space="preserve">DN đủ điều kiện miễn giảm thuế theo Nghị định số 92/2021/NĐ-CP ngày 27/10/2021 của Chính phủ nên không thực hiện KNKT; Cục Thuế Thành phố đang tổng hợp tài liệu để gửi KTNN xem xét. Tại thời điểm kiểm toán, các chi cục thuế đã rà soát và ký thống nhất với số liệu kiến nghị của KTNN. Sau kiểm toán các chi cục Thuế đã đối chiếu trực tiếp với các doanh nghiệp, trong đó có 1 số doanh nghiệp có ý kiến được miễn giảm theo Nghị định 92 hoặc đã điều chỉnh số liệu miễn giảm trước khi KTNN phát hành thông báo kết quả kiểm toán. </t>
  </si>
  <si>
    <t xml:space="preserve">Đơn vị đã điều chỉnh tờ khai trước thời điểm kiểm toán, BB KT thuế tháng 4/2022 đã xác định đơn vị không thực hiện miễn giảm. Tại thời điểm kiểm toán, các chi cục thuế đã rà soát và ký thống nhất với số liệu kiến nghị của KTNN. Sau kiểm toán các chi cục Thuế đã đối chiếu trực tiếp với các doanh nghiệp, trong đó có 1 số doanh nghiệp có ý kiến được miễn giảm theo Nghị định 92 hoặc đã điều chỉnh số liệu miễn giảm trước khi KTNN phát hành thông báo kết quả kiểm toán. </t>
  </si>
  <si>
    <t xml:space="preserve">Kiến nghị điều chỉnh giảm kiến nghị do thuộc trường hợp miễn giảm. Tại thời điểm kiểm toán, các chi cục thuế đã rà soát và ký thống nhất với số liệu kiến nghị của KTNN. Sau kiểm toán các chi cục Thuế đã đối chiếu trực tiếp với các doanh nghiệp, trong đó có 1 số doanh nghiệp có ý kiến được miễn giảm theo Nghị định 92 hoặc đã điều chỉnh số liệu miễn giảm trước khi KTNN phát hành thông báo kết quả kiểm toán. </t>
  </si>
  <si>
    <t xml:space="preserve">Kiến nghị của Kiểm toán nhà nước về việc tăng thu NSNN năm 2021 do công ty kê khai giảm thuế TNDN năm 2021 không đúng quy định theo Nghị định 92/2021/NĐ-CP. CCT đã kiểm tra hồ sơ khai quyết toán thuế TNDN năm 2021, công ty có kết quả kinh doanh lỗ nên không phát sinh số thuế phải nộp. Tại thời điểm kiểm toán, các chi cục thuế đã rà soát và ký thống nhất với số liệu kiến nghị của KTNN. Sau kiểm toán các chi cục Thuế đã đối chiếu trực tiếp với các doanh nghiệp, trong đó có 1 số doanh nghiệp có ý kiến được miễn giảm theo Nghị định 92 hoặc đã điều chỉnh số liệu miễn giảm trước khi KTNN phát hành thông báo kết quả kiểm toán. </t>
  </si>
  <si>
    <t xml:space="preserve">Kiến nghị của Kiểm toán nhà nước về việc tăng thu NSNN năm 2021 do công ty kê khai giảm thuế TNDN năm 2021 không đúng quy định theo Nghị định 92/2021/NĐ-CP. Theo kết luận của KTNN công ty phát sinh số thuế TNDN là 2.563.243 đồng tuy nhiên khi rà soát báo cáo 03/TNDN năm 2021 công ty có kết chuyển lỗ từ năm trước sang lên không phát sinh số thuế TNDN năm 2021. Và Công ty cũng không kê khai miễn giảm thuế TNDN năm 2021.
Tại thời điểm kiểm toán, các chi cục thuế đã rà soát và ký thống nhất với số liệu kiến nghị của KTNN. Sau kiểm toán các chi cục Thuế đã đối chiếu trực tiếp với các doanh nghiệp, trong đó có 1 số doanh nghiệp có ý kiến được miễn giảm theo Nghị định 92 hoặc đã điều chỉnh số liệu miễn giảm trước khi KTNN phát hành thông báo kết quả kiểm toán. </t>
  </si>
  <si>
    <t xml:space="preserve">Kiến nghị của Kiểm toán nhà nước về việc tăng thu NSNN năm 2021 do công ty kê khai giảm thuế TNDN năm 2021 không đúng quy định theo Nghị định 92/2021/NĐ-CP. Qua kiểm tra tờ khai 03/TNDN năm 2021, Công ty Trách Nhiệm Hữu Hạn Một Thành Viên Lâm Hải Sơn không kê khai miễn giảm theo NĐ 92/2021/NĐ-CP, nên không thuộc trường hợp miễn giảm sai quy định theo kết luận của KTNN.
Tại thời điểm kiểm toán, các chi cục thuế đã rà soát và ký thống nhất với số liệu kiến nghị của KTNN. Sau kiểm toán các chi cục Thuế đã đối chiếu trực tiếp với các doanh nghiệp, trong đó có 1 số doanh nghiệp có ý kiến được miễn giảm theo Nghị định 92 hoặc đã điều chỉnh số liệu miễn giảm trước khi KTNN phát hành thông báo kết quả kiểm toán. </t>
  </si>
  <si>
    <t xml:space="preserve">Kiến nghị của Kiểm toán nhà nước về việc tăng thu NSNN năm 2021 do công ty kê khai giảm thuế TNDN năm 2021 số tiền 32.963.022 đồng không đúng quy định theo Nghị định 92/2021/NĐ-CP.
Căn cứ tờ khai thuế quyết toán thuế TNDN năm 2021 của doanh nghiệp nộp qua hệ thống thuế điện tử, đồng thời qua tra cứu dữ liệu, thông tin của người nộp thuế tại TMS, CCT báo cáo như sau: Trong kỳ tính thuế TNDN năm 2021, doanh nghiệp có phát sinh thu nhập từ hoạt động sản xuất phần mềm cho CÔNG TY CP XCCP, MST: 03168555555 được hưởng ưu đãi về thuế suất thuế TNDN theo quy định tại Điều 19, Điều 20 Thông tư 78/2014/TT-BTC ngày 18/06/2014. Doanh nghiệp đã kê khai được hưởng ưu đãi thuế TNDN số tiền 32.963.022 đồng theo phụ lục mẫu 03-3A/TNDN về việc ưu đãi thuế TNDN đối với ngành nghề kinh doanh sản xuất phần mềm. Doanh nghiệp không kê khai giảm thuế TNDN theo Nghị định 92/2021/NĐ-CP.
Tại thời điểm kiểm toán, các chi cục thuế đã rà soát và ký thống nhất với số liệu kiến nghị của KTNN. Sau kiểm toán các chi cục Thuế đã đối chiếu trực tiếp với các doanh nghiệp, trong đó có 1 số doanh nghiệp có ý kiến được miễn giảm theo Nghị định 92 hoặc đã điều chỉnh số liệu miễn giảm trước khi KTNN phát hành thông báo kết quả kiểm toán. </t>
  </si>
  <si>
    <t xml:space="preserve">Kiến nghị của Kiểm toán nhà nước về việc tăng thu NSNN năm 2021 do công ty kê khai giảm thuế TNDN năm 2021 không đúng quy định theo Nghị định 92/2021/NĐ-CP. CCT đã kiểm tra hồ sơ khai quyết toán thuế TNDN năm 2021 và báo cáo như sau:
- Căn cứ số liệu trên Báo cáo tài chính năm 2019 và tờ khai thuế GTGT từ quý 1 đến quý 4 năm 2019, tờ khai quyết toán thuế TNDN năm 2019. Trong đó doanh thu bán hàng và cung cấp dịch vụ năm 2019 là: 36.646.305.000 đồng;
- Căn cứ số liệu trên Báo cáo tài chính năm 2021 và tờ khai thuế GTGT từ quý 1 đến quý 4 năm 2021, tờ khai quyết toán thuế TNDN năm 2021 (công ty nộp điều chỉnh bỏ sung tờ khai thuế lần 1 nộp ngày 02 tháng 04 năm 2022). Trong đó doanh thu bán hàng và cung cấp dịch vụ năm 2021 là: 34.472.887.728 đồng;
- Do vậy, công ty thuộc trường hợp giảm 30% số thuế TNDN phải nộp của kỳ tính thuế TNDN năm 2021. Công ty đáp ứng các điều kiện của khoản 2, Điều 1 Nghị định 92/2021/NĐ-CP ngày 27/10/2021: Doanh thu năm 2021 không quá 200 tỷ đồng và doanh thu năm 2021 giảm so với doanh thu năm 2019.
Tại thời điểm kiểm toán, các chi cục thuế đã rà soát và ký thống nhất với số liệu kiến nghị của KTNN. Sau kiểm toán các chi cục Thuế đã đối chiếu trực tiếp với các doanh nghiệp, trong đó có 1 số doanh nghiệp có ý kiến được miễn giảm theo Nghị định 92 hoặc đã điều chỉnh số liệu miễn giảm trước khi KTNN phát hành thông báo kết quả kiểm toán. </t>
  </si>
  <si>
    <t xml:space="preserve">Kiến nghị của Kiểm toán nhà nước về việc tăng thu NSNN năm 2021 do công ty kê khai giảm thuế TNDN năm 2021 không đúng quy định theo Nghị định 92/2021/NĐ-CP. CCT đã kiểm tra hồ sơ khai quyết toán thuế TNDN năm 2021 và báo cáo như sau:
- Công ty TNHH Cơ Điện Lạnh Lê Quốc có doanh thu năm 2021 là 21.568.649.002 đồng (nhỏ hơn 200 tỷ đồng) và thấp hơn doanh thu năm 2019 là 38.702.246.299 đồng. 
- Do đó, Công ty TNHH Cơ Điện Lạnh Lê Quốc thuộc diện được giảm thuế theo khoản 2 Điều 1 Nghị định 92/2021/NĐ-CP ngày 27/10/2021.
Tại thời điểm kiểm toán, các chi cục thuế đã rà soát và ký thống nhất với số liệu kiến nghị của KTNN. Sau kiểm toán các chi cục Thuế đã đối chiếu trực tiếp với các doanh nghiệp, trong đó có 1 số doanh nghiệp có ý kiến được miễn giảm theo Nghị định 92 hoặc đã điều chỉnh số liệu miễn giảm trước khi KTNN phát hành thông báo kết quả kiểm toán. </t>
  </si>
  <si>
    <t xml:space="preserve">Kiến nghị của Kiểm toán nhà nước về việc tăng thu NSNN năm 2021 do công ty kê khai giảm thuế TNDN năm 2021 số tiền 784.550.171 đồng không đúng quy định theo Nghị định 92/2021/NĐ-CP.
CCT đã kiểm tra hồ sơ kê khai quyết toán thuế TNDN của công ty và báo cáo như sau: Công ty Cổ Phần MQ Solutions được hưởng ưu đãi thuế thu nhập doanh nghiệp năm 2021 với số tiền 784.550.171 đồng đối với hoạt động sản xuất phần mềm được quy định tại khoản 1 Điều 19; Điều 20 củaThông tư 78/2014/TT-BTC ngày 18/06/2014 được sửa đổi bổ sung tại Điều 12 Thông tư 96/2015/TT-BTC ngày 22/06/2015. Do đó, Công ty Cổ Phần MQ Solutions thuộc diện được giảm thuế theo ngành nghề sản xuất phần mềm. Công ty không kê khai giảm thuế theo Nghị định số 92/2021/NĐ-CP ngày 27/10/2021.
Tại thời điểm kiểm toán, các chi cục thuế đã rà soát và ký thống nhất với số liệu kiến nghị của KTNN. Sau kiểm toán các chi cục Thuế đã đối chiếu trực tiếp với các doanh nghiệp, trong đó có 1 số doanh nghiệp có ý kiến được miễn giảm theo Nghị định 92 hoặc đã điều chỉnh số liệu miễn giảm trước khi KTNN phát hành thông báo kết quả kiểm toán. </t>
  </si>
  <si>
    <t xml:space="preserve">Đơn vị có báo cáo Theo Công văn số 334/BVNT-HCQT ngày 13 tháng 4 năm 2023 của Bệnh viện Nguyễn Trãi. </t>
  </si>
  <si>
    <t>Điều chỉnh giảm theo Công văn số 1058/KTNN-TH ngày 21/9/2011 của Kiểm toán nhà nước</t>
  </si>
  <si>
    <t>Đơn vị báo cáo đã thực hiện nhưng chưa có hồ sơ chi tiết khối lượng giảm trừ theo kiến nghị của KTNN.</t>
  </si>
  <si>
    <t>Các khoản chi bồi thường đã trả cho người dân khó có khả năng thu hồi do người dân đã thay đổi nơi ở hoặc không liên lạc được</t>
  </si>
  <si>
    <t>Đơn vị cung cấp CV số 2181/BHTĐT-DA5 ngày 30/8/2021 báo cáo UBND TP.HCM đã có công văn số 1440/BHTĐT-DA5 ngày 2/6/2021 và công văn số 1577/BHTĐT-DA5 ngày 17/6/2021 để yêu cầu tư vấn chần chỉnh các tồn tại trong công tác đấu thầu, quản lý dự án. Tư vấn đã có công văn số WATVN1169L2321 và công văn số TV02/082/409 báo cáo về thực hiện kiến nghị của KTNN và đính kèm BB họp kiểm điểm rút kinh nghiệm ngày 07/7/2021</t>
  </si>
  <si>
    <t>Điều chỉnh giảm theo Công văn số 610/KV IV-TH ngày 07/9/2018 của Kiểm toán nhà nước khu vực IV</t>
  </si>
  <si>
    <t>Ủy ban nhân dân TP.HCM đã có báo cáo tại Công văn số 4011/UBND-KT ngày 19/8/2023 của UBND TP.HCM:
Ủy ban nhân dân Thành phố đã có Công văn số 1191/UBND-KT ngày 20 tháng 4 năm 2021 chỉ đạo như sau:
“Về làm rõ và xem xét xử lý trách nhiệm tập thể, cá nhân người đứng đầu đối với các chủ đầu tư có tỷ lệ giải ngân chưa đạt theo quy định Nghị quyết 84/NQ-CP và Chương trình hành động về thúc đẩy tỷ lệ giải ngân vốn đầu tư công tại Quyết định số 3498/QĐ-UBND để xử lý; xem xét xử lý trách nhiệm các chủ đầu tư có thời gian thanh toán khối lượng hoàn thành chậm hơn quy định tại Nghị quyết số 84/NQ-CP (Chi tiết tại Phụ lục số 07.10/BCKT-NSĐP), cụ thể:
- Giao Ủy ban nhân dân thành phố Thủ Đức, quận, huyện chủ trì, phối hợp với các đơn vị có liên quan xem xét, xử lý trách nhiệm của tập thể và cá nhân có liên quan theo phân cấp quản lý.
- Giao Sở Nội vụ chủ trì, phối hợp với các đơn vị có liên quan tổ chức kiểm điểm đối với các tổ chức, cá nhân thuộc diện Thành ủy, Ủy ban nhân dân Thành phố quản lý có sai phạm, thiếu sót theo kết luận của Kiểm toán Nhà nước. Đồng thời, tổng hợp báo cáo Ủy ban nhân dân Thành phố.”</t>
  </si>
  <si>
    <t xml:space="preserve">Công ty cổ phần Đầu tư – Phát triển Tâm Sinh Nghĩa đã thực hiện kiến nghị kiểm toán thông qua hình thức nộp tờ khai quyết toán thuế thu nhập doanh nghiệp năm 2017 để kê khai điều chỉnh giảm khoản chi phí trả lãi tiền vay đối với đơn vị có giao dịch liên kết vượt mức khống chế theo quy định là 12.269.331.708 đồng, kê khai bổ sung số thuế thuế thu nhập doanh nghiệp phát sinh phải nộp năm 2017 tương ứng với khoản điều chỉnh giảm chi phí trả lãi tiền vay vượt mức khống chế là 1.226.933.171 đồng, đơn vị đã nộp đầy đủ số tiền thuế còn thiếu vào ngân sách. </t>
  </si>
  <si>
    <t>Cục Thuế Thành phố đã thực hiện rà soát các hợp đồng nhà thầu nước ngoài do công ty cung cấp, đoàn thanh tra ghi nhận các dịch vụ được cung cấp theo các hợp đồng nhà thầu ký với các công ty trong cùng tập đoàn đều được thực hiện ngoài Việt Nam, công ty đã khấu trừ và kê khai thuế nhà thầu trước khi thanh toán cho nhà cung cấp.
  Sau khi đối chiếu rà soát lại nội dung giải trình theo văn bản số 08032023/CV/ELV ngày 08 tháng 3 năm 2023 với các hợp đồng nhà thầu nước ngoài liệt kê tại phụ lục A đính kèm do công ty cung cấp, đoàn thanh tra xác định việc cung cấp một số dịch vụ đi kèm với cung cấp hàng hóa được thực hiện ngoài Việt Nam nên hàng hóa mua vào không thuộc đối tượng chịu thuế 1% theo quy định tại khoản 2 Điều 7, Thông tư số 103/2014/TT-BTC ngày 06 tháng 8 năm 2014. Do đó, đoàn thanh tra không xử lý thu thuế nhà thầu theo kiến nghị của đoàn Kiểm toán Nhà nước.</t>
  </si>
  <si>
    <t xml:space="preserve">Thực hiện kiến nghị kiểm toán, đoàn kiểm tra theo Quyết định số 653/QĐ-CT-KT ngày 10 tháng 5 năm 2021 của Cục trưởng Cục Thuế Thành phố đã yêu cầu Công ty Cổ phần Trusting Social nộp vào ngân sách nhà nước số tiền thuế thu nhập doanh nghiệp năm 2019 là 1.433.474.545 đồng và năm 2020 là 5.598.249.187 đồng và số tiền chậm nộp theo các biên bản làm việc ngày 07 tháng 03 năm 2023, biên bản làm việc ngày 25 tháng 4 năm 2023, thông báo yêu cầu ký Phụ lục biên bản kiểm tra số 10423/TB-CTTPHCM ngày 06 tháng 6 năm 2023 của Cục Thuế Thành phố.
Tuy nhiên, Công ty Cổ phần Trusting Social không thực hiện theo nội dung ghi nhận tại các Biên bản làm việc và có ý kiến xin hoãn thời gian thực hiện việc nộp tiền thuế do Công ty Cổ phần Trusting Social đang chờ phản hồi từ Bộ Thông tin và Truyền thông xác định chuyên môn về hoạt động của doanh nghiệp để có cơ sở xử lý đúng quy định.
Ngày 16 tháng 6 năm 2023, Cục Công nghiệp Công nghệ thông tin và Truyền thông đã có Công văn số 371/CNICT-TL về việc hoạt động sản xuất sản phẩm phần mềm đáp ứng quy trình, có ý kiến như sau:
“Theo tài liệu Công ty Cổ phần Trusting Social cung cấp, các phần mềm nhận dạng giấy tờ tùy thân, xử lý dữ liệu khác; phần mềm quét và đọc ký tự quang học OCR; phần mềm nhận dạng khuôn mặt và nhóm phần mềm chấm điểm tín dụng và gian lận dựa trên Trí tuệ nhân tạo và Dữ liệu lớn là các sản phẩm phần mềm thuộc Danh mục sản phẩm phần mềm được ban hành kèm theo Thông tư số 20/2021/TT-BTTTT ngày 03/12/2021 của Bộ trưởng Bộ Thông tin và Truyền thông.
Cục Công nghiệp Công nghệ thông tin và Truyền thông ghi nhận Công ty Cổ phần Trusting Social đã cung cấp các tài liệu mô tả đầy đủ việc thực hiện các công đoạn xác định yêu cầu, phân tích và thiết kế, lập trình, viết mã lệnh và kiểm tra, thử nghiệm tương ứng với Thông tư 13/2020/TT-BTTTT của Bộ Thông tin và Truyền thông.”
Tại thời điểm kiểm tra, trong năm 2019, năm 2020, Đoàn kiểm tra theo Quyết định số 653/QĐ-CT-KT ngày 10 tháng 5 năm 2021 của Cục Thuế Thành phố xác định Công ty Cổ phần Trusting Social là doanh nghiệp sản xuất phần mềm theo quy định tại Điều 2 Thông tư 16/2014/TT-BTTTT ngày 18 tháng 11 năm 2014 của Bộ Thông tin và Truyền thông; Điều 2 Thông tư 13/2020/TT-BTTTT ngày 03 tháng 7 năm 2020 của Bộ Thông tin và Truyền thông. 
Công ty Cổ phần Trusting Social đáp ứng điều kiện ưu đãi theo quy định tại điểm a, khoản 2, Điều 6 Thông tư 16/2014/TT-BTTTT ngày 18 tháng 11 năm 2014 của Bộ Thông tin và Truyền thông, Điều 4 Thông tư 13/2020/TT-BTTTT ngày 03 tháng 7 năm 2020 của Bộ Thông tin và Truyền thông.
Đoàn Thanh tra xác định Công ty Cổ phần Trusting Social được hưởng ưu đãi thuế thu nhập doanh nghiệp theo quy định tại Thông tư 96/2015/TT-BTC ngày 22 tháng 6 năm 2015 của Bộ Tài chính.
Ngày 16 tháng 6 năm 2023, Cục Công nghiệp Công nghệ thông tin và Truyền thông đã có ý kiến về hoạt động sản xuất phần mềm của Công ty Cổ phần Trusting Social là sản phẩm phần mềm thuộc danh mục sản phẩm phần mềm được ban hành kèm theo Thông tư 20/2021/TT-BTTTT ngày 03 tháng 12 năm 2021 sửa đổi, bổ sung Thông tư số 09/2013/TT-BTTTT ngày 08 tháng 4 năm 2013 của Bộ trưởng Bộ Thông tin và Truyền thông. </t>
  </si>
  <si>
    <t>Theo BC 141/BC-SC ngày 06/11/2023 của Tổng công ty: 
- Cty TNHH MTV Bến Xe Miền Đông đã có Văn bản số 762/BXMĐ-KD ngày 14/11/2019, Vb số 1529/BXMĐ-KD và số 1530/BXMĐ-KD ngày 18/11/2020 gửi UBND TP và BCĐ 167.
- Công ty mẹ: Tổng cty có Văn bản số 578/SC-PC ngày 01/12/2021 gửi UBND TP kiến nghị PA khai thác công trình trên đất theo Kết luận của UBND TP ngày 17/4/2019</t>
  </si>
  <si>
    <t>Năm kiểm toán 2023</t>
  </si>
  <si>
    <t xml:space="preserve"> Kiểm toán ngân sách địa phương năm 2022 và Chuyên đề việc quản lý, sử dụng quỹ tài chính nhà nước ngoài ngân sách do địa phương quản lý giai đoạn 2020 – 2022 tại Thành phố Hồ Chí Minh </t>
  </si>
  <si>
    <t>Công ty TNHH MTV Dịch vụ công ích Quận 1</t>
  </si>
  <si>
    <t>Công ty TNHH MTV Dịch vụ công ích Quận 6</t>
  </si>
  <si>
    <t>Công ty TNHH MTV Dịch vụ công ích Quận 7</t>
  </si>
  <si>
    <t>Công ty TNHH MTV Dịch vụ công ích Quận 8</t>
  </si>
  <si>
    <t>Công ty TNHH MTV Dịch vụ công ích Quận 12</t>
  </si>
  <si>
    <t>Công ty TNHH MTV Dịch vụ công ích quận Phú Nhuận</t>
  </si>
  <si>
    <t>Công ty TNHH MTV Dịch vụ công ích huyện Bình Chánh</t>
  </si>
  <si>
    <t>Công ty TNHH MTV Dịch vụ công ích huyện Củ Chi</t>
  </si>
  <si>
    <t>Công ty TNHH MTV Quản lý khai thác và Dịch vụ Thủy lợi</t>
  </si>
  <si>
    <t>Công ty TNHH MTV Thoát nước đô thị Thành phố Hồ Chí Minh</t>
  </si>
  <si>
    <t>Công ty TNHH MTV Dịch vụ công ích Thanh niên xung phong</t>
  </si>
  <si>
    <t>Công ty TNHH MTV Dịch vụ cơ quan nước ngoài</t>
  </si>
  <si>
    <t>Công ty TNHH MTV Môi trường đô thị Thành phố Hồ Chí Minh</t>
  </si>
  <si>
    <t>Tổng công ty Cơ khí Giao thông Vận tải Sài Gòn - TNHH MTV  (theo Báo cáo tài chính hợp nhất)</t>
  </si>
  <si>
    <t>Ban QL Khu Nông nghệp Công nghệ cao</t>
  </si>
  <si>
    <t>Thành Đoàn Thành phố Hồ Chí Minh</t>
  </si>
  <si>
    <t>Sở Nông nghiệp và Phát triển nông thôn</t>
  </si>
  <si>
    <t>Q</t>
  </si>
  <si>
    <t>Ban QL Khu Nông nghiệp Công nghệ cao</t>
  </si>
  <si>
    <t>Ban QL Khu công nghệ caoTP.HCM</t>
  </si>
  <si>
    <t>Đài Tiếng nói nhân dân TP.HCM</t>
  </si>
  <si>
    <t>Sở Quy hoạch Kiến trúc</t>
  </si>
  <si>
    <t>NĂM 2024</t>
  </si>
  <si>
    <t>Đại học Sài Gòn</t>
  </si>
  <si>
    <t>Ban Quản lý dự án đầu tư xây dựng các công trình dân dụng và công nghiệp</t>
  </si>
  <si>
    <t>Trường Cao đẳng Giao thông vận tải</t>
  </si>
  <si>
    <t xml:space="preserve">Trường Cao đẳng Kiến trúc – Xây dựng Thành phố Hồ Chí Minh </t>
  </si>
  <si>
    <t xml:space="preserve">Công ty TNHH MTV Quản lý Khai thác Dịch vụ Thủy lợi </t>
  </si>
  <si>
    <t>Công ty TNHH MTV Dịch vụ Công ích huyện Bình Chánh</t>
  </si>
  <si>
    <t>Trung tâm quản lý điều hành Giao thông đô thị</t>
  </si>
  <si>
    <t>Sở Nội vụ Thành phố Hồ Chí Minh</t>
  </si>
  <si>
    <t xml:space="preserve"> Kiểm toán Dự án Vệ sinh môi trường Thành phố Hồ Chí Minh - Giai đoạn 2</t>
  </si>
  <si>
    <t xml:space="preserve"> Kiểm toán Báo cáo quyết toán NSĐP năm 2022 TPHCM</t>
  </si>
  <si>
    <t xml:space="preserve">e. </t>
  </si>
  <si>
    <t>Kho bạc nhà nước</t>
  </si>
  <si>
    <t>Tổng công ty Cơ khí Giao thông Vận tải Sài Gòn - TNHH MTV  (Công ty mẹ)</t>
  </si>
  <si>
    <t xml:space="preserve">Trường Đại học Sài Gòn </t>
  </si>
  <si>
    <t>Ban quản lý dự án đầu tư xây dựng các công trình dân dụng và công nghiệp</t>
  </si>
  <si>
    <t>Quỹ Xóa đói giảm nghèo (Nguồn vốn hỗ trợ giảm nghèo)</t>
  </si>
  <si>
    <t xml:space="preserve">Quỹ Trợ vốn xã viên Hợp tác xã </t>
  </si>
  <si>
    <t>Quỹ Phòng, chống thiên tai (các quận, huyện không kiểm toán)</t>
  </si>
  <si>
    <t>THUYẾT MINH CHI TIẾT NGUYÊN NHÂN CHƯA THỰC HIỆN ĐẾN NĂM 2024</t>
  </si>
  <si>
    <t>NĂM THỰC HIỆN KIẾN NGHỊ KIỂM TOÁN: NĂM 2024</t>
  </si>
  <si>
    <t>Năm kiểm toán 2023 (niên độ NSNN 2022)</t>
  </si>
  <si>
    <t>(1) Trình HĐND TP.HCM xem xét việc sử dụng nguồn kết dư ngân sách của năm 2021 và nguồn tăng thu, tiết kiệm chi năm 2022 để thanh toán tạm ứng cho Khu đô thị mới Thủ Thiêm 19.790,835 tỷ đồng.</t>
  </si>
  <si>
    <t>(2) Xem xét phê duyệt Đề án sử dụng tài sản công vào mục đích kinh doanh, cho thuê tại các đơn vị sự nghiệp trên địa bàn Thành phố theo quy định tại Điều 44 Nghị định số 151/2017/NĐ-CP ngày 26/12/2017 của Chính phủ.</t>
  </si>
  <si>
    <t>(5) Giao cơ quan đầu mối chủ trì, phối hợp với Chủ đầu tư thực hiện công tác tiếp nhận tài sản hình thành sau đầu tư đối với các công trình thực hiện theo Lệnh khẩn cấp phục vụ Covid 19 theo quy định; xử lý các chủ đầu tư vi phạm thời gian lập báo cáo quyết toán dự án hoàn thành, quyết toán vốn đầu tư theo niên độ theo quy định tại Điều 52 Nghị định số 99/2021/NĐ-CP.</t>
  </si>
  <si>
    <t>(6) Chỉ đạo các sở, ngành chức năng có liên quan thực hiện các nội dung sau:</t>
  </si>
  <si>
    <t>- Đề xuất UBND TPHCM về việc giao đơn vị quản lý tài sản và đất của các trạm trung chuyển trên địa bàn Thành phố nhằm đảm bảo công tác quản lý, vận hành ổn định, liên tục và đảm bảo vệ sinh môi trường theo quy định pháp luật chuyên ngành; xem xét, ban hành đơn giá vận hành trạm ép rác kín giai đoạn từ năm 2015-2017.</t>
  </si>
  <si>
    <t>- Hướng dẫn các đơn vị thực hiện nộp NSNN đối với các khoản thu liên quan đến việc cho thuê nhà, đất thuộc SHNN, thuê, thuê mua, bán nhà tái định cư, nhà ở xã hội; hướng dẫn xử lý khoản phải nộp NSNN tiền thu hồi từ sản phẩm công ích năm 2012, 2015 tại Công ty TNHH MTV Dịch vụ công ích Quận 12.</t>
  </si>
  <si>
    <t xml:space="preserve">- Có biện pháp tăng cường giải ngân vốn vay lại của Chính phủ. </t>
  </si>
  <si>
    <t>- Sở Tài chính và Sở Giao thông vận tải tham mưu UBND Thành phố trình HĐND Thành phố quy định tỷ lệ % được để lại cho đơn vị thu phí sử dụng công trình, kết cấu hạ tầng, công trình dịch vụ, tiện ích công cộng trong khu vực cửa khẩu cảng biển trên địa bàn Thành phố theo quy định tại Luật phí và lệ phí và các văn bản hướng dẫn có liên; đồng thời lập và giao dự toán thu, chi và tỷ lệ để lại từ nguồn thu này đúng quy định Luật NSNN.</t>
  </si>
  <si>
    <t>- Sở Tài chính và các đơn vị có liên quan tham mưu UBND TP.HCM bố trí 10% tiền sử dụng đất cho công tác đo đạc, lập hồ sơ địa chính, cấp giấy chứng nhận quyền sử dụng đất theo quy định tại điểm c khoản 2 Điều 14 Thông tư số 61/2021/TT-BTC.</t>
  </si>
  <si>
    <t>(1) Tham mưu UBND Thành phố xem xét, xử lý việc tạm ứng các công trình XDCB từ năm 2020 trở về trước chuyển nguồn nhiều năm (trong năm 2021, 2022 và đến nay không phát sinh khối lượng hoàn thành) không có khả năng thu hồi hoặc khó có khả năng thu hồi, trong đó khối Thành phố 277 dự án 1.177,213 tỷ đồng, khối quận huyện 7,559 tỷ đồng.</t>
  </si>
  <si>
    <t>(3) Có biện pháp xử lý thu hồi tạm ứng ngoài dự toán không đúng quy định Luật NSNN, gồm NSTP 5.374,027 tỷ đồng và 16 quận từ nhiều năm chưa thu hồi 760,927 tỷ đồng; đồng thời xem xét xử lý khoản tạm ứng trong dự toán từ trước năm 2017 đến nay 142,659 tỷ đồng.</t>
  </si>
  <si>
    <t>(4) Tổ chức kiểm tra, hướng dẫn Công ty TNHH Phát triển Phú Mỹ Hưng nộp đầy đủ và kịp thời 70% lợi nhuận sau thuế từ nguồn thu phí giao thông đường Nguyễn Văn Linh vào NSNN từ năm 2018 đến nay theo quy định tại Công văn số 4217/UBND-ĐT Ngày 12/10/2019 của UBND Thành phố về việc công tác duy tu, bảo trì hệ thống hạ tầng trên đường Nguyễn Văn Linh thuộc khu đô thị mới Nam thành phố.</t>
  </si>
  <si>
    <t>(6) Xử lý các khoản tạm thu ngoài cân đối ngân sách và một số khoản thu còn tồn trên tài khoản tiền gửi của một số quận khi chuyển sang cơ chế chính quyền đô thị chưa xử lý, còn tồn nhiều năm.</t>
  </si>
  <si>
    <t>(7) Hướng dẫn đơn vị quản lý, sử dụng nguồn thu giá dịch vụ duy tu, bảo dưỡng dịch vụ hạ tầng Khu Nông nghiệp công nghệ cao trong khi chờ phương án giá dịch vụ duy tu, bảo dưỡng dịch vụ hạ tầng Khu Nông nghiệp công nghệ cao được ban hành.</t>
  </si>
  <si>
    <t>(8) Đôn đốc các đơn vị kịp thời gửi báo cáo quyết toán vốn đầu tư theo niên độ, quyết toán dự án hoàn thành, để thẩm định báo cáo quyết toán theo quy định.</t>
  </si>
  <si>
    <t>(9) Chủ trì xem xét, bố trí nguồn vốn thanh toán giá trị xây dựng dự án nhà ở xã hội chung cư 241/1/25C Nguyễn Văn Luông, Phường 11, Quận 6 cho Tổng công ty Xây dựng Sài Gòn – TNHH MTV theo Công văn số 936/UBND-KT ngày 16/3/2023 của UBND Thành phố.</t>
  </si>
  <si>
    <t>(1) Tiếp tục chủ trì phối hợp với các chủ đầu tư thực hiện rà soát, xử lý việc tạm ứng các công trình XDCB từ năm 2020 trở về trước chuyển nguồn nhiều năm (trong năm 2021, 2022 và đến nay không phát sinh khối lượng hoàn thành) không có khả năng thu hồi hoặc khó có khả năng thu hồi, trong đó khối Thành phố 277 dự án 1.177,213 tỷ đồng, khối quận huyện 7,559 tỷ đồng.</t>
  </si>
  <si>
    <t>(2) Phối hợp với Sở Tài chính và các chủ đầu tư rà soát số dư nợ vay chính quyền địa phương (khoản vay vốn nước ngoài từ nguồn vay lại của Chính phủ), hiện số liệu có sự chênh lệch với Sở Tài chính.</t>
  </si>
  <si>
    <t>(3) Rà soát các nội dung chuyển nguồn, hạn chế việc chuyển nguồn sang năm sau kinh phí hết nhiệm vụ chi phải hủy dự toán làm giảm tính kinh tế, hiệu lực, hiệu quả trong quản lý, sử dụng NSNN.</t>
  </si>
  <si>
    <t>Chấn chỉnh, rút kinh nghiệm đối với một số tồn tại hạn chế trong:</t>
  </si>
  <si>
    <t>- Công tác tổ chức lập, thẩm định và phê duyệt KHĐTC trung hạn giai đoạn 2021-2025 và KHĐTC năm 2022: (i) tham mưu cho UBND Thành phố giao KHV có tên một số dự án chưa đảm bảo phù hợp giữa quyết định giao vốn của Thành phố và KHĐTC trung hạn được HĐND thông qua, thông tin trên quyết định giao KHV còn chưa chính xác, phải điều chỉnh; (ii) tham mưu UBND ban hành quyết định phân bổ chi tiết nguồn vốn đầu tư NSTW năm 2022 chưa kịp thời theo chỉ đạo của Thủ tướng Chính phủ; dự kiến bố trí vốn điều lệ khi chưa xác định được tiêu chí quỹ tài chính nhà nước ngoài ngân sách; bố trí vốn cho các dự án nằm ngoài danh mục đăng ký hoặc vượt mức đăng ký của các đơn vị.</t>
  </si>
  <si>
    <t xml:space="preserve">- Công tác điều hòa, phân bổ nguồn vốn đầu tư công: Điều chỉnh, bổ sung chi tiết KHVĐTC trung hạn giai đoạn 2021-2025 không có chi tiết danh mục và mức vốn bố trí cho từng dự án theo quy định tại khoản 2 Điều 62 Luật đầu tư công 2019; bố trí vốn các dự án chuyển tiếp chưa đủ theo tổng mức đầu tư dự án; </t>
  </si>
  <si>
    <t>Kho bạc Nhà nước</t>
  </si>
  <si>
    <t>Chấn chỉnh, rút kinh nghiệm đối với những hạn chế, tồn tại liên quan đến thực hiện trách nhiệm của cơ quan chuyên môn quản lý nhà nước về đầu tư xây dựng: Chủ đầu tư tự thực hiện dự án không đúng hình thức quản lý dự án theo quyết định phê duyệt dự án; thẩm định, phê duyệt và phê duyệt dự án điều chỉnh; thẩm định, phê duyệt thiết kế- dự toán; phê duyệt kế hoạch lựa chọn nhà thầu đối với dự án Cải tạo, đầu tư xây dựng cơ sở 2 trường Cao đẳng giao thông vận tải.</t>
  </si>
  <si>
    <t>Thu hồi các khoản tạm ứng của các chủ nhiệm đề tài nghiên cứu khoa học đã hết thời gian hợp đồng (hiện đang chuyển nguồn sang năm 2023) số tiền 1,306 tỷ đồng.</t>
  </si>
  <si>
    <t>Chấn chỉnh, rút kinh nghiệm đối với công tác trình, thẩm định, phê duyệt dự án Đường Bình Đăng (đoạn từ hẻm 189 đường Bùi Minh Trực đến Uỷ ban nhân dân Phường 6 mới) với thời gian thực hiện không khả thi, phải điều chỉnh thời gian thực hiện dự án.</t>
  </si>
  <si>
    <t xml:space="preserve">(1) Chấn chỉnh, khắc phục các tồn tại: Công tác kiểm tra tại trụ sở cơ quan thuế và trụ sở người nộp thuế; phân tích chuyên sâu thông tin người nộp thuế; thanh tra vượt thời gian tối đa theo quy định; công tác ban hành Quyết định kiểm tra, lập Biên bản kiểm tra, ghi nhật ký thanh kiểm tra, lưu trữ đầy đủ các hồ sơ, tài liệu có liên quan đến các nội dung có xử lý tài chính; giải quyết hồ sơ hoàn thuế chậm so với quy định tại Điều 75 Luật Quản lý thuế; số lượng hồ sơ đấu tranh chống thất thu trong hoạt động chuyển nhượng bất động sản còn hạn chế; chưa thực hiện kiểm tra xác định các trường hợp không thuộc đối tượng được gia hạn nộp thuế và tiền thuê đất để yêu cầu NNT phải nộp đủ số tiền thuế, tiền thuê đất và tiền chậm nộp vào NSNN theo quy định tại khoản 3 Điều 5 Nghị định số 34/2022/NĐ-CP ngày 28/5/2022 của Chính phủ. </t>
  </si>
  <si>
    <t>(2) Thực hiện xử phạt đầy đủ theo quy định các trường hợp chậm nộp tờ khai, không nộp tờ khai; phối hợp với cơ quan đăng ký kinh doanh xử lý theo quy định đối với NNT không hoạt động tại địa chỉ đã đăng ký; đẩy mạnh công tác đôn đốc thu nợ thuế, có biện pháp tích cực, quyết liệt thu hồi thuế nợ, đảm bảo hoàn thành chỉ tiêu thu nợ được giao.</t>
  </si>
  <si>
    <t>(4) Xem xét hướng dẫn việc hậu kiểm đối với hồ sơ chuyển nhượng bất động sản từ sau 10/6/2022 (sau Công điện số 08/CĐ-TCT ngày 10/6/2022 của Tổng cục Thuế và Công văn số 6701/CTTPHCM-QLĐ ngày 10/6/2022 của Cục Thuế) để các Chi cục Thuế tiếp tục thực hiện công tác chống thất thu trong lĩnh vực chuyển nhượng bất động sản.</t>
  </si>
  <si>
    <t>(5) Báo cáo UBND Thành phố chỉ đạo các Sở ngành liên quan rà soát hồ sơ các khu đất chưa có hợp đồng thuê đất, ban hành đơn giá thuê đất đối với các khu đất chưa có đơn giá cho thuê đất để tổ chức thu nộp tiền thuê đất đầy đủ kịp vào NSNN (Chi cục Thuế khu vực Quận 7 – huyện Nhà Bè, Quận 8, quận Tân Phú, huyện Cần Giờ).</t>
  </si>
  <si>
    <t>(1) Sở Tài chính về việc sử dụng nguồn kết dư ngân sách của năm 2021 và nguồn tăng thu, tiết kiệm chi năm 2022 để thanh toán tạm ứng cho Khu đô thị mới Thủ Thiêm chưa đúng quy định tại khoản 1 Điều 5 Nghị quyết số 06/NQ-HĐND ngày 07/4/2022 của HĐND TP.HCM nhưng chưa trình HĐND phê duyệt theo quy định khoản 2 Điều 59 của Luật Ngân sách nhà nước.</t>
  </si>
  <si>
    <t>(2) Sở Xây dựng đối với trách nhiệm của cơ quan quản lý nhà nước đối với các dự án thực hiện theo lệch khẩn cấp: thẩm định báo cáo đề xuất/dự án đầu tư; trình, phê duyệt kế hoạch lựa chọn nhà thầu; không tham gia đầy đủ nghiệm thu công trình đưa vào sử dụng.</t>
  </si>
  <si>
    <t>(3) Kho bạc Nhà nước đối số dư tạm ứng quá thời hạn chưa thu hồi, việc đôn đốc hoàn thiện hồ sơ, thủ tục để tất toán tài khoản dự án hoàn thành.</t>
  </si>
  <si>
    <t>Tổng công ty Cơ khí Giao thông Vận tải Sài Gòn - TNHH MTV</t>
  </si>
  <si>
    <t>(6) Công ty TNHH MTV Dịch vụ cơ quan nước ngoài: đầu tư góp vốn vào Công ty TNHH Khách sạn Quảng trường Quốc tế và đầu tư dự án Cao ốc Trung tâm giao dịch thương mại Quốc tế FOSCO kéo dài nhiều năm, không hiệu quả.</t>
  </si>
  <si>
    <t>Xem xét tham mưu cho Chính phủ điều chỉnh hoặc hủy bỏ Quyết định số 139/2002/QĐ-TTg ngày 15/10/2002 của Thủ tướng Chính phủ về khám, chữa bệnh cho người nghèo và Quyết định số 14/2012/QĐ-TTg ngày 01/03/2012 của Thủ tướng Chính phủ về sửa đổi, bổ sung một số điều của Quyết định số 139/2002/QĐ-TTg ngày 15/10/2002 của Thủ tướng Chính phủ về khám, chữa bệnh cho người nghèo, phù hợp với quy định Luật Ngân sách nhà nước.</t>
  </si>
  <si>
    <t>Bộ Y tế</t>
  </si>
  <si>
    <t>Bộ Nông nghiệp và Phát triển Nông thôn</t>
  </si>
  <si>
    <t>Xem xét tham mưu cho Chính phủ sửa đổi quy định về mô hình hoạt động của Quỹ Phòng chống thiên tai tại khoản 4 Điều 3; quy định về bộ máy của Quỹ tại trung ương và cấp tỉnh tại Điều 5, Điều 11 Nghị định số 78/2021/NĐ-CP ngày 01/8/2021 của Chính phủ tránh tình trạng các công chức kiêm nhiệm sẽ không phù hợp với quy định tại Điều 20 Luật Cán bộ, công chức và điểm b khoản 2 Điều 20 Luật Phòng, chống tham nhũng.</t>
  </si>
  <si>
    <t>Xem xét, điều chỉnh khoản 3 Điều 4 Thông tư số 03/2015/TT-BKHCN ngày 09/3/2015 của Bộ Khoa học và công nghệ, quy định: Quỹ là đơn vị sự nghiệp hoạt động không vì mục đích lợi nhuận và được NSNN cấp kinh phí cho các hoạt động quản lý Quỹ, chưa phù hợp quy định tại Khoản 11 Điều 8 của Luật Ngân sách Nhà nước.</t>
  </si>
  <si>
    <t xml:space="preserve">                         KIỂM TOÁN NHÀ NƯỚC</t>
  </si>
  <si>
    <t>Phụ biếu số 11/THKN-BT3</t>
  </si>
  <si>
    <t>Đơn vị được kiến nghị/BCKT</t>
  </si>
  <si>
    <t>Kiến nghị Quốc hội, Chính phủ, Thủ tướng Chính phủ</t>
  </si>
  <si>
    <t>Kiến nghị HĐND, UBND</t>
  </si>
  <si>
    <t>Kiến nghị bộ, ngành</t>
  </si>
  <si>
    <t>Kiến nghị cơ quan cấp trên, cơ quan liên quan khác của đơn vị được kiểm toán</t>
  </si>
  <si>
    <t>Năm 2024</t>
  </si>
  <si>
    <t>Năm kiểm toán 2023 (niên độ 2022)</t>
  </si>
  <si>
    <t>Sử dụng kết quả kiểm toán trong quá trình xem xét phê chuẩn quyết toán NSĐP năm 2022, đồng thời lưu ý các nhận xét, đánh giá của KTNN đối với:</t>
  </si>
  <si>
    <t>- Việc quản lý, điều hành NSNN năm 2022 của UBND Thành phố (như đã nêu trên), trong đó: xem xét việc sử dụng nguồn kết dư ngân sách của năm 2021 và nguồn tăng thu, tiết kiệm chi năm 2022 để thanh toán tạm ứng cho Khu đô thị mới Thủ Thiêm 19.790,835 tỷ đồng.</t>
  </si>
  <si>
    <t>- Khi quyết định giao dự toán ngân sách năm tiếp theo, HĐND Thành phố cần lưu ý các khoản kiến nghị tăng thu, thu hồi, giảm chi ngân sách..., đồng thời thực hiện giám sát theo quy định tại khoản 8 Điều 65 Luật NSNN.</t>
  </si>
  <si>
    <t xml:space="preserve">Kiểm toán ngân sách địa phương năm 2022 và Chuyên đề việc quản lý, sử dụng quỹ tài chính nhà nước ngoài ngân sách do địa phương quản lý giai đoạn 2020 – 2022 tại Thành phố Hồ Chí Minh </t>
  </si>
  <si>
    <t>Chỉ đạo thanh tra, kiểm tra và xử lý theo quy định của pháp luật đối với các dấu hiệu sai phạm KTNN đã chỉ ra thông qua việc kiểm tra hồ sơ, tài liệu của các Đoàn kiểm tra do Cục Thuế TP Hồ Chí Minh thực hiện đối với các doanh nghiệp: Công ty cổ phần Vận tải Nhật Việt; Công ty TNHH Thương mại dịch vụ Vân Hậu; Công ty TNHH Chỉ Phẫu Thuật CPT; Công ty cổ phần Container Saigon; Công ty cổ phần Đầu tư Xây dựng Trung Nam; Công ty TNHH MTV Thương mại Dịch vụ Tân Lực Miền Nam, Công ty Cổ phần Kinh doanh và Phát triển Bất động sản Đông Sài Gòn.</t>
  </si>
  <si>
    <t>Tổng cục Thuế</t>
  </si>
  <si>
    <t xml:space="preserve">Quận 1 </t>
  </si>
  <si>
    <t xml:space="preserve">(1) UBND quận thực hiện: (ii) Xem xét điều chỉnh hoặc hủy bỏ Quyết định số 2484/QĐ-UBND ngày 19/4/2022 về việc quy định giá dịch vụ thu gom, vận chuyển và xử lý CTR, rác sinh hoạt trên địa bàn Quận 6 phù hợp với quy định tại Nghị định 08/2022/NĐ-CP;  </t>
  </si>
  <si>
    <t>(2) Phòng Tài chính kế hoạch: Rà soát và nộp các khoản tồn đọng, tạm ứng kéo dài nhiều năm vào ngân sách theo quy định.</t>
  </si>
  <si>
    <t>(3) Phòng Lao động thương binh – xã hội: Rút kinh nghiệm trong việc thẩm định, phê duyệt danh sách hỗ trợ chậm trễ so với thời gian theo quy định, không lập đầy đủ các báo cáo theo quy định.</t>
  </si>
  <si>
    <t xml:space="preserve">Quận 8 </t>
  </si>
  <si>
    <t>(1) UBND quận chỉ đạo các phòng ban có liên quan chấn chỉnh, rút kinh nghiệm đối với công tác thẩm định, phê duyệt dự án đầu tư (Nạo vét rạch Ông Nhỏ) khi báo cáo đánh giá tác động môi trường được cơ quan nhà nước có thẩm quyền phê duyệt; Chỉ đạo các đơn vị có liên quan thực hiện thu phí BVMT đối với nước thải công nghiệp theo đúng quy định.</t>
  </si>
  <si>
    <t>(2) Phòng Tài nguyên và Môi trường chấn chỉnh, rút kinh nghiệm đối với công tác lập, trình phê duyệt đơn giá và dự toán công tác vệ sinh môi trường trên địa bàn Quận 8 giai đoạn 2022-2024 còn xác định đơn giá một số công tác chưa phù hợp; Báo cáo UBND Thành phố hướng dẫn tính đơn giá ca máy (xe hút bùn 7m3) công tác vận hành trạm trung chuyển chưa có quy định tại Thông tư 11/2019/TT-BXD ngày 26/12/2019 của Bộ Xây dựng; Thực hiện rà soát lại để điều chỉnh đơn giá, điều chỉnh dự toán công tác vệ sinh môi trường trên địa bàn Quận 8 giai đoạn 2022-2024;</t>
  </si>
  <si>
    <t xml:space="preserve">(3) Phòng Giáo dục và Đào tạo hướng dẫn các Trường thực hiện xây dựng quy chế chi tiêu nội bộ và chi thanh toán cho bộ phận gián tiếp từ nguồn thu hoạt động sự nghiệp theo hướng dẫn tại công văn số 1913/GDDT-KHTC ngày 24/6/2020 của Sở Giáo dục và Đào tạo. </t>
  </si>
  <si>
    <t>(4) Phòng Tài chính kế hoạch: (i) Chấn chỉnh, rút kinh nghiệm đối với công tác thẩm định đơn giá và dự toán công tác vệ sinh môi trường trên địa bàn Quận 8 giai đoạn 2022-2024 còn đơn giá một số công tác chưa phù hợp, (ii) Thực hiện cập nhật diễn biến tài sản công như nhà, đất, ô tô năm 2022 trên Phần mềm Đăng ký quản lý tài sản nhà nước 4.0 của Bộ Tài chính; (iii) có biện pháp thu hồi dứt điểm các khoản tạm ứng kéo dài nhiều năm, báo cáo UBND TP.HCM các trường hợp tạm ứng khó hoặc không có khả năng thu hồi.</t>
  </si>
  <si>
    <t>(5) Phòng Lao động thương binh và xã hội: Rút kinh nghiệm các tồn tại trong công tác thẩm định, thanh toán hỗ trợ tiền thuê nhà cho người lao động theo Nghị quyết 43/2022/QH15.</t>
  </si>
  <si>
    <t>(6) Ban Ban QLDA ĐTXD: Chấn chỉnh, rút kinh nghiệm đối với những tồn tại, hạn chế trong các công tác: Tạm ứng và chưa thu hồi tạm ứng quá hạn; lập, trình thẩm định dự án; dự toán; nghiệm thu thanh toán; quản lý tiến độ dự án.</t>
  </si>
  <si>
    <t xml:space="preserve">(1) UBND quận rút kinh nghiệm đối với việc giao quyền tự chủ theo 60/2021/NĐ-CP ngày 21/6/2021 của Chính phủ, cho niên độ ngân sách năm 2022 chưa phù hợp với Nghị quyết số 116/NQ-CP của Chính phủ; </t>
  </si>
  <si>
    <t>(2) Phòng Tài chính - Kế hoạch chấn chỉnh rút, kinh nghiệm: (i) Trong công tác thẩm tra, xét duyệt quyết toán chưa rà soát để kiến nghị thu hồi nộp trả kinh phí thừa theo quy định; (ii) Chưa nộp đầy đủ, kịp thời các khoản thu Quỹ Phòng, chống thiên tai theo quy định tại điểm b khoản 2 Điều 16 Nghị định số 78/2021/NĐ-CP của Chính phủ và điểm b khoản 2 Mục I Công văn số 4027/UBND-KT ngày 21/8/2023 của UBND TP.HCM.</t>
  </si>
  <si>
    <t>(3) Ban QLDA ĐTXD: Chấn chỉnh, rút kinh nghiệm về những hạn chế, tồn tại trong các công tác: lập, thẩm định, phê duyệt dự án đầu tư; lập, thẩm định và phê duyệt thiết kế, dự toán; đấu thầu; quản lý chất lượng công trình; quản lý chi phí đầu tư; theo dõi thu hồi tạm ứng quá hạn.</t>
  </si>
  <si>
    <t>(1) UBND quận chỉ đạo các đơn vị có liên quan: (i) thực hiện thu phí BVMT đối với nước thải công nghiệp theo đúng quy định; thực hiện thu, nộp về Quỹ phòng, chống thiên tai đầy đủ theo quy định, có biện pháp đôn đốc thu, nộp đối với các đối tượng chưa thực hiện nộp, thực hiện xử phạt vi phạm hành chính theo quy định tại Điều 17 Nghị định số 03/2022/NĐ-CP ngày 06/01/2022 của Chính phủ; (ii) tổ chức chấn chỉnh, rút kinh nghiệm và có giải pháp khắc phục trong việc: Thanh toán vượt dự toán được giao kinh phí công tác vận chuyển và vận hành trạm trung chuyển rác; phát sinh nợ kinh phí công tác quét rác và vận hành trạm trung chuyển, quyết toán vượt dự toán được giao; lập dự toán chăm sóc cây xanh đối với các cây thuộc danh mục cây cấm trồng; xây dựng dự toán quét dọn và thu gom rác đường phố một số tuyến đường chưa được Sở Giao thông vận tải phân cấp quản lý.</t>
  </si>
  <si>
    <t>(2) Tổ chức thực hiện cải tạo, chỉnh trang hệ thống chiếu sáng dân lập theo hướng dẫn do Sở Xây dựng ban hành đối với hẻm, đường nội bộ khu phố, liên tổ dân phố trên địa bàn có kích thước nhỏ, chiều rộng = &lt; 3m, đồng thời chỉ đạo xây dựng, quản lý và vận hành hệ thống chiếu sáng dân lập được phân cấp và các quy định tại Quyết định 25/2022/QĐ-UBND.</t>
  </si>
  <si>
    <t>(3) Phòng Lao động Thương binh và Xã hội chấn chỉnh, rút kinh nghiệm trong thực hiện chính sách hỗ trợ tiền thuê nhà cho người lao động theo Nghị quyết 43/2022/QH15, như: việc đề xuất dự trù kinh phí hỗ trợ chưa sát với thực tế; chưa thực hiện đầy đủ việc báo cáo kết quả định kỳ hàng tháng theo Mẫu số 06 cho Sở Lao động - Thương binh và Xã hội và các tồn tại, hạn chế khác.</t>
  </si>
  <si>
    <t xml:space="preserve"> (4) Ban quản lý đầu tư xây dựng khu vực Quận 12: Chấn chỉnh, rút kinh nghiệm đối với các hạn chế, tồn tại trongcác công tác: lập, trình duyêt dự án đầu tư; lập, thẩm định và phê duyệt thiết kế, dự toán; lựa chọn nhà thầu; quản lý chất lượng công trình; quản lý tiến độ; quản lý chi phí đầu tư. </t>
  </si>
  <si>
    <t xml:space="preserve">Quận Tân Phú </t>
  </si>
  <si>
    <t>(1) UBND quận tổ chức rà soát việc quản lý, sử dụng các khu đất trên địa bàn quận; liên hệ các cơ quan chức năng để hoàn tất hồ sơ pháp lý các khu đất đang quản lý, sử dụng; báo cáo UBND TP.HCM xem xét, chỉ đạo các trường hợp có vướng mắc về quản lý, sử dụng đất để đảm bảo việc quản lý, sử dụng đúng quy định.</t>
  </si>
  <si>
    <t>(2) Phòng Giáo dục và Đào tạo: Hướng dẫn các Trường thực hiện xây dựng quy chế chi tiêu nội bộ và chi thanh toán cho bộ phận gián tiếp từ nguồn thu hoạt động sự nghiệp theo hướng dẫn tại công văn số 1913/GDDT-KHTC ngày 24/6/2020 của Sở Giáo dục và Đào tạo.</t>
  </si>
  <si>
    <t>(3) Phòng Tài chính - kế hoạch: Tiếp tục liên hệ với Sở Tài chính để được hướng dẫn xử lý tài khoản tạm thu tạm giữ 3941 và thủ tục hoàn trả nguồn ngân sách số tiền tạm ứng kinh phí từ nguồn ngân sách quận; có biện pháp thu hồi dứt điểm các khoản tạm ứng kéo dài nhiều năm.</t>
  </si>
  <si>
    <t>(4) Phòng Lao động thương binh và xã hội: Rút kinh nghiệm các tồn tại trong công tác thẩm định, thanh toán hỗ trợ tiền thuê nhà cho người lao động theo Nghị quyết 43/2022/QH15.</t>
  </si>
  <si>
    <t>(5) Ban quản lý đầu tư xây dựng công trình chấn chỉnh trong việc thực hiện kiểm tra, nghiệm thu giám sát công tác quét, thu gọm vận chuyển rác theo quy định tại Quyết định 1425/QD-STNMT-CTR ngày 05/10/2108 của Sở Tài nguyên và Môi trường về việc duyệt quy trình kỹ thuật cung ứng dịch vụ chất thải rắn sinh hoạt áp dụng tại TP.HCM.</t>
  </si>
  <si>
    <t>(1) Phòng Tài chính – Kế hoạch: rút kinh nghiệm trong công tác điều hành ngân sách đối với những tồn tại đã nêu phần đánh giá; khi giao dự toán chi hoạt động thường xuyên căn cứ tiêu chí nguồn thu sự nghiệp của các đơn vị theo hướng dẫn tại Công văn số 6733/STC-NS ngày 19/11/2021 của Sở Tài chính về hướng dẫn xây dựng dự toán ngân sách năm 2022.</t>
  </si>
  <si>
    <t>(2) Ban QLDA ĐTXD: Chấn chỉnh, rút kinh nghiệm về những hạn chế, tồn tại trong các công tác: lập, thẩm định, phê duyệt dự án đầu tư; lập, thẩm định và phê duyệt thiết kế, dự toán; đấu thầu; quản lý chất lượng công trình; quản lý chi phí đầu tư.</t>
  </si>
  <si>
    <t xml:space="preserve">Huyện Củ Chi </t>
  </si>
  <si>
    <t>(2) Phòng Lao động – thương binh và Xã hội phối hợp với các đơn vị có liên quan rút kinh nghiệm các tồn tại trong công tác thẩm định, thanh toán hỗ trợ tiền thuê nhà cho người lao động theo Nghị quyết 43/2022/QH15.</t>
  </si>
  <si>
    <t>(3) Ban QLDA ĐTXD: (i) Phối hợp các đơn vị liên quan rà soát, đẩy nhanh tiến độ giải phóng mặt bằng để không ảnh hưởng đến tiến độ thực hiện các dự án theo kế hoạch đã được phê duyệt; (ii) Chấn chỉnh, rút kinh nghiệm về những hạn chế, tồn tại trong các công tác: đăng ký nhu cầu KHV; lập, thẩm định, phê duyệt dự án đầu tư, thiết kế, dự toán; đấu thầu; quản lý chất lượng, quản lý tiến độ; quản lý chi phí đầu tư.</t>
  </si>
  <si>
    <t>(1) UBND huyện chỉ đạo các phòng, ban có liên quan chấn chỉnh, rút kinh nghiệm đối với các hạn chế tồn tại trong việc: lập giá dự toán, tổ chức thực hiện kinh phí thu gom, vận chuyển chất thải rắn sinh hoạt, kinh phí duy tu bảo dưỡng thảm cỏ, cây xanh, kinh phí nạo vét hệ thống thoát nước; Rà soát, báo cáo Sở Giao thông vận tải để cập nhật các tuyến đường được phân cấp quản lý làm căn cứ lập dự toán kinh phí quét, thu gom, vận chuyển rác, duy tu thoát nước; Rà soát, báo cáo Sở Xây dựng để cập nhật các tuyến đường, công viên, mảng xanh được phân cấp quản lý làm căn cứ lập dự toán kinh phí bảo dưỡng thảm cỏ cây xanh; (iii) Rút kinh nghiệm và phối hợp với các Sở Xây dựng phương án cấp bù giá nước sạch theo chỉ đạo của UBND Thành phố.</t>
  </si>
  <si>
    <t>(2) Phòng Tài chính - kế hoạch: Rà soát và nộp các khoản tồn đọng, tạm ứng kéo dài nhiều năm vào ngân sách theo quy định.</t>
  </si>
  <si>
    <t xml:space="preserve">(3) Ban QLDA ĐTXD: (i) Tổ chức rà soát khối lượng hợp đồng còn lại gói thầu xây lắp dự án Xây dựng kè kiên cố ven sông Lòng Tàu ấp Trần Hưng Đạo, xã Tam Thôn Hiệp (khu vực từ kè An Phước đoạn 2 đến nhà ông tư Chấm) để điều chỉnh giảm giá trị hợp đồng số tiền 55.217.558 đồng; (ii) Tổ chức kiểm tra, rà soát lại quy trình thủ tục nghiệm thu khối lượng đắp phòng lún đáp ứng các điều kiện của hồ sơ thiết kế được phê duyệt theo đúng quy định pháp luật và chịu trách nhiệm về kết quả rà soát tại dự án Nâng cấp đường Giồng Ao; (iii) Chấn chỉnh, rút kinh nghiệm những hạn chế, tồn tại trong các công tác: đăng ký nhu cầu vốn chậm dẫn đến nợ đọng XDCB; tham mưu về thời gian thực hiện dự án nhóm C và nội dung phê duyệt dự án; lập, thẩm định, phê duyệt tổng mức đầu tư, dự toán thiết kế; quản lý chất lượng; quản lý chi phí đầu tư. </t>
  </si>
  <si>
    <t xml:space="preserve">Huyện Bình Chánh </t>
  </si>
  <si>
    <t xml:space="preserve">(1) Tổ chức thực hiện khi có ý kiến phê duyệt của UBND Thành phố đối với Phương án đề xuất Ban chỉ đạo 09 tại Công văn 2678/UBND ngày 25/7/2022 của UBND huyện Bình Chánh. </t>
  </si>
  <si>
    <t>(2) UBND huyện chỉ đạo các phòng, ban có liên quan: (i) Rút kinh nghiệm, chấn chỉnh các tồn tại trong công tác tham mưu trình UBND huyện Phương án phân bổ dự toán chi ngân sách; công tác phê duyệt Dự toán gói thầu dịch vụ sự nghiệp công/công ích; công tác tham mưu trình UBND huyện bố trí việc sử dụng dự phòng ngân sách chưa phù hợp quy định của Luật NSNN; (ii) Kiểm tra, rà soát chấn chỉnh công tác quản lý thu dịch vụ thu gom và vận chuyển RTSH trên địa bàn; tổ chức thu đầy đủ nguồn thu dịch vụ đảm bảo chi công tác thu gom, vận chuyển, hạn chế việc sử dụng ngân sách cấp bù chi phí thu gom, vận chuyển RTSH; tổ chức rà soát các cơ sở phải nộp phí BVMT đối với nước thải công nghiệp theo quy định; rà soát điều chỉnh lộ trình vận chuyển RTSH phù hợp với tình hình thực tế tại địa phương và phù hợp quy định của Sở Tài nguyên và Môi trường; (iii) Rà soát và thương thảo lại giá trị hợp đồng đối với Gói thầu Quét gom rác đường phố công cộng, thu gom, vận chuyển chất thải rắn giai đoạn 2022-2024 thanh quyết toán theo quy định của pháp luật; Rà soát toàn bộ các tuyến đường trên địa bàn huyện trên cơ sở căn cứ vào sự cần thiết, tần suất để xác định diện tích quét đối với một số tuyến đường trọng điểm theo nguyên tắc sử dụng hiệu quả ngân sách và đảm bảo chất lượng vệ sinh trên địa bàn; (iv) Ban Quản lý dự án đầu tư xây dựng khu vực huyện Bình Chánh và các đơn vị có liên quan rà soát, đẩy nhanh tiến độ giải phóng mặt bằng để không ảnh hưởng đến tiến độ thực hiện các dự án theo kế hoạch đã được phê duyệt.</t>
  </si>
  <si>
    <t>(3) Ban QLDA ĐTXD: (i) rà soát thu hồi các khoản tạm ứng quá hạn của nhà thầu hoặc yêu cầu tổ chức tín dụng phát hành bảo lãnh hoàn trả tiền tạm ứng theo nghĩa vụ bảo lãnh khi nhà thầu vi phạm cam kết với chủ đầu tư về việc sử dụng vốn tạm ứng theo quy định tại điểm d khoản 6 Điều 10 Nghị định số 99/2021/NĐ-CP ngày 11/11/2021 của Chính phủ; (ii) Chấn chỉnh, rút kinh nghiệm về những hạn chế, tồn tại trong các công tác: đăng ký nhu cầu KHV; công tác lập, thẩm định, phê duyệt dự án đầu tư, thiết kế, dự toán; đấu thầu; quản lý chất lượng, quản lý tiến độ; quản lý chi phí đầu tư.</t>
  </si>
  <si>
    <t xml:space="preserve">(i) Chấn chỉnh, rút kinh nghiệm trong việc thẩm định, trình phương án tự chủ, tự chịu trách nhiệm về tài chính giai đoạn 2021-2023 đối với Trường Cao đẳng kỹ thuật Nguyễn Trường Tộ không phù hợp với điểm c khoản 3 Điều 12 Thông tư số 71/2020/TT-BTC ngày 30/7/2020 của Bộ Tài chính hướng dẫn xây dựng dự toán NSNN năm 2021; </t>
  </si>
  <si>
    <t xml:space="preserve">(ii) Trung tâm Hỗ trợ và Phát triển doanh nghiệp, Trung tâm Phát triển công nghiệp hỗ trợ chấn chỉnh, rút kinh nghiệp trong việc kê khai thuế GTGT, TNCN chưa đúng quy định hiện hành; </t>
  </si>
  <si>
    <t>(iii) Các đơn vị trực thuộc Sở Công thương khắc phục các hạn chế, tồn tại trong việc hạch toán kế toán và lập báo cáo tài chính.</t>
  </si>
  <si>
    <t>Sở Nông nghiệp và Phát triển Nông thôn</t>
  </si>
  <si>
    <t>Rút kinh nghiệm xây dựng dự toán sát với nhu cầu thực tế phát sinh tại đơn vị; hướng dẫn các đơn vị trực thuộc kê khai, nộp thuế theo quy định.</t>
  </si>
  <si>
    <t>Sở Quy hoạch – Kiến trúc</t>
  </si>
  <si>
    <t>Rút kinh nghiệm xây dựng dự toán sát với nhu cầu thực tế phát sinh tại đơn vị; hướng dẫn các đơn vị trực thuộc kê khai, nộp thuế theo quy định; Chỉ đạo, hướng dẫn đơn vị rà soát, xử lý số dư ứng trước từ khách hàng theo quy định hiện hành.</t>
  </si>
  <si>
    <t>Ban Quản lý khu nông nghiệp công nghệ cao</t>
  </si>
  <si>
    <t>Chấn chỉnh, rút kinh nghiệm trong việc: Thực hiện phân bổ dự toán  chưa phù hợp, ghi tăng tài sản cố định, mở sổ theo dõi và tính hao mòn TSCĐ chưa kịp thời; Thực hiện trích nguồn cải cách tiền lương, quỹ Phát triển hoạt động sự nghiệp đối với nguồn thu khác theo quy định (TT dạy nghề NNCNC); Sửa đổi quy chế quản lý tài sản công phù hợp với các quy định hiện hành.</t>
  </si>
  <si>
    <t>Thành đoàn TP.HCM</t>
  </si>
  <si>
    <t xml:space="preserve">(i) Thực hiện việc lập báo cáo tài chính đảm bảo thời gian quy định; kê khai đầy đủ khoản thuế TNDN phải nộp NSNN theo quy định; </t>
  </si>
  <si>
    <t xml:space="preserve">(ii) Liên hệ các cơ quan chức năng để hoàn tất hồ sơ pháp lý các khu đất đang quản lý, sử dụng; Báo cáo UBND TP.HCM xem xét, tháo gỡ các dự án chậm triển khai, kéo dài; </t>
  </si>
  <si>
    <t>(iii) Tổ chức rà soát việc quản lý, sử dụng các khu đất được UBND TP.HCM giao. Trong quá trình thực hiện lưu ý Công văn số 9757/BTC-QLCS của Bộ Tài chính gửi UBND TP.HCM về việc sử dụng tài sản công vào mục đích cho thuê, liên doanh, liên kết tại các đơn vị sự nghiệp để đảm bảo việc quản lý, sử dụng đúng quy định.</t>
  </si>
  <si>
    <t>Đài tiếng nói nhân dân TP.HCM</t>
  </si>
  <si>
    <t xml:space="preserve">(i) Hướng dẫn Trung tâm Quảng cáo và Dịch vụ phát thanh thực hiện lập báo cáo tài chính, báo cáo quyết toán theo quy định tại Thông tư số 107/2017/TT-BTC ngày 10/10/2017 về Chế độ kế toán đơn vị hành chính sự nghiệp; Xem xét trình thực hiện phương án tự chủ tài chính đối với Trung tâm Quảng cáo và Dịch vụ phát thanh; </t>
  </si>
  <si>
    <t xml:space="preserve">(ii) Liên hệ các cơ quan chức năng để hoàn tất hồ sơ pháp lý các khu đất đang quản lý, sử dụng; Có giải pháp di dời được 12 hộ dân chiếm dụng ra khỏi khuôn viên Khu đất 118/12 Man Thiện, KP 5, thành phố Thủ Đức theo phương án phê duyệt của UBND Thành phố tại văn bản số 3950/UBND-CNN ngày 28/6/2007; </t>
  </si>
  <si>
    <t xml:space="preserve">Có giải pháp thu nợ học phí khắc phục tình trạng nợ học phí cao, kéo dài; hạch toán nguồn thu theo quy định hiện hành; </t>
  </si>
  <si>
    <t>Ban Quản lý khu công nghệ cao TP.HCM</t>
  </si>
  <si>
    <t xml:space="preserve">Tổ chức rà soát để phát hành thông báo tiền thuê đất phải nộp vào NSNN khoản tiền thuê đất 25 khu đất chưa tính tiền thuê đất. </t>
  </si>
  <si>
    <t xml:space="preserve">(i) Chấn chỉnh, rút kinh nghiệm đối với các hạn chế, tồn tại: tổng hợp chưa đầy đủ, dẫn đến báo cáo thiếu nguồn cải cách tiền lương; chưa ghi nhận và hạch toán kịp thời nguyên giá tài sản cố định, giá trị hao mòn và khấu hao tài sản cố định phục vụ cho hoạt động sự nghiệp, hoạt động kinh doanh dịch vụ. </t>
  </si>
  <si>
    <t>(ii) Sử dung đúng nguồn chi thực hiện chính sách học bổng khuyến kích học tập cho học sinh, sinh viên, quy định tại điểm b khoản 4 Điều 8 Nghị định số 84/2020/NĐ-CP của Chính phủ.</t>
  </si>
  <si>
    <t>iii) Làm thủ tục ký hợp đồng thuê đất, nộp tiền thuê đất đối với tài sản gắn liền với đất và giá trị quyền sử dụng đất được giao quản lý nhưng sử dụng vào mục đích kinh doanh theo quy định tại Điều 42 Nghị định số 151/2017/NĐ-CP ngày 26/12/2017 của Chính phủ quy định chi tiết một số điều của Luật quản lý, sử dụng tài sản công.</t>
  </si>
  <si>
    <t>Đài truyền hình TP.HCM</t>
  </si>
  <si>
    <t xml:space="preserve">(i) Thực hiện đối chiếu công nợ đầy đủ khi lập báo cáo tài chính; </t>
  </si>
  <si>
    <t>(ii) Liên hệ với các cơ quan chức năng để làm thủ tục: ký hợp đồng thuê đất, nộp tiền thuê đất đối với 02 khu đất số 7 Nguyễn Thị Minh Khai phường Bến Nghé Quận 1 và số 9 Nguyễn Thị Minh Khai phường Bến Nghé Quận 1; kê khai nộp tiền thuế sử dụng phi nông nghiệp đối với khu đất số 9 Nguyễn Thị Minh Khai phường Bến Nghé Quận 1 theo quy định.</t>
  </si>
  <si>
    <t>(6) Chỉ đạo các Chi cục Thuế thực hiện các kiến nghị nêu tại điểm 2, mục II Phụ lục số 08/BCKT-NSĐP, cụ thể:</t>
  </si>
  <si>
    <t>(6.1) Chi cục Thuế Quận 1</t>
  </si>
  <si>
    <t xml:space="preserve">(i) Xem xét xây dựng kế hoạch kiểm tra thuế đối với các doanh nghiệp trong lĩnh vực có rủi ro cao về thuế tiêu thụ đặc biệt; </t>
  </si>
  <si>
    <t xml:space="preserve">(ii) Có biện pháp để hoàn thành kế hoạch kiểm tra thuế tại trụ sở cơ quan thuế và tại trụ sở người nộp thuế đã được phê duyệt; </t>
  </si>
  <si>
    <t xml:space="preserve">(iii) Lập đầy đủ các báo cáo trong công tác quản lý nợ, kết quả xử lý nợ, khoanh nợ, xoá nợ theo quy định; có biện pháp tích cực, quyết liệt thu hồi nợ, hoàn thành chỉ tiêu thu nợ được giao; </t>
  </si>
  <si>
    <t xml:space="preserve">(iv) Chấn chỉnh trong công tác lập Biên bản kiểm tra thuế còn tình trạng trích dẫn thiếu hoặc trích dẫn văn bản hết hiệu lực; </t>
  </si>
  <si>
    <t xml:space="preserve">(v) Báo cáo Cục Thuế để có biện pháp trích xuất được số liệu người nộp thuế kê khai miễn giảm thuế để phục vụ cho công tác quản lý và thanh kiểm tra.    </t>
  </si>
  <si>
    <t>(6.2) Chi cục Thuế Quận 6</t>
  </si>
  <si>
    <t xml:space="preserve">(i) Phối hợp với cơ quan đăng ký kinh doanh xử lý theo quy định đối với NNT không hoạt động tại địa chỉ đã đăng ký; </t>
  </si>
  <si>
    <t>(ii) Có biện pháp tích cực, quyết liệt thu hồi nợ, hoàn thành chỉ tiêu thu nợ được giao;</t>
  </si>
  <si>
    <t>(iii) Thực hiện kiểm tra, rà soát kê khai ưu đãi, miễn, giảm thuế theo Nghị định số 92/2021/NĐ-CP và Nghị định 15/2022/NĐ-CP theo quy định;</t>
  </si>
  <si>
    <t>(iv) Lập đầy đủ các báo cáo trong công tác quản lý nợ, kết quả xử lý nợ, khoanh nợ, xoá nợ theo quy định. Rà soát và xử lý đối với các trường hợp đã khoanh nợ nhưng không còn nợ thuế để xử lý theo quy định.</t>
  </si>
  <si>
    <t>(6.3) Chi cục Thuế Quận 8</t>
  </si>
  <si>
    <t xml:space="preserve">(i) Chấn chỉnh, khắc phục các tồn tại: Công tác tổ chức kiểm tra bằng phương pháp thủ công tại trụ sở cơ quan thuế; sai sót kỹ thuật trong trình bày các tài liệu kiểm tra, phân tích chuyên sâu trước khi xác định nội dung kiểm tra; </t>
  </si>
  <si>
    <t xml:space="preserve">(ii) Thực hiện kiểm tra, rà soát kê khai ưu đãi, miễn, giảm thuế theo Nghị định số 92/2021/NĐ-CP và Nghị định 15/2022/NĐ-CP theo quy định; </t>
  </si>
  <si>
    <t xml:space="preserve">(iii) Phối hợp với cơ quan đăng ký kinh doanh xử lý theo quy định đối với NNT không hoạt động tại địa chỉ đã đăng ký; </t>
  </si>
  <si>
    <t xml:space="preserve">(iv) Thực hiện xử phạt kịp thời theo quy định các trường hợp chậm nộp tờ khai, không nộp tờ khai; 54 cá nhân có giao dịch thương mại điện tử phát sinh thuế phải nộp qua rà soát của cơ quan thuế; </t>
  </si>
  <si>
    <t>(v) Có biện pháp tích cực, quyết liệt thu hồi nợ, hoàn thành chỉ tiêu thu nợ được giao, tập trung xử lý các khoản nợ thuế khoanh nợ, xóa nợ. Rà soát và xử lý đối với các trường hợp đã khoanh nợ nhưng không còn nợ thuế để xử lý theo quy định;</t>
  </si>
  <si>
    <t>vi) Thực hiện ban hành thông báo tiền thuê đất theo đúng thời gian quy định, tránh chậm huy động nguồn thu vào ngân sách nhà nước;</t>
  </si>
  <si>
    <t>(vii) Báo cáo UBND Quận 8, Cục Thuế xem xét, xử lý theo quy định đối với các khu đất cho thuê đất trả tiền hàng năm thiếu hồ sơ pháp lý về đất; chưa được xác định giá đất; đã hết hạn ổn định 5 năm; trường hợp vướng mắc về tiền thuê đất tại Công ty TNHH MTV Dịch vụ công ích Quận 8.</t>
  </si>
  <si>
    <t>(6.4) Chi cục Thuế Quận 11</t>
  </si>
  <si>
    <t>(iv) Chỉ đạo các Đoàn kiểm tra rút kinh nghiệm đối với việc phân tích chuyên sâu khi xác định nội dung thanh kiểm tra, thanh kiểm tra tại trụ sở người nộp thuế.</t>
  </si>
  <si>
    <t>(6.5) Chi cục Thuế khu vực Quận 12 - Hóc Môn</t>
  </si>
  <si>
    <t xml:space="preserve">(i) Thực hiện xử phạt đầy đủ, kịp thời theo quy định các trường hợp chậm nộp tờ khai, không nộp tờ khai; </t>
  </si>
  <si>
    <t>(ii) Chấn chỉnh, rút kinh nghiệm đối những tồn tại, hạn chế trong công tác kiểm tra thuế; kiểm tra bằng phương pháp thủ công đầy đủ theo quy định; xây dựng kế hoạch kiểm tra tại trụ sở người nộp thuế đảm bảo đúng quy định, thực hiện kiểm tra thuế theo đúng kế hoạch được duyệt;</t>
  </si>
  <si>
    <t>(iii) Thực hiện kiểm tra, rà soát việc kê khai giảm thuế GTGT theo Nghị quyết số 43/2022/QH15 của người nộp thuế thuộc phạm vi quản lý thuế và kiểm tra thuế đối với 03 doanh nghiệp kê khai giảm thuế GTGT từ 10% xuống 8% các sản phẩm từ kim loại đúc sẵn; kiểm tra thuế đối với 10 doanh nghiệp phát sinh chi phí lãi vay lớn, có dấu hiệu phát sinh giao dịch liên kết để xử lý theo đúng quy định;</t>
  </si>
  <si>
    <t>(iv) Có biện pháp tích cực, quyết liệt thu hồi nợ, hoàn thành chỉ tiêu thu nợ được giao; thực hiện đầy đủ các biện pháp thu hồi nợ thuế theo đúng quy định; lập Báo cáo tổng kết 03 (ba) năm thực hiện khoanh nợ, xóa nợ gửi Cục Thuế theo quy định tại điểm e khoản 1 Điều 23 Thông tư số 69/2020/TT-BTC ngày 15/7/2020 của Bộ Tài chính.</t>
  </si>
  <si>
    <t>(6.6) Chi cục Thuế khu vực Quận 7 - Nhà Bè</t>
  </si>
  <si>
    <t xml:space="preserve">(i) Chấn chỉnh, khắc phục các tồn tại: Công tác xây dựng và thực hiện kế hoạch kiểm tra tại trụ sở NNT, tổ chức kiểm tra bằng phương pháp thủ công tại trụ sở cơ quan thuế; việc phân tích chuyên sâu cần phân tích rõ nội dung tiềm ẩn rủi ro khai thuế, quyết toán thuế để xác định các nội dung trọng tâm cần kiểm tra theo quy định tại tiết a mục 3.1 khoản 3 Phần II Quyết định 746/QĐ-TCT; chưa áp dụng quản lý rủi ro trong việc lập kế hoạch thanh tra, kiểm tra doanh nghiệp có giao dịch liên kết; </t>
  </si>
  <si>
    <t xml:space="preserve">(iii) Chấn chỉnh công tác lập bộ tiền thuê đất: (a) Thực hiện thông báo, thu tiền thuê đất theo quy định tại Điều 24 Nghị định số 46/2014/NĐ-CP ngày 15/05/2014 của Chính phủ và các quy định có liên quan; rà soát, truy thu tiền thuê đất phải nộp (nếu có) đối với các trường hợp đã lập bộ tiền thuê đất không đúng quy định; (b) Kịp thời ban hành thông báo tiền thuê đất khi đã có thông báo đơn giá thuê đất của Cục thuế TP.HCM; </t>
  </si>
  <si>
    <t>(iv) Có biện pháp để hoàn thành kế hoạch kiểm tra thuế tại trụ sở người nộp thuế đã được phê duyệt.</t>
  </si>
  <si>
    <t>(6.7) Chi cục Thuế Quận Phú Nhuận</t>
  </si>
  <si>
    <t>(i) Chấn chỉnh, khắc phục các tồn tại: Công tác xây dựng kế hoạch kiểm tra tại trụ sở NNT và tổ chức kiểm tra bằng phương pháp thủ công tại trụ sở cơ quan thuế;</t>
  </si>
  <si>
    <t>(6.8) Chi cục Thuế quận Tân Phú</t>
  </si>
  <si>
    <t xml:space="preserve">(i) Chấn chỉnh, khắc phục các tồn tại: Công tác tổ chức kiểm tra bằng phương pháp thủ công tại trụ sở cơ quan thuế; Phân tích chuyên sâu trước khi xác định nội dung kiểm tra; các sai sót kỹ thuật trong trình bày các tài liệu kiểm tra; </t>
  </si>
  <si>
    <t xml:space="preserve">(ii) Thực hiện kiểm tra, rà soát kê khai ưu đãi, miễn, giảm thuế theo Nghị định số 92/2021/NĐ-CP theo quy định; </t>
  </si>
  <si>
    <t>(iii) Phối hợp với cơ quan đăng ký kinh doanh xử lý theo quy định đối với NNT không hoạt động tại địa chỉ đã đăng ký;</t>
  </si>
  <si>
    <t xml:space="preserve">(iv) Thực hiện xử phạt đầy đủ, kịp thời theo quy định các trường hợp chậm nộp tờ khai, không nộp tờ khai; </t>
  </si>
  <si>
    <t>(v) Có biện pháp tích cực, quyết liệt thu hồi nợ, hoàn thành chỉ tiêu thu nợ được giao, tập trung xử lý các khoản nợ thuế, khoanh nợ, xóa nợ, rà soát và xử lý đối với các trường hợp đã khoanh nợ nhưng không còn nợ thuế để xử lý theo quy định;</t>
  </si>
  <si>
    <t xml:space="preserve">(vi) Báo cáo UBND Quận Tân Phú, Cục Thuế xem xét, xử lý theo quy định đối với các khu đất cho thuê đất trả tiền hàng năm thiếu hồ sơ pháp lý về đất; đã hết hạn ổn định 5 năm; trường hợp vướng mắc về tiền thuê đất tại Khu đất số 02 Trường Chinh, phường Tây Thạnh, quận Tân Phú của Tổng Công Ty Cổ Phần Phong Phú. </t>
  </si>
  <si>
    <t>(6.9) Chi cục Thuế huyện Bình Chánh</t>
  </si>
  <si>
    <t xml:space="preserve">(iii) Xây dựng kế hoạch và thực hiện kiểm tra thuế đối với doanh nghiệp phát sinh chi phí lãi vay lớn, có dấu hiệu phát sinh giao dịch liên kết </t>
  </si>
  <si>
    <t>(iv) Phối hợp với cơ quan đăng ký kinh doanh xử lý theo quy định đối với NNT không hoạt động tại địa chỉ đã đăng ký;</t>
  </si>
  <si>
    <t xml:space="preserve">(v) Có biện pháp tích cực, quyết liệt thu hồi nợ, hoàn thành chỉ tiêu thu nợ được giao, tập trung xử lý các khoản nợ thuế chờ điều chỉnh, khoanh nợ, xóa nợ; </t>
  </si>
  <si>
    <t>(vi) Tổ chức kiểm tra, đôn đốc, quyết toán việc thu, nộp, phí bảo vệ môi trường đối với nước thải của tổ chức và cơ quan tài nguyên môi trường trên địa phương theo quy định khoản 2 Điều 10 Nghị định 53/2020/NĐ-CP.</t>
  </si>
  <si>
    <t>(6.10) Chi cục Thuế huyện Cần Giờ</t>
  </si>
  <si>
    <t>(i) Phối hợp với cơ quan đăng ký kinh doanh xử lý theo quy định đối với NNT không hoạt động tại địa chỉ đã đăng ký;</t>
  </si>
  <si>
    <t xml:space="preserve">(ii) Chấn chỉnh, thực hiện xử lý vi phạm hành chính kịp thời, tránh để tình trạng để quá thời hiệu xử phạt theo quy định; </t>
  </si>
  <si>
    <t xml:space="preserve">(iii) Chấn chỉnh, thực hiện kiểm toán thuế đảm bảo kế hoạch được giao; </t>
  </si>
  <si>
    <t xml:space="preserve">(v) Thực hiện kiểm tra, rà soát kê khai ưu đãi, miễn, giảm thuế theo Nghị định số 92/2021/NĐ-CP và Nghị định 15/2022/NĐ-CP theo quy định; </t>
  </si>
  <si>
    <t>(vi) Lập đầy đủ các báo cáo trong công tác quản lý nợ, kết quả xử lý nợ, khoanh nợ, xoá nợ  theo quy định. Rà soát và xử lý đối với các trường hợp đã khoanh nợ nhưng không còn nợ thuế để xử lý theo quy định.</t>
  </si>
  <si>
    <t>(6.11) Chi cục Thuế huyện Củ Chi</t>
  </si>
  <si>
    <t xml:space="preserve">(i) Chấn chỉnh, khắc phục các tồn tại: Chưa áp dụng tiêu chí quản lý rủi ro trong quản lý hoàn thuế theo hướng dẫn tại khoản 2 điều 18 Thông tư 31/2021/TT-BTC ngày 17/5/2021 của Bộ Tài chính để xây dựng kế hoạch kiểm tra sau hoàn theo Thông báo 16506/TB-CTTPHCM ngày 15/12/2021 của Cục Thuế; nội dung kiểm tra tại các quyết định kiểm tra không bao quát được phạm vi kiểm tra là thời kỳ đã được phần mềm phân tích rủi ro; giải quyết hồ sơ hoàn thuế chậm so với quy định tại Điều 18 Thông tư số 99/2016/TT-BTC ngày 29/6/2016 của Bộ Tài chính; </t>
  </si>
  <si>
    <t xml:space="preserve">(ii) Rà soát tất cả các hồ sơ hoàn thuế trước, kiểm tra sau chưa được kiểm ra sau hoàn thuế đưa vào kế hoạch chuyên đề kiểm tra thuế năm 2024. Rà soát các doanh nghiệp đã quá 5 năm chưa được kiểm tra thuế tại trụ sở lập kế hoạch kiểm tra chuyên đề; </t>
  </si>
  <si>
    <t>(iii) Thực hiện kiểm tra, rà soát kê khai ưu đãi, miễn, giảm thuế theo Nghị định số 92/2021/NĐ-CP theo quy định.</t>
  </si>
  <si>
    <t>Đối với các DNNN được kiểm toán</t>
  </si>
  <si>
    <t>(1) Thực hiện đối chiếu xác nhận đầy đủ các khoản nợ phải thu, phải trả tại thời điểm cuối năm</t>
  </si>
  <si>
    <t>Trích lập dự phòng nợ phải thu khó đòi theo đúng quy định</t>
  </si>
  <si>
    <t>Có biện pháp thu hồi, xử lý nợ tồn đọng</t>
  </si>
  <si>
    <t>Có giải pháp phù hợp đối với các khoản đầu tư tài chính không hiệu quả</t>
  </si>
  <si>
    <t>TCT Cơ khí Giao thông Vận tải Sài Gòn - TNHH MTV</t>
  </si>
  <si>
    <t>Cty DVCI Quận 12, Công ty TNHH MTV Dịch vụ cơ quan nước ngoài …</t>
  </si>
  <si>
    <t>(2) Kiểm tra, rà soát khoản chênh lệch số liệu phải nộp thuế GTGT giữa sổ kế toán và Tờ khai thuế</t>
  </si>
  <si>
    <t xml:space="preserve">Tổng công ty Cơ khí Giao thông vận tải Sài Gòn – TNHH MTV: </t>
  </si>
  <si>
    <t xml:space="preserve">(i) Báo cáo UBND TP.HCM xem xét để xử lý các loại xe buýt CNG ISUZU BGC2 đời xe (năm xuất xưởng) 2017 và xe buýt CNG Huyndai BFC1 đời xe (năm xuất xưởng) 2021 tồn kho chậm luân chuyển để đảm bảo hiệu quả sử dụng vốn; </t>
  </si>
  <si>
    <t>(ii) chỉ đạo Người đại diện vốn tại Công ty TNHH Mercedses Benz Việt Nam theo dõi lợi nhuận còn lại chưa chi và tiếp tục yêu cầu Công ty TNHH Mercedses Benz Việt Nam thực hiện phân chia lợi nhuận theo đúng quy định hợp đồng liên doanh;</t>
  </si>
  <si>
    <t>Công ty TNHH MTV Môi trường đô thị TP.HCM</t>
  </si>
  <si>
    <t>Thực hiện đối chiếu công nợ đối với khách hàng và số đã nộp với NSNN các khoản phải thu bán chung cư, nền tái định cư; đồng thời phối hợp với các đơn vị liên quan trình cấp có thẩm quyền xem xét có giải pháp xử lý đối với khoản công nợ Ban Bồi thường, giải phóng mặt bằng quận Bình Tân và công nợ</t>
  </si>
  <si>
    <t>Cty DVCI huyện Bình Chánh</t>
  </si>
  <si>
    <t>Làm việc với Trung tâm Quản lý nhà và Giám định xây dựng để rà soát, bàn giao nợ phải thu cho thuê nhà SHNN, giá trị còn lại của tài sản cố định các khu nhà SHNN[1]; thực hiện rà soát nộp ngân sách nhà nước đối với nguồn thu từ cho thuê nhà thuộc SHNN, có số dư tại ngày 31/12/2022 là 40 triệu đồng</t>
  </si>
  <si>
    <t>Thực hiện rà soát và chuyển nộp ngân sách số còn lại hết nhiệm vụ chi nguồn kinh phí quản lý, sửa chữa nhà thuộc SHNN được trích 35% từ nguồn thu cho thuê nhà thuộc SHNN từ trước năm 2011, số dư tại ngày 31/12/2022 là 4.132 triệu đồng; thực hiện nộp ngân sách đối với nguồn thu từ cho thuê nhà, đất sản xuất kinh doanh thuộc SHNN, cho thuê, thuê mua, bán căn hộ tái định cư, nhà ở xã hội và các khoản lãi phạt, lãi trả góp, các khoản thu có liên quan theo quy định, số dư tại ngày 31/12/2022 là 4.148 triệu đồng</t>
  </si>
  <si>
    <t>Cty DVCI Quận 6</t>
  </si>
  <si>
    <t>Cty DVCI Quận 8</t>
  </si>
  <si>
    <t>Cty DVCI huyện Củ Chi</t>
  </si>
  <si>
    <t>Chấn chỉnh, rút kinh nghiệm và tổ chức thực hiện đấu thầu đối với nhiên liệu vận chuyển theo quy định của Luật đấu thầu; liên hệ với cơ quan có thẩm quyền: ký hợp đồng thuê đất và truy nộp tiền thuê đất từ khi sử dụng đối với 02 khu đất; kê khai nộp thuế 06 khu đất đang quản lý và sử dụng chưa được kê khai tiền thuế sử dụng đất phi nông nghiệp.</t>
  </si>
  <si>
    <t>Công ty TNHH MTV Quản lý khai thác và dịch vụ Thủy lợi.</t>
  </si>
  <si>
    <t>Liên hệ với cơ quan thuế để kê khai, nộp tiền thuê đất đối với hai khu đất gồm: khu đất số 09 đường Bến Nghé, phường Tân Thuận Đông, Quận 7, TP. HCM (diện tích 86.646 m2) và khu đất tại khu phố 4, phường Phú Hữu, Quận 9, TP.HCM (diện tích 270.604,2m2) theo quy định tại tiết a khoản 6 Điều 25 Nghị định số 46/2014/NĐ-CP.</t>
  </si>
  <si>
    <t>Công ty TNHH MTV Cảng Bến Nghé</t>
  </si>
  <si>
    <t xml:space="preserve">Trường Cao đẳng Giao thông vận tải: </t>
  </si>
  <si>
    <t>Chấn chỉnh, rút kinh nghiệm về những hạn chế, tồn tại trong các công tác: lập, thẩm định, phê duyệt dự án đầu tư, thiết kế - dự toán; đấu thầu; quản lý chất lượng công trình; quản lý chi phí đầu tư.</t>
  </si>
  <si>
    <t>Trường Cao đẳng Kiến trúc – Xây dựng TPHCM</t>
  </si>
  <si>
    <t>Chấn chỉnh, rút kinh nghiệm đối với những tồn tại, hạn chế trong các công tác: lập, thẩm định, phê duyệt dự án đầu tư, thiết kế, dự toán; đấu thầu; quản lý chi phí đầu tư; quản lý tiến độ, chất lượng công trình, lập hồ sơ quyết toán dự án.</t>
  </si>
  <si>
    <t>Công ty Trách nhiệm hữu hạn một thành viên Quản lý Khai thác Dịch vụ Thủy lợi</t>
  </si>
  <si>
    <t>Chấn chỉnh, rút kinh nghiệm về những hạn chế, tồn tại trong các công tác: lập, thẩm định, phê duyệt thiết kế - dự toán; lựa chọn nhà thầu; quản lý chi phí đầu tư; quản lý tiến độ dự án; lập hồ sơ quyết toán dự án hoàn thành.</t>
  </si>
  <si>
    <t>Chấn chỉnh, rút kinh nghiệm về những hạn chế, tồn tại đồng thời hoàn thiện thủ tục hồ sơ theo quy định để trình thẩm tra, phê duyệt quyết toán dự án Sửa chữa, cải tạo 22 lô chung cư làm Khu cách ly tập trung tại Khu tái định cư 30 ha Vĩnh Lộc B.</t>
  </si>
  <si>
    <t>Ban Quản lý dự án đầu tư xây dựng các công trình Dân dụng và Công nghiệp</t>
  </si>
  <si>
    <t xml:space="preserve">(i) Xử lý vi phạm hợp đồng của nhà thầu, đồng thời báo cáo UBND Thành phố về việc nhu cầu sử dụng dự án Bệnh viện dã chiến thu dung điều trị Covid – 19 số 13 và Bệnh viện dã chiến thu dung điều trị Covid – 19 số 16; </t>
  </si>
  <si>
    <t xml:space="preserve">(ii) Hoàn thiện hồ sơ các công trình thực hiện theo lệnh khẩn cấp để thanh toán, quyết toán đúng quy định; </t>
  </si>
  <si>
    <t xml:space="preserve">(iii) Chấn chỉnh rút kinh nghiệm trong công tác quản lý dự án: thiết kế, dự toán; nghiệm thu, thanh toán khối lượng hoàn thành; đối với các công trình khẩn cấp: trình phê duyệt kế hoạch lựa chọn nhà thầu, thiết kế - dự toán; ký kết, quản lý hợp đồng; hoàn thiện hồ sơ. </t>
  </si>
  <si>
    <t xml:space="preserve">Chấn chỉnh, rút kinh nghiệm đối với các hạn chế, tồn tại trong các công tác: lập, trình duyệt dự án đầu tư; lập, thẩm định và phê duyệt thiết kế, dự toán; lựa chọn nhà thầu; hợp đồng xây dựng; quản lý chất lượng công trình; quản lý tiến độ; quản lý chi phí đầu tư. </t>
  </si>
  <si>
    <t>Sở Nội vụ</t>
  </si>
  <si>
    <t>Chấn chỉnh, rút kinh nghiệm đối với các hạn chế, tồn tại trong các công tác: lập, trình duyệt dự án đầu tư; lập, thẩm định và phê duyệt thiết kế, dự toán; lựa chọn nhà thầu; hợp đồng xây dựng; quản lý chất lượng công trình; quản lý tiến độ; quản lý chi phí đầu tư.</t>
  </si>
  <si>
    <t>Trung tâm quản lý điều hành giao thông đô thị</t>
  </si>
  <si>
    <t>Chấn chỉnh, rút kinh nghiệm đối với các hạn chế trong các công tác: lập, trình duyêt dự án đầu tư; lập, thẩm định và phê duyệt thiết kế, dự toán; lựa chọn nhà thầu, hợp đồng xây dựng; quản lý chất lượng công trình; quản lý tiến độ; quản lý chi phí đầu tư.</t>
  </si>
  <si>
    <t>Chấn chỉnh, rút kinh nghiệm đối với các hạn chế trong các công tác: điều chỉnh thời gian thực hiện dự án; lập, thẩm định, phê duyệt thiết kế bản vẽ thi công - dự toán; phát hành hồ sơ mời thầu; quản lý chất lượng; quản lý tiến độ; nghiệm thu, thanh toán, công tác quyết toán dự án hoàn thành trong thực hiện dự án Nhà Văn hóa Sinh viên thành phố tại Đại học Quốc gia Thành phố Hồ Chí Minh.</t>
  </si>
  <si>
    <t>Quỹ phòng chống thiên tai</t>
  </si>
  <si>
    <t>(1) Tham mưu trình UBND TP.HCM ban hành quyết định mức chi và nội dung chi cho các đối tượng theo thẩm quyền quy định tại Điều 17 Nghị định số 78/2021/NĐ-CP ngày 01/8/2021 của Chính phủ; tổ chức kiểm tra thu hồi về Quỹ PCTT Thành phố các khoản kinh phí được phân bổ còn dư hoặc quyết định phân bổ khi nguồn kinh phí để thực hiện các nhiệm vụ PCTT tại cấp huyện, xã không còn nhiệm vụ chi theo quy định tại điểm c khoản 2 Điều 16 Nghị định 78/2021/NĐ-CP.</t>
  </si>
  <si>
    <t>(2) Kiểm tra, rà soát trình cấp có thẩm quyền xử lý theo quy định đối với các công trình cấp bách, trọng yếu trong công tác PCTT đã có chủ trương phê duyệt của UBND TPHCM từ nhiều năm nhưng chưa được triển khai kịp thời.</t>
  </si>
  <si>
    <t>(3) Thực hiện lưu trữ hồ sơ chứng từ theo quy định chưa đảm bảo cơ sở thanh quyết toán theo quy định tại khoản 2 Điều 5 Nghị định 174/2016/NĐ-CP ngày 30/12/2016 của Chính phủ quy định chi tiết một số điều của Luật Kế toán.</t>
  </si>
  <si>
    <t>(4) Chấn chỉnh, rút kinh nghiệm đối với việc chậm ban hành kế hoạch thu của quỹ, xây dựng kế hoạch thu hàng năm chưa sát với thực tế, trong hướng dẫn các quận, huyện nộp kịp thời về Quỹ PCTT Thành phố.</t>
  </si>
  <si>
    <t>Quỹ trợ vốn xã viên hợp tác xã</t>
  </si>
  <si>
    <t>(1) Trình UBND TP.HCM phê duyệt phương án tổ chức sắp xếp lại mô hình hoạt động, cơ cấu tổ chức và Điều lệ Quỹ phù hợp quy định tại Nghị định số 45/2021/NĐ-CP ngày 31/3/2021 của Chính phủ.</t>
  </si>
  <si>
    <t xml:space="preserve">(2) Tổ chức chấn chỉnh, rút kinh nghiệm đối với các tồn tại trong việc tổ chức quản lý điều hành quỹ: Huy động nguồn vốn chưa đúng quy định Điều lệ Quỹ; mức phí (lãi) cho vay từng thời kỳ tại Quỹ CCM chưa phù hợp quy định và thẩm quyền;  một số đối tượng cho vay chưa phù hợp đối tượng quy định tại Điều 18 Quyết định 5779/QĐ-UBND ngày 31/12/2008 của UBND TP.HCM. Thực hiện các thủ tục tuân thủ các nghĩa vụ với NSNN theo quy định. </t>
  </si>
  <si>
    <t>Quỹ Phát triển khoa học và công nghệ</t>
  </si>
  <si>
    <t>(1) Xây dựng và trình Sở Khoa học và Công nghệ thẩm định, trình UBND TP.HCM phê duyệt các văn bản pháp lý liên quan đến hoạt động của quỹ làm cơ sở thực hiện.</t>
  </si>
  <si>
    <t>(2) Tổ chức rà soát cơ cấu tổ chức bộ máy của cơ quan điều hành quỹ trình cấp có thẩm quyền phê duyệt (đối với chức Giám đốc và Phó Giám độc Quỹ) đảm bảo phù hợp quy định tại Thông tư 03/2015/TT-BKHCN ngày 09/3/2015 của Bộ Khoa học và Công nghệ; thực hiện thông qua hình thức ủy thác cho các tổ chức tín dụng theo quy định tại khoản 3 Điều 14 Thông tư 03/2015/TT-BKHCN đối với hoạt động cho vay, bảo lãnh vốn vay.</t>
  </si>
  <si>
    <t>(3) Phối hợp với các đơn vị liên quan để có biện pháp theo dõi và quản lý nguồn thu từ quỹ phát triển khoa học và công nghệ của doanh nghiệp; đối với nguồn vốn hoạt động có nguồn gốc từ NSNN thực hiện gửi tại KBNN phù hợp với quy định điểm d khoản 1 Điều 11 Nghị định 24/2016/NĐ-CP ngày 05/4/2016 của Chính phủ.</t>
  </si>
  <si>
    <t>(4) Chấn chỉnh, rút kinh nghiệm đối với các tồn tại trong việc tổ chức quản lý điều hành quỹ: Chưa thực hiện theo chức năng nhiệm vụ theo quy định; chưa phối hợp với các đơn vị liên quan để có biện pháp theo dõi và quản lý nguồn thu từ Quỹ KHCN của doanh nghiệp.</t>
  </si>
  <si>
    <t>Quỹ Bảo vệ môi trường</t>
  </si>
  <si>
    <t>(1) Phối hợp với các đơn vị liên quan đề xuất cấp có thẩm quyền xem xét bố trí đảm bảo nguồn vốn điều lệ đáp ứng nhu cầu cho vay theo kế hoạch quỹ, đồng thời có biện pháp quản lý nguồn tiền ký quỹ cải tạo, phục hồi môi trường theo quy định tại Điều 137 Luật Bảo vệ môi trường.</t>
  </si>
  <si>
    <t xml:space="preserve">(2) Tổ chức thực hiện cho vay đa dạng lĩnh vực theo mục tiêu của Quỹ nhằm giải quyết các vấn đề môi trường; đối với nguồn vốn hoạt động có nguồn gốc từ NSNN thực hiện gửi tại KBNN phù hợp với quy định điểm d khoản 1 Điều 11 Nghị định 24/2016/NĐ-CP ngày </t>
  </si>
  <si>
    <t xml:space="preserve">Quỹ Xóa đói giảm nghèo (nay là Nguồn vốn hỗ trợ giảm nghèo) </t>
  </si>
  <si>
    <t>Tổ chức chấn chỉnh, rút kinh nghiệm trong việc chậm điều chỉnh ban hành Quy chế quản lý và sử dụng nguồn vốn Hỗ trợ giảm nghèo theo quy định Thông tư 11/2017/TT-BTC của Bộ Tài chính</t>
  </si>
  <si>
    <t>Kiểm toán Báo cáo quyết toán ngân sách địa phương năm 2022 của Thành phố Hồ Chí Minh</t>
  </si>
  <si>
    <t>(1) Chỉ đạo Sở Tài chính phối hợp các đơn vị có liên quan rà soát để xử lý theo quy định đối với các khoản chi cấp sau ngày 30/9 trong chi chuyển nguồn ngân sách năm 2022 sang năm 2023.</t>
  </si>
  <si>
    <t>(2) Báo cáo Hội đồng nhân dân Thành phố để thực hiện việc giám sát trong quá trình điều hành và quyết toán NSĐP những nội dung sau: (i) các hạn chế, tồn tại trong điều hành NSNN năm 2022; các sai sót liên quan đến số liệu quyết toán ngân sách địa phương năm 2022 đã nêu tại phần Kết quả kiểm toán nhưng chưa được điều chỉnh trong Báo cáo quyết toán NSĐP năm 2022; (ii) việc chưa tổng hợp đầy đủ báo cáo nhu cầu và nguồn thực hiện cải cách tiền lương; (iii) chưa thực hiện đầy đủ các nội dung chi chuyển nguồn cải cách tiền lương theo quy định tại khoản 4 Điều 4 Thông tư số 78/2022/TT-BTC của Bộ Tài chính; (iv) tồn đọng khoản ứng trước kế hoạch vốn đã quá hạn nhưng chưa được xử lý, thu hồi kịp thời.</t>
  </si>
  <si>
    <t>Cục Hải quan TP.HCM</t>
  </si>
  <si>
    <t>Có giải pháp thực hiện thu hồi nợ và hoàn thành chỉ tiêu thu hồi nợ được Tổng cục Hải quan giao.</t>
  </si>
  <si>
    <t>Kho bạc Nhà nước TP.HCM</t>
  </si>
  <si>
    <t>Phối hợp với Sở Tài chính và KBNN Trung ương để xử lý số vốn đầu tư xây dựng cơ bản nguồn vốn ODA và nguồn vốn vay ưu đãi đã được giải ngân nhưng chưa được hạch toán ghi thu ghi chi vào ngân sách địa phương, theo báo cáo của KBNN Thành phố đến thời điểm kiểm toán là 763,738 tỷ đồng (chi tiết tại phụ lục số 09/BCKT-QTNSĐP)</t>
  </si>
  <si>
    <t>UBND Thành phố Hồ Chí Minh tổ chức xác định nguyên nhân chủ quan, khách quan để kiểm điểm trách nhiệm tập thể, cá nhân có liên quan đối với việc lập và gửi BCQT NSĐP cho KTNN chưa đúng thời gian quy định tại Thông tư số 137/2017/TT-BTC ngày 25/12/2017 của Bộ Tài chính.</t>
  </si>
  <si>
    <t>UBND TPHCM</t>
  </si>
  <si>
    <t>(2) Khi quyết định dự toán ngân sách năm tiếp theo, HĐND Thành phố cần lưu ý các khoản kiến nghị tăng thu, thu hồi, giảm chi ngân sách...tại BCKT NSĐP năm 2022, đồng thời thực hiện giám sát theo quy định tại khoản 8 Điều 65 Luật NSNN.</t>
  </si>
  <si>
    <t xml:space="preserve">Kiểm toán hoạt động xây dựng và việc quản lý, sử dụng vốn đầu tư dự án Vệ sinh môi trường Thành phố Hồ Chí Minh - Giai đoạn 2 </t>
  </si>
  <si>
    <t>(1) Thực hiện các thủ tục theo quy định để trình cấp thẩm quyền xem xét vấn đề nguồn vốn để thanh toán thuế trong tổng mức đầu tư dự án và việc thanh toán khoản thuế cho các nhà thầu phát sinh sau ngày 30/6/2021.</t>
  </si>
  <si>
    <t xml:space="preserve">(2) Có biện pháp xử lý nhà thầu gói thầu XL-02 do chậm trễ trong việc hoàn thành các sản phẩm thiết kế thuộc Biểu giá số 3; các công tác di dời lạch, lấp mặt bằng và các biện pháp chống lũ thuộc Biểu giá số 4 theo các mốc thời gian quy định của hợp đồng; đôn đốc các nhà thầu đẩy nhanh tiến độ thực hiện các gói thầu, đảm bảo thời gian hoàn thành theo quy định của hợp đồng, phụ lục hợp đồng đã ký kết. </t>
  </si>
  <si>
    <t>(3) Chấn chỉnh, rút kinh nghiệm; thực hiện bổ nhiệm Giám đốc dự án gói thầu XL-02 phù hợp với quy định của hợp đồng.</t>
  </si>
  <si>
    <t>(4) Trình cơ quan nhà nước có thẩm quyền cấp giấy phép phổ biến phim đối với 07/12 video clip, phim tài liệu thuộc Gói thầu TV-08 theo quy định.</t>
  </si>
  <si>
    <t>(5) Tổ chức rà soát để chấn chỉnh, rút kinh nghiệm đối với các tồn tại trong việc tuân thủ trình tự thủ tục, quản lý chất lượng công trình, quản lý chi phí đầu tư, quản lý tiến độ thực hiện các gói thầu, quản lý tiến độ thực hiện dự án, quản lý sử dụng vốn dự án.</t>
  </si>
  <si>
    <t xml:space="preserve">(6) Điều chỉnh sổ kế toán, Báo cáo tài chính năm 2022 theo kết quả kiểm toán tại Báo cáo kiểm toán </t>
  </si>
  <si>
    <t>Tổ chức thực hiện các thủ tục theo quy định, báo cáo bộ, ngành chức năng liên quan (nếu cần thiết) để trình cấp thẩm quyền xem xét việc bổ sung nguồn vốn đối ứng để thanh toán thuế trong tổng mức đầu tư dự án và việc sớm bố trí vốn đối ứng làm cơ sở thanh toán khoản thuế cho nhà thầu phát sinh sau ngày 30/6/2021.</t>
  </si>
  <si>
    <t>UNC số 06/2023/231103_1086338_0133001</t>
  </si>
  <si>
    <t>Chuyển tiền thu Qũy phòng chống thiên tai theo Kế hoạch số 2007/KH-UBND từ 01/7/2023 đến 31/08/2023 của người lao động, doanh nghiệp về Qũy phòng chống thiên tai Thành phố</t>
  </si>
  <si>
    <t>UNC số 07/2023/231103_1086338_0133002</t>
  </si>
  <si>
    <t>Chuyển tiền thu Qũy phòng chống thiên tai theo Kế hoạch số 2237/KH-UBND từ 01/6/2023 đến 31/08/2023 của người lao động, doanh nghiệp về Qũy phòng chống thiên tai Thành phố</t>
  </si>
  <si>
    <t>(1) UBND quận báo cáo xin ý kiến UBND Thành phố về tính đặc thù địa bàn thu gom, vận chuyển rác thải sinh hoạt tại Quận 1 (không có điểm tập kết rác nên phải thiết lập các điểm hẹn không phù hợp với nguyên tắc xây dựng lộ trình tại Công văn số 1376/STNMT-CTR ngày 02/2/2018 v/v hướng dẫn các nội dung về đấu thầu theo Quyết định số 6396/QĐ-UBND ngày 11/1/22017; Chỉ đạo Trung tâm TDTT Quận 1 rà soát, sử dụng tài sản công vào mục đích liên kết theo đúng quy định.</t>
  </si>
  <si>
    <t xml:space="preserve">(2) Phòng Tài chính – Kế hoạch: </t>
  </si>
  <si>
    <t xml:space="preserve">(i) Có biện pháp thu hồi tạm ứng theo quy định; </t>
  </si>
  <si>
    <t xml:space="preserve">(ii) Nộp về Quỹ phòng chống thiên tai Thành phố 13.082 triệu đồng; </t>
  </si>
  <si>
    <t>(iii) Rút kinh nghiệm trong việc xây dưng dự toán giá gói thầu: giá nguyên vật liệu và giá ca máy (Thông tư số 11/2019/TT-BXD ngày 26/12/2019 về hướng dẫn xác định giá ca máy và thiết bị thi công xây dựng).</t>
  </si>
  <si>
    <t>Đã thực hiện nộp về Quỹ phòng chống thiên tai Thành phố 13.082 triệu đồng (chi tiết tại PL 04, 05)</t>
  </si>
  <si>
    <t>Ngày 21/5/2024, Phòng Tài chính Kế hoạch, phòng Tài nguyên Môi trường và Ban quản lý dự án đầu tư xây dựng khu vực Quận 1 đã tổ chức họp rút kinh nghiệm trong việc xây dưng dự toán giá gói thầu: giá nguyên vật liệu và giá ca máy (Thông tư số 11/2019/TT-BXD ngày 26/12/2019 về hướng dẫn xác định giá ca máy và thiết bị thi công xây dựng).</t>
  </si>
  <si>
    <t>UNC số 21/230911_1004655_0115001</t>
  </si>
  <si>
    <t>Nộp Quỹ phòng chống thiên tai</t>
  </si>
  <si>
    <t>UBNC số 18/2023/230911_1086215_0130001</t>
  </si>
  <si>
    <t>Xác nhận của KBNN TP HCM về dự toán bị hủy</t>
  </si>
  <si>
    <t>23/2/2024</t>
  </si>
  <si>
    <t>Số dư tạm ứng đến 31/12/2023 là 76.941 triệu đồng, bao gồm tạm ứng ngân sách thành phố là 50.369 triệu đồng và tạm ứng từ ngân sách quận là 26.571 triệu đồng. Bao gồm:
+ Kinh phí liên quan các căn hộ chung cư 65.399 triệu đồng, các căn hộ này đã được bàn giao Trung tâm Quản lý nhà và Giám định xây dựng tiếp nhận, quản lý theo Quyết định số 923/QĐ-UBND ngày 17/3/2023 của UBND Thành phố, không thuộc quyền quản lý và bán của quận, quận không có nguồn hoàn trả tạm ứng ngân sách.
+ Kinh phí đo vẽ, lập thủ tục, tổ chức bán đấu giá các mặt bằng theo Quyết định số 09/2007/QĐ-TTg của Chính phủ: 150 triệu đồng. Hiện nay các mặt bằng không bán được, đồng thời, có hoán đổi một số mặt bằng theo chỉ đạo Thành phố, do đó Quận không có nguồn hoàn trả tạm ứng ngân sách.
Quận đã báo cáo Sở Tài chính, Sở Xây dựng, Trung tâm Quản lý nhà và Giám định xây dựng về 02 nội dung tạm ứng trên tại Công văn số 2236/UBND-TCKH ngày 23/5/2024 và Công văn số 2251/UBND-TCKH ngày 21/5/2024. Hiện đang chờ hướng dẫn của các Sở ngành.
- Khoản tạm ứng khác: 11.391 triệu đồng, UBND Quận đang chỉ đạo các đơn vị thực hiện hoàn trả tạm ứng ngân sách.</t>
  </si>
  <si>
    <t>Giấy nộp trả KP cho NS cấp trên số 04 năm NS 2023</t>
  </si>
  <si>
    <t>Giấy nộp trả KP cho NS cấp trên số 01 năm NS 2023</t>
  </si>
  <si>
    <t>Kinh phí phòng, chống dịch và hỗ trợ người dân bị tác động bởi dịch Covic -19: 217.428,6trđ; thực hiện nhiệm vụ dự án quy hoạch theo Quyết định số 711/QĐ-UBND ngày 15/3/2022 là 15.387,5trđ; Bổ sung dự toán để chi hỗ trợ học phí học kỳ 2 năm học 2021-2022: 6.133,8trđ hết nhiệm vụ chi, phải nộp trả ngân sách cấp trên theo quy định tại điểm đ khoản 2 Điều 9 Thông tư số 342/2016/TT-BTC của Bộ Tài chính.</t>
  </si>
  <si>
    <t>hỗ trợ lãi vay: 549trđ, hết nhiệm vụ chi, phải nộp trả ngân sách cấp trên theo quy định tại điểm đ khoản 2 Điều 9 Thông tư số 342/2016/TT-BTC của Bộ Tài chính.</t>
  </si>
  <si>
    <t>CV 102/KBQ6</t>
  </si>
  <si>
    <t>21/6/2024</t>
  </si>
  <si>
    <t>Huỷ dự toán năm 2023 do đơn vị chi chuyển nguồn kinh phí hết nhiệm vụ chi: Kinh phí phòng chống dịch Covid-19 chuyển nguồn từ năm 2022 sang năm 2023 theo NQ 80/2023/QH15 hết nhiệm vụ chi  (UBND Phường 12, quận 6: 22,7trđ).</t>
  </si>
  <si>
    <t>CV 150/CV-KBBT</t>
  </si>
  <si>
    <t>Huỷ dự toán năm 2023 do đơn vị chi chuyển nguồn kinh phí hết nhiệm vụ chi: Kinh phí phòng chống dịch Covid-19 chuyển nguồn từ năm 2022 sang năm 2023 theo NQ 80/2023/QH15 hết nhiệm vụ chi (Bệnh viện Nhân dân Gia Định: 67.407,2trđ).</t>
  </si>
  <si>
    <t>CV 90/KBQ5</t>
  </si>
  <si>
    <t>Huỷ dự toán năm 2023 do đơn vị chi chuyển nguồn kinh phí hết nhiệm vụ chi: Kinh phí phòng chống dịch Covid-19 chuyển nguồn từ năm 2022 sang năm 2023 theo NQ 80/2023/QH15 hết nhiệm vụ chi (Bệnh viện An Bình, quận 5: 123,0trđ).</t>
  </si>
  <si>
    <t>Huỷ dự toán năm 2023 do đơn vị chi chuyển nguồn kinh phí hết nhiệm vụ chi: Kinh phí phòng chống dịch Covid-19 chuyển nguồn từ năm 2022 sang năm 2023 theo NQ 80/2023/QH15 hết nhiệm vụ chi (Trung tâm Y tế quận 8: 5.313,6trđ; Bệnh viện Phục hồi chức năng - Điều trị bệnh nghề nghiệp, quận 8: 4.222,7trđ).</t>
  </si>
  <si>
    <t>CV 95/KBQ8</t>
  </si>
  <si>
    <t>UNC số 01/231207_1038699_0111003</t>
  </si>
  <si>
    <t>Thu từ nguồn thu xử phạt VPHC về TTATGT của Thanh tra Sở Giao thông vận tải và Ban ATGT được trích để lại trước ngày 30/6/2013 còn tồn đến thời điểm 30/9/202 chưa nộp NSNN theo quy định tại khoản 2 Điều 16 Thông tư 18/2023/TT-BTC ngày 31/10/2013 của Bộ Tài chính, đã hủy bỏ Thông tư 153 về điều khoản chuyển tiếp</t>
  </si>
  <si>
    <t>UNC số 147/240523_1052243_0111012</t>
  </si>
  <si>
    <t>23/05/2024</t>
  </si>
  <si>
    <t>Trích nộp số chênh lệch giữa số phí được trích để lại (Phí hạ tầng cảng biển)</t>
  </si>
  <si>
    <t>UNC số 004/TG/231208_1066634_0114001</t>
  </si>
  <si>
    <t>Nộp kinh phí xử phạt VPHC về trật tự an toàn giao thông được trích để lại cho Thanh tra Sở trước ngày 30/6/2013</t>
  </si>
  <si>
    <t>Điều chỉnh giảm chi chuyển nguồn (huỷ dự toán năm 2023)</t>
  </si>
  <si>
    <t>Đối chiếu dự toán kinh phí NSNN năm 2023 (Mẫu 20a) và Bảng đề nghị chuyển nguồn dự toán kinh phí năm 2023 sang năm 2024 (Mẫu 20f)</t>
  </si>
  <si>
    <t>9/2/2024; 21/2/2024</t>
  </si>
  <si>
    <t>6/2/2024; 7/2/2024</t>
  </si>
  <si>
    <t xml:space="preserve">(4) Phê duyệt và công bố kết quả xếp loại doanh nghiệp và người quản lý theo quy định tại Điều 31 Nghị định số 87/2015/NĐ-CP ngày 06/10/2015 của Chính phủ; </t>
  </si>
  <si>
    <t xml:space="preserve">- Tham mưu cho UBND TP.HCM: </t>
  </si>
  <si>
    <t>(i) xây dựng dự toán thu ngân sách đảm bảo phù hợp nguyên tắc chung về xây dựng dự toán thu theo quy định của Bộ Tài chính;</t>
  </si>
  <si>
    <t xml:space="preserve">Cục Thuế Thành phố, Sở Tài chính đã phối hợp xây dựng dự toán thu ngân sách năm 2023 (tại thời điểm kiểm toán ngân sách địa phương năm 2022) theo hướng dẫn xây dựng dự toán của Bộ Tài chính và có xét đến yếu tố đặc thù, tình hình thực tiễn của Thành phố. </t>
  </si>
  <si>
    <t xml:space="preserve">(iv) nâng mức độ tự chủ tài chính của các đơn vị nhóm 3 cho phù hợp với quy định tại khoản 4 Điều 35 Nghị định số 60/2021/NĐ-CP (hiện nay các đơn vị tự chủ toàn phần của Thành phố chiếm tỷ lệ 3,4%, các đơn vị tự chủ chi thường xuyên chiếm tỷ lệ 25%); xem xét triển khai thực hiện chuyển các đơn vị sự nghiệp công lập thành công ty cổ phần theo chủ trương của Chính phủ tại Nghị định số 150/2020/NĐ-CP ngày 25/12/2020, Quyết định số 26/2021/QĐ-TTg ngày 12/8/2021 (đến nay Thành phố vẫn chưa đề xuất được danh mục các đơn vị sự nghiệp sẽ thực hiện chuyển đổi trong giai đoạn 2022-2025); </t>
  </si>
  <si>
    <t>(v) ban hành Điều lệ Tổ chức và hoạt động của Tổng công ty Xây dựng Sài Gòn – TNHH MTV và Công ty TNHH MTV Dịch vụ công ích Quận 12 theo quy định của Luật Doanh nghiệp hiện hành.</t>
  </si>
  <si>
    <t>- Sở Tài chính và các đơn vị có liên quan rút kinh nghiệm đối với:</t>
  </si>
  <si>
    <t xml:space="preserve">i) Việc giao dự toán chi cho các đơn vị chưa phù hợp đến khả năng thực hiện, trong năm không thực hiện được dẫn đến phải hủy dự toán, giao dự toán bổ sung ngày 30/12 từ nguồn dự phòng ngân sách dẫn đến các đơn vị không thể thực hiện được phải hủy dự toán hoặc phải chuyển nguồn sang năm sau; </t>
  </si>
  <si>
    <t xml:space="preserve">ii) Giao dự toán thu, chi cho các đơn vị dự toán và các quận, huyện chưa rà soát nguồn thu tại đơn vị (hiện Sở Tài chính đang giao dự toán thu thấp hơn thực tế thu và dự toán thu năm trước) và nguồn CCTL còn tồn tại đơn vị (nguồn ngân sách cấp, nguồn thu được để lại tạo nguồn CCTL) để giảm trừ dự toán ngân sách cấp; </t>
  </si>
  <si>
    <t>NĂM KIỂM TOÁN 2023 (NIÊN ĐỘ 2022)</t>
  </si>
  <si>
    <t>5.3</t>
  </si>
  <si>
    <t>5.1.4</t>
  </si>
  <si>
    <t>5.1.5</t>
  </si>
  <si>
    <t>5.7</t>
  </si>
  <si>
    <t>5.8</t>
  </si>
  <si>
    <t>5.9</t>
  </si>
  <si>
    <t>5.9.1</t>
  </si>
  <si>
    <t>5.9.2</t>
  </si>
  <si>
    <t>5.9.4</t>
  </si>
  <si>
    <t xml:space="preserve">iii) Giao dự toán kinh phí tuyên truyền trên phát thanh cho Đài Tiếng nói nhân dân TP.HCM chưa căn cứ theo định mức kinh tế kỹ thuật của sự nghiệp phát thanh để xây dựng đơn giá dự toán; </t>
  </si>
  <si>
    <t>5.9.6</t>
  </si>
  <si>
    <t>5.9.7</t>
  </si>
  <si>
    <t xml:space="preserve">iv) Việc điều chỉnh dự toán sau ngày 15/11 không đúng quy định của Luật NSNN; </t>
  </si>
  <si>
    <t xml:space="preserve">v) Các hạn chế, tồn tại trong thẩm tra, phê duyệt quyết toán dự án hoàn thành; thẩm định và ra thông báo kết quả thẩm định báo cáo quyết toán vốn đầu tư theo niên độ; </t>
  </si>
  <si>
    <t xml:space="preserve">vi) Tham mưu UBND Thành phố cho phép các đơn vị SNCL khối Thành phố được tiếp tục thực hiện theo Phương án tự chủ tài chính đã được phê duyệt đến hết năm 2022, chưa phù hợp quy định tại khoản 2 Điều 1 Nghị quyết số 116/CP của Chính phủ; </t>
  </si>
  <si>
    <t>vii) Chưa tham mưu cho UBND Thành phố thực hiện điều chỉnh giảm mức kinh phí NSNN bảo đảm chi phí hoạt động thường xuyên do có sự thay đổi về quy định trong việc trích lập nguồn CCTL từ học phí. Trên cơ sở đó rà soát để tham mưu cho UBND Thành phố điều chỉnh đối với các trường hợp tương tự (nếu có) của niên độ ngân sách các năm sau.</t>
  </si>
  <si>
    <t xml:space="preserve">(7) Đối với việc thực hiện các chính sách Hỗ trợ tiền thuê nhà cho người lao động theo Nghị quyết số 43/2022/QH15 ngày 11/01/2022 của Quốc hội: </t>
  </si>
  <si>
    <t xml:space="preserve">(i) Thành phố rút kinh nghiệm trong việc dự kiến nhu cầu kinh phí chênh lệch nhiều so với thực tế; chưa đảm bảo tiến độ thời gian phải hoàn thành trong tháng 8/2022 theo yêu cầu tại Công điện số 431/CĐ-TTg ngày 19/5/2022 của Thủ tướng Chính phủ; </t>
  </si>
  <si>
    <t xml:space="preserve">(ii) Cơ quan BHXH rút kinh nghiệm trong việc không ghi nhận thời gian nhận đủ hồ sơ; phê duyệt hồ sơ chưa đảm bảo thời gian quy định; </t>
  </si>
  <si>
    <t xml:space="preserve">(iii) Thành phố Thủ Đức và các Quận: 3, 7, 12, Tân Phú, Tân Bình yêu cầu doanh nghiệp gửi chứng từ quyết toán kinh phí hỗ trợ theo quy định tại điểm d khoản 2 Điều 12 Quyết định số 08/2022/QĐ-TTg của Thủ tướng Chính phủ. </t>
  </si>
  <si>
    <t xml:space="preserve">(8) Đối với Chuyên đề Quỹ TCNNS: </t>
  </si>
  <si>
    <t xml:space="preserve">(i) xem xét sự cần thiết và hiệu quả hoạt động của Quỹ hỗ trợ giải quyết việc làm cho người có đất bị thu hồi để thực hiện các dự án đầu tư và Quỹ hỗ trợ phát triển nhân lực CNTT - truyền thông được thành lập theo nhu cầu của địa phương, có giải pháp xử lý phù hợp; </t>
  </si>
  <si>
    <t xml:space="preserve">(ii) chỉ đạo kiện toàn mô hình hoạt động của Quỹ Trợ vốn xã viên Hợp tác xã phù hợp với quy định Nghị định 45/2021/NĐ-CP của Chính phủ; </t>
  </si>
  <si>
    <t xml:space="preserve">(iii) chỉ đạo Cơ quan quản lý Quỹ Phát triển khoa học và Công nghệ rà soát Điều lệ Quỹ và các văn bản pháp lý liên quan quản lý điều hành hoạt động Quỹ, báo cáo UBND TP.HCM xem xét sửa đổi, ban hành phù hợp theo quy định; </t>
  </si>
  <si>
    <t>(iv) chỉ đạo Cơ quan quản lý Quỹ Phòng, chống tội phạm tham mưu UBND TP.HCM ban hành Quyết định thành lập hòan thiện cơ sở pháp lý hoạt động của Quỹ.</t>
  </si>
  <si>
    <t>7.4</t>
  </si>
  <si>
    <t xml:space="preserve">(10) Đối với Chuyên đề Quỹ TCNNS: </t>
  </si>
  <si>
    <t xml:space="preserve">(i) Kiểm tra, rà soát nội dung và đối tượng chi của 02 quỹ: Quỹ hỗ trợ giải quyết việc làm cho người có đất bị thu hồi để thực hiện các dự án đầu tư và Quỹ hỗ trợ phát triển nhân lực CNTT - truyền thông, để xử lý sự trùng lắp với nhiệm vụ chi từ ngân sách trường hợp quỹ vẫn còn duy trì hoạt động; </t>
  </si>
  <si>
    <t>(ii) Hướng dẫn các đơn vị lập Báo cáo quyết toán của các quỹ theo mẫu biểu quy định tại Thông tư số 137/2017/TT-BTC ngày 25/12/2017 của Bộ Tài chính, đồng thời tổng hợp kèm theo thuyết minh đánh giá kết quả, hiệu quả thực hiện nhiệm vụ của quỹ theo quy định tại khoản 7 Điều 65 Luật NSNN năm 2015.</t>
  </si>
  <si>
    <t>10.1</t>
  </si>
  <si>
    <t>10.2</t>
  </si>
  <si>
    <t>Ngày 17/5/2024, Sở Tài chính Thành phố có Công văn số 3035/STC-THTK&amp;QLN về việc gửi số liệu dư nợ CQĐP đến năm 2021 theo đồng tiền nhận nợ (nguyên tệ) gửi KBNN TPHCM rà soát, hạch toán bổ sung. Tuy nhiên, chế độ kế toán Ngân sách nhà nước và hoạt động nghiệp vụ KBNN hiện hành chưa hướng dẫn việc hạch toán khoản vay của ngân sách cấp tỉnh vay lại của Chính phủ từ khoản vay ODA, vốn vay ưu đãi nước ngoài bằng ngoại tệ. Hiện tại, để phản ánh kịp thời các khoản vay chưa được theo dõi trên tài khoản vay, KBNN TPHCM thực hiện hạch toán theo đồng tiền nhận nợ trên cơ sở đề nghị của Sở Tài chính đồng thời gửi ý kiến vướng mắc về KBNN để được hướng dẫn.
Do thời gian hạch toán và chốt số liệu giữa Sở Tài chính và KBNN Thành phố khác nhau nên số liệu báo cáo giữa 02 cơ quan cũng khác nhau. 
Do chưa thống nhất trong việc theo dõi nợ vay CQĐP giữa KBNN, Sở Tài chính và các Chủ đầu tư nên số liệu báo cáo giữa các đơn vị còn chênh lệch. Ngày 17/6/2024, KBNN đã có Công văn số 2525/KBTPHCM-KTNN để báo cáo, xin ý kiến KBNN và sẽ khắc phục theo kiến nghị của KTNN ngày sau khi có hướng dẫn từ KBNN</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</si>
  <si>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</si>
  <si>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</si>
  <si>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</si>
  <si>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</si>
  <si>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</si>
  <si>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</si>
  <si>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</si>
  <si>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</si>
  <si>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</si>
  <si>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</si>
  <si>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</si>
  <si>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</si>
  <si>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</si>
  <si>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</si>
  <si>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</si>
  <si>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</si>
  <si>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</si>
  <si>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</si>
  <si>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</si>
  <si>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</si>
  <si>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</si>
  <si>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</si>
  <si>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</si>
  <si>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</si>
  <si>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</si>
  <si>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</si>
  <si>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</si>
  <si>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</si>
  <si>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</si>
  <si>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</si>
  <si>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NĂM 2023 (NIÊN ĐỘ 2022)</t>
  </si>
  <si>
    <t>GNT số 7581894</t>
  </si>
  <si>
    <t>13/12/2023</t>
  </si>
  <si>
    <t>Thuế TNDN từ 1/1/ đến 31/12/2022</t>
  </si>
  <si>
    <t>GNT số 0020384</t>
  </si>
  <si>
    <t>Thuế TNDN năm 2022</t>
  </si>
  <si>
    <t>2.9</t>
  </si>
  <si>
    <t>2.12</t>
  </si>
  <si>
    <t>2.13</t>
  </si>
  <si>
    <t>2.15</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</si>
  <si>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</si>
  <si>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</si>
  <si>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</si>
  <si>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</si>
  <si>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</si>
  <si>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</si>
  <si>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</si>
  <si>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</si>
  <si>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</si>
  <si>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</si>
  <si>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</si>
  <si>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</si>
  <si>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</si>
  <si>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</si>
  <si>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</si>
  <si>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</si>
  <si>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</si>
  <si>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</si>
  <si>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</si>
  <si>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</si>
  <si>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</si>
  <si>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</si>
  <si>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</si>
  <si>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</si>
  <si>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</si>
  <si>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</si>
  <si>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</si>
  <si>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Chỉ tiêu</t>
  </si>
  <si>
    <r>
      <t xml:space="preserve">Tăng thu, </t>
    </r>
    <r>
      <rPr>
        <b/>
        <sz val="10"/>
        <color rgb="FFFF0000"/>
        <rFont val="Times New Roman"/>
        <family val="1"/>
      </rPr>
      <t>thu hồi,</t>
    </r>
    <r>
      <rPr>
        <b/>
        <sz val="10"/>
        <color rgb="FF000000"/>
        <rFont val="Times New Roman"/>
        <family val="1"/>
      </rPr>
      <t xml:space="preserve"> giảm chi NSNN</t>
    </r>
  </si>
  <si>
    <t>Kiến  nghị khác</t>
  </si>
  <si>
    <r>
      <t>1=2+3+4</t>
    </r>
    <r>
      <rPr>
        <i/>
        <sz val="9"/>
        <color rgb="FFFF0000"/>
        <rFont val="Times New Roman"/>
        <family val="1"/>
      </rPr>
      <t>+5</t>
    </r>
  </si>
  <si>
    <t>Sở Tài chính nộp NSNN số dư tài khoản chênh lệch lãi suất cho vay đối với dự án Cải tạo nâng cấp hệ thống cấp thoát nước Thành phố theo Hiệp định vay ADB số 1273 VIE (SP) sau khi đã tất toán khoản vay, số dư tài khoản đến ngày 17/9/2023 là 10.674.906,36 USD tỷ giá tạm tính 24.000 đồng/USD.</t>
  </si>
  <si>
    <t>Chưa giảm trừ nguồn cải cách tiền lương NSNN cấp năm 2022 đã cấp để thực hiện chi thu nhập tăng thêm theo Nghị quyết 03 của HĐND Thành phố còn thừa (sau khi cân đối dự toán năm 2023).</t>
  </si>
  <si>
    <t>Đơn vị đang thực hiện</t>
  </si>
  <si>
    <t>Quận 3 - Chưa giảm trừ nguồn cải cách tiền lương NSNN cấp năm 2022 đã cấp để thực hiện chi thu nhập tăng thêm theo Nghị quyết 03 của HĐND Thành phố còn thừa (sau khi cân đối dự toán năm 2023).</t>
  </si>
  <si>
    <t>Kinh phí bổ sung có mục tiêu còn thừa, hết nhiệm vụ chi phải nộp trả ngân sách cấp trên theo quy định tại điểm đ khoản 2 Điều 9 Thông tư số 342/2016/TT-BTC của Bộ Tài chính.</t>
  </si>
  <si>
    <t>Quận 5 - Chưa giảm trừ nguồn cải cách tiền lương NSNN cấp năm 2022 đã cấp để thực hiện chi thu nhập tăng thêm theo Nghị quyết 03 của HĐND Thành phố còn thừa (sau khi cân đối dự toán năm 2023).</t>
  </si>
  <si>
    <t>Quận 4 - Chưa giảm trừ nguồn cải cách tiền lương NSNN cấp năm 2022 đã cấp để thực hiện chi thu nhập tăng thêm theo Nghị quyết 03 của HĐND Thành phố còn thừa (sau khi cân đối dự toán năm 2023).</t>
  </si>
  <si>
    <t>GNT số 5308546</t>
  </si>
  <si>
    <t>30/9/2024</t>
  </si>
  <si>
    <t>Lợi nhuận phân chia từ nguồn thu phí giao thông đường Nguyễn Văn Linh UBND TP phân chia 70% vào NSNN, từ năm 2018 đến 2022 Công ty TNHH Phát triển Phú Mỹ Hưng được giao nhiệm vụ thu và báo cáo cho STC nhưng đến nay STC không đôn đốc đơn vị nộp NSNN theo quy định tại khoản a, điều 5 Giấy phép đầu số số 602/GP, Ngày 19/5/1993 Ủy ban Nhà nước về hợp tác đầu tư.</t>
  </si>
  <si>
    <t>Huyện Nhà Bè- Kinh phí chuyển nhượng đất mộ 178trđ; kinh phí từ dự án xây dựng nghĩa trang Nhơn Đức 2.175trđ; kinh phí lãi các dự án bồi thường 2.597trđ hết nhiệm vụ chi, phải nộp trả ngân sách cấp trên theo quy định tại điểm đ khoản 2 Điều 9 Thông tư số 342/2016/TT-BTC của Bộ Tài chính; Thu từ hoạt động cho thuê, liên doanh, liên kết đối với các đơn vị sự nghiệp công lập chưa được duyệt đề án 3.787 trđ UBND đã thu hồi đề nghị nộp NSNN.</t>
  </si>
  <si>
    <t>Đang tồn trong kết dư Huyện Nhà Bè. Huyện đang rà soát thực hiện nộp trả ngân sách Thành phố</t>
  </si>
  <si>
    <t xml:space="preserve">Kinh phí tổ chức sự kiện Đối thoại Hữu nghị </t>
  </si>
  <si>
    <t>Mẫu số 20f đối chiếu kho bạc các nhiệm vụ được chuyển nguồn sang năm sau của năm 2023 chuyển sang 2024; Bảng xác nhận kết quả thực hiện kiến nghị kiểm toán niên độ 2022</t>
  </si>
  <si>
    <t>Kinh phí thực hiện các nhiệm vụ phát sinh năm 2022</t>
  </si>
  <si>
    <t>Quận 10 - Phòng Tài chính nộp NSNN tiền thu phí đậu xe ô tô</t>
  </si>
  <si>
    <t>Kinh phí chi hỗ trợ người dân (COVID): Phòng TC-KH 72trđ; Phòng LĐ-TB và Xã Hội 30,68trđ.</t>
  </si>
  <si>
    <t>Quyết định số 6545/QĐ-UBND và Bảng xác nhận kết quả thực hiện kiến nghị kiểm toán năm 2022</t>
  </si>
  <si>
    <t>06/02/2024; 23/10/2024</t>
  </si>
  <si>
    <t>Đối chiếu dự toán kinh phí ngân sách bằng hình thức rút dự toán tại Kho bạc nhà nước năm 2023; Bảng xác nhận kết quả thực hiện kiến nghị KT 2023</t>
  </si>
  <si>
    <t xml:space="preserve">Kinh phí lập Kế hoạch sử dụng đất 2023: 67,4trđ; kinh phí trang bị màn hình Led hội trường UBND Huyện: 35,03trđ.   </t>
  </si>
  <si>
    <t>- Bảng đối chiếu dự toán kinh phí ngân sách bằng hình thức rút dự toán tại Kho bạc Nhà nước năm 2023 (Từ ngày 01/01/2023 đến 31/01/2024) (Mẫu số 02a)
- Bảng đối chiếu tình hình sử dụng kinh phí ngân sách bằng hình thức rút dự toán tại Kho bạc Nhà nước năm 2023 (mẫu 20c)
- Tình hình thực hiện dự toán của các nhiệm vụ được chuyển nguồn sang năm sau năm 2023 chuyển sang năm 2024 (mẫu số 20f)</t>
  </si>
  <si>
    <t>31/1/2024</t>
  </si>
  <si>
    <t>Quận 3 - Phòng Tài chính nộp NSNN tiền bán đấu giá tài sản sở hữu nhà nhước còn lại sau khi trừ chi phí</t>
  </si>
  <si>
    <t>Kinh phí tổ chức Đại hội Đại biểu lần thứ VII: 7,4trđ; Kinh phí tham dự Đại hội Đại biểu Hội Chữ Thập đỏ Việt Nam lần thứ XI, Nhiệm kỳ 2022-2027 tại Hà Nội: 47,1trđ.</t>
  </si>
  <si>
    <t>Đối chiếu dự toán kinh phí ngân sách bằng hình thức rút dự toán tại Kho bạc nhà nước năm 2023
'Bảng xác nhận kết quả thực hiện kiến nghị KT 2023</t>
  </si>
  <si>
    <t>07/02/2024; 29/10/2024</t>
  </si>
  <si>
    <t>Kinh phí tham dự Đại hội Đại biểu Hội người mù Việt Nam khóa X tại Hà Nội: 11,2trđ.</t>
  </si>
  <si>
    <t>Kinh phí tham dự Đại hội Đại biểu toàn quốc lần thứ VI, nhiệm kỳ 2022-2027: 1,3trđ.</t>
  </si>
  <si>
    <t>Đối chiếu dự toán kinh phí ngân sách bằng hình thức rút dự toán tại Kho bạc nhà nước năm 2023</t>
  </si>
  <si>
    <t>Đối chiếu dự toán kinh phí ngân sách bằng hình thức rút dự toán tại Kho bạc nhà nước năm 2023
Bảng xác nhận kết quả thực hiện kiến nghị KT 2023</t>
  </si>
  <si>
    <t>6/2/2024; 29/10/2024</t>
  </si>
  <si>
    <t>Kinh phí phòng, chống dịch và hỗ trợ người dân bị tác động bởi dịch Covic -19: 97.340,5trđ; bổ sung dự toán để chi hỗ trợ học phí học kỳ 2 năm học 2021-2022: 182,3trđ; kinh phí thực hiện chính sách bồi dưỡng, hỗ trợ cho cộng tác viên dân số trên địa bàn Thành phố Hồ Chí Minh theo Nghị quyết số 25/2021/NQ-HĐND 199,5trđ; hỗ trợ lãi vay: 626trđ, phải nộp trả ngân sách cấp trên theo quy định tại điểm đ khoản 2 Điều 9 Thông tư số 342/2016/TT-BTC của Bộ Tài chính</t>
  </si>
  <si>
    <t>GNT số 01</t>
  </si>
  <si>
    <t>GNT số 02</t>
  </si>
  <si>
    <t>Giấy nộp trả kinh phí số 01</t>
  </si>
  <si>
    <t>QĐ số 3610/QĐ-SGDĐT</t>
  </si>
  <si>
    <t>15/10/2024</t>
  </si>
  <si>
    <t>NQ số 96/NQ-HĐND</t>
  </si>
  <si>
    <t>27/9/2024</t>
  </si>
  <si>
    <t>Giấy nộp trả kinh phí số 02</t>
  </si>
  <si>
    <t>Giấy nộp trả kinh phí số 03</t>
  </si>
  <si>
    <t>Giấy nộp trả kinh phí số 04</t>
  </si>
  <si>
    <t>QĐ số 5758/UBND; BB thống nhất số liệu dự toán chi ngân sách giữa Sở Tài chính và Quận7</t>
  </si>
  <si>
    <t xml:space="preserve">Giảm trừ dự toán nguồn CCTL </t>
  </si>
  <si>
    <t>Đối chiếu KBNN</t>
  </si>
  <si>
    <t>20/5/2024</t>
  </si>
  <si>
    <t>Kinh phí chương trình mục tiêu hỗ trợ phòng chống dịch Covid 19 hết nhiệm vụ chi phải nộp trả ngân sách cấp trên theo quy định tại điểm đ khoản 2 Điều 9 Thông tư số 342/2016/TT-BTC của Bộ Tài chính</t>
  </si>
  <si>
    <t>GNT số 20240611506540748</t>
  </si>
  <si>
    <t>Thuế TNDN</t>
  </si>
  <si>
    <t>GNT số 20240613506544534</t>
  </si>
  <si>
    <t>13/6/2024</t>
  </si>
  <si>
    <t>GBN số 900N2460SV7BWM02</t>
  </si>
  <si>
    <t>17/6/2024</t>
  </si>
  <si>
    <t>UNC số 207/240611-1051027_0133003</t>
  </si>
  <si>
    <t>Trường cao đẳng kỹ thuật Nguyễn Trường Tộ giảm dự toán nguồn CCTL theo kế hoạch số 2974/KH-SCT ngày 16/5/2024 của Sở công thương TP HCM</t>
  </si>
  <si>
    <t xml:space="preserve">UNC số 11 </t>
  </si>
  <si>
    <t>Trường cao đẳng kỹ thuật Nguyễn Trường Tộ giảm dự toán nguồn CCTL theo kế hoạch số 2971/KH-SCT ngày 16/5/2024 của Sở công thương TP HCM</t>
  </si>
  <si>
    <t>QĐ số 416?QĐ-SCT</t>
  </si>
  <si>
    <t>Nguồn cải cách tiền lương</t>
  </si>
  <si>
    <t>Nộp NSNN thuế GTGT theo TB số 120 kết luận của KTNN niên độ 2022</t>
  </si>
  <si>
    <t>Nộp thuế TNCN theo TB số 120 kết luận của KTNN niên độ 2022</t>
  </si>
  <si>
    <t>GNT số 0052741</t>
  </si>
  <si>
    <t>GNT số 00527795</t>
  </si>
  <si>
    <t>Tờ khai thuế GTGT điều chỉnh lần 1 quý 2,3,4/2022</t>
  </si>
  <si>
    <t>Trung tâm Nghiên cứu và PT NN CNC giảm thuế GTGT được khấu trừ theo kiến nghị KTNN</t>
  </si>
  <si>
    <t xml:space="preserve"> Quyết định số 314/QĐ-NNCNC ngày 11/9/2024 của BQL Khu Nông nghiệp Công nghệ cao TP</t>
  </si>
  <si>
    <t>Điều chỉnh giảm nguồn cải cách tiền lương Ngân sách Thành phố cấp thừa nguồn CCTL (Văn phòng Ban: 179.774.635 đồng; TT Nghiên cứu và Phát triển NNCNC: 1.818.890.000 đồng; Trung tâm Khai thác hạ tầng: 172.571.000 đồng; TT Ươm tạo doanh nghiệp NNCNC: 921.842.454 đồng).</t>
  </si>
  <si>
    <t>GNT số 3243118</t>
  </si>
  <si>
    <t>Nộp NSNN thuế TNDN theo kiến nghị của KTNN niên độ NS 2022 tại BCKT PH theo CV 225/KTNN-TH 6/12/23 của KTNN</t>
  </si>
  <si>
    <t>GNT số 0026700</t>
  </si>
  <si>
    <t>Báo tuổi trẻ Nộp NSNN thuế TNDN theo kiến nghị của KTNN tại CV số 506c?KV IV-TH</t>
  </si>
  <si>
    <t>CT không số</t>
  </si>
  <si>
    <t>Trường TCKT NN Thành phố nộp thuế GTGT năm 2022 theo KN KTNN</t>
  </si>
  <si>
    <t>Trường TCKT NN Thành phố nộp thuế TNDN năm 2022 theo kiến nghị KTNN</t>
  </si>
  <si>
    <t>Phụ trách kiểm tra chứng từ thực hiện</t>
  </si>
  <si>
    <t>Dung</t>
  </si>
  <si>
    <t>Nộp tiền chênh lệch công tác chăm sóc công viên, tiểu đảo, dãy phân cách từ ngày  01/02/2022 đến ngày 31/12/2022 theo  Quyết định số 3370/QĐ-UBND ngày 20/7/2023 của Ủy ban nhân dân Quận 8 và kiến nghị của Kiểm toán Nhà nước khu vực IV (chương 626, tiểu mục 4902)</t>
  </si>
  <si>
    <t>Nộp tiền chênh lệch công tác chăm sóc khu vui chơi thiếu nhi Phường 5, Phường 7 từ ngày  01/02/2022 đến ngày 31/12/2022 theo  Quyết định số 3370/QĐ-UBND ngày 20/7/2023 của Ủy ban nhân dân Quận 8 và kiến nghị của Kiểm toán Nhà nước khu vực IV (chương 626, tiểu mục 4902)</t>
  </si>
  <si>
    <t>Tình hình thực hiện dự toán (Mẫu 20f)</t>
  </si>
  <si>
    <t>Mẫu 20f Tình hình thực hiện dự toán của các nhiệm vụ được chuyển nguồn sang năm sau của năm 2023 chuyển sang năm 2024 (UBND Phường 1)</t>
  </si>
  <si>
    <t>Mẫu 20f Tình hình thực hiện dự toán của các nhiệm vụ được chuyển nguồn sang năm sau của năm 2023 chuyển sang năm 2024 (Phường 5)</t>
  </si>
  <si>
    <t>Mẫu 20f Tình hình thực hiện dự toán của các nhiệm vụ được chuyển nguồn sang năm sau của năm 2023 chuyển sang năm 2024 (Phường 6)</t>
  </si>
  <si>
    <t>Mẫu 20f Tình hình thực hiện dự toán của các nhiệm vụ được chuyển nguồn sang năm sau của năm 2023 chuyển sang năm 2024 (Phường 15)</t>
  </si>
  <si>
    <t>Mẫu 20f Tình hình thực hiện dự toán của các nhiệm vụ được chuyển nguồn sang năm sau của năm 2023 chuyển sang năm 2024 (Phòng y tế quận 8)</t>
  </si>
  <si>
    <t>Mẫu 20a Bảng đối chiếu dự toán kinh phí ngân sách bằng hình thức rút dự toán tại Kho bạc Nhà nước năm 2023 (Phòng LĐTBXH quận 8)</t>
  </si>
  <si>
    <t>UNC15/04/240415_1018738_0116002</t>
  </si>
  <si>
    <t>Nộp trả ngân sách kinh phí thừa không còn nhiệm vụ chi tồn từ các năm trước (Phường 1)</t>
  </si>
  <si>
    <t>UNC0028/2404/240411_1018739_0116002</t>
  </si>
  <si>
    <t>Nộp trả ngân sách kinh phí thừa không còn nhiệm vụ chi tồn từ các năm trước (Phường 2)</t>
  </si>
  <si>
    <t>UNC14/240412_1018740_0116008</t>
  </si>
  <si>
    <t>Nộp trả ngân sách kinh phí thừa không còn nhiệm vụ chi tồn từ các năm trước (Phường 3)</t>
  </si>
  <si>
    <t>UNC0019/240415_1018596_0116001</t>
  </si>
  <si>
    <t>Nộp trả ngân sách kinh phí thừa không còn nhiệm vụ chi tồn từ các năm trước (Phường 4)</t>
  </si>
  <si>
    <t>UNC0025/2024/240412_1018743_0116004</t>
  </si>
  <si>
    <t>Nộp trả ngân sách kinh phí thừa không còn nhiệm vụ chi tồn từ các năm trước (Phường 5)</t>
  </si>
  <si>
    <t>UNC0023/2024/240415_1018747_0116001</t>
  </si>
  <si>
    <t>Nộp trả ngân sách kinh phí thừa không còn nhiệm vụ chi tồn từ các năm trước (Phường 6)</t>
  </si>
  <si>
    <t>01HTNS/240506_1018837_0116002</t>
  </si>
  <si>
    <t>Nộp trả ngân sách kinh phí thừa không còn nhiệm vụ chi tồn từ các năm trước (Phường 7)</t>
  </si>
  <si>
    <t>BN056/240415_1018838_0116008</t>
  </si>
  <si>
    <t>Nộp trả ngân sách kinh phí thừa không còn nhiệm vụ chi tồn từ các năm trước (Phường 8)</t>
  </si>
  <si>
    <t>BN041/240426_1018839_0116008</t>
  </si>
  <si>
    <t>Nộp trả ngân sách kinh phí thừa không còn nhiệm vụ chi tồn từ các năm trước (Phường 9)</t>
  </si>
  <si>
    <t>UNC/116/240415_1051925_0116001</t>
  </si>
  <si>
    <t>Nộp trả ngân sách kinh phí thừa không còn nhiệm vụ chi tồn từ các năm trước (Phường 10)</t>
  </si>
  <si>
    <t>01T6/UNC/240617_1051926_0116001</t>
  </si>
  <si>
    <t>Nộp trả ngân sách kinh phí thừa không còn nhiệm vụ chi tồn từ các năm trước (Phường 11)</t>
  </si>
  <si>
    <t>UNC23/240414_1051918_0116002</t>
  </si>
  <si>
    <t>Nộp trả ngân sách kinh phí thừa không còn nhiệm vụ chi tồn từ các năm trước (Phường 12)</t>
  </si>
  <si>
    <t>UNC0015/240415_1051694_0116021</t>
  </si>
  <si>
    <t>Nộp trả ngân sách kinh phí thừa không còn nhiệm vụ chi tồn từ các năm trước (Phường 13)</t>
  </si>
  <si>
    <t>BN035/240412_1051695_0116005</t>
  </si>
  <si>
    <t>Nộp trả ngân sách kinh phí thừa không còn nhiệm vụ chi tồn từ các năm trước (Phường 14)</t>
  </si>
  <si>
    <t>UNC0050/240611_1051920_0116002</t>
  </si>
  <si>
    <t>Nộp trả ngân sách kinh phí thừa không còn nhiệm vụ chi tồn từ các năm trước (Phường 16)</t>
  </si>
  <si>
    <t>UNC110/230920_1040230_0116004</t>
  </si>
  <si>
    <t>Nộp quỹ phòng chống thiên tai thành phố</t>
  </si>
  <si>
    <t>UNC số 252/230911_1005944_0118004</t>
  </si>
  <si>
    <t>UNC số K0042/240619_1005944_0118001</t>
  </si>
  <si>
    <t>Nộp về quỹ phòng chống thiên tai thành phố</t>
  </si>
  <si>
    <t>UNC số K004/240619_1005944_0118001</t>
  </si>
  <si>
    <t>UNC số BN 361/23/230929_3005316_0132002</t>
  </si>
  <si>
    <t>Thu hồi, nộp NSNN kinh phí công tác vận chuyển và vận hành trạm trung chuyển rác thanh toán vượt dự toán được giao chưa thu hồi (Ban QLDA đầu tư xây dựng khu vực Quận 12)</t>
  </si>
  <si>
    <t>UNC 038871.352000127</t>
  </si>
  <si>
    <t>UNC số 36/2023/230926_1085878_01232006</t>
  </si>
  <si>
    <t>Nộp về Quỹ phòng, chống thiên tai của Thành phố đối với khoản phải nộp theo quy định tại điểm b khoản 2 Điều 16 Nghị định số 78/2021/NĐ-CP ngày 01/8/2021 của Chính phủ (Phòng TC-KH)</t>
  </si>
  <si>
    <t>Giấy nôp trả kinh phí số 01</t>
  </si>
  <si>
    <t xml:space="preserve">Hoàn trả kinh phí bổ sung có mục tiêu chi thường xuyên năm 2022 của NSTP cho NS huyện còn dư chưa sử dụng hết (UBND thị trấn Củ Chi) (Phòng TC-KH)
</t>
  </si>
  <si>
    <t>Nộp trả kinh phí xây dựng đề án thị trấn Củ Chi văn minh đô thị (UBND thị trấn Củ Chi)</t>
  </si>
  <si>
    <t>Giấy nôp trả kinh phí số 02</t>
  </si>
  <si>
    <t>Nộp trả ngân sách huyện kinh phí bổ sung có mục tiêu cho xã còn thừa hết nhiệm vụ chi (kinh phí quy hoạch sử dụng đất) (UBND xã Nhuận Đức)</t>
  </si>
  <si>
    <t>Cân đối nguồn cải cách tiền lương của đơn vị trong dự toán đầu năm của 2024 trong đó có giảm nguồn cải cách tiền lương năm 2022 theo KN của KTNN (Phòng TC-KH)</t>
  </si>
  <si>
    <t>Điều chỉnh giảm nguồn cải cách tiền theo kiến nghị KTNN trong dự toán năm 2023 (Trường Trung cấp nghề Củ Chi)</t>
  </si>
  <si>
    <t>Cân đối nguồn cải cách tiền lương của đơn vị trong dự toán đầu năm của 2024 trong đó có giảm nguồn cải cách tiền lương năm 2022 theo KN của KTNN (UBND thị trấn Củ Chi)</t>
  </si>
  <si>
    <t>Bảng đối chiếu dự toán kinh phí NS bằng hình thức rút dự toán tại Kho bạc Nhà nước năm 2023</t>
  </si>
  <si>
    <t xml:space="preserve">Hủy dự toán năm 2023 theo KN KTNN  kinh phí trang trí đèn hoa mừng Xuân Quý Mão, trang trí đường hoa, hoa kiểng Tết năm 2023 (BQL Dự án ĐTXD KV Củ Chi)
</t>
  </si>
  <si>
    <t xml:space="preserve">Hủy dự toán năm 2023 theo KN KTNN kinh phí sửa chữa nâng cấp Trung tâm học tập cộng đồng-Phòng đọc sách (UBND xã Phú Mỹ Hưng)
</t>
  </si>
  <si>
    <t>UNC số 78/240828_1095917_0126001</t>
  </si>
  <si>
    <t>Nộp tiền thu quỹ phòng chống thiên tai thành phố (theo thông báo số 135/TB-KVIV ngày 12/12/2023)</t>
  </si>
  <si>
    <t>Giấy nộp trả kinh phí cho NS cấp trên số 02</t>
  </si>
  <si>
    <t>Nộp hoàn trả ngân sách TP nguồn vốn đầu tư NSTP bổ sung có mục tiêu giai đonạ từ trước năm 2016:221.487.000 đồng; Kinh phí hỗ trợ lãi vay 966.000.000 đ; Kinh phí cấp bù do giảm học phí:11.154.330.000 đồng (Phòng TC-KH)</t>
  </si>
  <si>
    <t>Giấy nộp trả kinh phí cho NS cấp trên số 01</t>
  </si>
  <si>
    <t>nộp trả kinh phí bổ sung có mục tiêu năm 2022 và 2023 của NS TP cho NS huyện chưa sử dụng hết (Phòng TC-KH)</t>
  </si>
  <si>
    <t>Giấy nộp trả kinh phí sô 01</t>
  </si>
  <si>
    <t>Xã Tân Túc nộp hoàn trả ngân sách Huyện các khoản tạm ứng chi thường xuyên</t>
  </si>
  <si>
    <t>Xã Tân Túc Nộp hoàn trả ngân sách Huyện các khoản tạm ứng chi thường xuyên</t>
  </si>
  <si>
    <t>Giấy nộp trả kinh phí sô 05</t>
  </si>
  <si>
    <t>Nộp hoàn tạm ứng ngân sách huyện kinh phí tạm ứng hoạt động thường xuyên năm 2012 xã Phòng Phú</t>
  </si>
  <si>
    <t xml:space="preserve">Bảng đối chiếu dự toán kinh phí NS bằng hình thức rút dự toán tại KBNN năm 2023 theo Mẫu số 20a </t>
  </si>
  <si>
    <t>Hủy dự toán hết nhiệm vụ chi (nguồn 15) (Ban QL dự án ĐTXD khu vực huyện Bình Chánh)</t>
  </si>
  <si>
    <t>Nộp hoàn trả kinh phí bổ sung có mục tiêu năm 2023 (Kinh phí hỗ trợ người dân gặp khó khăn do ảnh hưởng dịch Covid-19 theo Nghị quyết số 97/NQ-HĐND ngày 22/9/2021) (xã An Phú Tây)</t>
  </si>
  <si>
    <t>Giấy nộp trả kinh phí sô '02</t>
  </si>
  <si>
    <t>Nộp hoàn trả kinh phí bổ sung có mục tiêu năm 2022 (Kinh phí hỗ trợ người dân gặp khó khăn do ảnh hưởng dịch Covid-19 theo Nghị quyết số 97/NQ-HĐND ngày 22/9/2021) (xã Bình Chánh)</t>
  </si>
  <si>
    <t>Giấy nộp trả kinh phí sô '01</t>
  </si>
  <si>
    <t>Nộp hoàn trả kinh phí bổ sung có mục tiêu năm 2022 (Kinh phí hỗ trợ người dân gặp khó khăn do ảnh hưởng dịch Covid-19 theo Nghị quyết số 97/NQ-HĐND ngày 22/9/2021) (xã Bình Hưng)</t>
  </si>
  <si>
    <t>Nộp hoàn trả kinh phí bổ sung có mục tiêu năm 2022 (xã Bình Hưng)</t>
  </si>
  <si>
    <t>Nộp hoàn trả kinh phí bổ sung có mục tiêu năm 2022 (Kinh phí hỗ trợ người dân gặp khó khăn do ảnh hưởng dịch Covid-19 theo Nghị quyết số 97/NQ-HĐND ngày 22/9/2021) (xã Bình Lợi)</t>
  </si>
  <si>
    <t>Nộp hoàn trả kinh phí bổ sung có mục tiêu năm 2022 (Kinh phí hỗ trợ người dân gặp khó khăn do ảnh hưởng dịch Covid-19 theo Nghị quyết số 97/NQ-HĐND ngày 22/9/2021) (xã Đa Phước)</t>
  </si>
  <si>
    <t xml:space="preserve"> Giấy nộp trả kinh phí sô'02</t>
  </si>
  <si>
    <t>Nộp hoàn trả kinh phí bổ sung có mục tiêu năm 2022 chuyển sang năm 2023 (Kinh phí hỗ trợ người dân gặp khó khăn do ảnh hưởng dịch Covid-19 theo Nghị quyết số 97/NQ-HĐND ngày 22/9/2021) (xã Hưng Long)</t>
  </si>
  <si>
    <t>Giấy nộp trả kinh phí sô'01</t>
  </si>
  <si>
    <t>Nộp hoàn trả kinh phí bổ sung có mục tiêu năm 2022 (Kinh phí hỗ trợ người dân gặp khó khăn do ảnh hưởng dịch Covid-19 theo Nghị quyết số 97/NQ-HĐND ngày 22/9/2021) (xã Lê Minh Xuân)</t>
  </si>
  <si>
    <t>Nộp hoàn trả kinh phí bổ sung có mục tiêu năm 2022 (Kinh phí hỗ trợ người dân gặp khó khăn do ảnh hưởng dịch Covid-19 theo Nghị quyết số 97/NQ-HĐND ngày 22/9/2021) (xã Phạm Văn Hai)</t>
  </si>
  <si>
    <t>Nộp hoàn trả kinh phí bổ sung có mục tiêu năm 2022 (Kinh phí hỗ trợ người dân gặp khó khăn do ảnh hưởng dịch Covid-19 theo Nghị quyết số 97/NQ-HĐND ngày 22/9/2021) (xã Phong Phú)</t>
  </si>
  <si>
    <t>Nộp hoàn trả kinh phí bổ sung có mục tiêu năm 2022 (Kinh phí hỗ trợ người dân gặp khó khăn do ảnh hưởng dịch Covid-19 theo Nghị quyết số 97/NQ-HĐND ngày 22/9/2021) (xã Quy Đức)</t>
  </si>
  <si>
    <t>Giấy nộp trả kinh phí sô'04</t>
  </si>
  <si>
    <t>Nộp hoàn trả kinh phí bổ sung có mục tiêu năm 2022 (Kinh phí hỗ trợ người dân gặp khó khăn do ảnh hưởng dịch Covid-19 theo Nghị quyết số 97/NQ-HĐND ngày 22/9/2021) (xã Tân Kiên)</t>
  </si>
  <si>
    <t>Nộp hoàn trả kinh phí bổ sung có mục tiêu năm 2022 (Kinh phí hỗ trợ người dân gặp khó khăn do ảnh hưởng dịch Covid-19 theo Nghị quyết số 97/NQ-HĐND ngày 22/9/2021) (xã Tân Nhựt)</t>
  </si>
  <si>
    <t>Giấy nộp trả kinh phí sô'06</t>
  </si>
  <si>
    <t>Nộp hoàn trả kinh phí bổ sung có mục tiêu năm 2022 (Kinh phí hỗ trợ người dân gặp khó khăn do ảnh hưởng dịch Covid-19 theo Nghị q uyết số 97/NQ-HĐND ngày 22/9/2021)(xã Tân Quý Tây)</t>
  </si>
  <si>
    <t>Giấy nộp tiền số 7742316</t>
  </si>
  <si>
    <t>Thu hồi các khoản chi năm trước (năm 2021) (xã Tân Quý Tây)</t>
  </si>
  <si>
    <t>Giấy nộp trả kinh phí sô'02</t>
  </si>
  <si>
    <t>Nộp hoàn trả kinh phí bổ sung có mục tiêu năm 2022 (Kinh phí hỗ trợ người dân gặp khó khăn do ảnh hưởng dịch Covid-19 theo Nghị quyết số 97/NQ-HĐND ngày 22/9/2021) (xã Tân Túc)</t>
  </si>
  <si>
    <t>Nộp hoàn trả kinh phí bổ sung có mục tiêu và tạm ứng ngân sách Huyện nhưng không sử dụng hết (Theo Công văn số 931/TCKH ngày 07/4/2023 của Phòng Tài chính Kế hoạch) (xã Tân Túc)</t>
  </si>
  <si>
    <t>Nộp hoàn trả kinh phí bổ sung có mục tiêu năm 2022 (Kinh phí hỗ trợ người dân gặp khó khăn do ảnh hưởng dịch Covid-19 theo Nghị quyết số 97/NQ-HĐND ngày 22/9/2021) (xã Vĩnh Lộc A)</t>
  </si>
  <si>
    <t>Nộp hoàn trả kinh phí bổ sung có mục tiêu năm 2022 (Kinh phí hỗ trợ người dân gặp khó khăn do ảnh hưởng dịch Covid-19 theo Nghị quyết số 97/NQ-HĐND ngày 22/9/2021) (xã Vĩnh Lộc B)</t>
  </si>
  <si>
    <t>Báo cáo tình hình quyết toán nguồn cải cách tiền lương năm 2023</t>
  </si>
  <si>
    <t>Giảm trừ nguồn cải cách tiền lương NSNN cấp năm 2022 đã cấp để thực hiện chi thu nhập tăng thêm theo Nghị quyết 03 của HĐND Thành phố còn thừa (sau khi cân đối dự toán năm 2023) (Phòng TC KH)</t>
  </si>
  <si>
    <t>UNC0015/230818_1070226_0135005</t>
  </si>
  <si>
    <t>Nộp về Quỹ phòng, chống thiên tai của Thành phố năm 2021-2022</t>
  </si>
  <si>
    <t>UNC0016/230818_1070226_0135006</t>
  </si>
  <si>
    <t>Nộp về Quỹ phòng, chống thiên tai của Thành phố năm 2022</t>
  </si>
  <si>
    <t>Bảng tình hình thực hiện dự toán (Mẫu 20f)</t>
  </si>
  <si>
    <t>Hủy dự toán Kinh phí chương trình mục tiêu hỗ trợ phòng chống dịch Covid 19 hết nhiệm vụ chi, phải nộp trả ngân sách cấp trên theo quy định tại điểm đ khoản 2 Điều 9 Thông tư số 342/2016/TT-BTC của Bộ Tài chính (UBND Phường Tân Sơn Nhì)</t>
  </si>
  <si>
    <t>Hủy dự toán Kinh phí chương trình mục tiêu hỗ trợ phòng chống dịch Covid 19 hết nhiệm vụ chi, phải nộp trả ngân sách cấp trên theo quy định tại điểm đ khoản 2 Điều 9 Thông tư số 342/2016/TT-BTC của Bộ Tài chính (UBND Phường Tây Thạnh)</t>
  </si>
  <si>
    <t>Hủy dự toán Kinh phí chương trình mục tiêu hỗ trợ phòng chống dịch Covid 19 hết nhiệm vụ chi, phải nộp trả ngân sách cấp trên theo quy định tại điểm đ khoản 2 Điều 9 Thông tư số 342/2016/TT-BTC của Bộ Tài chính (UBND Phường Sơn Kỳ)</t>
  </si>
  <si>
    <t>Hủy dự toán Kinh phí chương trình mục tiêu hỗ trợ phòng chống dịch Covid 19 hết nhiệm vụ chi, phải nộp trả ngân sách cấp trên theo quy định tại điểm đ khoản 2 Điều 9 Thông tư số 342/2016/TT-BTC của Bộ Tài chính (UBND Phường Tân Quý)</t>
  </si>
  <si>
    <t>Hủy dự toán Kinh phí chương trình mục tiêu hỗ trợ phòng chống dịch Covid 19 hết nhiệm vụ chi, phải nộp trả ngân sách cấp trên theo quy định tại điểm đ khoản 2 Điều 9 Thông tư số 342/2016/TT-BTC của Bộ Tài chính (UBND Phường Tân Thành)</t>
  </si>
  <si>
    <t>Hủy dự toán Kinh phí chương trình mục tiêu hỗ trợ phòng chống dịch Covid 19 hết nhiệm vụ chi, phải nộp trả ngân sách cấp trên theo quy định tại điểm đ khoản 2 Điều 9 Thông tư số 342/2016/TT-BTC của Bộ Tài chính (UBND Phường Phú Thọ Hòa)</t>
  </si>
  <si>
    <t>Hủy dự toán Kinh phí chương trình mục tiêu hỗ trợ phòng chống dịch Covid 19 hết nhiệm vụ chi, phải nộp trả ngân sách cấp trên theo quy định tại điểm đ khoản 2 Điều 9 Thông tư số 342/2016/TT-BTC của Bộ Tài chính (UBND Phường Phú Thạnh)</t>
  </si>
  <si>
    <t>Hủy dự toán Kinh phí chương trình mục tiêu hỗ trợ phòng chống dịch Covid 19 hết nhiệm vụ chi, phải nộp trả ngân sách cấp trên theo quy định tại điểm đ khoản 2 Điều 9 Thông tư số 342/2016/TT-BTC của Bộ Tài chính (UBND Phường Phú Trung)</t>
  </si>
  <si>
    <t>Hủy dự toán Kinh phí chương trình mục tiêu hỗ trợ phòng chống dịch Covid 19 hết nhiệm vụ chi, phải nộp trả ngân sách cấp trên theo quy định tại điểm đ khoản 2 Điều 9 Thông tư số 342/2016/TT-BTC của Bộ Tài chính (UBND Phường Hòa Thạnh)</t>
  </si>
  <si>
    <t>Hủy dự toán Kinh phí chương trình mục tiêu hỗ trợ phòng chống dịch Covid 19 hết nhiệm vụ chi, phải nộp trả ngân sách cấp trên theo quy định tại điểm đ khoản 2 Điều 9 Thông tư số 342/2016/TT-BTC của Bộ Tài chính (UBND Phường Hiệp Tân)</t>
  </si>
  <si>
    <t>N3716/534/240801_1086078_0111011</t>
  </si>
  <si>
    <t xml:space="preserve">Nộp trả số kinh phí ngân sách cấp đảm bảo hoạt động thường xuyên năm 2022 theo thông báo số 137/TB-KV IV ngày 12/12/2023 KTNN KV IV  </t>
  </si>
  <si>
    <t>UNC số N3716/677/241015_1086078_011009</t>
  </si>
  <si>
    <t xml:space="preserve">Nộp trả NSNN theo thông báo số 137/TB-KV IV ngày 12/12/2023 KTNN KV IV  </t>
  </si>
  <si>
    <t>Cân nguồn cải cách tiền lương trong đó đã giảm trừ dự toán số kiến nghị giảm dự toán nguồn cải cách tiền lương năm 2022 theo kiến nghị của KTNN</t>
  </si>
  <si>
    <t>QĐ 5758/QĐ-QĐ-UBND (đính kèm  BB thống nhất dự toán ngày 2/12/2023)</t>
  </si>
  <si>
    <t>Cân đối nguồn cải cách tiền lương trong dự toán năm 2024 trong đó đã giảm trừ nguồn cải cách tiền lương năm 2022 theo kiến nghị của KTNN</t>
  </si>
  <si>
    <t>UNC số /231011_1085986_0120002</t>
  </si>
  <si>
    <t>Bình Thạnh - nộp quỹ phòng chống thiên tai</t>
  </si>
  <si>
    <t>Quận 10 - nộp quỹ phòng chống thiên tai</t>
  </si>
  <si>
    <t>UNC số 90/230911_1086299_0117001</t>
  </si>
  <si>
    <t>Nhà Bè - nộp quỹ phòng chống thiên tai</t>
  </si>
  <si>
    <t>UNC số 01/230509_1116165_0125001</t>
  </si>
  <si>
    <t>29/12/2023</t>
  </si>
  <si>
    <t>Thu hồi khoản cho vay sai đối tượng (Công đoàn Liên Minh HTX) Nguyễn Chí Trưởng với số tiền dư nợ là 170.266.662 đồng và lãi phải thu là 907.014 đồng</t>
  </si>
  <si>
    <t>Phiếu thu số 0295/12/PT</t>
  </si>
  <si>
    <t>30/11/2023</t>
  </si>
  <si>
    <t>Phiếu thu số 0282/11/PT</t>
  </si>
  <si>
    <t>Phiếu thu số 0091/11/PT</t>
  </si>
  <si>
    <t>UNC không số</t>
  </si>
  <si>
    <t>GBC không số</t>
  </si>
  <si>
    <t>Số dư kinh phí hoạt động không còn nhiệm vụ chi của Văn phòng ban giảm nghèo thành phố tại ngày 31/12/2021 chưa nộp bổ sung nguồn vốn cho vay theo quy định tại khoản 4 Điều 12 Quyết định 50/2021/QĐ-UBND của UBND TP.HCM</t>
  </si>
  <si>
    <t>Ban quản lý Khu Công nghệ cao TP HCM</t>
  </si>
  <si>
    <t xml:space="preserve"> Quyết định số 3641/QĐ-UBND ngày 4/9/2024 của UBND TP HCM</t>
  </si>
  <si>
    <t>Điều chỉnh dự toán chi thường xuyên năm 2024 (trong đó có điều chỉnh giảm nguồn cải cách tiền lương theo KN của KTNN năm 2022 đối với Ban quản lý Khu Công nghệ cao TP HCM)</t>
  </si>
  <si>
    <t>Đài tiếng nói nhân dân TP HCM</t>
  </si>
  <si>
    <t>Bình Tân - Kinh phí bổ sung có mục tiêu thực hiện chính sách đặc thù hỗ trợ học phí theo NQ 29/2021/NQ-HĐND còn thừa, hết nhiệm vụ chi phải nộp trả ngân sách Thành phố theo quy định tại điểm đ khoản 2 Điều 9 Thông tư số 342/2016/TT-BTC của Bộ Tài chính</t>
  </si>
  <si>
    <t>Quận 7 - Kinh phí bổ sung có mục tiêu thực hiện chính sách đặc thù hỗ trợ học phí theo NQ 29/2021/NQ-HĐND còn thừa, hết nhiệm vụ chi phải nộp trả ngân sách Thành phố theo quy định tại điểm đ khoản 2 Điều 9 Thông tư số 342/2016/TT-BTC của Bộ Tài chính</t>
  </si>
  <si>
    <t>Bảng đối chiếu hủy dự toán của Kho bạc Nhà nước và Xác nhận chi tiết việc thực hiện theo kiến nghị kiểm toán theo Công văn số 3248/TCKH</t>
  </si>
  <si>
    <t>5/2/2024;
21/10/2024</t>
  </si>
  <si>
    <t xml:space="preserve">Bảng đối chiếu hủy dự toán của Kho bạc Nhà nước và Xác nhận chi tiết việc thực hiện theo kiến nghị kiểm toán </t>
  </si>
  <si>
    <t>Bảng xác định giá trị khối lượng công việc hoàn thành gói thầu XL 01, đợt 5</t>
  </si>
  <si>
    <t>- Bảng xác định giá trị khối lượng công việc hoàn thành gói thầu XL 1, đợt Quyết toán của Công ty TNHH đầu tư xây dựng Hoàng Nguyên Group
- Bảng xác định giá trị khối lượng công việc hoàn thành gói thầu XL 2, đợt 9 của Công ty TNHH Xây Dựng Đại thu</t>
  </si>
  <si>
    <t>4/3/2024
28/05/2024</t>
  </si>
  <si>
    <t>- Bảng xác định giá trị khối lượng công việc hoàn thành gói thầu XL đợt 12 của Công ty Cổ phần Đầu tư Xây lắp Thành Phú
- Bảng xác định giá trị khối lượng công việc hoàn thành gói thầu XL đợt 9 của Công ty TNHH Đầu tư xây dựng Thịnh Phát
- Bảng xác định giá trị khối lượng công việc hoàn thành gói thầu XL đợt 08 của Liên danh Công ty cổ phần tập đoàn Quang Phúc-Công ty cổ phần đầu tư xây dựng thương mại Tấn Hoàng Long - Công ty cổ phần xây dựng, tập đoàn phương Tây
- Bảng xác định giá trị khối lượng công việc hoàn thành XL đợt 21 của Liên danh Công ty TNHH Xây dựng Thịnh An-Công ty TNHH Xây dựng Đại Thu</t>
  </si>
  <si>
    <t>31/05/2024
29/05/2024
30/05/2024</t>
  </si>
  <si>
    <t>Báo cáo kết quả thẩm tra quyết toán dự án hoàn thành số 8708/BC-STC ngày 08/12/2023
Quyết định duyệt quyết toán số 657/QĐ-STC ngày 21/12/2023 của Sở Tài chính.</t>
  </si>
  <si>
    <t>08/12/2023
21/12/2023</t>
  </si>
  <si>
    <t>Báo cáo kết quả thẩm tra quyết toán dự án hoàn thành số 8707/BC-STC ngày 08/12/2023
Quyết định duyệt quyết toán số 658/QĐ-STC ngày 21/12/2023 của Sở Tài chính.</t>
  </si>
  <si>
    <t>Báo cáo kết quả thẩm tra quyết toán dự án hoàn thành 8717/BC-STC ngày 08/12/2023
Quyết định duyệt quyết toán số 656/QĐ-STC ngày 21/12/2023 của Sở Tài chính.</t>
  </si>
  <si>
    <t>- Ban DDCN đã phát hành văn bản số 1783/DDCN-BĐH3 ngày 18/12/2023 gửi Sở Tài chính đề xuất giảm trừ giá trị quyết toán gói thầu Xây lắp (16.083.930đ) theo kiến nghị của KTNN KV IV.
- Sở Tài chính đã cắt giảm theo Báo cáo Kết quả thẩm tra quyết toán dự án hoàn thành số 9220/BC-STC ngày 28/12/2023 và Quyết định duyệt quyết toán số 688/QĐ-STC ngày 29/12/2023.</t>
  </si>
  <si>
    <t>Dự án Nâng cấp đường giao thông nội bộ Trung tâm Giáo dục lao động xã hội Phú Đức, tỉnh Bình Phước</t>
  </si>
  <si>
    <t>Nâng cấp đường giao thông nội bộ Trung tâm Giáo dục lao động xã hội Phú Nghĩa, tỉnh Bình Phước</t>
  </si>
  <si>
    <t>Nâng cấp đường giao thông nội bộ Trung tâm Giáo dục lao động Bảo trợ xã hội Phú Văn, tỉnh Bình Phước</t>
  </si>
  <si>
    <t>Xây mới Trường Mầm non Nam Sài Gòn</t>
  </si>
  <si>
    <t>Ủy nhiệm chỉ ngày 08/01/2024 (CP lập báo cáo nghiên cứu khả thi);</t>
  </si>
  <si>
    <t>Giấy nộp tiền vào ngân sách nhà nước ngày 04/01/2024 số tiền 8.096.676 đồng (Đo vẽ hiện trạng và khảo sát địa hình)</t>
  </si>
  <si>
    <t>CP lập báo cáo nghiên cứu khả thi Dự án Cải tạo nâng cấp, mở rộng khối phòng học TrườngTrung học phổ thông Bà Điểm</t>
  </si>
  <si>
    <t>CP Đo vẽ hiện trạng và khảo sát địa hình Dự án Cải tạo nâng cấp, mở rộng khối phòng học TrườngTrung học phổ thông Bà Điểm</t>
  </si>
  <si>
    <t>- Giảm cấp phát, thanh toán: 55.038.385 đồng tại hồ sơ thanh toán đợt quyết toán (Đính kèm Bảng xác định giá trị khối lượng công việc hoàn thành ngày 08/01/2024)</t>
  </si>
  <si>
    <t xml:space="preserve">Xây mới Khu xưởng thực hành Khoa cơ khí Trường Cao đẳng Kỹ thuật Lý Tự Trọng </t>
  </si>
  <si>
    <t>18/6/2024</t>
  </si>
  <si>
    <t>Quyết định phê duyệt quyết toán số 2753/QĐ-UBND</t>
  </si>
  <si>
    <t xml:space="preserve">UNC
</t>
  </si>
  <si>
    <t>Thực hiện kiến nghị</t>
  </si>
  <si>
    <t>Bảng kê nộp thuế + giấy nộp tiền vào NSNN số 6662599</t>
  </si>
  <si>
    <t>23/9/2024</t>
  </si>
  <si>
    <t>27/5/2024
18/9/2024</t>
  </si>
  <si>
    <t>Bảng kê nộp thuế + giấy nộp tiền vào NSNN số 3713735</t>
  </si>
  <si>
    <t>27/5/2024</t>
  </si>
  <si>
    <t xml:space="preserve">Bảng kê nộp thuế + giấy nộp tiền vào NSNN số 6662599 </t>
  </si>
  <si>
    <t>Nâng cấp mở rộng trường tiểu học Hồ Văn Huê</t>
  </si>
  <si>
    <t>Xây dựng mới Trường Tiểu học Vạn Tường</t>
  </si>
  <si>
    <t>Xây dựng mới Trụ sở Ủy ban nhân dân quận Phú Nhuận</t>
  </si>
  <si>
    <t>Xây dựng phân hiệu 2 Trường Mầm non Sơn Ca 10</t>
  </si>
  <si>
    <t>Trường Trung học cơ sở Trần Huy Liệu tại số 89 Nguyễn Đình Chiểu, phường 4, quận Phú Nhuận</t>
  </si>
  <si>
    <t>29/01/2024</t>
  </si>
  <si>
    <t>22/12/2023</t>
  </si>
  <si>
    <t>Xây dựng mới Nhà thiếu nhi và Trụ sở Quận đoàn</t>
  </si>
  <si>
    <t>Xây dựng mới Trường tiểu học Hòa Bình</t>
  </si>
  <si>
    <t>Xây dựng mới Trường THCS Nguyễn Huệ</t>
  </si>
  <si>
    <t>Xây dựng mới Trường Tiểu học Nguyễn Bá Ngọc</t>
  </si>
  <si>
    <t>Xây dựng mới Trường THCS Phú Thọ</t>
  </si>
  <si>
    <t>thu hồi tạm ứng Dự án Mở rộng đường dự phóng C (Từ Bình Thới đến hẻm 32 Ông Ích Khiêm)</t>
  </si>
  <si>
    <t>thu hồi tạm ứng Dự án Xây dựng đường Vành Đai Đầm Sen</t>
  </si>
  <si>
    <t>GNT ngày 16/5/2024</t>
  </si>
  <si>
    <t>GNT ngày 15/5/2024</t>
  </si>
  <si>
    <t>16/8/2024</t>
  </si>
  <si>
    <t>31/5/2024</t>
  </si>
  <si>
    <t xml:space="preserve"> 21/6/2024</t>
  </si>
  <si>
    <t>UNC</t>
  </si>
  <si>
    <t>Xây dựng Trường MN Hoa Anh Đào</t>
  </si>
  <si>
    <t>Xây dựng Trường Tiểu học Bình Hưng 2</t>
  </si>
  <si>
    <t xml:space="preserve">Hoàn trả thực chi gói 15A </t>
  </si>
  <si>
    <t>Hoàn trả thực chi gói 17</t>
  </si>
  <si>
    <t xml:space="preserve">Hoàn trả thực chi gói 18 </t>
  </si>
  <si>
    <t xml:space="preserve">Hoàn trả thực chi gói 19 </t>
  </si>
  <si>
    <t xml:space="preserve">Hoàn trả thực chi gói 20 </t>
  </si>
  <si>
    <t xml:space="preserve">Hoàn trả thực chi gói 34 </t>
  </si>
  <si>
    <t>Hoàn trả thực chi tiền Bảo hiểm công trình gói 13-Xây lắp 2</t>
  </si>
  <si>
    <t>Hoàn trả thực chi tiền Bảo hiểm công trình gói 14-Xây lắp 3</t>
  </si>
  <si>
    <t>Hoàn trả thực chi tiền Bảo hiểm công trình gói 15-Xây lắp 4</t>
  </si>
  <si>
    <t>Hoàn trả thực chi tiền Bảo hiểm công trình gói 16-Xây lắp 5</t>
  </si>
  <si>
    <t xml:space="preserve">Hoàn trả thực chi gói 32 </t>
  </si>
  <si>
    <t xml:space="preserve">Hoàn trả thực chi gói 11 </t>
  </si>
  <si>
    <t xml:space="preserve">Hoàn trả thực chi gói 12 </t>
  </si>
  <si>
    <t xml:space="preserve">Hoàn trả thực chi gói 12A </t>
  </si>
  <si>
    <t>Hoàn trả thực chi gói 13A</t>
  </si>
  <si>
    <t xml:space="preserve">Hoàn trả thực chi gói 14 </t>
  </si>
  <si>
    <t xml:space="preserve">Hoàn trả thực chi gói 15 </t>
  </si>
  <si>
    <t>Hoàn trả thực chi gói 16</t>
  </si>
  <si>
    <t xml:space="preserve">Hoàn trả thực chi gói 17 </t>
  </si>
  <si>
    <t xml:space="preserve">Hoàn trả thực chi gói 18A </t>
  </si>
  <si>
    <t xml:space="preserve">Hoàn trả thực chi gói 31 </t>
  </si>
  <si>
    <t>Hoàn trả thực chi gói 10</t>
  </si>
  <si>
    <t>Hoàn trả thực chi gói 33</t>
  </si>
  <si>
    <t>HCM1624230065406</t>
  </si>
  <si>
    <t>nộp tiền thuê đất</t>
  </si>
  <si>
    <t>HCM1624230065416</t>
  </si>
  <si>
    <t>HCM1624230065418</t>
  </si>
  <si>
    <t>HCM1624230065415</t>
  </si>
  <si>
    <t>HCM1624230065414</t>
  </si>
  <si>
    <t>HCM1624230065410</t>
  </si>
  <si>
    <t>HCM1624230065404</t>
  </si>
  <si>
    <t>HCM1624230065401</t>
  </si>
  <si>
    <t>HCM1624230065396</t>
  </si>
  <si>
    <t>Tổ chị Nhung</t>
  </si>
  <si>
    <t>HCM3568/241477264</t>
  </si>
  <si>
    <t>Nộp tiền thuê đất</t>
  </si>
  <si>
    <t>29/5/2024</t>
  </si>
  <si>
    <t>GNT vào NSNN mã hiệu 2023091350655872</t>
  </si>
  <si>
    <t>Thuế GTGT hàng sản xuất, kinh doanh trong nước (gồm cả dịch vụ trong lĩnh vực dầu khí) Ghi chú: nộp bổ sung thuế GTGT T11/2022</t>
  </si>
  <si>
    <t>GNT vào NSNN số 5576170</t>
  </si>
  <si>
    <t>Thuế GTGT hàng sản xuất, kinh doanh trong nước (gồm cả dịch vụ trong lĩnh vực dầu khí) Ghi chú: nộp bổ sung thuế GTGT T12/2022</t>
  </si>
  <si>
    <t>Thuế TTNDN và thu nộp NSNN khác</t>
  </si>
  <si>
    <t>GNT vào NSNN số 231200589</t>
  </si>
  <si>
    <t>GNT vào NSNN số 5172514</t>
  </si>
  <si>
    <t xml:space="preserve">22/8/2023 </t>
  </si>
  <si>
    <t>GNT số 4349764</t>
  </si>
  <si>
    <t xml:space="preserve">21/6/2024 </t>
  </si>
  <si>
    <t>GNT số 11220240263083798</t>
  </si>
  <si>
    <t>GNT số 11220240263086578</t>
  </si>
  <si>
    <t xml:space="preserve">GNT số GD 119 </t>
  </si>
  <si>
    <t xml:space="preserve">UNC </t>
  </si>
  <si>
    <t>19/12/2023</t>
  </si>
  <si>
    <t xml:space="preserve"> 6/12/2023</t>
  </si>
  <si>
    <t>Thuế TNCN</t>
  </si>
  <si>
    <t>Thuế BVMT</t>
  </si>
  <si>
    <t xml:space="preserve">GNT vào NSNN </t>
  </si>
  <si>
    <t>TK thuế GTGT</t>
  </si>
  <si>
    <t>Chi phí quà tặng hỗ trợ NLĐ</t>
  </si>
  <si>
    <t>Thuế TNDN từ hoạt động SXKD</t>
  </si>
  <si>
    <t xml:space="preserve">GNT 22/4/2024 </t>
  </si>
  <si>
    <t>LNST còn lại sau khi trích lập các quỹ</t>
  </si>
  <si>
    <t>GNT 22/4/2024</t>
  </si>
  <si>
    <t>22/4/2024</t>
  </si>
  <si>
    <t>GNT số 6198956</t>
  </si>
  <si>
    <t xml:space="preserve">GNT số 20240410506514796 </t>
  </si>
  <si>
    <t>Nộp thuế GTGT</t>
  </si>
  <si>
    <t>GNT</t>
  </si>
  <si>
    <t>Nộp thuế TNCN</t>
  </si>
  <si>
    <t>LNST còn lại sau khi trích lập các quỹ năm 2019</t>
  </si>
  <si>
    <t>Tiền lãi phát sinh từ thuế TNDN</t>
  </si>
  <si>
    <t>LNST tăng thêm năm 2022</t>
  </si>
  <si>
    <t>Quỹ PTKHCN TPHCM</t>
  </si>
  <si>
    <t>Nộp NSNN thực hiện theo kiến nghị của KTNN niên độ ngân sách năm 2022 tại Báo cáo kiểm toán phát hành theo công văn số 225/KTNN-TH của KTNN ngày 06/12/2023 và công văn số 506c/KV IV-TH của KTNN Khu vực IV ngày 06/12/2023 gửi Kho bạc Nhà nước. Bao gồm: Thuế GTGT là 144.118.711 đồng (TM 1701)</t>
  </si>
  <si>
    <t>Nộp NSNN thực hiện theo kiến nghị của KTNN niên độ ngân sách năm 2022 tại Báo cáo kiểm toán phát hành theo công văn số 225/KTNN-TH của KTNN ngày 06/12/2023 và công văn số 506c/KV IV-TH của KTNN Khu vực IV ngày 06/12/2023 gửi Kho bạc Nhà nước. Bao gồm: Thuế TNDN là 144.118.711 đồng (TM 1052)</t>
  </si>
  <si>
    <t>GNT số 0014948</t>
  </si>
  <si>
    <t>Nộp thuế TNDN từ hoạt động sản xuất kinh doanh (gồm cả dịch vụ trong lĩnh vực dầu khí) theo kiến nghị của KTNN niên độ ngân sách năm 2022.</t>
  </si>
  <si>
    <t>Chị Hồng</t>
  </si>
  <si>
    <t>HCM1624230062953</t>
  </si>
  <si>
    <t>HCM1624230068518</t>
  </si>
  <si>
    <t>HCM1624230074347</t>
  </si>
  <si>
    <t>HCM1624230081861</t>
  </si>
  <si>
    <t>HCM1624240004588</t>
  </si>
  <si>
    <t>HCM1624240020950</t>
  </si>
  <si>
    <t>HCM1624240040648</t>
  </si>
  <si>
    <t>HCM1624240048852</t>
  </si>
  <si>
    <t>HCM1627240061946</t>
  </si>
  <si>
    <t>HCM1627240062383</t>
  </si>
  <si>
    <t>HCM1627240065050</t>
  </si>
  <si>
    <t>HCM1624240018354</t>
  </si>
  <si>
    <t>Ủy ban nhân dân Quận Tân Phú</t>
  </si>
  <si>
    <t>2024052102087350</t>
  </si>
  <si>
    <t>Kiểm toán ngân sách địa phương năm 2012 Thành phố Hồ Chí Minh</t>
  </si>
  <si>
    <t>Tờ quyết toán TNDN bs</t>
  </si>
  <si>
    <t>HCM1123242885414</t>
  </si>
  <si>
    <t>21/05/2024</t>
  </si>
  <si>
    <t>NĂM 2022 (NIÊN ĐỘ 2021)</t>
  </si>
  <si>
    <t>Nộp tiền thuế TNDN - Công ty TNHH Giáo Dục Và Công Nghệ Nobicode (MST 0316555960)</t>
  </si>
  <si>
    <t>NĂM 2021 (NIÊN ĐỘ 2020)</t>
  </si>
  <si>
    <t>11220210109076000</t>
  </si>
  <si>
    <t>Nộp thuế TNDN - Cty TNHH Hào Hưng (MST 0301952517)</t>
  </si>
  <si>
    <t>NĂM 2020 (NIÊN ĐỘ 2019)</t>
  </si>
  <si>
    <t>nộp tiền thuê đất - Công Ty Cổ Phần Xuất Nhập Khẩu Tổng Hợp Và Đầu Tư Thành Phố Hồ Chí Minh - Imexco (MST 0301020289)</t>
  </si>
  <si>
    <t>19/9/2023</t>
  </si>
  <si>
    <t>16/10/2023</t>
  </si>
  <si>
    <t>13/11/2023</t>
  </si>
  <si>
    <t>26/12/2023</t>
  </si>
  <si>
    <t>16/1/2024</t>
  </si>
  <si>
    <t>19/3/2024</t>
  </si>
  <si>
    <t>23/7/2024</t>
  </si>
  <si>
    <t>21/8/2024</t>
  </si>
  <si>
    <t>26/8/2024</t>
  </si>
  <si>
    <t>16/9/2024</t>
  </si>
  <si>
    <t>nộp tiền thuê đất - CÔNG TY CỔ PHẦN ĐIỆN MÁY THÀNH PHỐ HỒ CHÍ MINH (MST 0300646919)</t>
  </si>
  <si>
    <t>NĂM 2019 (NIÊN ĐỘ 2018)</t>
  </si>
  <si>
    <t>nộp thuế TNDN - Công ty TNHH Thương Mại Vận Tải Và XNK Anh Duy (MST 0302336366)</t>
  </si>
  <si>
    <t>Giảm lỗ - Cty CP TM Nắng Vàng (MST 0307083359)</t>
  </si>
  <si>
    <t>NĂM 2013 (NIÊN ĐỘ 2012)</t>
  </si>
  <si>
    <t>NĂM 2015 (NIÊN ĐỘ 2014)</t>
  </si>
  <si>
    <t>Kiểm toán ngân sách địa phương năm 2014 Thành phố Hồ Chí Minh</t>
  </si>
  <si>
    <t>nộp thuế TNDN - Công ty TNHH Robert Bosch Việt Nam  ( mst: 0305397776)</t>
  </si>
  <si>
    <t>17/11/2023</t>
  </si>
  <si>
    <t>GNT không số</t>
  </si>
  <si>
    <t>15/2/2024</t>
  </si>
  <si>
    <t>15/4/2024</t>
  </si>
  <si>
    <t>26/4/2024</t>
  </si>
  <si>
    <t>21/9/2023</t>
  </si>
  <si>
    <t>29/9/2023</t>
  </si>
  <si>
    <t>Quyết định 1993/QĐ-UBND</t>
  </si>
  <si>
    <t>Giấy nộp trả kinh phí số 05</t>
  </si>
  <si>
    <t>Nộp trả kinh phí thành phố nội dung hỗ trợ lại vay theo KN của KTNN (Phòng TC-KH huyện Cần Giờ)</t>
  </si>
  <si>
    <t>UNC-PCTT.05/230927-1086732_0128005</t>
  </si>
  <si>
    <t>Nộp về quỹ phòng chống thiên tai thành phố theo KN KTNN (Phòng TC-KH huyện Cần Giờ)</t>
  </si>
  <si>
    <t>Bảng đối chiếu niên độ NS 2023 tại KBNN huyện Cần Giờ</t>
  </si>
  <si>
    <t>Điều chỉnh giảm chi chuyển nguồn (hủy dự toán năm 2023) đối với khoản kinh phí sửa chữa, cải tọa đã hết nhiệm vụ chi (VP UBND huyện Cần Giờ)</t>
  </si>
  <si>
    <t>Giấy nộp trả kinh phí cho ngân sách cấp trên số 02 năm 2024</t>
  </si>
  <si>
    <t>25/10/2024</t>
  </si>
  <si>
    <t>Nộp trả số dư kinh phí bổ sung có mục tiêu</t>
  </si>
  <si>
    <t>28/12/2023</t>
  </si>
  <si>
    <t xml:space="preserve">Quyết định số 13781/QĐ-UBND ngày 28 tháng 12 ăm 2023 của Ủy ban nhân dân Huyện Bình Chánh về điều chỉnh giảm dự toán chi thường xuyên của các cơ quan chuyên môn năm 2023 do thay đổi biên chế được giao và bổ sung dự toán để thực hiện Nghị định số 24/2023/NĐ-CP, Nghị định số 05/2023/NĐ-CP của Chính phủ và Nghị quyết số 08/2023/NQ-HĐND </t>
  </si>
  <si>
    <t>Quyết định số 13235/QĐ-UBND ngày 22 tháng 12 năm 2023 của Ủy ban nhân dân Huyện Bình Chánh về giao chỉ tiêu thu, chi ngân sách nhà nước năm 2024</t>
  </si>
  <si>
    <t>QĐ số 19208/QĐ-UBND của Ủy ban nhân dân Huyện Củ Chi về điều chỉnh dự toán chi ngân sách năm 2023 đối với các đơn vị dự toán sử dụng ngân sách huyện do thay đổi nhu cầu và nguồn kinh phí thực hiện chi Nghị quyết số 08/2023/NQ-HDND</t>
  </si>
  <si>
    <t>QĐ số 19210/QĐ-UBND của Ủy ban nhân dân Huyện Củ Chi về giao chỉ tiêu dự toán thu - chi ngân sách nhà nước năm 2024 đối với các xã, thị trấn</t>
  </si>
  <si>
    <t>Quyết định số 19209/QĐ-UBND của Ủy ban nhân dân Huyện Củ Chi về giao dự toán chi ngân sách nhà nước năm 2024 đối với các đơn vị dự toán sử dụng ngân sách huyện</t>
  </si>
  <si>
    <t>17/5/2024</t>
  </si>
  <si>
    <t>Văn bản số 706/CV-ĐQM ngày 29/6/2022 và số 1340/2023/CV-ĐQM ngày 10/7/2023</t>
  </si>
  <si>
    <t>29/06/2022 và 10/7/2023</t>
  </si>
  <si>
    <t>Giảm giá trị hợp đồng còn lại do tính sai khối lượng (gói thầu XL05.2): Công ty CP đầu tư địa ốc Đại Quang Minh đả giảm trừ khối lượng trong các đợt thanh toán khối lượng, giá trị thực hiện với Cơ quan nhà nước có thẩm quyền</t>
  </si>
  <si>
    <t>Văn bản số 904/2023/CV-ĐQM ngày 10/5/2023</t>
  </si>
  <si>
    <t>10/5/2023</t>
  </si>
  <si>
    <t>Giảm thanh toán và giảm giá trị hợp đồng còn lại của các gói thầu liên quan chi phí thiết kế BVTC (giảm thanh toán 3.857.615.000 đồng và giảm giá trị hợp đồng còn lại 155.614.000 đồng):
- Công ty CP đầu tư địa ốc Đại Quang Minh thực hiện cập nhật giảm trừ vào các đợt thanh toán, quyết toán với Cơ quan nhà nước có thẩm quyền.
- UBNDTP đã có CV số 1767/UBND-DA ngày 05/4/2024 đề nghị các Bộ ngành có ý kiến góp ý
- Bộ Tài chính đã có CV số 9494/BTC-QLCS ngày 09/9/2024
- Bộ Kế hoạch và Đầu tư đã có CV số 4771/BKHĐT-GSTĐĐT ngày 19/6/2024
- Bộ Xây dựng đã có CV số 3372/BXD-KTXD ngày 05/6/2024
- Bộ Giao thông vận tải đã có CV số 4653/BGTVT-CQLXD ngày 03/5/2024</t>
  </si>
  <si>
    <t>Giảm trừ do tính sai khối lượng Gói thầu XL05.2: 5.250.627.000 đồng:
Công ty CP địa ốc Đại Quang Minh đã giảm trừ khối lượng trong các đợt thanh toán thực hiện với CQNNCTQ</t>
  </si>
  <si>
    <t>Quyết định
542/QĐ-UBND</t>
  </si>
  <si>
    <t>22/02/2022</t>
  </si>
  <si>
    <t xml:space="preserve">Giảm trừ do tính sai khối lượng Gói thầu đảm bảo an toàn hàng hải phục vụ thi công giai đoạn 2: Đã được hoàn thiện tại BCNCKT điều chỉnh dự án được UBNDTP phê duyệt </t>
  </si>
  <si>
    <t>Văn bản số 1439/UBND-DA ngày 07/5//2021, số 2572/VP-DA ngày 14/4/2022, BC GSNN về xác nhận KL giá trị thực hiện các đợt 1, 2, 3.</t>
  </si>
  <si>
    <t>Giảm trừ do sai đơn giá và sai khác (sai số số học) các gói thầu thi công xây lắp: Đã được Công ty CP địa ốc Đại Quang Minh cập nhật giảm trừ tại Bộ đơn giá quy đổi về thời điểm tháng 02/2015, được UBNDTP chấp thuận tại văn bản số 1439/UBND-DA ngày 07/5/2021 và số 2572/VP-DA ngày 14/4/2022</t>
  </si>
  <si>
    <t>Giảm trừ do sai đơn giá và sai khác (sai số số học) gói thầu đảm bảo an toàn hàng hải phục vụ thi công giai đoạn 1: Đã được hoàn thiện tại BCNCKTĐC dự án và được UBNDTP phê duyệt tại QĐ số 542/QĐ-UBND ngày 22/02/2022</t>
  </si>
  <si>
    <t>Văn bản số 1538/SGTVT-XD ngày 23/02/2022 QĐ số 0228-01/2022/QĐ-ĐQM/TT ngày 28/02/2022</t>
  </si>
  <si>
    <t>23/02/2022</t>
  </si>
  <si>
    <t>Giảm trừ do sai đơn giá và sai khác (sai số số học) gói thầu tư vấn kiểm định, thử tải cầu: đã điều chỉnh giảm và được Sở GTVT thẩm định dự tao1n tại văn bản số 1538/SGTVT-XD ngày 23/02/2022 và Công ty CP địa ốc Đại Quang Minh phê duyệt tại QĐ số 0228-01/2022/QĐ-ĐQM/TT ngày 28/02/2022</t>
  </si>
  <si>
    <t>Công ty Cổ phần đầu tư xây dựng Phú Mỹ (Công ty PMC) - MST: 0303060287</t>
  </si>
  <si>
    <t>IV.I</t>
  </si>
  <si>
    <t>III.I</t>
  </si>
  <si>
    <t>III.II</t>
  </si>
  <si>
    <t>UNC 71960231107000001</t>
  </si>
  <si>
    <t>Công ty cổ phần ĐTXD Phú Mỹ nộp NSNN theo kiến nghị của KTNN đối với dự án Đường dẫn kết nối cầu Phú Mỹ</t>
  </si>
  <si>
    <t>UNC 7196023111600002</t>
  </si>
  <si>
    <t>UNC 7196023112200001</t>
  </si>
  <si>
    <t>UNC 7196023112900001</t>
  </si>
  <si>
    <t>UNC 7196023120700002</t>
  </si>
  <si>
    <t>UNC 7196023121300001</t>
  </si>
  <si>
    <t>UNC 7196023122100001</t>
  </si>
  <si>
    <t>UNC 7196023122700001</t>
  </si>
  <si>
    <t>UNC 7196024010300001</t>
  </si>
  <si>
    <t>UNC 7196024011100001</t>
  </si>
  <si>
    <t>UNC 7196024011800002</t>
  </si>
  <si>
    <t>UNC 7196024012400001</t>
  </si>
  <si>
    <t>UNC 7196024020100002</t>
  </si>
  <si>
    <t>UNC 7196024021600001</t>
  </si>
  <si>
    <t>UNC 7196024022100001</t>
  </si>
  <si>
    <t>UNC 7196024022900001</t>
  </si>
  <si>
    <t>UNC 7196024030600001</t>
  </si>
  <si>
    <t>UNC 7196024031400001</t>
  </si>
  <si>
    <t>UNC 7196024032000002</t>
  </si>
  <si>
    <t>UNC 7196024032800002</t>
  </si>
  <si>
    <t>UNC 7196024040300001</t>
  </si>
  <si>
    <t>UNC 71960240411000001</t>
  </si>
  <si>
    <t>UNC 7196024041700001</t>
  </si>
  <si>
    <t>UNC 7196024042400001</t>
  </si>
  <si>
    <t>UNC 7196024050200001</t>
  </si>
  <si>
    <t>UNC 71960240508000001</t>
  </si>
  <si>
    <t>UNC 7196024051500001</t>
  </si>
  <si>
    <t>UNC 7196024052300001</t>
  </si>
  <si>
    <t>UNC 7196024052900001</t>
  </si>
  <si>
    <t>UNC 7196024060500001</t>
  </si>
  <si>
    <t>UNC 7196024061200001</t>
  </si>
  <si>
    <t>UNC 7196024061900002</t>
  </si>
  <si>
    <t>UNC 7196024062600001</t>
  </si>
  <si>
    <t>UNC 7196024070400001</t>
  </si>
  <si>
    <t>UNC 7196024071000001</t>
  </si>
  <si>
    <t>UNC 7196024071800001</t>
  </si>
  <si>
    <t>UNC 7196024072500001</t>
  </si>
  <si>
    <t>UNC 7196024073100001</t>
  </si>
  <si>
    <t>UNC 7196024080900001</t>
  </si>
  <si>
    <t>UNC 71960240831600003</t>
  </si>
  <si>
    <t>UNC 7196024082100003</t>
  </si>
  <si>
    <t>UNC 7196024090400002</t>
  </si>
  <si>
    <t>UNC 7196024090500001</t>
  </si>
  <si>
    <t>UNC 7196024091500002</t>
  </si>
  <si>
    <t>UNC 7196024091900001</t>
  </si>
  <si>
    <t>UNC 7196024092500001</t>
  </si>
  <si>
    <t>16/11/2023</t>
  </si>
  <si>
    <t>22/11/2023</t>
  </si>
  <si>
    <t>29/11/2023</t>
  </si>
  <si>
    <t>21/12/2023</t>
  </si>
  <si>
    <t>27/12/2023</t>
  </si>
  <si>
    <t>18/1/2024</t>
  </si>
  <si>
    <t>24/1/2024</t>
  </si>
  <si>
    <t>16/2/2024</t>
  </si>
  <si>
    <t>21/2/2024</t>
  </si>
  <si>
    <t>29/2/2024</t>
  </si>
  <si>
    <t>14/3/2024</t>
  </si>
  <si>
    <t>20/3/2024</t>
  </si>
  <si>
    <t>28/3/2024</t>
  </si>
  <si>
    <t>17/4/2024</t>
  </si>
  <si>
    <t>24/4/2024</t>
  </si>
  <si>
    <t>15/5/2024</t>
  </si>
  <si>
    <t>23/5/2024</t>
  </si>
  <si>
    <t>19/6/2024</t>
  </si>
  <si>
    <t>26/6/2024</t>
  </si>
  <si>
    <t>18/7/2024</t>
  </si>
  <si>
    <t>25/7/2024</t>
  </si>
  <si>
    <t>31/7/2024</t>
  </si>
  <si>
    <t>19/9/2024</t>
  </si>
  <si>
    <t>25/9/2024</t>
  </si>
  <si>
    <t>V.I</t>
  </si>
  <si>
    <t>VI.I</t>
  </si>
  <si>
    <t>Ủy nhiệm chi</t>
  </si>
  <si>
    <t>Ban Quản lý dự án đầu tư xây dựng khu vực huyện Củ Chi</t>
  </si>
  <si>
    <t xml:space="preserve">Giấy nộp trả NS ngày </t>
  </si>
  <si>
    <t>Phòng TCKH huyện Củ Chi</t>
  </si>
  <si>
    <t xml:space="preserve">- Bảng kê nộp thuế + giấy nộp tiền vào NSNN số 3713432  Bảng kê nộp thuế + giấy nộp tiền vào NSNN số 6559332 
</t>
  </si>
  <si>
    <t xml:space="preserve"> Bảng kê nộp thuế + giấy nộp tiền vào NSNN số 3713107+Z51 Bảng kê nộp thuế + giấy nộp tiền vào NSNN số 6559332 
</t>
  </si>
  <si>
    <t xml:space="preserve">- Bảng kê nộp thuế + giấy nộp tiền vào NSNN số 6559332 </t>
  </si>
  <si>
    <t>18/9/2024</t>
  </si>
  <si>
    <t>- Quyết định phê duyệt quyết toán số 1420/QĐUBND của Ủy ban nhân dân quận Phú Nhuận
- Tờ trình số 78/TTr-QLDA của Ban QLDAĐTXDKV quận PN</t>
  </si>
  <si>
    <t xml:space="preserve"> 22/12/2023
13/12/2023</t>
  </si>
  <si>
    <t>Xây dựng Trường Trung học cơ sở Cầu Kiệu</t>
  </si>
  <si>
    <t>Bảng kê nộp thuế 03D/03</t>
  </si>
  <si>
    <t>Bảng kê nộp thuế 06D/03</t>
  </si>
  <si>
    <t>Bảng kê nộp thuế 04D/03</t>
  </si>
  <si>
    <t>Bảng kê nộp thuế 05D/03</t>
  </si>
  <si>
    <t xml:space="preserve"> Ủy nhiệm chi 01D/01</t>
  </si>
  <si>
    <t xml:space="preserve">Ủy nhiệm chi 02D/12 </t>
  </si>
  <si>
    <t>Giấy đề nghị thu hồi vốn 05B/10</t>
  </si>
  <si>
    <t>Giấy đề nghị thu hồi vốn 18B/11</t>
  </si>
  <si>
    <t>Giấy đề nghị thu hồi vốn 03B/03</t>
  </si>
  <si>
    <t xml:space="preserve">Giấy đề nghị thu hồi vốn 05B/06 ngày </t>
  </si>
  <si>
    <t xml:space="preserve">Ủy nhiệm chi 2/HT ngày </t>
  </si>
  <si>
    <t xml:space="preserve"> Giấy đề nghị thu hồi vốn 02A/09</t>
  </si>
  <si>
    <t xml:space="preserve"> Giấy đề nghị thu hồi vốn 02A/10</t>
  </si>
  <si>
    <t xml:space="preserve"> Giấy đề nghị thu hồi vốn 03A/11</t>
  </si>
  <si>
    <t xml:space="preserve"> Giấy đề nghị thu hồi vốn 27A/12 ngày </t>
  </si>
  <si>
    <t xml:space="preserve"> Giấy đề nghị thu hồi vốn 08A/03 ngày </t>
  </si>
  <si>
    <t>6/8/2024;
28/6/2024</t>
  </si>
  <si>
    <t>Quyết định phê duyệt quyết toán số 363/QĐ-STC ngày 16/8/2024. Giá trị quyết toán đã giảm trừ theo kiến nghị KTNN.</t>
  </si>
  <si>
    <t xml:space="preserve">Quyết toán số 2984/TTr-BQLDA </t>
  </si>
  <si>
    <t>01/12/2023</t>
  </si>
  <si>
    <t>Tờ trình thẩm tra quyết toán số 1080/TTr-BQLDA</t>
  </si>
  <si>
    <t>Nâng cấp, mở rộng trường THCS Tân Nhựt</t>
  </si>
  <si>
    <t>Dự án xây dựng Trường Tiểu học Hưng Long</t>
  </si>
  <si>
    <t>Ủy nhiệm chi 49</t>
  </si>
  <si>
    <t>Ủy nhiệm chi 50</t>
  </si>
  <si>
    <t>Ủy nhiệm chi 51</t>
  </si>
  <si>
    <t>Ủy nhiệm chi 52</t>
  </si>
  <si>
    <t>Ủy nhiệm chi 53</t>
  </si>
  <si>
    <t>Ủy nhiệm chi 54</t>
  </si>
  <si>
    <t>Ủy nhiệm chi 81</t>
  </si>
  <si>
    <t>Ủy nhiệm chi 82</t>
  </si>
  <si>
    <t>Ủy nhiệm chi 83</t>
  </si>
  <si>
    <t>Ủy nhiệm chi 84</t>
  </si>
  <si>
    <t>Ủy nhiệm chi 36</t>
  </si>
  <si>
    <t>Ủy nhiệm chi 37</t>
  </si>
  <si>
    <t>Ủy nhiệm chi 38</t>
  </si>
  <si>
    <t>Ủy nhiệm chi 39</t>
  </si>
  <si>
    <t>Ủy nhiệm chi 40</t>
  </si>
  <si>
    <t>Ủy nhiệm chi 41</t>
  </si>
  <si>
    <t>Ủy nhiệm chi 42</t>
  </si>
  <si>
    <t>Ủy nhiệm chi 43</t>
  </si>
  <si>
    <t>Ủy nhiệm chi 44</t>
  </si>
  <si>
    <t>Ủy nhiệm chi 45</t>
  </si>
  <si>
    <t>Ủy nhiệm chi 46</t>
  </si>
  <si>
    <t>Ủy nhiệm chi 47</t>
  </si>
  <si>
    <t>Ủy nhiệm chi 48</t>
  </si>
  <si>
    <t>Ủy nhiệm chi 71</t>
  </si>
  <si>
    <t>Ủy nhiệm chi 72</t>
  </si>
  <si>
    <t>Ủy nhiệm chi 73</t>
  </si>
  <si>
    <t>Ủy nhiệm chi 74</t>
  </si>
  <si>
    <t>Ủy nhiệm chi 75</t>
  </si>
  <si>
    <t>Ủy nhiệm chi 80</t>
  </si>
  <si>
    <t>GRV</t>
  </si>
  <si>
    <t>Ủy nhiệm chi 85</t>
  </si>
  <si>
    <t>Ủy nhiệm chi 86</t>
  </si>
  <si>
    <t>Ủy nhiệm chi 91 </t>
  </si>
  <si>
    <t>31/05/2024 </t>
  </si>
  <si>
    <t> Ủy nhiệm chi 90</t>
  </si>
  <si>
    <t> 31/05/2024</t>
  </si>
  <si>
    <t>Ủy nhiệm chi  88</t>
  </si>
  <si>
    <t>29/5/2024 </t>
  </si>
  <si>
    <t>Ủy nhiệm chi 68</t>
  </si>
  <si>
    <t>Ủy nhiệm chi 69</t>
  </si>
  <si>
    <t>Ủy nhiệm chi 65</t>
  </si>
  <si>
    <t>Ủy nhiệm chi 66</t>
  </si>
  <si>
    <t>Ủy nhiệm chi 67</t>
  </si>
  <si>
    <t>Ủy nhiệm chi 77</t>
  </si>
  <si>
    <t>Ủy nhiệm chi 78</t>
  </si>
  <si>
    <t>Ủy nhiệm chi 56</t>
  </si>
  <si>
    <t>Ủy nhiệm chi 57</t>
  </si>
  <si>
    <t>Ủy nhiệm chi 58</t>
  </si>
  <si>
    <t>Ủy nhiệm chi 59</t>
  </si>
  <si>
    <t>Ủy nhiệm chi 60</t>
  </si>
  <si>
    <t>Ủy nhiệm chi 61</t>
  </si>
  <si>
    <t>Ủy nhiệm chi 62</t>
  </si>
  <si>
    <t>Ủy nhiệm chi 63</t>
  </si>
  <si>
    <t>Ủy nhiệm chi 64</t>
  </si>
  <si>
    <t xml:space="preserve">Gói thầu số 21 - Xây lắp 12: Cống hợp lưu tại vị trí K2+251 thuộc gói thầu số 12A (XL6A) </t>
  </si>
  <si>
    <t>Gói thầu số 12B - Xây lắp 6B: Kênh và công trình trên kênh từ K2+385 (Hạ lưu cống qua đường Xuyên Á) đến K2+683,35 (Hạ lưu cống qua đường Lê Văn Chí)</t>
  </si>
  <si>
    <t>Gói thầu số 13 - Xây lắp 7: Kênh và công trình trên kênh từ K2+870 đến K3+570</t>
  </si>
  <si>
    <t>Tư vấn giám sát gói thầu 21</t>
  </si>
  <si>
    <t>Gói thầu số 12A - Xây lắp 6A: Kênh và công trình trên kênh từ K2+202 (Hợp lưu suối Xuân Trường – Suối Nhum) đến K2+385 (Hạ lưu cống qua đường Xuyên Á  - QL1A)</t>
  </si>
  <si>
    <t xml:space="preserve">Chi phí quản lý chung thực hiện gói thầu DA Suối Nhum </t>
  </si>
  <si>
    <t xml:space="preserve"> Gói thầu số 10 - Xây lắp 4: Kênh và công trình trên kênh từ K1+150 đến K1+690 (dự án từ K1+170 đến K1+870)</t>
  </si>
  <si>
    <t>Hoàn trả thực chi gói tư vấn giám sát gói thầu 18</t>
  </si>
  <si>
    <t>Hoàn trả thực chi gói tư vấn giám sát gói thầu 14</t>
  </si>
  <si>
    <t>Hoàn trả thực chi gói tư vấn giám sát gói thầu 12A</t>
  </si>
  <si>
    <t>Gói thầu số 14 - Xây lắp 8: Kênh và công trình trên kênh từ K3+570 đến K4+260 (Xa lộ Hà Nội)</t>
  </si>
  <si>
    <t xml:space="preserve">Hoàn trả thực chi Gói thầu số 21:  Chế tạo, cung cấp và lắp đặt cửa van + hệ thống xi lanh thủy lực đóng mở (bao gồm phần điều khiển) cửa cống ngăn triều tại rạch Gò Dưa. </t>
  </si>
  <si>
    <t xml:space="preserve">Hoàn trả thực chi Gói thầu số 24:  Chế tạo, cung cấp và lắp đặt cửa van + hệ thống xi lanh thủy lực đóng mở (bao gồm phần điều khiển) cửa cống ngăn triều tại rạch Thủ Đức. </t>
  </si>
  <si>
    <t>Hoàn trả thực chi Gói thầu số 02: Lập báo cáo đánh giá tác động môi trường</t>
  </si>
  <si>
    <t>Hoàn trả thực chi Gói thầu số 18: Xây dựng cống ngăn triều và nhà vận hành tại rạch Đátriều</t>
  </si>
  <si>
    <t xml:space="preserve">Hoàn trả thực chi Gói thầu số 19: Xây dựng cống ngăn triều và nhà quản lý vận hành tại rạch Thủ Đức </t>
  </si>
  <si>
    <t>Gói thầu số 16: Xây dựng cống ngăn triều và nhà quản lý vận hành tại rạch Gò Dưa</t>
  </si>
  <si>
    <t>Gói thầu số 17: Xây dựng cống ngăn triều và nhà vận hành tại rạch Ông Dầu</t>
  </si>
  <si>
    <t xml:space="preserve">CP tư vấn giám sát đánh giá đầu tư DA 5 cống </t>
  </si>
  <si>
    <t xml:space="preserve">CP tư vấn giám sát đánh giá đầu tư bổ sung DA 5 cống </t>
  </si>
  <si>
    <t xml:space="preserve">CP tư vấn đấu thầu DA 5 cống </t>
  </si>
  <si>
    <t>Lệ phí thẩm định thiết kế cơ sở</t>
  </si>
  <si>
    <t>Lệ phí thẩm định thiết kế BVTC</t>
  </si>
  <si>
    <t>Hoàn trả thực chi Gói thầu số 05-Xây lắp 2: Xây dựng đê bao ven sông Sài Gòn đoạn từ rạch Ông Lở đến rạch Bò Cạp và đường G4, G5</t>
  </si>
  <si>
    <t>Hoàn trả thực chi Gói thầu số 06-Xây lắp 3: Xây dựng đê bao ven sông Sài Gòn đoạn từ rạch Bò Cạp đến rạch Bà Phước và đường G6, G7</t>
  </si>
  <si>
    <t>Hoàn trả thực chi Gói thầu số 09-Xây lắp 6: Xây dựng 02 cầu giao thông: Bò Cạp và Sóc Tràm</t>
  </si>
  <si>
    <t>Hoàn trả thực chi Gói thầu số 13-Xây lắp 10: Xây dựng kênh cấp 1, 2 và các công trình trên kênh từ đường G7 đến đường TL15</t>
  </si>
  <si>
    <t>Hoàn trả thực chi Gói thầu số 14-Xây lắp 11: Thi công, lắp đặt cửa van các cống D100</t>
  </si>
  <si>
    <t>Hoàn trả thực chi Gói thầu số 04-Xây lắp 1: Xây dựng đê bao ven sông Sài Gòn đoạn kênh T1 đến rạch Ông Lở và đường G1, G2 và G3</t>
  </si>
  <si>
    <t>Hoàn trả thực chi Gói thầu số 07-Xây lắp 4: Xây dựng đê bao ven sông Sài Gòn đoạn từ rạch Bà Phước đến KF và đường G8, G9 và G10</t>
  </si>
  <si>
    <t>Hoàn trả thực chi Gói thầu số 08-Xây lắp 5: Xây dựng 03 cầu giao thông: Bà Tài, Cây Soài và Ông Lở</t>
  </si>
  <si>
    <t xml:space="preserve">Hoàn trả thực chi Gói thầu số 10-Xây lắp 7: Xây dựng 03 cầu giao thông: Bà Phước, Cầu Trắng và Thai Thai </t>
  </si>
  <si>
    <t>Nhà văn hóa Sinh viên thành phố tại Đại học Quốc gia Thành phố Hồ Chí Minh</t>
  </si>
  <si>
    <t xml:space="preserve">Ủy nhiệm chi </t>
  </si>
  <si>
    <t>UNC số 01UNC/T08-24</t>
  </si>
  <si>
    <t>UNC số 198/2024/240423_1004287_0116008</t>
  </si>
  <si>
    <t>Công ty TNHH SXTMDV Hưng Việt nộp trả chi phí xây lắp theo kiến nghị của KTNN năm 2022 tại BCKT, Công văn số 225/KTNN-TH ngày 06/12/2023, Công văn số 506c/KV IV ngày 06/12/2023</t>
  </si>
  <si>
    <t>Công ty Cổ phần ĐTXD Gia Thắng nộp trả chi phí xây dựng theo kiến nghị của KTNN năm 2022 tại BCKT, Công văn số 225/KTNN-TH ngày 06/12/2023, Công văn số 506c/KV IV ngày 06/12/2023</t>
  </si>
  <si>
    <t>Công ty TNHH SXTMDV Phú An Thịnh nộp trả chi phí xây lắp theo kiến nghị của KTNN năm 2022 tại BCKT, Công văn số 225/KTNN-TH ngày 06/12/2023, Công văn số 506c/KV IV ngày 06/12/2023</t>
  </si>
  <si>
    <t>Công ty TNHH XD Thành Phát nộp trả chi phí xây dựng theo kiến nghị của KTNN năm 2022 tại BCKT, Công văn số 225/KTNN-TH ngày 06/12/2023, Công văn số 506c/KV IV ngày 06/12/2023</t>
  </si>
  <si>
    <t>Công ty TNHH SXTMDV Hưng Việt nộp trả chi phí xây lắp theo kiến nghị của KTNN năm 2022, Công văn số 225/KTNN-TH ngày 06/12/2023, Công văn số 506c/KV IV ngày 06/12/2023</t>
  </si>
  <si>
    <t>Công ty TNHH TMDV Đồng Mỹ nộp trả chi phí xây lắp theo kiến nghị của KTNN năm 2022, Công văn số 225/KTNN-TH ngày 06/12/2023, Công văn số 506c/KV IV ngày 06/12/2023</t>
  </si>
  <si>
    <t>Công ty TNHH Tiến Thành nộp trả chi phí xây lắp theo kiến nghị của KTNN năm 2022, Công văn số 225/KTNN-TH ngày 06/12/2023, Công văn số 506c/KV IV ngày 06/12/2023</t>
  </si>
  <si>
    <t>Công ty TNHH KD XD Điện Bảo Nguyên nộp trả chi phí xây lắp di dời lưới điện phục vụ thi công theo kiến nghị của KTNN năm 2022, Công văn số 225/KTNN-TH ngày 06/12/2023, Công văn số 506c/KV IV ngày 06/12/2023</t>
  </si>
  <si>
    <t>Công ty Cổ phần Công trình giao thông công chánh nộp trả chi phí xây lắp 1 theo kiến nghị của KTNN năm 2022, Công văn số 225/KTNN-TH ngày 06/12/2023, Công văn số 506c/KV IV ngày 06/12/2023</t>
  </si>
  <si>
    <t>Nộp NSNN tiền bảo lãnh thực hiện hợp đồng công trình cải tạo, mở rộng Bệnh viện Quận 8</t>
  </si>
  <si>
    <t>Nộp giảm tạm ứng hợp đồng xây lắp cây xanh công trình nâng cấp đường Cao Lỗ Phường 4</t>
  </si>
  <si>
    <t>Nộp tiền mua nền tái định cư của hộ dân công trình Khu Chỉnh trang đô thị hẻm 258 Bông Sao theo kiến nghị của KTNN niên độ ngân sách năm 2022 tại BCKT theo Công văn số 225/KTNN-TH ngày 06/12/2023 và Công văn số 506c/KV IV ngày 06/12/2023 của KTNN KV IV</t>
  </si>
  <si>
    <t>GBN</t>
  </si>
  <si>
    <t>GNT số 10370070</t>
  </si>
  <si>
    <t>GNT số 10369978</t>
  </si>
  <si>
    <t>GNT số 0042275</t>
  </si>
  <si>
    <t>GNT số 0035598</t>
  </si>
  <si>
    <t>GNT số 0036527</t>
  </si>
  <si>
    <t>GNT số 0042299</t>
  </si>
  <si>
    <t>GNT số 0036072</t>
  </si>
  <si>
    <t>GNT số 0046037</t>
  </si>
  <si>
    <t>GNT số 0046038</t>
  </si>
  <si>
    <t xml:space="preserve">Giấy nộp trả KP cho ngân sách cấp trên </t>
  </si>
  <si>
    <t>Xây dựng mới Trường tiểu học Hòa Hiệp huyện Cần giờ</t>
  </si>
  <si>
    <t>Xây dựng trụ sở Công an huyện Cần Giờ</t>
  </si>
  <si>
    <t>Nâng cấp Trường Tiểu học An Thới Đông</t>
  </si>
  <si>
    <t>Nâng cấp đường Giồng Ao</t>
  </si>
  <si>
    <t>Xây dựng kè kiên cố bảo vệ khu dân cư ấp An Hòa (khu vực ngã ba sông Rạch Lá từ nhà ông Nguyễn Văn Năm đến nhà ông Phạm Văn Dũng)</t>
  </si>
  <si>
    <t>Xây dựng kè kiên cố bảo vệ khu dân cư ấp Lý Hòa Hiệp (khu vực từ Bãi vật tư Duy Khánh đến cầu Vàm Sát 2), xã Lý Nhơn</t>
  </si>
  <si>
    <t>Nộp trả KP thành phố nguồn kế hoạch vốn phân cấp có mục tiêu năm 2019-2020 chưa sử dụng hết</t>
  </si>
  <si>
    <t>6/8/2024</t>
  </si>
  <si>
    <t>30/7/2024</t>
  </si>
  <si>
    <t>24/6/2024</t>
  </si>
  <si>
    <t>14/6/2024</t>
  </si>
  <si>
    <t>GNT 0025360</t>
  </si>
  <si>
    <t>GNT 1920341</t>
  </si>
  <si>
    <t>GNT 0006513</t>
  </si>
  <si>
    <t>GNT 1726943</t>
  </si>
  <si>
    <t>GNT 0007236</t>
  </si>
  <si>
    <t xml:space="preserve">UNC 
</t>
  </si>
  <si>
    <t xml:space="preserve">Phiếu hoạch toán ủy nhiệm chi </t>
  </si>
  <si>
    <t>Phiếu báo nợ</t>
  </si>
  <si>
    <t xml:space="preserve"> 24/4/2024</t>
  </si>
  <si>
    <t xml:space="preserve"> 26/4/2024</t>
  </si>
  <si>
    <t xml:space="preserve">Bảng xác định giá trị công việc hoàn thành quyết toán gói thầu xây lắp </t>
  </si>
  <si>
    <t>Xây dựng Trường Tiểu học Nguyễn Văn Thệ</t>
  </si>
  <si>
    <t>Bờ bao rạch Sơ Rơ – Phường Thạnh Xuân – Quận 12</t>
  </si>
  <si>
    <t>Trạm trung chuyển rác phường An Phú Đông</t>
  </si>
  <si>
    <t>Nâng cấp, mở rộng đường Đình Giao Khẩu, quận 12</t>
  </si>
  <si>
    <t>Xây dựng trường Tiểu học khu tái định cư 38ha</t>
  </si>
  <si>
    <t>Giấy nộp tiền CT-Doc No: 170524.0103.000007
ngày 17/5/2024</t>
  </si>
  <si>
    <t>Giấy nộp tiền CT-Doc No: 170524.0103.000009
 ngày 17/5/2024</t>
  </si>
  <si>
    <t xml:space="preserve">Nâng cấp hệ thống giao thông hiện hữu phục vụ công tác điều hành giao thông đô thị </t>
  </si>
  <si>
    <t xml:space="preserve">Sửa chữa, nâng cao độ mặt đường- đường Võ Văn Kiệt (từ nút giao Tân Kiên đến cầu Lò Gốm), Quận 6, Quận 8, quận Bình Tân </t>
  </si>
  <si>
    <t>QĐ phê duyệt quyết toán số 684/QĐ-STC ngày 28/12/2023</t>
  </si>
  <si>
    <t>Trung tâm Lưu trữ Thành phố Hồ Chí Minh (giai đoạn 1)</t>
  </si>
  <si>
    <t>Trung tâm Tư vấn đấu thầu và Hỗ trợ đầu tư, Đăng lý kinh doanh và kho lưu trữ của Sở Kế hoạch và Đầu tư</t>
  </si>
  <si>
    <t>Chứng chỉ thanh toán</t>
  </si>
  <si>
    <t>Hồ sơ quyết toán</t>
  </si>
  <si>
    <t>Bảng thanh toán</t>
  </si>
  <si>
    <t>Thu hồi, nộp NS các khoản chi sai quy định (Số tiền: 79,380,000 ₫)</t>
  </si>
  <si>
    <t>Giảm thanh toán gói thầu XL-01</t>
  </si>
  <si>
    <t>Giảm thanh toán gói thầu Rà phá bom mìn</t>
  </si>
  <si>
    <t>Giảm thanh toán gói thầu XL-06</t>
  </si>
  <si>
    <t>Giảm thanh toán gói thầu XL-05</t>
  </si>
  <si>
    <t>Giảm dự toán, giảm thanh toán năm sau (Số tiền: 370,754,214 ₫)</t>
  </si>
  <si>
    <t>Thu hồi về tài khoản chủ đầu tư do đã thanh toán phần giá trị thuộc 5% giá trị còn lại của hợp đồng khi chưa quyết toán hợp đồng A-B theo quy định của hợp đồng. (Số tiền: 176,240,909 ₫)</t>
  </si>
  <si>
    <t>Giảm dự toán, giảm thanh toán năm sau: Tiền lương chuyên gia quốc tế  Erik Nielsen (1.006,78USD)</t>
  </si>
  <si>
    <t>13/9/2023</t>
  </si>
  <si>
    <t>25/11/2023</t>
  </si>
  <si>
    <t xml:space="preserve">GNT 0088701 </t>
  </si>
  <si>
    <t>GNT 0089728</t>
  </si>
  <si>
    <t>14/8/2024</t>
  </si>
  <si>
    <t>LNST còn lại sau khi trích lập các quỹ từ hoạt động xổ số kiến thiết​</t>
  </si>
  <si>
    <t>Nộp Quỹ phát triển khoa học và công nghệ cấp trên 20% số dư Quỹ khoa học công nghệ chưa sử dụng theo quy định tại khoản 1 Điều 7 Thông tư số 05/2022/TT-BKHCN ngày 31/5/2022 của Bộ Khoa học công nghệ.</t>
  </si>
  <si>
    <t>Phải nộp NSNN phần chênh lệch thu chi từ việc cho thuê nhà sản xuất kinh doanh thuộc sở hữu nhà nước.</t>
  </si>
  <si>
    <t>GNT số 20240410506514772</t>
  </si>
  <si>
    <t>GNT số GNT TNDNKTNĐ2022</t>
  </si>
  <si>
    <t>Thuế GTGT hàng sản xuất, kinh doanh trong nước (gồm cả dịch vụ trong lĩnh vực dầu khí) Ghi chú: nộp nsnn theo KTNN ngân sách 2022 tại BCKT</t>
  </si>
  <si>
    <t>Thuế TNDN từ hoạt động SXKD. 
Ghi chú: nộp NSNN theo kiến nghị KTNN niên độ 2022 theo CV 225</t>
  </si>
  <si>
    <t>GNT số 11220240251534766</t>
  </si>
  <si>
    <t>GNT số 11220240251535361</t>
  </si>
  <si>
    <t>GNT vào NSNN số 0026306</t>
  </si>
  <si>
    <t>GNT vào NSNN số 0026304</t>
  </si>
  <si>
    <t>27/3/2024</t>
  </si>
  <si>
    <t>GNT số 2188210</t>
  </si>
  <si>
    <t>Tổ anh Quý</t>
  </si>
  <si>
    <t>Xây dựng Trường Mầm non Phường 8, Quận 6 (Trường Mầm Non Rạng Tổ anh Quý 8)</t>
  </si>
  <si>
    <t>Giấy rút vốn số 03-24/GRV/240610-7293121-0111008;
 Biểu 03.a/TT Biên bản nghiệm thu khối lượng công việc hoàn thành (lần nghiệm thu quyết toán)</t>
  </si>
  <si>
    <t>Sở Y tế - Chưa giảm trừ nguồn cải cách tiền lương NSNN cấp năm 2022 đã cấp để thực hiện chi thu nhập tăng thêm theo Nghị quyết 03 của HĐND Thành phố còn thừa (sau khi cân đối dự toán năm 2023).</t>
  </si>
  <si>
    <t>Quyết định số 4312/QĐ-UBND; Xác nhận kết quả thực hiện kiến nghị của Phòng TC-KH Quận 10 và Phòng HCSN - Sở Tài chính TP.HCM</t>
  </si>
  <si>
    <t>12/12/2022;
21/11/2024</t>
  </si>
  <si>
    <t>Bảng tổng hợp nguồn CCTL quyết toán năm 2023 của Quận 5; Xác nhận kết quả thực hiện kiến nghị của Quận 5 và Phòng HCSN - Sở Tài chính TP.HCM</t>
  </si>
  <si>
    <t>UNC số 18/2023/230911_1086131_0114001</t>
  </si>
  <si>
    <t>Quận 5 - nộp quỹ phòng chống thiên tai</t>
  </si>
  <si>
    <t>22/10/2024</t>
  </si>
  <si>
    <t>Bảng tổng hợp thực hiện kiến nghị CCTL Quận 3; Xác nhận thực hiện kiến nghị của Phòng HCSN - Sở Tài chính TP.HCM</t>
  </si>
  <si>
    <t>Bảng tổng hợp thực hiện kiến nghị CCTL Quận 1; Xác nhận thực hiện kiến nghị của Phòng HCSN - Sở Tài chính TP.HCM</t>
  </si>
  <si>
    <t>UNC số /240410_1085909_0112007</t>
  </si>
  <si>
    <t>Quận 3 - nộp quỹ phòng chống thiên tai</t>
  </si>
  <si>
    <t>Bình Tân - nộp quỹ phòng chống thiên tai</t>
  </si>
  <si>
    <t>UNC số BN02/PCTT/231122_1038048_013001</t>
  </si>
  <si>
    <t>Quận 4 - nộp quỹ phòng chống thiên tai</t>
  </si>
  <si>
    <t>24/7/2023</t>
  </si>
  <si>
    <t>Tân Bình - nộp quỹ phòng chống thiên tai</t>
  </si>
  <si>
    <t>UNC số 36UNC/221026_1086152_0122001</t>
  </si>
  <si>
    <t>26/10/2022</t>
  </si>
  <si>
    <t>UNC số 50UNC/221223_1086152_0122001</t>
  </si>
  <si>
    <t>23/12/2022</t>
  </si>
  <si>
    <t>UNC số 59/230914_1085962_0113001</t>
  </si>
  <si>
    <t>14/9/2023</t>
  </si>
  <si>
    <t>UNC số 03/PCTT/241115_1130893_0136001</t>
  </si>
  <si>
    <t>15/11/2024</t>
  </si>
  <si>
    <t>TP.Thủ Đức - nộp quỹ phòng chống thiên tai</t>
  </si>
  <si>
    <t>UNC số 01-07/nopPCTT.TP/2301717_1038144_0121014</t>
  </si>
  <si>
    <t>17/7/2023</t>
  </si>
  <si>
    <t>Gò Vấp - nộp quỹ phòng chống thiên tai</t>
  </si>
  <si>
    <t>Bảng tổng hợp nguồn CCTL quyết toán năm 2023 Quận Bình Thạnh; Xác nhận thực hiện kiến nghị của Phòng HCSN - Sở Tài chính TP.HCM</t>
  </si>
  <si>
    <t>21/11/2024</t>
  </si>
  <si>
    <t>QĐ số 5758/UBND; BB thống nhất số liệu dự toán chi ngân sách giữa Sở Tài chính và Quận 4; Xác nhận thực hiện kiến nghị của Quận 4 và Phòng HCSN - Sở Tài chính TP.HCM</t>
  </si>
  <si>
    <t>Bảng tổng hợp nguồn CCTL quyết toán năm 2023 Quận Bình Tân; Xác nhận thực hiện kiến nghị của Phòng HCSN - Sở Tài chính TP.HCM</t>
  </si>
  <si>
    <t>Bảng tổng hợp nguồn CCTL quyết toán năm 2023 Quận Gò Vấp; Xác nhận thực hiện kiến nghị của Phòng HCSN - Sở Tài chính TP.HCM</t>
  </si>
  <si>
    <t>UNC số 65/231113_1085962_0113005</t>
  </si>
  <si>
    <t>Sở Quy hoạch kiến trúc</t>
  </si>
  <si>
    <t>Ngày 04/9/2024, Ủy ban nhân dân Thành phố đã ban hành Quyết định số 3641/QĐ-UBND về điều chỉnh dự toán chi thường xuyên năm 2024 (trong đó có số KP điều chỉnh giảm của SQHKT); tuy nhiên, đến nay, Sở QHKT chưa gửi Quyết định phân bổ dự toán đến Sở Tài chính để hoàn thành thủ tục điều chỉnh giảm Dự toán 2024.</t>
  </si>
  <si>
    <t>Chưa giảm trừ nguồn cải cách tiền lương NSNN cấp năm 2022 đã cấp để thực hiện chi thu nhập tăng thêm theo Nghị quyết 03 của HĐND Thành phố còn thừa (sau khi cân đối dự toán năm 2023)</t>
  </si>
  <si>
    <t>Đơn vị đang tiếp tục thực hiện điều chỉnh dự án đầu tư, cụ thể:
Ngày 08/9/2023, Công ty TNHH MTV Khu Bắc Thủ Thiêm có Văn bản số 131/2023/CV-KBTT gửi Sở Kế hoạch và Đầu tư về báo cáo giám sát, đánh giá điều chỉnh Dự án Đầu tư xây dựng hạ tầng kỹ thuật Khu dân cư phía Bắc và hoàn thiện đường trục Bắc Nam.
Hiện Sở Kế hoạch và Đầu tư đang triển khai thực hiện.</t>
  </si>
  <si>
    <t>Đơn vị đang tiếp tục thực hiện điều chỉnh dự án xây dựng 04 tuyến đường chính trong KĐT mới Thủ Thiêm. Cụ thể:
- Ngày 21 tháng 8 năm 2023, Sở Kế hoạch và Đầu tư có Công văn số 10689/BC-SKHĐT báo cáo Ủy ban nhân dân Thành phố về báo cáo kiểm tra khi điều chỉnh dự án và ngày 29 tháng 9 năm 2023, Ủy ban nhân dân Thành phố có Công văn số 4822/UBND-DA thống nhất đề xuất Sở Kế hoạch và Đầu tư về đủ cơ sở pháp lý để thực hiện điều chỉnh Báo cáo nghiên cứu khả thi và giao Sở Giao thông vận tải tổ chức thẩm định, trình UBND Thành phố.
- Ngày 25 tháng 10 năm 2023, Công ty Cổ phần Đầu tư Địa ốc Đại Quang Minh có Tờ trình số 1919/2023/ĐQM-TTr trình Sở Giao thông vận tải thẩm định Báo cáo nghiên cứu khả thi điều chỉnh. Sở Giao thông vận tải có các Văn bản số 15230/SGTVT-XD ngày 11 tháng 12 năm 2023; số 824/TB-SGTVT ngày 18 tháng 01 năm 2024 gửi Công ty Cổ phần Đầu tư Địa ốc Đại Quang Minh góp ý Báo cáo nghiên cứu khả thi điều chỉnh.
+ Về Thiết kế cơ sở điều chỉnh: 
++ Tại Công văn số 15230/SGTVT-XD ngày 11/12/2023, Sở Giao thông vận tải đã đề nghị Công ty Đại Quang Minh phối hợp các đơn vị tư vấn nghiên cứu, bổ sung phương án thiết kế sử dụng dầm BTCT thông thường, kết hợp giải pháp điều chỉnh cốt cao độ đường đi bộ dưới cầu, tĩnh không dưới cầu và bổ sung các hạng mục tăng cường mỹ quan; từ đó đánh giá, so sánh với các phương án đang đề xuất về các yếu tố kinh tế-kỹ thuật và mỹ quan đô thị (tuổi thọ công trình; khả năng cung ứng vật liệu; mức độ phức tạp và thời gian thi công; chi phí xây dựng; chi phí duy tu, bảo dưỡng; kiến trúc cảnh quan khu vực Quảng trường;...), làm cơ sở lựa chọn phương án tối ưu.
++ Ngày 13 tháng 5 năm 2024, Công ty Đại Quang Minh có Công văn số 619/2024/CV-ĐQM đề xuất các giải pháp thiết kế dầm cầu cạn R1; Sở Giao thông vận tải đã có Công văn số 6664/SGTVT-XD ngày 28 tháng 5 năm 2024 lấy ý kiến các đơn vị liên quan; theo đó, giải pháp thiết kế bằng dầm BTCT thông thường có nhiều ưu điểm vượt trội, đảm bảo các yêu cầu kinh tế - kỹ thuật của Dự án (công nghệ thi công phổ biến, kiểm soát chất lượng tốt hơn, tiến độ thi công nhanh, chi phí xây dựng thấp hơn khoảng 70 tỷ); tuy nhiên phải thực hiện thủ tục điều chỉnh cục bộ quy hoạch 1/500 Quảng trường Trung tâm đã được duyệt (điều chỉnh cao độ đường đi bộ dưới cầu cạn)
++ Tại Công văn số 3022/SQHKT-QHKTT ngày 17/7/2024, Sở Quy hoạch – Kiến trúc đề nghị Công ty Đại Quang Minh hoàn chỉnh hồ sơ thiết kế cầu cạn R1 theo 02 phương án kết cấu dầm; chuẩn bị hồ sơ để Sở Quy hoạch - Kiến trúc tổ chức báo cáo Hội đồng Tư Vấn về Kiến trúc Thành phố, trước khi tổng hợp báo cáo Ủy ban nhân dân Thành phố.
++ Sở Giao thông vận tải có Công văn số 9496/SGTVT-XD ngày 19/7/2024 đề nghị Công ty Đại Quang Minh hoàn chỉnh hồ sơ thiết kế cầu cạn R1 bao gồm 02 phương án kết cấu dầm như báo cáo tại Công Văn số 619/2024/CV-ĐQM ngày 13 tháng 5 năm 2024; gửi đến Sở Quy hoạch - Kiến trúc trước ngày 25 tháng 7 năm 2024 để tổ chức xin ý kiến Hội đồng Tư Vấn về Kiến trúc Thành phố.
+ Về điều chỉnh thời gian thực hiện dự án: 
++ Tại Thông báo số 600/TB-VP ngày 24/6/2024, UBNDTP đã giao Ủy ban nhân dân Thành phố Thủ Đức, căn cứ ý kiến của Ban Chỉ đạo 902, khẩn trương rà soát trình tự, thủ tục thực hiện các công việc còn lạicó liên quan; dự kiến thời gian hoàn thành các công việc,  thông tin cụ thể đến Sở Kế hoạch và Đầu tư, Sở Giao thông vận tải về mốc thời gian dự kiến bàn giao mặt bằng cho nhà đầu tư, làm cơ sở điều chỉnh thời gian thực hiện dự án phù hợp, đúng quy định.
++ Ngày 29/7/2024, Ủy ban nhân dân thành phố Thủ Đức có Công văn số 6975/UBND-BBT về dự kiến thời gian hoàn thành công tác thu hồi đất Khu đô thị mới Thủ Thiêm; tuy nhiên, chỉ xác định thời gian thực hiện giải phóng mặt bằng dự kiến 12 tháng, được phân thành 03 giai đoạn và sẽ thực hiện thu hồi đất theo quy định sau khi Ủy ban nhân dân Thành phố Hồ Chí Minh có văn bản chấp thuận cho phép áp dụng biện pháp hành chính để thu hồi đất; do đó, Sở Giao thông vận tải vẫn chưa có cơ sở xác định thời gian hoàn thành dự án.</t>
  </si>
  <si>
    <t>- Ủy ban nhân dân thành phố đã có Công văn số 3624/UBND-DA  ngày 28 tháng 6 năm 2024 giao Sở Tài chính có ý kiến gửi Sở Giao thông vận tải về phương án tài chính hoàn vốn dự án BOT cải tạo nâng cấp Quốc lộ 1 đoạn An Sương – An Lạc.
- Nội dung này đã được Ủy ban nhân dân thành phố giao Sở Kế hoạch và Đầu tư thực hiện theo chỉ đạo tại văn bản số 318/UBND-DA ngày 18 tháng 01 năm 2024.
Trong quá trình thực hiện nêu trên, Công ty Cổ phần đầu tư phát triển hạ tầng IDICO cũng đang phối hợp cùng Sở Giao thông vận tải, Sở Tài chính và các đơn vị liên quan thực hiện công tác chuẩn bị thẩm tra hồ sơ quyết toán hệ thống thu phí dịch vụ sử dụng đường bộ điện tử tự động không dừng (ETC)  tại trạm thu phí An Sương – An Lạc làm cơ sở tính toán phương án tài chính, thời gian hoàn vốn dự án theo quy định.</t>
  </si>
  <si>
    <t>- Công ty Cổ phần đầu tư xây dựng Phú Mỹ đã có văn bản số 64/2024/CV-PMC ngày 02 tháng 10 năm 2024 báo cáo đến ngày 02 tháng 10 năm 2024 đã nộp ngân sách 60,2 tỷ đồng.
- Để đẩy nhanh tiến độ thu nộp ngân sách, Công ty Cổ phần đầu tư xây dựng Phú Mỹ đã có:
+ Văn bản số 39/2023/CV-PMC ngày 14 tháng 7 năm 2023 gửi Ngân hàng nhà nước và đồng kính gửi Ủy ban nhân dân thành phố và Kiểm toán nhà nước khu vực IV để báo cáo, kiến nghị Ngân hàng nhà nước xem xét, hỗ trợ có hướng dẫn chỉ đạo Ngân hàng Sacombank thực hiện thủ tục hoàn lại khoản lãi vay đã tài trợ cho dự án bị kiến nghị thu hồi cho ngân sách.
+ Văn bản số 42/2024/CV-PMC ngày 12 tháng 7 năm 2024 báo cáo Ủy ban nhân dân thành phố về việc (1) tăng mức nộp ngân sách hàng tuần từ 700 triệu đồng/tuần lên 01 tỷ đồng/tuần và (2) Ngân hàng TMCP  Sacombank đã đồng ý hỗ trợ miễn giảm 50% phần nợ lãi còn phải trả, nằm trong phần lãi Kiểm toán nhà nước đã cắt giảm trong giá trị thu hồi 355.471.167.680 đồng (tương ứng với số tiền được miễn giảm là 91,6 tỷ đồng) và kiến nghị Ủy ban nhân dân thành phố chỉ đạo Nhóm Công tác liên ngành (do Sở Tài chính làm Trưởng nhóm) tham mưu, đề xuất Ủy ban nhân dân thành phố về hướng dẫn hỗ trợ nhà đầu tư trong việc thu hồi đầy đủ công nợ để nộp ngân sách và khấu trừ khoản chi phí tiền điện chiếu sáng  công cộng.
Hiện nay, Sở Tài chính (Tổ trưởng Tổ Công tác liên ngành) đang tiếp tục chủ trì, tổng hợp, tham mưu Ủy ban nhân dân thành phố giải quyết các kết luận, kiến nghị kiểm toán của Kiểm toán nhà nước liên quan đến dự án này .</t>
  </si>
  <si>
    <t>- Ủy ban nhân dân thành phố đã có nhiều văn bản chỉ đạo (Thông báo số 991/TB-VP ngày 31/12/2019, Thông báo số 435/TB-VP ngày 04/5/2022, Thông báo số 781/TB-VP ngày 09/10/2023, Thông báo số 971/TB-VP ngày 30/11/2023, Thông báo số 375/TB-VP ngày 12/4/2024, văn bản số 3341/UBND-DA ngày 15/6/2024 của Văn phòng Ủy ban nhân dân Thành phố) giao Sở Kế hoạch và Đầu tư chủ trì phối hợp với các Sở ngành liên quan rà soát, xem xét việc điều chỉnh Báo cáo nghiên cứu khả thi dự án (phương án tài chính, cơ cấu tổng mức, chi phí lãi vay, chi phí bồi thường, hỗ trợ, tái định cư…) theo quy định. 
- Ngày 29 tháng 7 năm 2024, Sở Giao thông vận tải có Công văn số 9909/SGTVT-KH kiến nghị Ủy ban nhân dân Thành phố giao Sở Kế hoạch và Đầu tư khẩn trương chủ trì tổ chức thực hiện công tác điều chỉnh Báo cáo nghiên cứu khả thi dự án (cập nhật, bổ sung phương án tài chính, cơ cấu tổng mức đầu tư, chi phí bồi thường. hỗ trợ, tái định cư, chị phí lãi vay...) tham mưu Úy ban nhân dân Thành phố xem xét, phê duyệt theo đung quy định pháp luật có liên quan và các nội dung, kiến nghị tại Thông báo kết quả kiểm toán số 722/TB-KTNN ngày 30 thảng 12 năm 2019 của Kiêm toán Nhà nước. 
- Tại Thông báo số 731/TB-VP ngày 02 tháng 8 năm 2024, Ủy ban nhân dân thành phố giao Sở Kế hoạch và Đầu tư khẩn trương xem xét đề nghị của Sở Giao thông vận tải tại Công văn số 9909/SGTVT-KH ngày 29 tháng 7 năm 2024; rà soát quy định pháp luật có liên quan; tham mưu, đề xuất Ủy ban nhân dân Thành phố trước ngày 10 tháng 8 năm 2024.
Như vậy, sau khi dự án được phê duyệt điều chỉnh (tổng mức đầu tư, thời gian thực hiện,…), Nhóm Công tác liên ngành đàm phán, thương thảo với nhà đầu tư để rà soát, cập nhật, điều chỉnh Hợp đồng BT theo kết luận, kiến nghị kiểm toán và tình hình thực tế, đảm bảo phù hợp với quy định hiện hành.</t>
  </si>
  <si>
    <t>Ủy ban nhân dân thành phố đã chỉ đạo Sở Kế hoạch và Đầu tư khẩn trương chủ động liên hệ, trao đổi, làm việc với Công ty TNHH đầu tư phát triển đô thị Ngọc Viễn Đông để giải quyết các công việc liên quan (như: giám sát đánh giá, điều chỉnh dự án đầu tư; cung cấp hồ sơ tài liệu về quan trắc, hồ sơ quyết toán được kiểm toán và các nội dung liên quan để Sở Giao thông vận tải, Sở Tài chính và các cơ quan đơn vị liên quan xem xét, giải quyết thủ tục theo thẩm quyền, chức năng đúng quy định) tại Mục I.2 Thông báo số 971/TB-VP ngày 30 tháng 11 năm 2023 và Mục 2.1 Công văn số 3312/UBND-DA ngày 12 tháng 7 năm 2023.</t>
  </si>
  <si>
    <t xml:space="preserve">- Ngày 22 tháng 01 năm 2024, UBND thành phố có Công văn số 387/UBND-DA về điều chỉnh dự án; theo đó, Dự án đủ cơ sở pháp lý để lập, thẩm định, phê duyệt điều chỉnh Báo cáo nghiên cứu khả thi và Giao Sở Kế hoạch và Đầu tư tổ chức thẩm định, trình duyệt điều chỉnh Báo cáo nghiên cứu khả thi dự án theo đúng quy định; Giao Sở Giao thông vận tải - Cơ quan chuyên môn về xây dựng tổ chức thẩm định nội dung điều chỉnh thiết kế cơ sở, tổng mức đầu tư; gửi kết quả thẩm định cho Sở Kế hoạch và Đầu tư. 
- Ngày 12 tháng 6 năm 2024, Công ty TNHH Bất động sản Nguyên Phương có Tờ trình số 33/TTr-NP về điều chỉnh Báo cáo nghiên cứu khả thi.
- Sở Giao thông vận tải đã có các Công văn số 8470/SGTVT-XD ngày 02/7/2024, số 10099/SGTVT-XD ngày 01/8/2024 đề nghị các Sở ngành, liên quan có ý kiến; và Sở Giao thông vận tải đã có văn bản số 11504/SGTVT-XD ngày 30 tháng 8 năm 2024 gửi Sở Kế hoạch và Đầu tư và Công ty TNHH Bất động sản Nguyên Phương để thông báo kết quả thẩm định của cơ quan chuyên môn về báo cáo nghiên cứu khả thi điều chỉnh dự án.
- Ngày 16 tháng 10 năm 2024, Sở Kế hoạch và Đầu tư có văn bản số 14239/SKHĐT-PPP đê nghị Công ty TNHH Bất động sản Nguyên Phương rà soát, nghiên cứu ý kiến của Sở Giao thông vận tải tại văn bản số 11504/SGTVT-XD ngày 30 tháng 8 năm 2024 nêu trên, có ý kiến giải trình, tiếp thu gửi Sở Kế hoạch và Đầu tư và Sở Giao thông vận tải để tổ chức thẩm định làm cơ sở thực hiện bước tiếp theo.
Như vậy, sau khi dự án được phê duyệt điều chỉnh (thiết kế cơ sở, tổng mức đầu tư, thời gian thực hiện,…), Nhóm Công tác liên ngành (do Sở Kế hoạch và Đầu tư làm Trưởng nhóm) đàm phán, thương thảo với nhà đầu tư để rà soát, cập nhật, điều chỉnh Hợp đồng BT theo kết luận, kiến nghị kiểm toán và tình hình thực tế, đảm bảo phù hợp với quy định hiện hành.
</t>
  </si>
  <si>
    <t>Đề nghị UBND thành phố Hồ Chí Minh tổ chức kiểm điểm trách nhiệm tập thể, cá nhân của các đơn vị liên quan sai phạm trong việc: Xây dựng và công bố danh mục dự án; lập dự án đầu tư; điều chỉnh dự án đầu tư; ký kết Hợp đồng BT; điều chỉnh hợp đồng BT; thực hiện chức năng của cơ quan Nhà nước có thẩm quyền quản lý; thanh, quyết toán Hợp đồng BT; không xử lý các vi phạm hợp đồng của Nhà đầu tư dự án; thanh toán vốn đầu tư không đúng quy định khi chấp thuận hồ sơ thủ tục thanh toán vượt TMĐT được duyệt, vượt giá trị Hợp đồng BT, không có kế hoạch vốn được giao.</t>
  </si>
  <si>
    <t>Sở Giao thông vận tải</t>
  </si>
  <si>
    <t>Kiểm toán hoạt động xây dựng và việc quản lý, sử dụng vốn đầu tư Các dự án BT thuộc Khu đô thị mới Thủ Thiêm Thành phố Hồ Chí Minh (Kiểm toán hoạt động xây dựng và việc quản lý, sử dụng vốn đầu tư  Dự án đầu tư xây dựng 04 tuyến đường chính trong Khu đô thị mới Thủ Thiêm và Dự án đầu tư xây dựng cầu Thủ Thiêm 2 theo hình thức Hợp đồng BT)</t>
  </si>
  <si>
    <t>Kiểm toán hoạt động xây dựng và việc quản lý, sử dụng vốn đầu tư Các dự án BT thuộc Khu đô thị mới Thủ Thiêm Thành phố Hồ Chí Minh (Kiểm toán hoạt động xây dựng và việc quản lý, sử dụng vốn đầu tư của Dự án đầu tư xây dựng hạ tầng kỹ thuật khu dân cư phía Bắc (Khu chức năng số 3 và số 4) và hoàn thiện trục Bắc - Nam (Đoạn từ chân cầu Thủ Thiêm 1 đến đường Mai Chí Thọ) trong Khu đô thị mới Thủ Thiêm theo hình thức hợp đồng BT)</t>
  </si>
  <si>
    <t>2.1. Kiểm điểm đối với tập thể, cá nhân lãnh đạo Ban Quản lý Khu Công nghệ cao Thành phố thời kỳ xảy ra vụ việc từ tháng 9/2016 đến tháng 5/2019.
Ban Quản lý Khu Công nghệ cao Thành phố đã tổ chức kiểm điểm tập thể, cá nhân thuộc thẩm quyền quản lý của Ban Quản lý Khu Công nghệ cao Thành phố thời kỳ có liên quan để xảy ra các thiếu sót, sai phạm: Công ty TNHH MTV Phát triển Khu Công nghệ cao và các cá nhân ông Nguyễn Đức Hiền - Giám đốc Công ty, ông Nguyễn Hữu Tuấn - Phó Giám đốc Công ty, ông Trần Đức Phương - Trưởng phòng Phòng Đầu tư xây dựng Công ty, ông Đỗ Quyết Thắng - Chuyên viên Phòng Đầu tư xây dựng Công ty đã nhận thấy được thiếu sót trong quá trình thực hiện và rút kinh nghiệm trong việc để xảy ra những thiếu sót trong công tác nghiệm thu, thanh toán khối lượng và quản lý chất lượng công trình.
Đồng thời, đã tổ chức kiểm điểm đối với tập thể, cá nhân lãnh đạo Ban Quản lý Khu Công nghệ cao Thành phố thời kỳ phát sinh vụ việc, qua kiểm điểm, tập thể lãnh đạo Ban Quản lý Khu Công nghệ cao Thành phố đã nhìn nhận các thiếu sót, sai phạm trong hoạt động quản lý dự án của Chủ đầu tư.
UBND Thành phố đã phê bình đối với ông Lê Hoài Quốc - Nguyên Trưởng ban Ban Quản lý Khu Công nghệ cao Thành phố và ông Lê Thành Đại - Nguyên Phó Trưởng ban Ban Quản lý Khu Công nghệ cao Thành phố trong quá trình công tác đã thiếu kiểm tra, giám sát, không kịp thời phát hiện các sai sót và chấn chỉnh tại dự án Xây dựng đường giao thông D4 thuộc thẩm quyền quản lý tại Khu Công nghệ cao. Đồng thời, giao Ban Quản lý Khu Công nghệ cao Thành phố rút kinh nghiệm về những hạn chế, thiếu sót trong công tác quản lý, kiểm tra, giám sát nhằm kịp thời phát hiện, xử lý các sai sót, vi phạm trên địa bàn quản lý và khẩn trương thực hiện các biện pháp khắc phục các sai sót đã chỉ ra tại Thông báo số 644/TB-KTNN.</t>
  </si>
  <si>
    <t>2.2. Kiểm điểm đối với tập thể, cá nhân lãnh đạo Sở Kế hoạch và Đầu tư.
- Các cá nhân có liên quan:
+ Ông Sử Ngọc Anh, nguyên Giám đốc Sở Kế hoạch và Đầu tư, đã chuyển công tác. Với vai trò là Giám đốc Sở Kế hoạch và Đầu tư nghiêm túc nhận trách nhiệm về thiếu sót trong việc tham mưu đề xuất kế hoạch đầu tư công cho UBND Thành phố tại Tờ trình số 8272/TTr-SKHĐT ngày 02/11/2017 về kế hoạch đầu tư công năm 2018 (đợt 2); tạm ứng vốn nhưng không có danh mục trong kế hoạch đầu tư công trung hạn 2016 - 2021 và chưa bố trí đủ kế hoạch vốn để thu hồi tạm ứng đúng quy định
+ Bà Trần Thị Bình Minh, nguyên Phó Giám đốc Sở Kế hoạch và Đầu tư, đã nghỉ hưu tháng 4/2018. Với vai trò là Phó Giám đốc Sở Kế hoạch và Đầu tư được phân công phụ trách Phòng Quản lý dự án ODA, bà Trần Thị Bình Minh nhận trách nhiệm về thiếu sót trong việc thông qua danh sách bố trí kế hoạch vốn cho các dự án ODA vay lại và tạm ứng vốn cho các dự án ODA không có trong kế hoạch trung hạn
+ Bà Lê Thị Huỳnh Mai, nguyên Phó Giám đốc Sở Kế hoạch và Đầu tư, hiện nay là Giám đốc Sở Kế hoạch và Đầu tư. Với vai trò là Phó Giám đốc phụ trách Sở Kế hoạch và Đầu tư (sau khi ông Sử Ngọc Anh chuyển công tác), bà Lê Thị Huỳnh Mai đã ký Tờ trình liên sở số 8534/TTr-SKHĐT-STC ngày 13/11/2018 về việc điều chỉnh, bổ sung kế hoạch vốn đầu tư công năm 2018 (đợt 2), báo cáo bổ sung Tờ trình số 8272/TTr-SKHĐT ngày 02/11/2017 về kế hoạch đầu tư công năm 2018 (do ông Sử Ngọc Anh, nguyên Giám đốc Sở đã ký trước đó)
+ Bà Nguyễn Thị Thu Hoa, nguyên Phó Giám đốc Sở Kế hoạch và Đầu tư, đã chuyển công tác từ tháng 3/2019. Với vai trò là Phó Giám đốc Sở Kế hoạch và Đầu tư được phân công phụ trách Phòng Kinh tế, bà Nguyễn Thị Thu Hoa nhận trách nhiệm về thiếu sót trong việc thông qua danh sách bố trí kế hoạch vốn cho các lĩnh vực hạ tầng, giao thông, đô thị không có trong kế hoạch trung hạn.
Qua tổ chức kiểm điểm, UBND Thành phố phê bình nghiêm khắc đối với Ông Sử Ngọc Anh (nguyên Giám đốc Sở Kế hoạch và Đầu tư), Bà Trần Thị Bình Minh, Bà Lê Thị Huỳnh Mai, Bà Nguyễn Thị Thu Hoa (nguyên Phó Giám đốc Sở Kế hoạch và Đầu tư).</t>
  </si>
  <si>
    <t>2.3. Kiểm điểm đối với tập thể, cá nhân lãnh đạo Ban Quản lý dự án đầu tư xây dựng hạ tầng đô thị Thành phố.
Ngày 26 tháng 10 năm 2021, đã tổ chức kiểm điểm trách nhiệm đối với tập thể và cá nhân nguyên Ban Giám đốc Trung tâm Điều hành chương trình chống ngập nước (nay là Ban Quản lý dự án Hạ tầng).
UBND Thành phố đã phê bình nghiêm khắc đối với ông Nguyễn Ngọc Công, nguyên Giám đốc Trung tâm chống ngập (giai đoạn giữ chức vụ: Phó Giám đốc từ tháng 6/2008 đến tháng 7/2014 và Giám đốc từ tháng 8/2014 đến tháng 8/2018) trong thời gian giữ chức vụ, đã có thiếu sót, khuyết điểm trong công tác chỉ đạo, điều hành việc lập, thẩm định và phê duyệt dự toán Hạng mục di dời tuyến ống cấp nước thuộc Dự án xây dựng hệ thống thoát nước đường Đỗ Xuân Hợp (từ xa lộ Hà Nội đến cầu Rạch Chiếc) và hạng mục di dời hệ thống cấp nước thuộc dự án xây dựng hệ thống thoát nước đường An Dương Vương (từ cầu Mỹ Thuận đến bến Phú Định), Quận 8 và Bình Tân còn sai sót trong tính toán khối lượng đơn giá.</t>
  </si>
  <si>
    <t>Sở Giao thông Vận tải</t>
  </si>
  <si>
    <t xml:space="preserve">Đề nghị UBND Thành phố Hồ Chí Minh chỉ đạo các đơn vị có liên quan rà soát kiểm điểm, chấn chỉnh rút kinh nghiệm đối với các hạn chế, tồn tại trong quá trình triển khai thực hiện dự án:
1. Đối với các cơ quan nhà nước có thẩm quyền: Chưa kịp thời cập nhật chỉ số giá năm 2012 để tính lại chi phí trượt giá trong Tổng mức đầu tư dự án 04 tuyến đường chính; công tác giải phóng mặt bằng; công tác thanh toán Hợp đồng BT. 
</t>
  </si>
  <si>
    <t>Đề nghị UBND Thành phố Hồ Chí Minh chỉ đạo các đơn vị có liên quan rà soát kiểm điểm, chấn chỉnh rút kinh nghiệm đối với các hạn chế, tồn tại trong quá trình triển khai thực hiện dự án:
2. Đối với Nhà đầu tư: Công tác lập, phê duyệt thiết kế dự toán, hợp đồng, nghiệm thu thanh toán các gói thầu.</t>
  </si>
  <si>
    <t>ĐỐI VỚI TẬP THỂ</t>
  </si>
  <si>
    <t>(C)</t>
  </si>
  <si>
    <t>Ban quản lý dự án đầu tư xây dựng công trình khu vực Quận 8 và Ban Bồi thường giải phóng mặt bằng Quận 8</t>
  </si>
  <si>
    <t>- Đối với nội dung (iv): 
UBND Thành phố đã có Công văn số 1738/UBND-KT ngày 28 tháng 4 năm 2023 về triển khai thực hiện Báo cáo kiểm toán ngân sách địa phương năm 2021 và Chuyên đề việc thực hiện chính sách xã hội hóa; Báo cáo kiểm toán quyết toán ngân sách địa phương năm 2021; theo đó đã giao Cục Thuế Thành phố và Sở Lao động, Thương binh và Xã hội thực hiện kiến nghị kiểm toán.
- Sở Lao động – Thương binh và Xã hội đã ban hành văn bản tổ chức kiểm tra hoạt động giáo dục nghề nghiệp trên địa bàn Thành phố năm 2023 (theo báo cáo tại Công văn số 10990/SLĐTBXH - GDNN ngày 22 tháng 5 năm 2023). 
- Sở Giáo dục và Đào tạo đã tổ chức rà soát, hồ sơ pháp lý của các đơn vị đề nghị xác nhận xã hội hóa để chấn chỉnh, rút kinh nghiệm đối với hạn chế trong việc kiểm tra đáp ứng các tiêu chí về quy mô, tiêu chuẩn của các cơ sở xã hội hóa theo quy định tại Quyết định 1466/QĐ-TTg ngày 10 tháng 10 năm 2008, Quyết định 693/QĐ-TTg ngày 06 tháng 5 năm 2013 và Quyết định 1470/QĐ-TTg ngày 22 tháng 7 năm 2016 của Thủ tướng Chính phủ tại cơ sở thực hiện các chính sách xã hội hóa.
Rút kinh nghiệm về việc kiểm tra dựa trên số liệu từ hồ sơ minh chứng của đơn vị thực hiện xã hội hóa lĩnh vực giáo dục; thực hiện 100% việc kiểm tra thực trạng tại đơn vị, kết hợp với kiểm tra hồ sơ minh chứng và việc lấy ý kiến của Cục Thuế Thành phố về việc đáp ứng các tiêu chí về quy mô, tiêu chuẩn của các cơ sở xã hội hóa.
Để tiếp tục phát triển sự nghiệp giáo dục trên địa bàn Thành phố giai đoạn 2023 - 2025 theo Nghị quyết 35/NQ-CP ngày 04 tháng 6 năm 2019 của Chính phủ về tăng cường huy động các nguồn lực xã hội đầu tư cho phát triển giáo dục và đào tạo giai đoạn 2019 - 2025, UBND Thành phố đã ban hành Quyết định số 766/QĐ-UBND ngày 17 tháng 03 năm 2022 về Kế hoạch thực hiện Nghị quyết 35/NQ-CP ngày 04 tháng 6 năm 2019 của Chính phủ về tăng cường huy động các nguồn lực xã hội đầu tư cho phát triển giáo dục và đào tạo trên địa bàn Thành phố Hồ Chí Minh giai đoạn 2022-2025.
- Cục Thuế Thành phố đã có Công văn số 831/CCTPHCM-TTKT8 ngày 16 tháng 01 năm 2023 chỉ đạo các phòng và Chi cục Thuế liên quan triển khai thực hiện kiến nghị kiểm toán; theo đó, chỉ đạo Phòng Thanh tra kiểm tra số 1 là đầu mối triển khai thực hiện kiến nghị kiểm tra việc đáp ứng tiêu chí về quy mô, tiêu chuẩn của các cơ sở xã hội hóa. Kết quả như sau:
Phòng Quản lý các khoản thu từ đất xem xét hồ sơ miễn giảm ban đầu do đơn vị cung cấp kèm giấy tờ pháp lý quy định tại nghị định, thông tư có liên quan; tham mưu trình Lãnh đạo Cục Thuế Thành phố ban hành các Quyết định miễn giảm tiền thuê đất/tiền sử dụng đất cho các chủ đầu tư được UBND Thành phố giao đất, thuê đất để thực hiện dự án (theo từng nội dung cụ thể) thuộc đối tượng miễn giảm theo quy định pháp luật về nhà ở xã hội, ưu đãi lĩnh vực khuyến khích đầu tư, xã hội hóa…
Cục Thuế Thành phố ban hành công văn số 17779/CT-QLĐ ngày 24 tháng 12 năm 2020 triển khai công tác phối hợp giữa Phòng Quản lý các khoản thu từ đất với các Phòng Thanh tra Kiểm tra/Đội kiểm tra đối với hồ sơ liên quan đến các khoản thu từ đất. Theo đó, các đoàn thanh tra, kiểm tra khi thực hiện thanh tra, kiểm tra tại doanh nghiệp phải đưa nội dung kiểm tra rà soát phối hợp vào quyết định thanh tra, kiểm tra. Căn cứ danh sách từ Phòng Quản lý các khoản thu từ đất cung cấp, các Phòng Thanh tra Kiểm tra và Đội Kiểm tra Chi cục Thuế Quận/huyện-Khu vực thực hiện rà soát các dự án - doanh nghiệp trong trong kế hoạch thanh tra, kiểm tra năm hiện hành thì đưa nội dung kiểm tra liên quan đến miễn giảm tiền thuê đất vào kết hợp thực hiện. Trường hợp, doanh nghiệp chưa có trong kế hoạch thanh tra kiểm tra thì đưa vào thực hiện trong năm tiếp theo. Sau khi thực hiện thanh tra, kiểm tra tại đơn vị đối với các nội dung như đã nêu trên thì đề nghị ghi nhận kết quả tại biên bản làm việc có xác nhận giữa Đoàn thanh tra - Kiểm tra và doanh nghiệp được giao/thuê đất thực hiện dự án. Trường hợp khi kiểm tra rà soát phát hiện hành vi vi phạm thì đề nghị xác nhận rõ nội dung vi phạm kèm hồ sơ chứng từ chứng minh.
Đến nay, Cục Thuế Thành phố đã thực hiện 100% kiến nghị công tác quản lý và liên quan đến xã hội hóa, kiến nghị tăng thu ngân sách 10.975 triệu đồng.</t>
  </si>
  <si>
    <t xml:space="preserve">Sở Kế hoạch và Đầu tư đã tổng hợp, tham mưu UBND Thành phố trình Hội đồng nhân dân Thành phố điều chỉnh kế hoạch đầu tư công trung hạn tại Nghị quyết số 13/NQ-HĐND ngày 18/4/2023 và Nghị quyết số 28/NQ-HĐND ngày 12/7/2023 và điều chỉnh kế hoạch đầu tư công năm 2023 tại Nghị quyết số 14/NQ-HĐND ngày 18/4/2023, Nghị quyết số 29/NQ-HĐND ngày 12/7/2023 và Nghị quyết số 170/NQ-HĐND ngày 19/9/2023 trong đó đã rà soát, đảm bảo đủ điều kiện, thủ tục; xác định được nguồn vốn và khả năng cân đối được vốn; bố trí vốn thực hiện dự án đúng thời gian quy định; đảm bảo bố trí đủ vốn theo tiến độ đầu tư dự án đã được phê duyệt. </t>
  </si>
  <si>
    <t xml:space="preserve">(i) Về tham mưu cho UBND Thành phố thực hiện trình tự lập, thẩm định kế hoạch đầu tư công hàng năm đảm bảo theo quy định: Trình tự lập, thẩm định kế hoạch đầu tư công năm 2023 được Sở Kế hoạch và Đầu tư tham mưu cho UBND Thành phố đúng quy định của Luật Đầu tư công năm 2019 và các Nghị định có liên quan; tuân thủ hướng dẫn của Bộ Kế hoạch và Đầu tư hằng năm; đảm bảo đúng nguyên tắc, định hướng đã được Hội đồng nhân dân thành phố thông qua. Các dự án được bố trí vốn năm 2023 đều được rà soát, đảm bảo đáp ứng điều kiện được bố trí vốn kế hoạch đầu tư công trung hạn quy định tại Điều 53 Luật Đầu tư công năm 2019.
(ii) Về tham mưu cho UBND Thành phố giao kế hoạch vốn hàng năm sát với thực tế thực hiện, điều chuyển số vốn của các dự án chưa giải ngân, có tỷ lệ giải ngân vốn đầu tư để đẩy nhanh tiến độ giải ngân vốn đầu tư: Đối với kế hoạch đầu tư công năm 2023, Sở Kế hoạch và Đầu tư đã tham mưu UBND Thành phố thực hiện 01 lần điều chỉnh kế hoạch đầu tư công năm 2023 trong nội bộ các chủ đầu tư  và trình HĐND Thành phố 03 lần điều chỉnh kế hoạch đầu tư công năm 2023  trong đó điều chuyển số vốn của các dự án chưa giải ngân, có tỷ lệ giải ngân thấp sang các dự án có nhu cầu bổ sung vốn và đảm bảo khả năng giải ngân trong năm 2023. Trong tham mưu giao vốn hằng năm, Sở Kế hoạch và Đầu tư sẽ tiếp tục rà soát, phối hợp với các chủ đầu tư tham mưu UBND Thành phố việc điều chỉnh kế hoạch vốn hàng năm sát với thực tế thực hiện, điều chuyển số vốn của các dự án chưa giải ngân, có tỷ lệ giải ngân vốn đầu tư để đẩy nhanh tiến độ giải ngân vốn đầu tư.
(iii) Về tham mưu cho UBND Thành phố rà soát và tham mưu bố trí vốn giải quyết dứt điểm nợ đọng xây dựng cơ bản đối với các dự án đã được phê duyệt quyết toán hoàn thành, đã dừng, giãn tiến độ chưa được bố trí kế hoạch vốn năm 2022 trên địa bàn Thành phố:
Thực hiện quy định của Luật Đầu tư công và các quy định pháp luật có liên quan, tại các Quyết định giao, điều chỉnh, bổ sung Kế hoạch đầu tư công năm 2023, UBND Thành phố có chỉ đạo:
- Các Sở, cơ quan ngang Sở, UBND các quận, huyện và chủ đầu tư các dự án sử dụng vốn ngân sách nhà nước không được yêu cầu đơn vị thi công ứng trước vốn thực hiện khi dự án chưa được bố trí kế hoạch gây nợ đọng xây dựng cơ bản. 
- Các cơ quan, đơn vị chịu trách nhiệm trước UBND thành phố trong việc để phát sinh nợ đọng xây dựng cơ bản và phải tự cân đối nguồn vốn để xử lý dứt điểm tình trạng nợ đọng.
Theo đó, các dự án chỉ được thực hiện trong mức kế hoạch vốn đã giao, các cơ quan, đơn vị và chủ đầu tư không được phép yêu cầu các nhà thầu thi công ứng vốn để thực hiện khi chưa được thành phố bố trí kế hoạch vốn. Trong năm 2023, căn cứ tiến độ thực hiện và khả năng huy động các nguồn vốn, Sở Kế hoạch và Đầu tư, Sở Tài chính và Kho bạc nhà nước thành phố đã thường xuyên rà soát, kiểm tra tiến độ thực hiện các dự án để đề xuất UBND thành phố điều chuyển vốn của các dự án chậm tiến độ sang bố trí cho các dự án trọng điểm, cấp bách, có khả năng hoàn thành, đưa vào sử dụng trong năm. Trong quá trình điều hành, Thành phố cũng tổ chức nhiều buổi họp giao ban định kỳ về đầu tư công; thường xuyên đôn đốc, nhắc nhở cơ quan, đơn vị tập trung đẩy nhanh tiến độ, hoàn tất các thủ tục giải ngân vốn đầu tư.
Trên cơ sở đề xuất của các chủ đầu tư, Sở Kế hoạch và Đầu tư thực hiện việc tham mưu bố trí vốn cho các dự án có quyết định phê duyệt quyết toán cũng như các dự án tạm dừng bố trí vốn theo đúng đề xuất của các chủ đầu tư tại các Quyết định giao vốn, điều chỉnh vốn năm 2022 và năm 2023. </t>
  </si>
  <si>
    <t xml:space="preserve">Thực hiện quy định của Luật Đầu tư công và các quy định pháp luật có liên quan, tại các Quyết định giao, điều chỉnh, bổ sung Kế hoạch đầu tư công năm 2023, UBND Thành phố có chỉ đạo:
- Các Sở, cơ quan ngang Sở, UBND các quận, huyện và chủ đầu tư các dự án sử dụng vốn ngân sách nhà nước không được yêu cầu đơn vị thi công ứng trước vốn thực hiện khi dự án chưa được bố trí kế hoạch gây nợ đọng xây dựng cơ bản. 
- Các cơ quan, đơn vị chịu trách nhiệm trước UBND thành phố trong việc để phát sinh nợ đọng xây dựng cơ bản và phải tự cân đối nguồn vốn để xử lý dứt điểm tình trạng nợ đọng.
Theo đó, các dự án chỉ được thực hiện trong mức kế hoạch vốn đã giao, các cơ quan, đơn vị và chủ đầu tư không được phép yêu cầu các nhà thầu thi công ứng vốn để thực hiện khi chưa được thành phố bố trí kế hoạch vốn. Trong năm 2023, căn cứ tiến độ thực hiện và khả năng huy động các nguồn vốn, Sở Kế hoạch và Đầu tư, Sở Tài chính và Kho bạc nhà nước thành phố đã thường xuyên rà soát, kiểm tra tiến độ thực hiện các dự án để đề xuất UBND thành phố điều chuyển vốn của các dự án chậm tiến độ sang bố trí cho các dự án trọng điểm, cấp bách, có khả năng hoàn thành, đưa vào sử dụng trong năm. Trong quá trình điều hành, Thành phố cũng tổ chức nhiều buổi họp giao ban định kỳ về đầu tư công; thường xuyên đôn đốc, nhắc nhở cơ quan, đơn vị tập trung đẩy nhanh tiến độ, hoàn tất các thủ tục giải ngân vốn đầu tư.
Trên cơ sở đề xuất của các chủ đầu tư, Sở Kế hoạch và Đầu tư thực hiện việc tham mưu bố trí vốn cho các dự án có quyết định phê duyệt quyết toán cũng như các dự án tạm dừng bố trí vốn theo đúng đề xuất của các chủ đầu tư tại các Quyết định giao vốn, điều chỉnh vốn năm 2022 và năm 2023. </t>
  </si>
  <si>
    <t>Căn cứ nội dung đăng ký kế hoạch vốn hàng năm của Chủ đầu tư theo nhu cầu thực tế của các dự án, Sở Kế hoạch và Đầu tư đã tổng hợp, tham mưu UBND Thành phố bố trí đủ vốn nhu cầu cho 03 dự án nêu trên theo đề xuất của Chủ đầu tư để tất toán dự án; cụ thể:
+ Dự án Cải tạo hệ thống thoát nước đường Nơ Trang Long (từ Phan Đăng Lưu đến Lê Quang Định): đã giao kế hoạch vốn năm 2021 là 187 triệu đồng; đã giải ngân 187 triệu đồng. Dự án đã tất toán; từ năm 2022, Chủ đầu tư không có nhu cầu bổ sung kế hoạch vốn hàng năm cho dự án.
+ Dự án Xây dựng hệ thống thoát nước đường An Dương Vương (từ cầu Mỹ Thuận đến Bến Phú Định): đã giao kế hoạch vốn năm 2021 là 735 triệu đồng; đã giải ngân 734 triệu đồng. Dự án đã tất toán; từ năm 2022, Chủ đầu tư không có nhu cầu bổ sung kế hoạch vốn.
+ Dự án Lắp đặt đường ống thoát nước D1500 băng quốc lộ 1A (đoạn từ Lê Trọng Tấn đến Nguyễn Thị Tú): đã giao kế hoạch vốn năm 2021 là 957 triệu đồng; đã giải ngân 956 triệu đồng. Dự án đã tất toán; từ năm 2022, Chủ đầu tư không còn nhu cầu bổ sung kế hoạch vốn.</t>
  </si>
  <si>
    <t>1. Thực hiện chỉ đạo của Thủ tướng Chính phủ tại cuộc họp ngày 15 tháng 01 năm 2022 (Thông báo số 21/TB-VPCP ngày 24 tháng 01 năm 2022  của Văn phòng Chính phủ về Kết luận của Thủ tướng Chính phủ Phạm Minh Chính về dự án đường Vành đai 3 và Vành đai 4 Thành phố Hồ Chí Minh), Sở Kế hoạch và Đầu tư đã báo cáo UBND Thành phố trình Hội đồng nhân dân Thành phố bố trí vốn trong kế hoạch đầu tư trung hạn giai đoạn 2021-2025 nguồn vốn ngân sách Thành phố cho dự án đầu tư xây dựng đường Vành đai 3 Thành phố Hồ Chí Minh để thực hiện nhiệm vụ chuẩn bị đầu tư; cụ thể:
+ Tại Nghị quyết số 05/NQ-HĐND ngày 07 tháng 4 năm 2022 của Hội đồng nhân dân Thành phố về bổ sung kế hoạch đầu tư công trung hạn giai đoạn 2021-2025 nguồn vốn ngân sách địa phương từ nguồn dự phòng đầu tư công trung hạn, các Dự án thành phần trên địa bàn Thành phố đã được bổ sung trong Kế hoạch đầu tư công giai đoạn 2021-2025 của Thành phố là 15 tỷ đồng (công tác nhiệm vụ chuẩn bị đầu tư);
+ Tại Nghị quyết số 31/NQ-HĐND ngày 08 tháng 7 năm 2022 của Hội đồng nhân dân Thành phố về điều chỉnh, bổ sung kế hoạch đầu tư công trung hạn giai đoạn 2021-2025 nguồn vốn ngân sách địa phương, các Dự án thành phần trên địa bàn Thành phố đã được bổ sung trong Kế hoạch đầu tư công giai đoạn 2021-2025 của Thành phố là 105 tỷ đồng (công tác nhiệm vụ chuẩn bị đầu tư).
2. Sau khi đã được Quốc hội uyết định chủ trương đầu tư tại 57/2022/QH15 ngày 16 tháng 6 năm 2022, dự án đã được bố trí vốn ngân sách Trung ương và vốn ngân sách Thành phố trong kế hoạch đầu tư trung hạn giai đoạn 2021-2025 như sau:
- Nguồn vốn ngân sách Trung ương: 19.448,651 tỷ đồng; cụ thể:
+ Tại Quyết định số 1012/QĐ-TTg ngày 29 tháng 8 năm 2022 của Thủ tướng Chính phủ là 10.627 tỷ đồng;
+ Quyết định số 1161/QĐ-TTTg ngày 01 tháng 10 năm 2022 của Thủ tướng Chính phủ là 8.821,651 tỷ đồng.
- Nguồn vốn ngân sách thành phố: 
+ Tại Nghị quyết số 13/NQ-HĐND ngày 18 tháng 4 năm 2023 của Hội đồng nhân dân Thành phố về điều chỉnh bổ sung Kế hoạch đầu tư công trung hạn giai đoạn 2021-2025 nguồn vốn ngân sách địa phương, các Dự án thành phần trên địa bàn Thành phố đã được bổ sung trong Kế hoạch đầu tư công giai đoạn 2021-2025 của Thành phố từ nguồn vốn đầu tư công trung hạn dự kiến tăng thêm giai đoạn 2021-2025 với số vốn là 19.449 tỷ đồng (theo đúng Nghị quyết số 57/2022/QH15 ngày 16 tháng 6 năm 2022 của Quốc hội).</t>
  </si>
  <si>
    <t>Về bố trí vốn thực hiện nhiệm vụ chuẩn bị đầu tư đối với dự án trọng điểm, có tính chất kết nối liên vùng: Thực hiện chỉ đạo của Thủ tướng Chính phủ tại cuộc họp ngày 15 tháng 01 năm 2022 (Thông báo số 21/TB-VPCP ngày 24 tháng 01 năm 2022  của Văn phòng Chính phủ về Kết luận của Thủ tướng Chính phủ Phạm Minh Chính về dự án đường Vành đai 3 và Vành đai 4 Thành phố Hồ Chí Minh), Sở Kế hoạch và Đầu tư đã báo cáo UBND Thành phố trình Hội đồng nhân dân Thành phố bố trí vốn trong kế hoạch đầu tư trung hạn giai đoạn 2021-2025 nguồn vốn ngân sách Thành phố cho dự án đầu tư xây dựng đường Vành đai 3 Thành phố Hồ Chí Minh để thực hiện nhiệm vụ chuẩn bị đầu tư tại Nghị quyết số 05/NQ-HĐND ngày 07 tháng 4 năm 2022 của Hội đồng nhân dân Thành phố về bổ sung kế hoạch đầu tư công trung hạn giai đoạn 2021-2025 nguồn vốn ngân sách địa phương từ nguồn dự phòng đầu tư công trung hạn.
Ngày 07/6/2023, Phòng Kinh tế ngành thuộc Sở đã tổ chức họp chấn chỉnh, rút kinh nghiệm đối với một số tồn tại hạn chế trong tổ chức lập, thẩm định và phê duyệt Kế hoạch đầu tư công trung hạn giai đoạn 2021-2025 và Kế hoạch đầu tư công vốn nhà nước.</t>
  </si>
  <si>
    <t>- Đối với nội dung (i): 
Ngày 24 tháng 12 năm 2021, Bộ Tài chính ban hành Thông tư số 122/TT-BTC quy định về tổ chức thực hiện dự toán ngân sách nhà nước năm 2022. Theo đó, tại khoản 2 Điều 4 quy định về Thực hiện cơ chế tạo nguồn năm 2022 để thực hiện tiền lương, trợ cấp như sau:
“2. UBND các tỉnh, thành phố trực thuộc trung ương khi phân bổ và giao dự toán ngân sách cho ngân sách cấp dưới phải xác định dành tiết kiệm 10% dự toán chi thường xuyên năm 2022 (trừ các khoản tiền lương, phụ cấp theo lương, khoản có tính chất lương và các khoản chi cho con người theo chế độ) theo quy định để tạo nguồn tích lũy thực hiện cải cách chính sách tiền lương giai đoạn 2022-2025.
UBND các cấp khi phân bổ và giao dự toán cho các đơn vị trực thuộc phải xác định tiết kiệm 10% dự toán chi thường xuyên năm 2022 (trừ các khoản tiền lương, phụ cấp theo lương, khoản có tính chất lương và các khoản chi cho con người theo chế độ) theo quy định để tạo nguồn tích lũy thực hiện cải cách chính sách tiền lương giai đoạn 2022-2025.
Số tiết kiệm 10% dự toán chi thường xuyên năm 2022 của các địa phương đảm bảo không thấp hơn mức Bộ Tài chính giao.”
Như vậy, đến năm 2022, không còn nội dung quy định UBND các cấp khi phân bổ và giao dự toán kinh phí tiết kiệm 10% chi thường xuyên cho các đơn vị trực thuộc phải giữ lại ở cấp ngân sách.
Ngoài ra, thực hiện hướng dẫn xây dựng dự toán ngân sách năm 2024 của Bộ Tài chính tại Thông tư số 51/2023/TT-BTC ngày 17 tháng 7 năm 2023, Sở Tài chính trình UBND Thành phố nguyên tắc xây dựng dự toán ngân sách năm 2024; trong đó, thực hiện tiết kiệm 10% chi thường xuyên tạo nguồn cải cách tiền lương của các đơn vị theo quy định (chỉ được trừ các khoản tiền lương, phụ cấp theo lương, các khoản có tính chất lương và các khoản chi cho con người) và được giữ lại ở các cấp ngân sách để tạo nguồn thực hiện cải cách tiền lương.
- Đối với nội dung (ii):  
Tiếp thu kiến nghị của Kiểm toán Nhà nước, Sở Tài chính đã phối hợp với các đơn vị rà soát nguồn cải cách tiền lương còn dư của các đơn vị làm cơ sở xây dựng và bố trí dự toán ngân sách hàng năm cho các đơn vị thực hiện các chính sách sử dụng nguồn cải cách tiền lương theo quy định.
- Đối với nội dung (iii):  
Tiếp thu kiến nghị của Kiểm toán Nhà nước, Sở Tài chính đã tổng Báo cáo tình hình sử dụng nguồn bổ sung mục tiêu từ ngân sách Trung ương năm 2022 theo quy định.
- Đối với nội dung (iv):  
Ngày 20 tháng 6 năm 2023, Sở Tài chính có Công văn số 3855/STC-HCSN có ý kiến về giao quyền tự chủ tài chính cho các đơn vị sự nghiệp công lập trực thuộc Thành ủy theo Nghị định số 60/2021/NĐ-CP ngày 21 tháng 6 năm 2021 của Chính phủ.</t>
  </si>
  <si>
    <t>Khi tham mưu UBND Thành phố thực hiện các nội dung chi hỗ trợ các đơn vị cấp trên quản lý đóng trên địa bàn, Sở Tài chính đều căn cứ quy định, tính quan trọng, cấp thiết và tình hình thực tế làm cơ sở để tham mưu, đề xuất hỗ trợ.</t>
  </si>
  <si>
    <t xml:space="preserve">Theo Báo cáo số 120/BC-CTTPHCM ngày 30/10/2023 của Cục Thuế TP.HCM, kết quả thực hiện kiến nghị như sau:
Phòng Quản lý các khoản thu từ đất xem xét hồ sơ miễn giảm ban đầu do đơn vị cung cấp kèm giấy tờ pháp lý quy định tại nghị định, thông tư có liên quan; tham mưu trình Lãnh đạo Cục ban hành các Quyết định miễn giảm tiền thuê đất/tiền sử dụng đất cho các chủ đầu tư được UBND Thành phố giao đất, thuê đất để thực hiện dự án (theo từng nội dung cụ thể) thuộc đối tượng miễn giảm theo quy định pháp luật về nhà ở xã hội, ưu đãi lĩnh vực khuyến khích đầu tư, xã hội hóa…
Cục Thuế Thành phố đã ban hành công văn số 17779/CT-QLĐ ngày 24 tháng 12 năm 2020 triển khai công tác phối hợp giữa Phòng Quản lý các khoản thu từ đất với các Phòng Thanh tra Kiểm tra/Đội kiểm tra đối với hồ sơ liên quan đến các khoản thu từ đất. Theo đó, các đoàn thanh tra, kiểm tra khi thực hiện thanh tra, kiểm tra tại doanh nghiệp phải đưa nội dung kiểm tra rà soát phối hợp vào quyết định thanh tra, kiểm tra. Căn cứ danh sách từ Phòng Quản lý các khoản thu từ đất cung cấp, các Phòng Thanh tra Kiểm tra và Đội Kiểm tra Chi cục Thuế Quận/huyện-Khu vực thực hiện rà soát các dự án- doanh nghiệp trong trong kế hoạch thanh tra, kiểm tra năm hiện hành thì đưa nội dung kiểm tra liên quan đến miễn giảm tiền thuê đất vào kết hợp thực hiện. Trường hợp, doanh nghiệp chưa có trong kế hoạch thanh tra kiểm tra thì đưa vào thực hiện trong năm tiếp theo. Sau khi thực hiện thanh tra, kiểm tra tại đơn vị đối với các nội dung như đã nêu trên thì đề nghị ghi nhận kết quả tại biên bản làm việc có xác nhận giữa Đoàn thanh tra - Kiểm tra và doanh nghiệp được giao/thuê đất thực hiện dự án. Trường hợp khi kiểm tra rà soát phát hiện hành vi vi phạm thì đề nghị xác nhận rõ nội dung vi phạm kèm hồ sơ chứng từ chứng minh.
Các hồ sơ liên quan đến xã hội hóa, các kiến nghị tăng thu ngân sách nhà nước 10.975 triệu đồng, đến nay Cục Thuế Thành phố đã thực hiện 100% kiến nghị. </t>
  </si>
  <si>
    <t>a) Đối với nội dung: “Rà soát, đề nghị các đơn vị đang quản lý nguồn thu quỹ nhà thuộc sở hữu nhà nước nộp kịp thời về cho đơn vị chức năng quản lý”: đã thực hiện.
Sở Xây dựng đã ban hành các công văn triển khai đến các đơn vị quản lý vận hành nhà ở thông tin Số Tài khoản Sở Xây dựng đã mở để tạm giữ tiền thu được từ hoạt động cho thuê, thuê mua và bán nhà ở thuộc sở hữu Nhà nước tại Kho bạc Nhà nước và đề nghị lập dự toán thu, chị đối với hoạt động cho thuê, thuê mua và bán nhà ở thuộc sở hữu Nhà nước, cụ thể:
Công văn số 2181/SXD-QLN&amp;CS ngày 22 tháng 02 năm 2021, Công văn số 11028/SXD-QLN&amp;CS ngày 12 tháng 11 năm 2021, Công văn số 13584/SXD-QLN&amp;CS ngày 31 tháng 12 năm 2021 gửi các đơn vị quản lý vận hành nhà ở thông tin Số tài khoản Sở Xây dựng đã mở để tạm giữ tiền thu được từ hoạt động cho thuê, thuê mua và bán nhà ở thuộc sở hữu Nhà nước tại Kho bạc Nhà nước và đề nghị lập dự toán thu, chi đối với hoạt động cho thuê, thuê mua và bán nhà ở thuộc sở hữu Nhà nước. Công văn số 11027/SXD-QLN&amp;CS ngày 12 tháng 11 năm 2021 đề nghị Sở Tài chính giúp hỗ trợ có ý kiến hướng dẫn giải quyết đối với các vướng mắc và kiến nghị của các đơn vị quản lý vận hành.
Công văn số 12464/SXD-QLN&amp;CS ngày 14 tháng 9 năm 2022 báo cáo UBND Thành phố về quá trình triển khai Thông tư số 124/2016/TT-BTC ngày 03 tháng 8 năm 2016 của Bộ Tài chính và những khó khăn, vướng mắc trong công tác nộp tiền cho thuê, thuê mua và bán nhà ở thuộc sở hữu Nhà nước vào tài khoản tạm giữ của Sở Xây dựng tại Kho bạc Nhà nước.
Hiện nay, Trung tâm Quản lý nhà và Giám định xây dựng đã phối hợp với UBND thành phố Thủ Đức, UBND các quận, huyện, Công ty TNHH Một thành viên Dịch vụ công ích quận, huyện, Đội Quản lý nhà quận Tân Phú để thực hiện công tác chuyển giao quỹ nhà ở cũ thuộc sở hữu Nhà nước về Trung tâm quản lý theo Quyết định số 2807/QĐ-UBND ngày 04 tháng 10 năm 2022. Từ ngày tiếp nhận quỹ nhà ở cũ, Trung tâm Quản lý nhà và Giám định xây dựng hàng tháng đã thực hiện chế độ nộp tiền và báo cáo về Sở Xây dựng theo quy định tại Thông tư số 124/2016/TT-BTC ngày 03 tháng 8 năm 2016 của Bộ Tài chính.
Trung tâm Quản lý nhà và Giám định xây dựng (Sở Xây dựng) báo cáo tổng số tiền thu được từ cho thuê, thuê mua, bán nhà tái định cư và nhà, đất Nghị định 167/2017/NĐ-CP nộp vào Kho bạc Nhà nước là: 120.284.723.176 đồng, cụ thể:
- Số tiền tạm nộp vào Kho bạc Nhà nước Quận 3 (tính từ năm 2021 đến 31/3/2023) là: 98.456.155.676 đồng.
- Số tiền nộp vào Ngân sách Thành phố - Kho bạc Thành phố (năm 2020) là: 21.376.697.003 đồng.
- Chênh lệch lãi phí nộp tạm Kho bạc Nhà nước Quận 3 (tính từ năm 2021 đến 11/5/2023): 451.870.497 đồng.
b) Đối với nội dung: “đồng thời xem xét trình cấp có thẩm quyền xử lý trường hợp của Quỹ Phát triển nhà ở đang tạm mượn nguồn 20 tỷ đồng sử dụng cho một số nhiệm vụ của đơn vị chưa được sự đồng ý của cấp có thẩm quyền”
Ngày 18 tháng 4 năm 2023, Quỹ Phát triển nhà ở thu xếp nguồn tài chính nộp 30.083.692.381 đồng vào tài khoản tạm giữ của Sở Xây dựng tại Kho bạc Nhà nước, trong đó khoản nộp 20,578 tỷ đồng theo UNC số 0245/2023 là số tiền nộp để khắc phục khoản 20 tỷ đồng theo kiến nghị kiểm toán.
Đối với việc Quỹ Phát triển nhà ở tạm sử dụng 20 tỷ đồng nguồn thu nhà ở xã hội để cho vay khi chưa báo cáo cấp thẩm quyền xem xét là chưa phù hợp quy định nhưng do nguyên nhân khách quan trong thời điểm chống dịch Covid-19 cũng như để đảm bảo nhiệm vụ giải ngân cho vay tạo lập nhà ở cho đối tượng có thu nhập thấp, hiện Quỹ đã khắc phục và nộp tiền vào Tài khoản tạm giữ của Sở Xây dựng (theo quy định tại Thông tư số 124/2016/TT-BTC ngày 03/8/2016 của Bộ Tài chính hướng dẫn về quản lý số tiền thu được từ cho thuê, cho thuê mua và bán nhà ở thuộc sở hữu Nhà nước; thanh toán tiền chênh lệch khi thuê nhà ở công vụ và quản lý tiền thu được từ cho thuê nhà ở công vụ theo quy định tại Nghị định số 99/2015/NĐ-CP ngày 20/10/2015 của Chính phủ quy định chi tiết và hướng dẫn thi hành một số điều của Luật Nhà ở). Theo đó, Sở Xây dựng đã đề xuất UBND Thành phố chỉ đạo Quỹ Phát triển nhà ở rút kinh nghiệm đối với nội dung trên; đồng thời, Sở Xây dựng (với tư cách là chủ Tài khoản tạm giữ) sẽ khắc phục trong công tác theo dõi đôn đốc Quỹ Phát triển nhà ở trong công tác nộp tiền theo đúng quy định tại Thông tư số 124/2016/TT-BTC Bộ Tài chính.</t>
  </si>
  <si>
    <t>Sở Xây dựng đã rút kinh nghiệm đối với các hạn chế, tồn tại trong việc thẩm định, phê duyệt quyết định đầu tư theo chỉ đạo của UBND Thành phố tại Công văn số 1738/UBND-KT ngày 28 tháng 4 năm 2023 và Thông báo số 609/TB-KTNN ngày 17 tháng 10 năm 2022 của Kiểm toán Nhà nước tại Biên bản họp ngày 24 tháng 5 năm 2023. 
(Theo Công văn số 9413/SXD-TT ngày 27 tháng 6 năm 2023 của Sở Xây dựng).</t>
  </si>
  <si>
    <t>- Về chấn chỉnh, rút kinh nghiệm đối với việc phê duyệt dự án chưa phù hợp với nội dung quy hoạch hiện hữu, chưa dự kiến phân bổ nguồn vốn sử dụng theo tiến độ theo quy định tại điểm I khoản 2 Điều 12 Nghị định số 59/2015/NĐ-CP ngày 18 tháng 6 năm 2015 của Chính phủ (Dự án Nâng cấp mở rộng Đường 12 (Đoạn từ Quốc lộ 1 đến cổng nghĩa trang thành):
Theo ý kiến của Sở Quy hoạch kiến trúc tại văn bản số 1961/TB-SQHKT ngày 04 tháng 5 năm 2017, tại thời điểm lập dự án, đồ án quy hoạch xây dựng chung quận Thủ Đức đến năm 2020 đã được UBND thành phố phê duyệt tại Quyết định số 5759/QĐ-UBND ngày 12 tháng 11 năm 2012, tuyến Đường 12 là đường nội bộ Khu Chế xuất Linh Trung I (khu công nghiệp hiện hữu) nên không thể hiện lộ giới cho tuyến đường này. Sở Quy hoạch kiến trúc đã có ý kiến chấp thuận cập nhật vào đồ án quy hoạch xây dựng chung quận Thủ Đức.
Sở Giao thông Vận tải (Phòng Quản lý xây dựng công trình giao thông đường bộ) rút kinh nghiệm về vấn đề này đối với các dự án tương tự.
- Về không gửi thông báo kết quả thẩm định dự án và kết quả thẩm định thiết kế bản vẽ thi công – dự toán cho Chủ đầu tư (Ban Quản lý dự án đầu tư xây dựng hạ tầng đô thị) theo quy định tại Khoản 2 Điều 9 Thông tư số 18/2016/TT-BXD của Bộ Xây dựng:
Theo Phụ lục 1 Nội dung kiến nghị của Kiểm toán nhà nước tại Công văn số 608/KTNN-TH ngày 17 tháng 10 năm 2022 và Công văn số 2014/STC-NS ngày 10 tháng 4 năm 2023 của Sở Tài Chính, 15 dự án không gửi thông báo kết quả thẩm định dự án và kết quả thẩm định thiết kế bản vẽ thi công – dự toán cho Chủ đầu tư các Dự án.
Ngày 27 tháng 11 năm 2018, UBND Thành phố ban hành Quyết định số 5305/QĐ-UBND chuyển giao một số chức năng, nhiệm vụ từ Sở Giao thông vận tải thành phố Hồ Chí Minh qua Sở Xây dựng Thành phố. Theo đó, chuyển giao chức năng quản lý nhà nước về cấp nước, thoát nước đô thị... từ Sở Giao thông vận tải qua Sở Xây dựng. Vì vậy, những dự án trên không thuộc chức năng, nhiệm vụ của Sở Giao thông vận tải.
Sở Giao thông vận tải sẽ lưu ý kiến nghị của Kiểm toán nhà nước khi thực hiện các dự án tương tự.
(Theo Công văn số 6041/SGTVT-TC ngày 01 tháng 6 năm 2023 của Sở Giao thông vận tải).</t>
  </si>
  <si>
    <t xml:space="preserve">Thực hiện theo kiến nghị của Kiểm toán, trong các cuộc họp giao ban, họp giải ngân vốn đầu tư, Ủy ban thành phố Thủ Đức đã chỉ đạo các đơn vị đẩy nhanh tiến độ giải phóng mặt bằng để không ảnh hưởng đến tiến độ thực hiện các dự án theo kế hoạch đã được phê duyệt; Tổ chức rà soát để chấn chỉnh, rút kinh nghiệm về những hạn chế, tồn tại trong công tác lập, thẩm định, phê duyệt dự án đầu tư; lập, thẩm định và phê duyệt thiết kế, dự toán; công tác đấu thầu; công tác quản lý chi phí đầu tư. Đồng thời UBND thành phố Thủ Đức đã ban hành nhiều văn bản chỉ đạo như:
- Công văn số 4198/UBND-VP ngày 24 tháng 7 năm 2023 về việc triển khai thực hiện công tác lập hồ sơ và trình duyệt quyết toán dự án hoàn thành sử dụng nguồn vốn nhà nước trên địa bàn thành phố Thủ Đức
- Công văn số 4679/UBND-TCKH ngày 14 tháng 8 năm 2023 về việc thúc đẩy giải ngân kế hoạch vốn đầu tư công năm 2023 </t>
  </si>
  <si>
    <t>- UBND Quận 10</t>
  </si>
  <si>
    <t>UBND Quận 10 đã chỉ đạo Ban quản lý dự án đầu tư xây dựng khu vực Quận 10 chấn chỉnh, rút kinh nghiệm và thực hiện các kiến nghị kiểm toán.
(Theo Báo cáo số 3310/BC-UBND ngày 30 tháng 10 năm 2023 của UBND Quận 10).</t>
  </si>
  <si>
    <t>+ UBND Quận 1 đã có Công văn số 1816/UBND-TNMT ngày 11 tháng 5 năm 2024 về giải quyết vướng mắc liên quan đến công tác đấu thầu quét dọn, thu gom, vận chuyển chất thải rằn sinh hoạt trên địa bàn Quận 1 và công tác đảm bảo vệ sinh môi trường và mỹ quan đô thị trên địa bàn Quận 1; theo đó, UBND Quận 1 đã báo cáo xin ý kiến UBND Thành phố về nội dung theo kiến nghị kiểm toán để thực hiện xây dựng lộ trình theo quy định và kiến nghị Sở Tài nguyên và Môi trường có hướng dẫn cụ thể đối với nội dung “Theo ý kiến kiến nghị của Kiểm toán Nhà nước đối với các tuyến đường có diện tích lòng đường &lt; 9m khi thực hiện quét dải phân cách sẽ trùng lặp phạm vi (khối lượng) thực hiện quét (Lòng đường: quét, thu gom rác chiều rộng 3m mặt đường mỗi bên tính từ lề đường cùng trọn chiều dài con đường đối với ca quét ban đêm) và chỉ thực hiện công tác duy trì dải phân cách (nếu có) đối với các tuyến đường có diện tích lòng đường trên 9m.”.
+ UBND Quận 1 đã có Công văn số 1280/UBND-TCKH ngày 26 tháng 4 năm 2024 chỉ đạo Trung tâm TDTT Quận 1 rà soát, sử dụng tài sản công vào mục đích liên kết theo đúng quy định. Trung tâm TDTT Quận 1 đã lập và được UBND Thành phố phê duyệt Đề án "Sử dụng tài sản công tại đơn vị sự nghiệp công lập vào mục đích cho thuê" đối với 02/04 địa chỉ tại phường Bến Thành (với 02 vị trí: Số 01 đường Huyền Trân Công Chúa tại Quyết định số 5133/QĐ-UBND ngày 11 tháng 11 năm 2023 và số 143-145-147 đường Nguyễn Du tại Quyết định số 5134/QĐ-UBND ngày 11 tháng 11 năm 2023 của UBND Thành phố). Ngày 03/6/2024, Công ty Đầu giá hợp danh Đông Nam đã có Thông báo số 882/2024/TB-ĐG và Thông báo số 883/2024/TB-ĐG trên cơ sở đó thực hiện bán hồ sơ, tiếp nhận hồ sơ tham gia đấu giá, nhận phiếu trả giá thuê tài sản. Đến ngày 28/6/2024, Trung tâm TDTT Quận 1 và Công ty Đấu giá hợp danh Đông Nam đã thực hiện tổ chức công bố giá đối với các tài sản cho thuê theo quy định.</t>
  </si>
  <si>
    <t>UBND Quận 1 đã có Công văn 1280/UBND- TCKH ngày 26 tháng 4 năm 2024; theo đó, về thu hồi tạm ứng theo quy định, UBND Quận 1 đã chỉ đạo:
“Giao Phòng Tài chỉnh - Kế hoạch phối hợp với các cơ quan chức năng và các đơn vị liên quan cỏ biện pháp tổ chức thu hồi tạm ứng theo đúng quy định...". UBND Quận 1 cũng đã có các văn bản gửi xin ý kiến các Sở ngành có liên quan, đưa ra biện pháp thu hồi tạm ứng theo quy định (chi tiết tại Bảng tổng hợp tình hình các khoản tạm ứng ngân sách Quận 1 đính kèm Công văn số 2779/UBND -TCKH ngày 21/8/2024 của UBND Quận 1)</t>
  </si>
  <si>
    <t>UBND Thành phố đã có Công văn số 1738/UBND-KT ngày 28 tháng 4 năm 2023 về triển khai thực hiện Báo cáo kiểm toán ngân sách địa phương năm 2021 và Chuyên đề việc thực hiện chính sách xã hội hóa; Báo cáo kiểm toán quyết toán ngân sách địa phương năm 2021; theo đó chỉ đạo Sở Kế hoạch và Đầu tư thực hiện kiến nghị kiểm toán nhà nước. 
Sở Kế hoạch và Đầu tư đã tổng hợp, tham mưu UBND Thành phố trình Hội đồng nhân dân Thành phố điều chỉnh kế hoạch đầu tư công trung hạn tại Nghị quyết số 13/NQ-HĐND ngày 18 tháng 4 năm 2023 và Nghị quyết số 28/NQ-HĐND ngày 12 tháng 7 năm 2023 và điều chỉnh kế hoạch đầu tư công năm 2023 tại Nghị quyết số 14/NQ-HĐND ngày 18 tháng 4 năm 2023, Nghị quyết số 29/NQ-HĐND ngày 12 tháng 7 năm 2023 và Nghị quyết số 170/NQ-HĐND ngày 19 tháng 9 năm 2023; trong đó đã rà soát, đảm bảo đủ điều kiện, thủ tục; xác định được nguồn vốn và khả năng cân đối được vốn; bố trí vốn thực hiện dự án đúng thời gian quy định; đảm bảo bố trí đủ vốn theo tiến độ đầu tư dự án đã được phê duyệt</t>
  </si>
  <si>
    <t xml:space="preserve"> UBND Thành phố đã có Công văn số 1738/UBND-KT ngày 28 tháng 4 năm 2023 về triển khai thực hiện Báo cáo kiểm toán ngân sách địa phương năm 2021 và Chuyên đề việc thực hiện chính sách xã hội hóa; Báo cáo kiểm toán quyết toán ngân sách địa phương năm 2021; trong đó đã chỉ đạo Sở Tài chính thực hiện kiến nghị kiểm toán. 
Kết quả thực hiện như sau:
- Đối với nội dung (i): 
Sở Tài chính đã tham mưu UBND Thành phố ban hành Công văn số 6673/UBND-KT ngày 24 tháng 10 năm 2017 về triển khai Quyết định số 31/2017/QĐ-TTg ngày 17 tháng 7 năm 2017 của Thủ tướng Chính phủ, Công văn 517/UBND-KT ngày 21 tháng 02 năm 2022 về triển khai Quyết định số 26/2021/QĐ-TTg ngày 12 tháng 8 năm 2021 của Thủ tướng Chính phủ về danh mục ngành, lĩnh vực thực hiện chuyển đơn vị sự nghiệp công lập thành công ty cổ phần, Công văn số 3579/UBND-KT ngày 03 tháng 10 năm 2022 báo cáo Bộ Kế hoạch và Đầu tư về báo cáo việc chuyển đổi các đơn vị sự nghiệp công lập hoạt động trong các ngành, lĩnh vực kiểm định và sản xuất, lưu giữ giống cây trồng, vật nuôi.</t>
  </si>
  <si>
    <t>- Đối với nội dung (ii): 
Trên cơ sở đề án nhận được từ các đơn vị, Sở Tài chính đã có ý kiến góp ý để đơn vị tiếp tục hoàn chỉnh đề án và trình UBND Thành phố xem xét, phê duyệt các đề án đủ điều kiện, đạt tỷ lệ 99,71% (696/698 đề án). 
Để đảm bảo chặt chẽ trong công tác tập, thẩm định và phê duyệt Đề án, song song với việc thực hiện có ý kiến góp ý đối với các Đề án do đơn vị sự nghiệp công lập gửi, Sở Tài chính đã có Công văn gửi Bộ Tài chính đề nghị hướng dẫn một số nội dung liên quan đến việc sử dụng tài sản công vào mục đích kinh doanh, cho thuê, liên doanh, liên hết tại các đơn vị sự nghiệp công lập (như việc đơn vị sự nghiệp công lập sử dụng giá trị thương hiệu và giá trị quyền sử dụng đất để góp vốn liên doanh, liên hết, việc xác định thời hạn kinh doanh, cho thuê, liên doanh, liên kết, về phương thức cho thuê tài sản…)
Trên cơ sở ý kiến hướng dẫn của Bộ Tài chính, Sở Tài chính đã phối hợp với Sở Tài nguyên và Môi trường và Cục Thuế Thành phố rà soát, hoàn chỉnh Đề cương chi tiết khi xây dựng Đề án sử dụng tài sản công tại đơn vị sự nghiệp vào mục đích kinh doanh, cho thuê, liên doanh, liên kết và có Công văn số 1720/STC-CS ngày 28 tháng 3 năm 2022 báo cáo UBND Thành phố xem xét để chỉ đạo triển khai đến các cơ quan, đơn vị. 
Bên cạnh đó, Sở Tài chính đã phối hợp với Sở Tư pháp và Sở Nội vụ tham mưu UBND Thành phố có Công văn số 1690/UBND-KT ngày 25 tháng 5 năm 2022, Công văn số 2348/UBND-KT ngày 12 tháng 7 năm 2022 kiến nghị Bộ Tài chính tham mưu Chính phủ, Thủ tướng Chính phủ sửa đổi, bổ sung Luật Quản lý, sử dụng tài sản công năm 2017 và Nghị định số 151/2017/NĐ-CP ngày 26 tháng 12 năm 2017 của Chính phủ đối với việc sử dụng tài sản công vào mục đích kinh doanh, cho thuê, liên doanh, liên kết tại đơn vị sự nghiệp công lập; đồng thời cùng với UBND Thành phố đăng ký lịch làm việc trực tiếp với Bộ Tài chính để trao đổi và xin ý kiến hướng dẫn, nhằm kịp thời tháo gỡ những khó khăn cho các cơ quan, đơn vị.
Hiện Bộ Tài chính đã có Công văn số 9757/BTC-QLCS ngày 26 tháng 9 năm 2022 hướng dẫn việc sử dụng tài sản công vào mục đích kinh doanh, cho thuê, liên doanh, liên kết tại đơn vị sự nghiệp công lập; theo đó, đối với việc sử dụng mặt bằng làm căn-tin, bãi giữ xe để phục vụ hoạt động của đơn vị thì không phải lập Đề án. Thực hiện ý kiến chỉ đạo của UBND Thành phố, Sở Tài chính đã có Công văn số 7494/STC-CS ngày 28/10/2022 triển khai ý kiến hướng dẫn của Bộ Tài chính đến các cơ quan, tổ chức, đơn vị để chỉ đạo các đơn vị sự nghiệp công lập trực thuộc tổ chức thực hiện theo quy định. 
Như vậy, trên cơ sở ý kiến hướng dẫn của Bộ Tài chính, bước đầu đã tháo gỡ được một phần khó khăn, vướng mắc cho Thành phố, một số đơn vị sự nghiệp công lập đã chủ động trong việc tự tổ chức, vận hành các hoạt động phụ trợ (như căn tin, bãi giữ xe...) phục vụ cho hoạt động của đơn vị. Tuy nhiên, với địa bàn rộng lớn và mật độ dân số đông, hiện nay tại Thành phố có nhiều đơn vị sự nghiệp công lập (như Bệnh viện, Trường học, Trung tâm Văn hóa - Thể dục thể thao...) phải có bãi giữ xe và căn tin với quy mô lớn mới đủ đáp ứng nhu cầu của người dân khi sử dụng các dịch vụ công, nhưng các đơn vị lại không đủ khả năng về nhân lực, nghiệp vụ và kinh nghiệm để tổ chức các hoạt động này. Mặt khác, hiện Luật Quản lý, sử dụng tài sản công, Nghị định số 151/2017/NĐ-CP của Chính phủ và Thông tư số 144/2017/TT-BTC của Bộ Tài chính chưa quy định cũng như chưa hướng dẫn cụ thể cách thức, hình thức để đơn vị sự nghiệp công lập tổ chức thực hiện các hoạt động phụ trợ nên các cơ quan, đơn vị còn lúng túng, gặp nhiều khó khăn, vướng mắc trong việc triển khai thực hiện theo ý kiến hướng dẫn của Bộ Tài chính.
Do đó, để tiếp tục tháo gỡ những khó khăn, vướng mắc và đảm bảo chặt chẽ trong công tác triển khai thực hiện các hoạt động có tính chất phục vụ, phụ trợ, cũng như tạo sự an tâm cho các đơn vị sự nghiệp công lập khi tổ chức thực hiện, Sở Tài chính đã có Công văn số 1031/STC-CS ngày 01 tháng 3 năm 2023 trình UBND Thành phố kiến nghị Bộ Tài chính có ý kiến hướng dẫn một số nội dung đến việc tổ chức thực hiện các hoạt động có tính chất phục vụ, phụ trợ của đơn vị sự nghiệp công lập.</t>
  </si>
  <si>
    <t>- Đối với nội dung (iii): 
Theo quy định tại khoản 3 Điều 44 Nghị định số 33/2021/NĐ-CP ngày 29 tháng 3 năm 2021 của Chính phủ, kết thúc năm ngân sách 2021, UBND quận, UBND phường thực hiện chuyển nguồn cải cách tiền lương ngân sách quận, phường về ngân sách Thành phố quản lý theo đúng quy định. Các đơn vị đã thực hiện xong quyết toán ngân sách năm 2021. Theo đó, Sở Tài chính đã trình Hội đồng nhân dân Thành phố thông qua Báo cáo quyết toán ngân sách địa phương năm 2021 và năm 2022 gửi Kiểm toán Nhà nước.
Đối với thành phố Thủ Đức và 5 huyện, Thành phố thực hiện giảm trừ dự toán năm 2022, 2023 để xử lý nguồn cải cách tiền lương đã cấp thừa.</t>
  </si>
  <si>
    <t>UBND Thành phố đã chỉ đạo các quận - huyện thực hiện kiến nghị KTNN tại Công văn số 1738/UBND-KT ngày 28 tháng 4 năm 2023 của UBND Thành phố về triển khai thực hiện Báo cáo kiểm toán ngân sách địa phương năm 2021; theo đó, các đơn vị đã triển khai thực hiện kiến nghị của kiểm toán nhà nước.
Điển hình một số đơn vị, cụ thể:
- UBND huyện Hóc Môn đã triển khai và thực hiện thu giá dịch vụ thu gom tại nguồn, vận chuyển chất thải rắn trên địa bàn huyện theo hướng dẫn. Các văn bản huyện Hóc Môn đã ban hành gồm: Quyết định số 4465/QĐ-UBND ngày 31 tháng 12 năm 2021 về ban hành giá dịch vụ thu gom tại nguồn, vận chuyển chất thải rắn sinh hoạt trên địa bàn huyện Hóc Môn; Quyết định số 5827/QĐ-UBND ngày 20 tháng 12 năm 2022 về ban hành giá dịch vụ thu gom tại nguồn, vận chuyển chất thải rắn sinh hoạt trên địa bàn huyện Hóc Môn năm 2023; Kế hoạch số 7402/KH-UBND-TNMT ngày 30 tháng 12 năm 2022 triển khai giá dịch vụ thu gom tại nguồn, giá vận chuyển chất thải rắn sinh hoạt trên địa bàn huyện Hóc Môn năm 2023; Công văn số 800/UBND-TNMT ngày 17 tháng 3 năm 2023 về việc thu, nộp giá dịch vụ vận chuyển chất thải rắn sinh hoạt trên địa bàn huyện năm 2023.
- UBND huyện Củ Chi đã ban hành Quyết định số 7680/QĐ-UBND ngày 08 tháng 4 năm 2022 về việc sửa đổi, bổ sung một số điều của Quyết định số 6632/QĐ-UBND ngày 13 tháng 8 năm 2019 của UBND huyện về việc áp dụng giá dịch vụ thu gom, vận chuyển và xử lý chất thải rắn sinh hoạt trên địa bàn huyện Củ Chi, được áp dụng từ ngày 16 tháng 7 năm 2021 đến ngày 31 tháng 12 năm 2021; Quyết định số 7705/QĐ-UBND ngày 29 tháng 12 năm 2021 về việc áp dụng tạm thời giá dịch vụ thu gom, vận chuyển và xử lý chất thải rắn sinh hoạt trên địa bàn huyện Củ Chi năm 2022; Quyết định số 19244/QĐ-UBND ngày 30 tháng 12 năm 2022 về việc áp dụng tạm thời giá dịch vụ thu gom, vận chuyển và xử lý chất thải rắn sinh hoạt trên địa bàn huyện Củ Chi năm 2023.
- UBND huyện Nhà Bè đã ban hành Quyết định số 1905/QĐ-UBND ngày 07/10/2022 về ban hành giá cụ thể dịch vụ thu gom tại nguồn và vận chuyển chất thải rắn sinh hoạt trên địa bàn huyện Nhà Bè, giai đoạn 2021-2025.</t>
  </si>
  <si>
    <t>UBND Thành phố đã chỉ đạo các quận - huyện thực hiện kiến nghị KTNN tại Công văn số 1738/UBND-KT ngày 28 tháng 4 năm 2023 của UBND Thành phố về triển khai thực hiện Báo cáo kiểm toán ngân sách địa phương năm 2021; theo đó, theo đó, chỉ đạo Sở Giao thông vận tải, Sở Xây dựng, Ban QLDAĐTXD hạ tầng đô thị thực hiện kiến nghị.
Trong đó, Sở Giao thông vận tải, Sở Xây dựng đã thực hiện kiến nghị.
- Đối với Sở Xây dựng: Theo Công văn số 9413/SXD-TT ngày 27/6/2023, Sở Xây dựng báo cáo: Hiện nay Sở Xây dựng phê duyệt các dự án lắp đặt hệ thống cấp thoát nước trong đó phần tái lập mặt đường tạm phù hợp theo quy định tại điểm a, khoản 5, Điều 10, Quyết định số 10/2014/QĐ-UBND ngày 20 tháng 02 năm 2014 của UBND Thành phố về quy định về thi công xây dựng công trình thiết yếu trong phạm vi bảo vệ kết cấu hạ tầng giao thông đường bộ trên địa bàn Thành phố Hồ Chí Minh.Về sự cần thiết tái lập tạm mặt đường phù hợp với tình hình vừa thi công và đảm bảo giao thông và an toàn giao thông trên địa bàn thành phố phù hợp tại điểm a, khoản 5, Điều 10 quy định Công tác tái lập mặt đường: có 02 trường hợp tái lập để thực hiện như sau theo quy định:
“a) Tái lập tạm mặt đường: trong một số trường hợp đặc biệt, khi không đủ thời gian thực hiện ngay việc tái lập hoàn chỉnh, cho phép tái lập tạm mặt đường sau khi lắp đặt công trình ngầm để đảm bảo an toàn giao thông, vệ sinh môi trường (đối với những tuyến đường trong đô thị cấm đào đường ban ngày, những vị trí có nguy cơ xảy ra tai nạn giao thông, ùn tắc giao thông ).
Trường hợp tái lập tạm mặt đường chỉ được duy trì tối đa trong vòng 48 giờ, đồng thời phải đảm bảo an toàn tuyệt đối cho người và phương tiện lưu thông. Kết cấu tái lập tạm phải bằng bêtông nhựa (chiều dày tối thiểu đạt 3,0 cm) hoặc các tấm thép chịu lực (bề mặt phải có gân tạo nhám để tránh trơn, trượt, bảo đảm độ êm thuận, không phát ra tiếng ồn khi các phương tiện lưu thông qua lại).
Trong trường hợp công trình đang thi công bị vướng mắc các công trình ngầm hiện hữu, phải chờ phối hợp với các đơn vị chủ quản để di dời hoặc điều chỉnh thiết kế, chủ đầu tư phải tái lập hoàn trả lại mặt đường để các phương tiện lưu thông được thuận lợi, kết cấu tái lập vẫn phải được thực hiện như kết cấu tái lập hoàn chỉnh.”
- Đối với Sở Giao thông vận tải: Theo Công văn số 6041/SGTVT-TC ngày 01/6/2023, Sở Giao thông vận tải báo cáo như sau: Đối với việc tái lập tạm quy định tại Điểm a, Khoản 5, Điều 10 của Quyết định số 09/2014/QĐ-UBND hiện nay đã được bãi bỏ tại Điều 2 của Quyết định số 30/2018/QĐ-UBND ngày 04 tháng 9 năm 2018 của UBND thành phố. Hiện nay việc tái lập tạm được thực hiện theo Khoản 1, Mục III Phần III của Hướng dẫn số 6460/HD-SGTVT ngày 12 tháng 11 năm 2018 của Sở Giao thông vận tải
Việc quy định lớp mặt tái lập tạm là bê tông nhựa nóng BTNC 12 là cần thiết để đảm bảo an toàn giao thông, vệ sinh môi trường (đối với những tuyến đường trong đô thị cấm đào đường ban ngày, những vị trí có nguy cơ xảy ra tai nạn giao thông, ùn tắc giao thông). Ngoài ra, Sở Giao thông vận tải cũng đã hướng dẫn trong trường hợp được cơ quan quản lý đường bộ chấp thuận phương án tổ chức giao thông, phục vụ thi công, lớp mặt tái lập tạm có thể là các tấm lót bằng thép chịu lực (bề mặt phải có gân tạo nhám để tránh trơn, trượt, bên dưới là hệ khung, chống đỡ, liên kết êm thuận) hoặc tấm đan bê tông xi măng (được đặt trên phui đào, trong phạm vi phui, bằng với mặt đường hiện hữu, liên kết êm thuận) không phát ra tiếng ồn khi các phương tiện lưu thông bên trên) có chiều dày đảm bảo, độ êm thuận, bằng phẳng với mặt đường hiện hữu, an toàn tuyệt đối cho người và phương tiện lưu thông bình thường và đảm bảo vệ sinh môi trường.
Ngày 02 tháng 03 năm 2023, Sở Giao thông vận tải đã có Tờ trình số 2153/TTr-SGTVT báo cáo UBND thành phố về việc rà soát Quyết định số 09/2014/QĐ-UBND ngày 20 tháng 02 năm 2014 và Quyết định số 30/2018/QĐ-UBND ngày 04 tháng 9 năm 2018 của UBND Thành phố Hồ Chí Minh quy định về thi công công trình thiết yếu trên phạm vi bảo vệ kết cấu hạ tầng giao thông đường bộ. Trong đó Sở Giao thông vận tải đã báo cáo Quyết định số 09/2014/QĐ-UBND và Quyết định số 30/2018/QĐ-UBND vẫn còn phù hợp để triển khai thực hiện công tác chấp thuận xây dựng công trình và cấp phép thi công công trình thiết yếu trên phạm vi bảo vệ kết cấu hạ tầng giao thông đường bộ trên địa bàn Thành phố Hồ Chí Minh, bên cạnh đó Bộ Giao thông vận tải đang chủ trì công tác điều chỉnh Luật Giao thông đường bộ, do đó kiến nghị UBND Thành phố Hồ Chí Minh giao Sở Tư pháp đưa việc sửa đổi, bổ sung, thay thế Quyết định 09/2014/QĐ-UBND và Quyết định 30/2018/QĐ-UBND ra khỏi danh mục văn bản quy phạm pháp luật do Hội đồng nhân dân thành phố Hồ Chí Minh, UBND Thành phố Hồ Chí Minh ban hành (Công văn số 10300/VP-NCPC ngày 31 tháng 12 năm 2021 của UBND Thành phố Hồ Chí Minh và Công văn số 105/STP-KTrVB ngày 11 tháng 01 năm 2022 của Sở Tư pháp).
Hiện nay, Sở Giao thông vận tải đang rà soát điều chỉnh Hướng dẫn số 6460/HD-SGTVT. Trong quá trình thực hiện điều chỉnh, Sở Giao thông vận tải sẽ rà soát lại đối với công tác tái lập tạm.</t>
  </si>
  <si>
    <t>- UBND Quận Tân Bình</t>
  </si>
  <si>
    <t>UBND quận đã chỉ đạo và Ban QLDA đã thực hiện. Cụ thể ngày 24/3/2023, Ban Quản lý dự án đầu tư xây dựng khu vực đã tổ chức họp cơ quan để kiểm điểm trách nhiệm cá nhân được giao quản lý các dự án đã được kiểm toán. Thông qua cuộc họp cơ quan đã kiểm điểm rút kinh nghiệm các cá nhân có liên quan. Đối với các đơn vị có liên quan, Ban đã mời các đơn vị để thông báo kết luận của kiểm toán, các đơn vị đã thống nhấtt các nội dung và triển khai thực hiện sau cuộc họp.</t>
  </si>
  <si>
    <t>- UBND Quận Gò Vấp</t>
  </si>
  <si>
    <t>- UBND Quận Bình Thạnh</t>
  </si>
  <si>
    <t>- UBND Quận Bình Tân</t>
  </si>
  <si>
    <t>UBND quận Bình Tân đã ban hành Công văn số 1700/UBND ngày 08 tháng 5 năm 2023 về báo cáo thực hiện các kiến nghị của Kiểm toán nhà nước đối với các nội dung kiểm toán ngân sách địa phương năm 2021; trong đó triển khai các chỉ đạo của UBND Thành phố tại Công văn số 1738/UBND-KT ngày 28 tháng 4 năm 2023 và đề nghị các đơn vị có báo cáo kết quả thực hiện kiến nghị của Kiểm toán nhà nước. Theo đó, kết quả như sau:
- Đã thực hiện chấn chỉnh, rút kinh nghiệm về những hạn chế, tồn tại trong công tác lập, thẩm định và phê duyệt thiết kế, dự toán; công tác quản lý chi phí đầu tư dự án cải tạo Rạch Bà Tiếng (theo Biên bản họp ngày 03 tháng 02 năm 2023 và báo cáo từng cá nhân).</t>
  </si>
  <si>
    <t>- UBND Huyện Hóc Môn</t>
  </si>
  <si>
    <t>- UBND Huyện Nhà Bè</t>
  </si>
  <si>
    <t>- Đối với nội dung (i): 
Sở Giáo dục và Đào tạo đã tham mưu UBND Thành phố trình Hội đồng nhân dân Thành phố ban hành Nghị quyết số 04/2023/NQ-HĐND ngày 12 tháng 7 năm 2023 về quy định các khoản thu và mức thu, cơ chế quản lý thu chi đối với các dịch vụ phục vụ, hỗ trợ hoạt động giáo dục của cơ sở giáo dục công lập trên địa bàn Thành phố Hồ Chí Minh năm học 2023 – 2024.
Thực hiện ý kiến chỉ đạo của UBND Thành phố tại Công văn số 3770/UBND-VX ngày 03 tháng 8 năm 2023 về triển khai Nghị quyết số 04/2023/NQ-HĐND ngày 12 tháng 7 năm 2023 của Hội đồng nhân dân Thành phố.
Ngày 25 tháng 8 năm 2023, Sở Giáo dục và Đào tạo đã ban hành Công văn số 4687/SGDĐT-KHTC về hướng dẫn thu, sử dụng học phí và các khoản thu dịch vụ phục vụ, hỗ trợ hoạt động giáo dục; thực hiện chế độ miễn, giảm học phí và hỗ trợ chi phí học tập năm học 2023-2024 của các cơ sở giáo dục công lập trên địa bàn thành phố Hồ Chí Minh.
- Đối với việc xây dựng định mức kinh tế - kỹ thuật dịch vụ giáo dục và đào tạo đối với giáo dục mầm non, giáo dục phổ thông, giáo dục thường xuyên trên địa bàn Thành phố: Ngày 03 tháng 02 năm 2023, Sở Giáo dục và Đào tạo có Tờ trình số 385/TTr-SGDĐT gửi UBND Thành phố về việc xem xét chấp thuận phê duyệt dự toán, và đề xuất nguồn kinh phí xây dựng định mức kinh tế - kỹ thuật dịch vụ giáo dục và đào tạo kèm theo thuyết minh và dự toán gói thầu tư vấn xây dựng.
Sở Giáo dục và Đào tạo đã tham mưu UBND Thành phố có Công văn số 4700/UBND-VX ngày 19 tháng 9 năm 2023 gửi Bộ Giáo dục và Đào tạo về báo cáo đánh giá tình hình triển khai Thông tư số 14/2019/TT-BGDĐT và có ý kiến đề xuất, kiến nghị để khắc phục các tổn tại nêu trên.
Trong thời gian tới, khi Thông tư 14/2019/TT-BGDĐT được sửa đổi, bổ sung, Sở Giáo dục và Đào tạo sẽ tiếp tục thực hiện trình tự thủ tục xây dựng định mức kinh tế - kỹ thuật đối với giáo dục mầm non, phổ thông, giáo dục thường xuyên trên địa bàn Thành phố theo quy định mới.</t>
  </si>
  <si>
    <t>- Đối với nội dung (iii): 
Ngày 05 tháng 10 năm 2023, Sở Giáo dục và Đào tạo có Công văn số 5709/SGDĐT-KHTC về thẩm định phương án tự chủ tài chính giai đoạn 2023-2025 của các đơn vị sự nghiệp trực thuộc Sở Giáo dục và Đào tạo (Đợt 1), gửi Sở Tài chính xem xét có ý kiến thẩm định để tham mưu trình UBND Thành phố chấp thuận Quyết định giao quyền tự chủ, tự chịu trách nhiệm về tài chính giai đoạn 2021-2023 cho các đơn vị.
Đồng thời, Sở Tài chính cũng đã có Công văn số 7810/STC-HCSN ngày 09 tháng 11 năm 2023 về việc có ý kiến phân loại tự chủ tài chính đơn vị sự nghiệp công lập giai đoạn 2023-2025 đối với 08 đơn vị sự nghiệp công lập trực thuộc Sở Giáo dục và Đào tạo theo Nghị định số 60/2021/NĐ-CP ngày 21 tháng 6 năm 2021 của Chính Phủ.
Theo đó, Sở Giáo dục và Đào tạo và Sở Tài chính đã thẩm tra dự toán thu, chi thường xuyên năm đầu thời kỳ ổn định và xác định kinh phí chi thường xuyên từ nguồn ngân sách nhà nước, nguồn thu để lại chi và dự kiến phân loại mức độ tự chủ tài chính giai đoạn 2023-2025 của 08 đơn vị sự nghiệp công lập khối đào tạo trực thuộc Sở Giáo dục và Đào tạo (trong đó có Trường Cao đẳng Lý Tự Trọng TP.HCM), đảm bảo xác định dự toán nguồn thu sự nghiệp, cân đối phương án chi sát với tình hình thực hiện và xác định kinh phí chi thường xuyên từ nguồn ngân sách nhà nước đúng quy định.</t>
  </si>
  <si>
    <t>- Đối với nội dung (iv): 
 Sở Giáo dục và Đào tạo đã thực hiện rà soát kiểm tra việc đáp ứng các tiêu chí về quy mô tiêu chuẩn của các cơ sở xã hội hóa theo quy định tại Quyết định 1466/QĐ-TTg ngày 10 tháng 10 năm 2008, Quyết định 693/QĐ-TTg ngày 06 tháng 5 năm 2013 và Quyết định 1470/QĐ-TTg ngày 22 tháng 7 năm 2016 của Thủ tướng Chính phủ, đảm bảo việc kê khai của các cơ sở xã hội hóa được thực hiện theo đúng quy định của pháp luật, cụ thể:
+ Tổ chức rà soát, hồ sơ pháp lý của các đơn vị đề nghị xác nhận xã hội hóa để chấn chỉnh, rút kinh nghiệm đối với hạn chế trong việc kiểm tra đáp ứng các tiêu chí về quy mô, tiêu chuẩn của các cơ sở xã hội hóa theo quy định tại Quyết định 1466/QĐ-TTg ngày 10 tháng 10 năm 2008, Quyết định 693/QĐ-TTg ngày 06 tháng 5 năm 2013 và Quyết định 1470/QĐ-TTg ngày 22 tháng 7 năm 2016 của Thủ tướng Chính phủ tại cơ sở thực hiện các chính sách xã hội hóa.
+ Rút kinh nghiệm về việc kiểm tra dựa trên số liệu từ hồ sơ minh chứng của đơn vị thực hiện xã hội hóa lĩnh vực giáo dục; thực hiện 100% việc kiểm tra thực trạng tại đơn vị, kết hợp với kiểm tra hồ sơ minh chứng và việc lấy ý kiến của Cục Thuế Thành phố về việc đáp ứng các tiêu chí về quy mô, tiêu chuẩn của các cơ sở xã hội hóa.
Để tiếp tục phát triển sự nghiệp giáo dục trên địa bàn Thành phố giai đoạn 2023 - 2025 theo Nghị quyết 35/NQ-CP ngày 04 tháng 6 năm 2019 của Chính phủ về tăng cường huy động các nguồn lực xã hội đầu tư cho phát triển giáo dục và đào tạo giai đoạn 2019 - 2025, UBND Thành phố Hồ Chí Minh đã ban hành Quyết định số 766/QĐ-UBND ngày 17 tháng 03 năm 2022 về Kế hoạch thực hiện Nghị quyết 35/NQ-CP ngày 04 tháng 6 năm 2019 của Chính phủ về tăng cường huy động các nguồn lực xã hội đầu tư cho phát triển giáo dục và đào tạo trên địa bàn Thành phố Hồ Chí Minh giai đoạn 2022-2025.
Bên cạnh đó, trong thời gian tới, Sở Giáo dục và Đào tạo tiếp tục thực hiện:
- Tiếp nhận hồ sơ của các nhà đầu tư thuộc lĩnh vực giáo dục và đào tạo liên quan đến xác nhận xã hội hóa các công trình trường học.
- Rà soát hồ sơ pháp lý theo các tiêu chí  về quy mô, tiêu chuẩn theo Quyết định số 1466/QĐ-TTg ngày 10 tháng 10 năm 2008 của Thủ tướng Chính phủ về ban hành danh mục chi tiết các loại hình, tiêu chí quy mô, tiêu chuẩn của các cơ sở thực hiện xã hội hóa trong lĩnh vực giáo dục - đào tạo, dạy nghề, y tế, văn hóa, thể thao, môi trường; Quyết định số 1470/QĐ-TTg ngày 22 tháng 7 năm 2016 của Thủ tướng Chính phủ về việc sửa đổi, bổ sung một số nội dung của danh mục chi tiết các loại hình, tiêu chí, quy mô, tiêu chuẩn của các cơ sở thực hiện xã hội hóa trong lĩnh vực giáo dục - đào tạo, dạy nghề, y tế, văn hóa, thể thao, môi trường ban hành kèm theo Quyết định số 1466/QĐ-TTg; Quyết định số 39/QĐ-UBND ngày 11 tháng 8 năm 2015 của UBND Thành phố về chế độ miễn giảm tiền thuê đất đối với các cơ sở thực hiện xã hội hóa trong lĩnh vực giáo dục và đào tạo, dạy nghề, y tế, văn hóa, thể thao, môi trường, giám định tư pháp trên địa bàn Thành phố Hồ Chí Minh.
- Kiểm tra thực tế tại đơn vị thực hiện xã hội hóa; phối hợp với Phòng Giáo dục và Đào tạo tại địa phương (đối với đơn vị trường học cấp mầm non, tiểu học, trung học cơ sở và trường phổ thông nhiều cấp học) tại thời điểm nhận được hồ sơ để giải quyết theo quy định.
- Phối hợp với Cục Thuế thành phố kiểm tra việc đáp ứng tiêu chí về quy mô, tiêu chuẩn của các cơ sở xã hội hóa theo Kế hoạch của Cục Thuế Thành phố và khi có yêu cầu Sở Giáo dục và Đào tạo có ý kiến về việc các cơ sở giáo dục thực hiện dự án xã hội hóa.</t>
  </si>
  <si>
    <t>Theo báo cáo của Sở Tư pháp lại Công văn số 3173/STP-VP ngày 23 tháng 6 năm 2023:
- Đối với nội dung (i): 
Thực hiện kiến nghị kiểm toán, các đơn vị đã rút kinh nghiệm và thực hiện nộp các khoản tiết kiệm chi thường xuyên, kinh phí không thường xuyên hết nhiệm vụ chi theo quy định, cụ thể:
 + Văn phòng Sở Tư pháp:
Về nội dung nộp kinh phí tiết kiệm chi thường xuyên năm 2021 (nguồn tự chủ), số tiền 211.000.000 đồng: Sở Tư pháp đã ban hành Quyết định số 560/QĐ-STP ngày 14 tháng 11 năm 2022 điều chỉnh giảm dự toán kinh phí tiết kiệm nguồn tự chủ của năm 2021 chuyển sang năm 2022 của Văn phòng Sở Tư pháp, số tiền 211.000.000 đồng (theo Quyết định số 3851/QĐ-UBND ngày 14 tháng 11 năm 2022 của UBND Thành phố điều chỉnh dự toán chi thường xuyên ngân sách Thành phố năm 2022).
+ Trung tâm Trợ giúp pháp lý nhà nước Thành phố:
Về nộp kinh phí tiết kiệm chi thường xuyên năm 2021 (nguồn tự chủ), số tiền 35.000.000 đồng: Sở Tư pháp đã ban hành Quyết định số 560/QĐ-STP ngày 14 tháng 11 năm 2022 điều chỉnh giảm dự toán kinh phí tiết kiệm nguồn tự chủ của năm 2021 chuyển sang năm 2022 của Trung tâm Trợ giúp pháp lý nhà nước Thành phố Hồ Chí Minh, số tiền 35.000.000 đồng (theo Quyết định số 3851/QĐ-UBND ngày 14 tháng 11 năm 2022 của UBND Thành phố điều chỉnh dự toán chi thường xuyên ngân sách Thành phố năm 2022).</t>
  </si>
  <si>
    <t>- UBND thành phố Thủ Đức: (i) Tổ chức thực hiện Quyết định số 20/2021/QĐ-UBND ngày 18/6/2021 của Chủ tịch UBND Thành phố sửa đổi, bổ sung một số điều của Quy định về giá tối đa đối với dịch vụ thu gom, vận chuyển rác thải sinh hoạt sử dụng nguồn vốn ngân sách nhà nước và giá tối đa dịch vụ xử lý chất thải rắn sinh hoạt sử dụng nguồn vốn ngân sách nhà nước ban hành kèm theo tại Quyết định số 38/2018/QĐ-UBND ngày 22/10/2018 của UBND Thành phố; (ii) Rà soát các khoản tạm ứng kéo dài nhiều năm, có giải pháp xử lý thu hồi tạm ứng theo quy định.</t>
  </si>
  <si>
    <t>(i) Ngày 07 tháng 3 năm 2023 UBND thành phố Thủ Đức ban hành Quyết định số 1773/QĐ-UBND về Ban hành giá, mức giá đối với dịch vụ thu gom, vận chuyển chất thải rắn sinh hoạt có sử dụng nguồn vốn ngân sách Nhà nước trên địa bàn thành phố Thủ Đức giai đoạn từ năm 2023 – 2025.
(ii) Đối với các khoản tạm ứng ngoài ngân sách, theo Công văn báo cáo số 2085/TCKH ngày 20/6/2023 của Phòng Tài chính – Kế hoạch về xử lý tài khoản tạm ứng ngân sách 1531, UBND thành phố Thủ Đức đã chỉ đạo các đơn vị rà soát lại nội dung tạm ứng tồn đọng để có giải pháp xử lý thu hồi tạm ứng theo quy định.</t>
  </si>
  <si>
    <t>- UBND Quận 3:  (i) Tổ chức thực hiện Quyết định số 20/2021/QĐ-UBND ngày 18/6/2021 của Chủ tịch UBND Thành phố sửa đổi, bổ sung một số điều của Quy định về giá tối đa đối với dịch vụ thu gom, vận chuyển rác thải sinh hoạt sử dụng nguồn vốn ngân sách nhà nước và giá tối đa dịch vụ xử lý chất thải rắn sinh hoạt sử dụng nguồn vốn ngân sách nhà nước ban hành kèm theo tại Quyết định số 38/2018/QĐ-UBND ngày 22/10/2018 của UBND Thành phố</t>
  </si>
  <si>
    <t>- UBND Quận 4:  (i) Tổ chức thực hiện Quyết định số 20/2021/QĐ-UBND ngày 18/6/2021 của Chủ tịch UBND Thành phố sửa đổi, bổ sung một số điều của Quy định về giá tối đa đối với dịch vụ thu gom, vận chuyển rác thải sinh hoạt sử dụng nguồn vốn ngân sách nhà nước và giá tối đa dịch vụ xử lý chất thải rắn sinh hoạt sử dụng nguồn vốn ngân sách nhà nước ban hành kèm theo tại Quyết định số 38/2018/QĐ-UBND ngày 22/10/2018 của UBND Thành phố</t>
  </si>
  <si>
    <t>Đến nay, UBND Thành phố vẫn chưa ban hành quy định giá cụ thể đối với dịch vụ thu gom, vận chuyển, xử lý chất thải rắn sinh hoạt cho tất cả các đối tượng trên địa bàn Thành phố. Để có kinh phí thanh toán cho đơn vị trúng thầu vận chuyển; Phòng Tài nguyên và Môi trường Quận 4 đang tham mưu trình UBND Quận 4 rà soát, tổ chức thu giá theo Quyết định số 20/2021/QĐ-UBND ngày 18 tháng 6 năm 2021 của Chủ tịch UBND Thành phố</t>
  </si>
  <si>
    <t>- UBND Quận 10: (i) Tổ chức thực hiện Quyết định số 20/2021/QĐ-UBND ngày 18/6/2021 của Chủ tịch UBND Thành phố sửa đổi, bổ sung một số điều của Quy định về giá tối đa đối với dịch vụ thu gom, vận chuyển rác thải sinh hoạt sử dụng nguồn vốn ngân sách nhà nước và giá tối đa dịch vụ xử lý chất thải rắn sinh hoạt sử dụng nguồn vốn ngân sách nhà nước ban hành kèm theo tại Quyết định số 38/2018/QĐ-UBND ngày 22/10/2018 của UBND Thành phố; (ii) Rà soát các khoản tạm ứng kéo dài nhiều năm, có giải pháp xử lý thu hồi tạm ứng theo quy định.</t>
  </si>
  <si>
    <t>(i) Từ năm 2021 đến năm 2023, Quận 10 đã ban hành các Quyết định, Thông báo đối với dịch vụ thu gom, vận chuyển rác thải sinh hoạt theo Quyết định số 20/2021/QĐ-UBND ngày 18/6/2021 của Chủ tịch UBND Thành phố. (Các văn bản gồm: Quyết định số 733/QĐ-UBND ngày 29/1/2021 ban hành đơn giá dịch vụ thu gom, vận chuyển và xử lý chất thải rắn sinh hoạt sử dụng nguồn vốn NSNN trên địa bàn Q10 năm 2021; Thông báo số 4531/TB-UBND ngày 29/12/2022 về tạm thu giá dịch vụ thu gom, vận chuyển chất thải rắn sinh hoạt trên địa bàn Q10 năm 2023; Thông báo số 964/TB-UBND ngày 03/3/2022 về tạm thu giá dịch vụ thu gom, vận chuyển chất thải rắn sinh hoạt trên địa bàn Q10).
(ii) UBND Quận 10 đã có Công văn số 1047/UBND-TCKH ngày 14/4/2023 đề nghị các đơn vị tạm ứng ngân sách xây dựng kế hoạch hoàn trả tạm ứng ngân sách, trong đó xác định cụ thể lộ trình, thời gian hoàn trả ngân sách; Công văn số 343/UBND-TCKH ngày 10/11/2023 về rà soát, xử lý các khoản tạm ứng theo kiến nghị của KTNN
- Ngày 26 tháng 7 năm 2023, Phòng Tài chính – Kế hoạch có Giấy mời số 04/GM-TCKH mời các đơn vị còn số dư tạm ứng ngân sách dự họp về xử lý các khoản tạm ứng ngân sách. Tại cuộc họp, các đơn vị đã báo cáo cụ thể chi tiết các khoản tạm ứng ngân sách, giải trình nguyên nhân chưa thanh toán tạm ứng ngân sách (do chưa thu hồi từ đối tượng bị cưỡng chế, chưa lựa chọn được nhà đầu tư, chưa quyết toán dự án…). 
- Sau đó, Phòng Tài chính – Kế hoạch đề nghị các đơn vị xây dựng Kế hoạch hoàn trả tạm ứng đối với từng khoản tạm ứng và có văn bản gửi về Phòng Tài chính – Kế hoạch chậm nhất ngày 04 tháng 11 năm 2023 để tổng hợp báo cáo UBND quận. Các giải pháp xử lý được UBND quận và các đơn vị nêu tại Công văn số 343/UBND-TCKH ngày 10/11/2023</t>
  </si>
  <si>
    <t>- UBND huyện Hóc Môn: (i) Tổ chức thực hiện Quyết định số 20/2021/QĐ-UBND ngày 18/6/2021 của Chủ tịch UBND Thành phố sửa đổi, bổ sung một số điều của Quy định về giá tối đa đối với dịch vụ thu gom, vận chuyển rác thải sinh hoạt sử dụng nguồn vốn ngân sách nhà nước và giá tối đa dịch vụ xử lý chất thải rắn sinh hoạt sử dụng nguồn vốn ngân sách nhà nước ban hành kèm theo tại Quyết định số 38/2018/QĐ-UBND ngày 22/10/2018 của UBND Thành phố; (ii) Rà soát các khoản tạm ứng kéo dài nhiều năm, có giải pháp xử lý thu hồi tạm ứng theo quy định.</t>
  </si>
  <si>
    <t>(i) UBND huyện Hóc Môn đã triển khai và thực hiện thu giá dịch vụ thu gom tại nguồn, vận chuyển chất thải rắn trên địa bàn huyện theo hướng dẫn. Các văn bản huyện Hóc Môn đã ban hành gồm: 
- Quyết định số 4465/QĐ-UBND ngày 31 tháng 12 năm 2021 về ban hành giá dịch vụ thu gom tại nguồn, vận chuyển chất thải rắn sinh hoạt trên địa bàn huyện Hóc Môn; 
- Quyết định số 5827/QĐ-UBND ngày 20 tháng 12 năm 2022 về ban hành giá dịch vụ thu gom tại nguồn, vận chuyển chất thải rắn sinh hoạt trên địa bàn huyện Hóc Môn năm 2023; 
- Kế hoạch số 7402/KH-UBND-TNMT ngày 30 tháng 12 năm 2022 triển khai giá dịch vụ thu gom tại nguồn, giá vận chuyển chất thải rắn sinh hoạt trên địa bàn huyện Hóc Môn năm 2023; 
- Công văn số 800/UBND-TNMT ngày 17 tháng 3 năm 2023 về việc thu, nộp giá dịch vụ vận chuyển chất thải rắn sinh hoạt trên địa bàn huyện năm 2023.
(ii) Phòng Tài chính – Kế hoạch huyện Hóc Môn đã thực hiện rà soát các khoản tạm ứng ngân sách huyện, thông báo đến các đơn vị  số dư tạm ứng ngân sách huyện, đồng thời tham mưu UBND huyện có văn bản chỉ đạo các đơn vị khẩn trương rà soát, báo cáo bằng văn giải trình cụ thể, chi tiết nguyên nhân chưa thanh toán tạm ứng, đề xuất giải pháp thu hồi tạm ứng, cam kết thời hạn hoàn trả kinh phí tạm ứng trên cho ngân sách huyện, đặc biệt đối với các công trình đã hoàn thành và kéo dài nhiều năm. (cụ thể:Thông báo số 1163, 1164, 1165, 1166, 1167, 1168/TB-TCKH ngày 13 tháng 3 năm 2023 của Phòng Tài chính - Kế hoạch huyện về việc thu hồi tạm ứng ngân sách huyện; Công văn số 744/UBND-TCKH ngày 15 tháng 3 năm 2023 UBND huyện Hóc Môn về việc chuyển số dư tạm ứng ngân sách huyện năm 2022 sang năm 2023; UBND huyện Hóc Môn đã có đơn kháng nghị đề nghị phúc thẩm đối với Bản án hình sự theo thủ tục tái thẩm đối với vụ án khởi tó Bà Nguyễn Thị Thùy Linh – Kế toán Ban Bồi thường giải phóng mặt bằng huyện Hóc Môn số tiền: 3.437.300.566 đồng chưa được Tòa án xem xét xử lý; Chuyển hồ sơ sang Cơ quan Cảnh sát điều tra – Công an huyện Hóc Môn phối hợp giải quyết thu hồi đối với khoản tạm ứng cho hộ Bà Trần Thị Nhỏ - tiền bồi thường dự án Xây dựng trường Tiểu học Ngã Ba Giồng (Tại Công văn số 1547/QLĐT ngày 15 tháng 10 năm 2021 của Ban Quản lý dự án đầu tư xây dựng khu vực huyện Hóc Môn)</t>
  </si>
  <si>
    <t>- UBND Quận Tân Bình: (i) Tổ chức thực hiện Quyết định số 20/2021/QĐ-UBND ngày 18/6/2021 của Chủ tịch UBND Thành phố sửa đổi, bổ sung một số điều của Quy định về giá tối đa đối với dịch vụ thu gom, vận chuyển rác thải sinh hoạt sử dụng nguồn vốn ngân sách nhà nước và giá tối đa dịch vụ xử lý chất thải rắn sinh hoạt sử dụng nguồn vốn ngân sách nhà nước ban hành kèm theo tại Quyết định số 38/2018/QĐ-UBND ngày 22/10/2018 của UBND Thành phố; (ii) Rà soát các khoản tạm ứng kéo dài nhiều năm, có giải pháp xử lý thu hồi tạm ứng theo quy định.</t>
  </si>
  <si>
    <t>(i) Việc ban hành giá thuộc thẩm quyền của UBND cấp Tỉnh, UBND cấp Quận, Huyện không có thẩm quyền ban hành giá dịch vụ thu gom, vận chuyển chất thải rắn sinh hoạt. UBND quận Tân Bình đã báo cáo các khó khăn, vướng mắc gởi đến UBND Thành phố tại các Công văn số 2488/UBND-ĐT ngày 02/11/2022, Công văn số 2970/UBND-ĐT ngày 22/12/2022, Công văn số 635/UBND-ĐT ngày 03/4/2023 về vướng mắc trong việc ban hành giá dịch vụ thu gom, vận chuyển và xử lý chất thải rắn sinh hoạt theo QĐ 38/2018/QĐ-UBND và QĐ số 20/2021/QĐ-UBND của UBND Thành phố Hồ Chí Minh;
(ii) UBND quận đã chỉ đạo Phòng Tài chính - Kế hoạch thực hiện rà soát và báo cáo STC về các khoản tạm ứng để hướng dẫn xử lý theo quy định (Công văn số 1218/TCKH ngày 23/10/2023 của Phòng TCKH)</t>
  </si>
  <si>
    <t>- UBND Huyện Nhà Bè: (i) Tổ chức thực hiện Quyết định số 20/2021/QĐ-UBND ngày 18/6/2021 của Chủ tịch UBND Thành phố sửa đổi, bổ sung một số điều của Quy định về giá tối đa đối với dịch vụ thu gom, vận chuyển rác thải sinh hoạt sử dụng nguồn vốn ngân sách nhà nước và giá tối đa dịch vụ xử lý chất thải rắn sinh hoạt sử dụng nguồn vốn ngân sách nhà nước ban hành kèm theo tại Quyết định số 38/2018/QĐ-UBND ngày 22/10/2018 của UBND Thành phố; (ii) Rà soát các khoản tạm ứng kéo dài nhiều năm, có giải pháp xử lý thu hồi tạm ứng theo quy định.</t>
  </si>
  <si>
    <t>(i) UBND huyện Nhà Bè đã ban hành Quyết định số 1905/QĐ-UBND ngày 07/10/2022 về ban hành giá cụ thể dịch vụ thu gom tại nguồn và vận chuyển chất thải rắn sinh hoạt trên địa bàn huyện Nhà Bè, giai đoạn 2021-2025.</t>
  </si>
  <si>
    <t>(ii) UBND huyện Nhà Bè đã ban hành Quyết định số 2528/QĐ-TCKH ngày 17/10/2023 chỉ đạo Phòng Tài chính – Kế hoạch Huyện định kỳ hàng quý, năm báo cáo tiến độ thu hồi các khoản tạm ứng ngân sách. 
Kết quả, thu hồi tạm ứng ngân sách Huyện từ ngày 01/01/2022 đến ngày 30/9/2023 như sau:
- Ngày 31/12/2021, có 08 đơn vị còn tạm ứng ngân sách Huyện với số tiền 38.435.298.377 đồng.
- Từ ngày 01/01/2022 đến 30/9/2023, đã có 06/08 đơn vị nộp hoàn trả ngân sách với số tiền 13.934.296.860 đồng, cụ thể:
- Năm 2022: 05/08 đơn vị nộp hoàn trả ngân sách với số tiền 10.420.423.225 đồng trong đó có 04 đơn vị đã hoàn trả xong.
- 9 tháng đầu năm 2023: 02/05 đơn vị nộp hoàn trả ngân sách với số tiền 3.513.873.635 đồng.
- Tính đến ngày 30/9/2023, có 05 đơn vị còn tạm ứng ngân sách Huyện với số tiền 24.501.001.517 đồng</t>
  </si>
  <si>
    <t>- UBND Quận Gò Vấp: (i) Tổ chức thực hiện Quyết định số 20/2021/QĐ-UBND ngày 18/6/2021 của Chủ tịch UBND Thành phố sửa đổi, bổ sung một số điều của Quy định về giá tối đa đối với dịch vụ thu gom, vận chuyển rác thải sinh hoạt sử dụng nguồn vốn ngân sách nhà nước và giá tối đa dịch vụ xử lý chất thải rắn sinh hoạt sử dụng nguồn vốn ngân sách nhà nước ban hành kèm theo tại Quyết định số 38/2018/QĐ-UBND ngày 22/10/2018 của UBND Thành phố. (ii) Rà soát các khoản tạm ứng kéo dài nhiều năm, có giải pháp xử lý thu hồi tạm ứng theo quy định.</t>
  </si>
  <si>
    <t>(i) UBND quận đã ban hành: Quyết định số 4753/QĐ-UBND ngày 31 tháng 12 năm 2021 về việc  ban hành giá dịch vụ thu gom tại nguồn và giá dịch vụ vận chuyển chất thải rắn sinh hoạt trên địa bàn quận Gò Vấp; Quyết định số 2928/QĐ-UBND ngày 06 tháng 10 năm 2022  về việc điều chỉnh giá dịch vụ thu gom tại nguồn và giá dịch vụ vận chuyển chất thải rắn sinh hoạt trên địa bàn quận Gò Vấp;  Kế hoạch số 3984/KH-UBND ngày 24 tháng 10 năm 2022 về triển khai thực hiện thu giá dịch vụ thu gom, vận chuyển chất thải rắn sinh hoạt trên địa bàn quận Gò Vấp theo Quyết định số 38/2018/QĐ-UBND và Quyết định số 20/2021/QĐ-UBND.
(ii) UBND quận thường xuyên đôn đốc, chỉ đạo các đơn vị còn tạm ứng ngân sách quận nhanh chóng hoàn tất thủ tục hoàn trả ngân sách, báo cáo các trường hợp khó khăn, vướng mắc khó thu hồi và đề xuất biện pháp xử lý: Công văn số 5469/UBND-TCKH ngày 31/12/2021 của UBND quận về thanh toán tạm ứng ngân sách quận; Thông báo số 83/TB-VP ngày 23/02/2022 của Văn phòng UBND quận về kết luận của Chủ tịch UBND quận Nguyễn Trí Dũng tại cuộc họp nghe báo cáo về số dư tạm ứng bằng lệnh chi tiền thuộc ngân sách cấp quận chưa thu hồi.
Tại thời điểm kiểm toán, số dư tạm ứng ngân sách quận đến cuối năm 2021 là 5.431.163.561 đồng, UBND quận đã triệt để thực hiện nhiều giải pháp, chỉ đạo các đơn vị còn tạm ứng ngân sách quận chủ động rà soát, theo dõi, đề xuất các giải pháp nhằm hoàn ứng ngân sách các khoản tạm ứng kéo dài. Trong năm 2022, 2023, đã thực hiện thu hồi tạm ứng 3.746.038.287 đồng, số tạm ứng còn tồn đến nay là 1.685.125.274 đồng (Chủ yếu vốn tạm ứng XDCB tại Ban QLDA).</t>
  </si>
  <si>
    <t>- UBND Quận Bình Thạnh: (i) Tổ chức thực hiện Quyết định số 20/2021/QĐ-UBND ngày 18/6/2021 của Chủ tịch UBND Thành phố sửa đổi, bổ sung một số điều của Quy định về giá tối đa đối với dịch vụ thu gom, vận chuyển rác thải sinh hoạt sử dụng nguồn vốn ngân sách nhà nước và giá tối đa dịch vụ xử lý chất thải rắn sinh hoạt sử dụng nguồn vốn ngân sách nhà nước ban hành kèm theo tại Quyết định số 38/2018/QĐ-UBND ngày 22/10/2018 của UBND Thành phố. (ii) Rà soát các khoản tạm ứng kéo dài nhiều năm, có giải pháp xử lý thu hồi tạm ứng theo quy định.</t>
  </si>
  <si>
    <t xml:space="preserve">UBND thành phố Thủ Đức: </t>
  </si>
  <si>
    <t>Thực hiện theo kiến nghị của Kiểm toán, UBND thành phố Thủ Đức đã thực hiện việc giao dự toán theo đúng định mức tại Quyết định giao dự toán số 11420/QĐ-UBND ngày 22 tháng 12 năm 2022 về việc giao chỉ tiêu dự toán thu chi ngân sách năm 2023.</t>
  </si>
  <si>
    <t>Tại Công văn số 1738/UBND-KT ngày 28 tháng 4 năm 2023 về triển khai thực hiện Báo cáo kiểm toán ngân sách địa phương năm 2021 và Chuyên đề việc thực hiện chính sách xã hội hóa, Báo cáo kiểm toán quyết toán ngân sách địa phương năm 2021; theo đó, UBND Thành phố đã chỉ đạo thành phố Thủ Đức thực hiện kiến nghị kiểm toán.
Theo Công văn số 4443/UBND-TCKH ngày 01 tháng 8 năm 2023, UBND thành phố Thủ Đức đã chỉ đạo các đơn vị nghiêm túc chấn chỉnh, rút kinh nghiệm và khắc phục các hạn chế còn tồn tại theo ý kiến của Kiểm toán Nhà nước.
Ngày 07 tháng 3 năm 2023 UBND thành phố Thủ Đức ban hành Quyết định số 1773/QĐ-UBND về Ban hành giá, mức giá đối với dịch vụ thu gom, vận chuyển chất thải rắn sinh hoạt có sử dụng nguồn vốn ngân sách Nhà nước trên địa bàn thành phố Thủ Đức giai đoạn từ năm 2023 – 2025.</t>
  </si>
  <si>
    <t>Thực hiện chỉ đạo của Ủy ban thành phố Thủ Đức, từ tháng 7 đến tháng 10 năm 2023, Phòng Tài chính đã thực hiện các khoản thu còn tồn vào ngân sách nhà nước theo kết luận của Kiểm toán nhà nước.
Đối với nội dung cấp kinh phí bằng lệnh chi tiền: năm 2023, UBND thành phố Thủ Đức đã rút kinh nghiệm và giao kinh phí cho đơn vị bằng hình thức dự toán, riêng đối với các đơn vị Kho bạc nhà nước Thủ Đức và Bảo hiểm xã hội thành phố Thủ Đức theo đề nghị của đơn vị thì UBND thành phố Thủ Đức hỗ trợ kinh phí cho đơn vị bằng hình thức lệnh chi tiền.
(Theo Công văn số 124/BC-TC ngày 08/12/2023 của Phòng Tài chính UBND Thành phố Thủ Đức).</t>
  </si>
  <si>
    <t xml:space="preserve">UBND Quận 3: </t>
  </si>
  <si>
    <t xml:space="preserve">UBND Quận 4: </t>
  </si>
  <si>
    <t>UBND Quận 10:</t>
  </si>
  <si>
    <t xml:space="preserve">UBND quận Bình Thạnh: </t>
  </si>
  <si>
    <t>UBND quận có Công văn số 75/UBND-TCKH ngày 09/01/2023 chỉ đạo các đơn vị liên quan nghiêm túc thực hiện các kiến nghị của Kiểm toán nhà nước Khu vực IV tại Thông báo số 1217/TB-KV IV ngày 25/11/2022.
- Đối với Phòng Tài chính – Kế hoạch: đã thực hiện.
UBND quận Bình Thạnh đã chỉ đạo Phòng Tài chính – Kế hoạch thực hiện hoàn tất nộp khoản phí vệ sinh môi trường và kinh phí hỗ trợ giải phóng mặt bằng đất công.
Đối với các khoản bổ sung có mục tiêu còn thừa không còn nhiệm vụ chi tồn trong kết dư ngân sách quận năm 2021. Từ năm 2022 do thực hiện chính quyền đô thị quận là đơn vị dự toán trực thuộc UBND Thành phố nên số kết dư ngân sách quận năm 2021 đã chuyển về Thành phố theo dõi theo quy định.
Trong năm 2022-2023, UBND quận Bình Thạnh đã ban hành Quyết định 6040/QĐ-UBND ngày 16 tháng 8 năm 2023 giảm trừ dự toán kinh phí hoạt động đối với các đơn vị có biên chế tinh giản và nghỉ việc.
- Đối với Ban Quản lý dự án đầu tư xây dựng khu vực quận: đã thực hiện.
UBND quận Bình Thạnh đã chỉ đạo Ban Quản lý dự án đầu tư xây dựng khu vực quận và các đơn vị có liên quan tổ chức rà soát để chấn chỉnh, rút kinh nghiệm về những hạn chế, tồn tại trong công tác lập, thẩm định, phê duyệt dự án đầu tư; lập, thẩm định và phê duyệt thiết kế, dự toán; công tác đấu thầu; công tác quản lý chi phí đầu tư.
(Theo Công văn số 4617/UBND-TCKT ngày 20 tháng 11 năm 2023 của UBND quận Bình Thạnh).</t>
  </si>
  <si>
    <t>UBND quận Quận Bình Tân</t>
  </si>
  <si>
    <t>UBND quận Gò Vấp:</t>
  </si>
  <si>
    <t>UBND quận Tân Bình:</t>
  </si>
  <si>
    <t>- UBND quận đã chỉ đạo và Phòng Tài chính - Kế hoạch đã thực hiện:
+ Nộp các khoản thu bán thanh lý, bán đấu giá vào NSNN (Ngày 03 tháng 8 năm 2022, Phòng Tài chính - Kế hoạch đã lập thủ tục xử lý số tiền bán đấu giá tài sản sung công quỹ Nhà nước tại Trường THCS Ngô Quyền 12.000.000 đồng. (3.300.000 đồng theo Ủy nhiệm chi số 11GRTM/200803_1086152_0122002), (8.700.000 đồng theo Ủy nhiệm chi số 25UNC/200803_1086152_0122001). Ngày 20 tháng 4 năm 2023, Phòng Tài chính - Kế hoạch lập thủ tục nộp Ngân sách số tiền 654.628.839đồng theo Ủy nhiệm chi số 14UNC/230420_1086152_0122002).
+ Ban hành Công văn số 141/TCKH ngày 10/02/2023 đề nghị các đơn vị rà soát các nội dung chuyển nguồn NS cuối năm.</t>
  </si>
  <si>
    <t>- UBND quận đã chỉ đạo và Ban QLDA đã thực hiện. Cụ thể ngày 24/3/2023, Ban Quản lý dự án đầu tư xây dựng khu vực đã tổ chức họp cơ quan để kiểm điểm trách nhiệm cá nhân được giao quản lý các dự án đã được kiểm toán. Thông qua cuộc họp cơ quan đã kiểm điểm rút kinh nghiệm các cá nhân có liên quan. Đối với các đơn vị có liên quan, Ban đã mời các đơn vị để thông báo kết luận của kiểm toán, các đơn vị đã thống nhấtt các nội dung và triển khai thực hiện sau cuộc họp.</t>
  </si>
  <si>
    <t xml:space="preserve">UBND huyện Hóc Môn: </t>
  </si>
  <si>
    <t>UBND huyện Nhà Bè:</t>
  </si>
  <si>
    <t>- Phòng Tài chính – Kế hoạch huyện Nhà Bè đã tham mưu UBND Huyện ban hành Quyết định số 2356/QĐ-UBND ngày 23/12/22 theo đó giữ lại 10% tiết kiệm để tạo nguồn CCTL tại ngân sách cấp huyện, không phân bổ về cho các đơn vị dự toán</t>
  </si>
  <si>
    <t xml:space="preserve">- UBND huyện Nhà Bè đã ban hành Quyết định số 2528/QĐ-TCKH ngày 17/10/2023 chỉ đạo Phòng Tài chính – Kế hoạch Huyện Thực hiện thanh quyết toán kinh phí quản lý bồn và cấp bù giá nước theo quy định, rà soát lại dự toán kinh phí quản lý bồn và cấp bù giá nước phù hợp với chi phí thực tế phát sinh hàng năm. Điều chỉnh giá nhiên liệu của hợp đồng thu gom, vận chuyển rác sinh hoạt khi giá thực tế thấp hơn 20% giá nhiên liệu tại thời điểm ký hợp đồng theo quy định. </t>
  </si>
  <si>
    <t>Rút kinh nghiệm đối với:
(i) - Tại văn bản 2528/UBND-TCKH ngày 17/10/2023 của UBND huyện Nhà Bè về việc chấn chỉnh những hạn chế, thiếu sót trong việc lập giá dự toán, tổ chức thực hiện kinh phí thu gom, vận chuyển chất thải rắn sinh hoạt
- Tại văn bản số 977/TNMT ngày 30/11/2023 của phòng Tài Nguyên Môi Trường gửi UBND huyện Nhà Bè và Phòng Tài Chính - Kế hoạch đã rút kinh nghiệm đối với trong việclập giá dự toán, tổ chức thực hiện kinh phí thu gom, vận chuyển chất thải rắn sinh hoạt.
(ii) UBND huyện Nhà Bè đã chỉ đạo Ban Quản lý dự án đầu tư xây dựng khu vực Huyện có Văn bản chấn chỉnh việc chưa giảm trừ tiết kiệm theo quy định đối với kinh phí duy tu thoát nước và duy tu giao thông.
Ngày 19/10/2023 phòng QLĐT huyện Nhà Bè đã tiến hành họp để tiến hành  chấn chỉnh, rút kinh nghiệm việc chưa giảm trừ tiết kiệm theo quy định đối với kinh phí duy tu thoát nước và duy tu giao thông.
(iii) Tại biên bản cuộc họp ngày 26/07/2023 Phòng Tài chính - Kế hoạch huyện Nhà Bè đã tiến hành họp để tiến hành chấn chỉnh, rút kinh nghiệm đối với trong việc chuyển nguồn không đúng quy định.</t>
  </si>
  <si>
    <t>Công ty DVCI Quận 3 có CV số 539/DVCI ngày 24/5/2023
Do các cơ sở nhà đất thuộc diện chờ xử lý (bán đấu giá theo phương án sắp xếp) việc cho thuê chỉ tạm thời trong ngắn hạn nên khó tìm kiếm người thuê; đối với nhà ở thuộc sở hữu nhà nước Công ty đã thực hiện bàn giao cho  Trung tâm Quản lý nhà và Giám định xây dựng theo chỉ đạo của UBND Thành phố tại Công văn số 3922/UBND-KT ngày 25/10/2022.</t>
  </si>
  <si>
    <t>Cty báo cáo tại Công văn số 416/TV-CTY ngày 08/5/2023:
Ngày 22/02/2022 Công ty đã có văn bản số 196/CTY-QLN báo cáo Sở Xây dựng việc giải quyết ký hợp đồng thuê nhà thuộc sở hữu nhà nước theo kết quả kiểm toán nhà nước năm 2019. Tại thời điểm kiểm toán, công ty có 25 hộ chưa ký hợp đồng thuê nhà do chưa có pháp lý rõ ràng do hầu hết đây là các hộ có tranh chấp, không thể liên lạc hoặc thất lạc giấy tờ nhà, hoàn cảnh neo đơn... Hiện nay, Công ty đã ghi nhận công nợ đối với các căn hộ trên, đồng thời phối hợp với địa phương cố gắng liên lạc để hướng dẫn người dân ký hợp đồng thuê nhà theo quy định. Tuy nhiên vẫn có một số khó khăn trong công tác ký hợp đồng, tình hình cụ thể như sau: 
+ Hiện nay công ty đã nhận được 6 bộ hồ sơ, trong đó 4 bộ đã được gửi về Sở xây dựng để xin ý kiến xử lý. Trong đó, 02 căn đang bổ sung hồ sơ theo yêu cầu. 
+ 11 hộ công ty đã liên hệ để hướng dẫn lập hồ sơ thuê nhà nhưng người dân chưa nộp lại. 
+ 02 hộ Công ty đến nhiều lần nhưng chưa liên lạc được, do chủ hộ thường xuyên đi vắng và khóa cửa. 
+ Bên cạnh đó cũng còn 6 hộ chỉ có người già neo đơn, người bệnh hoàn cảnh khó khăn nên chưa thể lập hồ sơ. Hiện nay, công ty cũng đang tích cực theo dõi và liên hệ với người dân để hoàn tất thủ tục cho thuê theo quy định. 
Từ ngày 21/10/2022, Công ty đã chuyển giao 25 căn hộ thuộc diện nhà ở cũ nêu trên về Trung tâm Quản lý nhà và Giám định xây dựng để tiếp tục quản lý vận hành theo Quyết định số 2807/QĐ-UBND ngày 19/8/2022 UBND Thành phố.</t>
  </si>
  <si>
    <t>Công ty TNHH MTV Dịch vụ Công ích Quận 5 đã báo cáo UBND Quận 5 và UBND Thành phố về vướng mắc của dự án 155 Nguyễn Chí Thanh và các dự án bất động sản do đơn vị làm chủ đầu tư; đồng thời, kiến nghị xem xét được chậm thanh toán khoản nghĩa vụ phải nộp ngân sách cho đến khi Công ty thu được số tiền từ nhà đầu tư trúng thầu các dự án.
(Theo Công văn số 247/DVCIQ5 ngày 26 tháng 5 năm 2023 của Công ty TNHH MTV Dịch vụ Công ích Quận 5).</t>
  </si>
  <si>
    <t>Báo cáo kiểm toán quyết toán ngân sách địa phương năm 2021 được Kiểm toán Nhà nước ban hành ngày 30 tháng 12 năm 2022, sau thời điểm UBND Thành phố có Tờ trình số 4720/TTr-UBND ngày 06 tháng 12 năm 2022 trình Hội đồng nhân dân Thành phố về quyết toán ngân sách 16 quận và tổng quyết toán ngân sách năm 2021. Trong khi đó, ngày 06 tháng 12 năm 2022, Kiểm toán Nhà nước đã có Công văn số 1435/KV IV-TH gửi Hội đồng nhân dân Thành phố về báo cáo kết quả kiểm toán chủ yếu của kiểm toán quyết toán ngân sách địa phương năm 2021 để phục vụ kịp thời cho Hội đồng nhân dân Thành phố họp thông qua quyết toán ngân sách địa phương năm 2021. Do đó, đối với nội dung kiến nghị này, Sở Tài chính lưu ý để tham mưu UBND Thành phố trong quá trình điều hành ngân sách và báo cáo quyết toán ngân sách địa phương trình Hội đồng nhân dân Thành phố.</t>
  </si>
  <si>
    <t>Sở Tài chính đã có Công văn số 2355/STC-NS ngày 21 tháng 4 năm 2023 gửi Bộ Tài chính để thuyết minh, giải trình về thời gian gửi báo cáo quyết toán ngân sách năm 2021 theo chỉ đạo của UBND Thành phố.</t>
  </si>
  <si>
    <t xml:space="preserve"> UBND Thành phố đã có Công văn số 1738/UBND-KT ngày 28 tháng 4 năm 2023 về triển khai thực hiện Báo cáo kiểm toán ngân sách địa phương năm 2021 và Chuyên đề việc thực hiện chính sách xã hội hóa; Báo cáo kiểm toán quyết toán ngân sách địa phương năm 2021; theo đó chỉ đạo Sở Tài chính thực hiện kiến nghị kiểm toán nhà nước. 
- Đối với nội dung (i): đã thực hiện.
Tiếp thu kiến nghị của Kiểm toán Nhà nước, Sở Tài chính đã lưu ý công tác thẩm tra, xét duyệt và thông báo quyết toán ngân sách của các đơn vị trực thuộc ngân sách.
- Đối với nội dung (ii): đang thực hiện
Sở Tài chính đang rà soát, tổng hợp báo cáo cải cách tiền lương của Thành phố để gửi Bộ Tài chính.
- Đối với nội dung (ii): đã thực hiện
Liên quan đế trích lập nguồn cải cách tiền lương từ 70% số tăng thu ngân sách địa phương năm 2019-2022, ngày 06 tháng 11 năm 2023, Sở Tài chính có Công văn số 7748/STC-NS tham mưu UBND Thành phố có Tờ trình số 5921/TTr-UBND ngày 27 tháng 11 năm 2023 trình Thường trực Hội đồng nhân dân Thành phố chấp thuận số bổ sung dự toán số 70% tăng thu ngân sách Thành phố năm 2022 để bổ sung nguồn thực hiện cải cách tiền lương năm 2023 theo ý kiến của Bộ Tài chính tại Công văn số 11183/BTC-NSNN ngày 11 tháng 10 năm 2023 số tiền 31.587.022 triệu đồng.
- Đối với nội dung (iv): đã thực hiện
Sở Tài chính có Công văn số 2331/STC-NS ngày 20 tháng 4 năm 2023 về hướng dẫn chế độ kế toán, công khai ngân sách khi thực hiện chính quyền đô thị và báo nguồn kết dư ngân sách, nguồn cải cách tiền lương năm 2021, tình hình tạm ứng ngân sách, số dư các tài khoản tạm thu, tạm giữ của các quận thực hiện chính quyền đô thị.
Trên cơ sở báo cáo của 16 quận, Sở Tài chính đã tổng hợp vào báo cáo quyết toán ngân sách địa phương năm 2021.</t>
  </si>
  <si>
    <t>Đối với nội dung “Bố trí ngân sách thanh toán khối lượng vận chuyển rác thải sinh hoạt phù hợp đối tượng quy định tại khoản 1 Điều 25 Nghị định 38/2015/NĐ-CP của Chính phủ.”:
Ngày 25 tháng 4 năm 2022, Sở Tài chính đã có Công văn số 2419/STC-ĐT gửi Sở Tài nguyên và Môi trường, UBND các quận, quyện và thành phố Thủ Đức, theo đó đề nghị:
- Sở Tài nguyên và Môi trường:
+ Tổ chức kiểm tra, báo cáo UBND Thành phố về việc chỉ đạo các quận, huyện và thành phố Thủ Đức khẩn trương ban hành quyết định thu giá dịch vụ thu gom, vận chuyển chất thải rắn sinh hoạt đối với các đơn vị chậm ban hành giá dịch vụ, chưa cơ cấu chi phí vận chuyển chất thải rắn sinh hoạt trong mức giá dịch vụ thu gom, vận chuyển chất thải rắn sinh hoạt trên địa bàn, đảm bảo đúng lộ trình thời gian tự cân đối theo chủ trương của UBND Thành phố tại Quyết định số 38/2018/QĐ-UBND ngày 22/10/2018, Quyết định số 20/2021/QĐ-UBND ngày 18/6/2021.
+ Tổ chức và hướng dẫn các địa phương tách khối lượng vận chuyển rác thải sinh hoạt từ các chủ nguồn thải là doanh nghiệp, cơ sở sản xuất kinh doanh dịch vụ không thuộc nhiệm vụ chi từ ngân sách, không đặt hàng, đấu thầu thanh toán từ nguồn kinh phí ngân sách nhà nước.
- UBND các quận, huyện và thành phố Thủ Đức:
+ Bố trí ngân sách thanh toán khối lượng vận chuyển rác thải sinh hoạt phù hợp đối tượng quy định tại khoản 1 Điều 25 Nghị định 38/2015/NĐ-CP của Chính phủ.
+ Ban hành quyết định thu giá dịch vụ thu gom, vận chuyển rác thải sinh hoạt làm cơ sở pháp lý để thực hiện, cơ cấu chi phí vận chuyển giá thu dịch vụ thu gom, vận chuyển rác thải sinh hoạt trên địa bàn nhằm giảm áp lực ngân sách nhà nước, đảm bảo đúng lộ trình thời gian tự cân đối theo chủ trương của Thành phố.
+ Thực hiện đúng kiến nghị của Kiểm toán Nhà nước, ngân sách không thanh toán chi phí thu gom vận chuyển đối với khối lượng rác thải sinh hoạt từ các chủ nguồn thải là doanh nghiệp, cơ sở sản xuất kinh doanh dịch vụ không thuộc nhiệm vụ chi từ ngân sách nhà nước.</t>
  </si>
  <si>
    <t xml:space="preserve">
Ngày 25 tháng 4 năm 2022, Sở Tài chính đã có Công văn số 2419/STC-ĐT gửi Sở Tài nguyên và Môi trường, UBND các quận, quyện và thành phố Thủ Đức, theo đó đề nghị:
- Sở Tài nguyên và Môi trường:
+ Tổ chức kiểm tra, báo cáo UBND Thành phố về việc chỉ đạo các quận, huyện và thành phố Thủ Đức khẩn trương ban hành quyết định thu giá dịch vụ thu gom, vận chuyển chất thải rắn sinh hoạt đối với các đơn vị chậm ban hành giá dịch vụ, chưa cơ cấu chi phí vận chuyển chất thải rắn sinh hoạt trong mức giá dịch vụ thu gom, vận chuyển chất thải rắn sinh hoạt trên địa bàn, đảm bảo đúng lộ trình thời gian tự cân đối theo chủ trương của UBND Thành phố tại Quyết định số 38/2018/QĐ-UBND ngày 22/10/2018, Quyết định số 20/2021/QĐ-UBND ngày 18/6/2021.
+ Tổ chức và hướng dẫn các địa phương tách khối lượng vận chuyển rác thải sinh hoạt từ các chủ nguồn thải là doanh nghiệp, cơ sở sản xuất kinh doanh dịch vụ không thuộc nhiệm vụ chi từ ngân sách, không đặt hàng, đấu thầu thanh toán từ nguồn kinh phí ngân sách nhà nước.
- UBND các quận, huyện và thành phố Thủ Đức:
+ Bố trí ngân sách thanh toán khối lượng vận chuyển rác thải sinh hoạt phù hợp đối tượng quy định tại khoản 1 Điều 25 Nghị định 38/2015/NĐ-CP của Chính phủ.
+ Ban hành quyết định thu giá dịch vụ thu gom, vận chuyển rác thải sinh hoạt làm cơ sở pháp lý để thực hiện, cơ cấu chi phí vận chuyển giá thu dịch vụ thu gom, vận chuyển rác thải sinh hoạt trên địa bàn nhằm giảm áp lực ngân sách nhà nước, đảm bảo đúng lộ trình thời gian tự cân đối theo chủ trương của Thành phố.
+ Thực hiện đúng kiến nghị của Kiểm toán Nhà nước, ngân sách không thanh toán chi phí thu gom vận chuyển đối với khối lượng rác thải sinh hoạt từ các chủ nguồn thải là doanh nghiệp, cơ sở sản xuất kinh doanh dịch vụ không thuộc nhiệm vụ chi từ ngân sách nhà nước.</t>
  </si>
  <si>
    <t>Cty báo cáo tại Công văn 660-DVCI-KHDA ngày 03/11/2023
- Hoàn thành việc giải phóng mặt bằng 16.245,48 m2 trong tổng số 16.873,5 m2 đạt 96,28%
- Đã cơ bản hoàn thành hạ tầng khu I của dự án
- Hoàn thành việc đóng tiền sử dụng đất cho toàn dự án
- Hoàn thành cấp GCN cho 2/28 nền; đã nộp hồ sơ xin cáp GCN cho 16/28 nền tái định cư
- Đã có văn bản số 2251/DVCI-KHDA ngày 29/9/2022 gởi UBND quận Bình Thạnh xin ý kiến chỉ đạo để giải quyết các tồn tại
- Đã có văn bản số 451/DVCI-KHDA ngày 07/9/2023 trình Quận Ủy, UBND quận Bình Thạnh xem xét trình UBND Thành phố xem xét lựa chọn nhà đầu tư có năng lực để tiếp tục công tác triển khai dự án do đến nay Công ty không đủ điều kiện và năng lực để tiếp tục thực hiện dự án.E38</t>
  </si>
  <si>
    <t xml:space="preserve"> Có 52/57 tiểu thương thực hiện ký kết hợp đồng, còn 05 trường hợp trong đó có 03 trường hợp tiểu thương đã bỏ chỗ, không kinh doanh từ năm 2012 đến nay, Ban Quản lý Chợ Hóc Hóc Môn không liên lạc, không tiếp xúc được để vận động; 02 trường hợp không đồng ý ký kết họp đồng (bà Trần Thị Khánh Linh – sạp 16 khu thịt, cửa hàng số 4; bà Trần Thị Khánh Ly – sạp 1,2,½ (3); 53,54, 55,59,60, 109, 110 khu C): Ban Quản lý Chợ Hóc Môn đã có Báo cáo số 19/BC-BQL ngày 25/4/2023 về công tác xử lý và đề xuất hỗ trợ đối với các trường hợp vi phạm Nội quy Chợ gửi UBND huyện Hóc Môn. UBND huyện Hóc Môn đã chỉ đạo các đơn vị có liên quan nghiên cứu, phối hợp hướng dẫn Ban Quản lý Chợ Hóc Môn thực hiện thủ tục thu hồi địa điểm kinh doanh, cũng như ban hành kế hoạch tổ chức cưỡng chế (hình thức thu hồi), xử lý đối với các trường hợp vi phạm Nội quy chợ. Các văn bản chỉ đạo của UBND huyện Hóc Môn tại các Thông báo số 330/TB-VP ngày 06/5/2022 của Văn phòng Hội đồng nhân dân - UBND huyện Hóc Môn thông báo nội dung kết luận của Phó Chủ tịch UBND huyện Lê Thụy Mỵ Châu trong cuộc họp nghe báo cáo chuyên đề về Chợ Hóc Môn; Công văn số 3654/UBND ngày 27/7/2022 </t>
  </si>
  <si>
    <t>Ngày 17 tháng 7 năm 2019, Thanh tra Thành phố ban hành Quyết định Thanh tra số 119/QĐ-TTTP-P5 triển khai đoàn thanh tra tại KCN An Hạ và KCX Linh Trung 2, có Kết luận thanh tra số 41/KL-TTTP-P5 ngày 18 tháng 12 năm 2019 đối với KCN An Hạ và Kết luận thanh tra số 42/KL-TTTP-P5 ngày 18 tháng 12 năm 2019 đối với KCX Linh Trung 2.
Ngày 15 tháng 3 năm 2021, Văn phòng UBND Thành phố có Thông báo kết luận số 189/TB-VP kết luận của Phó Chủ tịch UBND Thành phố Võ Văn Hoan và Phó Chủ tịch UBND Thành phố Ngô Minh Châu, chỉ đạo các cơ quan, đơn vị liên quan rà soát, giải trình đối với Kết luận của Thanh tra Thành phố và kiến nghị của Kiểm toán Nhà nước về việc thực hiện nghĩa vụ tài chính của KCX Linh Trung 2 và KCN An Hạ.</t>
  </si>
  <si>
    <t>Thanh tra Thành phố đã tiến hành thanh tra việc chấp hành các quy định pháp luật trong việc thực hiện dự án đầu tư xây dựng và kinh doanh hạ tầng kỹ thuật KCN Phong Phú theo Quyết định số 102/QĐ-TTTP-P5 ngày 27/3/2019 và có Kết luận số 23/KL-TTTP-P5 ngày 21/8/2019.
Ngày 12 tháng 08 năm 2020 Văn phòng UBND Thành phố có Thông báo số 807/TB-VP về truyền đạt ý kiến chỉ đạo của Chủ tịch UBND Thành phố Nguyễn Thành Phong về Kết luận Thanh tra việc chấp hành quy định pháp luật trong việc thực hiện Dự án đầu tư xây dựng và kinh doanh hạ tầng kỹ thuật Khu công nghiệp Phong Phú do Công ty Cổ phần Khu công nghiệp Phong Phú làm chủ đầu tư.
Hiện nay, các đơn vị đang thực hiện theo Kết luận thanh tra của Thanh tra Thành phố và UBND Thành phố đã giao Công an Thành phố tiến hành điều tra vụ việc liên quan đến sai phạm tại Công ty CP KCN Phong Phú theo nội dung kiến nghị của Thanh tra Thành phố tại Kết luận thanh tra số 23/KL-TTTP-P5.</t>
  </si>
  <si>
    <t>Ngày 10 tháng 3 năm 2020, Sở Quy hoạch – Kiến trúc có Công văn số 835/SQHKT-TTR giải trình về việc tham mưu ban hành Quyết định, công văn điều chỉnh quy hoạch của các KCN Vĩnh Lộc, Tân Tạo, Tân Tạo mở rộng. Theo đó, Sở Quy hoạch - Kiến trúc sẽ phối hợp với Ban Quản lý rà soát lại việc ban hành các Quyết định, Công văn điều chỉnh quy hoạch và có hướng xử lý phù hợp tại KCN Vĩnh Lộc, KCN Tân Tạo, KCN Tân Tạo mở rộng sau khi có kết luận của Thanh tra Chính phủ về thanh tra công tác quản lý nhà nước và thực hiện pháp luật trong quy hoạch, quản lý xây dựng, đất đai, môi trường tại các KCN của Thành phố theo Quyết định thanh tra số 1416/QĐ-TTCP ngày 05/6/2017.
 Ngày 13 tháng 5 năm 2021, Thanh tra Chính phủ đã có kết luận thanh tra số 757/KL-TTCP. Ngày 19 tháng 7 năm 2021, UBND Thành phố ban hành Kế hoạch số 2385/KH-UBND về thực hiện kết luận thanh tra của Thanh tra Chính phủ; theo đó giao Sở Quy hoạch – Kiến trúc chủ trì, phối hợp với Sở Tài nguyên và Môi trường và các đơn vị có liên quan thực hiện rà soát, báo cáo đề xuất trình UBND Thành phố. 
 Ngày 20 tháng 12 năm 2022, Sở Quy hoạch - Kiến trúc có Công văn số 4749/SQHKT-QHC có ý kiến về việc ban hành các quyết định, công văn điều chỉnh quy hoạch của Ủy ban nhân Thành phố tại Khu công nghiệp Vĩnh Lộc, Tân Tạo hiện hữu, Tân Tạo mở rộng và đề xuất biện pháp xử lý phù hợp tại các khu công nghiệp. Theo đó:</t>
  </si>
  <si>
    <t>Đối với KCN Vĩnh Lộc:
- Đối với việc ban hành Quyết định số 5153/QĐ-UBND ngày 21/10/2014 của UBND Thành phố về việc phê duyệt điều chỉnh cục bộ quy hoạch chi tiết tỷ lệ 1/2000 Khu công nghiệp Vĩnh Lộc, trong đó với các nội dung chủ yếu là thay đổi chức năng sử dụng đất tại một số vị trí (4 vị trí) so với pháp lý quy hoạch xây dựng được duyệt, phù hợp với nội dung, tinh thần của Nghị quyết số 33/2008/NQ-CP ngày 31/12/2008 của Chính phủ về việc thí điểm một số thủ tục hành chính trong đầu tư xây dựng đối với dự án khu đô thị mới, dự án khu nhà ở, dự án hạ tầng kỹ thuật khu công nghiệp; phù hợp Điều 46 Luật Quy hoạch Đô thị năm 2009, các pháp lý đồ án quy hoạch cấp trên đã được phê duyệt và phù hợp với QCVN 01:2008/BXD. Đồng thời phù hợp với điều kiện thực tế khách quan do quá trình tổ chức thực hiện quy hoạch, tình hình phát triển kinh tế - xã hội, đô thị trong từng bối cảnh lịch sử, với quan điểm tạo điều kiện và giải quyết việc làm cho người lao động, góp phần ổn định chính trị - kinh tế - xã hội trên địa bàn Thành phố. Việc điều chỉnh quy hoạch trên vẫn đảm bảo hài hòa không gian cảnh quan kiến trúc khu vực, không có việc phá vỡ quy hoạch. 
- Đối với việc ban hành Quyết định số 688/QĐ-UBND ngày 13/02/2018 của UBND Thành phố về việc phê duyệt Đồ án điều chỉnh quy hoạch phân khu xây dựng tỉ lệ 1/2000 Khu công nghiệp Vĩnh Lộc thuộc địa bàn phường Bình Hưng Hòa B, quận Bình Tân, xã Vĩnh Lộc A, huyện Bình Chánh và xã Bà Điểm, huyện Hóc Môn là phù hợp quy định về quy hoạch xây dựng, đảm bảo các chỉ tiêu quy hoạch sử dụng đất phù hợp QCVN 01:2008/BXD.
Biện pháp xử lý:
Kiến nghị tiếp tục quản lý, tổ chức thực hiện quy hoạch và tổ chức mời gọi đầu tư, đảm bảo vệ sinh môi trường, an toàn phòng chống cháy nổ và đảm bảo an toàn giao thông khu vực.
Định kỳ rà soát, đánh giá tình hình thực hiện quy hoạch, xây dựng kế hoạch điều chỉnh quy hoạch (nếu có), trình cấp thẩm quyền tổ chức thẩm định, phê duyệt theo quy định pháp luật hiện hành, nhằm khai thác hiệu quả sử dụng đất, đáp ứng nhu cầu thực tế và định hướng phát triển trong tình hình hiện nay.</t>
  </si>
  <si>
    <t>Đối với KCN Tân Tạo hiện hữu:
- Bộ Xây dựng đã phê duyệt quy hoạch chi tiết tỷ lệ 1/2.000 KCN Tân Tạo hiện hữu tại Quyết định số 592/1997/QĐ-BXD ngày 15/12/1997 với quy mô 175,57 ha.
- Ngày 24/7/2014 Thủ tướng Chính phủ có công văn 1300/TTg-KTN về điều chỉnh quy hoạch các KCN Thành phố (theo các nội dung đề xuất của UBND Thành phố), trong đó đồng ý giảm diện tích KCN Tân Tạo hiện hữu từ 175,57 ha xuống còn 161,35 ha (giảm 14,22 ha bao gồm: khu dân cư hiện hữu khu vực chùa Giác Phước 6,82 ha; đo đạc thực tế ranh tổng thể 5,89 ha, và phần diện tích không thể thu hồi của một số hộ dân dọc đường Song Hành 1,51 ha).
- Đến thời điểm hiện nay, UBND Thành phố không ban hành các văn bản, quyết định về điều chỉnh quy hoạch chi tiết tỷ lệ 1/2000 KCN Tân Tạo hiện hữu đã được Bộ Xây dựng phê duyệt tại Quyết định số 592/1997/QĐ-BXD ngày 15/12/1997.
Biện pháp xử lý:
Kiến nghị tiếp tục tổ chức lập, trình cấp thẩm quyền thẩm định, phê duyệt điều chỉnh quy hoạch phân khu xây dựng tỷ lệ 1/2000 Khu công nghiệp Tân Tạo hiện hữu theo quy mô diện tích 161,35 ha (đã được Thủ tướng Chính phủ chấp thuận tại Công văn số 1300/TTg-KTN) theo đúng quy định pháp luật.</t>
  </si>
  <si>
    <t>Đối với KCN Tân Tạo mở rộng:
- Đối với việc ban hành Văn bản số 416/VP-ĐT ngày 26/02/2002 của UBND Thành phố cho phép Chủ đầu tư dành một phần đất 17,7 ha trong phạm vi quy hoạch Khu công nghiệp Tân tạo mở rộng để xây dựng Khu tái định cư và hoán đổi đất cho các hộ dân trước khi được Thủ tướng Chính phủ chấp thuận điều chỉnh giảm quy mô diện tích quy hoạch xây dựng Khu công nghiệp Tân Tạo mở rộng tại Công văn số 1043/TTg-CN ngày 27/7/2005 (sau thời điểm UBND Thành phố ban hành Văn bản số 416/VP-ĐT ngày 26/02/2002); tuy không đúng thẩm quyền quy định tại Nghị định số 16/2005/NĐ-CP ngày 07/02/2005 của Chính phủ và có sai sót trong trình tự thủ tục thực hiện nhưng việc này UBND Thành phố đã khắc phục và được Thủ tướng Chính phủ chấp thuận tại Công văn số 1043/TTg-CN ngày 27/7/2005.
- Đối với việc ban hành Quyết định số 1512/QĐ-UBND ngày 04/4/2008 của UBND Thành phố về duyệt Đồ án điều chỉnh quy hoạch chi tiết xây dựng tỷ lệ 1/2000 Khu công nghiệp Tân Tạo mở rộng tại phường Tân Tạo A, quận Bình Tân với diện tích 204,58 ha: 
Trên cơ sở Thủ tướng Chính phủ chấp thuận chủ trương điều chỉnh giảm quy mô diện tích quy hoạch xây dựng KCN Tân Tạo mở rộng tại công văn 1043/TTg-CN ngày 27/7/2005 từ 255 ha xuống còn 205,3 ha, UBND Thành phố ban hành Quyết định số 1512/QĐ-UBND ngày 04/4/2008 về duyệt Đồ án điều chỉnh quy hoạch chi tiết xây dựng tỷ lệ 1/2000 Khu công nghiệp Tân Tạo mở rộng với diện tích 204,58 ha, giảm 0,72 ha (là do sai số trong quá trình đo đạc) so với diện tích KCN Tân Tạo mở rộng đã được Thủ tướng chấp thuận tại công văn 1043/TTg-CN ngày 27/7/2005.
Đồ án điều chỉnh quy hoạch chi tiết xây dựng tỷ lệ 1/2000 KCN Tân Tạo mở rộng tại Quyết định số 1512/QĐ-UBND ngày 04/4/2008 (trước thời điểm QCVN 01:2008/BXD có hiệu lực áp dụng ngày 18/4/2008) với các chỉ tiêu quy hoạch sử dụng đất phù hợp theo quy định tại QCXDVN 1997 được ban hành theo Quyết định 682/BXD-CSXD ngày 14/12/1996 của Bộ Xây dựng. Do đó, Quyết định số 1512/QĐ-UBND ngày 04/4/2008 của UBND Thành phố là phù hợp với thực tiễn và đúng trình tự thủ tục, thẩm quyền theo quy định pháp luật về quy hoạch xây dựng và đảm bảo tuân thủ quy chuẩn xây dựng tại thời điểm lúc bấy giờ.
- Đối với việc ban hành Công văn số 5090/VP-ĐTMT ngày 29/6/2013 của UBND Thành phố về chấp thuận chủ trương điều chỉnh giảm diện tích Khu công nghiệp Tân Tạo mở rộng khi chưa có ý kiến chấp thuận của Thủ tướng Chính phủ là có sai sót về thẩm quyền, trình tự thực hiện theo quy định tại Khoản 3, Điều 14 Nghị định số 29/2008/NĐ-CP ngày 14/3/2008 của Chính phủ về quản lý khu công nghiệp, khu kinh tế. Tuy nhiên sau đó, UBND Thành phố đã có báo cáo Thủ tướng Chính phủ và ngày 24/7/2014, Thủ tướng Chính phủ đã đồng ý điều chỉnh quy mô diện tích Khu công nghiệp Tân Tạo mở rộng từ 204,58 ha xuống còn 182,55 ha (bao gồm cả phần diện tích 7.332,3 m2 bãi xe) tại Công văn số 1300/TTg-KTN.
Biện pháp xử lý:
Kiến nghị tiếp tục tổ chức lập, trình cấp thẩm quyền thẩm định, phê duyệt điều chỉnh quy hoạch phân khu xây dựng tỷ lệ 1/2000 Khu công nghiệp Tân Tạo mở rộng theo quy mô diện tích 182,55 ha (đã được Thủ tướng Chính phủ chấp thuận tại Công văn số 1300/TTg-KTN) theo đúng quy định pháp luật.</t>
  </si>
  <si>
    <t>*Kiến nghị số 4: Chỉ đạo Sở Tài nguyên và Môi trường điều chỉnh hợp đồng thuê đất đối với KCN Cát Lái giai đoạn 2 để phù hợp với thời gian cho thuê đất của Thủ tướng Chính phủ tại Quyết định số 126/QĐ-TTg ngày 29/11/2003 và Quyết định số 5140/QĐ-UBND ngày 02/10/2017 của UBND Thành phố; Xem xét, điều chỉnh thời hạn sử dụng đất ghi tại Giấy chứng nhận quyền SDĐ đã cấp cho công ty CP Phát triển Đô thị Sài Gòn Tây Bắc cho phù hợp theo Quyết định số 1189/QĐ-UBND ngày 20/03/2006 của UBND thành phố</t>
  </si>
  <si>
    <t>Sở Tài nguyên và Môi trường đã ký Phụ lục Hợp đồng thuê đất số 3018/PLHĐ-STNMT-QLĐ ngày 23 tháng 4 năm 2019 với Công ty TNHH MTV Dịch vụ Công ích Quận 2 (Công ty Phát triển Hạ tầng KCN Cát Lái giai đoạn 2) điều chỉnh thời hạn thuê đất cho phù hợp với Quyết định số 126/QĐ-TTg ngày 29 tháng 11 năm 2003 của Thủ tướng Chính phủ và Quyết định số 5140/QĐ-UBND ngày 02 tháng 10 năm 2017 của UBND Thành phố; thực hiện điều chỉnh thời hạn sử dụng đất ghi tại Giấy chứng nhận quyền sử dụng đất đã cấp cho Công ty CP Phát triển Đô thị Sài Gòn Tây Bắc ngày 30 tháng 8 năm 2019.</t>
  </si>
  <si>
    <t>UBND quận đã có Công văn số 1175/UBND-ĐT ngày 25/6/2018 về việc đề xuất điều chỉnh giới hạn tuyến đường Nguyễn Trọng Tuyển trên địa bàn quận Tân Bình trong Bảng giá các loại đất.
Ngày 16/01/2020, UBND Thành phố ban hành Quyết định số 02/2020/QĐ-UIBND về ban hành quy định về Bảng giá đất trên địa bàn Thành phố Hồ Chí Minh giai đoạn 2020-2024</t>
  </si>
  <si>
    <t>Ngày 09 tháng 5 năm 2018, UBND quận Tân Bình ban hành Công văn số 784/UBND-KT về việc chấn chỉnh công tác thu, chi ngân sách sau khi có kết luận kiểm toán năm 2016.
Phòng Giáo dục và Đào tạo đã phổ biến quán triệt đến từng đơn vị trong phiên họp Hiệu trưởng vào tháng 5 năm 2018 (đính kèm Biên bản họp)</t>
  </si>
  <si>
    <t>Phòng Tài chính - Kế hoạch đã phối hợp với Phòng Giáo dục và Đào tạo tham mưu Công văn số 1107/GDĐT-TCKH ngày 17 tháng 9 năm 2018 về việc thu, sử dụng học phí và thu khác của cơ sở giáo dục và đào tạo công lập năm học 2018-2019 (Thông báo số 247/TB-VP-VX ngày 19 tháng 9 năm 2018 của Văn phòng HĐND và UBND về nội dung kết luận của Chủ tịch UBND quận tại cuộc họp ngày 19 tháng 9 năm 2018)</t>
  </si>
  <si>
    <t>Công ty TNHH MTV DVCI quận Tân Bình đã có Biên bản làm việc với Phân viện Điều tra Quy hoạch rừng Nam Bộ ngày 28/3/2018 về việc trả lại mặt bằng cho nhà nước, Sau cuộc họp, Phân viện có Công văn số 61/PVNB-TCHC ngày 04/4/2018 gửi UBND thành phố, Sở Xây dựng và UBND quận Tân Bình đề nghị điều chỉnh mục đích thuê nhà làm nhà ở thành thuê nhà làm văn phòng và tiếp tục cho thuê căn hộ 402 chung cư 316 Phú Hòa, phường 8, quận Tân Bình
Ngày 19/8/2022, UBND Thành phố ban hành Quyết định số 2807/QĐ-UBND về việc chuyển giao quỹ nhà ở cũ thuộc sở hữu nhà nước trên địa bàn Thành phố về Trung tâm Quản lý nhà và Giám định xây dựng thuộc Sở Xây dựng để thực hiện công tác quản lý vận hành. Vì vậy, căn hộ 402 trên đã được chuyển giao về Trung tâm Quản lý nhà và Gíam định xây dựng quản lý.</t>
  </si>
  <si>
    <t xml:space="preserve">Quận Tân Bình đang có 04 chợ trực thuộc (Ban Quản lý chợ Tân Bình, Phạm Văn Hai, Hoàng Hoa Thám, Bàu Cát), cả 04 chợ đều là đơn vị sự nghiệp tự đảm bảo toàn bộ chi phí hoạt động thường xuyên, ngân sách không có cấp chi hoạt động.
Về mức thu:
Công văn số 2650/UBND-KT ngày 14 tháng 6 năm 2018 của UBND Thành phố Hồ Chí Minh về giá dịch vụ sử dụng diện tích bán hàng tại các chợ được đầu tư từ nguồn vốn ngân sách trên địa bàn thành phố Hồ Chí Minh. Trong đó, UBND Thành phố chấp thuận chủ trương giữ ổn định mức giá dịch vụ sử dụng diện tích bán hàng tại các chợ được đầu tư từ nguồn vốn ngân sách trên địa bàn khi Luật giá có hiệu lực cho đến hết năm 2018, mức thu theo Quyết định số 24/2007/QĐ-UBND.
Năm 2017 - 2018, thực hiện mức thu theo hướng dẫn tại Công văn số 2650/UBND-KT ngày 14 tháng 6 năm 2018 của UBND Thành phố Hồ Chí Minh về giá dịch vụ sử dụng diện tích bán hàng tại các chợ được đầu tư từ nguồn vốn ngân sách trên địa bàn thành phố Hồ Chí Minh. Trong đó, UBND Thành phố chấp thuận chủ trương giữ ổn định mức giá dịch vụ sử dụng diện tích bán hàng tại các chợ được đầu tư từ nguồn vốn ngân sách trên địa bàn khi Luật giá có hiệu lực cho đến hết năm 2018, mức thu theo Quyết định số 24/2007/QĐ-UBND.
Năm 2019 - 2020, đơn vị áp dụng mức thu theo hướng dẫn tại Thông báo số 170/TB-VP ngày 17 tháng 3 năm 2020 của Văn phòng UBND thành phố. Trong đó, Phó Chủ tịch UBND thành phố Trần Vĩnh Tuyến kết luận như sau:
 “Chấp thuận chủ trương cho phép UBND 24 quận - huyện được tạm thu trong 02 năm (2019 - 2020), trên cơ sở nghiên cứu, tính toán hợp lý về cơ cấu thu để đảm bảo hoạt động thường xuyên của Ban Quản lý chợ.”
 Ngày 24 tháng 6 năm 2020, Phòng Tài chính - Kế hoạch đã có Công văn số 722/TCKH về việc giá dịch vụ sử dụng diện tích bán hàng tại chợ Tân Bình, Phạm Văn Hai, Hoàng Hoa Thám, Bàu Cát. Cụ thể:
 “- Tạm thời áp dụng thu giá dịch vụ sử dụng diện tích bán hàng tại Ban quản lý chợ Tân Bình, Phạm Văn Hai, Hoàng Hoa Thám, Bàu Cát (giá này chưa bao bao gồm tiền thuê đất theo quy định tại Thông tư số 25/2014/TT-BTC ngày 17 tháng 02 năm 2014 của Bộ Tài chính quy định phương pháp định giá chung đối với hàng hóa, dịch vụ) cho đến khi UBND quận Tân Bình ban hành Quyết định chính thức về giá dịch vụ sử dụng diện tích bán hàng.
 - Mức thu theo Quyết định số 11/2007/QĐ-UBND ngày 01 tháng 10 năm 2007 của UBND quận Tân Bình về ban hành mức thu phí chợ Tân Bình, Phạm Văn Hai, Hoàng Hoa Thám, Bàu Cát và các văn bản chủ trương giá cho thuê mặt bằng năm 2018 của 4 chợ.
Năm 2021 đến nay, căn cứ Công văn số 779/UBND-KT ngày 18 tháng 3 năm 2021 của UBND thành phố về giá dịch vụ sử dụng diện tích bán hàng tại trên địa bàn Thành phố. Theo đó, UBND thành phố chỉ đạo như sau:
“1. Chấp thuận cho UBND thành phố Thủ Đức và các quận - huyện tiếp tục được tạm thu giá dịch vụ sử dụng diện tích bán hàng tại các chợ truyền thống trên cơ sở nghiên cứu, tính toán hợp lý về cơ cấu thu để đảm bảo hoạt động thường xuyên của Ban quản lý chợ cho đến khi có hướng dẫn mới của Bộ Tài nguyên và Môi trường.
2. Giao Sở Tài nguyên và Môi trường chủ trì, phối hợp nghiên cứu các nội dung theo báo cáo tại Công văn số 6641/STC-QLG ngày 20 tháng 10 năm 2020 của Sở Tài chính và đề xuất, tham mưu UBND Thành phố giải quyết các vướng mắc liên quan đến tiền thuê đất trong cơ cấu giá dịch vụ sử dụng diện tích bán hàng tại các chợ truyền thống trên địa bàn Thành phố theo chức năng trong thời gian chờ hướng dẫn của Bộ Tài nguyên và Môi trường.”
</t>
  </si>
  <si>
    <t>Định kỳ hàng năm, UBND quận đều xây dựng kế hoạch đầu tư công báo cáo UBND Thành phố để ghi vốn. Đến năm 2022, thực hiện theo mô hình chính quyền đô thị, Quận không còn là cấp ngân sách, UBND quận đã thực hiện rà soát và báo cáo STC về các khoản tạm ứng để hướng dẫn xử lý theo quy định (Công văn số 1356/UBND-KT ngày 05/6/2023, Công văn số 1218/TCKH ngày 23/10/2023)</t>
  </si>
  <si>
    <t>Để chấn chỉnh công tác đầu tư, Phòng Tài chính - Kế hoạch đã phối hợp các đơn vị có liên quan tham mưu UBND quận ban hành Hướng dẫn số 05/HD-UBND ngày 30/10/2018 về việc phân công thực hiện trình tự xây dựng cơ bản và sửa chữa các công trình do quận quản lý</t>
  </si>
  <si>
    <t>Phòng Tài chính Kế hoạch đã tham mưu trình UBND Quận việc bố trí sử dụng 02 xe ô tô của Trung tâm Văn hóa Thể Thao. UBND Quận đã có báo cáo UBND thành phố tại Công văn số 276/UBND-KT ngày 09/02/2018 xử lý xe ô tô dôi dư, vượt tiêu chuẩn, định mức quy định tại Quyết định số 32/2015/QĐ-TTg ngày 04/8/2015 của Thủ tướng Chính phủ.
Ngày 07/02/2020, UBND Thành phố ban hành Quyết định số 386/QĐ-UBND về thanh lý tài sản công là xe ô tô dôi dư theo Nghị định số 04/2019/NĐ-CP của Chính phủ)
Ngày 07/4/2020, UBND quận Tân Bình ban hành QĐ số 150/QĐ-UBND về việc thanh lý tài sản để thanh lý xô tô tô dôi dư theo chỉ đạo của Thành phố.</t>
  </si>
  <si>
    <t>Ngày 11/6/2018, Ban Chỉ đạo chương trình giảm nghèo bền vững có Công văn số 96/BCĐCTGNBV phúc đáp công văn số 168/LĐTBXH ngày 15/3/2018 của Phòng Lao động Thương binh và Xã hội. Trong đó, hướng dẫn nếu phát sinh thu lãi dưới 90% thì NH chính sách báo cáo cụ thể tình hình thực hiện để Ban chỉ đạo chương trình giảm nghèo bền vững xin ý kiến UBND Thành phố. Tuy nhiên, theo số liệu Phòng Lao động thì từ năm 2019 đến nay không phát sinh thu lãi dưới 90% nên chưa phải xin ý kiến của Thành phố</t>
  </si>
  <si>
    <t>Đơn vị có báo cáo tại công văn số 579/VSMTTP-TCKT ngày 05/12/2017: UBND TP và Sở KHĐT đã có văn bản: 5843/SKHĐT-ODA ngày 15/6/2017 và VB 5460/UBND-DA ngày 1/9/2017.</t>
  </si>
  <si>
    <t>- Sở Kế hoạch và Đầu tư  chủ trì phối hợp với các chủ đầu tư làm rõ nguyên nhân chưa ghi kế hoạch vốn 75 dự án, bố trí kế hoạch vốn không đủ để thanh toán các khoản nợ phải trả 79 dự án.</t>
  </si>
  <si>
    <t>- Đối với nội dung “chủ trì phối hợp với các chủ đầu tư làm rõ nguyên nhân chưa ghi kế hoạch vốn 75 dự án, bố trí kế hoạch vốn không đủ để thanh toán các khoản nợ phải trả 79 dự án”:
+ Báo cáo kiểm toán ngân sách địa phương năm 2022 và Chuyên đề Quỹ Tài chính nhà nước ngoài ngân sách do địa phương quản lý giai đoạn 2020 - 2022 kèm theo Công văn số 225/KTNN-TH ngày 06 tháng 12 năm 2023 của Kiểm toán Nhà nước khu vực IV không có danh mục các dự án nêu trên (biên bản làm việc với Sở Kế hoạch và Đầu tư cũng không có danh mục này). Do đó, Sở Kế hoạch và Đầu tư chưa có cơ sở để triển khai thực hiện theo ý kiến Kết luận của Kiểm toán nhà nước.
+ Nội dung này Sở Kế hoạch và Đầu tư cũng đã có ý kiến tại Công văn số 3935/SKHĐT-THQH ngày 05 tháng 04 năm 2024 khi góp ý dự thảo văn bản triển khai thực hiện Báo cáo kiểm toán ngân sách địa phương năm 2022 và Chuyên đề Quỹ Tài chính nhà nước ngoài ngân sách; Báo cáo kiểm toán quyết toán ngân sách địa phương năm 2022 (đính kèm) tuy nhiên đến nay chưa nhận được ý kiến phản hồi của Sở Tài chính đối với nội dung này.
+ Do đó, Sở Kế hoạch và Đầu tư kính đề nghị Kiểm toán nhà nước Khu vực IV, Sở Tài chính cung cấp danh mục nêu trên để Sở Kế hoạch và Đầu tư tổ chức, thực hiện Kết luận của Kiểm toán nhà nước theo quy định.</t>
  </si>
  <si>
    <t>Sở Kế hoạch và Đầu tư đã chấn chỉnh, khắc phục trong việc tham mưu Kế hoạch đầu tư công năm 2023, 2024, không còn tình trạng nêu trên.</t>
  </si>
  <si>
    <t>Sở Kế hoạch và Đầu tư đã chấn chỉnh, khắc phục trong việc tham mưu Kế hoạch đầu tư công trung hạn giai đoạn 2021 - 2025, không còn tình trạng nêu trên.
- Trong quá trình tham mưu Ủy ban nhân dân Thành phố báo cáo Hội đồng nhân dân Thành phố phê duyệt điều chỉnh chủ trương đầu tư và bố trí kế hoạch vốn trung hạn giai đoạn 2021 - 2025, 2026 - 2030 cho 03 dự án trên, Sở Kế hoạch và Đầu tư đã thống nhất chủ trương các dự án hoàn thành trong giai đoạn 2021 - 2025 theo đúng tinh thần Nghị quyết số 99/NQ-HĐND.
- Tuy nhiên, do nguồn vốn ngân sách Thành phố giai đoạn 2021 - 2025 còn hạn chế, để đảm bảo tối ưu hóa hiệu quả sử dụng nguồn vốn ngân sách Thành phố, Sở Kế hoạch và Đầu tư đã tham mưu Ủy ban nhân dân Thành phố báo cáo Hội đồng nhân dân Thành phố chưa bố trí kế hoạch vốn đầu tư công trung hạn giai đoạn 2021 - 2025 đối với phần chi phí dự phòng của dự án (của công tác xây lắp và công tác bồi thường, giải phóng mặt bằng) và tạm thời đề xuất bố trí khoản chi phí này trong giai đoạn 2026 - 2030.
- Như vậy, các dự án cơ bản đã được bố trí đủ vốn để thực hiện trong giai đoạn 2021 - 2025; nguồn vốn Ngân sách Thành phố được sử dụng hiệu quả, tối ưu, đảm bảo chi cho các dự án cấp thiết, quan trọng của Thành phố.
- Thực tế, từ thời điểm kiểm toán đến nay, các Chủ đầu tư dự án không đề xuất bổ sung kế hoạch vốn đầu tư công trung hạn giai đoạn 2021 - 2025 cho các dự án do đã được bố trí đủ vốn để thực hiện trong giai đoạn 2021 - 2025.</t>
  </si>
  <si>
    <t>- Công tác lập, trình duyệt dự án đầu tư; lập, thẩm định và phê duyệt thiết kế, dự toán; lựa chọn nhà thầu; hợp đồng xây dựng; quản lý chất lượng công trình; quản lý tiến độ; quản lý chi phí đầu tư (Dự án Trung tâm Tư vấn đấu thầu và Hỗ trợ đầu tư, Đăng ký kinh doanh và kho lưu trữ của Sở Kế hoạch và Đầu tư).</t>
  </si>
  <si>
    <t>Sở kế hoạch và Đầu tư đã rà soát toàn bộ hồ sơ quan, nghiêm túc rút kinh nghiệm đối với các nội dung nêu trên theo Kết luận kiểm toán.</t>
  </si>
  <si>
    <t>Chủ trì phối hợp với các đơn vị liên quan thu hồi số vốn ứng trước của 03 dự án với giá trị đã giải ngân 70,810 tỷ đồng.</t>
  </si>
  <si>
    <t>a. Về tỷ lệ để lại năm 2022:
UBND Thành phố đã có công văn số 4636/UBND-KT ngày 19 tháng 9 năm 2021 về xác định tỷ lệ để lại cho đơn vị thu phí sử dụng công trình kết cấu hạ tầng, công trình dịch vụ, tiện ích công cộng trong khu vực cửa khẩu cảng biển trên địa bàn Thành phố, trong đó chấp thuận tỷ lệ trích để lại năm 2022 là 1,33%.
b. Về tỷ lệ trích để lại năm 2023 và năm 2024:
Hiện nay Sở Giao thông vận tải đang hoàn thiện trình UBND Thành phố về tỷ lệ trích để lại phục vụ công tác thu phí hạ tầng cảng biển năm 2023 và năm 2024. 
c. Về tỷ lệ để lại năm 2025 trở đi:
Hiện nay, Sở Giao thông vận tải đang chờ ý kiến góp ý của các sở ngành, đơn vị có liên quan để tổng hợp trình UBND Thành phố trình lại Hội đồng nhân dân Thành phố chấp thuận chủ trương xây dựng Nghị quyết thay thế Nghị quyết số 10/2020/NQ-HĐND ngày 09 tháng 12 năm 2020 của Hội đồng nhân dân Thành phố về ban hành mức thu phí sử dụng công trình kết cấu hạ tầng, công trình dịch vụ, tiện ích công cộng trong khu vực cửa khẩu cảng biển trên địa bàn Thành phố Hồ Chí Minh.</t>
  </si>
  <si>
    <t>UBND Thành phố Hồ Chí Minh, Sở Tài chính</t>
  </si>
  <si>
    <t xml:space="preserve"> UBND Thành phố đã có Công văn số 1738/UBND-KT ngày 28 tháng 4 năm 2023 về triển khai thực hiện Báo cáo kiểm toán ngân sách địa phương năm 2021 và Chuyên đề việc thực hiện chính sách xã hội hóa; Báo cáo kiểm toán quyết toán ngân sách địa phương năm 2021; theo đó đã chỉ đạo Sở Tài chính thực hiện kiến nghị kiểm toán.
Theo báo cáo, Sở Tài chính đang hoàn chỉnh Báo cáo rà soát các quỹ tài chính nhà nước ngoài ngân sách.
Riêng đối việc rà soát về mặt pháp lý của Quỹ Phát triển đất: Cơ sở pháp lý về tổ chức và hoạt động của Quỹ Phát triển đất theo Quy chế mẫu về quản lý, sử dụng Quỹ phát triển đất (ban hành kèm theo Quyết định số 40/2010/QĐ-TTg ngày 12 tháng 5 năm 2010 của Thủ tướng Chính phủ) đã không còn phù hợp và có nhiều vướng mắc khi thực hiện. Đồng thời, hiện nay Bộ Tài chính đã có Công văn số 12275/BTC-QLCS ngày 10 tháng 11 năm 2023 lấy ý kiến về dự thảo Nghị định quy định về tổ chức và hoạt động của Quỹ Phát triển đất, thay thế Quyết định số 40/2010/QĐ-TTg ngày 12 tháng 5 năm 2010 của Thủ tướng Chính phủ. Trong thời gian chờ các văn bản của cấp có thẩm quyền ban hành thay thế Quy chế mẫu về quản lý, sử dụng Quỹ phát triển đất (ban hành kèm theo Quyết định 40/2010/QĐ-TTg ngày 12 tháng 5 năm 2010 nêu trên), Bộ Tài chính đã có Công văn số 4507/BTC-QLCS ngày 19 tháng 5 năm 2022 và số 8114/BTC-QLCS ngày 15 tháng 8 năm 2022 về hoạt động của Quỹ Phát triển đất; theo đó hướng dẫn, triển khai việc tổ chức và hoạt động của Quỹ phát triển đất phù hợp với quy định pháp luật hiện hành. </t>
  </si>
  <si>
    <t>- Đối với nội dung (iv): Sở Tài chính đang phối hợp với các đơn vị triển khai thực hiện kiến nghị của Kiểm toán nhà nước.
+ Liên quan đến số tiền 437 triệu đồng của Ban Quản lý Đầu tư xây dựng Khu đô thị mới nam TP. Hồ Chí Minh, Sở Tài chính đã có Công văn số 4707/STC ngày 17 tháng 7 năm 2023 về số dư tạm ứng của gói thầu lập nhiệm vụ và đồ án quy hoạch phân khu (tỷ lệ 1/2000) Khu Đại học Hưng Long báo cáo UBND Thành phố, theo đó kính trình UBND TP xem xét, chỉ đạo Ban Quản lý Đầu tư - Xây dựng Khu đô thị mới Nam Thành phố rà soát nội dung, hồ sơ pháp lý liên quan đến số tiền tạm ứng 436.888.300 đồng của Hợp đồng số 12A/HĐ-QH.2014 ngày 18 tháng 4 năm 2014 về thực hiện lập nhiệm vụ đồ án quy hoạch phân khu tỷ lệ 1/2000 Khu Đại học Hưng Long; Đối với khối lượng đã thực hiện khẩn trương lập hồ sơ chuyển Kho bạc Nhà nước Thành phố để thanh toán, giảm tạm ứng; đối với số tạm ứng chưa có khối lượng thực hiện khẩn trương thu hồi để hoàn trả ngân sách thành phố.
+ Liên quan các khoản tạm ứng còn lại: Sở Tài chính đang phối hợp với các đơn vị triển khai thực hiện kiến nghị của Kiểm toán Nhà nước.</t>
  </si>
  <si>
    <t>UBND Thành phố Hồ Chí Minh, Sở Tài nguyên và Môi trường</t>
  </si>
  <si>
    <t xml:space="preserve"> UBND Thành phố đã có Công văn số 1738/UBND-KT ngày 28 tháng 4 năm 2023 về triển khai thực hiện Báo cáo kiểm toán ngân sách địa phương năm 2021 và Chuyên đề việc thực hiện chính sách xã hội hóa; Báo cáo kiểm toán quyết toán ngân sách địa phương năm 2021; theo đó chỉ đạo Sở Tài nguyên và Môi trường thực hiện kiến nghị kiểm toán.
Sở Tài nguyên và Môi trường đang thực hiện kiến nghị kiểm toán.</t>
  </si>
  <si>
    <t xml:space="preserve">UBND Thành phố Hồ Chí Minh, Sở Giao thông vận tải, Sở Xây dựng, Ban QLDAĐTXD hạ tầng đô thị </t>
  </si>
  <si>
    <t>UBND Thành phố đã chỉ đạo các quận - huyện thực hiện kiến nghị KTNN tại Công văn số 1738/UBND-KT ngày 28 tháng 4 năm 2023 của UBND Thành phố về triển khai thực hiện Báo cáo kiểm toán ngân sách địa phương năm 2021; theo đó, chỉ đạo Sở Giao thông vận tải, Sở Xây dựng, Ban QLDAĐTXD hạ tầng đô thị thực hiện kiến nghị.
- Đối với Ban QLDA ĐTXD hạ tầng đô thị: Đơn vị chưa có báo cáo tình hình thực hiện kiến nghị, KTNN chưa có thông tin, hồ sơ về việc thực hiện kiến nghị của đơn vị.</t>
  </si>
  <si>
    <t>UBND Thành phố Hồ Chí Minh, Sở Công thương</t>
  </si>
  <si>
    <t xml:space="preserve"> - Đối với nội dung (i): 
UBND Thành phố đã có Công văn số 1738/UBND-KT ngày  28/4/2023 về triển khai thực hiện Báo cáo kiểm toán ngân sách địa phương năm 2021 và Chuyên đề việc thực hiện chính sách xã hội hóa; Báo cáo kiểm toán quyết toán ngân sách địa phương năm 2021; trong dó giao Sở Công thương thực hiện thanh tra đối với 02 công ty này.
Theo đó, tại Công văn số 3126/SCT-KHTCTH ngày 06/6/2023, Sở Công Thương báo cáo đã tiến hành rà soát và nhận thấy không tiếp nhận và giải quyết bất kỳ hồ sơ nào liên quan đến việc cấp một trong các loại giấy chứng nhận lĩnh vực xăng dầu (bao gồm: Giấy xác nhận đủ điều kiện làm Tổng đại lý kinh doanh xăng dầu, giấy xác nhận đủ điều kiện làm Đại lý bán lẻ xăng dầu hoặc Giấy chứng nhận Cửa hàng đủ điều kiện bán lẻ xăng dầu) đối với 02 Công ty này. Sở Công Thương đã có kế hoạch dự kiến trong tháng 6 sẽ phối hợp với các cơ quan đơn vị liên quan thực hiện thanh tra, kiểm tra theo quy định về kinh doanh xăng dầu đối với 02 Công ty này (Kế hoạch thanh tra số 492/QĐ-SCT ngày 15/12/2022 của Sở Công Thương) và sẽ báo cáo kết quả thực hiện khi hoàn tất. 
Đến thời điểm kiểm tra thực hiện kiến nghị, Sở Công thương chưa có báo cáo kết quả thực hiện đối với kiến nghị này.</t>
  </si>
  <si>
    <t>UBND Thành phố Hồ Chí Minh, Ban Đổi mới quản lý doanh nghiệp Thành phố, Hội đồng xếp loại doanh nghiệp nhà nước và đánh giá kết quả hoạt động của người quản lý doanh nghiệp</t>
  </si>
  <si>
    <t>- Đối với nội dung (ii): 
UBND Thành phố đã có Công văn số 1738/UBND-KT ngày  28/4/2023 về triển khai thực hiện Báo cáo kiểm toán ngân sách địa phương năm 2021 và Chuyên đề việc thực hiện chính sách xã hội hóa; Báo cáo kiểm toán quyết toán ngân sách địa phương năm 2021; trong dó đã chỉ đạo Ban Đổi mới quản lý doanh nghiệp Thành phố; Hội đồng xếp loại doanh nghiệp nhà nước và đánh giá kết quả hoạt động của người quản lý doanh nghiệp thực hiện kiến nghị kiểm toán nhà nước.
Hội đồng xếp loại doanh nghiệp đang thẩm định kết quả xếp loại doanh nghiệp năm 2021</t>
  </si>
  <si>
    <t>UBND Thành phố Hồ Chí Minh,  Sở Tài nguyên và Môi trường</t>
  </si>
  <si>
    <t>- Đối với nội dung (iii): UBND Thành phố đã có Công văn số 1738/UBND-KT ngày  28/4/2023 về triển khai thực hiện Báo cáo kiểm toán ngân sách địa phương năm 2021 và Chuyên đề việc thực hiện chính sách xã hội hóa; Báo cáo kiểm toán quyết toán ngân sách địa phương năm 2021; trong dó đã chỉ đạo Sở Tài nguyên và Môi trường thực hiện kiến nghị kiểm toán nhà nước.</t>
  </si>
  <si>
    <t>UBND Thành phố Hồ Chí Minh, Sở Kế hoạch và Đầu tư</t>
  </si>
  <si>
    <t>UBND Thành phố Hồ Chí Minh, Sở Lao động Thương binh và Xã hội</t>
  </si>
  <si>
    <t xml:space="preserve">Số dư tạm ứng là các khoản tạm ứng từ trước năm 2019, từ năm 2019 đến nay Thành phố không thực hiện tạm ứng ngân sách. 
- Đối với việc rà soát các khoản tạm ứng còn tồn đọng kéo dài:
Hằng năm, Thành phố đều chỉ đạo, đôn đốc các đơn vị khẩn trương thực hiện hoàn trả tạm ứng, trong đó, Sở Tài chính có rất nhiều văn bản đôn đốc, báo cáo UBND Thành phố đề xuất hướng xử lý đối với các khoản tạm ứng khó thu hồi, kéo dài. Đây là các khoản tạm ứng từ năm 2019 trở về trước. 
Trong quá trình quản lý, theo dõi các khoản tạm ứng trên, Sở Tài chính đã có nhiều văn bản đôn đốc các cơ quan, đơn vị nhận tạm ứng thực hiện hoàn trả tạm ứng theo quy định; đồng thời, phối hợp với Sở Kế hoạch và Đầu tư ưu tiên bố trí kế hoạch vốn cho các dự án để hoàn trả số dư nợ tạm ứng ngân sách. 
Tình hình thực hiện thu hồi qua các năm như sau: 
Số dư nợ tạm ứng cuối năm 2021: 21.936 tỷ đồng
 Tính đến 30/11/2023, dư nợ tạm ứng là 5.362 tỷ đồng, như vậy, tổng số thu hồi tạm ứng đạt 75,56% trên tổn số dư tạm ứng.
Các năm qua, Sở Tài chính đã nỗ lực và có nhiều biện pháp để thu hồi các khoản tạm ứng ngân sách Thành phố.
Riêng đối với các khoản tạm ứng từ các tài khoản tiền gửi, tạm giữ: qua các đợt thanh tra, kiểm toán, Sở Tài chính đã rà soát, đôn đốc các đơn vị để thu hồi tạm ứng.
- Đối với việc tạm ứng và thu hồi các khoản đã tạm ứng của các quận, huyện:
Thực hiện mô hình chính quyền đô thị, Sở Tài chính đã có văn bản đề nghị các quận báo cáo số dư tạm ứng đến thời điểm cuối năm 2021 và nêu cụ thể nguyên nhân chưa thu hồi, dự kiến khả năng thu hồi để tiếp tục theo dõi; đồng thời, tại thông báo thẩm định quyết toán năm 2021 của các quận, Sở Tài chính đã đề nghị các quận tiếp tục theo dõi, đôn đốc và thu hồi các khoản tạm ứng. Đối với thành phố Thủ Đức và các huyện (cấp ngân sách) thực hiện theo dõi, thu hồi tạm ứng theo ngân sách cấp mình.  </t>
  </si>
  <si>
    <t>UBND Thành phố đã có Công văn số 1738/UBND-KT ngày 28 tháng 4 năm 2023 về triển khai thực hiện Báo cáo kiểm toán ngân sách địa phương năm 2021 và Chuyên đề việc thực hiện chính sách xã hội hóa; Báo cáo kiểm toán quyết toán ngân sách địa phương năm 2021; trong đó, chỉ đạo Kho bạc Nhà nước Thành phố thực hiện kiến nghị kiểm toán. 
Kho bạc nhà nước đang tổ chức thực hiện kiến nghị kiểm toán.</t>
  </si>
  <si>
    <t>Thực hiện chỉ đạo của UBND Thành phố tại Công văn số 431/UBND-KT ngày 04 tháng 5 năm 2022 về thực hiện chỉ đạo của Ban Thường vụ Thành ủy tại Thông báo số 611-TB-TU ngày 07 tháng 3 năm 2022 của Ban Thường vụ Thành ủy về kết quả giám sát đối với Đảng ủy Sở Xây dựng về vai trò lãnh đạo, chỉ đạo thực hiện Chỉ thị số 24-CT/TU ngày 11 tháng 11 năm 2019 của Ban Thường vụ Thành ủy về kiểm kê, rà soát quỹ nhà, đất, công trình và tải sản gắn liền với đất thuộc sở hữu Nhà nước trên địa bàn thành phố. Tại khoản 3.1 Thông báo số 611-TB-TU đối với Đảng ủy Sở Xây dựng, có nội dung liên quan xác định nguồn hình thành giá trị quỹ nhà ở, đất ở phục vụ tái định cư, công nợ phải thu, phải trả khi tiếp nhận nhà, đất bàn giao cho Trung tâm Quản lý nhà và Giám định xây dựng theo hướng dẫn của Sở Tài chính tại Công văn số 4699/STC-ĐT ngày 10 tháng 8 năm 2021, Sở Xây dựng đã có 03 lần đề nghị UBND thành phố Thủ Đức, UBND 21 quận - huyện, Quỹ Phát triển nhà ở thành phố, Công ty TNHH MTV Quản lý kinh doanh nhà thành phố rà soát và báo cáo về quá trình hình thành, tạo lập quỹ nhà ở, đất ở thuộc sở hữu Nhà nước phục vụ tái định cư có Quyết định của UBND Thành phố về bàn giao từ UBND thành phố Thủ Đức, UBND các quận - huyện về Trung tâm Quản lý nhà và Giám định xây dựng quản lý (Công văn số 5330/SXD-PTN&amp;TTBĐS ngày 19 tháng 5 năm 2022, số 9153/SXD-PTN&amp;TTBĐS ngày 15 tháng 7 năm 2022, số 10577/SXD-PTN&amp;TTBĐS ngày 11 tháng 8 năm 2022); đồng thời, chủ trì 02 cuộc họp ngày 24 tháng 8 năm 2022 và ngày 25 tháng 8 năm 2022 làm việc với UBND thành phố Thủ Đức và các quận - huyện để xác định nguồn vốn hình thành nhà ở, đất ở thuộc sở hữu Nhà nước phục vụ tái định cư bàn giao từ UBND thành phố Thủ Đức, UBND quận - huyện về Trung tâm Quản lý nhà và Giám định xây dựng quản lý.
Trên cơ sở ý kiến của các đơn vị, Sở Xây dựng đã có Công văn số 18364/SXD-PTN&amp;TTBĐS ngày 29 tháng 12 năm 2022 tổng hợp, báo cáo UBND Thành phố giao Sở Tài chính chủ trì cùng các đơn vị liên quan để hướng dẫn Trung tâm Quản lý nhà và Giám định xây dựng thực hiện thu, nộp tiền thu được từ việc cho thuê, thuê mua, bán nhà, đất thuộc sở hữu Nhà nước phục vụ tái định cư vào ngân sách thành phố theo quy định, trong đó có hướng dẫn việc hoàn trả vốn vay đầu tư xây dựng Khu Đô thị mới Thủ Thiêm và vốn vay từ Quỹ Phát triển đất thành phố, Công ty Đầu tư Tài chính Nhà nước thành phố, Doanh nghiệp Nhà nước và việc Trung tâm Quản lý nhà và Giám định xây dựng đề nghị giữ lại kinh phí để bảo trì, quản lý sử dụng nguồn nhà phục vụ tái định cư. 
UBND Thành phố đã giao Sở Tài chính chủ trì, phối hợp cùng các đơn vị liên quan hướng dẫn Trung tâm Quản lý nhà và Giám định xây dựng thực hiện thu, nộp tiền thu được từ việc cho thuê, thuê mua, bán nhà, đất thuộc sở hữu Nhà nước phục vụ tái định cư vào ngân sách thành phố theo quy định (Công văn số 520/VP-ĐT ngày 19 tháng 01 năm 2023 và số 4360/VP-ĐT ngày 10 tháng 5 năm 2023 của Văn phòng UBND Thành phố).
Sở Xây dựng có Công văn số 8426/SXD-PTN&amp;TTBĐS ngày 13 tháng 6 năm 2023 đề nghị Sở Tài chính hướng dẫn Trung tâm Quản lý nhà và Giám định xây dựng nộp trước số tiền đã thu vào ngân sách Thành phố đối với quỹ nhà ở, đất ở được hình thành từ nguồn vốn đầu tư bằng ngân sách thành phố; từ hoán đổi đất do Nhà nước trực tiếp quản lý trong dự án để đảm bảo thực hiện chặt chẽ đúng quy định pháp luật.
Ngày 01 tháng 11 năm 2023, Sở Tài chính đã có Công văn số 7607/STC-ĐT về thực hiện rà soát và báo cáo nguồn vốn hình thành quỹ nhà ở, đất ở thuộc sở hữu nhà nước phục vụ tái định cư bàn giao về Trung tâm Quản lý nhà và Giám định xây dựng; theo đó báo cáo và đề xuất UBND Thành phố có ý kiến chỉ đạo các đơn vị phối hợp thực hiện. UBND Thành phố đang xem xét đề xuất của Sở Tài chính.</t>
  </si>
  <si>
    <t>UBND Thành phố đã có Công văn số 1738/UBND-KT ngày 28 tháng 4 năm 2023 về triển khai thực hiện Báo cáo kiểm toán ngân sách địa phương năm 2021 và Chuyên đề việc thực hiện chính sách xã hội hóa; Báo cáo kiểm toán quyết toán ngân sách địa phương năm 2021; theo đó chỉ đạo Sở Nội vụ thực hiện kiến nghị kiểm toán. 
Sở Nội vụ đang tổ chức thực hiện kiến nghị kiểm toán.</t>
  </si>
  <si>
    <t>UBND Thành phố đã có Công văn số 1738/UBND-KT ngày 28 tháng 4 năm 2023 về triển khai thực hiện Báo cáo kiểm toán ngân sách địa phương năm 2021 và Chuyên đề việc thực hiện chính sách xã hội hóa; Báo cáo kiểm toán quyết toán ngân sách địa phương năm 2021; theo đó chỉ đạo Sở Văn hóa và Thể thao thực hiện kiến nghị kiểm toán. 
Sở Văn hóa và Thể thao đang tổ chức thực hiện kiến nghị kiểm toán</t>
  </si>
  <si>
    <t xml:space="preserve"> UBND Thành phố đã có Công văn số 1738/UBND-KT ngày 28 tháng 4 năm 2023 về triển khai thực hiện Báo cáo kiểm toán ngân sách địa phương năm 2021 và Chuyên đề việc thực hiện chính sách xã hội hóa; Báo cáo kiểm toán quyết toán ngân sách địa phương năm 2021; theo đó chỉ đạo Ban QLDA ĐTXD các công trình nông nghiệp và phát triển nông thôn Thành phố thực hiện kiến nghị kiểm toán. 
 Ban QLDA ĐTXD các công trình nông nghiệp và phát triển nông thôn Thành phố đang tổ chức thực hiện kiến nghị kiểm toán</t>
  </si>
  <si>
    <t>- UBND Quận 3:  (ii) Rà soát các khoản tạm ứng kéo dài nhiều năm, có giải pháp xử lý thu hồi tạm ứng theo quy định</t>
  </si>
  <si>
    <t>UBND Quận 3</t>
  </si>
  <si>
    <t>+ UBND quận 3 đã thực hiện rà soát các khoản tạm ứng kéo dài nhiều năm, tuy nhiên các khoản tạm ứng sau chưa thu hồi được:
(1) Trường Trung cấp nghề Nhân Đạo tạm ứng kinh phí phục vụ dự án xây dựng trường với số tiền 280.000.000 đồng:
Trường Trung cấp nghề Nhân đạo đang tập hợp các chứng từ liên quan đến công tác chi trả kinh phí cho dự án xây dựng trường từ năm 1995 để thực hiện hoàn trả tạm ứng ngân sách từ nguồn thu của đơn vị. Đồng thời, năm 2022 Trường chưa cân đối được nguồn thu để hoàn trả.
(2) Phòng Tài chính - Kế hoạch Quận 3 tạm ứng kinh phí đo vẽ nhà đất công sản với số tiền 412.139.537 đồng:
Hiện nay việc bán nhà đất công sản chưa thực hiện được theo quy định của Nghị định 167/2017/NĐ-CP, do đó không có nguồn để thanh toán khoản tạm ứng.
(3) Phòng Quản lý đô thị Quận 3 tạm ứng kinh phí với số tiền là 561.829.500 đồng, cụ thể như sau:
- Kinh phí quay phim tài liệu về thực trạng chung cư cũ trên địa bàn   Quận 3 năm 2016 với số tiền là 424.800.000 đồng: chưa có chủ đầu tư vào các dự án chung cư trên địa bàn Quận 3 nên chưa có nguồn để thanh toán tạm ứng.
- Kinh phí kiểm định chung cư 72/8 Trần Quốc Toản với số tiền là 62.490.500 đồng: Phòng Quản lý đô thị Quận 3 đang tham mưu văn bản gửi Sở Xây dựng đề nghị cấp kinh phí kiểm định chung cư 72/8 Trần Quốc Thảo;
- Kinh phí kiểm định chất lượng còn lại Rạp Đại Đồng 130 Cao Thắng với số tiền là 74.539.000 đồng: Phòng Quản lý đô thị Quận 3 đang tổng hợp báo cáo tiến độ nghiệm thu, công tác thanh toán và quyết toán đối với công tác kiểm định chất lượng còn lại của rạp Đại Đồng để đề nghị Quận cấp kinh phí hoàn trả tạm ứng.</t>
  </si>
  <si>
    <t>- UBND Quận 4:  (ii) Rà soát các khoản tạm ứng kéo dài nhiều năm, có giải pháp xử lý thu hồi tạm ứng theo quy định</t>
  </si>
  <si>
    <t>UBND Quận 4</t>
  </si>
  <si>
    <t>- UBND Quận 5: (i) Tổ chức thực hiện Quyết định số 20/2021/QĐ-UBND ngày 18/6/2021 của Chủ tịch UBND Thành phố sửa đổi, bổ sung một số điều của Quy định về giá tối đa đối với dịch vụ thu gom, vận chuyển rác thải sinh hoạt sử dụng nguồn vốn ngân sách nhà nước và giá tối đa dịch vụ xử lý chất thải rắn sinh hoạt sử dụng nguồn vốn ngân sách nhà nước ban hành kèm theo tại Quyết định số 38/2018/QĐ-UBND ngày 22/10/2018 của UBND Thành phố; (ii) Rà soát các khoản tạm ứng kéo dài nhiều năm, có giải pháp xử lý thu hồi tạm ứng theo quy định.</t>
  </si>
  <si>
    <t xml:space="preserve"> Tại Công văn số 1738/UBND-KT ngày 28 tháng 4 năm 2023 về triển khai thực hiện Báo cáo kiểm toán ngân sách địa phương năm 2021 và Chuyên đề việc thực hiện chính sách xã hội hóa, Báo cáo kiểm toán quyết toán ngân sách địa phương năm 2021; theo đó, UBND Thành phố đã chỉ đạo UBND Quận 5 thực hiện kiến nghị kiểm toán.
Đơn vị chưa có báo cáo tình hình thực hiện kiến nghị, KTNN chưa có thông tin, hồ sơ về việc thực hiện kiến nghị của đơn vị.</t>
  </si>
  <si>
    <t>- UBND Quận Bình Tân: (i) Tổ chức thực hiện Quyết định số 20/2021/QĐ-UBND ngày 18/6/2021 của Chủ tịch UBND Thành phố sửa đổi, bổ sung một số điều của Quy định về giá tối đa đối với dịch vụ thu gom, vận chuyển rác thải sinh hoạt sử dụng nguồn vốn ngân sách nhà nước và giá tối đa dịch vụ xử lý chất thải rắn sinh hoạt sử dụng nguồn vốn ngân sách nhà nước ban hành kèm theo tại Quyết định số 38/2018/QĐ-UBND ngày 22/10/2018 của UBND Thành phố; (ii) Rà soát các khoản tạm ứng kéo dài nhiều năm, có giải pháp xử lý thu hồi tạm ứng theo quy định.</t>
  </si>
  <si>
    <t>UBND Quận Bình Tân</t>
  </si>
  <si>
    <t>Tại Công văn số 1738/UBND-KT ngày 28 tháng 4 năm 2023 về triển khai thực hiện Báo cáo kiểm toán ngân sách địa phương năm 2021 và Chuyên đề việc thực hiện chính sách xã hội hóa, Báo cáo kiểm toán quyết toán ngân sách địa phương năm 2021; theo đó, UBND Thành phố đã chỉ đạo UBND Quận Bình Tân thực hiện kiến nghị kiểm toán.
Theo báo cáo tại Công văn số 2001/UBND ngày 24/5/2023 của UBND quận Bình Tân: UBND quận đã ban hành Công văn số 165/UBND ngày 13/01/2023 và 1700/UBND ngày 08/5/2023 về việc triển khai thực hiện các kiến nghị của KTNN đối với các nội dung kiểm toán ngân sách địa phương năm 2021, trong đó chỉ đạo các đơn vị chấn chỉnh, rút kinh nghiệm và xử lý tài chính đối với kiến nghị của Kiểm toán nhà nước.
Đơn vị chưa có báo cáo tình hình thực hiện kiến nghị, KTNN chưa có thông tin, hồ sơ về việc thực hiện kiến nghị của đơn vị.</t>
  </si>
  <si>
    <t xml:space="preserve">UBND Quận 5: </t>
  </si>
  <si>
    <t xml:space="preserve">(5) UBND Quận 5: </t>
  </si>
  <si>
    <t xml:space="preserve">(7) UBND quận Bình Thạnh: </t>
  </si>
  <si>
    <t xml:space="preserve">UBND quận Bình Tân: </t>
  </si>
  <si>
    <t>(8) UBND quận Quận Bình Tân</t>
  </si>
  <si>
    <t xml:space="preserve">Công ty đã có nhiều văn bản báo cáo UBND Thành phố. UBND Thành phố có Thông báo số 140/TB-VP ngày 07/3/2023 và 231/TB-VP ngày 31/3/2023.
Ngày 31/3/2023, Sở TNMT có công văn số 2573/STNMT-QLĐ trình UBND-TP.
Công ty đang chờ ý kiến chỉ đạo của UBND Thành phố </t>
  </si>
  <si>
    <t>2. Công ty DVCI Quận 3 có CV số 539/DVCI ngày 24/5/2023
- Đối với nội dụng xử lý theo Công văn số 4154/UBND-ĐT ngày 09/12/2021 của UBND Thành phố: Từ sau khi Tổ kiểm toán làm việc đến nay, vẫn chưa có đơn vị chức năng có liên quan hướng dẫn cụ thể để thực hiện đồng bộ đối với tất cả các doanh nghiệp nhà nước thực hiện sản phẩm dịch vụ công ích đối với việc trích nộp NSNN theo quy định. Hơn nữa, qua thực tế phân tích tài chính, nhận thấy dịch vụ thu gom, vận chuyển chất thải rắn sinh hoạt là dịch vụ không vì mục tiêu về lợi nhuận, do vậy kiến nghị các cơ quan nhà nước có chức năng liên quan xem xét lại đối với nội dung này.
- Đối với nội dung xử lý công văn số 483/TNMT-CTR ngày 21/01/2013 và công văn số 10691/STNMT-CTR ngày 16/10/2017 của Sở Tài nguyên và Môi trường: Công ty và các chủ nguồn thải nhóm 3 gồm nhà hàng, khách sạn, cơ quan, đơn vị, trường học, chợ... tự thương lượng mức giá ký hợp đồng cho dịch vụ thu gom CTRSH tại nguồn chủ yếu sử dụng công nhân và phương tiện thù 660L để thu gom theo quy định tại Quyết định số 88/2008/QĐ-UBND làm mức để thỏa thuận với chủ nguồn thải, không phân tích chi tiết cụ thể, không có nội dung xác định với chủ nguồn thải là thu tiền vận chuyển CTRSH. Công ty không phải là đơn vị trực tiếp được thanh toán từ NSNN mà ký hợp đồng và được Công ty Môi trường Đô thị Thành phố thanh toán khối lượng thực tế vận chuyện bằng xe chuyên dùng từ điểm hẹn đến trạm trung chuyển. Do đó, tại Công văn này của Sở Tài nguyên và Môi trường nêu nội dung các công ty thực hiện dịch vụ thu gom đang được thanh toán 02 lần là chưa có cơ sở để xác định. Công ty đã tạm trích một phần chi phí để dự phòng cho việc thực hiện sau khi có hướng dẫn cụ thể từ các Sở ngành chức năng về cơ sở áp dụng, cách tính và phương thức và tài khoản... hoàn trả cụ thể đối vói nội dung này.</t>
  </si>
  <si>
    <t>Công ty báo cáo tại Công văn số 36/BC-DVCI ngày 12/4/2023:
Công ty đã thực hiện rà soát đơn giá cho thuê, thời hạn cho thuê theo đúng đối tượng thuê, thẩm quyền cho thuê đảm bảo đúng quy định của UBND Thành phố. Đồng thời rà soát hồ sơ pháp lý và lập danh sách quản lý đối với nhà, đất, công trình gắn liền với đất được giao quản lý, giữ hộ, cho thuê (theo từng nhóm: nhà ở cũ; nhà đất cho thuê vào mục đích sản xuất, kinh doanh; nhà chung cư; nhà, đất đang tranh chấp, khiếu nại). Định kỳ hàng Quý có báo cáo và rà soát, đối chiếu số liệu với Phòng Tài chính Kế hoạch quận Gò Vấp. Phối hợp cùng với Phòng Quản lý đô thị, Phòng Tài chính- Kế hoạch; Phòng Tài nguyên và Môi trường quận Gò Vấp; UBND 16 Phường kiểm tra hiện trạng thực tế từng vị trí các địa chỉ nhà, đất lộ giới thuộc sở hữu Nhà nước do Công ty TNHH MTV Dịch vụ Công ích quận Gò Vấp quản lý cho thuê. 
Đến nay Công ty đã thực hiện ký hợp đồng và thu tiền thuê nhà 02 nhà đất trong tổng số 18 địa chỉ không đồng ý ký hợp đồng thuê nhà đất tại thời điểm báo cáo Đoàn Kiểm toán (tháng 5 năm 2022). 
Đối với các trường hợp các khu đất bị lấn chiếm, còn nợ tiền thuê nhà, đất và khiếu nại không thống nhất Nhà nước quản lý, không ký hợp đồng thuê, Công ty TNHH MTV Dịch vụ công ích quận Gò Vấp đã mời lên làm việc, rà soát hồ sơ pháp lý và có báo cáo chi tiết về Phòng Tài chính Kế hoạch quận. Đồng thời có báo cáo kiến nghị Ban chỉ đạo 167 UBND quận xem xét áp dụng các biện pháp cưỡng chế hành chính để hỗ trợ Công ty trong công tác cưỡng chế thu no tiền thuê, cưỡng chế thu hồi mặt bằng đối với các trường hợp cố tình không ký hợp đồng thuê nhà, đất, không đóng tiền thuê nhưng vẫn chiếm dụng, sử dụng nhà, đất trái phép. 
Đối với các trường hợp thuê mua nhà bán trả góp tại Chung cư Khang Gia và Chung cư An Sương nhận sang nhượng từ người khác nhưng chưa hoàn tất các thủ tục pháp lý theo qui định, Công ty đã có báo cáo UBND quận Gò Vấp và các cơ quan chuyên môn để xin ý kiến chỉ đạo xử lý theo đúng thẩm quyền.</t>
  </si>
  <si>
    <t>Theo báo cáo của đơn vị: Chưa thực hiện do chưa có ý kiến của các sở ngành và ý kiến chỉ đạo của UBND Thành phố.</t>
  </si>
  <si>
    <t>Ban Quản lý Khu Thủ Thiêm đã có Công văn số 315/BQL-XD ngày 17/6/2022 báo cáo UBND Thành phố Theo đó, Ban Quản lý Khu Thủ Thiêm đã kiến nghị UBND Thành phố: “Giao Ban Quản lý Khu Thủ Thiêm phối hợp với Sở Tài chính, Sở Tư pháp và các đơn vị liên quan trình UBND Thành phố Hồ Chí Minh xem xét chấp thuận cập nhật giá trị đề nghị quyết toán vào Dự án thành phần HTKT Khu 38,4ha Bình Khánh thuộc Dự án xây dựng 2.220 căn hộ tái định cư và hạ tầng kỹ thuật toàn khu 38,4ha phường Bình Khánh đối với khoản chi phí 44.635.795.649 đồng đã thanh toán cho Công ty TNHH Daewon Bình Khánh để làm cơ sở quyết toán Hợp đồng số 251/2013/HĐ-BQL-KH ngày 22 tháng 02 năm 2013.”
Tại Công văn số 83/BQL-TC-M ngày 28/9/2022, Ban Quản lý Khu Thủ Thiêm đã kiến nghị UBND Thành phố: “... xem xét chấp thuận thanh toán khoản chi phí 44,636 tỷ đồng liên quan đến dự án xây dựng 2.220 căn hộ và xây dựng hạ tầng kỹ thuật toàn khu tại Khu dân cư 38,4ha Bình Khánh theo dự toán chi ngân sách đã được giao tại Quyết định số 2295/QĐ-UBND ngày 07 tháng 7 năm 2022 để trả nợ vay còn lại cho Ngân hàng Vietinbank - CN 7. Sau khi được UBND Thành phố chấp thuận giá trị hoàn thành của Dự án thành phần hạ tầng kỹ thuật toàn Khu 38,4ha Bình Khánh, Ban Quản lý Khu Thủ Thiêm sẽ cập nhật giá trị thanh toán 44,636 tỷ đồng trong tổng giá trị quyết toán toàn bộ Dự án xây dựng 2.220 căn hộ và xây dựng hạ tầng kỹ thuật toàn khu 38,4 ha Bình Khánh (theo kiến nghị của Kiểm toán Nhà nước tại Công văn số Công văn số 113/KTNN-TH ngày 19 tháng 4 năm 2022), trình UBND Thành phố xem xét chấp thuận, làm cơ sở quyết toán và thanh lý Hợp đồng số 251/2013/HĐ-BQL-KH ngày 22 tháng 02 năm 2013.”
Theo báo cáo của đơn vị: Do đến nay, UBND Thành phố chưa có ý kiến chỉ đạo về việc này nên Ban Quản lý Khu Thủ Thiêm chưa có cơ sở để triển khai thực hiện.</t>
  </si>
  <si>
    <t xml:space="preserve">UBND Thành phố Hồ Chí Minh, Sở Tài nguyên và Môi trường </t>
  </si>
  <si>
    <t xml:space="preserve">UBND Thành phố đã có Công văn số 1191/UBND-KT ngày 20 tháng 4 năm 2021 để chỉ đạo Sở Tài nguyên và Môi trường thực hiện kiến nghị của Kiểm toán Nhà nước.
Ngày 12 tháng 5 năm 2023, Sở Tài nguyên và Môi trường có Công văn số 4011/STNMT-KTĐ báo cáo, kiến nghị UBND Thành phố có ý kiến chỉ đạo về việc xác định nghĩa vụ tài chính bổ sung do điều chỉnh chỉ tiêu quy hoạch đối với Khu nhà ở phường Long Trường do Công ty Cổ phần Thương mại Dịch vụ Du lịch CTC làm chủ đầu tư.
Ngày 25 tháng 7 năm 2023, Văn phòng UBND Thành phố có Phiếu chuyển số 1609/PC-VP đến Sở Tài nguyên và Môi trường phối hợp với các cơ quan, đơn vị có liên quan để rà soát, thực hiện theo điểm 2 Thông báo số 559/TB-VP ngày 22/7/2023.
Hiên nay, Sở Tài nguyên và Môi trường đang tham mưu UBND Thành phố về nghĩa vụ bồi thường đất do Nhà nước trực tiếp quản lý trong Dự án. Sau khi Công ty hoàn thành nghĩa vụ bồi thường đất do Nhà nước trực tiếp quản lý trong Dự án, Sở Tài nguyên và Môi trường sẽ xem xét giải quyết cấp Giấy chứng nhận quyền sử dụng đất, quyền sở hữu nhà ở và tài sản khác gắn liền với đất. 
</t>
  </si>
  <si>
    <t>Triển khai kiến nghị của Kiểm toán nhà nước về giá dịch vụ, Sở Tài nguyên và Môi trường đã có Công văn số 8682/STNMT-CTR ngày 13 tháng 10 năm 2022, Công văn số 11411/STNMT-CTR ngày 30 tháng 12 năm 2022, Công văn số 1408/STNMT-CTR ngày 28 tháng 12 năm 2022 gửi UBND Thành phố về triển khai thu giá dịch vụ tính đúng, tính đủ đối với chủ nguồn thải theo kiến nghị của Kiểm toán nhà nước.
Tuy nhiên, trong tình hình thành phố Thủ Đức và một số quận huyện mới ban hành quy định giá cụ thể và bước đầu triển khai giá dịch vụ tại địa phương theo Quyết định số 38/2018/QĐ-UBND và Quyết định số 20/2021/QĐ-UBND chưa ổn định cũng như trong giai đoạn Thành phố đang khẩn trương xây dựng quy định giá cụ thể theo Luật Bảo vệ môi trường năm 2020, để tránh xáo trộn việc triển khai giá dịch vụ tại địa phương, UBND Thành phố đã có chỉ đạo Sở Tài nguyên và Môi trường, UBND thành phố Thủ Đức và các quận huyện triển khai giá dịch vụ theo Công văn số 3825/UBND-ĐT của UBND Thành phố.
Sở Tài nguyên và Môi trường đã phối hợp với Viện Kinh tế Xây dựng khẩn trương xây dựng các phương án giá cụ thể dịch vụ thu gom, vận chuyển, xử lý chất thải rắn sinh hoạt trên địa bàn Thành phố Hồ Chí Minh, trong đó, đối tượng chủ nguồn thải có khối lượng phát sinh chất thải trên 300 kg/ngày được tính giá theo nguyên tắc tính đúng, tính đủ chi phí cho hoạt động thu gom, vận chuyển và xử lý theo quy định tại Nghị định 08/2022/NĐ-CP và Thông tư 02/2022/TT-BTNMT. Sở Tài nguyên và Môi trường đã có Công văn số 5148/STNMT-CTR ngày 09/06/2023 gửi các Sở ngành, UBND thành phố Thủ Đức và các quận huyện, các đơn vị liên quan góp ý dự thảo trình UBNDTP về ban hành giá cụ thể thu gom, vận chuyển, xử lý CTRSH trên địa bàn Thành phố Hồ Chí Minh.
Thực hiện chỉ đạo của Phó Chủ tịch UBND Thành phố Bùi Xuân Cường tại Thông báo số 925/TB-VP ngày 14 tháng 11 năm 2023 về Kết luận cuộc họp nghe Sở Tài nguyên và Môi trường báo cáo về giá dịch vụ thu gom, vận chuyển và xử lý chất thải rắn sinh hoạt trên địa bàn Thành phố, Sở Tài nguyên và Môi trường đang phối hợp với Viện Kinh tế Xây dựng bổ sung thêm các phương án giá dịch vụ và thực hiện lấy ý kiến góp ý của các đơn vị để lựa chọn phương án tối ưu, hoàn chỉnh nội dung, báo cáo tham mưu đề xuất UBND Thành phố. 
Ngày 09 tháng 12 năm 2023, UBND Thành phố đã có Công văn số 6224/UBND-ĐT về đề nghị xây dựng quyết định và phân công cơ quan chủ trì soạn thảo dự thảo Quyết định ban hành quy định giá cụ thể dịch vụ thu gom, vận chuyển, xử lý chất thải rắn sinh hoạt trên địa bàn Thành phố Hồ Chí Minh, trong đó, UBND Thành phố phân công Sở Tài nguyên và Môi trường là cơ quan chủ trì soạn thảo Quyết định ban hành quy định giá cụ thể dịch vụ thu gom, vận chuyển, xử lý chất thải rắn sinh hoạt trên địa bàn Thành phố Hồ Chí Minh và thời gian thực hiện: Quý I/2024.
Sở Tài nguyên và Môi trường đang khẩn trương thực hiện việc tham mưu ban hành quy định giá cụ thể dịch vụ thu gom, vận chuyển, xử lý chất thải rắn sinh hoạt trên địa bàn Thành phố Hồ Chí Minh theo chỉ đạo của UBND Thành phố.</t>
  </si>
  <si>
    <t>Sở Tài nguyên và Môi trường đã có Công văn số 7222/STNMT-CTR ngày 07/8/2023 và Công văn số 8598/STNMT-CTR ngày 14/9/2023 báo cáo UBND Thành phố những khó khăn trong triển khai thực hiện thu đúng đủ giá dịch vụ từ chủ nguồn thải. Đồng thời, Sở Tài nguyên và Môi trường cũng đã có Công văn số 3075/STNMT-CTR ngày 13/4/2023 gửi Bộ Tài nguyên và Môi trường kiến nghị hướng dẫn một số nội dung trong quá trình triển khai giá dịch vụ trên địa bàn Thành phố Hồ Chí Minh.
Hiện nay, thực hiện theo chỉ đạo của UBND Thành phố, Sở Tài nguyên và Môi trường đang dự thảo nội dung tham mưu UBND Thành phố báo cáo Kiểm toán Nhà nước các khó khăn, vướng mắc của Thành phố khi triển khai hướng dẫn tách khối lượng vận chuyển chất thải rắn sinh hoạt từ các chủ nguồn thải là doanh nghiệp, cơ sở sản xuất kinh doanh dịch vụ không thuộc nhiệm vụ chi từ ngân sách.</t>
  </si>
  <si>
    <t>Thực hiện theo chỉ đạo của UBND Thành phố giao “Sở Tài nguyên và Môi trường chủ trì, phối hợp Sở Tài chính, UBND thành phố Thủ Đức và các quận, huyện tham mưu UBND Thành phố ban hành nội dung hướng dẫn khối lượng quét, thu gom các tuyến hẻm có chiều rộng ≤ 6m khi xây dựng và phê duyệt dự toán đặt hàng, đấu thầu theo nguyên tắc sử dụng hiệu quả ngân sách và đảm bảo chất lượng vệ sinh trên địa bàn Thành phố” ,  Sở Tài nguyên và Môi trường đã có Công văn số 7094/STNMT-CTR ngày 24 tháng 8 năm 2022 gửi UBND thành phố Thủ Đức và các quận, huyện đề nghị các đơn vị thống kê, báo cáo các tuyến hẻm được quét dọn có chiều rộng ≤ 6m thuộc gói thầu đang thực hiện hiện nay hoặc vừa ký hợp đồng triển khai thực hiện trên địa bàn thành phố Thủ Đức và các quận, huyện.
Dựa trên thông tin từ các đơn vị cung cấp, Sở Tài nguyên và Môi trường đã dự thảo văn bản báo cáo UBND Thành phố về hướng dẫn khối lượng quét, thu gom các tuyến hẻm và tuyến đường có chiều rộng ≤ 6m và đã có Công văn số 4540/STNMT-CTR ngày 26 tháng 5 năm 2023 gửi Sở Tài chính và UBND Thành phố Thủ Đức và các quận, huyện có ý kiến đối với nội dung dự thảo của Sở Tài nguyên và Môi trường.
Hiện Sở Tài nguyên và Môi trường đang tổng hợp phản hồi của các đơn vị và dự thảo văn bản báo cáo UBND thành phố về nội dung hướng dẫn khối lượng quét, thu gom các tuyến hẻm và tuyến đường có chiều rộng ≤ 6m cho các địa phương thực hiện.</t>
  </si>
  <si>
    <t>Đối với nội dung “Bố trí dự toán kinh phí để thanh toán tạm ứng phần kinh phí từ năm 2017 trở về trước không được chuyển nguồn, đã hủy dự toán 61 tỷ theo đúng quy định của Luật NSNN hiện hành”: đang thực hiện.
 Tổng số 61 tỷ gồm: Sở Giao thông vận tải 55,2 tỷ đồng, Sở Quy hoạch kiến trúc 2,6 tỷ đồng, kinh phí quy hoạch của Ban quản lý dự án đầu tư xây dựng hạ tầng đô thị 1,2 tỷ đồng, Trung tâm Quản lý Hạ tầng Kỹ thuật 636 triệu đồng, BQL Công viên lịch sử văn hóa dân tộc 938 triệu đồng, BQL ĐTXD Khu đô thị mới nam TP. Hồ Chí Minh 437 triệu đồng); trong đó:
+ Đối với số tiền 5.223.839.106 đồng (trong tổng số 55,2 tỷ đồng) của Văn phòng Sở Giao thông vận tải đã thực hiện hoàn tất kiến nghị kiểm toán và UBND Thành phố đã báo cáo tại Công văn số 277/UBND-KT ngày 01 tháng 02 năm 2023 về báo cáo tình hình thực hiện kết luận, kiến nghị của Kiểm toán Nhà nước năm 2021 (niên độ ngân sách năm 2020).
+ Liên quan đến số tiền 437 triệu đồng của Ban Quản lý Đầu tư xây dựng Khu đô thị mới nam TP. Hồ Chí Minh, Sở Tài chính đã có Công văn số 4707/STC ngày 17 tháng 7 năm 2023 về số dư tạm ứng của gói thầu lập nhiệm vụ và đồ án quy hoạch phân khu (tỷ lệ 1/2000) Khu Đại học Hưng Long báo cáo UBND Thành phố, theo đó:
“Sở Tài chính kính trình UBND Thành phố xem xét, chỉ đạo Ban Quản lý Đầu tư - Xây dựng Khu đô thị mới Nam Thành phố:
- Rà soát nội dung, hồ sơ pháp lý liên quan đến số tiền tạm ứng 436.888.300 đồng của Hợp đồng số 12A/HĐ-QH.2014 ngày 18 tháng 4 năm 2014 về thực hiện lập nhiệm vụ đồ án quy hoạch phân khu tỷ lệ 1/2000 Khu Đại học Hưng Long;
- Đối với khối lượng đã thực hiện khẩn trương lập hồ sơ chuyển Kho bạc Nhà nước Thành phố để thanh toán, giảm tạm ứng; đối với số tạm ứng chưa có khối lượng thực hiện khẩn trương thu hồi để hoàn trả ngân sách thành phố.”
Sở Tài chính đang phối hợp với các đơn vị triển khai thực hiện kiến nghị của Kiểm toán nhà nước.
+ Liên quan các khoản tạm ứng còn lại: Sở Tài chính đang phối hợp với các đơn vị triển khai thực hiện kiến nghị của Kiểm toán Nhà nước.</t>
  </si>
  <si>
    <t xml:space="preserve">Đối với nội dung “Tham mưu cho UBND Thành phố: (iii) Bố trí dự toán ngân sách năm sau hoàn trả số KHV ứng trước chưa thu hồi từ các năm trước năm 2020 chuyển sang 76,55 tỷ đồng (trong đó số vốn đã thanh toán đến năm 2020 là 65,467 tỷ đồng)”.\
Ngày 16 tháng 7 năm 2021, Sở Tài chính có Công văn số 4309/STC-ĐT về xử lý số vốn tạm ứng quá hạn gửi Sở Kế hoạch và Đầu tư, theo đó:
“Theo danh mục Kho bạc Nhà nước tổng hợp có 05 dự án với số tiền đã tạm ứng ngân sách Thành phố là 76.550 triệu đồng, Sở Tài chính đề nghị Sở Kế hoạch và Đầu tư phối hợp các chủ đầu tư rà soát danh mục 05 dự án nêu trên, tham mưu trình UBND Thành phố bố trí kế hoạch vốn để thu hồi các khoản tạm ứng trong đợt điều chỉnh kế hoạch đầu tư công năm 2021 giữa năm (Sở Kế hoạch và Đầu tư đã có Công văn số 5748/SKHĐT-THQH ngày 02/7/2021 về việc đăng ký điều chỉnh, bổ sung kế hoạch đầu tư công năm 2021 gửi các Sở - ngành, đơn vị).”
Tại Báo cáo số 2109/KBTPHCM-KSCĐP ngày 26 tháng 5 năm 2022 của Kho bạc Nhà nước Thành phố, theo đó tại danh mục vốn ứng chưa thu hồi đến ngày 27 tháng 5 năm 2022 còn 3 dự án:
+ Hai tuyến song hành xa lộ Hà Nội: vốn kế hoạch ứng trước chưa thu hồi là 15.580 triệu đồng, lũy kế vốn đã thanh toán 12.435 triệu đồng.
+ Bồi thường giải phóng mặt bằng để xây dựng trụ sở cảnh sát Phòng cháy chữa cháy Bình Tân: vốn kế hoạch ứng trước chưa thu hồi là 54.000 triệu đồng, lũy kế vốn đã thanh toán 46.553 triệu đồng.
+ Di dời, tái định cư và chỉnh trang các hộ dân bờ Nam Kênh Đôi Quận 8: vốn kế hoạch ứng trước chưa thu hồi là 6.000 triệu đồng, lũy kế vốn đã thanh toán 5.965 triệu đồng.
Ngày 18 tháng 10 năm 2022, Sở Tài chính tiếp tục có Công văn số 7281/STC-ĐT về xử lý số vốn tạm ứng quá hạn gửi Sở Kế hoạch và Đầu tư, theo đó:
“...Sở Tài chính đề nghị Sở Kế hoạch và Đầu tư có ý kiến báo cáo UBND Thành phố kết quả thực hiện việc tham mưu xử lý số vốn ứng trước kế hoạch vốn để thi công các Dự án Hai tuyến song hành xa lộ Hà Nội, dự án Bồi thường Nam Kênh Đôi Quận 8, dự án Trạm phòng cháy chữa cháy quận Bình Tân...”
Sở Kế hoạch và Đầu tư đang tham mưu thực hiện. </t>
  </si>
  <si>
    <t>UBND Thành phố Hồ Chí Minh, Sở Quy hoạch - Kiến trúc</t>
  </si>
  <si>
    <t>UBND Thành phố đã có Công văn số 1191/UBND-KT ngày 20 tháng 4 năm 2021 về thực hiện kết luận, kiến nghị của Kiểm toán Nhà nước năm 2021 (niên độ ngân sách năm 2020); theo đó, chỉ đạo Sở Quy hoạch - Kiến trúc thực hiện kiến nghị của Kiểm toán Nhà nước.
Hiện nay Sở Quy hoạch - Kiến trúc chưa có báo cáo.</t>
  </si>
  <si>
    <t>UBND Thành phố Hồ Chí Minh, Sở Xây dựng</t>
  </si>
  <si>
    <t>UBND Thành phố đã có Công văn số 1191/UBND-KT ngày 20 tháng 4 năm 2021 để chỉ đạo Sở Xây dựng thực hiện kiến nghị của Kiểm toán Nhà nước.
Thực hiện chỉ đạo của UBND Thành phố, Sở Xây dựng đã tổ chức xây dựng bộ định mức, đơn giá xử lý bùn thải theo Quy trình xử lý bùn của Công ty TNHH Công nghệ sinh học Sài Gòn Xanh được Sở Khoa học và Công nghệ thông qua tại Công văn số 2293/SKHCN-QLCN ngày 17 tháng 10 năm 2017.
Ngày 28 tháng 6 năm 2023, Sở Xây dựng có Tờ trình số 9551/TTr-SXD-HTKT trình UBND Thành phố Công bố định mức dự toán công tác xử lý các loại bùn thải trên địa bàn Thành phố bằng công nghệ ủ hiếu khí.
Ngày 17 tháng 8 năm 2023, Văn phòng UBND Thành phố có Thông báo số 630/TB-VP về kết luận của Phó Chủ tịch UBND Thành phố Bùi Xuân Cương tại cuộc họp nghe Sở Xây dựng báo cáo về các nội dung liên quan đến Định mức dự toán công tác xử lý các loại bùn thải trên địa bàn Thành phố bằng công nghệ ủ hiếu khí.
Hiện nay, Sở Xây dựng đang hoàn thiện và giải trình các chỉ đạo của UBND Thành phố tại Thông báo số 630/TB-VP ngày 17 tháng 8 năm 2023.
(Theo Công văn số 14442/SXD –VP ngày 19 tháng 9 năm 2023).</t>
  </si>
  <si>
    <t>UBND Thành phố đã có Công văn số 1191/UBND-KT ngày 20 tháng 4 năm 2021 chỉ đạo Sở Kế hoạch và Đầu tư, Sở Tài chính thực hiện kiến nghị của Kiểm toán Nhà nước. Tuy nhiên, việc xây dựng được bộ cơ sở dữ liệu theo kiến nghị của Kiểm toán Nhà nước phải có sự chỉ đạo và phối hợp của Bộ Tài chính và các bộ ngành. Trong khi đó, hoạt động giao dịch liên kết không thuộc phạm vi quản lý của Sở Kế hoạch và Đầu tư, Sở Tài chính và không có cơ sở dữ liệu về doanh nghiệp có giao dịch liên kết.</t>
  </si>
  <si>
    <t xml:space="preserve">Số dư tạm ứng là các khoản tạm ứng từ trước năm 2019, từ năm 2019 đến nay Thành phố không thực hiện tạm ứng ngân sách. 
- Đối với việc rà soát các khoản tạm ứng còn tồn đọng kéo dài:
Hằng năm, Thành phố đều chỉ đạo, đôn đốc các đơn vị khẩn trương thực hiện hoàn trả tạm ứng, trong đó, Sở Tài chính có rất nhiều văn bản đôn đốc, báo cáo UBND Thành phố đề xuất hướng xử lý đối với các khoản tạm ứng khó thu hồi, kéo dài. Đây là các khoản tạm ứng từ năm 2019 trở về trước. 
Trong quá trình quản lý, theo dõi các khoản tạm ứng trên, Sở Tài chính đã có nhiều văn bản đôn đốc các cơ quan, đơn vị nhận tạm ứng thực hiện hoàn trả tạm ứng theo quy định; đồng thời, phối hợp với Sở Kế hoạch và Đầu tư ưu tiên bố trí kế hoạch vốn cho các dự án để hoàn trả số dư nợ tạm ứng ngân sách. 
Tình hình thực hiện thu hồi qua các năm như sau: 
Số dư nợ tạm ứng cuối năm 2021: 21.936 tỷ đồng
 Tính đến 30/11/2023, dư nợ tạm ứng là 5.362 tỷ đồng, như vậy, tổng số thu hồi tạm ứng đạt 75,56% trên tổn số dư tạm ứng.
Các năm qua, Sở Tài chính đã nỗ lực và có nhiều biện pháp để thu hồi các khoản tạm ứng ngân sách Thành phố.
- Đối với việc tạm ứng và thu hồi các khoản đã tạm ứng của các quận, huyện:
Thực hiện mô hình chính quyền đô thị, Sở Tài chính đã có văn bản đề nghị các quận báo cáo số dư tạm ứng đến thời điểm cuối năm 2021 và nêu cụ thể nguyên nhân chưa thu hồi, dự kiến khả năng thu hồi để tiếp tục theo dõi; đồng thời, tại thông báo thẩm định quyết toán năm 2021 của các quận, Sở Tài chính đã đề nghị các quận tiếp tục theo dõi, đôn đốc và thu hồi các khoản tạm ứng. Đối với thành phố Thủ Đức và các huyện (cấp ngân sách) thực hiện theo dõi, thu hồi tạm ứng theo ngân sách cấp mình.  </t>
  </si>
  <si>
    <t>Theo báo cáo của Sở Quy hoạch - Kiến trúc, nội dung này thuộc trách nhiệm của UBND Quận 8 (cơ quan thỏa thuận Tổng mặt bằng và phương án kiến trúc), do hiện nay Sở chưa nhận được báo cáo của UBND Quận 8; Sở Quy hoạch - Kiến trúc sẽ phối hợp khi có báo cáo của UBND Quận 8.
Đơn vị chưa báo cáo thêm về tình hình thực hiện kiến nghị, KTNN chưa có thông tin, hồ sơ về việc thực hiện kiến nghị của đơn vị.</t>
  </si>
  <si>
    <t>+ Đối với dự án thực hiện huy động vốn chưa đầy đủ căn cứ pháp lý: Sở Xây dựng đã có Văn bản số 1574/SXD-PTN&amp;TTBĐS ngày 16/02/2022 về việc đề nghị Công ty Cổ phần Cơ khí và Xây dựng Bình Triệu khẩn trương thực hiện nghĩa vụ tài chính về tiền sử dụng đất tại dự án số 79/5B Nguyễn Xí, Phường 26, quận Bình Thạnh. Công ty Cổ phần Cơ khí và Xây dựng Bình Triệu đã có Văn bản số 20/2022-CV-BT ngày 02/8/2022 gửi Sở Tài nguyên và Môi trường đề nghị ưu tiên cấp Giấy chứng nhận cho người mua sản phẩm tại dự án và đôn đốc, đẩy nhanh công tác thẩm định tiền sử dụng đất để sớm hoàn thành thủ tục xác định nghĩa vụ tài chính cho dự án để làm sơ sở cho Công ty Bình Triệu thực hiện kiện toàn các thủ tục pháp lý về đất đai và hoàn thành trách nhiệm, nghĩa vụ của Chủ đầu tư đối với cư dân trong thực hiện thủ tục cấp Giấy chứng nhận. Đến nay Sở Tài nguyên và Môi trường chưa có ý kiến.
+  Đối với dự án nhà ở xã hội (dự án đã hoàn thành bàn giao đưa vào sử dụng hoặc bán chuyển nhượng một phần nhưng chưa hoàn thành nghĩa vụ nhà ở xã hội): Sở Xây dựng đã có các văn bản đề nghị các chủ đầu tư báo cáo tình hình thực hiện thủ tục pháp lý đầu tư xây dựng và cam kết kế hoạch triển khai đầu tư xây dựng hoàn thành nhà ở, hạ tầng kỹ thuật, hạ tầng xã hội tại quỹ đất nhà ở xã hội của dự án . Trên cơ sở báo cáo của các đơn vị, Sở Xây dựng đã có Công văn gửi của Sở Tài nguyên và Môi trường  đề nghị xác nhận hoàn tất nghĩa vụ nhà ở xã hội tại 02 dự án (Dự án Khu căn hộ cao tầng Diamond Riverside, phường 16, Quận 8 và Dự án Chung cư cao tầng, số 6-8 Nguyễn Thiện Thuật), 01 dự án đề nghị Chủ đầu tư khẩn trương thực hiện đầu tư xây dựng nhà ở xã hội theo chủ trương và quy hoạch được duyệt (Dự án Khu nhà ở Công ty Đông Nam) , 01 dự án Sở Xây dựng đang tổng hợp báo cáo UBND Thành phố đề nghị Sở Tài nguyên và Môi trường thực hiện xác nhận hoàn thành nghĩa vụ nhà ở xã hội theo chỉ đạo của Chủ tịch UBND Thành phố tại Thông báo 291/TB-VP ngày 27/4/2022 của Văn phòng UBND Thành phố (Dự án Khu Chung cư cao tầng kết hợp thương mại – Văn phòng, tại 102 Đặng Văn Bi, quận Thủ Đức). 
+ Đối với dự án chưa hoàn thành công trình hạ tầng kỹ thuât, hạ tầng xã hội: Năm 2022, Sở Xây dựng đã ban hành Kế hoạch số 3192/KH-SXD-PTĐT ngày 07/4/2022 về việc kiểm tra tiến độ đầu tư xây dựng của các dự án phát triển nhà ở thương mại trên địa bàn TP.HCM và Văn bản số 4082/SXD-PTDDT ngày 22/4/2022 đề nghị các Chủ đầu tư báo cáo tiến độ thực hiện đầu tư xây dựng tại các dự án đầu tư phát triển nhà ở thương mại để phục vụ công tác kiểm tra. Sở Xây dựng đã kiểm tra 02/05 dự án chưa hoàn thành công trình hạ tầng kỹ thuât, hạ tầng xã hội và ban hành quyết định xử phạt vi phạm hành chính đối với hành vi như: triển khai xây dựng dự án đầu tư xây dựng nhà ở chậm tiến độ đã được cơ quan có thẩm quyền phê duyệt, tổ chức thi công xây dựng công trình không có giấy phép xây dựng . 
Đơn vị chưa báo cáo thêm về tình hình thực hiện kiến nghị, KTNN chưa có thông tin, hồ sơ về việc thực hiện kiến nghị của đơn vị.</t>
  </si>
  <si>
    <t>UBND quận Gò Vấp đã thực hiện tổng rà soát 12 đồ án quy hoạch chi tiết xây dựng đô thị tỉ lệ 1/2000 (quy hoạch phân khu) được duyệt trên địa bàn quận Gò Vấp và đã có báo cáo kết quả rà soát gửi Sở Quy hoạch Kiến trúc và UBND Thành phố (tại Văn bản số 2812/BC-UBND ngày 04 tháng 8 năm 2022 và Văn bản số 4454/UBND-QLĐT ngày 05 tháng 9 năm 2023) để xin chủ trương điều chỉnh tổng thể quy hoạch. Theo đó kiến nghị cho chủ trương điều chỉnh tổng thể 12 đồ án này thành 02 đồ án quy hoạch phân khu theo hướng ghép nối ranh các đồ án theo hướng cụm (không phụ thuộc vào ranh giới hành chính của các phường), nhằm tạo điều kiện cho việc kết nối hạ tầng khu vực, cân đối chỉ tiêu quy hoạch sử dụng đất giữa các khu vực cho phù hợp quy chuẩn hiện hành.</t>
  </si>
  <si>
    <t>Hiện tại 12 đồ án quy hoạch chi tiết xây dựng đô thị tỉ lệ 1/2000 (quy hoạch phân khu) được duyệt trên địa bàn quận Gò Vấp đã được UBND quận Gò Vấp thực hiện báo cáo kết quả rà soát gửi Sở Quy hoạch Kiến trúc và UBND Thành phố để xin chủ trương điều chỉnh tổng thể quy hoạch khu vực (như đã nêu tại gạch đầu dòng “- Kiến nghị số 1.4.1 ở trên) nhằm đáp ứng yêu cầu quản lý, đáp ứng nhu cầu thực tiễn và phù hợp với: Quy chuẩn kỹ thuật quốc gia về quy hoạch xây dựng – QCVN 01:2021/BXD (do có thay đổi về chỉ tiêu sử dụng đất quy hoạch đô thị đối với đất cây xanh sử dụng công cộng và đất giáo dục trong đơn vị ở); Quy hoạch mạng lưới đường sắt quốc gia và các quy hoạch chuyên ngành giao thông tại khu vực Thành phố Hồ Chí Minh trên địa bàn quận Gò Vấp được Thủ tướng Chính phủ và Bộ Giao thông vận tải phê duyệt (do có thay đổi và duyệt sau 12 đồ án quy hoạch chi tiết xây dựng đô thị tỉ lệ 1/2000); Quy chế quản lý kiến trúc Thành phố Hồ Chí Minh được UBND Thành phố ban hành kèm theo Quyết định số 56/2021/QĐ-UBND ngày 28 tháng 12 năm 2021 (do có điều chỉnh tăng và giảm tầng cao xây dựng đối với loại hình công trình nhà liên kế thuộc khu quy hoạch nhóm nhà ở hiện trạng); Đồ án điều chỉnh Quy hoạch chung xây dựng Thành phố Hồ Chí Minh đến năm 2040, tầm nhìn đến năm 2060 đang được UBND Thành phố tổ chức lập (đã báo cáo giữa kỳ).
Do đó, sau khi có chủ trương cho điều chỉnh tổng thể quy hoạch này, UBND quận Gò Vấp sẽ đưa nội dung này vào trong quá trình nghiên cứu lập điều chỉnh tổng thể quy hoạch khu vực để trình thẩm định và phê duyệt theo quy định, là cơ sở để triển khai nội dung này nhằm đảm bảo tính liên kết, đồng bộ và hệ thống giữa các quy hoạch (tránh gây lãng phí khi phải thực hiện điều chỉnh quy hoạch chi tiết tỉ lệ 1/500 – do các chỉ tiêu sử dụng đất quy hoạch đô thị trong đồ án quy hoạch phân khu được duyệt điều chỉnh).</t>
  </si>
  <si>
    <t>Đối với thực hiện công tác cắm mốc giới đường sắt (đoạn đi qua địa bàn quận Gò Vấp): UBND quận Gò Vấp đã phối hợp Cục Đường sắt Việt Nam thực hiện hoàn tất công tác cắm mốc giới này theo Quy hoạch chi tiết đường sắt khu vực đầu mối Thành phố Hồ Chí Minh được duyệt tại Quyết định số 1556/QĐ-BGTVT ngày 06 tháng 6 năm 2013 của Bộ trưởng Bộ Giao thông vận tải.
Đối với thực hiện công tác cắm mốc giới hành lang rạch (thuộc địa bàn quận Gò Vấp): UBND quận Gò Vấp đã phối hợp với Ban Quản lý dự án đầu tư xây dựng hạ tầng đô thị (là đơn vị được giao làm chủ đầu tư) thực hiện công tác này và hiện đang tổ chức cắm mốc giới ngoài thực địa.
Đối với thực hiện công tác cắm mốc giới các tuyến đường (trong đó có cầu trên tuyến đường) theo quy hoạch chi tiết xây dựng đô thị tỉ lệ 1/2000 được duyệt: UBND quận Gò Vấp đã chỉ đạo và Phòng Quản lý đô thị đã thực hiện rà soát và nhận thấy tim và ranh quy hoạch lộ giới của các tuyến đường chưa phù hợp với hiện trạng (có lệch tim giữa hiện trạng và quy hoạch) nên đã tham mưu đưa vào nội dung rà soát của 12 đồ án quy hoạch chi tiết xây dựng đô thị tỉ lệ 1/2000 (quy hoạch phân khu) được duyệt để điều chỉnh trong tổng thể quy hoạch phân khu (như đã nêu tại gạch đầu dòng “- Kiến nghị số 1.4.1” ở trên). Sau khi điều chỉnh tổng thể quy hoạch phân khu này được duyệt, UBND quận Gò Vấp tổ chức thực hiện công tác cắm mốc giới các tuyến đường này nhằm đảm bảo đồng bộ về pháp lý và phù hợp thực tế (tránh gây lãng phí và hạn chế thắc mắc khiếu nại của người dân khi triển khai cắm mốc giới ngoài thực địa).</t>
  </si>
  <si>
    <t>UBND quận Gò Vấp đã chỉ đạo, Phòng Quản lý đô thị đã và đang thực hiện rà soát hiện trạng, thu thập dữ liệu về hiện trạng công trình ngầm đô thị được phân cấp để tham mưu UBND quận Gò Vấp thực hiện việc quản lý cơ sở dữ liệu công trình ngầm đô thị theo quy định này.</t>
  </si>
  <si>
    <t xml:space="preserve"> Đề xuất các cơ chế đặc thù phù hợp với thực tiễn đã thực hiện mô hình chính quyền đô thị trình cấp có thẩm quyền xem xét quyết định, đồng thời có giải pháp nhằm phát huy tối đa cơ chế, chính sách: (i) Phân cấp quản lý một số lĩnh vực quản lý đầu tư, tài chính ngân sách; quản lý kinh tế; (ii) Một số nội dung đặc thù trong lĩnh vực tài chính - ngân sách nhằm khắc phục hạn chế đã nêu tại phần đánh giá vướng mắc khi thực hiện tổ chức chính quyền đô thị; (iii) Cơ chế, chính sách đặc thù phát triển thành phố Thủ Đức. </t>
  </si>
  <si>
    <t xml:space="preserve">Ban hành danh mục dự án, mức vốn trong KHĐTC trung hạn trình HĐND phải đảm bảo điều kiện, thủ tục theo đúng quy định tại các Điều 16, 51, 52, 55 và Điều 62 Luật Đầu tư công. Tổ chức lập, trình HĐND thành phố quyết định chủ trương đầu tư dự án phải đảm bảo theo quy định về thẩm định nguồn vốn và khả năng cân đối vốn, mức vốn đầu tư cụ thể đối với từng nguồn vốn theo tiến độ thực hiện dự án đầu tư. Xem xét trình HĐND thành phố bố trí bổ sung số vốn còn thiếu, điều chỉnh giảm số vốn bố trí thừa đối với các dự án trong KHĐTCTH giai đoạn năm 2021 - 2025 và KHĐTC hằng năm nguồn vốn NSTP để đảm bảo đủ cơ sở thanh quyết toán, tất toán các dự án hoàn thành theo đúng quy định (Chi tiết tại Phụ lục số 07.8/BCKT-NSĐP kèm theo). </t>
  </si>
  <si>
    <t>Tiếp thu ý kiến của KTNN, UBND Thành phố đã chỉ đạo Sở Kế hoạch và Đầu tư phối hợp với Bộ Kế hoạch và Đầu tư và các đơn vị có liên quan tham mưu Chính phủ trình Quốc hội ban hành Nghị quyết số 98/2023/QH15 ngày 24 tháng 6 năm 2023 về thí điểm một số cơ chế, chính sách đặc thù phát triển Thành phố Hồ Chí Minh, trong đó có các cơ chế, chính sách đặc thù (đính kèm), cụ thể:
- Các cơ chế, chính sách liên quan đến phân cấp quản lý một số lĩnh vực quản lý đầu tư, tài chính ngân sách, quản lý kinh tế: Cơ chế, chính sách được áp dụng đầu tư theo phương thức đối tác công tư đối với các dự án đầu tư trong lĩnh vực thể thao và văn hóa; Cơ chế, chính sách quy định Thành phố được áp dụng hợp đồng BOT đối với dự án đầu tư xây dựng nâng cấp, mở rộng, hiện đại hóa công trình đường bộ hiện hữu; Cơ chế, chính sách quy định Thành phố được thực hiện dự án đầu tư theo Hợp đồng BT; quyết định sử dụng vốn ngân sách Thành phố và bố trí vốn chuẩn bị đầu tư, dự toán ngân sách hàng năm để thanh toán cho nhà đầu tư căn cứ giá trị, tiến độ quy định trong Hợp đồng BT; Cơ chế, chính sách quy định Hội đồng nhân dân Thành phố quyết định áp dụng, điều chỉnh mức hoặc tỷ lệ thu phí, lệ phí chưa được quy định trong Danh mục phí, lệ phí ban hành kèm theo Luật Phí và lệ phí, trừ án phí, lệ phí Tòa án; Ngân sách Thành phố được hưởng 100% số thu tăng thêm từ các khoản thu do việc điều chỉnh chính sách phí, lệ phí nêu trên và không dùng để xác định tỷ lệ phần trăm đối với các khoản thu phân chia giữa ngân sách Trung ương và ngân sách Thành phố; Cơ chế, chính sách quy định Hội đồng nhân dân Thành phố quyết định dự toán, phân bổ ngân sách Thành phố bảo đảm phù hợp với các định hướng cơ cấu lại ngân sách, phát triển kinh tế - xã hội và các lĩnh vực quan trọng theo quy định của Quốc hội và Chính phủ; Cơ chế, chính sách quy định Hội đồng nhân dân Thành phố sử dụng nguồn thực hiện cải cách tiền lương còn dư của ngân sách Thành phố; ngân sách cấp dưới sử dụng nguồn cải cách tiền lương còn dư để đầu tư cơ sở hạ tầng kinh tế - xã hội thuộc nhiệm vụ chi của ngân sách và chi thu nhập tăng thêm; các cơ quan hành chính nhà nước, tổ chức chính trị, tổ chức chính trị - xã hội và đơn vị sự nghiệp công lập sử dụng nguồn thực hiện cải cách tiền lương còn dư để tăng chi đầu tư, mua sắm, hoạt động chuyên môn của cơ quan, tổ chức, đơn vị và chi thu nhập tăng thêm; Cơ chế, chính sách quy định Thành phố được tăng tổng mức dư nợ vay không vượt quá 120% số thu ngân sách Thành phố được hưởng theo phân cấp; Cơ chế, chính sách quy định hằng năm, ngân sách trung ương bổ sung có mục tiêu cho ngân sách Thành phố không quá 70% số tăng thu ngân sách trung ương từ các khoản thu phân chia giữa ngân sách trung ương và ngân sách Thành phố so với dự toán được Thủ tướng Chính phủ giao; Cơ chế, chính sách quy định Hội đồng nhân dân Thành phố quyết định sử dụng ngân sách Thành phố để thực hiện dự án, công trình giao thông đường bộ có tính chất vùng, liên vùng nằm trên ranh giới, địa giới hành chính giữa Thành phố và địa phương khác, các dự án quốc lộ, cao tốc đi qua địa bàn Thành phố; hỗ trợ các địa phương khác trong nước, hỗ trợ một số địa phương tại một số nước khác trong trường hợp cần thiết; Cơ chế, chính sách quy định Thành phố được thu tiền duy tu, tái tạo cơ sở hạ tầng khu công nghiệp, khu chế xuất từ các doanh nghiệp trong khu nhằm nâng cao tiện ích cho doanh nghiệp và người lao động, không vì mục tiêu lợi nhuận. Ủy ban nhân dân Thành phố ban hành Quy chế thu và sử dụng tiền duy tu, tái tạo cơ sở hạ tầng, đảm bảo tính minh bạch, gắn với cơ chế tự chủ tài chính của Ban Quản lý Khu chế xuất và công nghiệp; Cơ chế, chính sách quy định thí điểm cơ chế tài chính thực hiện biện pháp giảm phát thải khí nhà kính theo các cơ chế trao đổi, bù trừ tín chỉ các-bon; tín chỉ các-bon được giao dịch với các nhà đầu tư trong nước, quốc tế; nguồn thu từ giao dịch tín chỉ các-bon là nguồn thu ngân sách Thành phố hưởng 100%; Cơ chế, chính sách quy định cho phép sử dụng mái nhà của các trụ sở cơ quan hành chính, đơn vị sự nghiệp công, trụ sở của các cơ quan, đơn vị được xác định là tài sản công trên địa bàn Thành phố để lắp đặt hệ thống điện mặt trời để cung cấp điện phục vụ cho hoạt động của trụ sở. Phần điện còn thừa do không sử dụng hết thực hiện theo quy định pháp luật về điện lực.
- Các cơ chế, chính sách đặc thù trong lĩnh vực tài chính - ngân sách nhằm khắc phục hạn chế đã nêu tại phần đánh giá vướng mắc khi thực hiện tổ chức chính quyền đô thị: Cơ chế, chính sách quy định Hội đồng nhân dân Thành phố quyết định bố trí vốn đầu tư công để hỗ trợ giảm nghèo, giải quyết việc làm thông qua việc giao Ủy ban nhân dân Thành phố được bố trí vốn đầu tư công để ủy thác cho Ngân hàng chính sách xã hội chi nhánh Thành phố Hồ Chí Minh thực hiện cho vay hỗ trợ hộ nghèo, hộ cận nghèo, hộ mới thoát nghèo, giải quyết việc làm; Cơ chế, chính sách quy định Ủy ban nhân dân quận thuộc Thành phố Hồ Chí Minh được bố trí khoản chưa phân bổ từ 2% đến 4% tổng chi ngân sách quận để thực hiện chi phòng, chống, khắc phục hậu quả thiên tai, thảm họa, dịch bệnh, cứu đói, nhiệm vụ quan trọng về quốc phòng, an ninh và các nhiệm vụ cần thiết khác mà chưa được dự toán; Cơ chế, chính sách quy định Hội đồng nhân dân Thành phố được bố trí vốn đầu tư công từ ngân sách Thành phố để hỗ trợ lãi suất đối với các dự án đầu tư được HFIC cho vay thuộc lĩnh vực ưu tiên phát triển kinh tế - xã hội trên địa bàn Thành phố.
-  Các cơ chế, chính sách đặc thù phát triển thành phố Thủ Đức: Cơ chế, chính sách quy định phân cấp, ủy quyền một số nhiệm vụ, quyền hạn thuộc thẩm quyền Hội đồng nhân dân, Ủy ban nhân dân, Chủ tịch Ủy ban nhân dân Thành phố cho Hội đồng nhân dân, Ủy ban nhân dân, Chủ tịch Ủy ban nhân dân thành phố Thủ Đức; Cơ chế, chính sách quy định Ủy ban nhân dân Thành phố quyết định thành lập tổ chức bộ máy của Thanh tra xây dựng, Trung tâm Phát triển quỹ đất trực thuộc Ủy ban nhân dân thành phố Thủ Đức; Cơ chế, chính sách quy định về thành lập Ban đô thị thuộc Hội đồng nhân dân thành phố Thủ Đức; cơ chế tổ chức bộ máy, số lượng biên chế của Hội đồng nhân dân và Ủy ban nhân dân thành phố Thủ Đức.</t>
  </si>
  <si>
    <t>Có giải pháp đối với các dự án vốn ODA vay lại vốn vay nước ngoài của Chính phủ có tỷ lệ giải ngân đạt tỷ lệ thấp (15%), trong đó chú trọng các dự án đã được ký hiệp định vay nhưng chưa thực hiện rút vốn theo kế hoạch và ngân sách Thành phố vẫn phải trả các khoản phí cam kết, phí quản lý.</t>
  </si>
  <si>
    <t>- Nhằm khắc phục tình trạng giải ngân đạt tỷ lệ thấp, nhất là các dự án vốn ODA vay lại vốn vay nước ngoài của Chính phủ, trong năm 2023 Ủy ban nhân dân Thành phố đã ban hành: (1) Quyết định số 912/QĐ-UBND ngày 16 tháng 3 năm 2023 ban hành chương trình hành động về thúc đẩy giải ngân vốn đầu tư công năm 2023; (2) Kế hoạch số 3001/KH-UBND ngày 05 tháng 7 năm 2023 về phát động phong trào thi đua “Đẩy mạnh giải ngân vốn đầu tư công trên địa bàn Thành phố Hồ Chí Minh” giai đoạn 2023-2025; (3) Công văn số 1399/UBND-DA ngày 12 tháng 4 năm 2023, Thông báo số 357/TB-VP ngày 15 tháng 5 năm 2023, Công văn số 2650/UBND-DA ngày 16 tháng 6 năm 2023, Thông báo số 527/TB-VP ngày 10 tháng 7 năm 2023, Công văn 3638/UBND-DA ngày 28 tháng 7 năm 2023, Thông báo số 594/TB-VP ngày 04 tháng 8 năm 2023, Công văn số 3859/UBND-DA ngày 10 tháng 8 năm 2023, Công văn số 4703/UBND-DA ngày 20 tháng 9 năm 2023 về đẩy mạnh công tác giải ngân vốn đầu tư công trên địa bàn Thành phố.
- Chỉ đạo triển khai và đôn đốc các chủ đầu tư thực hiện đánh giá kết quả thực hiện giải ngân so với kế hoạch đã đề ra từng tháng thông qua Chương trình Quản lý đầu tư công do Sở Kế hoạch và Đầu tư quản lý.
- Kiện toàn nhân sự Tổ Công tác rà soát các khó khăn, vướng mắc liên quan đến các dự án sử dụng vốn hỗ trợ phát triển chính thức (ODA) và vốn vay ưu đãi của nhà tài trợ nước ngoài (Quyết định số 2436/QĐ-UBND ngày 13 tháng 6 năm 2023, Quyết định số 1729/QĐ-UBND ngày 05 tháng 5 năm 2023). Trên cơ sở đó, định kỳ theo chỉ đạo tham mưu Tổ công tác rà soát các khó khăn, vướng mắc liên quan đến các dự án sử dụng vốn hỗ trợ phát triển chính thức (ODA) và vốn vay ưu đãi của nhà tài trợ nước ngoài, đề xuất các giải pháp tháo gỡ, đẩy nhanh tiến độ giải ngân các dự án.
- Với các giải pháp nêu trên, kết quả giải ngân vốn ODA vay lại vốn vay nước ngoài của Chính phủ năm 2023 của Thành phố có bước chuyển biến tích cực, đạt tỷ lệ 86,84% (3.275,461 tỷ đồng/4.290,227 tỷ đồng).</t>
  </si>
  <si>
    <t xml:space="preserve">Chỉ đạo Sở Tài chính và các đơn vị có liên quan: </t>
  </si>
  <si>
    <t xml:space="preserve">Đối với XHH GDDN: </t>
  </si>
  <si>
    <t>Tiếp thu ý kiến của Kiểm toán Nhà nước, Ủy ban nhân dân Thành phố đã chỉ đạo Sở Kế hoạch và Đầu tư phối hợp với Sở Giáo dục và Đào tạo, Sở Lao động - Thương binh và Xã hội rà soát, tiếp nhận, xử lý và tham mưu trình Ủy ban nhân dân Thành phố xem xét, chấp thuận chủ trương đầu tư theo thẩm quyền quy định tại Luật Đầu tư, Nghị định số 31/2021/NĐ-CP ngày 26 tháng 3 năm 2021 của Chính phủ (cấp mới, điều chỉnh) cho các dự án sử dụng vốn tư nhân có mục tiêu thực hiện dự án trong lĩnh vực giáo dục - nghề nghiệp, gồm:
- Dự án Trường Tiểu học và Trung học cơ sở Việt Nam - Quốc tế của Công ty Cổ phần Đầu tư Việt Nam tại xã Nhị Bình, huyện Hóc Môn, Thành phố Hồ Chí Minh.
- Dự án Trường Tiểu học - Trung học cơ sở Quốc tế Grace tại phường Phú Hữu, quận 9 (nay là thành phố Thủ Đức) của Công ty TNHH Giáo dục Quốc tế Phú Minh.</t>
  </si>
  <si>
    <t>Chỉ đạo Sở Kế hoạch và Đầu tư tham mưu cấp có thẩm quyền quyết định giao kế hoạch vốn cho các công trình khẩn cấp phòng chống dịch bệnh Covid-19 từ nguồn dự phòng ngân sách năm 2022 bố trí cho chi đầu tư phát triển đảm bảo thời gian khóa sổ quyết toán ngân sách theo quy định của Luật NSNN (khoản tạm ứng 94,478 tỷ đồng).</t>
  </si>
  <si>
    <t>Tiếp thu ý kiến của Kiểm toán Nhà nước, Ủy ban nhân dân Thành phố đã chỉ đạo Sở Kế hoạch và Đầu tư phối hợp với các đơn vị liên quan tham mưu Ủy ban nhân dân Thành phố ban hành Quyết định số 1908/QĐ-UBND ngày 12 tháng 5 năm 2023 (đính kèm), trong đó bố trí kế hoạch vốn năm 2023 cho 60 dự án thực hiện theo lệnh xây dựng công trình khẩn cấp phòng chống dịch Covid-19 với số tiền là 306.694 triệu đồng.</t>
  </si>
  <si>
    <t xml:space="preserve">Chỉ đạo Sở Tài nguyên và Môi trường: 
(ii) Xác định giá cho thuê đất đối với khu đất giao cho Lực lượng Thanh niên xung phong đầu tư xây dựng cơ sở hạ tầng Cụm công nghiệp Nhị Xuân để đơn vị thực hiện nghĩa vụ tài chính theo quy định; </t>
  </si>
  <si>
    <t>Chỉ đạo các sở, ngành và UBND các quận, huyện, thành phố Thủ Đức khẩn trương thực hiện Quyết định số 20/2021/QĐ-UBND ngày 18/6/2021 và Quyết định số 38/2018/QĐ-UBND ngày 22/10/2018 của Chủ tịch UBND Thành phố quy định về giá tối đa đối với dịch vụ thu gom, vận chuyển rác thải sinh hoạt sử dụng nguồn vốn ngân sách nhà nước và giá tối đa dịch vụ xử lý chất thải rắn sinh hoạt sử dụng nguồn vốn ngân sách nhà nước để tránh thất thu cho NSNN.</t>
  </si>
  <si>
    <t xml:space="preserve">(i) Ban hành văn bản quy định cụ thể nhiệm vụ của các cơ quan có liên quan theo quy định của Chính phủ; xây dựng danh mục, ban hành chính sách khuyến khích XHH để công bố rộng rãi trên Hệ thống mạng đấu thầu quốc gia đối với các dự án kêu gọi XHH; </t>
  </si>
  <si>
    <t xml:space="preserve">(i) Rà soát quy hoạch, kế hoạch sử dụng đất, quỹ đất cho mục đích XHH giáo dục, dạy nghề để tạo mặt bằng sạch thu hút các cơ sở XHH; </t>
  </si>
  <si>
    <t>Sở Kế hoạch và Đầu tư đang tổ chức thực hiện kiến nghị kiểm toán.</t>
  </si>
  <si>
    <t xml:space="preserve">Tham mưu cho UBND TP.HCM giao cơ quan, đơn vị sử dụng vốn đầu tư công tổ chức lập, thẩm định nội bộ kế hoạch ĐTCTH giai đoạn sau trong phạm vi nhiệm vụ được giao và nguồn vốn thuộc cấp mình quản lý theo quy định của Luật Đầu tư công. </t>
  </si>
  <si>
    <t>Tổ chức và thực hiện thẩm định kế hoạch ĐTCTH của Sở, ban, ngành thuộc thành phố theo quy định.</t>
  </si>
  <si>
    <t>Tổ thức thẩm định chủ trương đầu tư dự án đầu tư xây dựng đảm bảo đủ nội dung dự kiến kế hoạch bố trí vốn, lưu ý các dự án xã hôi hóa trong lĩnh vực giáo dục dạy nghề.</t>
  </si>
  <si>
    <t>Phối hợp với các chủ đầu tư tham mưu cho UBND Thành phố:</t>
  </si>
  <si>
    <t>Tham mưu cho UBND TP.HCM: (i) thực hiện trình tự lập, thẩm định KHĐTC hàng năm đảm bảo theo quy định; (ii) giao KHV hàng năm sát với thực tế thực hiện, điều chuyển số vốn của các dự án chưa giải ngân, có tỷ lệ giải ngân còn thấp sang cho các dự án khác có nhu cầu giải ngân vốn đầu tư để đẩy nhanh tiến độ giải ngân vốn đầu tư; (iii) rà soát và tham mưu bố trí vốn giải quyết dứt điểm nợ đọng XDCB đối với các dự án đã được phê duyệt quyết toán hoàn thành, đã dừng, giãn tiến độ chưa được bố trí KHV năm 2022 trên địa bàn Thành phố.</t>
  </si>
  <si>
    <t>Tổ chức chấn chỉnh, rút kinh nghiệm đối với một số tồn tại hạn chế trong tổ chức lập, thẩm định và phê duyệt Kế hoạch đầu tư công trung hạn giai đoạn 2021-2025 và Kế hoạch đầu tư công vốn Nhà nước như: Dự kiến bố trí vốn điều lệ khi chưa xác định được tiêu chí quỹ tài chính nhà nước ngoài ngân sách; chưa bố trí vốn thực hiện nhiệm vụ chuẩn bị đầu tư đối với dự án trọng điểm, có tính chất kết nối liên vùng.</t>
  </si>
  <si>
    <t>- Tiếp thu ý kiến của Kiểm toán Nhà nước, Sở Kế hoạch và Đầu tư đã tổ chức thẩm định chủ trương dự án đầu tư xây dựng đảm bảo nội dung dự kiến kế hoạch bố trí vốn. 
- Đối với các dự án xã hội hóa trong lĩnh vực giáo dục dạy nghề: Thực hiện theo quy định của Luật Đầu tư và Nghị định số 31/2021/NĐ-CP ngày 26/03/2021 của Chính phủ về quy định chi tiết và hướng dẫn thi hành một số điều của Luật Đầu tư, Sở Kế hoạch và Đầu tư đã tổ chức tiếp nhận, xử lý và tham mưu, trình Ủy ban nhân dân Thành phố về đề nghị chấp thuận chủ trương đầu tư (cấp mới, điều chỉnh) cho các dự án sử dụng vốn tư nhân có mục tiêu thực hiện dự án trong lĩnh vực giáo dục - nghề nghiệp như nêu trên.</t>
  </si>
  <si>
    <t>Sau khi Chính phủ, Bộ Kế hoạch và Đầu tư có hướng dẫn việc thực hiện kế hoạch đầu tư công trung hạn giai đoạn 2026 - 2030, Sở Kế hoạch và Đầu tư sẽ thực hiện tham mưu cho Ủy ban nhân dân Thành phố giao cơ quan, đơn vị sử dụng vốn đầu tư công tổ chức lập, thẩm định nội bộ kế hoạch đầu tư công trung hạn giai đoạn sau trong phạm vi nhiệm vụ được giao và nguồn vốn thuộc cấp mình quản lý theo quy định của Luật Đầu tư công và tổ chức và thực hiện thẩm định kế hoạch đầu tư công trung hạn của Sở, ban, ngành thuộc thành phố theo quy định.</t>
  </si>
  <si>
    <t>Phiếu điều chỉnh dự toán số 01/2023</t>
  </si>
  <si>
    <t>Hủy dự toán Kinh phí chương trình mục tiêu hỗ trợ phòng chống dịch Covid 19 hết nhiệm vụ chi</t>
  </si>
  <si>
    <t>28/2/2024</t>
  </si>
  <si>
    <t>Giảm thanh toán, giảm dự toán năm sau (nguồn cải cách tiền lương NSNN cấp năm 2022 đã cấp để thực hiện chi thu nhập tăng thêm theo Nghị quyết 03 của HĐND Thành phố còn thừa (sau khi cân đối dự toán năm 2023)).</t>
  </si>
  <si>
    <t>Thu hồi kinh phí thừa (Kinh phí chương trình mục tiêu hỗ trợ phòng chống dịch Covid 19 hết nhiệm vụ chi, phải nộp trả ngân sách cấp trên theo quy định tại điểm đ khoản 2 Điều 9 Thông tư số 342/2016/TT-BTC của Bộ Tài chính)</t>
  </si>
  <si>
    <t>Đơn vị báo cáo không thu hồi kinh phí thừa do quận đã thực hiện chi 1.097.500.000 đ  theo Công văn số 1705/UBND-VX ngày 28/4/2023 của UBND TP về hỗ trợ cho lực lượng tuyến đầu tham gia phòng, chống dịch Covid 19</t>
  </si>
  <si>
    <t>Kiến nghị tăng thu</t>
  </si>
  <si>
    <t>Đơn vị báo cáo đã thực hiện nhưng chưa cung cấp đủ chứng từ thực hiện theo hướng dẫn của KTNN</t>
  </si>
  <si>
    <t>Ủy ban nhân dân Quận 12 đã ban hành Công văn số 2854/UBND-TC ngày 22 tháng 4 năm 2024 chỉ đạo các đơn vị thực hiện kiến nghị Kiểm toán Nhà nước theo Thông báo số 130/TB-KV IV ngày 12 tháng 12 năm 2023 của Kiểm toán Nhà nước Khu vực IV và các đơn vị đã thực hiện theo chỉ đạo của UBND quận.</t>
  </si>
  <si>
    <t xml:space="preserve"> Phòng Lao động Thương binh và Xã hội đã họp chấn chỉnh, rút kinh nghiệm tại Biên bản họp ngày 22/4/2024</t>
  </si>
  <si>
    <t>Ngày 14/5/2024, Phòng tài chính kế hoạch quận Phú Nhuận đã họp rút kinh nghiệm trong công tác điều hành ngân sách đối với những tồn tại đã nêu phần đánh giá đã nêu tại Thông báo kết quả kiểm toán số 131/TB-KV IV ngày 12/12/2023 của KTNN KHu vực IV; khi giao dự toán chi hoạt động thường xuyên căn cứ tiêu chí nguồn thu sự nghiệp của các đơn vị theo hướng dẫn tại Công văn số 6733/STC-NS ngày 19/11/2021 của Sở Tài chính về hướng dẫn xây dựng dự toán ngân sách năm 2022 (Trích Biên bản họp ngày 14/5/2024).</t>
  </si>
  <si>
    <t>UBND quận đã có văn bản số 975/UBND-PTCKH ngày 8/4/2024 chỉ đạo các phòng ban thực hiện theo kiến nghị của KTNN</t>
  </si>
  <si>
    <t>Tại tờ trình số 262/Ttr-PTNMT ngày 16/4/2024, Phòng Tài nguyên môi trường quận 8 đã tham mưu cho UBND quận 8 báo cáo UBND thành phố HCM hướng dẫn tính đơn giá ca máy xe hút bùn 07m3 trong công tác vận hành trạm trung chuyển trên địa bàn quận 8. UBND quận 8 đã báo cáo với UBND TP HCM  tại báo cáo số 1207/UBND-PTNMT ngày 2/5/2024.</t>
  </si>
  <si>
    <t xml:space="preserve">Phòng Giáo dục và Đào tạo đã có công văn 319/PGDDT ngày 15/4/2024  hướng dẫn các Trường thực hiện xây dựng quy chế chi tiêu nội bộ và chi thanh toán cho bộ phận gián tiếp từ nguồn thu hoạt động sự nghiệp theo hướng dẫn tại công văn số 1913/GDDT-KHTC ngày 24/6/2020 của Sở Giáo dục và Đào tạo. </t>
  </si>
  <si>
    <t>Ngày 8/5/2024, Phòng Tài chính kế hoạch đã họp chấn chỉnh, rút kinh nghiệm đối với công tác thẩm định đơn giá và dự toán công tác vệ sinh môi trường trên địa bàn Quận 8 giai đoạn 2022-2024 còn đơn giá một số công tác chưa phù hợp. Phòng TC-KH đã ban hành công văn số 508/TCKH_CS ngày 24/5/2024 hướng dẫn kê khai, cập nhật hạch toán khi có biến động, thay đổi về tài sản; PTCKH đã tham mưu Báo cáo số 436/BC-UBND ngày 29/9/2023, Công văn số 1513/UBND-PTCKH ngày 21/5/2024, Công văn số 1607/UBND-PTCKH ngày 29/5/2024 các biện pháp thu hồi dứt điểm các khoản tạm ứng kéo dài nhiều năm, báo cáo UBND TP.HCM các trường hợp tạm ứng khó hoặc không có khả năng thu hồi.</t>
  </si>
  <si>
    <t xml:space="preserve"> Phòng Lao động thương binh và xã hội đã họp rút kinh nghiệm các tồn tại trong công tác thẩm định, thanh toán hỗ trợ tiền thuê nhà cho người lao động theo Nghị quyết 43/2022/QH15 (biên bản họp ngày 8/4/2024)</t>
  </si>
  <si>
    <t>Phòng TC- KH của quận đã tham mưu UBND quận việc giao quyền tự chủ theo NĐ 60/2021/NĐ-CP ngày 21/6/2021 của Chính phủ và THông tư số 56/2022/TT-BTC ngày 16/9/2022</t>
  </si>
  <si>
    <t>Ngày 23/5/2024, Phòng TC-KH quận đã họp chấn chỉnh, rút kinh nghiệm Trong công tác thẩm tra, xét duyệt quyết toán chưa rà soát để kiến nghị thu hồi nộp trả kinh phí thừa theo quy định;  Chưa nộp đầy đủ, kịp thời các khoản thu Quỹ Phòng, chống thiên tai theo quy định tại điểm b khoản 2 Điều 16 Nghị định số 78/2021/NĐ-CP của Chính phủ và điểm b khoản 2 Mục I Công văn số 4027/UBND-KT ngày 21/8/2023 của UBND TP.HCM.</t>
  </si>
  <si>
    <t>UBND quận đã có các văn bản chỉ đạo các đơn vị liên quan  tổ chức rà soát việc quản lý, sử dụng các khu đất trên địa bàn quận; liên hệ các cơ quan chức năng để hoàn tất hồ sơ pháp lý các khu đất đang quản lý, sử dụng; báo cáo UBND TP.HCM xem xét, chỉ đạo các trường hợp có vướng mắc về quản lý, sử dụng đất để đảm bảo việc quản lý, sử dụng đúng quy định. tại công văn số 1157/UBND-NĐ ngày 29/5/2024 về uqản lý sử dụng một số mặt bằng thuộc sở hữu Nhà nước trên địa bàn quận; Công văn số 1155/UBND ngày 29/5/2024 về tăng cường công tác quản lý Nhà nước về uqản lý sử dụng đất công, tách thửa, quy hoạch trên địa bàn quận; Công văn số 1957/UBND-NĐ ngày 26/8/2024 về tăng cường công tác quản lý sử dụng nhà, đất công trình và các tài sản khác gắn liền với đất thuộc sở hữu Nhà nước trên địa bàn quận.</t>
  </si>
  <si>
    <t>Phòng Giáo dục và Đào tạo đã có công văn 646/GDDT ngày 19/6/2024  hướng dẫn các Trường thực hiện xây dựng quy chế chi tiêu nội bộ và chi thanh toán cho bộ phận gián tiếp từ nguồn thu hoạt động sự nghiệp theo hướng dẫn tại công văn số 1913/GDDT-KHTC ngày 24/6/2020</t>
  </si>
  <si>
    <t>Theo báo cáo của quận, Phòng TC-KH đã trao đổi với Sở tài chính và đã thực hiện kiểm tra, rà soát hồ ớ pháp lý để thực hiện thanh quyết toán các chi phí có liên quan; phần kinh phí không đủ pháp lý, không đảm bảo hồ sơ quyết toán đã nộp NSNN theo quy định.</t>
  </si>
  <si>
    <t>Phòng  Lao động-TBXH huyện Củ Chi đã có văn bản số 1216/LĐTBXH ngày 15/8/2024 gửi Phòng TC-KH huyện trong đó  Phòng Lao động – thương binh và Xã hội và các đơn vị có liên quan đã nhận thiếu sót và rút kinh nghiệm các tồn tại trong công tác thẩm định, thanh toán hỗ trợ tiền thuê nhà cho người lao động theo Nghị quyết 43/2022/QH15</t>
  </si>
  <si>
    <t xml:space="preserve">Sở Công Thương đã tham mưu Ủy ban nhân dân Thành phố ban hành Quyết định số 5323/QĐ-UBND ngày 14 tháng 11 năm 2023 về giao quyền tự chủ, tự chịu trách nhiệm về tài chính giai đoạn 2023 - 2025 đối với đơn vị sự nghiệp công lập là Trường Cao đẳng Kỹ thuật Nguyễn Trường Tộ. Theo đó, nguồn kinh phí được giao thường xuyên do ngân sách nhà nước đảm bảo giai đoạn 2023 - 2025 là 7.585.000.000 đồng (giảm 1.315.000.000 đồng so với giai đoạn 2021 - 2022). </t>
  </si>
  <si>
    <t>Giám đốc Sở Công Thương đã chỉ đạo chấn chỉnh tại Kế hoạch số 2974/SCT-KHTCTH ngày 16 tháng 5 năm 2024 triển khai thực hiện Thông báo số 120/TB-KV IV ngày 12 tháng 12 năm 2023 của Kiểm toán Nhà nước khu vực IV về kết quả kiểm toán tại Sở Công Thương.  Trung tâm Hỗ trợ và Phát triển doanh nghiệp, Trung tâm Phát triển công nghiệp đã kê khai tthuế GTGT, TNCN theo kiến nghị của KTNN</t>
  </si>
  <si>
    <t>Giám đốc Sở Công Thương đã chỉ đạo chấn chỉnh tại Kế hoạch số 2974/SCT-KHTCTH ngày 16 tháng 5 năm 2024 triển khai thực hiện Thông báo số 120/TB-KV IV ngày 12 tháng 12 năm 2023 của Kiểm toán Nhà nước khu vực IV về kết quả kiểm toán tại Sở Công Thương.</t>
  </si>
  <si>
    <t>Ban Quản lý Khu Nông nghiệp Công nghệ cao đã quán triệt thông báo Kết luận của kiếm toán nhà nước đến toàn thể công chức, viên chức, người lao động trong toàn đơn vị. Chấn chỉnh, rút kinh nghiệm trong việc thực hiện phân bố dự toán, ghi táng tài sản cố định (Trung tâm Doanh nghiệp Nông nghiệp Công nghệ cao) nhằm thực hiện có hiệu quả tài sản được đầu tư, trang bị. Năm 2023, các đon vị sự nghiệp công lập trực thuộc thực hiện trích lập các quỹ: Cải cách tiền lương, quỹ phát triển hoạt động sự nghiệp đối với nguồn thu khác theo quy định của Nghị định 60/2021/NĐ-CP ngày 21 tháng 6 năm 2021 của Chỉnh phủ quy định cơ chế tự chủ tài chính của đơn vị sự nghiệp công lập. Ngày 03 tháng 4 năm 2024, Ban Quản lý Khu Nông nghiệp Công nghệ cao đã ban hành quyết định số 80/QĐ-NNCNC về ban hành quy chế Quản lý và sử dụng tài sản công của Ban Quản lý Khu Nông nghiệp Công nghệ cao thay thế cho Quyết định số 54/QĐ-NNCNC ngày 10 tháng 5 năm 2010 về Quy chế quản lý tài sản công của Ban Quản lý Khu Nông nghiệp Công nghệ cao.</t>
  </si>
  <si>
    <t>Trường đã thực hiện nộp trả NSNN 65.250.000 đồng trong năm 2024 và điều chỉnh việc thanh toán học bổng khuyến khách học tập cho học sinh, sinh viên bằng nguồn quỹ học bổng trích lại</t>
  </si>
  <si>
    <t>Công ty đã có công văn số 685/CV-TCKH ngày 24/7/2017 gửi Sở tài chính nhưng chưa được trả lời, Công ty sẽ thực hiện sau khi có ý kiến của Sở tài chính</t>
  </si>
  <si>
    <t xml:space="preserve">1.3 </t>
  </si>
  <si>
    <t>Công ty không có báo cáo nguyên nhân không thực hiện</t>
  </si>
  <si>
    <t>Công ty báo cáo đang gặp khó khăn về tài chính do ngân sách chưa trả tiền vận hành và quản lý khu tái định cư 30 ha Vĩnh Lộc B</t>
  </si>
  <si>
    <t>Chưa thực hiện đầy đủ các biện pháp cưỡng chế thuế theo quy định tại Điều 125 Luật Quản lý thuế số 38/2019/QH14 ngày 13/6/2019.</t>
  </si>
  <si>
    <t>Cục Thuế (các đoàn thanh tra kiểm tra có liên quan)</t>
  </si>
  <si>
    <t>02 cá nhân thuộc phòng thanh tra kiểm tra số 01 (liên quan công ty TNHH Trang thiết bị Y tế BMS) và thanh tra kiểm tra số 9 (liên quan Công ty CP Sản xuất Thương mại Dịch vụ Ngọc Tùng) đã thực hiện kiểm điểm.</t>
  </si>
  <si>
    <t xml:space="preserve">Kiểm tra khoản mục thuế TNCN ngoài phạm vi quyết định kiểm tra tại Công ty CP Sản xuất Thương mại Dịch vụ Ngọc Tùng; hồ sơ kiểm tra, thanh tra tại trụ sở người nộp thuế còn rủi ro doanh nghiệp kê khai chưa đúng nghĩa vụ nộp NSNN nhưng chưa được các Đoàn thanh tra, kiểm tra xem xét, xử lý được nêu tại kiến nghị 1.4.7 nêu trên (nếu có). </t>
  </si>
  <si>
    <t>Người đại diện vốn tại các công ty liên doanh, liên kết hoạt động sản xuất kinh doanh không hiệu quả, lỗ liên tục từ năm 2020 nhưng chưa báo cáo đề xuất với chủ sở hữu các biện pháp có hiệu quả để khắc phục (Công ty TNHH Vận tải Kumho Samco Buslines; Công ty Cổ phần Cảng Phú Định).</t>
  </si>
  <si>
    <t xml:space="preserve">Tại Biên bản họp số 07/BB-SC ngày 28/6/2024, Tổng công ty đã tổ chức kiểm điểm, xem xét trách nhiệm của tập thể, cá nhân có liên quan đối với các công ty liên doanh, liên kết có hoạt động sản xuất kinh doanh không hiệu quả, lỗ nhiều năm liên tục từ năm 2020, tuy nhiên chưa có biện pháp có hiệu quả để khắc phục. </t>
  </si>
  <si>
    <t xml:space="preserve"> Kiểm toán Báo cáo tài chính, các hoạt động liên quan đến quản lý, sử dụng vốn, tài sản nhà nước năm 2019 của Tổng công ty Cơ khí Giao thông Vận tải Sài Gòn - TNHH MTV</t>
  </si>
  <si>
    <t xml:space="preserve">Ngày 30/6/2023, Tổng công ty đã tổ chức họp và lập Biên bản họp HĐTV số 19/BB-HĐTV về việc xem xét báo cáo giải trình của các doanh nghiệp có cổ phần, vốn góp của Tổng công ty tại 04 công ty (Công ty Xây dựng Giao thông Sài Gòn, Công ty CP Xe khách Sài Gòn, Công ty CP Đóng tàu An Phú, Công ty CP Công trình Giao thông Quận 8). Ngày 2/10/2024, Tổng công ty có Thông báo kết luận số 84/TB-HĐTV về tổ chức cuộc họp xem xét báo cáo giải trình của Người đại diện phần vốn của Tổng công ty tại Công ty CP Hòa Phú, Công ty TNHH Vận tải Ngôi sao Sài Gòn. </t>
  </si>
  <si>
    <t>Tổng công ty Cơ khí giao thông vận tải Sài Gòn - TNHH MTV</t>
  </si>
  <si>
    <t>Công ty mẹ - Tổng công ty Xây dựng Sài Gòn - TNHH MTV</t>
  </si>
  <si>
    <t>Đề nghị Tổng công ty xem xét trách nhiệm tập thể, cá nhân liên quan đến các sai phạm: (i) Người đại diện phần vốn nhà nước tại các công ty cổ phần không có thông báo đề nghị chuyển nộp lợi nhuận, cổ tức được chia về ngân sách nhà nước theo đúng thời hạn quy định theo quy định tại khoản 2 Điều 39 Nghị định số 91/2015/NĐ-CP ngày 13/10/2015 của Chính phủ (chi tiết tại Phụ lục số 08c/BCKT-DN đính kèm Báo cáo kiểm toán); (ii) các công ty liên doanh, liên kết có kết quả kinh doanh thua lỗ không bảo toàn được vốn nhà nước tại doanh nghiệp; (iii) Ký hợp đồng hợp tác kinh doanh khu đất 184 Nam Kỳ Khởi Nghĩa, Quận 3 khi chưa có ý kiến chấp thuận của UBND TP.HCM; (iv) Việc bán thương mại 21 căn hộ của Dự án Chung cư 46/11 Nguyễn Cửu Vân, quận Bình Thạnh phải để dành để phục vụ tái định cư cho dự án Khu đô thị mới Bình Quới – Thanh Đa; (v) Không điều chỉnh dự toán gói thầu Rà phá bom mìn khu Nam, Dự án Cái Mép làm tăng giá trị hợp đồng 3.102.740.496 đồng (tăng giá trị quyết toán 2.750.889.165 đồng); (vi) Áp dụng sai đơn giá, định mức làm tăng giá giá trị dự toán dẫn đến giá trúng thầu được phê duyệt cao hơn giá trị dự toán tính đúng số tiền 2.402 triệu đồng (gói thầu Thi công cọc và gói thầu 3a - Dự án Nguyễn Cửu Vân); (vii) Bố trí cán bộ không có chuyên môn phù hợp để khảo sát, giám sát phần khối lượng phát sinh gói thầu 5.1, thiếu biên bản xác định cự ly bơm cát các gói thầu 5.1, 19, 24.1, 35  (dự án Cái Mép); (viii) áp dụng hình thức chỉ định thầu và chào hàng cạnh tranh một số gói thầu không thuộc hạn mức đối với các gói thầu: Bảo dưỡng cây xanh thảm cỏ (dự án Cái Mép); gói thầu: Đúc, ép và thử tải cọc; xây dựng phần ngầm; xây dựng phần thân, hoàn thiện lắp đặt thiết bị và thang máy, máy phát điện dự phòng, trạm biến áp 3P-800KVA; Tư vấn giám sát thi công; Thiết kế bản vẽ thi công (dự án Nguyễn Cửu Vân).</t>
  </si>
  <si>
    <t>(i) Hội đồng thành viên (HĐTV) Tổng công ty đã tổ chức họp kiểm điểm rút kinh nghiệm các tập thể cá nhân liên quan theo kết luận, kiến nghị KTNN niên độ 2017 tại Biên bản Họp kiểm điểm ngày 04/11/2020. 
(ii) HĐTV Tổng công ty đã tổ chức họp kiểm điểm rút kinh nghiệm các tập thể cá nhân liên quan theo kết luận, kiến nghị KTNN niên độ 2017. Trong đó đã kiểm điểm Người đại diện phần vốn tại các Công ty liên doanh, liên kết có kết quả kinh doanh thua lỗ không bảo toàn được vốn nhà nước, tại Biên bản Họp kiểm điểm ngày 04/11/2020.
(iii) Tổng Giám đốc Tổng công ty đã tổ chức kiểm điểm xem xét trách nhiệm các tập thể, cá nhân liên quan tới sai phạm thuộc thẩm quyền của Tổng Giám đốc, cụ thể: Cuộc họp lần thứ nhất vào ngày 09/07/2020, cuộc họp lần thứ hai vào ngày 21/07/2020: Triển khai việc xem xét trách nhiệm của các tập thể có liên quan đến các sai phạm theo kiến nghị của KTNN theo chỉ đạo của Tổng Giám đốc.
(iv) Tổng công ty có Thông báo kết luận số 304/TB-SGCC ngày 12/08/2020 về việc kiểm điểm rút kinh nghiệm trong quá trình thực hiện chức năng, nhiệm vụ trong thời gian tới.
(v) Không điều chỉnh dự toán gói thầu Rà phá bom mìn khu Nam, Dự án Cái Mép làm tăng giá trị hợp đồng 3.102.740.496 đồng (tăng giá trị quyết toán 2.750.889.165 đồng): Tổng công ty đã tổ chức kiểm điểm rút kinh nghiệm các tập thể, cá nhân liên quan tới sai phạm thuộc thẩm quyền của HĐTV tại Báo cáo số 307/BC-SGCC ngày 13/08/2020 và cuộc họp của HĐTV tổ chức kiểm điểm rút kinh nghiệm đối với tập thể và cá nhân HĐTV và Ban Tổng Giám đốc tại niên độ kiểm toán tại Biên bản cuộc họp ngày 4/11/2020.
(vi) Tổng Giám đốc Tổng công ty đã tổ chức kiểm điểm xem xét trách nhiệm các tập thể, cá nhân liên quan tại cuộc họp vào ngày 21/07/2020 và Thông báo số 304/TB-SGCC ngày 12/08/2020 về Kiểm điểm trách nhiệm tập thể, cá nhân liên quan đến các sai phạm theo kết luận, kiến nghị của KTNN.
(vii) HĐTV đã tổ chức họp kiểm điểm rút kinh nghiệm đối với Ban Tổng Giám đốc tại niên độ kiểm toán. Cuộc họp tổ chức kiểm điểm rút kinh nghiệm đã tổ chức vào ngày 04/11/2020,
(viii) Tổng công ty đã thực hiện kiểm điểm tại Thông báo số 304/TB-SGCC ngày 12/08/2020.</t>
  </si>
  <si>
    <t>Công ty mẹ - Tổng Công ty Cơ khí giao thông vận tải Sài Gòn – TNHH MTV</t>
  </si>
  <si>
    <t>Hiện nay Công ty đang thực hiện rà soát trách nhiệm các tập thể và cá nhân có liên quan, xây dựng kế hoạch kiểm điểm và chờ kết luận của Thanh tra Thành phố, thanh tra theo Quyết định số 41/QĐ-TTTP-P6 ngày 18/3/2024 đối với 04 dự án, mặt bằng, nhà đất của Công ty quản lý, trong đó có Dự án tại số 39 Nguyễn Thị Minh Khai, phường Ben Nghé, Quận 1. Ngay sau khi có kết luận của Thanh tra Thành phổ, Ban lãnh đạo Công ty sẽ thực hiện kiêm điêm, xử lý trách nhiệm đối với các tập thể và cá nhân liên quan việc đầu tư góp vốn vào Công ty TNHH Khách sạn Quảng trường Quốc tế và đầu tư dự án Cao ốc Trung tâm giao dịch thương mại Quốc tế FOSCO kéo dài nhiều năm không hiệu quả theo đúng quy định.</t>
  </si>
  <si>
    <t>Cục trưởng Cục Thuế Thành phố Hồ Chí Minh đã thực hiện KNKT qua công tác chỉ đạo trong giao ban tháng và triển khai công văn số 3259/CTTPHCM-TTKT2 ngày 03/04/2024 giao các Phòng Thanh tra Kiểm tra, các Chi cục Thuế quận, huyện, khu vực và TP Thủ Đức chấn chỉnh, khắc phục tồn tại, rút kinh nghiệm trong công tác thanh tra, kiểm tra
Đồng thời, Cục Thuế cũng đã thực hiện KNKT với nội dung “số lượng hồ sơ đấu tranh chống thất thu trong hoạt động chuyển nhượng bất động sản còn hạn chế” tại Kế hoạch số 22/KH-CTTPHCM ngày 13/06/2024 kế hoạch thanh tra, kiểm tra thuế đối với doanh nghiệp kinh doanh bất động sản tại Thành phố Hồ Chí Minh</t>
  </si>
  <si>
    <t>- Trường hợp xử phạt không nộp tờ khai: Phòng kê khai kế toán thuế Cục thuế báo cáo không thể thực hiện được. Nguyên nhân: Căn cứ quy định xử phạt hành vi vi phạm về thời hạn nộp hồ sơ khai thuế được quy định tại Điều 13 Nghị định 125/2020/NĐ-CP, trong đó các hành vi vi phạm được xác định bằng số ngày chậm nộp HSKT nghĩa là chỉ xác định được hành vi vi phạm khi NNT đã nộp HSKT trừ điểm c, điểm d khoản 4 Điều 13. 
- Căn cứ quy định tại khoản 2, điều 8 Nghị định 125/2020/NĐ-CP:
”2. Thời hiệu xử phạt vi phạm hành chính về thuế
a) Thời hiệu xử phạt đối với hành vi vi phạm thủ tục thuế là 02 năm, kể từ ngày thực hiện hành vi vi phạm.
Ngày thực hiện hành vi vi phạm hành chính về thủ tục thuế là ngày kế tiếp ngày kết thúc thời hạn phải thực hiện thủ tục về thuế theo quy định của pháp luật về quản lý thuế, trừ các trường hợp sau đây:
Đối với hành vi quy định tại khoản 1, điểm a, b khoản 2, khoản 3 và điểm a khoản 4 Điều 10; khoản 1, 2, 3, 4 và điểm a khoản 5 Điều 11; khoản 1, 2, 3 và điểm a, b khoản 4, khoản 5 Điều 13 Nghị định này, ngày thực hiện hành vi vi phạm để tính thời hiệu là ngày người nộp thuế thực hiện đăng ký thuế hoặc thông báo với cơ quan thuế hoặc nộp hồ sơ khai thuế.
Đối với hành vi quy định tại điểm c khoản 2, điểm b khoản 4 Điều 10; điểm b khoản 5 Điều 11; điểm c, d khoản 4 Điều 13 Nghị định này, ngày thực hiện hành vi vi phạm để tính thời hiệu là ngày người có thẩm quyền thi hành công vụ phát hiện hành vi vi phạm.”
- Căn cứ quy định tại điểm c, d khoản 4 Điều 13 Nghị định 125/2020/NĐ-CP: Xử phạt hành vi vi phạm về thời hạn nộp hồ sơ khai thuế:
“4. Phạt tiền từ 8.000.000 đồng đến 15.000.000 đồng đối với một trong các hành vi sau đây:
…
c) Không nộp hồ sơ khai thuế nhưng không phát sinh số thuế phải nộp;
d) Không nộp các phụ lục theo quy định về quản lý thuế đối với doanh nghiệp có giao dịch liên kết kèm theo hồ sơ quyết toán thuế thu nhập doanh nghiệp.” 
=&gt; Đối với các HSKT chưa nộp thì tại ngày cán bộ thuế thông báo nhắc nộp hồ sơ khai thuế chưa đủ căn cứ để xác định hành vi vi phạm và thực hiện xử phạt theo điểm c, điểm d khoản 4 Điều 13 Nghị định 125/125/2020/NĐ-CP. Lý do: tại thời điểm này cán bộ thuế (người có thẩm quyền thi hành công vụ) chỉ mới phát hiện được NNT chưa nộp HSKT, không xác định được NNT có phát sinh số thuế phải nộp hay không nên chưa đủ cấu thành phát hiện hành vi vi phạm “Không nộp hồ sơ khai thuế nhưng không phát sinh số thuế phải nộp”. Hành vi vi phạm này sẽ được phát hiện và xử phạt thông qua công tác thanh tra kiểm tra.
  Như vậy, thời điểm NNT thực hiện nghĩa vụ kê khai (là ngày thực hiện hành vi vi phạm để tính thời hiệu là ngày người nộp thuế thực hiện đăng ký thuế hoặc thông báo với cơ quan thuế hoặc nộp hồ sơ khai thuế) khi đó Phòng KKKTT sẽ thực hiện xử phạt vi phạm hành chính theo quy định.</t>
  </si>
  <si>
    <t xml:space="preserve">(ii) báo cáo Tổng cục Thuế xin ý kiến chỉ đạo để xử lý theo quy định đối với các hồ sơ thanh kiểm tra thuế tại: Công ty TNHH Young Poong Việt Nam, Công ty CP Bất động sản Linkhouse, Công ty TNHH MTV SAP Việt Nam, Công ty TNHH Sonion Việt Nam. </t>
  </si>
  <si>
    <t xml:space="preserve">Cục Thuế Thành phố Hồ Chí Minh đã thực hiện KNKT tại công văn số 5056/CTTPHCM- TTKT5 ngày 27/05/2024 và công văn số 4544/CTTPHCM-TTKT1 ngày 10/05/2024 báo cáo Tổng cục Thuế nội dung đã nêu trong KNKT.
Ngày 23/08/2024 Tổng cục Thuế đã có ý kiến tại Công văn số 3724/TCT-TTKT ngày 23/08/2024 v/v thực hiện kiến nghị của KTNN khu vực IV tại thông báo số 123/TB-KV IV ngày 12/12/2023. Theo đó, Cục Thuế TP Hồ Chí Minh đã có Công văn số 9171/CTTPHCM-TTKT2 ngày 13/09/2024 v/v phân công các Phòng Thanh tra Kiểm tra thực hiện theo nội dung chỉ đạo của Tổng cục Thuế. Hiện tại các phòng chức năng chưa xử lý xong. </t>
  </si>
  <si>
    <t xml:space="preserve">Cục thuế chưa báo cáo UBND Thành phố. Cục thuế báo cáo đã có các Công văn số 10333/CT-QLĐ ngày 17/9/2019 và công văn số 5186/CTTPHCM-QLĐ ngày 24/5/2021 gửi Sở Tài nguyên Môi trường về việc cung cấp thông tin để hoàn chỉnh hồ sơ thuê đất liên quan đến các khu đất chưa có Quyết định và Hợp đồng cho thuê đất hoặc đã có Quyết định và Hợp đồng cho thuê đất nhưng đã hết hạn thuê đất. Trong đó, đã liệt kê trên địa bàn Thành phố Hồ Chí Minh có 1.520 khu đất (đã bao gồm Quận 7, Quận 8, quận Tân Phú và huyện Nhà Bè). </t>
  </si>
  <si>
    <t>(2) Thực hiện xử phạt đầy đủ theo quy định các trường hợp không nộp tờ khai</t>
  </si>
  <si>
    <t>- Về thực hiện xử phạt chậm nộp tờ khai: Đến thời điểm ngày 07/10/2024, Cục Thuế đã tiếp tục xử phạt và hiện còn tồn 1.763 lượt tờ khai còn phải xử phạt (2,42% tổng số lượng HSKT chậm nộp đã báo cáo ngày 15/08/2023). Số HSKT này vẫn còn trong hiệu lực xử phạt 2 năm kể từ ngày nộp HSKT. Cục Thuế cố gắng trong 2 tháng cuối năm 2024 sẽ hoàn thành công tác xử phạt đối với các HSKT nộp chậm của năm 2022 đúng thời hiệu.
- Về phối hợp cơ quan đăng ký kinh doanh: Cục thuế đã phát hành các văn bản gửi qua Sở KHĐT danh sách các đơn vị bỏ ĐĐKD như sau:
(1) 2649/CTTPHCM-KK ngày 31/03/2022: số lượng DN lũy kế 94.530
(2) 8898/CTTPHCM-KK ngày 17/07/2023: số lượng DN lũy kế 118.502
(3) 15776/CTTPHCM-KK ngày 29/12/2023: số lượng DN lũy kế 126.400
Đồng thời, ngày 16/04/2021 Cục Thuế Tp. HCM đã có văn bản 3572/CTTPHCM-KK về việc phản hồi công văn 1312/SKHĐT-ĐKKD ngày 19/02/2021 về việc báo cáo tình hình quản lý nhà nước đối với doanh nghiệp sau đăng ký thành lập năm 2020.
- Về nợ thuế: Phòng Quản lý nợ và cưỡng chế nợ thuế đã ban hành 100% thông báo tiền thuế nợ, đã triển khai gửi thông báo tiền thuế nợ qua phương thức điện tử. Triển khai ban hành quyết định cưỡng chế bằng điện tử. Cụ thể:
Năm 2023
Tổng số Thông báo tiền thuế nợ, tiền phạt và tiền chậm nộp đã ban hành trong năm 2023 là 340.879 thông báo, đã phát hành đến NNT với tổng số tiền thuế nợ tính đến thời điểm khóa sổ tháng 12/2023, số tiền thuế nợ trên 50,48 tỷ đồng.
Các biện pháp cưỡng chế đã áp dụng trong năm 2023 như sau: Ban hành 3.736 Quyết định cưỡng chế với số tiền nợ tương ứng 220 nghìn tỷ, trong đó:
+ Ban hành 3.111 Quyết định cưỡng chế bằng hình thức trích tiền từ tài khoản ngân hàng tương ứng với số tiền thuế nợ đề nghị trích/phong tỏa: 208 nghìn tỷ đồng
+ Cưỡng chế bằng hình thức tạm dừng làm thủ tục hải quan: 285 đối tượng, số tiền cưỡng chế: 3.917 tỷ đồng
+ Thông báo ngừng sử dụng hóa đơn 340 NNT với số nợ là 10.266 tỷ đồng.
+ Kê biên tài sản, bán đấu giá tài sản kê biên chưa đủ thông tin, điều kiện để thực hiện.
+ Thu tiền, tài sản khác do cơ quan, tổ chức, cá nhân khác đang nắm giữ chưa đủ thông tin, điều kiện để thực hiện.
 + Phát hành 285 Công văn đề nghị thu hồi giấy phép doanh nghiệp với số nợ là 1.545 tỷ đồng.
+ Dừng xuất nhập cảnh 26 trường hợp, tương ứng với số tiền thuế nợ 159 tỷ đồng, giải tỏa cưỡng chế cho 28 người nộp thuế do đã hoàn thành nghĩa vụ thuế đối với NSNN.
Thực hiện 04 đợt công khai thông tin nợ thuế: 331 lượt NNT với số tiền thuế nợ là 10.252 tỷ đồng.
Tỉ lệ nợ thuế trên tổng thu NSNN năm 2023 đạt 5,8% (14.020 tỷ đồng/240.650 tỷ đồng) thấp hơn chỉ tiêu 8% do Tổng cục Thuế giao.</t>
  </si>
  <si>
    <t>(3) Tổ chức: (i) kiểm tra rà soát thông qua phòng Kiểm tra nội bộ theo quy định tại mục 7.13 ban hành kèm Quyết định số 211/QĐ-TCT ngày 12/3/2019 của Tổng Cục thuế về nhiệm vụ Phòng Kiểm tra nội bộ để xử lý theo quy định đối với các hồ sơ thanh kiểm tra thuế tại: Công ty TNHH Trang Thiết bị Y tế B.M.S</t>
  </si>
  <si>
    <t>(3) Tổ chức: (i) kiểm tra rà soát thông qua phòng Kiểm tra nội bộ theo quy định tại mục 7.13 ban hành kèm Quyết định số 211/QĐ-TCT ngày 12/3/2019 của Tổng Cục thuế về nhiệm vụ Phòng Kiểm tra nội bộ để xử lý theo quy định đối với các hồ sơ thanh kiểm tra thuế tại: Công ty TNHH Sản xuất Dịch vụ Công nghệ bán dẫn Toàn Cầu Việt Nam</t>
  </si>
  <si>
    <t>Nội dung kiến nghị KTNN liên quan đến Công ty TNHH Trang thiết bị Y tế BMS thuộc phạm vi thanh tra theo Quyết định thanh tra thuế số 07/QĐ-CT-TT ngày 05/01/2022 do Phòng Thanh tra - Kiểm tra số 1 thực hiện. Kết quả như sau:
Đoàn Thanh tra - Kiểm tra đã lập Biên bản vi phạm hành chính về thuế với Công ty TNHH Trang thiết bị Y tế B.M.S ngày 10/6/2024 và tham mưu để Cục Thuế ban hành Quyết định xử phạt VPHC về thuế số 1966/QĐ-CT ngày 20/6/2024. Cụ thể:
+ Năm 2019: Loại trừ chi phí lãi vay 1.257.895.234 đồng, truy thu thuế TNDN tương ứng: 251.579.047 đồng;
+ Năm 2020: Loại trừ chi phí lãi vay: 2.131.884.775 đồng, truy thu thuế TNDN tương ứng: 426.376.955 đồng.
Tổng cộng truy thu thuế TNDN: 677.956.002 đồng, đồng thời tính tiền chậm nộp: 264.493.529 đồng và xử phạt đối với hành vi khai sai dẫn đến thiếu số thuế TNDN phải nộp: 135.591.200 đồng.
Toàn bộ số tiền truy thu, tiền chậm nộp và tiền phạt đã được Công ty nộp vào NSNN tại ngày 26/9/2024.</t>
  </si>
  <si>
    <t>Cục Thuế đã có các Công văn số 6718/CTTPHCM-QLĐ ngày 13/6/2022 và Công văn số 12930/CTTPHCM-QLĐ ngày 11/10/2022 triển khai đến các Chi cục Thuế về công tác quản lý thuế và chống thất thu thuế đối với hoạt động kinh doanh, chuyển nhượng bất động sản. Trong đó, đề nghị các Chi cục Thuế đẩy mạnh công tác tuyên truyền, vận động người nộp thuế kê khai đúng giá chuyển nhượng và áp dụng biện pháp “tiền phòng, hậu kiểm” theo chỉ đạo của Bộ Tài chính tại Công văn số 3849/BTC-TCT ngày 28/4/2022 và Công điện số 08/CĐ-TCT ngày 10/6/2022 của Tổng cục Thuế.</t>
  </si>
  <si>
    <t>Cục thuế dã thực hiện chỉ đạo tại công văn số 3259/CTTPHCM-TTKT2 ngày 03/04/2024</t>
  </si>
  <si>
    <t>- Chi cục thuế Quận 6 đã chuyển 532 NNT đến Phòng Kê khai - Kế toán thuế Cục thuế TP. Hồ Chí Minh có Công văn số 15776/CTTPHCM-KK ngày 29/12/2023 về việc doanh nghiệp không hoạt động tại địa chỉ đã đăng ký trên một năm đến cơ quan đăng ký kinh doanh để thu hồi Giấy chứng nhận đăng ký kinh doanh đối với NNT. 
- Đối với 17 NNT còn lại là hợp tác xã và hộ kinh doanh không phải là doanh nghiệp, CCT Quận 6 đã có công văn số 1622/CCTQ6-THNVDTPC  ngày 04/11/2024 gửi phòng Tài chính - Kế hoạch UBND Quận 6 xem xét thu hồi giấy chứng nhận đăng ký kinh doanh.</t>
  </si>
  <si>
    <t>Đối với công tác thu nợ đến 90 ngày: Chi cục thuế Quận 6 đã ban hành 100% thông báo 01/TTN theo mẫu ban hành kèm Quyết định số 1129/QĐ-TCT ngày 20/7/2022 đến người nộp thuế bằng hình thức thư điện tử (gửi đến địa chỉ mail đăng ký với cơ quan thuế). Bằng các biện phát đốc thư như vận động trực tiếp người nộp thế, gọi điện thoại nhắc số tiền thuế còn phải nộp chi cục thuế đã thu được 4.201ĐTN/7.121 ĐTN, tương ứng số nợ 18.170 triệu đồng, chiếm 95% số thuế nợ.
Đối với công tác thu nợ trên 90 ngày: Số lượt quyết định cưỡng chế thực hiện trong năm 2022 được 938 Quyết định tương ứng với 451/2009 người nộp thuế, tương ứng số nợ 87.433 triệu đồng, chiếm 77,69% số nợ. Các đối tượng nợ trên 90 ngày theo số ghi nhận của Kiểm toán nhà nước chưa thực hiện cưỡng chế là 1.558 người nộp thuế. Chi cục thuế quận 6 tiến hành rà soát số liệu và thực hiện các biện pháp cưỡng chế tiền nợ thuế kết quả như sau:  
- Đã thực hiện cưỡng chế 743 người nộp thuế với số tiền 65.121,5 triệu đồng.
- Danh sách người nộp thuế đã nộp hết tiền thuế nợ: 434 người nộp thuế, số tiền nợ là 7.029,79 triệu đồng;
- Danh sách người nộp thuế là cá nhân kinh doanh không có thông tin tài khoản ngân hàng: 162 người nộp thuế, số tiền nợ là 4.202,5 triệu đồng.
- Danh sách người nộp thuế trước bạ không có thông tin tài khoản ngân hàng: 03 người nộp thuế đã gửi văn bản yêu cầu cung cấp thông tin đến ngân hàng, số tiền nợ là 2.779 triệu đồng;
'- Đã gửi văn bản đến cơ quan quản lý thuế công ty mẹ để phối hợp cưỡng chế nợ thuế đối với văn phòng đại diện, chi nhánh 2 người nộp thuế với số tiền thuế nợ là 14,409 triệu đồng.</t>
  </si>
  <si>
    <t xml:space="preserve">Với 14 doanh nghiệp có một số mặt hàng như máy vi tính, máy lạnh, sắt thép phế liệu,…doanh  nghiệp kê khai miễn giảm thuế GTGT chưa đúng quy định tại Tiết a, Điểm 1.1, Khoản 1, Điều 3 Nghị quyết số 43/2022/QH15, số thuế GTGT đã kê khai miễn giảm là 2.145 triệu đồng trong đó:
+ Có 05 doanh nghiệp đã thực hiện lập hóa đơn điều chỉnh và kê khai bổ sung tờ khai 01/GTGT với tống số thuế GTGT đầu ra điều chỉnh tăng là 50.800.962 đồng.
+ Có 02 doanh nghiệp đã giải thể với tổng số thuế GTGT đầu ra kê khai miễn giảm là 9.480.584 đồng
+ Còn 07 doanh nghiệp với tổng số thuế GTGT đầu ra kê khai miễn giảm là 2.085.186.744 đồng. Chi cục Thuế Quận 6 đã gửi thông báo yêu cầu doanh nghiệp giải trình về số thuế GTGT đầu ra kê khai miễn giảm nhưng doanh nghiệp đã không thực hiện giải trình. Chi cục thuế Quận 6 đã có thông báo về việc NNT không hoạt động tại địa chỉ đã đăng ký thuế, có công văn chuyển cho cơ quan công an đối với 07 doanh nghiệp trên.
'- Đối với 32 doanh nghiệp đã kê khai miễn giảm thuế TNDN thuộc trường hợp không đủ điều kiện miễn giảm thuế TNDN theo quy định tại Khoản 2, Điều 1 Nghị định 92/2021/NĐ-CP với số tiền 1.141 triệu đồng. Chi cục Thuế đã gửi thư mời đến 32 doanh nghiệp nêu trên, qua làm việc các doanh nghiệp đã thực hiện nộp bổ sung tờ khai 03/TNDN năm 2021 đã nộp đủ số tiền thuế TNDN không đủ điều kiện kê khai miễm giảm là 1.141 triệu đồng vào NSNN.
</t>
  </si>
  <si>
    <t xml:space="preserve">- Do kỳ báo cáo tháng 7/2022 đến kỳ tháng 5/2023 Tổng cục Thuế chưa nâng cấp ứng dụng quản lý thuế tập trung (TMS) cập nhập các mẫu biểu báo cáo đáp ứng nội dung thay đổi theo Quyết định số 1129/QĐ-TCT ngày 20/7/2022. Trong khoảng thời gian đó Chi cục Thuế Quận 6 vẫn lập đầy đủ các báo cáo liên quan đến công tác quản nợ, xử lý nợ, khoanh nợ và xóa nợ theo yêu cầu của Cục thuế Thành phố Hồ Chí Minh theo đúng quy định. Việc báo cáo được thực hiện qua hình thức thư điện tử (email) của ngành thuế hoặc trên trang web ứng dụng Quản lý yêu cầu báo cáo của Cục thuế Thành phố Hồ Chí Minh.
Chi cục Thuế Quận 6 đã lập Báo cáo tổng kết 03 (ba) năm thực hiện khoanh nợ; xóa nợ ngày 20/5/2024 gửi cục thuế theo quy định tại điểm e khoản 1 Điều 23 Thông tư số 69/2020/TT-BTC ngày 15/7/2020 của Bộ Tài chính gửi Cục thuế
- Chi cục Thuế Quận 6 đã ban hành 26 quyết định hủy khoanh đối với 26/26 người nộp thuế đã nộp tiền nợ thuế vào NSNN sau ngày ban hành Quyết định khoanh nợ, không còn dữ liệu nợ thuế trên phần mềm TMS để xử lý theo quy định.
</t>
  </si>
  <si>
    <t>CCT đã rà soát, kết quả có 10 doanh nghiệp, số thuế phải thu hồi là 213.708.087 đồng, cụ thể:
- 08 hồ sơ kê khai sai đối tượng được giảm 30% thuế TNDN phải nộp, số tiền nộp tăng thu là 208.519.452 đồng. Đã nộp đủ vào NSNN.
- 02 hồ sơ kê khai sai đối tượng được giảm 2% thuế GTGT, số tiền nộp tăng thu là 5.188.635 đồng. Đã nộp đủ vào NSNN. 
- Từ hành vi kê khai sai qua phát hiện và kiến nghị, Chi cục Thuế đã áp dụng các biện pháp xử lý vi phạn theo quy định của Pháp luật thuế, tăng thêm số tiền phạt là 73.253.741 đồng. Như vậy tổng thu vào NSNN là 286.961.828 đồng.</t>
  </si>
  <si>
    <t>CCT đã thực hiện các biện pháp sau:
- Áp dụng đúng các quy định về quản lý nợ và quy trình quy định. Chỉ thị số 04/CT-BTC ngày 15/10/2018 của Bộ Tài Chính về việc tăng cường công tác quản lý nợ và cưỡng chế nợ để giảm nợ đọng ngành thuế quản lý, tham mưu cho Ban lãnh đạo xây dựng kế hoạch và phân bổ chỉ tiêu đôn đốc, cưỡng chế nợ thuế đối với từng nhóm nợ. Thực hiện Chỉ thị, Chi cục đã ban hành Kế hoạch số 03/KH-CCTPN ngày 01/03/2024 giao chỉ tiêu thu nợ, xử lý nợ năm 2023 và Kế hoạch số 02/KH-CCTPN ngày 05/02/2024 giao chỉ tiêu thu nợ, xử lý nợ năm 2024 đến từng Khu vực, Đội thuế.
- Thường xuyên tổ chức rà soát dữ liệu quản lý nợ trên hệ thống ứng dụng TMS về phân công quản lý nợ thuế, phân loại nợ thuế theo đúng quy định tại Mục IV Phần I và Khoản 2 Mục II Phần II Quy trình Quản lý nợ thuế (Ban hành kèm theo Quyết định số 1129/QĐ-TCT ngày 20 tháng 7 năm 2022 của Tổng cục trưởng Tổng cục Thuế).
- Quyết liệt áp dụng các biện phát như ngăn chặn chuyển dịch tài sản; Cưỡng chế tài khản ngân hàng; đình chỉ sử dụng hóa đơn, Thông báo dừng xuất cảnh</t>
  </si>
  <si>
    <t xml:space="preserve">Chi cục Thuế Quận 11 đã thực hiện rà soát các trường hợp doanh nghiệp khai thuế, giảm thuế chưa đúng quy định, đôn đốc các doanh nghiệp qua biên bản làm việc, email để thực hiện việc khai thuế, giảm thuế theo đúng quy định, các doanh nghiệp đã thực hiện kê khai bổ sung tăng thuế GTGT, giảm âm thuế GTGT hoặc đã nộp nếu phát sinh dương (danh sách đính kèm) và tăng thuế TNDN, giảm lỗ, bù trừ thuế TNDN nộp thừa hoặc đã nộp nếu phát sinh dương (danh sách đính kèm) theo danh sách kiến nghị của Kiểm toán Nhà nước. </t>
  </si>
  <si>
    <t>Chi cục Thuế Quận 11 đã rà soát 1.754 trường hợp người nộp thuế có Thông báo không hoạt động tại địa chỉ đã đăng ký trên 01 năm tính đến ngày 30/4/2024 và đã gửi Công văn bản 4871/CCTQ11-KKTH ngày 22/5/2024 (đính kèm) đề nghị cơ quan đăng ký kinh doanh thu hồi Giấy phép kinh doanh.</t>
  </si>
  <si>
    <t>Chi cục Thuế Quận 11 đã chỉ đạo tại các cuộc họp về công tác kiểm tra (trung bình tháng hoặc quý/1 lần) và tại Thông báo 840/TB-CCTQ11 ngày 08/3/2024 (đính kèm) về nội dung cuộc họp giao ban triển khai công tác kiểm tra đã chỉ đạo các Đoàn kiềm tra rút kinh nghiệm đối với việc phân tích chuyên sâu khi xác định nội dung kiểm tra tại trụ sở người nộp thuế: nhằm đánh giá được các rủi ro tiềm ẩn khai thuế, quyết toán thuế của doanh nghiệp, làm rõ và lựa chọn được các nội dung trọng tâm cần kiểm tra theo Thông tư 31/2021/TT-BTC ngày 17/5/2021 của Bộ Tài chính quy định về áp dụng quản lý rủi ro trong quản lý thuế và Quyết định số 970/QĐ-TCT ngày 14/7/2023 của Tổng cục Thuế về ban hành quy trình kiểm tra thuế.</t>
  </si>
  <si>
    <t>- Đối với chậm nộp tờ khai dưới 90 ngày: Chi cục Thuế đã ban hành 2.105 quyết định xử phạt chậm kê khai với tổng số tiền phạt 10.201 triệu đồng. Trong đó phạt 312 quyết định cảnh cáo, 1.797 quyết định phạt tiền đối với những hành vi chậm nộp dưới 90 ngày.
- Đối với chậm nộp tờ khai trên 90 ngày: Chi cục Thuế đã ban hành 195 quyết định xử phạt vi phạm hành chính đối với hành vi chậm nộp tờ khai trên 90 ngày với tổng số tiền phạt 2.465 triệu đồng.</t>
  </si>
  <si>
    <t>CCT đã ban hành 11 thông báo giải trình thông tin số liệu, 01 thông báo gửi Cục thuế đề nghị Thanh tra theo KH Thanh tra năm 2023 của Cục Thuế và 01 Quyết định kiểm tra đối với 13 NNT</t>
  </si>
  <si>
    <t>Các biện pháp CCT áp dụng:
- Tăng cường áp dụng đầy đủ, kịp thời các biện pháp cưỡng chế nợ thuế, các biện pháp ngăn chặn khác theo đúng quy định của Luật Quản lý thuế. Đơn vị ưu tiên người nộp thuế có nợ lớn làm trước nợ nhỏ làm sau. Các trường hợp nợ nhỏ dưới 50 ngàn đồng/lượt đơn vị lập danh sách theo dõi, giám sát các Đội Quản lý thu tăng cường đốc thu để giảm số lượt nợ.
- Tăng cường áp dụng các biện pháp ngăn chặn khác như dừng xuất cảnh, ngăn chặn thực hiện các giao dịch khác.
- Đơn vị tổ chức đốc thu liên ngành đối với các doanh nghiệp nợ thuế theo đúng kế hoạch do lãnh đạo UBND quận 12 ký ban hành mỗi đầu năm, qua đó góp phần giảm nợ đọng.
- Các trường hợp nợ lớn, đơn vị đã tham mưu mời các doanh nghiệp nợ từ 1 tỷ đồng trở lên làm việc trực tiếp với Lãnh đạo UBND quận12 để hỗ trợ vận động, đôn đốc thu nợ qua đó Lãnh đạo Quận nắm bắt được tình hình thực tế khó khăn tại các doanh nghiệp nợ thuế.
- Qua công tác đôn đốc thu nợ, đơn vị chú trọng công tác tuyên truyền vận động người nộp thuế nâng cao ý thực tự giác chấp hành nộp thuế để về lâu dài sẽ tiết kiệm chi phí hành thu.
- Ngày 02/5/2024 Chi cục Thuế khu vực Quận 12 – huyện Hóc Môn đã có báo cáo số 39/BC-CCTKVQ12HM về Báo cáo tổng kết 03 (ba) năm thực hiện khoanh nợ tiền thuế, xóa nợ tiền phạt chậm nộp, tiền chậm nộp theo Nghị quyết số 94/2019/QH14 của Quốc hội gửi Cục Thuế theo quy định tại điểm e Khoản 1 Điều 23 Thông tư số 69/2020/TT-BTC ngày 15/7/2020 của Bộ Tài chính.</t>
  </si>
  <si>
    <t>02 Đội kiểm tra thuế đã nghiêm túc nhận khuyết điểm và rút kinh nghiệm trong thời gian tới tại cuộc họp kiểm điểm ngày 08/05/2024 (đính kèm biên bản). Tính đến đầu tháng 8/2024, niên độ kiểm tra của các quyết định kiểm tra được ban hành tương đối đã bao quát được phạm vi, thời kỳ đã được phần mềm phân tích rủi ro.
 Thực hiện theo Công văn số 14105/CTTPHCM-TTKT2 ngày 22/11/2023 của Cục Thuế Thành phố Hồ Chí Minh về việc xây dựng kế hoạch thanh tra, kiểm tra thuế năm 2024, Chi cục Thuế huyện Củ Chi đã xây dựng kế hoạch kết hợp giữa kiểm tra theo kế hoạch năm với kiểm tra sau hoàn thuế đối với các doanh nghiệp có mức độ rủi ro cao sau khi thực hiện phân tích rủi ro trên ứng dụng TPR cùng với kế hoạch năm 2024, đã được Cục Thuế phê duyệt theo Thông báo số 3237/TB-CTTPHCM ngày 16/02/2024. Ngoài ra, từ đầu năm đến nay, Chi cục Thuế đã thực hiện 10 cuộc kiểm tra sau hoàn, tương ứng với 16 quyết định hoàn thuế trước trên 20 quyết định hoàn thuế trong năm 2023.</t>
  </si>
  <si>
    <t>Về giải quyết hồ sơ hoàn thuế GTGT: Chi cục Thuế đã tăng cường giải quyết hồ sơ hoàn thuế theo đúng quy trình, quy định của pháp luật. 
 Đối với các doanh nghiệp đã quá 05 năm chưa được kiểm tra thuế tại trụ sở: Khi lập kế hoạch kiểm tra năm 2024, thì các chỉ số tiêu chí “ Thời kỳ thanh tra, kiểm tra; Doanh nghiệp có doanh thu lớn, nhiều năm chưa được thanh tra, kiểm tra và có số thuế thu nhập doanh nghiệp nộp ít” cũng đã được Chi cục Thuế lực chọn để xây dựng bộ tiêu chí đánh giá rủi ro với điểm số cao.</t>
  </si>
  <si>
    <t xml:space="preserve">Chi cục Thuế đã kiểm tra, rà soát kê khai ưu đãi, miễn, giảm thuế theo Nghị định số 92/2021/NĐ-CP ngày 27/10/2021 của Chính phủ theo quy định. Theo kết luận có 37 doanh nghiệp không đủ điều kiện được miễn giảm, số thuế không được miễn giảm là 515.545.241 đồng, số thuế doanh nghiệp đã điều chỉnh và nộp vào ngân sách nhà nước là 515.545.241 đồng </t>
  </si>
  <si>
    <t>- Đối với các trường hợp kê khai giảm 30% thuế TNDN phải nộp năm 2021 không đáp ứng điều kiện được giảm theo quy định tại Điều 1 Nghị định số 92/2021/NĐ-CP: Chi cục Thuế Quận 8 đã hoàn thành xử lý 53 doanh nghiệp, tất cả các doanh nghiệp đã nộp tờ khai điều chỉnh, nộp số thuế phát sinh (đính kèm chứng từ).
- Đối với các trường hợp kê khai giảm thuế GTGT phải nộp đối với các mặt hàng nằm trong danh mục không được giảm thuế GTGT quy định tại Nghị định số 15/2022/NĐ-CP: Chi cục Thuế Quận 8 đã rà soát, xử lý 71 doanh nghiệp.</t>
  </si>
  <si>
    <t xml:space="preserve">Chi cục Thuế đã có Văn bản số 1142/CCTQ8-KKTH về việc thu hồi Giấy chứng nhận đăng ký hộ kinh doanh không hoạt động tại địa chỉ đã đăng ký, gửi Phòng Tài chính kế hoạch đầu tư Quận 8 phối hợp thực hiện rà soát, kiểm tra, thu hồi Giấy chứng nhận đăng ký hộ kinh doanh theo thẩm quyền </t>
  </si>
  <si>
    <t>- Đối với xử phạt vi phạm hành chính các trường hợp nộp tờ khai trễ hạn dưới 90 ngày niên độ năm 2022: Đã hoàn thành xử phạt 100%.
- Đối với xử phạt chậm nộp tờ khai của 54 cá nhân có giao dịch thương mại điện tử phát sinh số thuế phải nộp qua rà soát của cơ quan thuế: 
Trong đó, có 06 cá nhân kinh doanh đã chấm dứt hiệu lực mã số thuế; Chi cục Thuế đã ban hành quyết định xử phạt vi phạm hành chính đối với 48 cá nhân kinh doanh..</t>
  </si>
  <si>
    <t>- Các biện pháp đôn đốc thu nợ: 3.583 Công văn nhắc nợ, thông báo cưỡng chế đối với 3.583 người nộp thuế, số tiền 358.452 triệu đồng.
- Các biện pháp cưỡng chế nợ:
+ Thực hiện cưỡng chế ngân hàng đối với 1.532 người nộp thuế với 3.495 Quyết định, với số tiền cưỡng chế là 624.559 triệu đồng; ngừng sử dụng hóa đơn đối với 548 người nộp thuế, số tiền 88.270 triệu đồng; thu hồi giấy chứng nhận đăng ký kinh doanh đối với 101 người nộp thuế, số tiền 10.509 triệu đồng. 
Luỹ kế kết quả thu trong năm 2024 bằng việc thực hiện các biện pháp cưỡng chế là 109.683 triệu đồng.
+ Về kết quả thực hiện ngăn chặn chuyển dịch tài sản người nộp thuế còn nợ thuế: 297 công ty, doanh nghiệp (380.036 triệu đồng) và 480 cá nhân, hộ kinh doanh (608.665 triệu đồng). Đã giải tỏa 06 công ty, doanh nghiệp và 27 cá nhân, hộ kinh doanh, số tiền thu được là 26.146 triệu đồng.
+ Về thực hiện ngăn chặn dừng xuất nhập cảnh: Gia hạn tạm hoãn xuất nhập cảnh: 330 người nộp thuế với số tiền 46.462 triệu đồng. Thực hiện mới: 162 NNT với số tiền 86.500 triệu đồng. Đã giải tỏa 24 người nộp thuế với số tiền 1.494 triệu đồng.
- Kết quả thu nợ của năm 2023 chuyển sang năm 2024:
Tính đến thời điểm tháng 9/2024, Chi cục Thuế Quận 8 đã thực hiện các biện pháp đôn đốc thu nợ thuế, điều chỉnh nợ và cưỡng chế nợ thuế, thu được 109.683 triệu đồng.
- Số nợ khả thu đến 90 ngày và trên 90 ngày thời điểm 31/08/2024 đã thu được 109.683 triệu đồng.
- Các trường hợp đã khoanh nợ nhưng không còn nợ thuế, Chi cục Thuế đã thực hiện hủy khoanh nợ của 56 người nộp thuế, với số tiền hủy khoanh nợ là 1.808 triệu đồng theo đúng quy định.</t>
  </si>
  <si>
    <t xml:space="preserve">Chi cục Thuế Quận 8 đã ban hành 02 Thông báo nộp tiền thuê đất đối với 07 địa chỉ đất do Công ty Cổ phần Thương nghiệp Tổng hợp Quận 8 thuê: Thông báo nộp tiền số 8502/TB-CCTQ8 ngày 25/9/2023 đối với 06 địa chỉ đất và Thông báo nộp tiền số 8504/TB-CCTQ8 ngày 25/9/2023 đối với 01 địa chỉ đất. Theo nội dung tại 02 Thông báo này, tổng số tiền thuê đất Công ty phải nộp bổ sung năm 2020, 2021 và 2022 là 328.016.971 đồng. 
Ngày 29/09/2023 Công ty Cổ Phần Thương nghiệp Tổng hợp Quận 8 đã nộp đủ số tiền kiến nghị thu bổ sung là: 328.016.971  đồng </t>
  </si>
  <si>
    <t>- Đối với 01 khu đất chưa có quyết định xác định giá đất (Khu TTTM Bình Điền – TCT TNHH MTV), có giá trị theo bảng giá đất trên 30 tỷ đồng: Chi cục Thuế Quận 8 đã có Văn bản số 1169/CCTQ8 ngày 11/3/2024 báo cáo Sở Tài nguyên và Môi trường Thành phố xem xét giải quyết hồ sơ các dự án và xác định giá đất cụ thể theo quy định pháp luật.
- Đối với các khu đất đang tạm giao giữ hộ cho Công ty TNHH MTV Dịch vụ công ích Quận 8: Chi cục Thuế Quận 8 đã có Văn bản số 214/CCTQ8-TBTK ngày 16/01/2024 gửi Công ty TNHH MTV Dịch vụ công ích Quận 8 đề nghị Công ty TNHH MTV Dịch vụ công ích Quận 8 lập danh sách các khu đất giữ hộ, cho thuê hàng năm có xác nhận của Ủy ban Nhân dân Quận 8 và xác định rõ vị trí khu đất, đoạn đường, tiếp giáp hai mặt tiền đường,...
- Đối với các khu đất thiếu hồ sơ pháp lý về đất:
+ Chi cục Thuế Quận 8 đã có Văn bản số 3381/CCTQ8-TBTK ngày 21/5/2024 gửi Ủy ban Nhân dân Quận 8 để xem xét, chỉ đạo Phòng Tài nguyên Môi trường Quận 8 thực hiện thủ tục thuê đất và cung cấp hồ sơ pháp lý làm cơ sở để Cơ quan Thuế xác định nghĩa vụ tài chính về tiền thuê đất theo quy định đối với 01 khu đất đã hết hợp đồng thuê đất với Ông Nguyễn Thanh Tùng (Cơ sở Thành Lợi); Theo đó Ủy ban Nhân dân Quận 8 đã có Công văn số 2087/UBND-PTNMT ngày 01/07/2024 gửi Ông Nguyễn Thanh Tùng để khẩn trương thực hiện thủ tục để gia hạn thời gian thuê đất theo quy định.
+ Chi cục Thuế Quận 8 đã có Văn bản số 3382/CCTQ8-TBTK ngày 21/5/2024 gửi Cục Thuế TP. Hồ Chí Minh và Phòng Quản lý các khoản thu từ đất để xem xét, kiến nghị Ủy ban Nhân dân TP. Hồ Chí Minh thực hiện thủ tục thuê đất hoặc có Phiếu chuyển thông tin địa chính làm cơ sở để Cơ quan Thuế xác định nghĩa vụ tài chính về tiền thuê đất theo quy định đối với 04 công ty có hợp đồng thuê đất hết hạn tại 05 khu đất: Tổng Công Ty Công Nghiệp Dầu Thực Vật Việt Nam – CTCP, CTCP Nông Thổ Sản Việt Nam, CTCP Lưới Sợi Hùng Vương, Công Ty Cổ Phần XNK Vật Tư Nông Nghiệp III; đối với 01 công ty chưa thực hiện thủ tục thuê đất tại 01 khu đất: Công Ty Cổ Phần Sài Gòn Lương Thực.</t>
  </si>
  <si>
    <t xml:space="preserve">Chi cục Thuế đã đề nghị các doanh nghiệp nộp tờ khai điều chỉnh bổ sung để điều chỉnh giảm số tiền thuế TNDN đã kê khai ưu đãi, miễn, giảm, kết quả như sau:
- Số doanh nghiệp đã nộp tờ khai điều chỉnh bổ sung để điều chỉnh giảm số tiền thuế TNDN đã kê khai ưu đãi, miễn, giảm: 109 doanh nghiệp với tổng số thuế TNDN điều chỉnh giảm là 828.320.508 đồng. Trong đó, có 05 doanh nghiệp chưa nộp số tiền thuế TNDN vào ngân sách với tổng số tiền là 10.186.876 đồng.
- Số doanh nghiệp chưa nộp tờ khai điều chỉnh bổ sung để điều chỉnh giảm số tiền thuế TNDN đã kê khai ưu đãi, miễn, giảm: 3 doanh nghiệp với tổng số thuế TNDN là 810.837 đồng, lý do: 03 doanh nghiệp này đã bỏ địa điểm kinh doanh, Chi cục Thuế sẽ tiếp tục đôn đốc các trường hợp chưa nộp tờ khai điều chỉnh bổ sung
</t>
  </si>
  <si>
    <t>- Chi cục thuế đã thực hiện ban hành 289 công văn phối hợp với cơ quan đăng ký kinh doanh đề nghị thu hồi giấy phép kinh doanh đối với NNT ( Doanh nghiệp) không hoạt động tại địa chỉ kinh doanh.
-  Chi cục Thuế cũng đã ban hành CV số 2128/CCTTP-KKTH, CV số 3151/CCTTP-KKTH , CV 6044/ CCTTP-KKTH  phối hợp với phòng Tài chính Kế hoạch quận Tân Phú để rà soát lại về số liệu còn chênh lệch  giữa cơ quan đăng ký kinh doanh và cơ quan thuế.</t>
  </si>
  <si>
    <t xml:space="preserve">CCT đã xử lý đối với HSKT chậm nộp tờ khai dưới 90 ngày: Trong năm 2022 tổng số lượt HSKT trễ hạn là 1.861 lượt , trong đó đã xử lý 1.838 lượt HSKT trễ hạn, còn 23 lượt HSKT trễ hạn chưa xử lý . Trong năm 2023 tổng số lượt HSKT trễ hạn là 1.243 lượt, trong đó đã xử lý 1.208 lượt HSKT trễ hạn, còn 35 lượt HSKT trễ hạn chưa xử lý. Đội Kê Khai-Kế toán thuế-Tin học đang xử lý HSKT trễ hạn còn tồn trong năm 2022-2023 chưa xử lý, đang gửi thư mời cho NNT có HSKT trễ hạn làm việc.
+  Theo sự phân công chức năng nhiệm vụ do các Đội Kiểm tra thuế xử lý đối với  HSKT chậm nộp tờ khai trên 90 ngày: Trong năm 2022 tổng số lượt HSKT trễ hạn là 416 lượt , trong đó đã xử lý 374 lượt HSKT trễ hạn, còn 42 lượt HKST trễ hạn chưa xử lý. Trong năm 2023 tổng số lượt HSKT trễ hạn là 171 lượt, trong đó đã xử lý 125 lượt HSKT trễ hạn, còn 46 lượt HSKT trễ hạn chưa xử lý. Các đội kiểm tra thuế đang xử lý HSKT trễ hạn còn tồn trong năm 2022-2023 chưa xử lý, đang gửi thư mời cho NNT có HSKT trễ hạn làm việc.
 + Đối với những hành vi không nộp tờ khai: tổng số lượt không nộp tờ khai trong năm 2022: 759 lượt (tương ứng 493 NNT), trong đó NNT đang hoạt động: 120 NTT (tương ứng số lượt không nộp 200 lượt); NTT đang làm thủ tục giải thể: 291 NNT (tương ứng số lượt không nộp 423 lượt); NTT đang tạm nghỉ 60 NNT (tương ứng số lượt không nộp: 87 lượt); NNT không hoạt động tại địa chỉ kinh doanh: 22 NNT (tương ứng số lượt không nộp: 49 lượt).
</t>
  </si>
  <si>
    <t xml:space="preserve">Chi cục Thuế đã chỉ đạo các đội thuế thực hiện đầy đủ các biện pháp quản lý nợ và cưỡng chế để thu hồi nợ đọng thuế; chỉ đạo đội Quản lý nợ - Cưỡng chế nợ thuế nghiêm túc áp dụng các biện pháp cưỡng chế theo quy định đối với người nộp thuế và công khai theo quy định để thu hồi tiền thuế nợ vào ngân sách nhà nước. Tiếp tục phối hợp chặt chẽ với chình quyền địa phương, các phòng, ban có liên quan trong việc thu hồi nợ đọng thuế, đặc biệt là xử lý thu hồi các khoản nợ đọng liên quan đến đất đai.
Đối với kiến nghị rà soát các trường hợp đã khoanh nợ nhưng không còn nợ thuế: có 19 người nộp thuế đã nộp tiền nợ thuế vào NSNN sau ngày ban hành Quyết định khoanh nợ, nhưng chưa nộp hết số nợ đã khoanh trên phần mềm TMS, Chi cục Thuế đã thực hiện hủy khoanh nợ và áp dụng các biện pháp cưỡng chế phù hợp, đôn đốc thu nộp vào ngân sách.
</t>
  </si>
  <si>
    <t xml:space="preserve">Căn cứ quy trình kiểm tra thuế của Tổng cục Thuế và các văn bản chỉ đạo của cấp trên, Chi cục thuế đã xây dựng Kế hoạch kiểm tra theo phương thức quản lý rủi ro, đánh giá phân loại, kiểm tra người nộp thuế có dấu hiệu rủi ro cao về thuế, trong danh sách có các doanh nghiệp có rủi ro cao về thuế tiêu thụ đặc biệt, phân bổ chỉ tiêu đến từng đội thuế để triển khai thực hiện, chi tiết theo Thông báo số 10815/CCTQ1-KTT2 ngày 16/6/2024.
Kết quả thực hiện: Số doanh nghiệp đưa vào kế hoạch kiểm tra năm 2024: 22 doanh nghiệp; Số doanh nghiệp đã được kiểm tra đến 30/9/2024: 12 doanh nghiệp (05 doanh nghiệp đang thực hiện); Số doanh nghiệp còn lại Chi cục thuế dự kiến thực hiện trong quý 4/2024.
</t>
  </si>
  <si>
    <t xml:space="preserve">- Báo cáo công tác quản lý nợ và cưỡng chế nợ thuế và các phụ lục kèm theo tại Quy trình quản lý nợ ban hành kèm theo Quyết định số 1129/QĐ-TCT ngày 20/7/2022 của Tổng cục Thuế có hiệu lực thi hành kể từ ngày 20/7/2022. Tuy nhiên, từ thời điểm báo cáo kỳ tháng 7/2022 đến kỳ tháng 5/2023 Tổng cục Thuế chưa nâng cấp ứng dụng quản lý thuế tập trung (TMS) cập nhật các mẫu biểu báo cáo đáp ứng nội dung thay đổi theo Quyết định số 1129/QĐ-TCT ngày 20/7/2022. Trong khoảng thời gian đó, Chi cục vẫn lập đầy đủ các báo cáo về công tác khoanh nợ và công tác xóa nợ theo yêu cầu của Cục Thuế Thành phố Hồ Chí Minh theo đúng qui định, việc báo cáo được thực hiện qua hình thức thư điện tử (email) của ngành thuế hoặc trên trang web ứng dụng Quản lý yêu cầu báo cáo của Cục Thuế Thành phố Hồ Chí Minh.
- Đến tháng 6/2023, Tổng cục Thuế hoàn thành việc nâng cấp hệ thống TMS cập nhật các mẫu biểu báo cáo theo Quyết định số 1129/QĐ-TCT ngày 20/7/2022. Từ đó đến nay Chi cục thực hiện lập đầy đủ các báo cáo trong công tác quản lý nợ, kết quả xử lý nợ, khoanh nợ, xóa nợ theo qui định.
- Các biện pháp thu hồi nợ:
+ Tiếp tục rà soát chuẩn hóa dữ liệu nợ thuế đảm bảo dữ liệu chính xác, tập trung giám sát, đôn đốc thu hồi nợ đọng thuế vào ngân sách nhà nước đúng qui trình, qui định đảm bảo hoàn thành chỉ tiêu thu nợ thuế được giao;
+ Thực hiện rà soát, phân loại nợ thuế, phân tích nguyên nhân của từng đối tượng nợ, hồ sơ nợ thuế theo từng ngưỡng nợ, mức độ rủi ro, từng sắc thuế, rà soát các khoản nợ ảo, nợ sai để kịp thời tham mưu cho Ban lãnh đạo Chi cục có các biện pháp giải quyết, đôn đốc thu nợ, đảm bảo đúng quy trình, quy định;
+ Quyết liệt áp dụng các biện pháp quản lý nợ và cưỡng chế nợ thuế theo quy định; tập trung rà soát các khoản nợ kéo dài nhiều năm, nhất là các khoản thu từ đất, thu theo kiến nghị của cơ quan Kiểm toán và Thanh tra các cấp; phối hợp chặt chẽ với UBND, các sở ban ngành để thực hiện công tác thu hồi nợ đọng thuế.
+ Tiếp tục thực hiện công tác khoanh nợ theo quy định tại Luật Quản lý thuế số 38/2019/QH14 ngày 13/6/2019 của Quốc hội và công văn số 14081/CTTPHCM-QLN ngày 22/11/2023 của Cục Thuế TP.HCM.
</t>
  </si>
  <si>
    <t>Chi cục Thuế ban hành Thông báo số 10223/TB-CCTQ1 ngày 22/4/2024 về nội dung triển khai thực hiện chấn chỉnh trong công tác kiểm tra thuế, Các Đội Thuế thực hiện họp chấn chỉnh nghiêm túc rút kinh nghiệm và đã có chỉ đạo thực hiện thống nhất trong toàn Chi cục Thuế tránh tình trạng trích dẫn thiếu hoặc trích dẫn văn bản hết hiệu lực, đảm bảo đúng quy trình, đồng thời áp dụng các biện pháp quản lý rủi ro trong thực hiện kiểm tra cập nhật kịp thời tiến độ thực hiện tra vào ứng dụng của ngành, có bộ phận giám sát thực hiện.</t>
  </si>
  <si>
    <t>Chi cục Thuế đã có công văn số 8040/CCTQ1-KK-KTT-TH ngày 15/05/2024, hiện nay nội dung ứng dụng DW vẫn thực hiện kết xuất được số liệu để phục vụ cho công tác quản lý, thanh kiểm tra nếu có.</t>
  </si>
  <si>
    <t>Chi cục Thuế xây dựng giải pháp thực hiện là giao hồ sơ còn tồn cho các Đoàn kiểm tra, thường xuyên giám sát kết quả thực hiện theo kế hoạch đã giao, tăng cường nhân sự để đẩy mạnh thực hiện kế hoạch kiểm tra thuế tại trụ sở NNT đã được phê duyệt.</t>
  </si>
  <si>
    <t>Theo kiến nghị có 58 doanh nghiệp đã kê khai miễn giảm thuế số tiền 1.464.000.000 đồng thuộc trường hợp không đủ điều kiện miễn giảm thuế TNDN theo quy định tại Khoản 2 Điều 1 Nghị định số 92/2021/NĐ-CP.
Đến nay, có 52 doanh nghiệp đã điều chỉnh tờ khai Quyết toán thuế Thu nhập doanh nghiệp năm 2021, trong đó có 44 trường hợp phải nộp thêm với số tiền 1.266.836.930 đồng (41 doanh nghiệp đã nộp NSNN với số tiền 1.245.211.131 đồng và 03 doanh nghiệp chưa nộp NSNN với số tiền 21.625.799 đồng), 05 doanh nghiệp không phải nộp, 03 doanh nghiệp  thuộc trường hợp được miễn giảm theo quy định) và 06 doanh nghiệp chưa điều chỉnh tờ khai vì thuộc trường hợp người nộp thuế không hoạt động tại địa chỉ đã đăng ký.</t>
  </si>
  <si>
    <t>- Lập bộ thu tiền thuê đất hàng năm (năm 2022) có đơn giá bằng USD: Có 05 khu đất sử dụng tỷ giá quy đổi VNĐ tại ngày lập thông báo tiền thuê đất không đúng quy định tại khoản 1 Điều 24 Nghị định số 46/2014/NĐ-CP ngày 15/05/2014 của Chính phủ. Đến ngày 10/5/2024, Chi cục Thuế đã ban hành Thông báo tiền thuê đất phải nộp thêm do chênh lệch tỷ giá cho 05 khu đất trên theo quy định (chi tiết theo danh sách đính kèm)
- Phát hành Thông báo tiền thuê đất chưa kịp thời khi đã có thông báo đơn giá thuê đất của Cục Thuế TP. Hồ Chí Minh. Chi cục Thuế đã ban hành Thông báo số 4667/TB-CCTKVQ7NB ngày 20/3/2023 đối với công ty TNHH MTV Đóng tàu và Công nghiệp hàng hải Sài Gòn. Công ty đã nộp tiền với chứng từ HCM3024220052878 ngày 27/10/2022.
- Chưa ban hành Thông báo tiền thuê đất của 08 khu đất do Cục Thuế chậm ban hành Thông báo đơn giá thuê đất năm 2022: Đến ngày 10/5/2024, Chi cục Thuế đã kịp thời ban hành Thông báo tiền thuê đất cho 6 khu đất ngay khi có thông báo đơn giá từ Cục Thuế TP. Hồ Chí Minh, vẫn còn 02 khu đất chưa có đơn giá thuê đất của Cục Thuế</t>
  </si>
  <si>
    <t>Chi cục thuế huyện Bình Chánh đã thực hiện xây dựng Kế hoạch số 35/KH-CCTBC ngày 28/11/2023 đối với doanh nghiệp phát sinh chi phí lãi vay lớn, có dấu hiệu phát sinh giao dịch liên kết.</t>
  </si>
  <si>
    <t>CCT báo cáo thực hiện phối hợp kịp thời việc cung cấp thông tin với cơ quan đăng ký kinh doanh ngay sau khi Chi cục Thuế huyện Bình Chánh ban hành Thông báo NNT không hoạt động tại địa chỉ đã đăng ký.</t>
  </si>
  <si>
    <t>Thực hiện các biện pháp đôn đốc, nhắc nhở NNT có nợ thuế kịp thời nộp thuế vào NSNN. Trong 7 tháng đầu năm 2024, Đội Quản lý nợ và cưỡng chế nợ thuế thuộc Chi cục Thuế huyện Bình Chánh đã thực hiện 2180 quyết định cưỡng chế, số tiền cưỡng chế là 16.354.637.600.589 đồng. Đối với các khoản nợ thuế lớn, từ 1 tỷ đồng trở lên, Ngoài việc thực hiện các biện pháp cưỡng chế theo quy trình, Chi cục Thuế còn áp dụng biện pháp ngăn chặn hoãn xuất cảnh đại diện pháp luật và ngăn chặn chuyển dịch tài sản. Chi cục Thuế đã xử lý hoàn tất các khoản nợ chờ điều chỉnh theo đúng quy định. Chi cục Thuế tiếp tục thực hiện đối với công tác khoanh nợ, xóa nợ theo đúng quy định.</t>
  </si>
  <si>
    <t>Chi cục Thuế phối hợp với Phòng Tài chính kế hoạch huyện Cần Giờ rà soát hướng dẫn người nộp thuế hoàn tất đóng mã số thuế 489 hộ, cá nhân kinh doanh, chuyển Thông báo chấm dứt hiệu lực mã số thuế để Phòng Tài chính kế hoạch huyện Cần Giờ thu hồi giấy phép 162 mã số thuế hộ kinh doanh.</t>
  </si>
  <si>
    <t xml:space="preserve"> Chi cục Thuế huyện Cần Giờ báo cáo đã phân công cụ thể công chức theo dõi và quản lý tờ khai hàng tháng gần đến hạn nộp tờ khai đôn đốc nhắc nộp tờ khai trên hệ thống, đồng thời gọi điện thoại trực tiếp đế nhắc nhở doanh nghiệp, tổ chức hạn chế đến mức thấp nhất không để hồ sơ trễ hạn dẫn đến hết thời hiệu xử phạt theo quy định. </t>
  </si>
  <si>
    <t>Thực hiện theo kế hoạch được giao năm 2023 là 59 doanh nghiệp, đến tháng 9/2023 được Cục Thuế điều chỉnh lại còn 43 doanh nghiệp. Trong số 59 DN thì có 20/59 doanh nghiệp do tạm ngưng nghỉ; bỏ địa điểm KD; và giải thể, tính đến tháng 12/2023 đã thực hiện kiểm tra tại trụ sở người nộp thuế là 46/43 đạt 106% kế hoạch trong năm. Kết quả việc kiểm tra quyết toán thuế đối với 46 DN đã truy thu nộp ngân sách trên 2,3 tỷ đồng đạt 115% chỉ tiêu giao cả năm 2023 các quyết định sau khi kiểm tra Đội đã thực hiện đôn đốc thu nộp ngay vào ngân sách nhà nước không có trường hợp nợ đọng tiền thuế qua công tác kiểm tra doanh nghiệp năm 2023.</t>
  </si>
  <si>
    <t>Chi cục Thuế báo cáo đã chỉ đạo trong cuộc họp giao ban hàng tuần về công tác thu hồi nợ thuế. Bên cạnh đó Chi cục Thuế cũng mở cuộc họp các Đội về chuyên đề nợ để các Đội rút kinh nghiệm và đưa ra những biện pháp có hiệu quả như: Ngoài việc thực hiện theo quy trình quản lý nợ và cưỡng chế nợ thuế, rà soát các khoản nợ về đất đai phối hợp Văn phòng đăng ký đất đai, báo cáo Ủy ban nhân dân Huyện chỉ đạo các xã thị trấn hỗ trợ thu nợ thuế về tiền sử dụng đất ghi nợ đến kỳ thanh toán.</t>
  </si>
  <si>
    <t xml:space="preserve">Chi cục Thuế huyện Cần Giờ đã thực hiện kiểm tra 4 doanh nghiệp thuộc trường hợp không đủ điều kiện miễn giảm thuế TNDN theo quy định: 4 doanh nghiệp này Chi cục Thuế yêu nộp tờ khai bổ sung điều chỉnh lại số thuế không được giảm là 12.696.158 đồng </t>
  </si>
  <si>
    <t>Kết quả tại thời điểm 31/12/2022 do hệ thống quản lý thuế tập trung (TMS) chưa được cập nhật, nâng cấp các mẫu biểu báo cáo theo Quy trình ban hành kèm Quyết định số 1129/QĐ-TCT. Đến thời điểm kiểm toán, phần mềm TMS đã được cập nhật các báo cáo nhưng vẫn không thể trích xuất dữ liệu tại thời điểm 31/12/2022).</t>
  </si>
  <si>
    <t>Cty DVCI Quận 7, Cty DVCI Quận 11, Cty DVCI huyện Bình Chánh, Cty DVCI Thanh niên xung phong</t>
  </si>
  <si>
    <t>- Công ty TNHH MTV Quản lý Khai thác Dịch vụ Thủy lợi: Công ty đã thực hiện việc điều chỉnh giảm chi phí hợp lý khi tính thuế Thu nhập doanh nghiệp số tiền 48.479.200 đồng do trích lập dự phòng nợ khó đòi của Công ty cổ phần dịch vụ du lịch Intertour VN về “Chi phí tham quan học tập mô hình quản lỷ thủy nông -Tiêu dự án công trình thủy lợi bờ hữu ven sông Sài Gòn ”
không đủ hồ sơ (thanh lý hợp đồng, hóa đơn tài chính, đối chiếu công nợ) theo quy định tại Thông tư số 48/2019/TT-BTC ngày 08/8/2019. (Sử dụng nguồn quỹ phúc lợi theo Tờ trình số 23/TT-PTN ngày 26/12/2023). Đồng thời bổ sung thuế thu nhập doanh nghiệp phải nộp số tiền 9.695.840 đồng và nộp tiền thuế thu nhập doanh nghiệp nêu trên.
- Công ty TNHH MTV Thoát nước đô thị báo cáo đã thực hiện tại báo cáo số 2558/BC-TNĐT ngày 5/8/2024
- Trích lập dự phòng nợ phải thu khó đòi theo đúng quy định: Tổng công ty đã điều chỉnh số liệu trích lập dự phòng nợ phải thu khó đòi tại Báo cáo tài chính năm 2022 theo kết luận của KTNN.</t>
  </si>
  <si>
    <t>Cty DVCI Quận 12</t>
  </si>
  <si>
    <t>- Công ty DVCI Quận 7: không báo cáo việc thực hiện
- Công ty DVCI Quận 11: không có báo cáo việc thực hiện
- Công ty DVCI huyện Bình Chánh: không có báo cáo việc thực hiện
-  Công ty DVCI Thanh niên xung phong không có báo cáo việc thực hiện</t>
  </si>
  <si>
    <t>Cty DVCI Quận 7, Cty DVCI Quận 8, Cty DVCI quận Phú Nhuận, Cty DVCI Thanh niên xung phong</t>
  </si>
  <si>
    <t>- Công ty DVCI Quận 7: không báo cáo việc thực hiện
- Công ty DVCI Quận 8: không báo cáo việc thực hiện
- Công ty DVCI quận Phú Nhuận không báo cáo việc thực hiện
-  Công ty DVCI Thanh niên xung phong không có báo cáo việc thực hiện</t>
  </si>
  <si>
    <t>- Công ty TNHH MTV Dịch vụ cơ quan nước ngoài: Theo báo cáo, thực hiện kiến nghị của Kiểm toán nhà nước, năm tài chính 2023 Công ty đã thực hiện đổi chiếu xác nhận công nợ tất cả các khoản phải thu, phải trả với khách hàng tại thời điểm 31/12/2023. Tỷ lệ xác nhận các khoản phải thu đạt tỷ lệ 93.77 % /tổng nợ, các khoản phải trả đạt tỷ lệ 95,70%/tổng nợ.
- Công ty TNHH MTV Quản lý Khai thác Dịch vụ Thủy lợi: theo báo cáo báo cáo số 460/BC-CTY ngày 18/6/2024,Công ty đã thực hiện đối chiếu xác nhận đầy đủ các khoản nợ phải thu, phải trả tại thời điếm cuối năm, tuy nhiên còn một số đơn vị chưa hoàn trả văn bản xác nhận nợ phải trả chủ yếu tiền tạm giữ 5% bảo hành công tác chủ đầu tư và khoản người mua trả tiền trước chủ yếu là kinh phí phục vụ quản lý khai thác và bảo vệ công trình thủy lợi từ ngân sách nhà nước chưa được phê duyệt quyết toán.
- Công ty DVCI Quận 1: báo cáo đã thực hiện số 398/DVCIQ1 ngày 6/8/2024.
- Công ty DVCI Quận 6:báo cáo đã thực hiện số 632/CTY-TCKT ngày 5/8/2024
- Công ty DVCI Quận 8: Theo báo cáo, Công ty sẽ cố gắng thực hiện đối chiếu và xác nhận theo đúng quy định tại thời điểm cuối năm khi lập Báo cáo tài chính. Công ty sẽ tiếp tục gửi xác nhận công nợ lần 2 đến khách hàng nếu như lần 1 Công ty không nhận được phản hồi. Trong khoảng thời gian xác nhận công nợ, một số khách hàng đã thanh toán công nợ nên không chú ý đến việc đối chiếu công nợ dẫn đến việc Công ty gặp khó khăn trong việc đối chiếu công nợ.
- Công ty DVCI Quận 12: Theo báo cáo 181/12DPS-TCKT ngày 04/6/2024, Công ty đã thực hiện
- Công ty DVCI Quận Phú Nhuận: - Các khoản nợ phải thu, phải trả nhưng thiếu đối chiếu, xác nhận nợ tại thời điểni cuối năm 2022 chủ yếu là các khoản thu phí thu gom, vệ sinh, phí vận chuyên trong dân tháng 12/2022, công ty đã thực hiện thu trong tháng 01/2023.
- Công ty TNHH MTV Thoát nước đô thị báo cáo đã thực hiện tại báo cáo số 2558/BC-TNĐT ngày 5/8/2024
- Công ty TNHH MTV Môi trường đô thị TP.HCM báo cáo đã thưc hiện tai báo cáo số 485/MTĐT-TC ngày 17/5/2024
- Tổng công ty Cơ khí Giao thông Vận tải Sài Gòn - TNHH MTV đã có Văn bản số 224NB/SC-TCKT ngày 22/5/2024, đề nghị các Chi nhánh, Ban quản lý các Tòa nhà Samco và Ban Bến xe Miền Đông mới thực hiện đối chiếu xác nhận đầy đủ các khoản nợ phải thu, phải trả tại thời điểm cuối năm; có biện pháp thu hồi, xử lý tồn đọng; thực hiện trích lập dự phòng và hoàn nhập dự phòng đầu tư tài chính theo quy định (Biên bản họp số 03/BB-SC ngày 07/3/2024 của Hội đồng thành viên (HĐTV) năm 2023).
- Các Công ty CP Bến xe Miền Tây, Công ty TNHH MTV Bến xe Miền Đông, Công ty TNHH MTV Cảng Bến Nghé, Công ty CP Vận tải biển Sài Gòn: Đã thực hiện đối chiếu, gửi thư xác nhận các khoản phải thu, phải trả với khách hàng và nhà cung cấp
- TCT Xây dựng Sài Gòn – TNHH MTV đã thực hiện đối chiếu công nợ đối với khoản ứng trước của khách hàng (Công ty CP tập đoàn Yên Khánh), tỷ lệ đối chiếu công nợ các khoản ứng trước khách hàng là 98%.</t>
  </si>
  <si>
    <t>-  Công ty TNHH MTV Dịch vụ cơ quan nước ngoài: Theo báo cáo, Công ty theo dõi công nợ chi tiết theo từng đối tượng nợ và thường xuyên đối chiếu, đốc thúc khách hàng thanh toán nợ phát sinh băng nhiêu hình thức, phương tiện như qua email, điện thoại, gửi văn bản, liên hệ trực tiếp. Tổng nợ phải thu khách hàng tại ngày 31/12/2022 la 11.337.222.852 đồng, tại ngày 31/12/2023 là 6.918.700.846 đồng (giảm 4.418.522.006 đồng). Trong năm 2023 tại Công ty không phát sinh tăng nợ phải thu khó đòi. Công ty thực hiện trích lập dự phòng nợ phải thu khó đòi đúng quy định. Chi phí dự phòng nợ phải thu khó đòi tại kỳ báo cáo tài chính năm 2022 là 845.005.832 đồng, tại kỳ báo cáo tài chính năm 2023 là 811.150.313 đồng (giảm 33.855.519 đồng). Đối với các khoản nợ tồn đọng, bộ phận quản lý công nợ Công ty thường xuyên rà soát, liên hệ, gửi thu cho khách hàng đê đốc thúc thu hồi nợ. Ban lãnh đạo Công ty định kỳ tổ chức các cuộc họp chuyên đề xử lý nợ phải thu khó đòi theo quy chê quản lý nợ của Công ty đã ban hành.
- Công ty DVCI Quận 12: Theo báo cáo 181/12DPS-TCKT ngày 04/6/2024, Công ty đã thực hiện
- Công ty DVCI huyện Củ Chi: Theo báo cáo 390/BC-CICC ngày 6/8/2024, Công ty đã thực hiện
- Công ty TNHH MTV Thoát nước đô thị báo cáo đã thực hiện tại báo cáo số 2558/BC-TNĐT ngày 5/8/2024
- Tổng công ty Xây dựng Sài Gòn – TNHH MTV có Văn bản số 122/SGCC-KTTC ngày 19/03/2024 đề nghị Sở Tài chính bố trí nguồn vốn thanh toán cho Tổng công ty đối với dự án Chung cư 241/1/25C Nguyễn Văn Luông và Văn bản số 582/SGCC-KTTC ngày 29/12/2023 gửi Cục Thuế TP.HCM đề nghị sớm có văn bản phản hồi cho Sở Tài chính về tiến độ thực hiện nghĩa vụ tài chính của Công ty CP Đầu tư Xây dựng Phát triển nhà Hoàng Phúc để Sở Tài chính có cơ sở hoàn trả giá trị công trình xây dựng trên đất tại Khu đất 18.486m2 (chợ Bình Phú cũ).
- Tổng công ty Cơ khí Giao thông Vận tải Sài Gòn - TNHH MTV đã có Văn bản số 224NB/SC-TCKT ngày 22/5/2024, đề nghị các Chi nhánh, Ban quản lý các Tòa nhà Samco và Ban Bến xe Miền Đông mới thực hiện đối chiếu xác nhận đầy đủ các khoản nợ phải thu, phải trả tại thời điểm cuối năm; có biện pháp thu hồi, xử lý tồn đọng; thực hiện trích lập dự phòng và hoàn nhập dự phòng đầu tư tài chính theo quy định (Biên bản họp số 03/BB-SC ngày 07/3/2024 của Hội đồng thành viên (HĐTV) năm 2023).
- Các Công ty CP Bến xe Miền Tây, Công ty TNHH MTV Bến xe Miền Đông, Công ty TNHH MTV Cảng Bến Nghé, Công ty CP Vận tải biển Sài Gòn: Đã thực hiện đưa ra các giải pháp thu hồi, xử lý nợ tồn đọng  (tại các báo cáo của các đơn vị).</t>
  </si>
  <si>
    <t>- Công ty TNHH MTV Thoát nước đô thị báo cáo đã thực hiện tại báo cáo số 2558/BC-TNĐT ngày 5/8/2024</t>
  </si>
  <si>
    <t>Cty DVCI Thanh niên xung phong</t>
  </si>
  <si>
    <t>- Công ty TNHH MTV Dịch vụ cơ quan nước ngoài: Theo báo cáo, đối với Dự án tại sô 64 Phó Đức Chính, phường Nguyễn Thái Bình, Quận 1, Công ty đang theo dõi chặt chẽ, đầy đủ các chi phí phát sinh và thực hiện công tác bảo vệ, quan trắc chuyên vị tường vây, quan trăc lún công trình định kỳ nhăm đảm bảo an toàn tuyệt đổi cho công trình.
Song song đó, Công ty đã có văn bản số 27/FOSCO-HĐTV-ĐTXDCB ngày 16/6/2023 báo cáo ủy ban nhân dân Thành phố và xin chủ trương thu hôi do dự án ngừng triển khai gây lãng phí tài sản, vốn nhà nước, văn bản số 277/FOSCO- ĐTXDCB gửi Sở Kế hoạch và Đầu tư về dự án tại số 64 Phó Đức Chính, phường Nguyễn Thái Bình, Quận 1 và Dự án số 39 Nguyễn Thị Minh Khai, phường Bến Nghé, Quận 1 theo Thông báo số 257/TB-VP của Văn phòng Uy ban nhân dân Thành phố. Đến nay, Công ty chưa nhận được ý kiến chỉ đạo của Ủy ban nhân dân Thành phô đối với hai dự án Của Công ty.
Đối với Dự án tại số 39 Nguyễn Thi Minh Khai, phường Bến Nghé, Quận 1, Công ty đang chờ kết luận của Thanh tra Thành phố theo Quyết định sô 41/QĐ-TTTP-P6 ngày 18/3/2024. Sau khi có Kết luận của Đoàn Thanh tra và ủy ban nhân dân Thành phố có chủ trương châm dứt hợp tác, Công ty sẽ tiên hành đàm phán với các đổi tác theo hướng có lợi cho Công ty đê thanh lý Hợp đồng hợp tác đầu tư số 46/2016/HĐHTĐT-GTĐT, thu hồi tiền vốn đã góp, thu tiền lợi nhuận được chia theo hợp đồng hợp tác và giải quyết dứt điểm các thủ tục pháp lý có liên quan. Trên cơ sở đó, Công ty sẽ trực tiêp khai thác kinh doanh tại mặt bàng số 39 đường Nguyễn Thị Minh Khai theo đúng chức năng, ngành nghê kinh doanh nhàm phục vụ nhiệm vụ chính trị về đổi ngoại của Nhà nước và của Thành phố Hồ Chí Minh.</t>
  </si>
  <si>
    <t>- Tổng công ty Cơ khí Giao thông Vận tải Sài Gòn - TNHH MTV đã có Văn bản số 224NB/SC-TCKT ngày 22/5/2024, đề nghị các Chi nhánh, Ban quản lý các Tòa nhà Samco và Ban Bến xe Miền Đông mới thực hiện trích lập dự phòng và hoàn nhập dự phòng đầu tư tài chính theo quy định (Biên bản họp số 03/BB-SC ngày 07/3/2024 của Hội đồng thành viên (HĐTV) năm 2023).</t>
  </si>
  <si>
    <t>-  Công ty TNHH MTV Dịch vụ cơ quan nước ngoài: Theo báo cáo, Công ty đang thực hiện kiểm tra, rà soát hồ sơ lưu trữ các tờ khai thuế và ghi nhận của sổ sách kế toán tại Công ty qua các năm. Khoản chênh lệch sô liệu phải nộp thuế GTGT giữa số sách kế toán và tờ khai thuế phát sinh lũy kế từ nhiều năm trước nên việc rà soát đối chiểu mất nhiều thời gian. Công ty đồng thời liên hệ với Cục thuế Thành phô Hô Chí Minh ỵêu câu được đôi chiêu tât cả các sô nộp ngân sách nhà nước để tiến hành xử lý số chênh lệch theo đúng quy định.
- Công ty DVCI Quận 12: Không có báo cáo việc thực hiện</t>
  </si>
  <si>
    <t>Theo báo cáo 181/12DPS-TCKT ngày 04/6/2024, Công ty đã thực hiện</t>
  </si>
  <si>
    <t>Tổng công ty đã có Văn bản số 225/SC-TCKT ngày 12/6/2024 gửi UBND TP.HCM xem xét để xử lý các loại xe buýt CNG ISUZU BGC2 đời xe (năm xuất xưởng) 2017 và xe buýt CNG Huyndai BFC1 đời xe (năm xuất xưởng) 2021 tồn kho chậm luân chuyển để đảm bảo hiệu quả sử dụng vốn; UBND TP.HCM đã có Văn bản số 6827/VP-ĐT ngày 19/6/2024 gửi Sở Giao thông Vận tải, Sở Kế hoạch và Đầu tư, Sở Tài chính và Sở Công thương về việc giải quyết kiến nghị của Tổng công ty Samco liên quan đến xe buýt CNG.</t>
  </si>
  <si>
    <t>Ngày 23/5/2024, Tổng công ty đã có Văn bản số 27/SC-HĐTV gửi Người đại diện theo ủy quyền đối với phần vốn góp của Tổng công ty đầu tư vào doanh nghiệp tại Công ty TNHH Mercedes-Benz Việt Nam đề nghị theo dõi lợi nhuận còn lại chưa chia và tiếp tục yêu cầu Công ty TNHH Mercedes-Benz Việt Nam thực hiện phân chia lợi nhuận theo đúng quy định Hợp đồng liên doanh. Công ty TNHH Mercedes-Benz Việt Nam đã chuyển một phần lợi nhuận của năm tài chính kết thúc vào ngày 31 tháng 12 năm 2021 với số tiền là 30 tỷ đồng (chứng từ A01BC2407-0219 ngày 23/7/2024 và A01BC2405-0072 ngày 30/5/2024) theo Nghị quyết số 02 ngày 24/4/2024.</t>
  </si>
  <si>
    <t>(iii) chỉ đạo Người đại diện vốn của Tổng công ty tại Công ty Cổ phần Vận tải Biển Sài Gòn: có ý kiến trong việc sử dụng khu đất số 03 Tôn Thất Thuyết, Quận 4 theo đúng quy định pháp luật</t>
  </si>
  <si>
    <t xml:space="preserve">Ngày 23/5/2024, Tổng công ty đã có Văn bản số 28/SC-HĐTV gửi Người đại diện theo ủy quyền đối với phần vốn góp của Tổng công ty đầu tư vào doanh nghiệp tại Công ty CP Vận tải biển Sài Gòn có ý kiến trong việc sử dụng khu đất 03 Tôn Thất Thuyết, Quận 4, TP.HCM theo đúng quy định pháp luật. </t>
  </si>
  <si>
    <t>- Kiểm tra, rà soát các khoản doanh thu đảm bảo ghi nhận theo đúng quy định: Tổng Công ty đã thực hiện điều chỉnh số liệu doanh thu theo kiến nghị của KTNN.
- Kiểm tra, rà soát việc đánh giá xếp loại doanh nghiệp, quản lý tiền lương, thưởng và trích lập các quỹ đảm bảo đúng quy định, phù hợp với các tiêu chí về xếp loại doanh nghiệp: 
+ Kiểm tra, rà soát việc đánh giá xếp loại doanh nghiệp: Ngày 09/09/2024  Tổng công ty đã có Biên bản thẩm định kết quả xếp loại doanh nghiệp năm 2023, theo đó Tổng công ty xếp loại C .
+ Quản lý tiền lương, thưởng và trích lập các quỹ đảm bảo đúng quy định, phù hợp với các tiêu chí về xếp loại doanh nghiệp: Tổng công ty đã xây dựng lại quyết toán tiền lương của người lao động, người quản lý theo số liệu điều chỉnh của KTNN (tại Văn bản số 99/SGCC-HĐTV ngày 29/05/2024). Đối với việc trích lập quỹ khen thưởng phúc lợi, Tổng công ty tạm trích loại B (do chưa có Quyết định xếp loại doanh nghiệp năm 2022). Sau khi có Quyết định xếp loại doanh nghiệp, Tổng công ty sẽ thực hiện điều chỉnh theo quy định. 
- Ngày 17/06/2024, Tổng công ty ban hành Kế hoạch số 204/KH-SGCC về thực hiện kiến nghị của KTNN; Ngày 25/06/2024, Tổng công ty đã tổ chức kiểm điểm về việc chấn chỉnh, rút kinh nghiệm trong việc thực hiện các điều khoản của Hợp đồng cho thuê lại quyền sử dụng đất giữa Tổng công ty và Công ty CP Mekong Cái Mép (Biên bản họp số 219/BB-SGCC ngày 25/06/2024).
- Có giải pháp thu hồi 02 khu đất hợp tác kinh doanh, cho thuê không đúng quy định theo kết luận, kiến nghị của KTNN năm 2019 (02 Trần Xuân Soạn, phường Tân Thuận Tây, Quận 7 và khu đất số 79B Lý Thường Kiệt, quận Tân Bình) và xử lý các khoản thu theo đúng quy định:
+ Đối với Khu đất số 79B Lý Thường Kiệt, quận Tân Bình: Ngày 25/04/2024, Tổng công ty đã thực hiện hoàn tất việc thu hồi mặt bằng với Công ty CP Đầu tư Xây dựng Thương mại TVCons.
+ Đối với khu đất số 02 Trần Xuân Soạn, phường Tân Thuận Tây, Quận 7, TP.HCM: Tổng công ty đã thực hiện các thủ tục khởi kiện Công ty TNHH Thế Kỷ để thu hồi mặt bằng; đơn khởi kiện của Tổng công ty đã được Tòa án nhân dân Quận 7 xác nhận đã nhận đơn kiện theo Giấy xác nhận số 75/GXN-TA ngày 31/05/2024.</t>
  </si>
  <si>
    <t>Làm việc với các Sở, ngành có liên quan và cơ quan thuế để kê khai đầy đủ nghĩa vụ thuế sử dụng đất phi nông nghiệp và xác định tiền thuê đất của các khu đất: Khu đất tại 348/26 Phan Văn trị, P.11, quận Bình Thạnh; Khu đất tại 01 Tống Văn Trân, P.5, Quận 11 – Chi nhánh MTĐT Chợ Lớn; Đất bãi xử lý rác: Công trường Gò Cát; Công trường Phước Hiệp và các khu đất xây dựng lò hỏa thiêu, nghĩa trang, công viên nghĩa trang</t>
  </si>
  <si>
    <t>- Công ty TNHH MTV Môi trường đô thị TP.HCM báo cáo sẽ thưc hiện tai báo cáo số 485/MTĐT-TC ngày 17/5/2024</t>
  </si>
  <si>
    <t>Theo báo cáo, trong năm 2023, Công ty đã phối họp với Ban Bồi thường và GPMB Quận Phú Nhuận làm việc với Trung tâm Quản lý và Giám định xây dựng để thực hiện giảm 3.008.218.730 đồng giá vốn trên sổ sách kế toán đối với các căn hộ tại Chung cư Nhiêu Tứ 1, Phường 7, Quận Phú Nhuận đã bàn giao về Trung tâm.</t>
  </si>
  <si>
    <t>Công ty DVCI Quận 7 báo cáo chưa thực hiện, nguyên nhân Công ty đã trực tiếp liên hệ với chủ thuê để xác nhận công nợ nhưng chủ thuê nhà không hợp tác vì Trung tâm quản lý nhà và Giám định xây dựng yêu cầu chủ thuê chỉ liên hệ công việc với Trung tâm.</t>
  </si>
  <si>
    <t>Cty DVCI Quận 7</t>
  </si>
  <si>
    <t>Công ty đã có văn bản số 25/DVCI ngày 19/01/2024 gửi Trung tâm quản lý nhà và Giám định xây dựng, đề nghị Trung tâm phối hợp với Công ty thông báo cho người dân về việc xác nhận công nợ nhưng chưa được Trung tâm phúc đáp.</t>
  </si>
  <si>
    <t>Công ty TNHH MTV Thoát nước đô thị báo cáo đã thực hiện tại báo cáo số 2558/BC-TNĐT ngày 5/8/2024</t>
  </si>
  <si>
    <t>Công ty TNHH MTV Môi trường đô thị TP.HCM báo cáo đã thưc hiện tai báo cáo số 485/MTĐT-TC ngày 17/5/2024</t>
  </si>
  <si>
    <t>Theo báo cáo: 
- Công ty đã thực hiện xây dựng lộ trình hoàn trả ngân sách theo Thông báo 150/TB-KVIV của Kiểm toán khu vực IV.
- Theo Điều 20 Thông tư 27/2016/TT-BLĐTBXH ngày 01/06/2016 về hướng dẫn thực hiện chế độ tiền lương, thù lao, tiền thưởng đối với người quản lý Công ty TNHH Một thành viên do Nhà nước nắm giữ 100% Yốn điều lệ, việc xây dựng quỹ lương sẽ do Hội đồng thành viên báo cáo trĩnh chủ sở hữu để xem xét và phê duyệt. Tuy nhiên, Công ty khuyết Chủ tịch Hội đồng thành viên trong thời điểm xây dựng quỹ lương nên việc trình hồ sơ quỹ lương chưa đúng thời hạn theo quy định. Căn cứ Quyết định số 3549/QĐ-UBND ngày 23/08/2023 của ủy ban nhân thành phố về việc điều động và bổ nhiệm Chủ tịch Hội đồng thành viên Công ty TNHH MTV Dịch vụ công ích Quận 8, Công ty đã hoàn tất bộ hồ sơ quỹ lương thực hiện trình Chủ sở hữu và đã được phê duyệt.
- Trong thời gian chờ hướng dẫn của các cơ quan có thẩm quyền, Công ty đang liên hệ đơn vị có chức năng để lập thủ tục thẩm định giá thị trường để tạm áp dụng cho các trường họp đang thuế nhà đất do Công ty đang tạm quản lý giữ hộ, chi phí đề xuất được trích tò nguồn tiền cho thuê nhà đất do Công ty đang tạm quản lý.
- Theo nội dung buổi làm việc ngày 24/4/2024 của Phòng Tài chính - Kế hoạch Quận 8 về xác định vị trí nhà đất do Công ty đang tạm quản lý, giữ hộ. Trong tháng 5/2024, Phòng Tài chính - Kế hoạch Quận 8 phối hợp với các đơn vị liên quan thực hiện kiểm tra hiện trạng từng mặt bàng để tham mun Uỷ ban nhân dân Quận 8 xác nhận vị trí nhà đất gửi Chi cục thuế Quận 8. Đồng thời, ừên cơ sở đó Công ty lập tờ khai tiền thuê đất, thuê mặt nước đối với các khu đất có cho thuê kinh doanh gửi Chi cục thuế Quận 8 đối với nhà đất do Công ty đang quản lý cho thuê. Công ty đang phối hợp với các Ban ngành sớm giải quyết dứt điểm các vướng mắc liên quan tiền thuê đất Công ty đang tạm quản lý.
Đối với số tiền thuê nhà đất do Công ty tạm quản lý, giữ hộ: Hiện Công ty tạm tách tiền thuê đất thực tế Công ty thu được từ tháng 6/2018 đến nay tạm nộp về Chi cục thuế Quận 8; số tiền thuê nhà sau khi trừ các chi phí hợp lệ, số tiền còn lại Công ty còn đang tạm giữ chờ hướng dẫn của các Sở ngành. Thời gian qua, Công ty có các công văn số 13/DVCI-QLN ngày 07/01/2019 báo cáo Ưỷ ban nhân dân Thành phố, Sở Tài chính, Cục thuế Thành phố; công văn số 636/DVCI-QLN ngày 17/7/2019 báo cáo Sở Tài chính, Cục thuế Thành phố; công văn số 207/DVCI-QLN ngày 23/3/2023 báo cáo ưỷ ban nhân dân Thành phố, Sở Tài chính, Cục thuế Thành phố, trong đó có nội dung hướng dẫn nộp tiền đơn vị nào ... nhưng đến nay Công ty chưa nhận được hướng dẫn chỉ đạo của cơ quan có thẩm quyền.
- Đối với lợi nhuận cho thuê nhà ở thuộc sở hữu Nhà nước mà Công ty ẩang tạm giữ nộp về NSNN: Căn cứ Công văn số 12669/SXD-VP ngày 18 tháng 8 năm 2023 của Sở Xây dựng thành phố Hồ Chí Minh về việc đối chiếu và bổ sung nội dung số tiền nộp vào tài khoản do Sở Xây dựng quản lý, Công ty sẽ chuyển về tài khoản tạm giữ tại Kho bạc Nhà nước Thành phố Hồ Chí Minh.</t>
  </si>
  <si>
    <t>Liên hệ với các cơ quan có thẩm quyền để hoàn thiện pháp lý các khu đất được giao quản lý, sử dụng.</t>
  </si>
  <si>
    <t>Công ty báo cáo đang thực hiện</t>
  </si>
  <si>
    <t>Phối hợp với Kho bạc nhà nước TP.HCM về việc nộp lại NSNN số tiền tạm ứng bồi thường giải phóng mặt bằng các hộ dân của 03 dự án (Đê bao ven Sông Sài gòn từ rạch Sơn đến rạch Cầu Đen; Xây dựng hệ thống thủy lợi ven sông Sài Gòn từ Láng The đến Sông Lu; Hệ thống tiêu thoát nước Suối Nhum) 11.110 triệu đồng;  Liên hệ với cơ quan chức năng để: (i) rà soát, làm thủ tục ký hợp đồng thuê đất, nộp tiền thuê đất đối với các khu đất được giao quản lý sử dụng tại Quyết định 546/QĐ-UBND ngày 29/01/2010 của UBND TP.HCM thuộc đối tượng phải nộp tiền thuê đất theo quy định; (ii) ký lại hợp đồng thuê đất đối với khu đất trụ sở văn phòng đã hết thời hạn thuê đất trên hợp đồng thuê đất;</t>
  </si>
  <si>
    <t>- Về phối hợp Kho bạc, Công ty báo cáo đang thực hiện như sau:
Công ty đã thực hiện thu hồi, hoàn trả nộp NSNN khoản tạm ứng bồi thường giải phóng mặt bằng các hộ dân dự án Xây dựng hệ thổng thuỷ lợi ven sông Sài Gòn đoạn từ rạch Láng The đến Sông Lu và dự án Hệ thống tiêu thoát nước Suối Nhum số tiền 895.684.736 đồng.
- Công ty đã phối hợp cùng Ban bồi thường giải phóng mặt bằng huyện Củ Chi thu hồi số kinh phí bồi thường 10.100.696.739 đồng đã tạm ứng cho Ban BTGPMB huyện Củ Chi về tài khoản tạm giữ của Công ty tại Kho bạc Nhà nước và đang tiếp tục phối hợp Ban bồi thường giải phóng mặt bằng huyện Củ Chi chi trả cho các hộ dân bị ảnh hưởng. Sau 12 tháng kể từ ngày 07/11/2023, trường hợp địa phương không chi được sẽ hoàn trả ngân sách nhà nước 02 dự án Đê bao ven sông Sài Gòn từ rạch Sơn đến rạch cầu Đen và dự án Xây dụng hệ thống thuỷ lợi ven sông Sài Gòn đoạn từ rạch Láng The đến Sông Lu số tiền 10.100.696.739 đồng.
Khoản chi phí phục yụ công tác đền bù, cưỡng chế 02 dự án Rạch Sơn - rạch Cầu Đen và Suối Nhum số tiền 114.052.881 đồng, Công ty sẽ thực hiện xử lý sau khi có quyết định phê duyệt quyết toán của cơ quan thẩm quyền.
- Về ký hợp đồng thuê đất, Công ty báo cáo đang thực hiện như sau:
(i) Ngày 08/05/2024 Công ty có công văn số 334/Cty-TCHC về việc sắp xếp lại, xử lý nhà, đất của Công ty đang quản lý, sử dụng theo Nghị định số 167/2017/NĐ-CP và Nghị định số 67/2021/NĐ-CP của Chính phủ, theo Thông báo số 591 -TB/UBKTTU ngày 26/03/2024 của ủy ban Kiểm tra Thành ủy;
Tờ trình ngày 20/05/2024 của Phòng Tổ chức - Hành chính về việc đề xuất đo đạc, lập bản đồ hiện trạng vị trí 04 địa chỉ nhà, đất của Công ty; Hợp đồng số 1103 73/TTĐĐBĐ-CNHM ngày 30/05/2024 của Trung Tâm Đo đạc Bản đồ về lập bản đồ hiện trạng vị trí đe bố túc hồ sơ đăng ký xin cấp giấy chứng nhận quyền sử dụng đất đối với 04 khu đất:
- Nhà lưu trú cho CBCNV, diện tích khu đất khoảng: 3.177 m2;
- Trụ sở Xí nghiệp Đo đạc Bản đồ địa chính (nay là Trụ sở Xí nghiệp Dịch vụ nông nghiệp), diện tích khu đất khoảng: 925,8 m2;
- Trụ sở Xí nghiệp QLKTCTTL Củ Chi, diện tích khu đất khoảng: 11.031 m2;
- Khu sản xuất Trung Lập Thượng, diện tích khu đất khoảng: 18.534 1Ĩ12.
(ii) Ngày 05/06/2023 Công ty có văn bản số 369/Cty-TCHC về việc ký lại hcrp đồng thuê đất tại khu đất Trụ sở văn phòng Công ty tại số 21 Quốc lộ 22 xã Tân Phú Trung huyện Củ Chi; Biên nhận hồ sơ số 24030182/BNHS-TCTLN ngày 12/03/2024 của Sở Tài Nguyên và Môi trường về hồ sơ giao đất, chuyển mục đích sử dụng đất; Biên bản ngày 28/05/2024 của Sở Tài Nguyên và Môi trường về xác định ranh giới, thực trạng sử dụng đất.</t>
  </si>
  <si>
    <t>Công ty báo cáo đã thực hiện như sau:
- Công ty đã thực hiện lập báo cáo việc sử dụng quỹ tiền lương thực hiện năm 2021 trở về trước chưa chi hết số tiền là 2.756.317.617 đồng gửi Chi cục Tài chính đế kiếm tra quyết toán tài chính xem xét, xử lý quỹ lương chưa chi hết này (kèm Công văn số: 395/CTY-KHTV ngày 29 tháng 5 năm 2024).
- về quỹ tiền lương sản xuất kinh doanh năm 2021 trở về trước chưa chi hết số tiền 448.045.831 đồng.
Công ty đã thực hiện loại trừ chi phí khi tính thuế thu nhập doanh nghiệp đối với quỹ lương hoạt động sản xuất kinh doanh năm 2021 chưa chi hết theo quy định tại Điểm 2.6, Khoản 2, Điều 4, Thông tư 96/2015/TT-BTC ngày 22 tháng 6 năm 2015 của Bộ Tài Chính”, bổ sung tăng thuế thu nhập doanh nghiệp số tiền 89.609.166 đồng, đã lập tờ khai thuế TNDN bổ sung năm 2022 ngày 12/10/2023 và nộp tiền bo sung vào ngân sách nhà nước ngày 12/10/2023.
- Công ty đã thực hiện Phối hợp với Ban bồi thường Thành phố Thủ Đức thu hồi chênh lệch vượt giữa chi phí bồi thường và giá trị quyết toán của Dự án Xây dựng 05 cống ngăn triều trên Rạch Gò Dưa, rạch ông Dầu, Rạch Đá, Rạch Thủ Đức và rạch cầu Đúc nhỏ - quận Thủ Đức, nộp về ngân sách nhà nước số tiền 1.469.338.738 đồng 
- Công ty đã thực hiện thu hồi, hoàn trả nộp NSNN khoản tạm ứng bồi thường giải phóng mặt bằng các hộ dân dự án Xây dựng hệ thổng thuỷ lợi ven sông Sài Gòn đoạn từ rạch Láng The đến Sông Lu và dự án Hệ thống tiêu thoát nước Suối Nhum số tiền 895.684.736 đồng.
- Công ty đã ký Hợp đồng thuê đất số 3649/HĐ-TNMT-QLSDĐ ngày 26/06/2012 hợp đồng thuê đất giữa ủy ban nhân dân Thành phố Hồ Chí Minh (Sở Tài nguyên và Môi trượng TP.HCM) và Công tỵ TNHH MTV Quản lý Khai thác Dịch vụ Thủy lợi thuê khu đất 215 Lê Trọng Tấn phường Sơn Kỳ Quận Tân Phú với diện tích 637,5m2, thời hạn thuê đất là 50 năm hết hạn ngày 01/01/2046.</t>
  </si>
  <si>
    <t xml:space="preserve">Tính đến nay khu đất vẫn chưa được cơ quan chức năng ký hợp đồng thuê đất, xác định tiền thuê đất, đơn vị tạm nộp tiền thuê đất theo các niên độ trước. </t>
  </si>
  <si>
    <t>Theo các công ty báo cáo, đã thực hiện chấn chỉnh rút kinh nghiệm.</t>
  </si>
  <si>
    <t>Kiểm toán Báo cáo tài chính, các hoạt động liên quan đến quản lý, sử dụng vốn, tài sản nhà nước năm 2019 của Tổng công ty Cơ khí giao thông vận tải Sài Gòn - TNHH MTV</t>
  </si>
  <si>
    <t>Tiếp tục làm việc với cơ quan chức năng để thực hiện ký hợp đồng thuê đất; nộp tiền thuê đất 04/18 khu đất chưa ký hợp đồng thuê đất với diện tích 542.973,4 m2 (Công ty mẹ, Công ty TNHH MTV Bến xe Miền Đông, Công ty TNHH MTV Cảng Bến Nghé)</t>
  </si>
  <si>
    <t>1/18 khu đất (Công ty mẹ) diện tích đất 123.111,2 m2, Địa chỉ khu đất: 501 Hoàng Hữu Nam và đường 13, phường Long Bình, quận 9 (nay là thành phố Thủ Đức) đã được cấp Giấy chứng nhận quyền sử dụng đất, quyền sở hữu nhà ở và tài sản khác gắn liền với đất theo hợp đồng thuê đất số 3620/HĐ-STNMT-VPĐK ngày 26/4/2023 của Sở Tài nguyên và Môi trường TPHCM. Tổng công ty nộp tiền thuê đất theo các Thông báo của Chi cục thuế TP. Thủ Đức. (Năm 2020: Thông báo số 8572/TB-CCT ngày 9/12/2020 của Chi cục thuế Quận 9; Năm 2021: Thông báo số 4305/TB-CCTQ9 ngày 27/9/2021 của Chi cục thuế Quận 9; Năm 2022: Thông báo số 12006/TB-CCTTPTĐ ngày 31/5/2022 của Chi cục thuế Thành phố Thủ Đức; Năm 2023: Thông báo số 42832/TB-CCTTPTĐ ngày 29/8/2023 của Chi cục thuế Thành phố Thủ Đức; Năm 2024: Thông báo số 9184/TB-CCTTPTĐ ngày 25/3/2024 của Chi cục thuế Thành phố Thủ Đức.)</t>
  </si>
  <si>
    <t>Kiểm toán Báo cáo tài chính, các hoạt động liên quan đến quản lý, sử dụng vốn, tài sản nhà nước năm 2018 của Tổng công ty Xây dựng Sài Gòn - TNHH MTV</t>
  </si>
  <si>
    <t>(1) Công ty mẹ và Công ty TNHH MTV Xây dựng Bình Minh tiếp tục thực hiện đối chiếu các khoản nợ phải thu, phải trả tại thời điểm cuối năm khi lập báo cáo tài chính theo quy định.</t>
  </si>
  <si>
    <t xml:space="preserve">Các khoản nợ phải thu phải trả, Tổng công ty đã thực hiện đối với tỷ lệ từ 99% trở lên. Khoản trả trước cho người bán là 14.171 triệu đồng. Đến nay đã đối chiếu được 86,01%; một số khoản công nợ không thể đối chiếu xác nhận như: Công nợ chờ xử lý theo kết luận của cơ quan thanh tra, điều tra liên quan đến các công trình, dự án tại Khu công nghiệp Cái Mép. </t>
  </si>
  <si>
    <t>(2) Công ty mẹ - Tổng công ty trích lập dự phòng giảm giá đầu tư tài chính, dự phòng nợ phải thu khó đòi và xóa nợ đúng quy định tại Thông tư 48/2019/TT-BTC ngày 8/9/2019 của Bộ Tài chính.</t>
  </si>
  <si>
    <t>Năm 2019 Tổng công ty đã thực hiện điều chỉnh giảm trích lập dự phòng số tiền 1.778.507.422 đồng, giảm xóa nợ số tiền 16.013.238.909 đồng. (điều chỉnh tại Báo cáo tài chính năm 2019)</t>
  </si>
  <si>
    <t>(5) (ii) Tình hình thực hiện dự án tại khu đất 79B đường Lý Thường Kiệt, việc ký hợp đồng đặt cọc và thỏa thuận việc chuyển nhượng toàn bộ dự án tại số 79B đường Lý Thường Kiệt trong tương lai khi đủ điều kiện chuyển nhượng và nhận tiền đặt cọc của Công ty CP Đầu tư và Phát triển Nguyễn Kim khi chưa báo cáo và được sự chấp thuận của UBND TP.HCM; việc thu tiền cho thuê mặt bằng tại số 79B đường Lý Thường Kiệt nhưng không phản ánh vào sổ kế toán và kết quả kinh doanh của đơn vị theo quy định mà chuyển vào quỹ công đoàn.</t>
  </si>
  <si>
    <t>- Việc ký hợp đồng đặt cọc và thỏa thuận việc chuyển nhượng toàn bộ dự án tại số 79B đường Lý Thường Kiệt trong tương lai khi đủ điều kiện chuyển nhượng và nhận tiền đặt cọc của Công ty CP Đầu tư và Phát triển Nguyễn Kim khi chưa báo cáo và được sự chấp thuận của UBND TP.HCM.
Kết quả thực hiện: Hiện nay Hợp đồng đặt cọc số 92/2016/HĐĐC-SGCC ngày 30/12/2016 đã được Tòa án nhân dân Quận 1, tuyên vô hiệu theo Bản án số 49/KDTM-ST ngày 28/05/2021 và buộc Tổng công ty phải hoàn trả lại số tiền cọc 60 tỷ cho Công ty CP Đầu tư và Phát triển Nguyễn Kim, theo đó, Tổng công ty đã thực hiện hoàn trả lại tiền cọc 60 tỷ cho Công ty CP đầu tư và Phát triển Nguyễn Kim theo nội dung bản án (Ủy hiệm chi số VCB21/62 ngày 30/12/2021).
- Việc thu tiền cho thuê mặt bằng tại số 79B đường Lý Thường Kiệt nhưng không phản ánh vào sổ kế toán và kết quả kinh doanh của đơn vị theo quy định mà chuyển vào quỹ công đoàn.
Kết quả thực hiện: Tổng công ty đã thực hiện thu hồi số tiền 12.298.097.161 đồng và đã nộp đủ 12.298.097.161 đồng ngân sách nhà nước. Công văn số 25/BC-KTTC ngày 20/03/2023 của Tổng công ty và các chứng từ nộp tiền vào tài khoản KBNN TP.HCM (Ủy nhiệm chi ngày 18/12/2020, 04/01/2021, 25/02/2021, 20/10/2021, 08/11/2021, 19/08/2022 và ngày 28/12/2022).</t>
  </si>
  <si>
    <t>Tiếp tục phối hợp với Ban chỉ đạo 167 và các cơ quan chức năng xử lý việc cho thuê lại các mặt bằng không đúng quy định theo chỉ đạo của Ủy ban nhân dân Thành phố Hồ Chí Minh (Công ty mẹ).</t>
  </si>
  <si>
    <t>+ Đối với mặt bằng 1135 Quốc lộ 1A, quận Bình Tân: Ngày 28/12/2023, Tổng công ty và Công ty TNHH Dịch vụ Ô tô Sài Gòn Toyota Tsusho (TTSAMCO) đã tiến hành ký thỏa thuận chấm dứt và thanh lý Hợp đồng số 28122023/TTTL-SC-TTSAMCO và đã thu hồi giao cho Ban quản lý các tòa nhà Samco quản lý.
+ Đối với mặt bằng 444-448 Nguyễn Chí Thanh, quận 10: Ngày 28/02/2020, Tổng công ty và Công ty CP Quốc tế Anh văn Hội Việt Mỹ đã ký Thỏa thuận chấm dứt và thanh lý Hợp đồng số 14/TTTL-SC và Tổng công ty đã giao cho Ban Quản lý các tòa nhà Samco, Công đoàn Tổng công ty, Đoàn Thanh niên Tổng công ty, Xí nghiệp Đầu tư và Xây dựng Đô Thành sử dụng làm văn phòng làm việc và bố trí kho lưu trữ hồ sơ Tổng công ty.</t>
  </si>
  <si>
    <t>Xác định rõ trách nhiệm tập thể, cá nhân đối với hoạt động thua lỗ và có biện pháp kịp thời để tránh thất thoát vốn nhà nước đầu tư tại Công ty Xây dựng giao thông Sài Gòn và Công ty CP Công trình Giao thông Quận 8 (Công ty mẹ).</t>
  </si>
  <si>
    <t>Ngày 30/6/2023, Tổng công ty đã tổ chức họp đánh giá làm rõ trách nhiệm tập thể, cá nhân đối với 02 công ty Xây dựng giao thông Sài Gòn và Công ty CP Công trình Giao thông Quận 8 (Biên bản họp số 19/BB-HĐTV ngày 30/6/2023). Ngày 17/7/2023, Tổng công ty đã có Báo cáo kết quả tổ chức cuộc họp xem xét báo cáo giải trình của các cá nhân có liên quan trong giai đoạn kinh doanh thua lỗ của các doanh nghiệp có cổ phần, vốn góp của Tổng công ty theo kiến nghị của KTNN.</t>
  </si>
  <si>
    <t>Thẩm định báo cáo đánh giá hiệu quả hoạt động và xếp loại doanh nghiệp, công bố kết quả xếp loại doanh nghiệp năm 2019 cho Tổng công ty theo quy định.</t>
  </si>
  <si>
    <t>UBND TP. HCM đã ban hành Quyết định số 2753/QĐ-UBND ngày 15/8/2022 về việc công bố kết quả xếp loại doanh nghiệp do Nhà nước nắm giữ 100% vốn điều lệ thuộc Thành phố năm 2019.</t>
  </si>
  <si>
    <t>Chỉ đạo cơ quan chức năng của Thành phố Hồ Chí Minh: (i) điều chỉnh đơn giá thuê đất tại 02 khu đất (số 121-139 đường Cô Giang, phường Cô Giang, Quận 1; số 36 Kinh Dương Vương, phường An Lạc A, quận Bình Tân) phù hợp với quy định; (ii) Thực hiện ký hợp đồng thuê đất 04 khu đất với diện tích 542.973,4 m2 cho Tổng công ty đang quản lý, sử dụng; đồng thời xem xét kiểm điểm trách nhiệm tập thể, cá nhân có liên quan trong việc chưa ký hợp đồng thuê đất.</t>
  </si>
  <si>
    <t>Cục thuế Thành phố Hồ Chí Minh đã điều chỉnh đơn giá thuê đất tại 02 khu đất gồm khu đất số 121-139 đường Cô Giang, phường Cô Giang, quận 1 và khu đất số 36 Kinh Dương Vương, phường An Lạc A, quận Bình Tân theo các thông báo đơn giá thuê đất gồm: (1) Thông báo số 8803/TB-CTTPHCM ngày 17/5/2021 về đơn giá thuê đất, thuê mặt nước (khu đất 121-139 Cô Giang, Phường Cô Giang, Quận 1); (2) Thông báo số 9002/TB-CTTPHCM ngày 18/5/2023 về đơn giá thuê đất (khu đất 36 Kinh Dương Vương, Phường An Lạc, Quận Bình Tân, TP.HCM);
- Ngày 26/4/2023, Tổng công ty đã thực hiện ký Hợp đồng thuê đất số 3620/HĐ-STNMT-VPĐK và được cấp Giấy chứng nhận quyền sử dụng đất, quyền sở hữu nhà ở và tài sản khác gắn liền với đất tại khu đất có diện tích đất 123.111,2 m2 (Công ty mẹ);</t>
  </si>
  <si>
    <t>Kiểm toán Báo cáo tài chính, các hoạt động liên quan đến quản lý, sử dụng vốn, tài sản nhà nước năm 2017 của Tổng công ty Xây dựng Sài Gòn - TNHH MTV</t>
  </si>
  <si>
    <t>Tiếp tục rà soát, xử lý các khoản công nợ từ các đơn vị sáp nhập vào Tổng công ty không thể đối chiếu xác nhận được nợ (Công ty mẹ).</t>
  </si>
  <si>
    <t>Tổng công ty cơ bản đã thực hiện đối chiếu công nợ trên 95%, số công nợ còn lại gửi đối chiếu nhưng không trả lại với tỷ lệ thấp khoảng 1,2% tổng nợ phải trả, chủ yếu là các công nợ do sáp nhập về Tổng công ty.</t>
  </si>
  <si>
    <t>Phê duyệt dự toán phần khối lượng phát sinh làm cơ sở để ký kết các phụ lục hợp đồng, nghiệm thu thanh quyết toán; chỉ đạo, đôn đốc nhà thầu sửa chữa, khắc phục các tồn tại, thiếu sót trong quá trình thi công gói thầu 13.1 (Công ty mẹ).</t>
  </si>
  <si>
    <t>Ngày 28/03/2018, Tổng công ty đã phê duyệt dự toán phát sinh 136.185.614 đồng tại Quyết định số 08/QĐ-SGCC và PLHĐ số 01 ngày 29/03/2018 với đơn vị tư vấn là Công ty Nageco. Tổng công ty đã chỉ đạo, đôn đốc nhà thầu sửa chữa, khắc phục các sai sót trong quá trình thi công gói thầu 13.1. Đơn vị thi công (Xí nghiệp Xây dựng và Phát triển hạ tầng) đã thực hiện xong và được xác nhận tại Biên bản kiểm tra hiện trường ngày 10/01/2018 .</t>
  </si>
  <si>
    <t>Năm kiểm toán 2014 (niên độ được kiểm toán 2013)</t>
  </si>
  <si>
    <t>Thực hiện thu nộp khoản chênh lệch tăng giữa giá trị phần vốn Nhà nước tại thời điểm doanh nghiệp chính thức chuyển sang công ty cổ phần với giá trị phần vốn nhà nước tại thời điểm xác định giá trị doanh nghiệp theo quy định của UBND TP.HCM có quyết định xác định giá trị phần vốn Nhà nước đến thời điểm quyết toán chuyển thể Công ty Tư vấn quy hoạch xây dựng và Dịch vụ phát triển đô thị.</t>
  </si>
  <si>
    <t>Ngày 27/08/2018, UBND TP.HCM đã có Quyết định số 3653/QĐ-UBND về xác định giá trị giá trị phần vốn nhà nước đến thời điểm quyết toán chuyển thể Công ty Tư vấn quy hoạch xây dựng và Dịch vụ phát triển đô thị thuộc Tổng công ty Xây dựng Sài Gòn – TNHH MTV (Giấy nộp tiền ngày 25/04/2006 và ngày 06/09/2018, số tiền 913.807.928 đồng).</t>
  </si>
  <si>
    <t>Dự án Xây dựng mở rộng, sữa chữa cải tạo Trường Trung học phổ thông Nguyễn Khuyến Quận 10</t>
  </si>
  <si>
    <t xml:space="preserve">Đơn vị báo cáo chờ khi dự án có quyết định phê duyệt quyết toán </t>
  </si>
  <si>
    <t>Hệ thống khí Oxy y tế tại Bệnh viện dã chiến thu dung điều trị Covid-19 số 13:</t>
  </si>
  <si>
    <t>Sai khác: Đã phê duyệt điều chỉnh dự toán, tuy nhiên Nhà thầu chưa chấp nhận ký biên bản xử phạt vi phạm hợp đồng do chậm tiến độ, Ban ĐCN dang tiếp tục làm việc với Nhà thầu để xử lý (5.842.499.900);  Đơn vị chưa cung cấp hồ sơ thương thảo điều chỉnh hợp đồng để giảm giá trị đề nghị thanh thanh toán, quyết toán; chưa cung cấp Hồ sơ thiết kế, hồ sơ hoàn công chưa đủ điều kiện để xác nhận khối lượng hợp đồng và khối lượng nghiệm thu thanh toán; giá vật tư, thiết bị chưa đủ cơ sở để lập dự toán làm cơ sở xác định giá hợp đồng theo hình thức chỉ định thầu .... theo kiến nghị của KTNN</t>
  </si>
  <si>
    <t>Đơn vị báo đã thực hiện, tuy nhiên chưa cung cấp chứng từ</t>
  </si>
  <si>
    <t>Xây dựng khu tiếp dân, trụ sở làm việc Đội Cảnh sát quản lý hành chính và cảnh sát giao thông- trật tự - phản ứng nhanh và kho lưu trữ hồ sơ hộ khẩu, hồ sơ đăng ký xe, kho tang vật hình sự và vi phạm hành chính của Công an quận Phú Nhuận</t>
  </si>
  <si>
    <t>Trụ sở Phòng cháy chữa cháy và cứu hộ, cứu nạn, quận Phú Nhuận</t>
  </si>
  <si>
    <t>Phí thẩm định TKBVTC-Dự toán: Chờ phòng QLĐT hoàn trả</t>
  </si>
  <si>
    <t>Cải tạo, nâng cấp Trường Tiểu học Trần Văn Ơn</t>
  </si>
  <si>
    <t>Sai Khối lượng: Do tài khoản của dự án đang bị khóa , Ban QLDA đang liên hệ với kho bạc để mở lại tài khoản</t>
  </si>
  <si>
    <t>Kiến nghị khác: Ban Bồi thường đang liên hệ các phòng, ban, kho bạc thống nhất cách thu hồi tạm ứng đối với khoản tiền thuế sử dụng đất của hộ dân</t>
  </si>
  <si>
    <t>Kiến nghị khác:  Ban Bồi thường đang khẩn trương tham mưu điều chỉnh Chính sách bồi thường, hỗ trợ, tái định cư dự án để thực hiện thanh toán thu hồi tạm ứng phần kinh phí phát sinh tăng đã thực hiện chi trả cho hộ dân</t>
  </si>
  <si>
    <t>Thu hồi tạm ứng quá hạn về tài khoản của Chủ đầu tư đối với chi phí bồi thường GPMB quá hạn chưa thu hồi về tài khoản tiền gửi của Chủ đầu tư tại KBNN</t>
  </si>
  <si>
    <t xml:space="preserve">Thu hồi tạm ứng quá hạn về tài khoản của Chủ đầu tư đối với chi phí bồi thường GPMB quá hạn chưa thu hồi về tài khoản tiền gửi của Chủ đầu tư tại KBNN </t>
  </si>
  <si>
    <t>Dự án Cải tạo nút giao thông Ông Ích Khiêm - Bình Thới - Lãnh Binh Thăng Quận 11 (Mã DA: 7066146)</t>
  </si>
  <si>
    <t>Xử lý tài chính khác: Do nhà thầu gặp khó khăn chưa thực hiện đầy đủ</t>
  </si>
  <si>
    <t>Thu hồi tạm ứng quá hạn về tài khoản của Chủ đầu tư đối với chi phí tạm ứng quá hạn chưa thu hồi về tài khoản tiền gửi của Chủ đầu tư tại KBNN</t>
  </si>
  <si>
    <t>Kiến nghị khác: Nhà thầu không lập hồ sơ thanh toán theo quy định để thu hồi phần tạm ứng và tất toán dự án, Chủ đầu tư không liên hệ được với Nhà thầu</t>
  </si>
  <si>
    <t>Dự án Cải tạo, đầu tư xây dựng cơ sở 2 của Trường cao đẳng Giao thông vận tải.</t>
  </si>
  <si>
    <t>Xây dựng kè kiên cố bảo vệ khu dân cư ấp An Nghĩa, xã An Thới Đông (khu vực từ kè An Hòa đến cống Mốc Keo)</t>
  </si>
  <si>
    <t>Xây dựng kè kiên cố ven sông Lòng Tàu ấp Trần Hưng Đạo, xã Tam Thôn Hiệp (khu vực từ kè An Phước đoạn 2 đến nhà ông tư Chấm)</t>
  </si>
  <si>
    <t>Xây dựng kè kiên cố bảo vệ khu dân cư Tổ 39 ấp Trần Hưng Đạo xã Tam Thôn Hiệp (khu vực từ cầu Tắc Tây Đen đến kè đá Tổ 39 ấp Trần Hưng Đạo)</t>
  </si>
  <si>
    <t>Kè chống sạt lở ven rạch Mốc Keo bảo vệ khu dân cư ấp An Hòa (khu vực từ đường Tam Thôn Hiệp đến kè tổ 11 ấp An Hòa)</t>
  </si>
  <si>
    <t>Kè ven rạch Mốc Keo xã Tam Thôn Hiệp (khu dân cư ấp An Lộc - đoạn 3)</t>
  </si>
  <si>
    <t>Sửa chữa, cải tạo 22 lô chung cư làm Khu cách ly tập trung tại Khu tái định cư 30 ha Vĩnh Lộc B</t>
  </si>
  <si>
    <t xml:space="preserve">Đơn vị báo cáo khoa khăn chưa thực hiện </t>
  </si>
  <si>
    <t>Dự án Đầu tư Xây dựng Hệ thống tiêu thoát nước Suối Nhum, quận Thủ Đức, thành phố Hồ Chí Minh</t>
  </si>
  <si>
    <t>Nâng cấp hệ thống công trình thủy lợi An Phú - Phú Mỹ Hưng, huyện Củ Chi</t>
  </si>
  <si>
    <t>Xây dựng 5 cống ngăn triều trên Rạch Gò Dưa, rạch Ông Dầu, rạch Đá, rạch Thủ Đức và rạch cầu Đúc Nhỏ - quận Thủ Đức</t>
  </si>
  <si>
    <t>Ban QLDA ĐTXD Hạ tầng đô thị</t>
  </si>
  <si>
    <t>Số chừng từ 4274583 ngày 08/8/2024</t>
  </si>
  <si>
    <t>24/7/2024</t>
  </si>
  <si>
    <t>Số chừng từ 3917830</t>
  </si>
  <si>
    <t>Số chừng từ 3794849</t>
  </si>
  <si>
    <t>Số chừng từ 3931320</t>
  </si>
  <si>
    <t>Số chừng từ 1901350</t>
  </si>
  <si>
    <t>Số chừng từ 4381183</t>
  </si>
  <si>
    <t>Số chừng từ 4035353</t>
  </si>
  <si>
    <t>29/7/2024</t>
  </si>
  <si>
    <t>Số chừng từ 4146422</t>
  </si>
  <si>
    <t>Số chừng từ 3965007</t>
  </si>
  <si>
    <t>Số chừng từ 3965177</t>
  </si>
  <si>
    <t>Số chừng từ 4175933</t>
  </si>
  <si>
    <t>Số chừng từ 9.96</t>
  </si>
  <si>
    <t>Số chừng từ 4175986</t>
  </si>
  <si>
    <t>Số chừng từ 9.98</t>
  </si>
  <si>
    <t>Cải tạo hệ thống thoát nước đường Pasteur (từ đường Lê Thánh Tôn đến Bến Chương Dương), Quận 1</t>
  </si>
  <si>
    <t>Xây dựng hệ thống thoát nước đường Nguyễn Văn Tăng (từ đường Lê Văn Việt đến đường Nguyễn Xiển)</t>
  </si>
  <si>
    <t>Xây dựng hệ thống thoát nước đường Nhơn Đức - Phước Lộc (từ đường Lê Văn Lương đến đường Đào Sư Tích)</t>
  </si>
  <si>
    <t>Cải tạo hệ thống thoát nước đường Triệu Quang Phục (từ đường Hồng Bàng đến đường Hải Thượng Lãn Ông)</t>
  </si>
  <si>
    <t xml:space="preserve">Cải tạo hệ thống thoát nước đường Bàu Cát (từ Trương Công Định đến Võ Thành Trang), quận Tân Bình </t>
  </si>
  <si>
    <t>Xây dựng hệ thống thoát nước đường Dương Công Khi (Quốc Lộ 22 đến xăng dầu COMECO)</t>
  </si>
  <si>
    <t>Cải tạo hệ thống thoát nước đường Tô Ký (từ Nguyễn Ảnh Thủ đến Trung Mỹ Tây), Quận 12</t>
  </si>
  <si>
    <t>Cải tạo hệ thống thoát nước đường Trương Công Định (từ Trường Chinh đến Âu Cơ), quận Tân Bình</t>
  </si>
  <si>
    <t>Cải tạo rạch Đầm Sen (từ chùa Giác Viên đến kênh Tân Hóa)</t>
  </si>
  <si>
    <t>Cải tạo hệ thống thoát nước đường Bình Lợi (từ Lương Ngọc Quyến đến Sông Vàm Thuật)</t>
  </si>
  <si>
    <t>Cải tạo HTTN đường Bến Phú Định (từ Hồ Ngọc lãm đến cầu Phú Định)</t>
  </si>
  <si>
    <t>Cải tạo hệ thống thoát nước đường số 26 (từ  An Dương Vương đến Nguyễn Văn Luông)</t>
  </si>
  <si>
    <t>Xây dựng HTTN đường Trịnh Quang Nghị (từ Nguyễn Văn Linh đến đình An Tài)</t>
  </si>
  <si>
    <t>Ban quản lý dự án đầu tư xây dựng các công trình nông nghiệp và phát triển nông thôn thành phố Hồ Chí Minh</t>
  </si>
  <si>
    <t>Gói 29 PLHĐ số 06-26</t>
  </si>
  <si>
    <t>Gói 30 PLHĐ số 06-49</t>
  </si>
  <si>
    <t>Gói 33 PLHĐ số 05-47</t>
  </si>
  <si>
    <t>Gói 35 PLHĐ số 06-28</t>
  </si>
  <si>
    <t>Gói 25 PLHĐ số 05-38</t>
  </si>
  <si>
    <t>Gói 26 PLHĐ số 06-42</t>
  </si>
  <si>
    <t>Gói 29 PLHĐ số 05-21</t>
  </si>
  <si>
    <t>Gói 32 PLHĐ số 04-14</t>
  </si>
  <si>
    <t>Gói 33 PLHĐ số 04-15</t>
  </si>
  <si>
    <t>Ban QLDA ĐTXD khu vực thành phố Thủ Đức</t>
  </si>
  <si>
    <t>6431/QĐ-UBND</t>
  </si>
  <si>
    <t>14/5/2024</t>
  </si>
  <si>
    <t>QĐ 4865/QĐ-UBND</t>
  </si>
  <si>
    <t>27/7/2022</t>
  </si>
  <si>
    <t>QĐ 1684/QĐ-UBND</t>
  </si>
  <si>
    <t>18/01/2024</t>
  </si>
  <si>
    <t>Ban Quản lý dự án đầu tư xây dựng khu vực Quận 11</t>
  </si>
  <si>
    <t>Bảng tổng hợp thực hiện kiến nghị CCTL Quận 6; Xác nhận thực hiện kiến nghị của Phòng HCSN - Sở Tài chính TP.HCM</t>
  </si>
  <si>
    <t>Hồ sơ nghiệm thu, bổ sung tài liệu đo đạc, bản vẽ hoàn công  đúng với thực tế thi công, theo kết luận KTNN, số tiền 10.738.926.367 đồng</t>
  </si>
  <si>
    <t>mẫu số 3.a/TT</t>
  </si>
  <si>
    <t>Đã giảm thanh toán xây lắp Gói 1 số tiền 44.456.559 đồng tại mẫu số 3.a/TT</t>
  </si>
  <si>
    <t>Giảm thanh toán xây lắp Gói 2 số tiền  27.053.326 đồng tại mẫu số 3.a/TT</t>
  </si>
  <si>
    <t>17/10/2023</t>
  </si>
  <si>
    <t>14/11/2023</t>
  </si>
  <si>
    <t>Mẫu số 03.a/TT Đợt 5</t>
  </si>
  <si>
    <t>14/6/2023</t>
  </si>
  <si>
    <t>21/3/2024</t>
  </si>
  <si>
    <t xml:space="preserve">Quyết định số1915/QĐ-UBND về việc phê duyệt quyết toán vốn đầu tư dự án hoàn thành công trình Xây dựng mới trụ sở Mặt trận Tổ Quốc quận và Hội Liên hiệp Phụ nữ </t>
  </si>
  <si>
    <t xml:space="preserve">29/11/2023 </t>
  </si>
  <si>
    <t>Xây dựng hệ thống thủy lợi ven sông Sài Gòn đoạn từ Sông Lu đến rạch Bà Bếp</t>
  </si>
  <si>
    <t>Đê bao ven Sông Sài Gòn đoạn từ Rạch Nàng Âm đến rạch Láng The</t>
  </si>
  <si>
    <t xml:space="preserve">Dự án Xây dựng mới trụ sở Mặt trận Tổ Quốc quận và Hội Liên hiệp Phụ nữ </t>
  </si>
  <si>
    <t>NĂM 2017 (NIÊN ĐỘ 2016)</t>
  </si>
  <si>
    <t>Kiểm toán ngân sách địa phương năm 2016 của Thành phố Hồ Chí Minh</t>
  </si>
  <si>
    <t>Báo cáo tình hình quyết toán nguồn cải cách tiền lương năm 2022 gửi kèm công văn 1980/ĐHSG-KHTC ngày 15/10/2024</t>
  </si>
  <si>
    <t>Báo cáo nhu cầu và nguồn cải cách tiền lương năm 2022 (sau điều chỉnh theo kiến nghị của KTNN)</t>
  </si>
  <si>
    <t>Dự kiến Ủy ban nhân dân quận Tân Phú sẽ tiếp tục phối hợp với Sở Tài chính để thực hiện cân đối trong nhu cầu tăng lương theo Nghị định số 73/2024/NĐ-CP.</t>
  </si>
  <si>
    <t>Thu hồi nộp ngân sách các khoản chi sai quy định</t>
  </si>
  <si>
    <t>Đơn vị đang thực hiện các thủ tục nộp trả ngân sách</t>
  </si>
  <si>
    <t>Nguồn CCTL năm 2021 chuyển sang năm 2022 thực hiện chính sách hỗ trợ người lao động và người sử dụng lao động theo Nghị quyết số 68/NQ-CP và chính sách hỗ trợ tuyến đầu chống dịch theo Nghị quyết số 12/2021/NQ-HĐND, còn dư hết nhiệm vụ chi chưa nộp trả Ngân sách</t>
  </si>
  <si>
    <t>Ủy ban nhân dân quận đang đề nghị Sở Tài chính có văn bản gửi Kho bạc Nhà nước Thành phố đề nghị hạch toán giảm chi chuyển nguồn từ năm 2022 sang năm 2023 theo thẩm quyền</t>
  </si>
  <si>
    <t>Nộp trả nguồn cải cách tiền lương của Trung tâm Phát triển Công nghiệp hỗ trợ</t>
  </si>
  <si>
    <t>Trung tâm đang cân đối nguồn thu để nộp trả nguồn cải cách tiền lương</t>
  </si>
  <si>
    <t>Đơn vị hủy dự toán trong năm 2024 và đang thực hiện (chậm nhất là 31/12/2024)</t>
  </si>
  <si>
    <t>Kiến nghị xử lý tài chính khác (Nộp trả số kinh phí ngân sách cấp đảm bảo hoạt động thường xuyên năm 2022 do Thành phố chưa điều chỉnh phương án giao tự chủ giai đoạn 2021-2023 theo quy định tại điểm d khoản 3 Điều 4 Thông tư 122/2021/TT-BTC ngày 21/12/2021 của Bộ Tài chính quy định về tổ chức thực hiện dự toán NSNN năm 2022; điểm d khoản 4 Điều 4 (Thông tư số 78/2022/TT-BTC ngày 26/12/2022 của Bộ Tài chính quy định về tổ chức thực hiện dự toán NSNN năm 2023,  làm cho số kinh phí ngân sách đảm bảo hoạt dộng thường xuyên bao gồm nguồn cải cách tiền lương cho đơn vị (do dự toán chi trích 40% số thu học phí làm nguồn CCTL), dẫn đến nguồn CCTL từ nguồn thu còn thừa chưa sử dụng hàng năm tăng, trong khi NSNN phải cấp bù kinh phí thường xuyên không phù hợp.</t>
  </si>
  <si>
    <t>Theo báo cáo của Trường Đại học Sài Gòn, dự kiến Trường sẽ nộp trả vào năm 2025</t>
  </si>
  <si>
    <t>Nộp trả Thành phố kinh phí thừa do đã thực hiện xong nhiệm vụ chi năm 2022, phải nộp trả ngân sách cấp trên theo quy định tại điểm đ khoản 2 Điều 9 Thông tư số 342/2016/TT-BTC của Bộ Tài chính</t>
  </si>
  <si>
    <t>Đơn vị báo cáo đã thực hiện nhưng chưa cung cấp được các chứng từ thực hiện phù hợp với hướng dẫn của KTNN</t>
  </si>
  <si>
    <t>Đơn vị báo cáo đã giảm trừ 3.210.129.344 đ trong dự toán năm 2024, tuy nhiên quyết định giao dự toán không rõ nội dung và số tiền, đơn vị chưa giải thích rõ số tiền và cung cấp xác nhận chứng từ thực hiện của Sở tài chính</t>
  </si>
  <si>
    <t>Thu hồi kinh phí thừa (Kinh phí bổ sung có mục tiêu đã hết nhiệm vụ chi, phải nộp trả Ngân sách theo quy định tại điểm đ khoản 2 Điều 9 Thông tư 342/2016/TT-BTC của Bộ tài chính</t>
  </si>
  <si>
    <t>Thu hồi kinh phí thừa (Kinh phí hỗ trợ đợt 3 theo Nghị quyết số 97/NQ-HĐND ngày 22/9/2021 hết nhiệm vụ chi, phải nộp NS cấp trên theo quy định tại điểm đ khoản 2 Điều 9 Thông tư số 342/2016/TT-BTC</t>
  </si>
  <si>
    <t>Do số liệu thời điểm báo cáo kiểm toán Nhà nước chưa quyết toán nên sau khi quyết toán kinh phí chi hỗ trợ người dân gặp khó khăn do dịch Covid đợt 3 có sự chênh lệch. Do đó, Huyện Bình Chánh kiến nghị KTNN xem xét, điều chỉnh giảm số kiến nghị phải nộp ngân sách TP 299 tr.đ</t>
  </si>
  <si>
    <t>Nguồn đầu tư NSTP bổ sung có mục tiêu giai đoạn từ trước năm 2016 (thời điểm Luật NSNN năm 2015 có hiệu lực), hết nhiệm vụ chi, phải nộp trả ngân sách cấp trên theo quy định tại điểm đ khoản 2 Điều 9 Thông tư số 342/2016/TT-BTC của Bộ Tài chính</t>
  </si>
  <si>
    <t>Chưa đủ điều kiện thanh toán</t>
  </si>
  <si>
    <t>Nộp trả kinh phí cho Ban QLĐT Xây dựng công trình giao thông đô thị Thành phố khoản Ban đã ứng mua chung cư An Dương Vương phục vụ tái định cư theo văn bản đề nghị hoàn trả kinh phí của Ban để Ban lập thủ tục nộp trả NSNN (đã trừ số Công ty đã hoàn trả qua Sở Tài chính 8,5 tỷ đồng), Công ty đã thu được tiền bán nhà tái định cư chung cư An Dương Vương nhưng chưa hoàn trả đủ.</t>
  </si>
  <si>
    <t>Để đảm bảo việc cân đối thu, chi của Khu đô thị mới Thủ Thiêm, ngày 30 tháng 8 năm 2024, UBND Thành phố đã ban hành Quyết định số 3610/QĐ-UBND về Kế hoạch tổ chức đấu giá các lô đất tại Khu đô thị mới Thủ Thiêm, thành phố Thủ Đức.
Hiện nay, Sở Tài nguyên và Môi trường đang phối hợp với các cơ quan, đơn vị triển khai thực hiện việc đấu giá các lô đất trong Khu đô thị mới Thủ Thiêm. Đồng thời, thực hiện Thông báo số 208/TB-VP ngày 08 tháng 3 năm 2024 và Thông báo số 758/TB-VP ngày 12 tháng 8 năm 2024 của Văn phòng Ủy ban nhân dân Thành phố về kết luận của Chủ tịch Ủy ban nhân dân Thành phố Phan Văn Mãi tại cuộc họp Tổ Công tác tháo gỡ khó khăn, vướng mắc cho các dự án đầu tư trên địa bàn Thành phố liên quan thời điểm xác định giá đất đối với dự án Khu phức hợp thông minh – Thủ Thiêm Eco Smart City, thành phố Thủ Đức, hiện Sở Tài nguyên và Môi trường đang phối hợp với Sở Kế hoạch và Đầu tư làm việc với chủ đầu tư để xác định thời gian hoạt động dự án, thời hạn sử dụng đất, thời điểm xác định giá đất để hoàn chỉnh hồ sơ trình Hội đồng thẩm định giá đất Thành phố để nhanh chóng có nguồn thu từ việc thu nghĩa vụ tài chính dự án Khu phức hợp thông minh – Thủ Thiêm Eco Smart City, thành phố Thủ Đức để cân đối chi phí đầu tư xây dựng đã chi cho Khu đô thị mới Thủ Thiêm.
Theo báo cáo của Sở Tài nguyên và Môi trường, dự kiến số thu năm 2024 bao gồm số thu bán đấu giá 03 lô đất và thu nghĩa vụ tài chính các khu đất trong Khu đô thị mới Thủ Thiêm là 25.555 tỷ đồng (trong đó thu tiền bán đấu giá 03 lô đất gồm lô 1-2, lô 1-3, lô 3-5 là 1.705 tỷ đồng và thu nghĩa vụ tài chính các khu đất là 23.850 tỷ đồng).
Trường hợp đấu giá thành công các lô đất và thu nghĩa vụ tài chính các khu đất trong Khu đô thị mới Thủ Thiêm, Thành phố sẽ đảm bảo cân đối được chi phí đầu tư xây dựng đã chi cho Khu đô thị mới Thủ Thiêm Thủ Thiêm trước đây và các nhiệm vụ chi phát sinh sau thời điểm kết luận thanh tra, kiểm tra của Thanh tra Chính phủ và thanh tra Bộ Tài chính.</t>
  </si>
  <si>
    <t>Trong năm 2023, Sở Tài chính đã nhận và kịp thời có ý kiến góp ý đối với 737/737 Đề án sử dụng tài sản công vào mục đích kinh doanh, cho thuê của đơn vị sự nghiệp công lập; đồng thời, tham mưu Ủy ban nhân dân Thành phố xem xét, phê duyệt 04 Đề án sử dụng tài sản công, cụ thể:
- Đề án sử dụng tài sản công vào mục đích cho thuê của Trung tâm Văn hóa quận 1 (Công văn số 4269/UBND-KT ngày 17 tháng 9 năm 2018).
- Đề án sử dụng mặt bằng, tài sản gắn liền với đất vào mục đích cho thuê của Bệnh viện Từ Dũ (Quyết định số 1866/QĐ-UBND ngày 02 tháng 6 năm 2022).
- Đề án sử dụng tài sản công vào mục đích cho thuê của Trung tâm Thể dục Thể Thao Quận 1 tại số 01 đường Huyền Trân Công Chúa, phường Bến Thành, Quận 1 (Quyết định số 5133/QĐ-UBND ngày 11 tháng 11 năm 2023).
- Đề án sử dụng tài sản công vào mục đích cho thuê của Trung tâm Thể dục Thể Thao Quận 1 tại số 143-145-147 đường Nguyễn Du, phường Bến Thành, Quận 1 (Quyết định số 5134/QĐ-UBND ngày 11 tháng 11 năm 2023).
Trong thời gian tới, trên cơ sở đề xuất của đơn vị, Sở Tài chính sẽ tiếp tục có ý kiến góp ý Đề án sử dụng tài sản công vào mục đích kinh doanh, cho thuê của đơn vị sự nghiệp công lập.</t>
  </si>
  <si>
    <t>Rà soát điều chỉnh nội dung một số văn bản sau:(iii) Công văn số 4488/UBND-KT ngày 28/11/2022 của UBND TP.HCM về việc xây dựng dự toán năm 2023, trong đó trích 40% trên số thu học phí chưa trừ chi phí để tạo nguồn CCTL năm 2023 là chưa đúng quy định tại điểm d khoản 3 Điều 4 Thông tư số 122/2021/TT-BTC và tại điểm d khoản 4 Điều 4 Thông tư số 78/2022/TT-BTC ngày 26/12/2022 của Bộ Tài chính về hướng dẫn quy định tổ chức thực hiện dự toán ngân sách năm 2023.</t>
  </si>
  <si>
    <t>Rà soát điều chỉnh nội dung một số văn bản sau: (i) Quyết định số 38/2018/QĐ-UBND ngày 22/10/2018, Quyết định 20/2021/QĐ-UBND của UBND TP.HCM về việc quy định giá tối đa dịch vụ thu gom, vận chuyển và xử lý chất thải rắn, rác sinh hoạt trên địa bàn TP.HCM phù hợp với Nghị định 08/2022/NĐ-CP; (ii) Quyết định số 3235/QĐ-UBND ngày 12/4/2005 của UBND TP.HCM về phê duyệt điều chỉnh phương án cấp bù giá nước sạch trên địa bàn huyện Cần Giờ phù hợp với chủ trương cấp bù của UBND TP.HCM</t>
  </si>
  <si>
    <t>Sở Tài chính có Công văn số 7952/STC-TCDN ngày 18 tháng 10 năm 2024 trình Ủy ban nhân dân Thành phố kết quả xếp loại DNNN năm 2022 của các doanh nghiệp.</t>
  </si>
  <si>
    <t>Phê duyệt Quỹ tiền lương của người lao động, phê duyệt quỹ tiền lương, tiền thưởng của người quản lý năm 2022 cho các Công ty TNHH MTV Dịch vụ công ích quận, huyện: 6, 7, 11, Bình Chánh, Củ Chi theo quy định tại khoản 2 Điều 20 Thông tư số 26/2016/TT-BTC và khoản 4 Điều 22 Thông tư số 27/2016/TT-BTC.</t>
  </si>
  <si>
    <t>Sở Lao động - Thương binh và Xã hội đã tham mưu trình Ủy ban nhân dân Thành phố ban hành Thông báo về quỹ tiền lương thực hiện năm 2022 của các Công ty TNHH MTV Dịch vụ công ích quận, huyện: 6,7,11, Bình Chánh, Củ Chi cụ thể như sau:
- Thông báo số 93/TB-UBND ngày 04/3/2024 về Quỹ tiền lương thực hiện năm 2022 của Công ty TNHH MTV Dịch vụ công ích Quận 6.
- Thông báo số 34/TB-UBND ngày 20/01/2024 về Quỹ tiền lương thực hiện năm 2022 của Công ty TNHH MTV Dịch vụ công ích Quận 7.
- Thông báo số 61/TB-UBND ngày 05/02/2024 về Quỹ tiền lương thực hiện năm 2022 của Công ty TNHH MTV Dịch vụ công ích Quận 11.
- Thông báo số 69/TB-UBND ngày 07/02/2024 về Quỹ tiền lương thực hiện năm 2022 của Công ty TNHH MTV Dịch vụ công ích huyện Bình Chánh.
- Thông báo số 69/TB-UBND ngày 07/02/2024 về Quỹ tiền lương thực hiện năm 2022 của Công ty TNHH MTV Dịch vụ công ích huyện Bình Chánh.</t>
  </si>
  <si>
    <t>Phê duyệt Quỹ tiền lương của người lao động, phê duyệt quỹ tiền lương, tiền thưởng của người quản lý năm 2022 cho các Công ty TNHH MTV Dịch vụ công ích quận, huyện: 1, 12 theo quy định tại khoản 2 Điều 20 Thông tư số 26/2016/TT-BTC và khoản 4 Điều 22 Thông tư số 27/2016/TT-BTC.</t>
  </si>
  <si>
    <t xml:space="preserve">a) Công ty TNHH MTV Dịch vụ công ích Quận 1
Sau khi Ủy ban nhân dân Quận 1 hoàn thành tham mưu Ủy ban nhân dân Thành phố phê duyệt quỹ tiền lương năm 2021, Sở Lao động - Thương binh và Xã hội sẽ chủ trì, phối hợp với các đơn vị có liên quan tham mưu Ủy ban nhân dân Thành phố kiểm tra, phê duyệt quỹ tiền lương, thù lao từ năm 2022 của Công ty TNHH MTV Dịch vụ công ích Quận 1.  
b) Công ty TNHH MTV Dịch vụ công ích Quận 12
Sau khi Ủy ban nhân dân Quận 12 hoàn thành tham mưu Ủy ban nhân dân Thành phố phê duyệt quỹ tiền lương năm 2020, năm 2021, Sở Lao động - Thương binh và Xã hội sẽ chủ trì, phối hợp với các đơn vị có liên quan tham mưu Ủy ban nhân dân Thành phố kiểm tra, phê duyệt quỹ tiền lương, thù lao từ năm 2022 của Công ty TNHH MTV Dịch vụ công ích Quận 12.  </t>
  </si>
  <si>
    <t>Tại Công văn số 4279/UBND-KT ngày 30 tháng 7 năm 2024, Ủy ban nhân dân Thành phố giao Sở Y tế tham mưu thực hiện kiến nghị kiểm toán.</t>
  </si>
  <si>
    <t>Tại Công văn số 4279/UBND-KT ngày 30 tháng 7 năm 2024, Ủy ban nhân dân Thành phố giao Ban Quản lý Khu nông nghiệp Công nghệ cao tham mưu thực hiện kiến nghị kiểm toán (Tại Công văn số 758/BC-NNCNC ngày 08/08/2024, Ban Quản lý Khu Nông nghiệp Công nghệ cao chưa báo cáo tiến độ thực hiện nội dụng này).
Ngoài ra, liên quan đến việc hướng dẫn số tiền đã thu từ nguồn thu duy tu, bảo dưỡng hạ tầng của Ban Quản lý Khu Nông nghiệp Công nghệ cao, Sở Tài chính đã có Công văn số 5817/STC-HCSN ngày 16/08/2024 gửi Ban Quản lý Khu Nông nghiệp Công nghệ cao.</t>
  </si>
  <si>
    <t>(6) Chỉ đạo các sở, ngành chức năng có liên quan thực hiện các nội dung sau:
- Tham mưu cho UBND TP.HCM: (iii) ban hành định mức kinh tế - kỹ thuật đối với lĩnh việc sự nghiệp do Nhà nước tổ chức đấu thầu, đặt hàng, giao nhiệm vụ từ nguồn kinh phí NSNN theo quy định (các ngành đào tạo, các dịch vụ giáo dục đào tạo theo quy định Thông tư số 14/2019/TT-BGDĐT của Bộ GDĐT)</t>
  </si>
  <si>
    <t xml:space="preserve">Thực hiện kiến nghị của KTNN Sở Giáo dục và Đào tạo đã có Công văn số 3858/SGDĐT-KHTC ngày 13/10/2022 trình UBND Thành phố đề xuất xây dựng, thẩm định và ban hành định mức kinh tế - kỹ thuật dịch vụ giáo dục và đào tạo trên địa bàn Thành phố. Ngày 31/10/2022, UBND Thành phố có Công văn số 9364/UBND-VX về chấp thuận chủ trương xây dựng, thẩm định và ban hành định mức kinh tế - kỹ thuật dịch vụ giáo dục và đào tạo áp dụng trong lĩnh vực giáo dục trên địa bàn Thành phố. Thực hiện chỉ đạo của UBND Thành phố Hồ Chí Minh, Sở Giáo dục và Đào tạo đã bước đầu thực hiện xây dựng quy trình xây dựng, thẩm định và ban hành định mức kinh tế - kỹ thuật đối với giáo dục mầm non, phổ thông, giáo dục thường xuyên trên địa bàn Thành phố. Hiện nay Bộ Giáo dục và Đào tạo đang tiếp tục quá trình tổ chức lấy ý kiến đối với dự thảo Thông tư thay thế Thông tư số 14/2019/TT-BGDĐT ngày 30/8/2019 về hướng dẫn xây dựng, thẩm định, ban hành định mức kinh tế - kỹ thuật và phương pháp xây dựng giá dịch vụ giáo dục đào tạo áp dụng trong lĩnh vực giáo dục đào tạo. Tuy nhiên việc chờ Bộ Giáo dục và Đào tạo ban hành Thông tư thay thế sẽ làm chậm đến tiến độ quản lý điều hành chung của đơn vị, đặc biệt là ảnh hưởng đến mục tiêu theo lộ trình đổi mới cơ chế quản lý, cơ chế tài chính và tổ chức lại hệ thống đơn vị sự nghiệp công lập theo Nghị quyết số 19-NQ/TW ngày 25/10/2017 của Hội nghị lần thứ sáu Ban Chấp hành Trung ương khóa XII về tiếp tục đổi mới hệ thống tổ chức và quản lý, nâng cao chất lượng và hiệu quả hoạt động của các đơn vị sự nghiệp công lập.Ngày 06/6/2024 Sở Giáo dục và Đào tạo có Công văn số 3426/SGDĐT-KHTC trình UBND Thành phố về đề xuất một số nội dung trong việc xây dựng, thẩm định và ban hành định mức kinh tế- kỹ thuật dịch vụ giáo dục đối với giáo dục mầm non, giáo dục phổ thông, giáo dục thường xuyên, giáo dục chuyên biệt, giáo dục chuyên và năng khiếu trên địa bàn Thành phố. Qua ý kiến của Sở Tài chính tại Công văn số 7346/STC-HCSN ngày 01/10/2024 về dự toán kinh phí xây dựng định mức kinh tế - kỹ thuật dịch vụ giáo dục trên địa bàn Thành phố, Sở Giáo dục và Đào tạo đã có Công văn số 6448/SGDĐT-KHTC ngày 08/10/2024 trình UBND Thành phố. Sau khi được UBND Thành phố chấp thuận chủ trương về các đề xuất mở rộng các chỉ tiêu xây dựng định mức kinh tế - kỹ thuật dịch vụ giáo dục. Sở Giáo dục và Đào tạo sẽ tiếp tục thực hiện các bước xây dựng định mức kinh tế - kỹ thuật dịch vụ giáo dục theo quy định </t>
  </si>
  <si>
    <t>Ngày 21 tháng 02 năm 2022, Ủy ban nhân dân Thành phố ban hành Công văn số 517/UBND-KT về triển khai Quyết định số 26/2021/QĐ-TTg ngày 12 tháng 8 năm 2021 của Thủ tướng Chính phủ về danh mục ngành, lĩnh vực thực hiện chuyển đơn vị sự nghiệp công lập thành công ty cổ phần.
Ngày 06 tháng 11 năm 2023, Sở Tài chính có Công văn số 7722/STC-HCSN về việc báo cáo kết quả rà soát và tổng hợp danh sách các đơn vị sự nghiệp công lập đề xuất chuyển thành công ty cổ phần giai đoạn 2022-2025 theo Quyết định số 26/2021/QĐ-TTg ngày 12/8/2021 của Thủ tướng Chính phủ.
Ngày 07 tháng 12 năm 2023, Ủy ban nhân dân Thành phố có Công văn số 6164/UBND-KT về báo cáo kết quả rà soát và tổng hợp danh sách các đơn vị sự nghiệp công lập đề xuất chuyển thành công ty cổ phần giai đoạn 2022-2025 theo Quyết định số 26/2021/QĐ-TTg ngày 12/8/2021 của Thủ tướng Chính phủ.
Ngày 08 tháng 4 năm 2024, Sở Tài chính có Công văn số 2052/STC-HCSN của Sở Tài chính về việc tổng hợp báo cáo kết quả rà soát và tổng hợp danh sách các đơn vị sự nghiệp công lập đề xuất chuyển thành công ty cổ phần giai đoạn 2022-2025 theo Quyết định số 26/2021/QĐ-TTg ngày 12/8/2021 của Thủ tướng Chính phủ (văn bản nhắc).
Sở Tài chính có Công văn số 7519/STC-HCSN ngày 07 tháng 10 năm 2024 và Công văn số 7854/STC-HCSN ngày 15 tháng 10 năm 2024 đề nghị các cơ quan, đơn vị có báo cáo bổ sung về rà soát điều kiện theo Nghị định số 150/2020/NĐ-CP.
Trên cơ sở rà soát và báo cáo các Sở - ban, ngành Thành phố, Ủy ban nhân dân thành phố Thủ Đức, Ủy ban nhân dân các quận, huyện, các Tổng công ty, Công ty do Nhà nước nắm giữ 100% vốn điều lệ thuộc Thành phố, Sở Tài chính rà soát, tổng hợp báo cáo Ủy ban nhân dân Thành phố trong tháng 10 năm 2024.</t>
  </si>
  <si>
    <t>1. Về ban hành Điều lệ Tổ chức và hoạt động của Tổng công ty Xây dựng Sài Gòn - TNHH MTV:
Ngày 15 tháng 5 năm 2024, Ban Đổi mới quản lý doanh nghiệp Thành phố có Công văn số 250/ĐMDN gửi Tổng Công ty Xây dựng Sài Gòn - TNHH MTV về dự thảo Điều lệ Tổ chức và hoạt động của DNNN, theo đó đề nghị doanh nghiệp thực hiện một số nội dung có liên quan về hồ sơ dự thảo Điều lệ của doanh nghiệp theo chỉ đạo của Ủy ban nhân dân Thành phố tại Công văn số 2445/UBND-ĐT ngày 06 tháng 5 năm 2024 khi trình Thành phố xem xét quyết định. 
Hiện nay, Tổng Công ty Xây dựng Sài Gòn - TNHH MTV đang hoàn chỉnh lại hồ sơ Điều lệ và gửi lại Ban Đổi mới để thẩm định trình Ủy ban nhân dân Thành phố xem xét, quyết định ban hành.
 2. Về ban hành Điều lệ Tổ chức và hoạt động của Công ty  TNHH MTV Dịch vụ công ích Quận 12:
Ngày 02 tháng 02 năm 2023, Ban Đổi mới quản lý doanh nghiệp Thành phố có Công văn số 39/ĐMDN gửi Công ty TNHH MTV Dịch vụ công ích Quận 12 về việc tiếp tục rà soát, tiếp thu và hoàn chỉnh theo ý kiến thẩm định của Sở Tài chính đối với dự thảo Điều lệ Công và đề nghị doanh nghiệp thực hiện một số nội dung có liên quan về hồ sơ dự thảo Điều lệ của doanh nghiệp theo chỉ đạo của Ủy ban nhân dân Thành phố tại Công văn số 2445/UBND-ĐT ngày 06 tháng 5 năm 2024 khi trình Thành phố xem xét quyết định.
Hiện nay, Công ty TNHH MTV Dịch vụ công ích Quận 12 đang rà soát, tiếp thu ý kiến Sở, ngành, tổng hợp, hoàn chỉnh lại hồ sơ Điều lệ và gửi lại Ban Đổi mới để thẩm định trình Ủy ban nhân dân Thành phố xem xét, quyết định ban hành.</t>
  </si>
  <si>
    <t>- Rà soát, xử lý những nội dung liên quan đến Công ty TNHH MTV Môi trường đô thị TP.HCM về việc: (i) vận hành xử lý bãi chôn lấp số 3 – Khu liên hợp xử lý chất thải Phước Hiệp huyện Củ Chi do đã hết thời gian vận hành theo quy định tại Công văn số 2205/UBND-ĐTMT ngày 13/5/2013 của UBND Thành phố</t>
  </si>
  <si>
    <t>(ii) Tại Công văn số 4279/UBND-KT ngày 30 tháng 7 năm 2024, Ủy ban nhân dân Thành phố giao Sở Tài nguyên và Môi trường tham mưu thực hiện kiến nghị kiểm toán. Sở Tài nguyên và Môi trường đang tổ chức thực hiện kiến nghị.
(iii) Tại Công văn số 4279/UBND-KT ngày 30 tháng 7 năm 2024, Ủy ban nhân dân Thành phố giao Sở Tài nguyên và Môi trường tham mưu thực hiện kiến nghị kiểm toán. Sở Tài nguyên và Môi trường đang tổ chức thực hiện kiến nghị.</t>
  </si>
  <si>
    <t>Tại Công văn số 4279/UBND-KT ngày 30 tháng 7 năm 2024, Ủy ban nhân dân Thành phố giao Sở Xây dựng, Sở Tài chính tham mưu thực hiện kiến nghị kiểm toán.
Hiện nay chỉ có Thông tư số 124/2016/TT-BTC ngày 03 tháng 8 năm 2016 của Bộ Tài chính hướng dẫn thu, nộp và quản tiền thu được từ cho thuê, thuê mua, bán nhà ở thuộc sở hữu Nhà nước; Sở Xây dựng có Công văn số 17008/SXD-QLN&amp;CS ngày 03 tháng 11 năm 2016, 2181/SXD-QLN&amp;CS ngày 22 tháng 02 năm 2021, số 11028/SXD-QLN&amp;CS ngày 12 tháng 11 năm 2021, số 1320/SXD-QLN&amp;CS ngày 28 tháng 01 năm 2022, số 7535/SXD-QLN&amp;CS ngày 23 tháng 6 năm 2022, số 4648/SXD-QLN&amp;CS ngày 04 tháng 4 năm 2023, số 19005/SXD-QLN&amp;CS ngày 05 tháng 12 năm 2023, số 747/SXD- QLN&amp;CS ngày 24 tháng 01 năm 2024 hướng dẫn nhưng các đơn vị này vẫn có những vướng mắc, cần được hướng dẫn nghiệp vụ kế toán tài chính khi lập dự toán thu, chi đối với hoạt động quản lý vận hành nhà ở cũ và nhà ở phục vụ tái định cư thuộc sở hữu Nhà nước. Sở Xây dựng và Sở Tài chính đang phối hợp để tháo gỡ các vướng mắc.</t>
  </si>
  <si>
    <t>Thành phố đã tổ chức nhiều biện pháp tăng cường giải ngân vốn vay lại của Chính phủ, trong đó, trọng tâm năm 2024, Ủy ban nhân dân Thành phố có Quyết định số 641/QĐ-UBND ngày 01 tháng 3 năm 2024 về ban hành Chương trình hành động về thúc đẩy giải ngân vốn đầu tư công năm 2024 (bao gồm các biện pháp tăng cường giải ngân vốn vay lại của Chính phủ.</t>
  </si>
  <si>
    <t xml:space="preserve">- Chỉ đạo Sở Kế hoạch và Đầu tư chủ trì phối hợp với các sở, ngành chức năng tham mưu cho UBND TP.HCM có biện pháp xử lý các dự án có tỷ lệ giải ngân đạt tỷ lệ thấp, có biện pháp xử lý trách nhiệm của các bên liên quan nếu có tình trạng phát sinh nợ đọng; </t>
  </si>
  <si>
    <t>Thực hiện Luật Ngân sách nhà nước năm 2015 và các văn bản hướng dẫn thi hành, theo đó: quy định như sau:
- Tại khoản 1 Điều 32 (Nhiệm vụ, quyền hạn của đơn vị dự toán ngân sách): “Lập dự toán thu, chi ngân sách hằng năm”.
- Tại điểm c khoản 2 Điều 42 (Yêu cầu lập dự toán ngân sách nhà nước hằng năm): “Dự toán chi thường xuyên được lập trên cơ sở nhiệm vụ được giao, nhiệm vụ được cơ quan có thẩm quyền phê duyệt, chế độ, tiêu chuẩn, định mức chi do cơ quan nhà nước có thẩm quyền quy định”.
- Tại khoản 3 Điều 54 (Tổ chức điều hành ngân sách nhà nước): “Cơ quan tài chính có trách nhiệm bảo đảm nguồn để thanh toán kịp thời các khoản chi theo dự toán”.
Khi xây dựng dự toán ngân sách nhà nước hàng năm, Sở Tài nguyên và Môi trường có trách nhiệm căn cứ Chỉ thị số 1474/CT-TTg ngày 14 tháng 8 năm 2022 và Chỉ thị số 01/CT-TTg ngày 03 tháng 01 năm 2018 của Thủ tướng Chính phủ để lập dự toán kinh phí thực hiện công tác đo đạc, lập hồ sơ địa chính, cấp giấy chứng nhận quyền sử dụng đất (cụ thể tại Thành phố Hồ Chí Minh là Dự án chỉnh lý biến động bản đồ địa chính, chuẩn hóa hồ sơ địa chính và xây dựng cơ sở dữ liệu đất đai Thành phố Hồ Chí Minh) theo quy định, gửi Sở Tài chính cân đối, trình Ủy ban nhân dân Thành phố bố trí nguồn kinh phí thực hiện.
Thực hiện kiến nghị kiểm toán, Sở Tài nguyên và Môi trường, Sở Tài chính thực hiện trong quá trình xây dựng dự toán ngân sách hàng năm.</t>
  </si>
  <si>
    <t>Tiếp thu kiến nghị kiểm toán, Sở Tài chính và các đơn vị chấn chỉnh, rút kinh nghiệm trong quá trình xây dựng, chấp hành dự toán ngân sách các năm tới (chưa có biên bản họp rút kinh nghiệm)</t>
  </si>
  <si>
    <t>Sở Tài chính có Công văn số 3555/STC-ĐT ngày 06/6/2024 tham mưu UBND Thành phố về công tác quyết toán vốn đầu tư công dự án hoàn thành. Ngày 26/6/2024, Ủy ban nhân dân Thành phố ban hành Công văn số 3501/UBND-DA chỉ đạo các đơn vị về công tác quyết toán vốn đầu tư công dự án hoàn thành.</t>
  </si>
  <si>
    <t>Tại Công văn số 4279/UBND-KT ngày 30 tháng 7 năm 2024, Ủy ban nhân dân Thành phố giao Sở Lao động - Thương binh và Xã hội tham mưu thực hiện kiến nghị kiểm toán. 
Sở Lao động - Thương binh và Xã hội đang phối hợp Ủy ban nhân dân thành phố Thủ Đức, các quận, huyện và các đơn vị liên quan họp để rút kinh nghiệm trong công tác thực hiện chính sách hỗ trợ tiền thuê nhà cho người lao động theo Quyết định số 08/2022/QĐ-TTg của Thủ tướng Chính phủ. Sở Lao động - Thương binh và Xã hội sẽ báo cáo kết quả cuộc họp trong thời gian tới.</t>
  </si>
  <si>
    <t xml:space="preserve">Tại Công văn số 4279/UBND-KT ngày 30 tháng 7 năm 2024, Ủy ban nhân dân Thành phố giao Bảo hiểm xã hội Thành phố tham mưu thực hiện kiến nghị kiểm toán. </t>
  </si>
  <si>
    <t>Tại Công văn số 4279/UBND-KT ngày 30 tháng 7 năm 2024, Ủy ban nhân dân Thành phố giao Ủy ban nhân dân thành phố Thủ Đức và các Quận: 3, 7, 12, Tân Phú, Tân Bình thực hiện kiến nghị kiểm toán. 
+ Ủy ban nhân dân Quận 7 đã phối hợp các đơn vị đôn đốc nhắc nhở doanh nghiệp giải quyết 100% người lao động đã nhận tiền hỗ trợ từ các doanh nghiệp chi trả, 1.664/1.667 doanh nghiệp thanh quyết toán đạt tỷ lệ 99,62%. Tuy nhiên, hiện nay trên địa bàn quận còn 03 doanh nghiệp đã chi hỗ trợ tiền thuê nhà cho 07 người lao động với tổng số tiền 10.000.000 đồng nhưng 03 doanh nghiệp này chưa thực hiện thủ tục thanh quyết toán do chủ doanh nghiệp về nước và ngừng hoạt động kinh doanh. 
+ Ủy ban nhân dân Quận 12:  Ủy ban nhân dân Quận 12 đã đôn đốc các doanh nghiệp chưa gủi hồ sơ quyết toán và báo cáo việc gửi chứng từ quyết toán kinh phí hỗ trợ tiền thuê nhà cho người lao động: Đến thời điểm ngày 25/4/2024, còn 01 doanh nghiệp chưa thực hiện quyết toán kinh phí hỗ trợ tiền thuê nhà cho người lao động theo Quyết định số 08/2022/QĐ-TTg ngày 28/3/2023 của Thủ tướng Chính phủ, với số tiền 3.500.000 đồng đối với 02 lao động của Công ty Đấu giá Hợp danh Trực tuyến Toàn Cầu; mã số doanh nghiệp 0316132066, trụ sở hoạt động tại địa chỉ số 001 Cao ốc Thái An 2, 1/45 đường Nguyễn Văn Quá, phường Đông Hưng Thuận, Quận 12.
Nguyên nhân doanh nghiệp chưa quyết toán: Theo thông tin của Báo Người lao động trực tuyến (bài đăng vào lúc 21 giờ 27 phút ngày 30/12/2022, tiêu đề bài báo “Tổng giám đốc Công ty đấu giá Toàn Cầu bị bắt tại TP HCM” với nội dung chủ yếu Cơ Quan Cảnh sát Điều tra Công an Tỉnh Quảng Bình đã dẫn giải đối tượng truy nã đặc biệt nguy hiểm Hoàng Minh Toàn, sinh năm 1977, nơi đăng ký thường trú tại phường 12, Quận Gò Vấp, Tổng Giám đốc Công ty Đấu giá Hợp danh Trực tuyến Toàn Cầu từ Thành phố Hồ Chí Minh về địa phương để điều tra về tội lạm dụng tín nhiệm chiếm đoạt tài sản.  Ngày 11 tháng 12 năm 2023, phòng Lao động – Thương binh và Xã hội có Công văn số 1813/LĐTBXH về việc báo cáo doanh nghiệp chưa thực hiện quyết toán kinh phí hỗ trợ tiền thuê nhà cho người lao động theo Quyết định số 08/2022/QĐ-TTg của Thủ tướng Chính phủ gửi Sở lao động – Thương binh và Xã hội. Trong đó, đề nghị Sở Lao động – Thương binh và Xã hội kiến nghị Ủy ban nhân dân Thành phố cho ý kiến chỉ đạo đối với hồ sơ quyết toán kinh phí hỗ trợ tiền thuê nhà cho 02 lao động với tổng số tiền 3.500.000 đồng theo Quyết định 08/2022/QĐ-TTg của Thủ tướng Chính phủ do người đại diện pháp luật của doanh nghiệp đã bị bắt.
+ Ủy ban nhân dân thành phố Thủ Đức: đang thực hiện kiến nghị kiểm toán.
+ Ủy ban nhân dân Quận 3: đang thực hiện kiến nghị kiểm toán.
+ Ủy ban nhân dân quận Tân Phú: đang thực hiện kiến nghị kiểm toán.
+ Ủy ban nhân dân quận Tân Bình: đang thực hiện kiến nghị kiểm toán.</t>
  </si>
  <si>
    <t>+ Sở Lao động – Thương binh và Xã hội tại Công văn số 658/VPBCĐCTGNBV ngày 07 tháng 8 năm 2024; theo đó, Sở Lao động – Thương binh và Xã hội sẽ tiến hành kiện toàn Bộ phận Thường trực quản lý Quỹ Hỗ trợ đào tạo và giải quyết việc làm cho người có đất bị thu hồi Thành phố để làm cơ sở rà soát, tổ chức thực hiện công tác sáp nhập, chuyển nguồn vốn của Quỹ hỗ trợ giải quyết việc làm cho người có đất bị thu hồi để thực hiện các dự án đầu tư trên địa bàn Thành phố sang nguồn vốn cho vay giải quyết việc làm Thành phố thuộc Chương trình Giảm nghèo bền vững Thành phố và rà soát, hoàn thiện các thủ tục giải thể Quỹ Hỗ trợ đào tạo và giải quyết việc làm cho người có đất bị thu hồi Thành phố.
+ Sở Thông tin và Truyền thông: 
Ngày 13 tháng 9 năm 2024, Sở Tài Chính có buổi làm việc với Sở Thông tin và Truyền thông về rà soát đánh giá tình hình hoạt động, kết quả thực hiện của quỹ trong thời gian qua và đề xuất về Phương án sắp xếp các quỹ; đảm bảo hiệu quả, đáp ứng yêu cầu, nhiệm vụ được giao và phù hợp quy định pháp luật. 
Qua các nội dung cùng trao đổi tại cuộc họp này, Sở Tài chính và Sở Thông tin và Truyền thông thống nhất báo cáo Ủy ban nhân dân Thành phố: Giao Sở Thông tin và Truyền thông phối hợp với các cơ quan chuyên môn khác (Sở Nội vụ, Sở Tư pháp, Thành đoàn và các đơn vị có liên quan) rà soát đối tượng của Quỹ Phát triển tài năng Trẻ TP.HCM có trùng khớp với đối tượng của Quỹ Hỗ trợ phát triển nhân lực Công nghệ thông tin – Truyền thông Thành phố hay không để làm cơ sở rà soát, tổ chức thực hiện công tác sáp nhập, chuyển nguồn vốn của Quỹ Hỗ trợ phát triển nhân lực Công nghệ thông tin – Truyền thông Thành phố sang nguốn vốn hoạt động của Quỹ Phát triển tài năng Trẻ TPHCM do Thành đoàn quản lý và thực hiện các thủ tục giải thể Quỹ Hỗ trợ phát triển nhân lực Công nghệ thông tin – Truyền thông Thành phố. (Công văn số 4448/STTTT-KHTC ngày 18/10/2024).
+ Bên cạnh đó, ngày 08 tháng 10 năm 2024, Sở Tài chính đã có Công văn số 7543/STC-HCSN gửi các đơn vị quản lý Quỹ đề nghị báo cáo thuyết minh, đánh giá kết quả, hiệu quả hoạt động các Quỹ Tài chính nhà nước ngoài ngân sách.</t>
  </si>
  <si>
    <t>Liên minh Hợp tác xã Thành phố đang tổ chức thực hiện kiến nghị kiểm toán.</t>
  </si>
  <si>
    <t>Quỹ Phát triển Khoa học và Công nghệ Thành phố Hồ Chí Minh (Quỹ) được thành lập theo Quyết định số 55/2017/QĐ-UBND ngày 10 tháng 10 năm 2017 của Ủy ban nhân dân Thành phố Hồ Chí Minh về tổ chức và hoạt động Quỹ Phát triển Khoa học và Công nghệ Thành phố Hồ Chí Minh. Điều lệ Quỹ được xây dựng phù hợp với quy định Điều lệ mẫu tại Thông tư số 03/2015/TT-BKHCN ngày 09 tháng 3 năm 2015 của Bộ Khoa học và Công nghệ về ban hành Thông tư ban hành điều lệ mẫu về tổ chức và hoạt động của Quỹ phát triển khoa học và công nghệ của Bộ, cơ quan ngang Bộ, cơ quan thuộc Chính phủ, tỉnh, thành phố trực thuộc Trung ương.
Quỹ thực hiện chức năng hỗ trợ, tài trợ, cho vay bảo lãnh vốn vay và cấp kinh phí để thực hiện các nhiệm vụ khoa học và công nghệ cấp quốc gia giao cho tỉnh trực tiếp quản lý, các nhiệm vụ khoa học và công nghệ cấp tỉnh theo kế hoạch đã được cấp có thẩm quyền phê duyệt và trực tiếp quản lý.
 Đối với điều khoản quy định về Cơ quan điều hành Quỹ có điều chỉnh phù hợp với tình hình thực tiễn hoạt động và quản lý khoa học và công nghệ tại Thành phố Hồ Chí Minh và phù hợp với Luật khoa học và công nghệ năm 2013.</t>
  </si>
  <si>
    <t>Ngày 13 tháng 9 năm 2024, Sở Tài chính đã có buổi làm việc với Công an Thành phố; theo đó Sở Tài chính và Công an Thành phố cùng thống nhất nội dung trình Ủy ban nhân dân Thành phố như sau: Công an Thành phố nhận thấy việc thành lập Quỹ phòng, chống tội phạm là cần thiết. Tuy nhiên, để đảm bảo việc thành lập và quản lý, điều hành Quỹ thì Công an Thành phố sẽ chủ trì, phối hợp với các cơ quan, đơn vị liên quan tiếp tục nghiên cứu và tham mưu Ủy ban nhân dân Thành phố về việc thành lập Quỹ phòng, chống tội phạm Thành phố; đồng thời, tham mưu, kiến nghị Trung ương hoàn thiện cơ sở pháp lý để đảm bảo cơ sở thành lập và hoạt động hiệu quả. Do đó, trên cơ sở ý kiến thống nhất của Công an Thành phố, Sở Tài chính đang tham mưu  trình Ủy ban nhân dân Thành phố giao Công an Thành phố (Quỹ Phòng chống tội phạm Thành phố) căn cứ quy định hiện hành, nhu cầu thực tế của Thành phố để đề xuất, tham mưu Ủy ban nhân dân Thành phố việc thành lập quỹ.</t>
  </si>
  <si>
    <t>(2) Có biện pháp tăng cường giải ngân vốn vay lại của Chính phủ, năm 2022  giải ngân chỉ đạt 63,31% so kế hoạch vay.</t>
  </si>
  <si>
    <t>(2) Phối hợp với KBNN và các chủ đầu tư rà soát số dư nợ vay chính quyền địa phương (khoản vay vốn nước ngoài từ nguồn vay lại của Chính phủ), hiện số liệu chưa khớp đúng giữa 3 đơn vị</t>
  </si>
  <si>
    <t>Sở Tài chính có Công văn số 5328/STC-NS ngày 01 tháng 8 năm 2024 về đôn đốc thu hồi các khoản tạm ứng ngân sách Thành phố đã kéo dài qua nhiều năm, theo đó, đề nghị các Sở, Ban - ngành, Ủy ban nhân dân các quận, huyện, thành phố Thủ Đức, các công ty trách nhiệm hữu hạn và công ty cổ phần:
- Rà soát, phối hợp các đơn vị liên quan khẩn trương hoàn trả ngân sách Thành phố đối với các khoản tạm ứng ngân sách Thành phố đã đủ điều kiện thu hồi. Sau khi thực hiện hoàn trả, các đơn vị báo cáo về Sở Tài chính (kèm chứng từ liên quan) trước ngày 09 tháng 8 năm 2024.
- Đối với các khoản tạm ứng ngân sách Thành phố chưa đủ điều kiện thu hồi, các đơn vị báo cáo khó khăn, vướng mắc và đề xuất hướng xử lý, gửi Sở Tài chính trước ngày 09 tháng 8 năm 2024 để tham mưu Ủy ban nhân dân Thành phố văn bản chỉ đạo để giải quyết dứt điểm từng khoản tạm ứng.
Hiện nay, các đơn vị đang phối hợp rà soát, thực hiện.</t>
  </si>
  <si>
    <t>Sở Tài chính có Công văn số 6482/STC-ĐT ngày 06 tháng 9 năm 2024 hướng dẫn Công ty TNHH Phát triển Phú Mỹ Hưng về nộp ngân sách nhà nước khoản lợi nhuận từ thu phí giao thông trên đường Nguyễn Văn Linh.
Công ty TNHH Phát triển Phú Mỹ Hưng đã nộp ngân sách số tiền 12.653.155.810 đồng theo Giấy nộp tiền ngày 30 tháng 9 năm 2024.</t>
  </si>
  <si>
    <t xml:space="preserve">Số liệu Bộ Tài chính thông báo nguồn cải cách tiền lương của Thành phố trích từ nguồn tăng thu thực tế từ năm 2019-2022 là 146.956 tỷ đồng, số liệu này là kết quả cộng dồn các thông báo của Bộ Tài chính về số trích tạo nguồn cải cách tiền lương từ số tăng thu 70% của Thành phố từ năm 2019 đến 2022 do từ năm 2019 đến năm 2022, Thành phố không trích lập 70% tăng thu ngân sách qua các năm nên số tăng thu của năm nước chuyển tiếp qua năm sau, nên việc cộng dồn các thông báo làm trùng lắp số tăng thu chuyển tiếp qua các năm. Sau khi tính toán, Sở Tài chính xác định số tăng thu tạo nguồn cải cách tiền lương từ năm 2019 đến năm 2022 là 17.063 tỷ đồng. </t>
  </si>
  <si>
    <t>Tại Công văn số 4279/UBND-KT ngày 30 tháng 7 năm 2024, Ủy ban nhân dân Thành phố giao Sở Tài chính thực hiện kiến nghị kiểm toán.</t>
  </si>
  <si>
    <t>Sở Tài chính đã có Công văn số 2274/STC-ĐT ngày 19 tháng 4 năm 2023, số 8993/STC-ĐT ngày 22 tháng 12 năm 2023 về đôn đốc, hướng dẫn báo cáo quyết toán vốn đầu tư theo niên độ, quyết toán dự án hoàn thành gửi các đơn vị.</t>
  </si>
  <si>
    <t>Sở Tài chính đang phối hợp Sở Xây dựng, Quỹ Phát triển nhà ở thành phố rà soát, tham mưu Ủy ban nhân dân Thành phố.</t>
  </si>
  <si>
    <t xml:space="preserve">+ Sở Lao động – Thương binh và Xã hội có Công văn số 658/VPBCĐCTGNBV ngày 07 tháng 8 năm 2024; theo đó Sở Lao động – Thương binh và Xã hội sẽ tiến hành kiện toàn Bộ phận Thường trực quản lý Quỹ Hỗ trợ đào tạo và giải quyết việc làm cho người có đất bị thu hồi Thành phố để làm cơ sở rà soát, tổ chức thực hiện công tác sáp nhập, chuyển nguồn vốn của Quỹ hỗ trợ giải quyết việc làm cho người có đất bị thu hồi để thực hiện các dự án đầu tư trên địa bàn Thành phố sang nguồn vốn cho vay giải quyết việc làm Thành phố thuộc Chương trình Giảm nghèo bền vững Thành phố và rà soát, hoàn thiện các thủ tục giải thể Quỹ Hỗ trợ đào tạo và giải quyết việc làm cho người có đất bị thu hồi Thành phố.
+ Sở Thông tin và Truyền thông: 
Ngày 13 tháng 9 năm 2024, Sở Tài Chính có buổi làm việc với Sở Thông tin và Truyền thông về rà soát đánh giá tình hình hoạt động, kết quả thực hiện của quỹ trong thời gian qua và đề xuất về Phương án sắp xếp các quỹ; đảm bảo hiệu quả, đáp ứng yêu cầu, nhiệm vụ được giao và phù hợp quy định pháp luật. 
Qua các nội dung cùng trao đổi tại cuộc họp này, Sở Tài chính và Sở Thông tin và Truyền thông thống nhất báo cáo Ủy ban nhân dân Thành phố: Giao Sở Thông tin và Truyền thông phối hợp với các cơ quan chuyên môn khác (Sở Nội vụ, Sở Tư pháp, Thành đoàn và các đơn vị có liên quan) rà soát đối tượng của Quỹ Phát triển tài năng Trẻ TP.HCM có trùng khớp với đối tượng của Quỹ Hỗ trợ phát triển nhân lực Công nghệ thông tin – Truyền thông Thành phố hay không để làm cơ sở rà soát, tổ chức thực hiện công tác sáp nhập, chuyển nguồn vốn của Quỹ Hỗ trợ phát triển nhân lực Công nghệ thông tin – Truyền thông Thành phố sang nguốn vốn hoạt động của Quỹ Phát triển tài năng Trẻ TPHCM do Thành đoàn quản lý và thực hiện các thủ tục giải thể Quỹ Hỗ trợ phát triển nhân lực Công nghệ thông tin – Truyền thông Thành phố. ( Theo báo cáo của Sở Thông tin và Truyền thông tại Công văn số 4448/STTTT-KHTC ngày 18/10/2024).
+ Bên cạnh đó, ngày 08 tháng 10 năm 2024, Sở Tài chính đã có Công văn số 7543/STC-HCSN gửi các đơn vị về báo cáo thuyết minh, đánh giá kết quả, hiệu quả các Quỹ tài chính nhà nước ngoài ngân sách.
</t>
  </si>
  <si>
    <t>Tại Công văn số 4279/UBND-KT ngày 30 tháng 7 năm 2024, Ủy ban nhân dân Thành phố đã chỉ đạo các cơ quan, đơn vị được giao nhiệm vụ quản lý quỹ tài chính nhà nước ngoài ngân sách</t>
  </si>
  <si>
    <t>Ngày 20 tháng 5 năm 2024, Sở Xây dựng có Công văn số 4241/SXD-TCCB về việc tổ chức họp rút kinh nghiệm liên quan đến văn bản nêu trên của Kiểm toán Nhà nước Khu vực IV, theo đó đề nghị Phòng Thẩm định dự án, Phòng Kinh tế xây dựng và Phòng Quản lý chất lượng công trình xây dựng tổ chức họp rút kinh nghiệm đối với các nhận định, thiếu sót theo kiến nghị của Kiểm toán Nhà nước Khu vực IV.
Sở Xây dựng đã tổng hợp kết quả họp rút kinh nghiệm của các Phòng Chuyên môn thuộc Sở và báo cáo Kiểm toán Nhà nước Khu vực IV tại Công văn số 6655/SXD-TĐDA ngày 24 tháng 7 năm 2024, theo đó, Sở Xây dựng nghiêm túc tiếp thu, rút kinh nghiệm đối với các kiến nghị của Kiểm toán Nhà nước Khu vực IV tại Công văn số 116/TB-KVIX ngày 12 tháng 12 năm 2023; Đồng thời, rút kinh nghiệm trong công tác thẩm định, phê duyệt dự án; thẩm định phê duyệt thiết kế xây dựng và quản lý chất lượng.</t>
  </si>
  <si>
    <t>- Số kiến nghị đã thực hiện (01 nhiệm vụ): 60.000.000 đồng (Lệnh chuyển có số 23011210300005682 ngày 19 tháng 12 năm 2023).
- Số kiến nghị còn phải thực hiện (05 nhiệm vụ): 1.246.000.000 đồng.</t>
  </si>
  <si>
    <t>Ủy ban nhân dân Quận 8 đã có Công văn số 975/UBND-PTCKH ngày 08 tháng 4 năm 2024 chỉ đạo các đơn vị thực hiện kiến nghị kiểm toán. Theo đó, các đơn vị đã thực hiện kiến nghị kiểm toán, cụ thể:
+ Ban quản lý dự án đầu tư xây dựng công trình khu vực Quận 8 đã tổ chức hợp đơn vị để chấn chỉnh, rút kinh nghiệm đối với các hạn chế tồn tại trong công tác trình thẩm định, phê duyệt dự án điều chỉnh thời gian thực hiện.
(Theo báo cáo của Ban quản lý dự án đầu tư xây dựng công trình khu vực Quận 8 tại Công văn số 696/QLDA-KT ngày 17/6/2024).
+ Ban Bồi thường giải phóng mặt bằng Quận 8 đã nghiêm túc chấn chỉnh, rút kinh nghiệm trong toàn thể đơn vị sau Dự án Đường Bình Đăng (đoạn từ hẻm 189 đường Bùi Minh Trực đến Ủy ban nhân dân Phường 6 mới), minh chứng cụ thể là các dự án triển khai từ 2022 đến nay luôn đảm bảo tiến độ, thời gian và chỉ tiêu giải ngân vốn đầu tư công hàng năm, góp phần hoàn thành chỉ tiêu nhiệm vụ chung của địa phương</t>
  </si>
  <si>
    <t>Khi gia hạn thời gian thực hiện dự án, Sở giao thông vận tải đã đã bám sát tình hình thực hiện dự án, tiến độ giải phóng mặt bằng, cam kết tiến độ bàn giao mặt bằng trống của UBND Quận 8. Vì vậy, đối với kiến nghị nêu trên, UBND Quận 8 có trách nhiệm chỉ đạo Ban QLĐTXD công trình quận 8 và Ban bồi thường giải phóng mặt bằng Quận 8 tổ chức kiểm điểm rút kinh nghiệm trong việc chậm trễ thực hiện các thủ tục dự án làm kéo dài thời gian thực hiện dự án</t>
  </si>
  <si>
    <t xml:space="preserve">Ủy ban nhân dân Thành phố có Công văn số 4279/UBND-KT ngày 30 tháng 7 năm 2024, trong đó, giao Sở Tài chính thực hiện kiến nghị kiểm toán.
Sở Tài chính đã tổ chức triển khai cho các phòng liên quan thực hiện kiến nghị. Hiện đang rà soát nội dung kiến nghị kiểm toán để xác định trách nhiệm tập thể, cá nhân có liên quan nội dung kiến nghị kiểm toán để làm cơ sở thực hiện kiến nghị kiểm toán. </t>
  </si>
  <si>
    <t>Sở Xây dựng đã ban hành Công văn (M) số 390/SXD-TCCB ngày 23 tháng 9 năm 2024 về việc kiểm điểm trách nhiệm theo Công văn số 4279/UBND-KT ngày 30 tháng 7 năm 2024 của UBND Thành phố.
    Đồng thời, thực hiện chỉ đạo của Ủy ban nhân dân Thành phố tại điểm 3 Công văn số 4062/UBND-DA ngày 17 tháng 7 năm 2024 về công tác quyết toán dự án hoàn thành đối với các công trình khẩn cấp phục vụ Covid-19: “Giao Sở Xây dựng chủ trì, phối hợp Sở Tài chính, Ban Quản lý dự án đầu tư xây dựng các công trình dân dụng và công nghiệp, Công ty TNHH MTV Dịch vụ công ích huyện Bình Chánh, Bộ Tư lệnh Thành phố và các đơn vị có liên quan khẩn trương xem xét, thực hiện các đề nghị của Sở Tài chính tại Công văn số 4572/STC-ĐT ngày 09 tháng 7 năm 2024”.  
    Ngày 15 tháng 8 năm 2024, Sở Xây dựng chủ trì cuộc họp với thành phần tham dự gồm Bộ Tư lệnh Thành phố, Ban Quản lý dự án đầu tư xây dựng các công trình dân dụng và công nghiệp, Công ty TNHH MTV Dịch vụ công ích huyện Bình Chánh liên quan đến nội dung ý kiến kết luận của Kiểm toán Nhà nước tại Báo cáo số 225/KTNN-TH ngày 06 tháng 12 năm 2023. 
    Ngày 19 tháng 8 năm 2024, Sở Xây dựng có Công văn số 7563/SXD-TĐDA đề nghị Bộ Tư lệnh Thành phố, Ban Quản lý dự án Đầu tư xây dựng các Công trình dân dụng và Công nghiệp, Công ty TNHH MTV Dịch vụ công ích huyện Bình Chánh thực hiện nội dung sau gửi về Sở Xây dựng trước ngày 23 tháng 8 năm 2024, cụ thể:
    - Tổng hợp danh mục các giấy tờ pháp lý liên quan đến việc thực hiện các công trình khẩn cấp phục vụ Covid-19 (đã nộp hồ sơ quyết toán đến Sở Tài chính); đồng thời đề xuất đối với kiến nghị hoàn chỉnh thành phần hồ sơ theo ý kiến của Kiểm toán Nhà nước tại Báo cáo số 225/KTNN-TH ngày 06 tháng 12 năm 2023 (nếu có).
    - Báo cáo giá trị đã ký hợp đồng tại thời điểm thực hiện công trình khẩn cấp; rà soát, đối chiếu với giá trị theo kết luận của Kiểm toán Nhà nước. Việc đề xuất thương thảo hợp đồng, xác định lại giá trị đề nghị thanh, quyết toán (nếu có).
     Ngày 19 tháng 9 năm 2024, Sở Xây dựng có Công văn số 8762/SXD-TĐDA báo cáo Ủy ban nhân dân Thành phố về công tác quyết toán dự án hoàn thành đối với các công trình khẩn cấp phục vụ Covid-19. Theo đó, có kiến nghị Ủy ban nhân dân Thành phố tổ chức cuộc họp có sự tham gia của Lãnh đạo Kiểm toán Nhà nước, Sở Tài chính, Sở Xây dựng, Ban Quản lý dự án đầu tư xây dựng các công trình dân dụng và công nghiệp, Công ty TNHH MTV Dịch vụ công ích huyện Bình Chánh, Bộ Tư lệnh Thành phố và các đơn vị liên quan để xem xét, quyết định tháo gỡ vướng mắc, khó khăn.</t>
  </si>
  <si>
    <t>Kho bạc Nhà nước Thành phố chưa báo cáo cụ thể việc thực hiện kiểm điểm trách nhiệm tập thể cá nhân có liên quan.</t>
  </si>
  <si>
    <t>Ủy ban nhân dân Quận 6 đã ban hành Công văn số 1815/UBND-TCKH ngày 26 tháng 4 năm 2024 về thực hiện kiến nghị của Kiểm toán nhà nước về việc kiểm toán ngân sách địa phương năm 2022 và chuyên đề quản lý, sử dụng quỹ tài chính nhà nước ngoài ngân sách giai đoạn 2020 – 2022; trong đó, đã yêu cầu các đơn vị có liên quan tổ chức họp chấn chỉnh, rút kinh nghiệm và thực hiện các nội dung theo kiến nghị. Qua đó, các đơn vị đã tổ chức họp chấn chỉnh, rút kinh nghiệm trong công tác thực hiện nhiệm vụ tại đơn vị.</t>
  </si>
  <si>
    <t>Ủy ban nhân dân Quận đang rà soát về thẩm quyền ban hành giá dịch vụ thu gom, vận chuyển và xử lý chất thải rắn, rác sinh hoạt trên địa bàn quận và kiến nghị Ủy ban nhân dân Thành phố hướng dẫn để thực hiện phù hợp với quy định tại Nghị định số 08/2022/NĐ-CP.</t>
  </si>
  <si>
    <t>(1) UBND quận thực hiện: (iv) chỉ đạo các phòng ban có liên quan chấn chỉnh, rút kinh nghiệm trong việc lập dự toán các gói thầu duy tu đường trước sân chợ Bình Tây, Gói thầu chăm sóc, bảo dưỡng mảng xanh và quét dọn vệ sinh Công viên Bình Phú, Công viên Phú Lâm giai đoạn 2022-2024, rà soát và thương thảo giá trị hợp đồng còn lại của Gói thầu chăm sóc, bảo dưỡng mảng xanh và quét dọn vệ sinh Công viên Bình Phú, Công viên Phú Lâm giai đoạn 2022-2024; trong việc chậm triển khai tổ chức thực hiện giá dịch vụ thu gom, vận chuyển và xử lý chất thải rắn sinh hoạt trên địa bàn quận theo Quyết định 20/2021/QĐ-UBND.</t>
  </si>
  <si>
    <t xml:space="preserve">Ngày 04 tháng 5 năm 2024, Phòng Lao động – Thương binh và Xã hội đã tổ chức họp chấn chỉnh, rút kinh nghiệm trong việc thẩm định, phê duyệt danh sách hỗ trợ chậm trễ so với thời gian quy định và không lập đầy đủ các báo cáo theo quy định. </t>
  </si>
  <si>
    <t>Ban quản lý dự án đầu tư xây dựng công trình khu vực Quận 8 đã tổ chức hợp đơn vị để chấn chỉnh, rút kinh nghiệm đối với những tồn tại, hạn chế  trong các công tác: tạm ứng và chưa thu hồi tạm ứng quá hạn, lập, trình thẩm định dự án, dự toán; nghiệm thu thanh toán, quản lý tiến độ dự án.</t>
  </si>
  <si>
    <t>Ủy ban nhân dân Quận sẽ tiếp tục đôn đôc Ban quản lý dự án đầu tư xây dựng khu vực Quận 11 thực hiện kiến nghị, kết luận kiểm toán và có báo cáo kết quả thực hiện theo đề nghị của Kiểm toán Nhà nước.</t>
  </si>
  <si>
    <t>Ngày 24 tháng 4 năm 2024 Ban Quản lý dự án đầu tư xây dựng khu vực Quận 12 đã tổ chức họp cơ quan để rút kinh nghiệm, chấn chỉnh các hạn chế, sai sót về: 
+ Tổ chức rút kinh nghiệm, chấn chỉnh đối với các hạn chế sai sót và có giải pháp khắc phục trong việc thanh toán vượt dự toán được giao công tác quét rác và vận hành trạm trung chuyển, quyết toán vượt dự toán được giao. 
+ Tổ chức rút kinh nghiệm, chấn chỉnh đối với các hạn chế, tồn tại trong công tác: lập, trình duyệt dự án đầu tư; lập, thẩm định và phê duyệt thiết kế, dự toán; lựa chọn nhà thầu; quản lý chất lượng công trình; quản lý tiến độ dự án; chi phí đầu tư.</t>
  </si>
  <si>
    <t xml:space="preserve">Theo báo cáo của Quận, Phòng LĐ-TB và XH đã tổ chức kiểm điểm rút kinh nghiệm </t>
  </si>
  <si>
    <t>Ban quản lý dự án đầu tư xây dựng công trình khu vực Quận Phú Nhuận đã tổ chức hợp đơn vị để chấn chỉnh, rút kinh nghiệm đối với những tồn tại, hạn chế  trong các công tác: lập, thẩm định, phê duyệt dự án đầu tư; lập, thẩm định và phê duyệt thiết kế, dự toán; đấu thầu; quản lý chất lượng công trình; quản lý chi phí đầu tư. (kèm theo biên bản ngày 13/5/2024)</t>
  </si>
  <si>
    <t xml:space="preserve"> (i) Ban Quản lý dự án đầu tư xây dựng khu vực huyện chủ động phối hợp cùng Ban Bồi thường – GPMB huyện xây dựng kế hoạch để triển khai nhiệm vụ công tác bồi thường, hỗ trợ tái định cư hàng năm. Xây dựng kế hoạch cụ thể của từng dự án triển khai theo từng tháng. 
Đến nay, Ban Quản lý dự án đầu tư xây dựng khu vực huyện đã phối hợp cùng Ban Bồi thường – GPMB huyện xây dựng Kế hoạch số 237/KH-BBT ngày 02/02/2024 triển khai nhiệm vụ công tác bồi thường, hỗ trợ tái định cư năm 2024. Đối với các dự án chuyển tiếp, tiến độ xây lắp đạt trên 90% khối lượng, phấn đầu hoàn thành các hạng mục còn lại và trình nghiệm thu trong quý IV/2024. 
Ngoài ra, các dự án được giao kế hoạch vốn trong năm 2024, Ban Quản lý dự án đầu tư xây dựng khu vực huyện tiếp tục phối hợp cùng Ban Bồi thường – GPMB huyện, UBND xã tiếp tục vận động các hộ dân nhận tiền bồi thường và bàn giao mặt bằng. Đảm bảo có mặt bằng sạch ngay khi có kết quả lựa chọn nhà thầu xây lắp.
 Trong những năm tới, Ban Quản lý dự án đầu tư xây dựng khu vực huyện tiếp tục chủ động phối hợp Ban Bồi thường – GPMB huyện (là đơn vị chủ đạo) và các đơn vị liên quan khác xây dựng kế hoạch thực hiện hàng năm. Thường xuyên rà soát tình hình giải phóng, bàn giao mặt bằng từng dự án theo từng tháng, kịp thời phối hợp để tránh ảnh hưởng tiến độ chung của các dự án được giao làm chủ đầu tư. Đồng thời, khi cần thiết, kịp thời báo cáo lên cấp trên có hướng chỉ đạo chung.
   (ii) Chấn chỉnh, rút kinh nghiệm về những hạn chế, tồn tại trong các công tác: 
a. Công tác đăng ký nhu cầu Kế hoạch vốn năm 2022: đơn vị phối hợp với Phòng Tài chính – Kế hoạch huyện Củ Chi xem xét, đề xuất, phân bổ vốn để có hướng khắc phục trong thời gian tới, đảm bảo việc xây dựng kế hoạch và giải ngân vốn đầu tư đúng tiến độ, đúng quy định.
b. Công tác lập dự án đầu tư, thiết kế, dự toán công trình: Ban Quản lý dự án đầu tư xây dựng khu vực huyện sẽ rà soát và đề xuất đầy đủ các hạng mục đáp ứng nhu cầu thực tế khi khảo sát, thiết kế các dự án khác trong thời gian tới.
c. Công tác đấu thầu:  Ban Quản lý dự án đầu tư xây dựng khu vực huyện nhận thức được thiếu sót này và sẽ nghiêm túc thực hiện đầy đủ trong các dự án sau này.
d. Công tác quản lý chất lượng, quản lý tiến độ:
- Công tác quản lý chất lượng: Trong thời gian tới, Ban Quản lý lý dự án đầu tư xây dựng khu vực huyện Củ Chi xin nghiêm túc chấn chỉnh để thực hiện chặt chẽ hơn, hoàn thiện hơn công tác quản lý để tránh thiếu sót trên.
- Công tác quản lý tiến độ: Ban Quản lý dự án đầu tư xây dựng khu vực huyện Củ Chi sẽ phối hợp chặt chẽ hơn với các đơn vị liên quan trong quá trình lập dự án, tránh phát sinh hạng mục làm kéo dài thời gian thực hiện dự án.
- Công tác quản lý chi phí đầu tư: Ban Quản lý lý dự án đầu tư xây dựng khu vực huyện Củ Chi xin nghiêm túc chấn chỉnh để thực hiện đúng các quy định của nhà nước khi lập dự toán.
(Báo cáo số 1181/BC-BQL ngày 31/5/2024)</t>
  </si>
  <si>
    <t>- Trường đã lập hội đồng xét, xử lý nợ học phí để xác định số thực tế nợ học phí chuyển phòng công tác sinh viên và phòng thanh tra pháp chế tiến hành thủ tục thu hồi nợ học phí.
- Đối với trường hợp sinh viên gặp khó khăn chưa thể đóng học phí thì nhà trường hướng dẫn các em cần làm đơn xin gia hạn thời gian đóng học phí. 
- Trường hợp sinh viên không đóng học phí đúng hạn và không có đơn xin gia hạn học phí, tùy theo mức độ sẽ bị xử lý bằng hình thức như không được đăng ký môn học, cấm thi hoặc buộc thôi học.
- Nhà trường đã hạch toán nguồn thu học phí theo quy định hiện hành từ năm 2023.</t>
  </si>
  <si>
    <t>Đài tiếng nói ND TP HCM đã tổ chức rà soát việc quản lý, sử dụng các khu đất được UBND TP.HCM giao. Đối với việc sử dụng tài sản công vào mục đích cho thuê, liên doanh liên kết tại Đài theo Công văn số 9757/BTC-QLCS của Bộ Tài chính gửi UBND TP.HCM ,Đài đã xây dựng Đề án sử dụng tài sản công tại đơn vị sự nghiệp công lập vào mục đích kinh doanh, liên doanh, liên kết gửi Sửo tài chính tại Công văn số 917/ĐTNND-TV ngày 29/9/2023. Ngày 3/6/2024. Đài đã nhận được công văn số 3404 của Sở tài chính trong đó Sở tài chính đã có ý kiến về đề án trên. Đài sẽ tiếp thu, chỉnh lý hoàn thiện đề án trình Ủy ban TP xem xét phê duyệt.</t>
  </si>
  <si>
    <t>Theo báo cáo của Đài, Trung tâm Quảng cáo và Dịch vụ phát thanh đến nay chưa được giao quyền tự chủ tài chính, chưa là đơn vị hạch toán độc lập. Trên cơ sở, Trung tâm không đáp ứng tiêu chí đơn vị sự nghiệp công lập theo quy định và Đài đang có chỉ đạo xây dựng đề án giải thể Trung tâm</t>
  </si>
  <si>
    <t>Đài đã có văn bản gửi đến UBND TP Thủ Đức và Phòng Tài nguyên và Môi trường về công tác di dời, đền bù đối với các hộ dân hiện đang sinh sống, lấn chiếm khu đất của Đài. Ngày 5/1/2024, UBND TP Thủ Đức Ban hành văn bản số 169/UBND-TNMT gửi đến Sở TN và MTTP về các vướng mắc trên. Ngày 18/6/2024, Đài có mười một số đơn vị liên quan họp để trao đổi một số nội dung công tác phối hợp thực hiện.Hiện nay, Đài vẫn đang trong quá trình thực hiện.</t>
  </si>
  <si>
    <t>Nhà trường đã tổ chức họp chấn chỉnh, rút kinh nghiệm  về những hạn chế, tồn tại trong công tác: Lập, thẩm định, phê duyệt dự án đầu tư, thiết kế - dự toán; đấu thầu; quản lý chất lượng công trình; quản lý chi phí.  đầu tư. Biên bản họp ngày 03/4/2024</t>
  </si>
  <si>
    <t>Nhà trường đã tổ chức họp, nghiêm túc rút kinh nghiệm đối với hạn chế trong công tác lập thẩm định, phê duyệt dự án đầu tư, thiết kế, dự toán, đấu thầu, quản lý chi phí đầu tư, quản lý tiến độ, chất lượng công trình, lập hồ sơ quyết toán dự án.</t>
  </si>
  <si>
    <t>Ngày 02 tháng 4 năm 2024, Công ty Trách nhiệm hữu hạn một thành viên Quản lý Khai thác Dịch vụ Thủy lợi đã tổ chức cuộc họp chấn chỉnh, rút kinh nghiệm theo kết luận của Kiểm toán Nhà nước</t>
  </si>
  <si>
    <t>Công ty TNHH MTV Dịch vụ Công ích huyện Bình Chánh có Công văn số 155/DVCI-TĐC30HA ngày 28/6/2024 báo cáo: Ngày 19/4/2024, Công ty TNHH MTV Dịch vụ Công ích huyện Bình Chánh đã tổ chức cuộc họp chấn chỉnh, rút kinh nghiệm theo kết luận của Kiểm toán Nhà nước, thành phần gồm: Ông Phạm Quang Vinh – Chức vụ: Phó Giám đốc Công ty; Ông Nguyễn Duy Tấn – Chức vụ: Nguyên Giám đốc Công ty; Ông Huỳnh Chí Nhân -  Chức vụ: Phó Trưởng phòng KT&amp;QLN. Qua trao đổi, các thành viên thống nhất xử lý đối với các hạn chế, tồn tại: thống nhất chấn chỉnh, rút kinh nghiệm
Đơn vị chưa cung cấp bằng chứng thực hiện (không có biên bản họp)</t>
  </si>
  <si>
    <t>Ban Quản lý dự án đầu tư xây dựng các công trình Dân dụng và Công nghiệp đã tổ chức họp về việc thực hiện các kiến nghị của Kiểm toán nhà nước và có thông báo kết luận cuộc họp tại văn bản số 182/TB-DDCN ngày 18 tháng 6 năm 2024.</t>
  </si>
  <si>
    <t>Ban Quản lý dự án đầu tư xây dựng các công trình Dân dụng và Công nghiệp đã rà soát lại toàn bộ và điều chỉnh dự toán, ký các phụ lục hợp đồng giảm giá trị theo kiến nghị của Kiển toán nhà nước. Đến thời điểm báo cáo, Ban Quản lý dự án đầu tư xây dựng các công trình Dân dụng và Công nghiệp đã thực hiện nộp hồ sơ quyết toán dự án hoàn thành cho Sở Tài chính là: 57/58 dự án.
Riêng dự án Bệnh viện dã chiến thu dung điều trị Covid -19 số 16, Ban Quản lý dự án đầu tư xây dựng các công trình Dân dụng và Công nghiệp có Văn bản số 1262/DDCN-DVTV ngày 12 tháng 6 năm 2024 gửi Sở Tài chính báo cáo các khó khăn, vướng mắc liên quan đến việc nghiệm thu lắp đặt hệ thống máy nén khí trung tâm tại Bệnh viện dã chiến số 16 phục vụ công tác thanh quyết toán và đề nghị xin tiếp nhận một số thiết bị y tế từ Bệnh viện dã chiến số 16 của Bệnh viện Nhân dân Gia Định và Bệnh viện An Bình. Hiện tại, Ban Ban Quản lý dự án đầu tư xây dựng các công trình Dân dụng và Công nghiệp đang phối hợp với Sở Y tế xử lý các nội dung khó khăn, vướng mắc còn tồn đọng theo chỉ đạo của Ủy ban nhân dân Thành phố tại Văn bản số 6008/VP-DA ngày 3 tháng 6 năm 2024 để hoàn tất hồ sơ quyết toán dự án hoàn thành trình Sở Tài chính thẩm tra phê duyệt theo quy định.
Ngoài ra, Ban Ban Quản lý dự án đầu tư xây dựng các công trình Dân dụng và Công nghiệp có Văn bản số 1229/DDCN-BĐH3 ngày 10 tháng 6 năm 2024 gửi Sở Tài chính về giải trình nội dung Báo cáo đề xuất dự án và Kế hoạch lựa chọn nhà thầu theo ý kiến của Kiểm toán Nhà nước Khu vực IV tại Thông báo số 145/TB-KV IV ngày 12 tháng 12 năm 2023.</t>
  </si>
  <si>
    <t>Để việc xử lý vi phạm theo đúng các điều khoản của hợp đồng, Ban Quản lý dự án đầu tư xây dựng các công trình Dân dụng và Công nghiệp có Văn bản số 768/DDCN-DVTV ngày 24 tháng 4 năm 2024 gửi các đơn vị nhà thầu về việc khẩn trương xử lý dứt điểm một số nội dung tồn đọng liên quan đến quyết toán dự án Bệnh viện dã chiến thu dung điều trị Covid-19 số 13 và số 16. Ban Quản lý dự án đầu tư xây dựng các công trình Dân dụng và Công nghiệp yêu cầu nhà thầu thi công cung cấp hồ sơ và giải trình nguyên nhân chủ quan, khách quan dẫn đến chậm trễ tiến độ để Ban Quản lý dự án đầu tư xây dựng các công trình Dân dụng và Công nghiệp rà soát việc thực hiện và có cơ sở để xử lý vi phạm hợp đồng trước khi quyết toán dự án.
Ban Quản lý dự án đầu tư xây dựng các công trình Dân dụng và Công nghiệp có Văn bản số 899/DDCN-DVTV ngày 13 tháng 5 năm 2024 gửi Ủy ban nhân dân Thành phố báo cáo các khó khăn vướng mắc, tồn đọng của Bệnh viện dã chiến thu dung điều trị Covid-19 số 13 và số 16.</t>
  </si>
  <si>
    <t>Công tác lập, trình duyệt dự án đầu tư; lập, thẩm định và phê duyệt thiết kế, dự toán; lựa chọn nhà thầu; hợp đồng xây dựng; quản lý chất lượng công trình; quản lý tiến độ; quản lý chi phí đầu tư (Dự án Trung tâm Tư vấn đấu thầu và Hỗ trợ đầu tư, Đăng ký kinh doanh và kho lưu trữ của Sở Kế hoạch và Đầu tư).
Sở kế hoạch và Đầu tư đã rà soát toàn bộ hồ sơ quan, nghiêm túc rút kinh nghiệm đối với các nội dung nêu trên theo Kết luận kiểm toán. 
Đơn vị chưa cung cấp bằng chứng thực hiện (chưa cung cấp BB họp kiểm điểm rút kinh nghiệm)</t>
  </si>
  <si>
    <t>Trung tâm quản lý điều hành giao thông đô thị có Công văn số 763/TTQLĐHGTĐT-KHVT ngày 29/5/2024 gửi Kiểm toán Nhà nước, theo đó báo cáo:
Ngày 24 tháng 4 năm 2024, Trung tâm Quản lý điều hành giao thông đô thị đã tổ chức họp kiểm điểm và niêm yết công khai Thông báo số 146/TB-KV IV ngày 12 tháng 12 năm 2023 của Kiểm toán nhà nước với sự tham dự của đại diện lãnh đạo các đơn vị liên quan.
Các nhà thầu và Phòng liên quan thuộc Trung tâm đã nghiêm túc tiếp thu, tổ chức họp kiểm điểm và triển khai thực hiện các biện pháp khắc phục các thiếu sót nêu trên cũng như rút kinh nghiệm không để xảy ra các sai sót tương tự trong quá trình thực hiện các dự án tiếp theo.</t>
  </si>
  <si>
    <t>(1) Tổ chức kiểm tra thu hồi về Quỹ PCTT Thành phố các khoản kinh phí được phân bổ còn dư hoặc quyết định phân bổ khi nguồn kinh phí để thực hiện các nhiệm vụ PCTT tại cấp huyện, xã không còn nhiệm vụ chi theo quy định tại điểm c khoản 2 Điều 16 Nghị định 78/2021/NĐ-CP.</t>
  </si>
  <si>
    <t>Quỹ Phòng chống thiên tai Thành phố đã có Công văn số 21/QPCTT ngày 17/7/2024 đề nghị các địa phương báo cáo tình hình quản lý, sử dụng Quỹ để tiến hành kiểm tra, thu hồi kinh phí còn dư về Quỹ theo quy định. Đồng thời, Sở NN và PTNT tham mưu Ban chỉ huy Phòng thủ dân sự - Phòng chống thiên tai và Tìm kiếm cứu nạn Thành phố Kế hoạch kiểm tra tình hình quản lý, thu - nộp, sử dụng, thanh quyết toán Quỹ năm 2024.</t>
  </si>
  <si>
    <t>Thành phần hồ sơ thanh quyết toán và hóa đơn theo đề nghị cấp vốn phần còn lại đã được lưu bản chính theo quy định.</t>
  </si>
  <si>
    <t>Tính đến 5/8/2024, Quỹ Phòng chống thiên tai Thành phố đã quyết toán được 46/60 công trình, 12/60 công trình còn lại dự kiến sẽ hoàn thành thủ tục quyết toán trong thời gian tới.</t>
  </si>
  <si>
    <t>Báo cáo kiểm toán Báo cáo quyết toán ngân sách địa phương đã được Kiểm toán Nhà nước Khu vực IV gửi Hội đồng nhân dân Thành phố. Hội đồng nhân dân Thành phố nghiên cứu báo cáo, lưu ý để thực hiện giám sát trong quá trình điều hành và quyết toán ngân sách địa phương.
Sau khi kết thúc năm ngân sách 2022, ngành tài chính thành phố đã thực hiện kiểm tra quyết toán của các đơn vị sử dụng ngân sách, đối chiếu chỉnh lý quyết toán của các cấp ngân sách và tổng hợp số liệu quyết toán thu chi ngân sách năm 2022 trình Hội đồng nhân dân Thành phố theo quy định; trong đó, số liệu thu, chi ngân sách đã được Kiểm toán nhà nước Khu vực IV thực hiện kiểm tra.</t>
  </si>
  <si>
    <t>Tính đến thời điểm báo cáo, số vốn đã được Kho bạc Nhà nước thành phố hạch toán ghi thu ghi chi là 2,58 tỷ đồng/763,738 tỷ đồng.</t>
  </si>
  <si>
    <t xml:space="preserve">Tại Công văn số 4279/UBND-KT ngày 30 tháng 7 năm 2024, Ủy ban nhân dân Thành phố giao Sở Nội vụ, Sở Tài chính tổ chức thực hiện kiến nghị kiểm toán. </t>
  </si>
  <si>
    <t>Ban QLDA đã thực hiện theo yêu cầu của KTNN. (Đơn vị chưa cung cấp bằng chứng thực hiện)</t>
  </si>
  <si>
    <t>Ban QLDA đã thực hiện theo yêu cầu của KTNN
Trong quá trình thực hiện hợp đồng, Ban Quản lý dự án Hạ tầng đã tiếp tục có nhiều công văn chỉ thị, đôn đốc, nhắc nhở, chấn chỉnh, cảnh báo Nhà thầu để yêu cầu thực hiện nhiệm vụ của Hợp đồng XL-02 theo đúng mốc thời gian quy định trong hợp đồng (bao gồm cả thời gian gia hạn). Đến nay, nhiệm vụ đệ trình hồ sơ Thiết kế Chi tiết cho các hạng mục - mốc 1 đã hoàn thành và Nhiệm vụ Hoàn thành các hạng mục bao gồm Chuyển dòng kênh, San nền và Bảo vệ bờ - mốc 2 đã hoàn thành 95% khối lượng công việc. (Đơn vị chưa cung cấp bằng chứng thực hiện)</t>
  </si>
  <si>
    <t>Ban QLDA đang thực hiện theo yêu cầu của KTNN</t>
  </si>
  <si>
    <t>Đã có văn bản số 140/BHTĐT-DA5 ngày 15/01/2024 vv xin cấp phép phổ biến phim do các sản phẩm truyền thông của gơi thầu TV-08. Hiện nay, Tư vấn đang làm việc với Sở văn hóa để giải quyết việc cấp giấy phép phổ biến phim đối với 07/12 video clip, phim tài liệu thuộc Gói thầu TV-08 theo quy định.</t>
  </si>
  <si>
    <t xml:space="preserve">Đơn vị đã điều chỉnh sổ kế toán, Báo cáo tài chính năm 2022 theo kết quả kiểm toán tại Báo cáo kiểm toán </t>
  </si>
  <si>
    <t>UNC số /231031_1085909_0112002</t>
  </si>
  <si>
    <t>31/10/2024</t>
  </si>
  <si>
    <t>khác</t>
  </si>
  <si>
    <t>tx</t>
  </si>
  <si>
    <t>đt</t>
  </si>
  <si>
    <t>thu</t>
  </si>
  <si>
    <t>(6) Chỉ đạo các sở, ngành chức năng có liên quan thực hiện các nội dung sau: 
Tham mưu cho UBND TP.HCM: (ii) ban hành phương án giá dịch vụ duy tu, bảo dưỡng dịch vụ hạ tầng Khu nông nghiệp công nghệ cao</t>
  </si>
  <si>
    <t>Chỉ đạo Sở Tài nguyên và Môi trường: rà soát Bộ định mức dự toán công tác quản lý chất thải rắn đô thị được ban hàn tại Quyết định số 1281/QĐ-UBND ngày 03/4/2018 của UBND Thành phố.</t>
  </si>
  <si>
    <t>HĐND Thành phố cũng đã có những lưu ý đối với UBND thành phố nhằm phục vụ cho sự phát triển kinh tế - xã hội của Thành phố như: Tăng cường triển khai các biện pháp chặt chẽ trong công tác quản lý thu; Tiếp tục lập, phân bổ và giao dự toán chi thường xuyên đảm bảo theo các hướng dẫn và quy định của Bộ Tài chính, Nghị quyết của HĐND Thành phố; Tập trung phân bổ, giao kế hoạch vốn và thực hiện giải ngân cho các dự án đầu tư công đảm bảo đúng quy định theo Luật NSNN và Luật Đầu tư công; Triển khai việc quản lý, điều hành chi thường xuyên của Thành phố đảm bảo đúng quy định của Luật NSNN, chế độ chính sách hiện hành của Trung ương và HĐND Thành phố; Chỉ đạo rà soát cụ thể đối với từng trường hợp tạm ứng để có kế hoạch và giải pháo thu hồi hoàn trả tạm ứng; Sử dụng vốn, kinh phí bổ sung có mục tiêu phải theo đúng mục tiêu; Tổng hợp báo cáo, xác định nguồn CCTL; xử lý kết dư ngân sách đúng quy định; chỉ thực hiện chuyển nguồn đối với một số khoản chi còn nhiệm vụ và thực sự cần thiết...</t>
  </si>
  <si>
    <t>HĐND Thành phố phê chuẩn quyết toán ngân sách Thành phố năm 2022 tại kỳ họp thường lệ cuối năm 2023, trong đó sử dụng nguồn kết dư ngân sách của năm 2021 và nguồn tăng thu, tiết kiệm chi năm 2022 để thanh toán tạm ứng cho Khu đô thị mới Thủ Thiêm 19.790,835 tỷ đồng; đồng thời Thường trực HĐND Thành phố đã có văn bản đề nghị UBND Thành phố báo cáo về tình hình xử lý nội dung trên.</t>
  </si>
  <si>
    <t>UBND Thành phố đã ban hành Quyết định số 2977/QĐ-UBND ngày 31/7/2024  về phê duyệt điều chỉnh chủ trương đầu tư dự án Vệ sinh môi trường Thành phố Hồ Chí Minh - giai đoạn 2.
Thủ tướng Chính phủ đã ban hành Quyết định số 703/QĐ-TTg ngày 22/7/2024 về việc điều chỉnh chủ trương đầu tư dự án "Vệ sinh môi trường Thành phố Hồ Chí Minh - giai đoạn 2", vay vốn WB.</t>
  </si>
  <si>
    <r>
      <t xml:space="preserve">Tăng thu, </t>
    </r>
    <r>
      <rPr>
        <b/>
        <sz val="9"/>
        <color rgb="FFFF0000"/>
        <rFont val="Times New Roman"/>
        <family val="1"/>
      </rPr>
      <t>thu hồi,</t>
    </r>
    <r>
      <rPr>
        <b/>
        <sz val="9"/>
        <color rgb="FF000000"/>
        <rFont val="Times New Roman"/>
        <family val="1"/>
      </rPr>
      <t xml:space="preserve"> giảm chi NSNN</t>
    </r>
  </si>
  <si>
    <t>Báo cáo kiểm hoạt động xây dựng và việc quản lý, sử dụng vốn đầu tư Dự án đầu tư xây dựng 04 tuyến đường trong Khu đô thị mới Thủ Thiêm và Dự án đầu tư xây dựng Cầu Thủ Thiêm 2</t>
  </si>
  <si>
    <t>Đề nghị UBND Thành phố Hồ Chí Minh:</t>
  </si>
  <si>
    <t>- Thực hiện phê duyệt điều chỉnh các dự án để đảm bảo cơ sở pháp lý thực hiện, gồm:</t>
  </si>
  <si>
    <t>+ Dự án ĐTXD cầu Thủ Thiêm 2: phê duyệt điều chỉnh dự án nội dung phải điều chỉnh thiết kế cơ sở do điều chỉnh trắc dọc cầu do điều chỉnh tĩnh không thông thuyền, điều chỉnh chiều dài cầu dẫn để phù hợp với tuyến metro 1… đã được cơ quan chuyên môn và Hội đồng nghiệm thu nhà nước chấp thuận tại bước thiết kế kỹ thuật...”</t>
  </si>
  <si>
    <t>- UBND thành phố Hồ Chí Minh đã có Quyết định số 1311/QĐ-UBND ngày 16 tháng 4 năm 2021 và số 542/QĐ-UBND ngày 22 tháng 02 năm 2022 phê duyệt điều chỉnh thời gian thực hiện, Thiết kế cơ sở và Tổng mức đầu tư dự án.
- UBND thành phố Hồ Chí Minh và Nhà đầu tư ký Phụ lục hợp đồng số 1990/PLHĐ9409-UBND ngày 19 tháng 6 năm 2021 về điều chỉnh thời gian thực hiện dự án và các nội dung khác có liên quan. Hiện các bên đang đàm phán, ký kết Phụ lục hợp đồng điều chỉnh (Sở Giao thông vận tải đã có văn bản số 10153/SGTVT-KH ngày 28 tháng 9 năm 2022 báo cáo, kiến nghị UBND thành phố Hồ Chí Minh về đàm phán, thương thảo Phụ lục hợp đồng BT dự án xây dựng cầu Thủ Thiêm).</t>
  </si>
  <si>
    <t>+ Dự án ĐTXD 04 tuyến đường chính: phê duyệt điều chỉnh dự án nội dung phải điều chỉnh thiết kế cơ sở do điều chỉnh quy hoạch hạng mục cầu cạn tuyến R1 qua Quảng trường trung tâm, điều chỉnh thời gian thực hiện dự án và ký phụ lục hợp đồng BT điều chỉnh thời gian thực hiện dự án.</t>
  </si>
  <si>
    <t>- Thiết kế cơ sở điều chỉnh hạng mục cầu cạn đã được thẩm định (Thông báo kết quả thẩm định số 8817/SGTVT-XD ngày 24 tháng 7 năm 2020 của Sở Giao thông vận tải).
- Ngày 26 tháng 10 năm 2022, Công ty Cổ phần đầu tư địa ốc Đại Quang Minh có Văn bản số 1290/2022/BCGSĐGĐT-ĐQM về Báo cáo giám sát, đánh giá điều chỉnh dự án Xây dựng 04 tuyến đường chính trong khu đô thị mới Thủ Thiêm.
- Ngày 21 tháng 8 năm 2023, Sở Kế hoạch và Đầu tư có Công văn số 10689/BC-SKHĐT báo cáo UBND thành phố Hồ Chí Minh về công tác giám sát đánh giá đầu tư dự án và UBND thành phố Hồ Chí Minh đã có văn bản số 4822/UBND-DA ngày 29 tháng 9 năm 2023 thống nhất đề xuất của Sở Kế hoạch và Đầu tư
- Hiện Công ty Cổ phần đầu tư địa ốc Đại Quang Minh đang hoàn thiện hồ sơ dự án đầu tư điều chỉnh, làm cơ sở tổ chức trình thẩm định và phê duyệt điều chỉnh theo đúng quy định.</t>
  </si>
  <si>
    <t>- Chỉ đạo các đơn vị liên quan thực hiện các kiến nghị sau đây:</t>
  </si>
  <si>
    <t>+ Chỉ đạo UBND Quận 2, UBND Quận 1, Ban Quản lý dự án đầu tư xây dựng các công trình Giao thông; Ban Quản lý đầu tư xây dựng Khu đô thị mới Thủ Thiêm và các đơn vị liên quan khẩn trương hoàn thành công việc GPMB, di dời hạ tầng kỹ thuật, sớm bàn giao cho Nhà đầu tư thi công hoàn thành công trình Dự án ĐTXD 04 tuyến đường chính.</t>
  </si>
  <si>
    <t>- Đối với Dự án ĐTXD 04 tuyến đường chính: UBND thành phố Hồ Chí Minh đã có Công văn số 4933/UBND-DA ngày 22 tháng 12 năm 2020, Kế hoạch số 1150/KH-UBND ngày 26 tháng 11 năm 2021, Quyết định số 321/QĐ-UBND ngày 07 tháng 4 năm 2022, Mục 3 Thông báo số 236/TB-VP ngày 03 tháng 4 năm 2023 và Mục 1.3 Thông báo số 353/TB-VP ngày 15 tháng 5 năm 2023 chỉ đạo UBND quận 2 (nay là UBND thành phố Thủ Đức) thực hiện để bàn giao mặt bằng cho Nhà đầu tư triển khai thi công xây dựng các hạng mục còn lại của dự án theo đúng tiến độ cam kết. Hiện nay, UBND thành phố Thủ Đức đang thực hiện.</t>
  </si>
  <si>
    <t>+ Chỉ đạo Sở Giao thông vận tải; Sở Kế hoạch và Đầu tư; Ban Quản lý đầu tư xây dựng Khu đô thị mới Thủ Thiêm; Ban Quản lý dự án đầu tư xây dựng các công trình Giao thông; Nhà đầu tư và các đơn vị có liên quan khẩn trương hoàn thành các công việc sau:</t>
  </si>
  <si>
    <t>- Nội dung “…hoàn tất công tác lập hồ sơ điều chỉnh dự án…” và “…Hoàn thiện phụ lục hợp đồng BT…”: Hiện các bên đang đàm phán, ký kết phụ lục hợp đồng điều chỉnh.
- Nội dung “Phối hợp với Nhà đầu tư hoàn tất thủ tục nghiệm thu hạng mục công trình hoàn thành…”: Đang tiếp tục thực hiện (theo kiến nghị 2.1 nêu trên).
- Nội dung “Phối hợp với Nhà đầu tư…thực hiện xác định giá trị dự toán về thời điểm ký Hợp đồng BT…”
+ Ngày 10 tháng 5 năm 2023, Công ty Cổ phần đầu tư địa ốc Đại Quang Minh có Công văn số 904/2023/CV-ĐQM gửi Sở Xây dựng đề xuất nguyên tắc, phương thức xây dựng Bộ đơn giá thanh toán Hợp đồng BT.
+ Sở Xây dựng đang chủ trì, thực hiện chỉ đạo của UBND thành phố Hồ Chí Minh tại văn bản số 4092/VP-DA ngày 04 tháng 5 năm 2023 và Mục 1.5 Thông báo số 353/TB-VP ngày 15 tháng 5 năm 2023 về xác định giá trị dự toán về thời điểm ký kết Hợp đồng BT làm cơ sở thanh toán theo Hợp đồng đã ký đối với giá trị nhà đầu tư đã thực hiện.
- Nội dung “Kịp thời hoàn thiện thủ tục thanh toán theo cam kết của Hợp đồng BT…”
+ UBND thành phố Hồ Chí Minh đã hoàn chỉnh, bổ sung “Quy trình xác định khối lượng, giá trị thực hiện theo tiến độ hoàn thành của Dự án xây dựng cầu Thủ Thiêm 2” vào Phụ lục Hợp đồng số 1990/PLHD409-UBND ngày 19 tháng 6 năm 2021. Hiện Nhà đầu tư đang tiếp tục phối hợp các đơn vị liên quan thực hiện các thủ tục theo quy trình để tiến hành thanh toán theo cam kết của Hợp đồng BT.
+ Để có sơ sở thanh toán giá trị Nhà đầu tư đã thực hiện hoàn thành, cần xác định giá đất các lô đất đối ứng cho các dự án BT. Vấn đề này, tại Công văn số 4933/UBND-DA ngày 22 tháng 12 năm 2020, Kế hoạch số 1150/KH-UBND ngày 26 tháng 11 năm 2021, Quyết định số 321/QĐ-UBND ngày 07 tháng 4 năm 2022; UBND thành phố Hồ Chí Minh đã giao cho Sở Tài nguyên và Môi trường, Ban Quản lý đầu tư xây dựng Khu đô thị mới Thủ Thiêm chủ trì phối hợp các Sở ngành, đơn vị tham mưu. Hiện các đơn vị đang tiếp tục thực hiện.</t>
  </si>
  <si>
    <t>- Nội dung “Hoàn thành công tác điều chỉnh dự án…”: Đang tiếp tục thực hiện (theo kiến nghị 1.2 nêu trên).
- Nội dung “Hoàn thiện phụ lục hợp đồng BT…”: UBND TP.HCM đã chỉ đạo các Sở ngành, đơn vị liên quan thực hiện thủ tục phê duyệt điều chỉnh Dự án. Sau khi UBND TP.HCM phê duyệt điều chỉnh Dự án, Ban Quản lý dự án đầu tư xây dựng khu đô thị mới Thủ Thiêm sẽ chủ trì, phối hợp Nhóm Công tác liên ngành thực hiện dự án, các Sở ngành và đơn vị liên quan để thương thảo, đàm phán Phụ lục hợp đồng với Nhà đầu tư, trình UBND TP.HCM thông qua để ký kết.
- Nội dung “Phối hợp với Nhà đầu tư và các đơn vị liên quan hoàn thiện thủ tục pháp lý để bàn giao…”: Đây là công việc được thực hiện thường xuyên theo tiến độ thi công hoàn thành các hạng mục Dự án; theo đó, tình hình thực tế thi công hoàn thành, nghiệm thu và bàn giao các hạng mục công trình như sau:
- Đối với đoạn tuyến R2 (từ đường Mai Chí Thọ đến đường Nguyễn Cơ Thạch): 
+ Ngày 19 tháng 7 năm 2023, UBND thành phố Hồ Chí Minh có Công văn số 3471/UBND-DA: Đề nghị Công ty Cổ phần Đầu tư địa ốc Đại Quang Minh và Công ty Điện lực Thủ Đức khẩn trương hoàn thiện phương án cấp điện tạm cho hệ thống chiếu sáng đoạn tuyến ... Sau khi hoàn thành phương án cấp điện tạm và các thủ tục nghiệm thu hoàn thành công trình theo quy định, giao các đơn vị liên quan khẩn trương phối hợp nhà đầu tư tổ chức bàn giao, tiếp nhận các hạng mục công trình theo đúng chỉ đạo của UBND Thành phố tại Công văn số 836/UBND-DA ngày 10 tháng 3 năm 2023.
+ Hiện nay, Công ty Cổ phần Đầu tư địa ốc Đại Quang Minh đã hoàn thành công tác đấu nối điện chiếu sáng và đang thực hiện khắc phục các tồn tại khác ngoài hiện trường, làm cơ sở báo cáo Sở Giao thông vận tải chấp thuận kết quả nghiệm thu hoàn thành đưa vào sử dụng và tổ chức bàn giao, tiếp nhận theo chỉ đạo của UBND TP.HCM.
- Đối với các tuyến còn lại:
+ Sở Giao thông vận tải đã phối hợp các Sở ngành, đơn vị liên quan và Công ty Cổ phần đầu tư địa ốc Đại Quang Minh tổ chức kiểm tra hiện trường trong các ngày 24 tháng 8 năm 2023 và ngày 25 tháng 8 năm 2023. Tuy nhiên, việc tổ chức bàn giao, tiếp nhận và đưa vào sử dụng các tuyến đường chỉ được thực hiện sau khi có phương án cấp điện cho hệ thống chiếu sáng công cộng và đèn tín hiệu giao thông nhằm đảm bảo an toàn giao thông trong quá trình khai thác. 
+ Về việc này, UBND Thành phố đã giao Sở Xây dựng, Trung tâm Quản lý hạ tầng kỹ thuật Thành phố khẩn trương hoàn thành các thủ tục để xây dựng các hạng mục cấp nguồn điện tạm để phục vụ chiếu sáng các đoạn đường (thuộc 04 tuyến đường chính trong Khu đô thị mới Thủ Thiêm).
- Nội dung “Kịp thời thanh toán theo cam kết…”:
Để có sơ sở thanh toán giá trị Nhà đầu tư đã thực hiện hoàn thành, cần xác định giá đất các lô đất đối ứng cho các dự án BT. Vấn đề này, tại Công văn số 4933/UBND-DA ngày 22 tháng 12 năm 2020, Kế hoạch số 1150/KH-UBND ngày 26 tháng 11 năm 2021, Quyết định số 321/QĐ-UBND ngày 07 tháng 4 năm 2022; UBND thành phố Hồ Chí Minh đã giao cho Sở Tài nguyên và Môi trường, Ban Quản lý đầu tư xây dựng Khu đô thị mới Thủ Thiêm chủ trì phối hợp các Sở ngành, đơn vị tham mưu. Hiện các đơn vị đang tiếp tục thực hiện.</t>
  </si>
  <si>
    <t>- Chỉ đạo đơn vị có liên quan (Công ty cổ phần đầu tư địa ốc Đại Quang Minh là Nhà đầu tư thực hiện dự án BT):</t>
  </si>
  <si>
    <t>+ Dự án đầu tư xây dựng cầu Thủ Thiêm 2: Điều chỉnh lại khối lượng và đơn giá hợp đồng đối với các công việc điều chỉnh ở bước Thiết kế BVTC để làm căn cứ nghiệm thu thanh toán.</t>
  </si>
  <si>
    <t>Các nội dung liên quan của Dự án đầu tư xây dựng cầu Thủ Thiêm 2 đã được điều chỉnh, cập nhật và UBND thành phố Hồ Chí Minh phê duyệt tại Quyết định số 542/QĐ-UBND ngày 22 tháng 02 năm 2022 về điều chỉnh thiết kế cơ sở, tổng mức đầu tư. Đang tiếp tục thực hiện điều chỉnh lại khối lượng và đơn giá hợp đồng đối với các công việc điều chỉnh ở bước Thiết kế BVTC để làm căn cứ nghiệm thu thanh toán.</t>
  </si>
  <si>
    <t>+ Dự án đầu tư xây dựng 04 tuyến đường chính:
Trình cơ quan quản lý chuyên môn về xây dựng để thẩm định dự toán đối với các hạng mục điều chỉnh bổ sung để đảm bảo tính pháp lý hồ sơ của Dự án.
Thực hiện hoàn chỉnh hồ sơ theo ý kiến thẩm định của cơ quan chuyên môn về xây dựng để làm cơ sở thanh toán; Điều chỉnh nội dung, tên của gói thầu Tư vấn thiết kế bản vẽ thi công phù hợp với thiết kế 2 bước tại Quyết định phê duyệt dự án.
Hoàn thiện hồ sơ giá trị thực hiện hoàn thành còn lại, trình cơ quan NNCTQ xác nhận, thanh toán theo quy định của Hợp đồng BT.”</t>
  </si>
  <si>
    <t>Dự án đầu tư xây dựng 04 tuyến đường chính, các Sở ngành và đơn vị liên quan đang khẩn trương phối hợp với nhà đầu tư để tiếp tục giải quyết trong quá trình lập, thẩm định, phê duyệt hồ sơ Dự án điều chỉnh; xác nhận giá trị khối lượng Nhà đầu tư đã thực hiện hoàn thành; thanh toán Hợp đồng BT và quyết toán Dự án.</t>
  </si>
  <si>
    <t>- Chỉ đạo các đơn vị có liên quan rà soát kiểm điểm rút kinh nghiệm đối với các hạn chế, tồn tại trong quá trình triển khai thực hiện dự án: 
+ Đối với Nhà đầu tư: công tác lập, phê duyệt thiết kế dự toán, hợp đồng, nghiệm thu thanh toán các gói thầu.</t>
  </si>
  <si>
    <t>Nhà đầu tư chưa có Báo cáo kết quả thực hiện nội dung này.</t>
  </si>
  <si>
    <t>Báo cáo kiểm toán hoạt động xây dựng và việc quản lý, sử dụng vốn đầu tư của Dự án đầu tư xây dựng hạ tầng kỹ thuật khu dân cư phía Bắc (Khu chức năng số 3 và số 4) và hoàn thiện trục Bắc - Nam (Đoạn từ chân cầu Thủ Thiêm 1 đến đường Mai Chí Thọ) trong Khu đô thị mới Thủ Thiêm theo hình thức hợp đồng BT</t>
  </si>
  <si>
    <t>- Phê duyệt điều chỉnh thời gian thực hiện Dự án làm cơ sở ký kết gia hạn thời gian thực hiện Hợp đồng BT, đảm bảo đầy đủ cơ sở pháp lý để thực hiện dự án theo quy định.</t>
  </si>
  <si>
    <t>Hiện nay, Sở Kế hoạch và Đầu tư đang triển khai thực hiện giám sát, đánh giá dự án theo chỉ đạo của UBND TP.HCM tại văn bản số 824/VP-DA ngày 08 tháng 02 năm 2022, Mục 5 Thông báo số 236/TB-VP ngày 03 tháng 4 năm 2023 và Mục 1.2 Thông báo số 353/TB-VP ngày 15 tháng 5 năm 2023 làm cơ sở thực hiện thủ tục điều chỉnh dự án để trình cấp có thẩm quyền thẩm định, phê duyệt theo quy định làm cơ sở đàm phán, ký kết Phụ lục hợp đồng để thực hiện các nội dung kiến nghị của Kiểm toán nhà nước tại văn  bản số 227/KTNN-TH ngày 21 tháng 8 năm 2020 (điều chỉnh thiết kế cơ sở, tổng mức đầu tư, thời gian thực hiện dự án, xử lý tài chính, xử lý khác,…). Sau khi Sở Kế hoạch và Đầu tư hoàn tất công tác giám sát, đánh giá dự án làm cơ sở để điểu chỉnh dự án theo quy định, các công việc liên quan đến Công ty Cổ phần đầu tư hạ tầng kỹ thuật thành phố sẽ được xem xét, thẩm định, điều chỉnh theo đúng quy định.</t>
  </si>
  <si>
    <t>+ UBND Quận 2, Ban quản lý đầu tư xây dựng Khu đô thị mới Thủ Thiêm và các đơn vị liên quan khẩn trương hoàn thành công việc GPMB sớm bàn giao cho Nhà đầu tư thi công hoàn thành công trình.</t>
  </si>
  <si>
    <t>UBND Thành phố Hồ Chí Minh, UBND Quận 2, Ban quản lý đầu tư xây dựng Khu đô thị mới Thủ Thiêm và các đơn vị liên quan</t>
  </si>
  <si>
    <t>UBND TP.HCM đã có Công văn số 4959/UBND-DA ngày 22 tháng 12 năm 2020, Kế hoạch số 1150/KH-UBND ngày 26 tháng 11 năm 2021, Quyết định số 321/QĐ-UBND ngày 07 tháng 4 năm 2022, Mục 3 Thông báo số 236/TB-VP ngày 03 tháng 4 năm 2023 và Mục 1.3 Thông báo số 353/TB-VP ngày 15 tháng 5 năm 2023chỉ đạo UBND quận 2 (nay là UBND thành phố Thủ Đức) thực hiện. Hiện nay, UBND TP. Thủ Đức đang thực hiện.</t>
  </si>
  <si>
    <t>+ Nhà đầu tư, Doanh nghiệp dự án, Sở Giao thông vận tải, Ban quản lý dự án đầu tư các công trình giao thông và các đơn vị có liên quan: Tổ chức nghiệm thu bàn giao các hạng mục công trình đã hoàn thành.</t>
  </si>
  <si>
    <t>UBND Thành phố Hồ Chí Minh, Nhà đầu tư, Doanh nghiệp dự án, Sở Giao thông vận tải, Ban quản lý dự án đầu tư các công trình giao thông và các đơn vị có liên quan</t>
  </si>
  <si>
    <t>Đây là công việc được thực hiện thường xuyên theo tiến độ thực hiện Dự án; đến nay hạng mục đường trục Bắc - Nam (đoạn từ cầu Thủ Thiêm 1 đến đường Mai Chí Thọ) đã được thi công hoàn thành và đủ điều kiện nghiệm thu đưa vào sử dụng. Theo đó:
- UBND TP.HCM đã có Công văn số 1929/UBND-DA ngày 14 tháng 6 năm 2022 giao UBND thành phố Thủ Đức, Trung tâm Quản lý hạ tầng giao thông đường bộ trực thuộc Sở Giao thông vận tải và Trung tâm Quản lý hạ tầng kỹ thuật trực thuộc Sở Xây dựng tiếp nhận, quản lý, khai thác và vận hành. Công tác tiếp nhận, quản lý, khai thác và vận hành đã hoàn thành trong tháng 12 năm 2022.
- Đối với các tuyến đường nội bộ còn lại: Ngày 15 tháng 9 năm 2023, Công ty TNHH Khu Bắc Thủ Thiêm có Văn bản số 135/2023/BC-KBTT báo cáo hoàn thành thi công. Sở Giao thông vận tải sẽ tiếp tục chủ trì, tổ chức kiểm tra, làm cơ sở chấp thuận kết quả nghiệm thu theo đúng quy định.</t>
  </si>
  <si>
    <t>+ Nhà đầu tư - Công ty Cổ phần Đầu tư Hạ tầng kỹ thuật thành phố (Công ty CII) thực hiện:</t>
  </si>
  <si>
    <t>UBND Thành phố Hồ Chí Minh,Công ty Cổ phần Đầu tư Hạ tầng kỹ thuật thành phố (Công ty CII)</t>
  </si>
  <si>
    <t>Điều chỉnh sổ kế toán, Báo cáo tài chính theo Thông báo kết quả kiểm toán của Kiểm toán nhà nước.</t>
  </si>
  <si>
    <t>Công ty Cổ phần Đầu tư Hạ tầng kỹ thuật thành phố (Công ty CII)</t>
  </si>
  <si>
    <t>Công ty CII chưa thực hiện xong do vướng thủ tục điều chỉnh dự án, điều chỉnh tổng mức đầu tư.</t>
  </si>
  <si>
    <t xml:space="preserve">Kiến nghị chấn chỉnh công tác quản lý dự án đầu tư xây dựng công trình: </t>
  </si>
  <si>
    <t>... Thực hiện gia hạn thời gian bảo hiểm công trình tương ứng với thời gian thực hiện hợp đồng;...”</t>
  </si>
  <si>
    <t xml:space="preserve">... Rà soát, điều chỉnh các nội dung chi phí đầu tư cho phù hợp với tình hình thực tế của Dự án, trình cấp có thẩm quyền thẩm định để phê duyệt điều chỉnh dự toán dự án BT theo quy định.” </t>
  </si>
  <si>
    <t>Công ty CII đã có Tờ trình số 64/TTr-KBTT ngày 16 tháng 3 năm 2021; ngày 16 tháng 9 năm 2021, Sở Giao thông vận tải có văn bản số 10035/SGTVT-XD đề nghị điều chỉnh TKCS và tổng mức đầu tư trước khi thẩm định, phê duyệt TKBVTC và tổng dự toán xây dựng công trình. Do vậy, nội dung này chưa thực hiện xong do vướng thủ tục điều chỉnh dự án, điều chỉnh tổng mức đầu tư.</t>
  </si>
  <si>
    <t xml:space="preserve">Tiếp tục làm việc với cơ quan chức năng để thực hiện ký hợp đồng thuê đất; nộp tiền thuê đất 04/18 khu đất chưa ký hợp đồng thuê đất với diện tích 542.973,4 m2 (Công ty mẹ, Công ty TNHH MTV Bến xe Miền Đông, Công ty TNHH MTV Cảng Bến Nghé). </t>
  </si>
  <si>
    <t xml:space="preserve">Còn 03/18 khu đất (02 Khu đất do Công ty TNHH Cảng Bến Nghé quản lý: Khu đất số 09 đường Bến Nghé, Tân Thuận Đông, Quận 7; Khu đất tại số 4, khu phố 4, phường Phú Hữu, Quận 9 cũ (nay thuộc thành phố Thủ Đức)) còn lại chưa ký hợp đồng thuê đất, diện tích là 419.862,2 m2. Hiện nay, công ty đã gửi văn bản đến các cơ quan chức năng để được ký hợp đồng thuê đất, xác định tiền thuê đất phải nộp, tuy nhiên chưa được các cơ quan chức năng trả lời, đơn vị đang tạm nộp tiền thuê đất theo các niên độ trước. </t>
  </si>
  <si>
    <t>Lập báo cáo kê khai và đề xuất phương án sắp xếp lại, xử lý đối với nhà, đất do Tổng công ty và các đơn vị thành viên đang quản lý, sử dụng, báo cáo cơ quan có thẩm quyền để trình UBND TP.HCM xem xét, phê duyệt theo quy định tại Nghị định số 167/2017/NĐ-CP ngày 31/12/2017 của Chính phủ (Công ty mẹ).</t>
  </si>
  <si>
    <t>Thường trực Ban chỉ đạo 167 (Sở Tài chính) đã có Văn bản số 4109/STC-TTBCĐ167-CS ngày 29/6/2023 gửi Chủ tịch UBND TP.HCM (Trưởng Ban chỉ đạo 167); Chủ tịch UBND TP.HCM (Trưởng Ban chỉ đạo 167) đã có ý kiến tại Văn bản số 11268/VP-KT ngày 13/10/2023; Quyết định số 3572/QĐ-UBND ngày 28/8/2024 của UBND TP.HCM chấp thuận phê duyệt phương án sắp xếp lại, xử lý nhà, đất do Tổng công ty và các đơn vị trực thuộc quản lý, sử dụng theo hình thức xử lý “Giữ lại tiếp tục sử dụng” đối với 09 cơ sở nhà đất; Văn bản số 4977/UBND-KT ngày 28/8/2024 của UBND TP.HCM về phương án sắp xếp lại, xử lý nhà, đất do Tổng công ty và các đơn vị trực thuộc quản lý, sử dụng. Theo đó có 11 khu đất đang tiếp tục được rà soát và sắp xếp lại.</t>
  </si>
  <si>
    <t>(1) Phê duyệt phương án cơ cấu giai đoạn 2018-2020 cho Tổng công ty.
(2) Chỉ đạo cơ quan chức năng có liên quan rà soát, kiểm tra nguyên nhân thu lỗ để chấn chỉnh công tác quản lý tạ Công ty Xây dựng Giao thông Sài Gòn có vốn chủ sở hữu đến 31/12/2019 âm 344.257 triệu đồng.
(3) Chỉ đạo cơ quan chức năng của Thành phố Hồ Chí Minh: (ii) Thực hiện ký hợp đồng thuê đất 04/18 khu đất với diện tích 542.973,4 m2 cho Tổng công ty đang quản lý, sử dụng; đồng thời xem xét kiểm điểm trách nhiệm tập thể, cá nhân có liên quan trong việc chưa ký hợp đồng thuê đất.</t>
  </si>
  <si>
    <t>UBND TPHCM  (đối với TCT Cơ khí giao thông vận tải Sài Gòn - TNHH MTV)</t>
  </si>
  <si>
    <t>Báo cáo kiểm toán Chuyên đề Việc thực hiện các dự án theo hình thức hợp đồng BT trên địa bàn Thành phố Hồ Chí Minh giai đoạn 2014-2018</t>
  </si>
  <si>
    <t>Đề nghị UBND Thành phố Hồ Chí Minh</t>
  </si>
  <si>
    <t>- Đề nghị UBND Thành phố kiểm tra, rà soát, quyết toán lại Dự án đường dẫn cầu Phú Mỹ theo đúng quy định của pháp luật, không để thất thoát tiền, tài sản nhà nước; trường hợp vượt thẩm quyền, báo cáo các cơ quan có thẩm quyền xem xét xử lý theo quy định.</t>
  </si>
  <si>
    <t xml:space="preserve"> + Rà soát, quyết toán lại các chi phí đầu tư qua kiểm toán xác định chưa đủ căn cứ, cơ sở để quyết toán với giá trị 646.585.546.497 đồng , gồm: Chi phí bù giá nhân công, máy thi công: 71.090.809.366 đồng (do bổ sung chi phí điều chỉnh giá nhân công và máy thi công chưa phù hợp so với hợp đồng đã ký kết và chưa đủ căn cứ pháp lý để xác định);  Chi phí bù giá nhân công, máy thi công: 71.090.809.366 đồng (do bổ sung chi phí điều chỉnh giá nhân công và máy thi công chưa phù hợp so với hợp đồng đã ký kết và chưa đủ căn cứ pháp lý để xác định); Lãi vay trong thời gian xây dựng: 200.950.564.707 đồng (do chưa đủ cơ sở quyết toán theo lãi suất vay thực tế của Nhà đầu tư và phần chênh lệch tương ứng với 71.090.809.366 đồng chi phí bù nhân công và máy thi công); Lãi bảo toàn vốn trong thời gian xây dựng: 163.953.583.968 đồng (do pháp luật tại thời điểm ký hợp đồng BT chưa có quy định); Lợi nhuận nhà đầu tư: 110.530.604.714 đồng (do không có quy định trong hợp đồng BT và cơ sở tính tỷ suất lợi nhuận 10% trên chi phí xây lắp); Lãi trả chậm: 100.059.983.741 đồng (do ảnh hưởng bởi chi phí lãi vay, lãi bảo toàn vốn chưa đủ điều kiện quyết toán nêu trên và phần chênh lệch do chưa đủ cơ sở xác định thời điểm nhận nợ.
+ Kiểm tra, xác định lại số thuế GTGT mà Nhà đầu tư đã được hoàn để tính toán giảm trừ quyết toán đối với chi phí lại vay, chi phí bảo toàn vốn, lãi trả chậm tương ứng với số thuế GTGT được hoàn.</t>
  </si>
  <si>
    <t>- Văn phòng UBND thành phố đã có văn bản số 9567/VP-DA ngày 16 tháng 8 năm 2024 về thực hiện kế hoạch chi tiết kết luận Kiểm toán nhà nước đối với dự án BT xây dựng đường dẫn kết nối cầu Phú Mỹ.
- Sở Xây dựng đã có văn bản số 8009/SXD-KT&amp;VLXD ngày 28 tháng 8 năm 2024 có ý kiến gửi Sở Kế hoạch và Đầu tư về thực hiện kế hoạch chi tiết kết luận Kiểm toán nhà nước đối với dự án BT đường dẫn kết nối với cầu Phú Mỹ.
- Sở Giao thông vận tải đã có văn bản số 12257/SGTVT-KH ngày 13 tháng 9 năm 2024 có ý kiến gửi Sở Kế hoạch và Đầu tư về về thực hiện kế hoạch chi tiết kết luận Kiểm toán nhà nước đối với dự án BT đường dẫn kết nối với cầu Phú Mỹ.
Hiện nay, Sở Kế hoạch và Đầu tư đang tổng hợp nội dung để báo cáo UBND thành phố về hoàn chỉnh thủ tục pháp lý liên quan đến dự án, Hợp đồng BT và Phụ lục hợp đồng BT đã ký kết làm cơ sở thực hiện quyết toán lại dự án BT đường dẫn kết nối với cầu Phú Mỹ theo kết luận, kiến nghị kiểm toán.</t>
  </si>
  <si>
    <t>- Thực hiện và chỉ đạo các Sở ngành chức năng của Thành phố và Nhà đầu tư các dự án BT:</t>
  </si>
  <si>
    <t>Thực hiện việc rà soát lại các Hợp đồng BT đã ký kết để đảm bảo thực hiện đúng quy định pháp luật theo yêu cầu tại Nghị quyết số 160/NQ-CP ngày 28/12/2018 của Chính phủ về việc sử dụng tài sản công để thanh toán cho Nhà đầu tư thực hiện dự án đầu tư xây dựng công trình theo hình thức Hợp đồng Xây dựng - Chuyển giao, trong đó lưu ý những vấn đề còn tồn tại được nêu tại Báo cáo kiểm toán này</t>
  </si>
  <si>
    <t>Sở Tư pháp đã có văn bản số 64/STP-VB ngày 31 tháng 3 năm 2022, Công văn số 79/STP-VB ngày 20 tháng 4 năm 2022 báo cáo UBND thành phố Hồ Chí Minh về kết quả rà soát các dự án BT trên địa bàn Thành phố.
UBND Thành phố đã có Thông báo số 991/TB-VP ngày 31 tháng 12 năm 2019, Thông báo số 435/TB-VP(M) ngày 04 tháng 5 năm 2022 về  rà soát các Hợp đồng BT đã ký trên địa bàn Thành phố Hồ Chí Minh, theo đó kết luận giao các Sở ngành tiếp tuc triển khai thực hiện đối với từng Dự án cụ thể.</t>
  </si>
  <si>
    <t>Xem xét, điều chỉnh cơ cấu TMĐT dự án; rà soát, cập nhật lại các chỉ tiêu, số liệu tài chính và các nội dung chưa phù hợp của Hợp đồng BT số 6827/HĐ-UBND ngày 25/11/2016 để điều chỉnh giá trị, tổng vốn đầu tư và các nội dung khác trên cơ sở kết quả kiểm toán của Kiểm toán nhà nước đối với Dự án đầu tư xây dựng đoạn tuyến kết nối đường Phạm Văn Đồng đến nút giao Gò Dưa - Quốc lộ 1, quận Thủ Đức (gồm: giá trị hợp đồng BT; cơ cấu tỷ lệ vốn chủ sở hữu và vốn huy động của phần vốn đầu tư dự án BT và dự án GPMB; bổ sung phụ lục tính phương án tài chính; quy định nội dung chi tiết về tiến độ huy động các nguồn vốn; quy định cơ sở xác định chi phí lãi vay của Nhà đầu tư ); thực hiện các thủ tục theo quy định đối với các khu đất trong danh mục thanh toán đã được ký kết tại Hợp đồng BT số 6827/HĐ-UBND ngày 25/11/2016 làm cơ sở thanh toán cho Nhà đầu tư thực hiện dự án khác nhằm đảm bảo tính khả thi của phương án tài chính và giảm chi phí của dự án do chậm thanh toán dẫn đến phát sinh chi phí lãi vay</t>
  </si>
  <si>
    <t xml:space="preserve"> -Để thực hiện hoàn tất kiến nghị về giảm giá trị thanh toán 46.582.512.434 đồng và giảm giá trị Hợp đồng BT 38.768.968.352 đồng đối với Hợp đồng BT, Thành phố đã chỉ đạo các Sở ngành hoàn tất một số thủ tục liên quan đến việc điều chỉnh dự án đầu tư, điều chỉnh Hợp đồng BT đã ký kết, nghiệm thu bàn giao, quyết toán dự án hoàn thành làm cơ sở thực hiện hoàn tất nội dung kiến nghị. 
 - UBND Thành phố đã có công văn số 5876/UBND-ĐT ngày 30 tháng 9 năm 2024, theo đó chỉ đạo giao các Sở KH&amp;ĐT, Sở TN&amp;MT hoàn thiện dự thảo văn bản về nội dung triển khai thực hiện khoản 7 (liên quan đến thủ tuc thanh toán quỹ đất dự án BT) Điều 6 Nghị quyết số 98/2023/QH15 ngày 24 tháng 6 năm 2023 của Quốc hội;                                                                                                                                                                                                              
- Ngày 12 tháng 11 năm 2024, UBND thành phố có Công văn số 7086/UBND-DA gửi Bộ Kế hoạch và Đầu tư báo cáo, xin ý kiến Bộ Kế hoạch và Đầu tư Về cơ sở pháp lý để thực hiện điều chỉnh Báo cáo nghiên cứu khả thi dự án Đầu tư xây dựng đoạn tuyến kết nối từ đường Phạm Văn Đồng đến Nút giao thông Gò Dưa - Quốc lộ 1, thành phố Thủ Đức;                                                                                                                                                                                    
- Sau khi xem xét đề nghị của Sở Giao thông vận tải tại Công văn số 14541/SGTVT-KH ngày 30 tháng 10 năm 2024 về điều chỉnh Báo cáo nghiên cứu khả thi dự án Đầu tư xây dựng đoạn tuyến kết nối từ đường Phạm Văn Đồng đến Nút giao thông Gò Dưa- Quốc lộ 1, thành phố Thủ Đức; ý kiến của Sở Kế hoạch và Đầu tư tại Công văn số 15145/SKHĐT-PPP ngày 01 tháng 11 năm 2024 và Công văn số 15290/SKHĐTPPP ngày 05 tháng 11 năm 2024, Ngày 12 tháng 11 năm 2024, Văn phòng UBND thành phố có Công văn số 13936/UBND-DA gửi các đơn vị gồm: Sở Tài chính, Sở Tư pháp; Sở Giao thông vận tải; Sở Kế hoạch và Đầu tư; Sở Tài nguyên và Môi trường; UBND thành phố Thủ Đức; Ban Quản lý dự án đầu tư xây dựng các công trình giao thông; Công ty Cổ phần Văn Phú Bắc Ái.  Về điều chỉnh Báo cáo nghiên cứu khả thi dự án Đầu tư xây dựng đoạn tuyến kết nối từ đường Phạm Văn Đồng đến Nút giao thông Gò Dưa - Quốc lộ 1, thành phố Thủ Đức truyền đạt ý kiến chỉ đạo của Phó Chủ tịch UBND Thành phố Bùi Xuân Cường chỉ đạo đến các cơ quan, đơn vị để thực hiện các công việc về  điều chỉnh Báo cáo nghiên cứu khả thi dự án Đầu tư xây dựng đoạn tuyến kết nối từ đường Phạm Văn Đồng đến Nút giao thông Gò Dưa - Quốc lộ 1, thành phố Thủ Đức.</t>
  </si>
  <si>
    <t>Xác nhận khối lượng hoàn thành, giá trị đã thực hiện, tiếp nhận để quản lý, sử dụng và khai thác đối với Dự án Đầu tư xây dựng đường D3 kết nối vào cảng Sài Gòn - Hiệp Phước theo đúng qui định tại Điều 19 Hợp đồng BT số 01/HĐ-SGTVT-NVĐ ngày 18/5/2016; bố trí biển báo hiệu trên đoạn đường chờ lún và sớm có giải pháp quan trắc, theo dõi và tính toán độ lún đảm bảo theo quy định tại Quyết định số 1897/QĐ-BGTVT ngày 20/6/2016 của Bộ GTVT V/v Ban hành Quy định tạm thời hướng dẫn việc theo dõi và xử lý các đoạn đường ô tô qua vùng đất yếu có chờ lún sau khi đưa vào khai thác; xem xét, điều chỉnh thời gian thực hiện dự án phù hợp thực tế thực hiện, đúng quy định</t>
  </si>
  <si>
    <t>Về khối lượng hoàn thành, giá trị đã thực hiện: theo báo cáo của nhà đầu tư tại văn bản số 03/2022/CV-NVĐ ngày 16 tháng 9 năm 2022 và số 03/2023/CV-NVĐ ngày 13 tháng 01 năm 2023, Ban Quản lý dự án đầu tư xây dựng các công trình giao thông đã có văn bản số 2815/BQLDAGT-ĐB4 ngày 18 tháng 6 năm 2021 và số 1507/BQLDAGT-ĐB4 ngày 06 tháng 4 năm 2021 trả lời không đủ thẩm quyền để xác nhận khối lượng hoàn thành dự án. Do đó, nhà đầu tư đề xuất sử dụng kết quả kiểm toán của Kiểm toán nhà nước để hoàn chỉnh hồ sơ quyết toán, trình thẩm tra theo quy định. Liên quan về quyết toán dự án hoàn thành nêu trên, Sở Tài chính đã có văn bản số 6419/STC-ĐT ngày 09 tháng 11 năm 2021 và số 5294/STC-ĐT ngày 09 tháng 8 năm 2022 gửi Công ty TNHH đầu tư phát triển đô thị Ngọc Viễn Đông hướng dẫn thực hiện quyết toán dự án; qua đó, Sở Tài chính đề nghị Công ty TNHH đầu tư phát triển đô thị Ngọc Viễn Đông khẩn trương thực hiện kết luận, kiến nghị kiểm toán tại Thông báo số 722/TB-KTNN ngày 30 tháng 12 năm 2019, hoàn chỉnh hồ sơ quyết toán theo quy định gửi Sở Tài chính thẩm tra, trình UBND thành phố Hồ Chí Minh phê duyệt theo quy định tại Nghị định số 99/2021/NĐ-CP ngày 11 tháng 11 năm 2021 của Chính phủ quy định về quản lý, thanh toán, quyết toán dự án sử dụng vốn đầu tư công; Thông tư số 96/2021/TT-BTC ngày 11 tháng 11 năm 2021 của Bộ Tài chính quy định về hệ thống mẫu biểu sử dụng trong công tác quyết toán .</t>
  </si>
  <si>
    <t>Xem xét, điều chỉnh hợp đồng BT về thời gian thực hiện dự án, giá trị dự án BT theo kết quả kiểm toán đối với Dự án Đầu tư xây dựng đường song hành từ đường Mai Chí Thọ qua khu dân cư Nam Rạch Chiếc đến đường vành đai 2 (tại nút giao An Phú theo tuyến đường cao tốc Long Thành - Dầu Giây)</t>
  </si>
  <si>
    <t>- Ngày 22 tháng 01 năm 2024, UBND thành phố có Công văn số 387/UBND-DA về điều chỉnh dự án; theo đó, Dự án đủ cơ sở pháp lý để lập, thẩm định, phê duyệt điều chỉnh Báo cáo nghiên cứu khả thi và Giao Sở Kế hoạch và Đầu tư tổ chức thẩm định, trình duyệt điều chỉnh Báo cáo nghiên cứu khả thi dự án theo đúng quy định; Giao Sở Giao thông vận tải - Cơ quan chuyên môn về xây dựng tổ chức thẩm định nội dung điều chỉnh thiết kế cơ sở, tổng mức đầu tư; gửi kết quả thẩm định cho Sở Kế hoạch và Đầu tư. 
- Ngày 12 tháng 6 năm 2024, Công ty TNHH Bất động sản Nguyên Phương có Tờ trình số 33/TTr-NP về điều chỉnh Báo cáo nghiên cứu khả thi.
- Sở Giao thông vận tải đã có các Công văn số 8470/SGTVT-XD ngày 02/7/2024, số 10099/SGTVT-XD ngày 01/8/2024 đề nghị các Sở ngành, liên quan có ý kiến; và Sở Giao thông vận tải đã có văn bản số 11504/SGTVT-XD ngày 30 tháng 8 năm 2024 gửi Sở Kế hoạch và Đầu tư và Công ty TNHH Bất động sản Nguyên Phương để thông báo kết quả thẩm định của cơ quan chuyên môn về báo cáo nghiên cứu khả thi điều chỉnh dự án.
- Ngày 16 tháng 10 năm 2024, Sở Kế hoạch và Đầu tư có văn bản số 14239/SKHĐT-PPP đê nghị Công ty TNHH Bất động sản Nguyên Phương rà soát, nghiên cứu ý kiến của Sở Giao thông vận tải tại văn bản số 11504/SGTVT-XD ngày 30 tháng 8 năm 2024 nêu trên, có ý kiến giải trình, tiếp thu gửi Sở Kế hoạch và Đầu tư và Sở Giao thông vận tải để tổ chức thẩm định làm cơ sở thực hiện bước tiếp theo.
Như vậy, sau khi dự án được phê duyệt điều chỉnh (thiết kế cơ sở, tổng mức đầu tư, thời gian thực hiện,…), Nhóm Công tác liên ngành (do Sở Kế hoạch và Đầu tư làm Trưởng nhóm) đàm phán, thương thảo với nhà đầu tư để rà soát, cập nhật, điều chỉnh Hợp đồng BT theo kết luận, kiến nghị kiểm toán và tình hình thực tế, đảm bảo phù hợp với quy định hiện hành.</t>
  </si>
  <si>
    <t>Hoàn thành công tác GPMB để đảm bảo tiến độ thực hiện đối với Dự án Đầu tư xây dựng đường song hành từ đường Mai Chí Thọ qua khu dân cư Nam Rạch Chiếc đến đường vành đai 2 (tại nút giao An Phú theo tuyến đường cao tốc Long Thành - Dầu Giây), Dự án đầu tư xây dựng đoạn tuyến kết nối đường Phạm Văn Đồng đến nút giao Gò Dưa - Quốc lộ 1, quận Thủ Đức</t>
  </si>
  <si>
    <t>- Sở Giao thông vận tải đã có nhiều văn bản  báo cáo UBND thành phố Hồ Chí Minh, Sở Tài nguyên và Môi trường, UBND thành phố Thủ Đức về mặt bằng khu vực thi công bàn giao cho Công ty TNHH bất động sản Nguyên Phương; tuy nhiên đến nay vẫn chưa hoàn tất công tác giải phóng mặt bằng và bàn giao toàn bộ mặt bằng cho Nhà đầu tư triển khai thi công hoàn thành công trình theo quy định.
- Tại văn bản số 1992/UBND-BBT ngày 24 tháng 4 năm 2023, UBND thành phố Thủ Đức có nêu “…UBND thành phố Thủ Đức đã chỉ đạo Ban Bồi Thường, giải phóng mặt bằng thành phố Thủ Đức rà soát các điều kiện pháp lý, để xem xét ký Phụ lục hợp đồng với Công ty Nguyên Phương; đồng thời chủ động phối hợp với các đơn vị liên quan triển khai trước một số công tác giải phóng mặt bằng (như đo vẽ, kiểm đếm…), dự kiến hoàn thành công tác bồi thường, giải phóng mặt bằng dự án trong năm 2023…”.
- Đã di dời xong đường dây điện, hiện chưa thực hiện xong việc di dời các đường dây thông tin liên lạc. Hiện nay, nhà đầu tư và Ban Bồi thường giải phóng mặt bằng thành phố Thủ Đức đã ký Phụ lục hợp đồng điều chỉnh về đại diện pháp nhân, số tài khoản và các nội dung liên quan khác làm cơ sở triển khai thực hiện tiếp công tác này sau khi báo cáo nghiên cứu khả thi được điều chỉnh.</t>
  </si>
  <si>
    <t>Thực hiện công tác giám sát, đánh giá các dự án BT theo quy định tại Chương III Nghị định số 84/2015/NĐ-CP ngày 30/9/2015 của Chính phủ</t>
  </si>
  <si>
    <t>Trong quá trình điều chỉnh dự án như trình bày nêu trên, nhà đầu tư phối hợp với Sở Kế hoạch và Đầu tư để thực hiện thủ tục theo quy định về công tác giám sát, đánh giá đầu tư.</t>
  </si>
  <si>
    <t>Thực hiện các thủ tục xác định giá trị quyền sử dụng đất, cấp giấy chứng nhận quyền sử dụng đất theo quy định đối với các khu đất trong danh mục thanh toán cho dự án nhằm đảm bảo tính khả thi của phương án tài chính trong Hợp đồng BT đối với Dự án Đầu tư xây dựng đường song hành từ đường Mai Chí Thọ qua khu dân cư Nam Rạch Chiếc đến đường vành đai 2 (tại nút giao An Phú theo tuyến đường cao tốc Long Thành - Dầu Giây)</t>
  </si>
  <si>
    <t>- Thực hiện chỉ đạo của UBND thành phố về khu đất 14,82 ha do Công ty TNHH bất động sản Nguyên Phương làm chủ đầu tư, Sở Tư pháp đã có văn bản số 106/STP-VB ngày 04 tháng 6 năm 2024 thông tin về sự phù hợp với quy định pháp luật về thanh toán khu đất 14,82ha cho Công ty TNHH bất động sản Nguyên Phương làm cơ sở để Sở Tài nguyên và Môi trường hoàn thiện hồ sơ xác định giá đất, thẩm định và phê duyệt theo đúng quy định.
- Tiếp tục thực hiện các nội dung kết luận của Ban cán sự đảng UBND thành phố đối với khu đất 14,82ha do Công ty TNHH Nguyên Phương làm chủ đầu tư, UBND thành phố đã có Công văn số 362/UBND-ĐT ngày 19 tháng 6 năm 2024 chỉ đạo:
“1. Giao Sở Tài chính (Thường trực Hội đồng thẩm định giá đất thành phố), Sở Tài nguyên và Môi trường khẩn trương tiếp tục tổ chức thực hiện nghiêm, đầy đủ các nội dung kết luận của Ban Cán sự đảng UBND thành phố tại Thông báo số 388-TB/BCSĐ ngày 19 tháng 4 năm 2024…
2. Giao Thanh tra Thành phố tiếp tục theo dõi, đôn đốc việc thực hiện chỉ đạo nêu trên; tổng hợp báo cáo kết quả thực hiện cho UBND thành phố theo quy định…”.</t>
  </si>
  <si>
    <t>Đối với các Nhà đầu tư thực hiện dự án BT</t>
  </si>
  <si>
    <t>1. Đối với Công ty Cổ phần đầu tư xây dựng Phú Mỹ</t>
  </si>
  <si>
    <t>Công ty Cổ phần đầu tư xây dựng Phú Mỹ</t>
  </si>
  <si>
    <t>Đề nghị Công ty Cổ phần đầu tư xây dựng Phú Mỹ căn cứ chỉ đạo của UBND Thành phố thực hiện các nội dung sau:</t>
  </si>
  <si>
    <t>- Thực hiện các thủ tục theo quy định của pháp luật đối với các khoản chi phí đầu tư chưa đủ căn cứ, cơ sở quyết toán với giá trị 646.585.546.497 đồng, gồm: Chi phí bù giá Nhân công, máy thi công: 71.090.809.366 đồng (do bổ sung chi phí điều chỉnh giá nhân công và máy thi công chưa phù hợp so với hợp đồng đã ký kết và chưa đủ căn cứ pháp lý để xác định); Lãi vay trong thời gian xây dựng: 200.950.564.707 đồng (do chưa đủ cơ sở quyết toán theo lãi suất vay thực tế của Nhà đầu tư và phần chênh lệch tương ứng với 71.090.809.366 đồng chi phí bù nhân công và máy thi công); Lãi bảo toàn vốn trong thời gian xây dựng: 163.953.583.968 đồng (do pháp luật tại thời điểm ký hợp đồng BT chưa có quy định); Lợi nhuận nhà đầu tư: 110.530.604.714 đồng (do không có quy định trong hợp đồng BT và cơ sở tính tỷ suất lợi nhuận 10% trên chi phí xây lắp); Lãi trả chậm: 100.059.983.741 đồng (do ảnh hưởng bới chi phí lãi vay, lãi bảo toàn vốn chưa đủ điều kiện quyết toán nêu trên và phần chênh lệch do chưa đủ cơ sở xác nhận thời điểm nhận nợ.</t>
  </si>
  <si>
    <t>- Kiểm tra, xác định lại số thuế GTGT phát sinh từ dự án đã được hoàn để tính toán giảm trừ quyết toán đối với chi phí lại vay, chi phí bảo toàn vốn, lãi trả chậm tương ứng với số thuế GTGT được hoàn. Xác định lại số thuế GTGT và thuế TNDN theo kết quả kiểm toán chi phí đầu tư được quyết toán của dự án để kê khai, nộp NSNN theo đúng quy định.</t>
  </si>
  <si>
    <t>- UBND thành phố Hồ Chí Minh đã có Công văn số 3780/UBND-DA ngày 04 tháng 8 năm 2023 về Kế hoạch chi tiết thực hiện kết luận Kiểm toán nhà nước đối với dự án xây dựng đường dẫn kết nối cầu Phú Mỹ. Theo đó, ngày 25 tháng 8 năm 2023, Cục Thuế Thành phố có văn bản số 10431/CTTPHCM-TTKT1 về việc xác định số thuế GTGT Công ty Cổ phần đầu tư xây dựng Phú Mỹ đã được hoàn trong giai đoạn thực hiện Hợp đồng BT số 1509/UBND-HĐ (từ ngày 06 tháng 3 năm 2008 đến ngày 18 tháng 01 năm 2011), đính kèm Biên bản làm việc ngày 15 tháng 8 năm 2023 giữa Phòng Thanh tra - Kiểm tra số 1 Cục Thuế Thành phố và Công ty Cổ phần đầu tư xây dựng Phú Mỹ, văn bản số 108/2022/CV-PMC ngày 15 tháng 12 năm 2022 của Công ty Cổ phầ đầu tư xây dựng Phú Mỹ.
- Sau khi Tổ Công tác thực hiện thẩm tra giảm trừ quyết toán theo kiến nghị của Kiểm toán nhà nước, Sở Tài chính sẽ tổng hợp báo cáo UBND thành phố Hồ Chí Minh theo Điểm 6.3 Kế hoạch chi tiết kèm theo Công văn số 3780/UBND-DA ngày 04 tháng 8 năm 2023 của UBND thành phố Hồ Chí Minh.</t>
  </si>
  <si>
    <t>2. Đối với Công ty cổ phần Văn Phú Bắc Ái</t>
  </si>
  <si>
    <t>Phối hợp với cơ quan Nhà nước có thẩm quyền thực hiện điều chỉnh cơ cấu TMĐT và thời gian thực hiện dự án</t>
  </si>
  <si>
    <t>Phối hợp với cơ quan Nhà nước có thẩm quyền rà soát, cập nhật lại các chỉ tiêu, số liệu tài chính và các nội dung chưa phù hợp để điều chỉnh hợp đồng BT số 6827/HĐ-UBND ngày 25/11/2016 trên cơ sở kết quả kiểm toán của Kiểm toán nhà nước như: Giá trị hợp đồng BT; cơ cấu tỷ lệ vốn chủ sở hữu và vốn huy động (gồm phần vốn đầu tư dự án BT và dự án GPMB); bổ sung phụ lục tính phương án tài chính; chi tiết về tiến độ huy động các nguồn vốn; cơ sở xác định chi phí lãi vay của Nhà đầu tư.</t>
  </si>
  <si>
    <t>3. Đối với Công ty TNHH Bất động sản Nguyên Phương</t>
  </si>
  <si>
    <t>Công ty TNHH Bất động sản Nguyên Phương</t>
  </si>
  <si>
    <t>Phối hợp với cơ quan Nhà nước có thẩm quyền thực hiện điều chỉnh thời gian thực hiện dự án, điều chỉnh giá trị dự án BT theo kết quả kiểm toán làm cơ sở ký kết phụ lục hợp đồng BT đúng quy định của pháp luật.</t>
  </si>
  <si>
    <t>Tăng cường phối hợp với cơ quan nhà nước có thẩm quyền để hoàn thành công tác giải phóng mặt bằng dự án BT, tránh tình trạng tiếp tục kéo dài thời gian thực hiện dự án.</t>
  </si>
  <si>
    <t>Phê duyệt điều chỉnh dự toán các gói thầu, thương thảo, điều chỉnh giá trị hợp đồng, giảm giá trị thanh toán đối với các sai sót trong công tác dự toán theo kết quả kiểm toán.</t>
  </si>
  <si>
    <t>Nội dung này sẽ được nhà đầu tư phối hợp với các Sở ngành, đơn vị liên quan thực hiện sau khi dự án được điều chỉnh theo đúng quy định.</t>
  </si>
  <si>
    <t>4. Đối với Công ty TNHH Đầu tư Phát triển Đô thị Ngọc Viễn Đông</t>
  </si>
  <si>
    <t>Công ty TNHH Đầu tư Phát triển Đô thị Ngọc Viễn Đông</t>
  </si>
  <si>
    <t>Phối hợp với cơ quan Nhà nước có thẩm quyền thực hiện bàn giao toàn bộ công trình theo qui định tại Hợp đồng BT số 01/HĐ-SGTVT-NVĐ ngày 18/5/2016 và sớm tổ chúc lập hồ sơ quyết toán dự án BT trình cơ quan có thẩm quyền thẩm tra, phê duyệt quyết toán theo quy định hợp đồng BT.</t>
  </si>
  <si>
    <t>- Về công tác quản lý chất lượng, nghiệm thu công trình dự án: Sở Giao thông vận tải đã có văn bản số 13329/SGTVT-XD ngày 16 tháng 8 năm 2017 về chấp thuận kết quả nghiệm thu hạng mục cầu Rạch Rộp 2, cầu Mương Lớn 2 và số 20813/SGTVT-XD ngày 20 tháng 12 năm 2017 về chấp thuận kết quả nghiệm thu hạng mục đường.
- Về, khối lượng hoàn thành, giá trị đã thực hiện: theo báo cáo của nhà đầu tư tại văn bản số 03/2022/CV-NVĐ ngày 16 tháng 9 năm 2022 và số 03/2023/CV-NVĐ ngày 13 tháng 01 năm 2023, Ban Quản lý dự án đầu tư xây dựng các công trình giao thông đã có văn bản số 2815/BQLDAGT-ĐB4 ngày 18 tháng 6 năm 2021 và số 1507/BQLDAGT-ĐB4 ngày 06 tháng 4 năm 2021 trả lời không đủ thẩm quyền để xác nhận khối lượng hoàn thành dự án. Do đó, nhà đầu tư đề xuất sử dụng kết quả kiểm toán của Kiểm toán nhà nước để hoàn chỉnh hồ sơ quyết toán, trình thẩm tra theo quy định. Liên quan về quyết toán dự án hoàn thành nêu trên, Sở Tài chính đã có văn bản số 6419/STC-ĐT ngày 09 tháng 11 năm 2021 và số 5294/STC-ĐT ngày 09 tháng 8 năm 2022 gửi Công ty TNHH đầu tư phát triển đô thị Ngọc Viễn Đông hướng dẫn thực hiện quyết toán dự án; qua đó, Sở Tài chính đề nghị Công ty TNHH đầu tư phát triển đô thị Ngọc Viễn Đông khẩn trương thực hiện kết luận, kiến nghị kiểm toán tại Thông báo số 722/TB-KTNN ngày 30 tháng 12 năm 2019, hoàn chỉnh hồ sơ quyết toán theo quy định gửi Sở Tài chính thẩm tra, trình UBND thành phố Hồ Chí Minh phê duyệt theo quy định tại Nghị định số 99/2021/NĐ-CP ngày 11 tháng 11 năm 2021 của Chính phủ quy định về quản lý, thanh toán, quyết toán dự án sử dụng vốn đầu tư công; Thông tư số 96/2021/TT-BTC ngày 11 tháng 11 năm 2021 của Bộ Tài chính quy định về hệ thống mẫu biểu sử dụng trong công tác quyết toán .
- Về tiếp nhận và đưa vào khai thác sử dụng công trình dự án: Sở Giao thông vận tải đã có văn bản số 9081/SGTVT-KT ngày 28 tháng 11 năm 2019 đề nghị nhà đầu tư thực hiện việc sửa chữa, khắc phục các hư hỏng theo quy định tại Hợp đồng BT đã ký kết và cam kết giữa các bên liên quan theo tinh thần chỉ đạo của UBND thành phố Hồ Chí Minh tại Công văn số 4820/UBND-DA ngày 20 tháng 11 năm 2019 và có tiếp văn bản số 3712/SGTVT-XD ngày 27 tháng 3 năm 2020 đề nghị Công ty TNHH đầu tư phát triển đô thị Ngọc Viễn Đông phối hợp với các đơn vị liên quan kiểm tra hồ sơ thiết kế được duyệt về tính toán lún nền đường, đánh giá tình trạng hoạt động tuyến đường, cao độ mặt đường, đồng thời căn cứ số liệu thiết bị quan trắc đã lắp đặt để theo dõi độ lún và chuyển vị công trình trong quá trình thi công và khai thác, cung cấp các thông tin, số liệu, bảng tính liên quan đến lún nền đường để Sở Giao thông vận tải tổng hợp báo cáo UBND thành phố Hồ Chí Minh. Theo báo cáo của Công ty TNHH đầu tư phát triển đô thị Ngọc Viễn Đông tại văn bản số 03/2022/CV-NVĐ ngày 16 tháng 9 năm 2022 báo cáo kết quả quan trắc lún đã gửi Sở Giao thông vận tải xem xét. Tuy nhiên, đến thời điểm hiện nay Sở Giao thông vận tải không nhận được hồ sơ quan trắc lún đính kèm văn bản này; đồng thời, Sở Giao thông vận tải đã nhiều lần mời họp nhưng không nhận được phản hồi của Công ty TNHH đầu tư phát triển đô thị Ngọc Viễn Đông.</t>
  </si>
  <si>
    <t>Thực hiện đầy đủ việc quan trắc lún để theo dõi độ lún và chuyển vị công trình trong quá trình khai thác theo quy định tại Điều 2, Quyết định phê duyệt dự án số 1606/QĐ-UBND ngày 09/4/2015.</t>
  </si>
  <si>
    <t>Sở Giao thông vận tải đã có văn bản số 9081/SGTVT-KT ngày 28 tháng 11 năm 2019 đề nghị nhà đầu tư thực hiện việc sửa chữa, khắc phục các hư hỏng theo quy định tại Hợp đồng BT đã ký kết và cam kết giữa các bên liên quan theo tinh thần chỉ đạo của UBND thành phố Hồ Chí Minh tại Công văn số 4820/UBND-DA ngày 20 tháng 11 năm 2019 và có tiếp văn bản số 3712/SGTVT-XD ngày 27 tháng 3 năm 2020 đề nghị Công ty TNHH đầu tư phát triển đô thị Ngọc Viễn Đông phối hợp với các đơn vị liên quan kiểm tra hồ sơ thiết kế được duyệt về tính toán lún nền đường, đánh giá tình trạng hoạt động tuyến đường, cao độ mặt đường, đồng thời căn cứ số liệu thiết bị quan trắc đã lắp đặt để theo dõi độ lún và chuyển vị công trình trong quá trình thi công và khai thác, cung cấp các thông tin, số liệu, bảng tính liên quan đến lún nền đường để Sở Giao thông vận tải tổng hợp báo cáo UBND thành phố Hồ Chí Minh. Theo báo cáo của Công ty TNHH đầu tư phát triển đô thị Ngọc Viễn Đông tại văn bản số 03/2022/CV-NVĐ ngày 16 tháng 9 năm 2022 báo cáo kết quả quan trắc lún đã gửi Sở Giao thông vận tải xem xét. Tuy nhiên, đến thời điểm hiện nay Sở Giao thông vận tải không nhận được hồ sơ quan trắc lún đính kèm văn bản này; đồng thời, Sở Giao thông vận tải đã nhiều lần mời họp nhưng không nhận được phản hồi của Công ty TNHH đầu tư phát triển đô thị Ngọc Viễn Đông.</t>
  </si>
  <si>
    <t>Kiểm tra, rà soát việc thu phí sử dụng hạ tầng tại Khu công nghiệp Cái Mép của Tổng công ty Khoan và hóa phẩm dầu khí - Công ty CP theo hợp đồng thuê đất, để kịp thời ghi nhận vào doanh thu hoạt động sản xuất kinh doanh của doanh nghiệp theo quy định.</t>
  </si>
  <si>
    <t>Nguyên nhân thuộc về đơn vị được kiểm toán - Đơn vị chưa thực hiện kiến nghị kiểm toán hoàn thành</t>
  </si>
  <si>
    <t>- Ngày 22/04/2021, Tổng công ty và Tổng công ty Khoan và Hóa phẩm dầu khí-Công ty Cổ phần (gọi tắt là DMC) có buổi làm việc để thống nhất về việc thu phí sử dụng hạ tầng theo quy định của Hợp đồng cho thuê lại đất tại Biên bản làm việc số 151/BB-SGCC; theo đó DMC sẽ rà soát và có văn bản trả lời về mức phí sử dụng hạ tầng. 
- Ngày 03/06/2021, DMC có Văn bản số 763/PVChem-KHĐT gửi đến Tổng công ty đồng ý với mức thu phí sử dụng hạ tầng và hai bên sẽ tiến hành ký kết Phụ lục hợp đồng liên quan đến phí sử dụng hạ tầng. 
- Ngày 18/01/2024 giữa Ban Quản lý Khu công nghiệp Cái Mép và đại điện DMC đã trao đổi các nội dung về việc thu phí sử dụng hạ tầng theo quy định tại Hợp đồng thuê đất đã ký.
- Ngày 28/08/2024, Tổng công ty gửi Thư mời họp số 305/TM-SGCC về việc thu phí sử dụng hạ tầng theo quy định tại Hợp đồng thuê đất đã ký; ngày 20/08/2024 Công ty DMC đề nghị Tổng công ty dời ngày tổ chức cuộc họp trong khoảng thời gian từ ngày 12/09/2024 đến ngày 17/09/2024. Đến thời điểm kiểm tra Tổng công ty và DMC chưa thống nhất việc thu phí sử dụng hạ tầng.</t>
  </si>
  <si>
    <t>Ngày 04/06/2020, Tổng công ty có công văn số 246/SGCC-KHĐT gửi UBND TP.HCM về việc báo cáo công tác quản lý sử dụng đất tại Tổng công ty theo kiến nghị của KTNN tại điểm 1.5 Mục 1 Phần thứ 2 của Báo cáo kiểm toán năm 2018 (Văn bản số 698/KTNN-TH ngày 24/12/2019). Trong đó, Tổng công ty báo cáo và kiến nghị UBND TP.HCM (chủ sở hữu) cho phép Tổng công ty được thanh lý hợp đồng hợp tác kinh doanh với đối tác và thu hồi lại nhà, đất. Đồng thời, Tổng công ty gửi Công văn số 257/SGCC-KHĐT ngày 11/07/2020 báo cáo Sở Xây dựng TP.HCM; Công văn số 273/SGCC-KHĐT ngày 25/06/2020 báo cáo Sở Tài chính TP.HCM; Công văn số 274/SGCC-KHĐT ngày 25/06/2020 gửi Sở Tài nguyên và Môi trường TP.HCM. Đến nay, UBND TP.HCM, các sở ban ngành chưa có ý kiến về nội dung trên.</t>
  </si>
  <si>
    <t>(ii) Tình hình thực hiện dự án tại khu đất 79B đường Lý Thường Kiệt.</t>
  </si>
  <si>
    <t>-Tình hình thực hiện dự án tại khu đất 79B đường Lý Thường Kiệt:
Dự án đầu tư Khu phức hợp căn hộ, Trung tâm thương mại và cao ốc văn phòng tại số 79B đường Lý Thường Kiệt, phường 8, quận Tân Bình, được UBND TP.HCM chấp thuận cho Tổng công ty làm chủ đầu tư dự án theo Văn bản số 4114/UBND-ĐTMT ngày 20/07/2015. Tuy nhiên đến nay, Văn bản công nhận Tổng công ty làm chủ đầu tư Dự án đã hết hạn, Tổng công ty nhiều lần nộp hồ sơ xin gia hạn chấp thuận chủ trương đầu tư, công nhận chủ đầu tư và chấp thuận đầu tư dự án cho Sở Xây dựng Thành phố (lần 1 ngày 12/09/2017, lần 2 vào ngày 03/07/2018, lần 3 vào ngày 24/05/2019 và lần 4 vào ngày 16/09/2019), làm cơ sở để tiếp tục triển thực hiện dự án. 
Ngày 24/09/2019, Sở Xây dựng có Công văn số 11930/SXD-PTĐT ý kiến về việc gia hạn công nhận chủ đầu tư dự án. Trong đó: “Căn cứ khoản 3 Điều 9 của Nghị định 99/2015/NĐ-CP và điểm a khoản 1 Điều 32 Luật Đầu tư, dự án phải thực hiện thủ tục quyết định chủ trương đầu tư theo quy định của Luật đầu tư. Đề nghị Tổng công ty liên hệ Sở Kế hoạch và Đầu tư để được hướng dẫn thực hiện thủ tục quyết định chủ trương đầu tư theo Luật Đầu tư”. 
Tổng công ty lập hồ sơ gửi Sở Kế hoạch và Đầu tư Thành phố đề nghị chấp thuận chủ trương đầu tư, công nhận chủ đầu tư dự án Khu chung cư cao tầng kết hợp thương mại - dịch vụ và công viên cây xanh tại số 79B Lý Thường Kiệt, Phường 8, quận Tân Bình, Thành phố Hồ Chí Minh theo quy định. Tuy nhiên, đến nay việc đề nghị chấp thuận chủ trương đầu tư, công nhận chủ đầu tư dự án vẫn chưa được cơ quan chức năng giải quyết.</t>
  </si>
  <si>
    <t>(iii) Việc ký Biên bản thỏa thuận về nguyên tắc với Công ty CP Tập đoàn Yên Khánh “để thực hiện các thủ tục pháp lý đầu tư Dự án; hoặc hợp tác kinh doanh Dự án, hoặc nhận chuyển nhượng sản phẩm Dự án, hoặc nhận chuyển nhượng Dự án” tại khu đất 1300 đường Kha Vạn Cân và giao đất cho Công ty CP Tập đoàn Yên Khánh quản lý, sử dụng khi chưa báo cáo và có văn bản chấp thuận của UBND TP.HCM, không đúng chủ trương của UBND TP.HCM về việc giao Tổng Công ty làm chủ đầu tư dự án nhà ở xã hội tại khu đất (Công văn số 2194/UBND-ĐTMT ngày 19/5/2009).</t>
  </si>
  <si>
    <t xml:space="preserve">Tổng công ty đã có Công văn số 246/SGCC-KHĐT ngày 11/06/2020; Công văn số 170/SGCC-HĐTV ngày 12/11/2021, báo cáo và kiến nghị UBND TP.HCM (chủ sở hữu) chỉ đạo Tổng công ty thanh lý Thỏa thuận về nguyên tắc và tiếp tục triển khai thực hiện dự án này, tuy nhiên đến nay, UBND TP.HCM chưa có ý kiến về việc này. Ngày 26/12/2019, Tổng công ty đã ký Biên bản nhận bàn giao khu đất với Công ty CP Tập đoàn Yên Khánh. </t>
  </si>
  <si>
    <t>Đề nghị Tổng công ty Xây dựng Sài Gòn – TNHH MTV chỉ đạo các đơn vị tiếp tục thực hiện các kiến nghị xử lý khác năm 2018 (niên độ 2017) số tiền 575.545.564 đồng.</t>
  </si>
  <si>
    <t>Tổng công ty đã có Văn bản số 218/SGCC-KTTC ngày 08/06/2023, báo cáo về kiến nghị xử lý tài chính đối với số tiền 575.545.564 đồng cụ thể như sau: 
- KTNN kiến nghị bổ sung hồ sơ đối với gói thầu số 36 “Thi công san lấp các lô 29, 30 khu Nam Khu Công nghiệp Cái Mép”, số tiền 372.165.645 đồng (không phải tăng thu Ngân sách nhà nước). Xí nghiệp Xây dựng và Phát triển Hạ tầng (đơn vị thi công) không cung cấp bổ sung hồ sơ số tiền 372.165.645 đồng. Tổng công ty đã thực hiện ghi nhận nợ phải thu và giảm chi phí đầu tư Dự án Cái Mép số tiền 372.165.645 đồng. Như vậy, đối với Gói thầu số 36, Tổng công ty phải thu Xí nghiệp theo kiến nghị KTNN số tiền 7.193.573.871 đồng. Bao gồm (Thu hồi: 6.821.408.226 đồng, không thể bổ sung hồ sơ số tiền 372.165.645 đồng).
Xí nghiệp đã xuất hóa đơn số 0004047 ngày 28/12/2018 ghi nhận giảm giá trị khối lượng Gói thầu số 36 theo kiến nghị KTNN số tiền 7.193.573.871 đồng. Tổng công ty đã thu hồi số tiền 7.193.573.871 đồng như sau:
+ Thu hồi công nợ trên bằng hình thức cấn trừ công nợ số tiền 5.940.371.246 đồng thuộc Gói thầu 36 theo Biên bản cấn trừ công nợ ngày 31/12/2018.
+ Thu hồi công nợ bằng hình thức cấn trừ công nợ theo Biên bản cấn trừ công nợ ngày 21/09/2020, số tiền cấn trừ 2.309.719.292 đồng bao gồm số tiền 1.253.202.625 đồng thuộc Gói thầu 36, số tiền 369.140.585 đồng thuộc Gói thầu 31.1 “San nền lô XL3 khu Nam” và số tiền 687.376.082 đồng thuộc Khu Interflour.
- KTNN kiến nghị bổ sung hồ sơ quan trắc bù lún tức thời và quan trắc bù lún 6 tháng, đúng với thực tế thi công để làm cơ sở xác định khối lượng, thanh quyết toán theo quy định đối với Gói thầu số 15 “San nền lô TT1”, số tiền 203.379.919 đồng (không phải tăng thu Ngân sách nhà nước). Qua báo cáo của đơn vị, Gói thầu 15 đã thực hiện từ năm 2007, hiện nay Tổng công ty không thể bổ sung hồ sơ do không liên hệ được với đơn vị thi công là Công ty CP Đầu tư và Phát triển Hạ tầng. Năm 2018, Tổng công ty đã thực hiện điều chỉnh giảm chi phí đầu tư Dự án Cái Mép và ghi nhận nợ phải thu số tiền 203.379.919 đồng (đã trích lập dự phòng). Tổng công ty thực hiện tra cứu thông tin tại cổng thông tin điện tử của Tổng cục thuế (http://tracuunnt.gdt.gov.vn/), ngày thay đổi thông tin gần nhất (13/11/2011), Công ty CP Đầu tư và Phát triển Hạ tầng đã ngừng hoạt động nhưng chưa đóng mã số thuế. Tính đến nay, Tổng công ty không thể thu hồi công nợ này.</t>
  </si>
  <si>
    <t>Thực hiện thoái vốn tại các đơn vị có vốn góp theo Đề án cơ cấu lại doanh nghiệp khi UBND TP.HCM có chỉ đạo hoặc Sở Tài chính đề nghị tiếp tục thực hiện (Công ty mẹ).</t>
  </si>
  <si>
    <t>Căn cứ Quyết định số 2916/QĐ-UBND ngày 29/08/2022 của UBND TP.HCM về ban hành Kế hoạch phê duyệt Đề án “Cơ cấu lại doanh nghiệp nhà nước thuộc UBND TP.HCM giai đoạn 2022 – 2025”. Hiện nay, Tổng công ty đang xây dựng Phương án cơ cấu lại giai đoạn 2022-2025 và đã tới bước thẩm định của Tổ Thẩm định. Tổng công ty sẽ thực hiện chuyển nhượng vốn tại công ty cổ phần, công ty trách nhiệm hữu hạn hai thành viên trở lên theo danh mục vốn đầu tư phải chuyển nhượng đã được cơ quan đại diện chủ sở hữu phê duyệt.</t>
  </si>
  <si>
    <t>Tiếp tục có biện pháp khắc phục nhằm chấn chỉnh kết quả kinh doanh tại các công ty liên doanh, liên kết bị thua lỗ kéo dài, nhằm bảo toàn vốn của doanh nghiệp (Công ty mẹ).</t>
  </si>
  <si>
    <t>Tại Đề án cơ cấu lại doanh nghiệp giai đoạn 2022-2025, Tổng công ty đã thực hiện rà soát các doanh nghiệp hoạt động sản xuất kinh doanh thua lỗ, đồng thời đề xuất các hình thức sắp xếp, thoái vốn tại các doanh nghiệp này. Tổng công ty đã thực hiện trích lập dự phòng các khoản đầu tư tài chính theo quy định để đảm bảo Tổng Công ty có nguồn tài chính đủ bù đắp những tổn thất có thể xảy ra.</t>
  </si>
  <si>
    <t>Hoàn chỉnh hồ sơ quản lý chất lượng gói thầu 15 đúng với thực tế thi công, làm cơ sở để nghiệm thu, thanh toán khối lượng hoàn thành chưa đủ điều kiện quyết toán (Dự án Cái Mép).</t>
  </si>
  <si>
    <t>Gói thầu 15 thực hiện từ năm 2007, Tổng công ty không thể bổ sung hồ sơ này do không liên hệ được với đơn vị thi công là Công ty CP Đầu tư và Phát triển Hạ tầng. Năm 2018, Tổng công ty đã thực hiện điều chỉnh giảm chi phí đầu tư Dự án Cái Mép và ghi nhận nợ phải thu số tiền 203.379.919 đồng. Ngày 08/06/2023 Tổng công ty đã ban hành Văn bản số 218/SGCC-KTTC và Văn bản số 230/SGCC-KTTC ngày 14/06/2023 gửi KTNN khu vực IV.</t>
  </si>
  <si>
    <t>Thực hiện theo ý kiến chỉ đạo của UBND TP.HCM về việc ký hợp đồng hợp tác kinh doanh khu đất 184 Nam Kỳ Khởi Nghĩa, Quận 3 (Công ty mẹ).</t>
  </si>
  <si>
    <t>Ngày 16/04/2018, Tổng công ty ban hành Văn bản số 166/SGCC-KHĐT báo cáo và xin ý kiến UBND TP.HCM về việc ký Hợp đồng hợp tác kinh doanh khu đất 184 Nam Kỳ Khởi Nghĩa, Quận 3. Hiện nay, Tổng công ty đang chờ ý kiến chỉ đạo của UBND TP.HCM.</t>
  </si>
  <si>
    <t>Thực hiện theo ý kiến chỉ đạo của UBND TP.HCM khi đơn vị đã có văn bản đề nghị chuyển đổi mục đích dự án nhà ở xã hội “Cao ốc căn hộ 213-216 lô 2 Linh Xuân, phường Linh Trung, quận Thủ Đức”.</t>
  </si>
  <si>
    <t>Ngày 18/04/2018, Tổng công ty có Văn bản số 176/SGCC-KHĐT gửi UBND TP.HCM về việc kiến nghị UBND TP.HCM chỉ đạo bố trí nguồn vốn để Tổng công ty tiếp tục thực hiện dự án nhà ở xã hội hoặc chấp thuận cho Tổng công ty được chuyển đổi dự án nhà ở xã hội “Cao ốc căn hộ 213-216 lô 2 Linh Xuân, phường Linh Trung, quận Thủ Đức” sang dự án nhà ở thương mại. Hiện nay, Tổng công ty đang chờ ý kiến chỉ đạo của UBND TP.HCM.</t>
  </si>
  <si>
    <t>Tiếp tục có giải pháp để thực hiện dự án đầu tư có hiệu quả, đẩy nhanh tiến độ đầu tư và khai thác các dự án kinh doanh bất động sản (Dự án 79B Lý Thường Kiệt, quận Tân Bình; Dự án Khu dân cư Nam Sài Gòn (khu 6B) huyện Bình Chánh; Dự án khu dân cư Tây Bắc, huyện Củ Chi; Dự án khu dân cư Xuyên Á – Mộc Bài, tỉnh Tây Ninh).</t>
  </si>
  <si>
    <t xml:space="preserve">Theo báo cáo của Tổng công ty tại Báo cáo số 481/SGCC-KTTC ngày 24/10/2024, các dự án đầu tư nêu trên hầu hết vướng mắc về pháp lý, thời gian thực hiện dự án đã hết hiệu lực, công tác đền bù giải phóng mặt bằng gặp khó khăn, dự án đầu tư không hiệu quả đang đề nghị chuyển đổi công năng dự án và chưa được cơ quan chức năng có thẩm quyền xử lý. </t>
  </si>
  <si>
    <t>Tiếp tục có văn bản nhắc lại Sở Tài nguyên và Môi trường Tp.Hồ Chí Minh về điều chỉnh đơn giá cho thuê đất đối với những hợp đồng cho thuê đã hết thời hạn ổn định 5 năm.</t>
  </si>
  <si>
    <t>Tổng công ty có Văn bản số 500/SGCC-KHĐT ngày 09/12/2021 và Văn bản 10/SGCC-KHĐT ngày 10/01/2022 gửi Sở Tài Nguyên và Môi trường. Tuy nhiên cho đến nay, Tổng công ty chưa được ký hợp đồng thuê đất đối các trường hợp nêu trên.</t>
  </si>
  <si>
    <t>Kiểm toán Báo cáo tài chính, các hoạt động liên quan đến quản lý, sử dụng vốn, tài sản nhà nước năm 2017 của Tổng công ty Cơ khí giao thông vận tải Sài Gòn - TNHH MTV</t>
  </si>
  <si>
    <t>Công ty mẹ tiếp tục khẩn trương thực hiện các thủ tục về xử lý tài chính, xác định giá trị doanh nghiệp, lập hồ sơ xác định giá trị doanh nghiệp trình Uỷ ban nhân dân Thành phố Hồ Chí Minh phê duyệt, đảm bảo thực hiện cổ phần hóa theo đề án được duyệt.</t>
  </si>
  <si>
    <t>Đến thời điểm kiểm tra kiến nghị, Tổng công ty đã trình dự thảo Đề án cơ cấu lại giai đoạn 2022 - 2025 (lần 5), theo đó, Tổng công ty có tỷ lệ vốn Nhà nước dự kiến nắm giữ sau cổ phần hóa theo khung tỷ lệ quy định tại Quyết định số 22/2021/QĐ-TTg là trên 50% đến dưới 65% vốn điều lệ, tỷ lệ và thời điểm thực hiện cổ phần hóa theo quyết định của UBND TP.HCM (Tờ trình số 23/Tr-HĐTV ngày 09/5/2024, Nghị quyết số 38/NQ-HĐTV ngày 23/4/2024, Văn bản 186NB/SC-BKS ngày 06/5/2024 và Biên bản 09/BB-CĐVP ngày 24/4/2024). Tuy nhiên đến nay, UBND TP.HCM chưa ban hành Quyết định phê duyệt Đề án cơ cấu lại Tổng công ty Cơ khí Giao thông Vận tải Sài Gòn – TNHH MTV giai đoạn 2022-2025.</t>
  </si>
  <si>
    <t>(1) Chỉ đạo các cơ quan chức năng: (i) thực hiện kiểm tra, rà soát việc quản lý, sử dụng và nộp tiền thuê đất đối với các khu đất chưa ký hợp đồng thuê, chưa nộp tiền thuê đất (Công ty TNHH MTV Bến xe Miền Đông, Công ty TNHH MTV Cảng Bến Nghé, Công ty xây dựng giao thông Sài Gòn) đồng thời xem xét trách nhiệm của các đơn vị quản lý nhà nước trong việc chậm xác định và thu nộp tiền thuê đất kéo dài qua nhiều năm; (ii) Xác định lại đơn giá thuê đất của các hợp đồng thuê đất đã hết thời gian ổn định tiền thuê đất, làm cơ sở để doanh nghiệp hạch toán và nộp tiền thuê đất đầy đủ theo quy định (Công ty CP Vận tải biển Sài Gòn, Công ty TNHH MTV Cảng Bến Nghé).
(2) Chỉ đạo Cục Thuế TP.HCM thực hiện kiến nghị của KTNN tại Báo cáo kiểm toán:
- Phối hợp với các đơn vị liên quan để xác định và thu số tiền thuê đất đối với các khu đất chưa nộp tiền thuê đất (Công ty TNHH MTV Bến xe Miền Đông, Công ty TNHH MTV Cảng Bến Nghé).
- Rà soát, kiểm tra việc kê khai giá tính thuế TNDN và thuế GTGT theo giá ô tô bán ra trên hóa đơn, thấp hơn giá bán nhà sản xuất công bố với cơ quan thuế của Công ty mẹ - Tổng công ty Cơ khí giao thông vận tải Sài Gòn, Công ty CP xe khách và dịch vụ Miền Tây và Công ty Cổ phần Ô tô An Thái để xác định thuế GTGT và thuế TNDN phù hợp với quy định hiện hành.</t>
  </si>
  <si>
    <t>(1) Phòng Tài chính – kế hoạch:   (i) Phân bổ và giao dự toán cho các đơn vị ngay từ đầu năm phù hợp theo quy định tại điểm a khoản 1 Điều 50 Luật Ngân sách nhà nước; (ii) Thực hiện giảm chi chuyển nguồn và hủy dự toán đối với kinh phí hết nhiệm vụ chi theo quy định Công văn số 15391/BTC-KBNN ngày 11/12/2018 của Bộ tài chính, đồng thời tăng chi chuyển nguồn CCTL số trích 70% theo biên bản quyết toán 2021 của Sở Tài chính 147.488 triệu đồng (đang tồn kết dư ngân sách huyện); (iii) kiểm tra, rà soát đối tượng được hỗ trợ cấp bù học phí vẫn còn một số trường hợp chưa loại trừ các học sinh đã nghỉ học của Trường Trung cấp nghề huyện Củ Chi theo đúng quy định; (v) Rút kinh nghiệm trong việc ký hợp đồng kinh phí sản phẩm dịch vụ công ích có tính cả dự phòng khối lượng phát sinh và dự phòng trượt giá không đúng quy định Thông tư 14/2017/TT-BXD ngày 28/12/2017 của Bộ Xây dựng.</t>
  </si>
  <si>
    <t>Theo báo cáo số 2513/BC-TCKH ngày 26/11/2024, Phòng Tài chính – Kế hoạch huyện Củ Chi báo cáo đã phân bổ và giao dự toán cho các đơn vị ngay từ đầu năm phù hợp theo quy định tại điểm a khoản 1 Điêu 50 Luật Ngân sách nhà nước trong những năm sau. Dự toán đối với kinh phí hết nhiệm vụ chi của các đơn vị dự toán sử dụng ngân sách huyện bị hủy theo quy định tại Công văn số 15391/BTC-KBNN ngày 11/12/2018 của Bộ Tài chính, Phòng Tài chính – Kế hoạch huyện Củ Chi đã thực hiện chi chuyển nguồn CCTL số trích 70% theo biên bản quyết toán 2021 của Sở Tài chính 147.488 triệu đồng tại Công văn số 304/TCKH ngày 29 tháng 2 năm 2024 của Phòng Tài chính – Kế hoạch huyện. Bên cạnh đó, Phòng Tài chính – Kế hoạch huyện Củ Chi đã kiểm tra, rà soát đối tượng được hỗ trợ cấp bù học phí loại trừ các học sinh đã nghỉ học của Trường Trung cấp nghề huyện Củ Chi theo đúng quy định khi giao dự toán đối với Trường Trung cấp nghề huyện Củ Chi. Ngày 18/6/2024, Phòng Tài chính kế hoạch đã họp rút kinh nghiệm trong việc ký hợp đồng kinh phí sản phẩm dịch vụ công ích có tính cả dự phòng khối lượng phát sinh và dự phòng trượt giá không đúng quy định Thông tư 14/2017/TT-BXD ngày 28/12/2017 của Bộ Xây dựng</t>
  </si>
  <si>
    <t xml:space="preserve">Theo báo cáo của Quận, Ban quản lý đầu tư xây dựng công trình đã phối hợp với Công ty TNHH MTV Môi trường đô thị Thành phố chấn chỉnh trong việc thực hiện kiểm tra, nghiệm thu giám sát công tác quét, thu gọm vận chuyển rác theo quy định tại Quyết định 1425/QD-STNMT-CTR </t>
  </si>
  <si>
    <t xml:space="preserve">(1) Phòng Tài chính – kế hoạch: (iv) Có biện pháp xử lý thu hồi tạm ứng ngoài dự toán từ nhiều năm trước chưa đúng với quy định tại khoản 2 và khoản 3 Điều 56 Luật Ngân sách nhà nước và khoản Ngân sách huyện tạm ứng ngân sách Thành phố từ nhiều năm chưa hoàn trả; </t>
  </si>
  <si>
    <t>Đối với khoản kinh phí tạm ứng số tiền bồi thường, hỗ trợ cho ông Nguyễn Quốc Tuấn có ảnh hưởng bởi Dự án Sân Gold Củ Chi đến ngày 30/11/2018, UBND huyện Củ Chi sẽ tiếp tục đôn đốc các cơ quan, đơn vị kiến nghị tòa án nhân dân TP Hồ Chí Minh xem xét có ý kiến về việc cưỡng chế thu hồi đất đối với ông Nguyễn Quốc Tuấn. Sau khi có kết quả sẽ xử lý thanh toán tạm ứng theo đúng quy định.</t>
  </si>
  <si>
    <t>(i) Tại Công văn số 4279/UBND-KT ngày 30 tháng 7 năm 2024, Ủy ban nhân dân Thành phố giao Sở Tài nguyên và Môi trường tham mưu thực hiện kiến nghị kiểm toán. Sở Tài nguyên và Môi trường đang tổ chức thực hiện kiến nghị.
Hiện Sở Tài nguyên và Môi trường đang phối hợp với đơn vị tư vấn để rà soát, nghiên cứu, xây dựng lại phương án giá để tham mưu trình Ủy ban nhân dân Thành phố xem xét, ban hành quy định giá cụ thể đối với dịch vụ thu gom, vận chuyển, xử lý chất thải rắn sinh hoạt trên địa bàn Thành phố Hồ Chí Minh.
(ii) Sở Tài chính đã có Công văn số 8230/STC-QLG ngày 23 tháng 11 năm 2023 đề nghị Sở Xây dựng hướng dẫn Ủy ban nhân huyện Cần Giờ điều chỉnh lại Phương án giá gửi lại Sở Xây dựng, Sở Tài chính thẩm định. Hiện nay, Sở Xây dựng và Ủy ban nhân huyện Cần Giờ đang phối hợp thực hiện.
Bên cạnh đó, tại Công văn số 9469/SXD-TT ngày 09 tháng 10 năm 2024 của Sở Xây dựng về báo cáo kết quả thực hiện  Báo cáo kiểm toán ngân sách địa phương năm 2022, Sở Xây dựng không có báo cáo tình hình thực hiện nội dung trên.</t>
  </si>
  <si>
    <t>Sở Tài nguyên và Môi trường có Công văn số 7373/STNMT-CTR ngày 29/7/2024 hướng dẫn Ủy ban nhân dân huyện Bình Chánh căn cứ các quy định về tiền lương, nhiên liệu, hướng dẫn cơ cấu xây dựng đơn giá có hiệu lực trong từng thời điểm của giai đoạn 2015-2017 và định mức tại Quyết định số 1281/QĐ-UBND để xây dựng đơn giá, kinh phí vận hành TTC cho từng thời điểm phù hợp kể từ ngày 24/6/2015 đến hết ngày 31/12/2017, làm cơ sở so sánh với kinh phí vận hành TTC được xác định bởi hóa đơn, chứng từ thực tế nêu trên. Căn cứ nội dung cung cấp của Ủy ban nhân dân huyện Bình Chánh, Sở Tài nguyên và Môi trường sẽ tổng hợp và phối hợp với Sở Tài chính, Kho bạc Nhà nước Thành phố, đơn vị có chức năng liên quan thực hiện rà soát cơ sở pháp lý, xác định giải pháp phù hợp cho việc thanh quyết toán kinh phí vận hành TTC trên địa bàn huyện Bình Chánh và báo cáo, tham mưu trình Ủy ban nhân dân thành phố.</t>
  </si>
  <si>
    <t xml:space="preserve">Ủy ban nhân dân Thành phố có Công văn số 6526/UBND-ĐT ngày 28/12/2023 chấp thuận điều chỉnh thời gian tiếp nhận, xử lý chất thải rắn sinh hoạt của hợp đồng cung ứng dịch vụ xử lý chất thải rắn sinh hoạt tại Bãi chôn lấp số 3 thuộc Khu liên hợp xử lý chất thải rắn Tây Bắc, huyện Củ Chi. Sau đó, Sở Tài nguyên và Môi trường đã ký Phụ lục Hợp đồng số 12288/PLHĐ-STNMT-CTR ngày 29/12/2023 với Công ty TNHH MTV Môi trường đô thị Thành phố để gia hạn thời gian tiếp nhận, xử lý của bãi chôn lấp số 3. </t>
  </si>
  <si>
    <t>Sở Tài nguyên và Môi trường đã đấu thầu lựa chọn đơn vị tư vấn và ký hợp đồng để rà soát bộ định mức dự toán tại Quyết định số 1281/QĐ-UBND, xây dựng các định mức dự toán cho công tác mới và định mức hao phí giá ca máy trong lĩnh vực vệ sinh môi trường.</t>
  </si>
  <si>
    <t>- Ngày 31/3/2020 Sở Giao thông vận tải có văn bản số 3905/SGTVT-XD hướng dẫn Công ty Cổ phần Văn Phú Bắc Ái điều chỉnh dự án.
- Ngày 11/6/2020 Công ty Cổ phần Văn Phú Bắc Ái đã có Tờ trình số 26/2020/TTr-VPBA-DABT về điều chỉnh cơ cấu tổng mức đầu tư dự án.
- Ngày 03/7/2020 Sở Giao thông vận tải có văn bản số 7869/SGTVT-XD về chấp thuận chủ trương điều chỉnh cơ cấu các khoản mục chi phí trong tổng mức đầu tư dự án.
- Nhà đầu tư và doanh nghiệp dự án đã tổ chức điều chỉnh cơ cấu tổng mức đầu tư dự ám tạo Quyết định số 01/2020/QĐ-TGĐDABT ngày 17 tháng 9 năm 2020 (giá trị, cơ cấu phù hợp kết quả rà soát của Sở Giao thông vận tải tại Công văn số 7869/SGTVt-XD ngày 03/7/2020, được UBNDTP chấp thuận chủ trương theo văn bản số 632/TB-VP ngày 18/8/2020), phù hợp theo quy định tại khoản 3 Điều 7 Nghị định số 32/2015/NĐ-CP ngày 25 tháng 3 năm 2015 của Chính phủ về quản lý chi phí đầu tư xây dựng.
- Ủy ban nhân dân Thành phố Hồ Chí Minh đã có các Quyết định số 4273/QĐ-UBND ngày 22 tháng 12 năm 2021, Quyết định số 290/QĐ-UBND ngày 24 tháng 01 năm 2024, theo đó đã phê duyệt điều chỉnh thời gian thực hiện Dự án đến năm 2026.</t>
  </si>
  <si>
    <t xml:space="preserve">-Tại Giấy chứng nhận đăng ký doanh nghiệp số 0314126148, thay đổi lần thứ 1 ngày 16/5/2022, Sở Kế hoạch và Đầu tư cấp cho Công ty Cổ phần Văn Phú Bắc Ái thể hiện vốn điều lệ 480.000.000.000 đồng và đã hoàn thành theo xác nhận, báo cáo số 608/BC-SKHĐT ngày 27/12/2023 của Sở Kế hoạch và Đầu tư báo cáo UBNDTP.
- Công ty Cổ phần Văn Phú Bắc Ái đã trình cơ quan nhà nước có thẩm quyền rà soát, cập nhật, điều chỉnh các chỉ tiêu, số liệu tài chính tại văn bản số 01/2024/CV-VPBA ngày 07/3/2024, số 02/2024/CV-VPBA ngày 08/3/2024, số 19/2024/CV-VPBA ngày 04/7/2024.
- Ngày 12 tháng 11 năm 2024, Văn phòng Ủy ban nhân dân thành phố có Công văn số 13936/UBND-DA về việc điều chỉnh Báo cáo nghiên cứu khả thi dự án Đầu tư xây dựng đoạn tuyến kết nối từ đường Phạm Văn Đồng đến Nút giao thông Gò Dưa - Quốc lộ 1, thành phố Thủ Đức gửi các đơn vị (gồm: Sở Tài chính, Sở Tư pháp; Sở Giao thông vận tải; Sở Kế hoạch và Đầu tư; Sở Tài nguyên và Môi trường; Ủy ban nhân dân thành phố Thủ Đức; Ban Quản lý dự án đầu tư xây dựng các công trình giao thông; Công ty Cổ phần Văn Phú Bắc Ái)  truyền đạt ý kiến chỉ đạo của Phó Chủ tịch Ủy ban nhân dân Thành phố Bùi Xuân Cường chỉ đạo đến các cơ quan, đơn vị để thực hiện các công việc về  điều chỉnh Báo cáo nghiên cứu khả thi dự án Đầu tư xây dựng đoạn tuyến kết nối từ đường Phạm Văn Đồng đến Nút giao thông Gò Dưa - Quốc lộ 1, thành phố Thủ Đức. Tuy nhiên, các thay đổi về chỉ tiêu, số liệu tài chính theo kiến nghị của Kiểm toán Nhà nước liên quan đến phương án tài chính của dự án, khả năng huy động vốn để thực hiện dự án chưa được cấp có thẩm quyền thẩm định, phê duyệt trong Báo cáo nghiên cứu khả thi, do đó cần thiết phải điều chỉnh Báo cáo nghiên cứu khả thi theo quy định để đảm bảo cơ sở pháp lý thực hiện đàm phán, điều chỉnh Hợp đồng BT dự án theo quy định.
- Ngày 12 tháng 11 năm 2024, Ủy ban nhân dân thành phố có Công văn số 7086/UBND-DA gửi Bộ Kế hoạch và Đầu tư xem xét, hỗ trợ có ý kiến hướng dẫn thực hiện thủ tục lập, thẩm định, phê duyệt điều chỉnh Báo cáo nghiên cứu khả thi Dự án (bao gồm phương án tài chính của Dự án) để Thành phố sớm triển khai các thủ tục tiếp theo đúng quy định.
Như vậy, sau khi dự án được phê duyệt điều chỉnh Báo cáo nghiên cứu khả thi (tổng vốn đầu tư, phương án tài chính,…), Thành phố (Nhóm Công tác liên ngành) đàm phán, thương thảo với Nhà đầu tư để đàm phán sửa đổi, bổ sung, điều chỉnh Hợp đồng BT theo kết luận, kiến nghị của Kiểm toán nhà nước và tình hình thực tế, đảm bảo phù hợp với quy định hiện hành..                             </t>
  </si>
  <si>
    <t>C1-02/NS</t>
  </si>
  <si>
    <t>20/11/2023</t>
  </si>
  <si>
    <t>nộp tiền thuê đất (Cty CP Giày da và May mặc Xuất khẩu (LEGAMEX)</t>
  </si>
  <si>
    <t>NĂM 2010 (NIÊN ĐỘ 2009)</t>
  </si>
  <si>
    <t xml:space="preserve">Chi cục Thuế đã giao kế hoạch cụ thể cho các Đội theo thông báo số 285/TB-CCTQ1 ngày 04/01/2024. Trong các buổi họp giao ban định kỳ Ban lãnh đạo đều có tổng kết và đôn đốc thực hiện nghiêm túc công tác kiểm tra nhằm hoàn thành kế hoạch được giao.
Chi cục Thuế đã thành lập Tổ Quản trị các hoạt động nghiệp vụ (Quyết định số 39643/QĐ-CCTQ1) và đến tháng 9 đã kiện toàn Ban chỉ đạo và thành lập các bộ phận chuyên môn thay thế cho Quyết định 39643/QĐ-CCTQ1 nhằm thực hiện tốt công tác kiểm tra, công tác quản trị rủi ro,…
</t>
  </si>
  <si>
    <t xml:space="preserve">(ii) Chấn chỉnh, khắc phục các tồn tại: trong công tác xây dựng và thực hiện kế hoạch kiểm tra tại trụ sở NNT, tổ chức kiểm tra bằng phương pháp thủ công tại trụ sở cơ quan thuế; chưa ban hành văn bản chỉ đạo hoặc thực hiện chuyên đề kiểm tra về công tác chống thất thu trong các giao dịch thương mại điện tử trong nước, xuyên biên giới </t>
  </si>
  <si>
    <t>CCT chưa có báo cáo đã thực hiện</t>
  </si>
  <si>
    <t>(ii) Chấn chỉnh, khắc phục các tồn tại: chưa ban hành văn bản chỉ đạo hoặc thực hiện chuyên đề kiểm tra về công tác chống thất thu trong lĩnh vực chuyển nhượng bất động sản.</t>
  </si>
  <si>
    <t>- Ngày 23/01/2024 Phòng Tài nguyên và Môi trường có nộp tờ khai quyết toán phí của năm 2023. Đối chiếu khớp đúng với số liệu kê khai trong 12 tháng của năm 2023. 
 - Đến thời điểm hiện tại Phòng Tài nguyên và Môi trường kê khai Tờ khai phí đầy đủ, báo cáo tình hình sử dụng biên lai đầy đủ. Qua rà soát ứng dụng quản lý thuế tập trung (TMS), Chi cục Thuế chưa phát hiện chênh lệch. Do đó Chi cục Thuế huyện Bình Chánh chưa có đề xuất kiểm tra tại đơn vị.</t>
  </si>
  <si>
    <t xml:space="preserve">(i) Chấn chỉnh, khắc phục các tồn tại: Tổ chức kiểm tra bằng phương pháp thủ công tại trụ sở cơ quan thuế; </t>
  </si>
  <si>
    <t>(i) Chấn chỉnh, khắc phục các tồn tại: Công tác xây dựng kế hoạch kiểm tra tại trụ sở NNT</t>
  </si>
  <si>
    <t xml:space="preserve">Thời gian thực hiện phê duyệt kế hoạch kiểm tra tại trụ sở CQT hàng năm phụ thuộc vào thời điểm Cục thuế TPHCM phê duyệt kế hoạch kiểm tra tại trụ sở NNT, nên Chi cục Thuế Q11 chưa thể hoàn thành trước ngày 30/12 hàng năm. Tuy nhiên năm 2023, thời gian từ lúc Cục Thuế phê duyệt kế hoạch kiểm tra tại trụ sở NNT đến khi Chi cục Thuế hoàn thành giao nhiệm vụ kiểm tra tại trụ sở CQT là 45 ngày (từ ngày 17/01/2023 đến ngày 03/3/2023), đến năm 2024 thời gian này rút ngắn lại chỉ còn 24 ngày ( từ ngày 16/02/2024 đến ngày 11/3/2024). </t>
  </si>
  <si>
    <t>Tiếp tục làm việc với các cơ quan có thẩm quyền để gia hạn thời gian sử dụng đất của khu đất các đơn vị đang quản lý, sử dụng.</t>
  </si>
  <si>
    <t xml:space="preserve">Tổng công ty Xây dựng Sài Gòn – TNHH MTV: </t>
  </si>
  <si>
    <t>Tổng công ty Xây dựng Sài Gòn – TNHH MTV</t>
  </si>
  <si>
    <t>Tổng công ty đã thực hiện điều chỉnh số kế toán, báo cáo tài chính năm 2022 theo ý kiến kết luận của KTNN.</t>
  </si>
  <si>
    <t>- Công ty TNHH MTV Dịch vụ cơ quan nước ngoài: Theo báo cáo, đối với Dự án tại sô 64 Phó Đức Chính, phường Nguyễn Thái Bình, Quận 1, Công ty đang theo dõi chặt chẽ, đầy đủ các chi phí phát sinh và thực hiện công tác bảo vệ, quan trắc chuyên vị tường vây, quan trăc lún công trình định kỳ nhăm đảm bảo an toàn tuyệt đổi cho công trình.
Song song đó, Công ty đã có văn bản số 27/FOSCO-HĐTV-ĐTXDCB ngày 16/6/2023 báo cáo ủy ban nhân dân Thành phố và xin chủ trương thu hôi do dự án ngừng triển khai gây lãng phí tài sản, vốn nhà nước, văn bản số 277/FOSCO- ĐTXDCB gửi Sở Kế hoạch và Đầu tư về dự án tại số 64 Phó Đức Chính, phường Nguyễn Thái Bình, Quận 1 và Dự án số 39 Nguyễn Thị Minh Khai, phường Bến Nghé, Quận 1 theo Thông báo số 257/TB-VP của Văn phòng Uy ban nhân dân Thành phố. Đến nay, Công ty chưa nhận được ý kiến chỉ đạo của Ủy ban nhân dân Thành phô đối với hai dự án Của Công ty.
Đối với Dự án tại số 39 Nguyễn Thi Minh Khai, phường Bến Nghé, Quận 1, Công ty đang chờ kết luận của Thanh tra Thành phố theo Quyết định sô 41/QĐ-TTTP-P6 ngày 18/3/2024. Sau khi có Kết luận của Đoàn Thanh tra và ủy ban nhân dân Thành phố có chủ trương châm dứt hợp tác, Công ty sẽ tiên hành đàm phán với các đổi tác theo hướng có lợi cho Công ty đê thanh lý Hợp đồng hợp tác đầu tư số 46/2016/HĐHTĐT-GTĐT, thu hồi tiền vốn đã góp, thu tiền lợi nhuận được chia theo hợp đồng hợp tác và giải quyết dứt điểm các thủ tục pháp lý có liên quan. Trên cơ sở đó, Công ty sẽ trực tiêp khai thác kinh doanh tại mặt bàng số 39 đường Nguyễn Thị Minh Khai theo đúng chức năng, ngành nghê kinh doanh nhàm phục vụ nhiệm vụ chính trị về đổi ngoại của Nhà nước và của Thành phố Hồ Chí Minh.
- TCT Xây dựng Sài Gòn - TNHH MTV: Tổng Công ty đã có các văn bản gửi Ủy ban nhân dân Thành phố (văn bản số 83/SGCC-KHĐT ngày 22/2/2024, số văn bản số 88/SGCC-KHĐT ngày 29/2/2024) và Sở tài Chính (văn bản số 343/SGCC-KHĐT ngày 25/7/2024) về báo cáo các khó khăn vướng mắc của Tổng Công ty trong đó có đề xuất giải pháp, phương án xử lý đối với các dự án đang ngừng triển khai.</t>
  </si>
  <si>
    <t>- Công ty CP Vận tải biển Sài Gòn: Đã thực hiện đưa ra các giải pháp xử lý khoản đầu tư tài chính không hiệu quả (tại báo cáo của các đơn vị).
- TCT Xây dựng Sài Gòn – TNHH MTV đã rà soát và đề xuất giải pháp thoái vốn tại các công ty liên doanh, liên kết hoạt động sản xuất kinh doanh không hiệu quả tại Văn bản số 184/SGCC-HĐTV ngày 20/09/2024 gửi kèm Phương án cơ cấu lại Tổng công ty giai đoạn 2022-2025 gửi Ban Đổi mới quản lý doanh nghiệp và đã tới bước thẩm định của Tổ Thẩm định. 
- TCT Cơ khí Giao thông Vận tải Sài Gòn - TNHH MTV đã rà soát và đề xuất giải pháp thoái vốn tại các công ty liên doanh, liên kết hoạt động sản xuất kinh doanh không hiệu quả tại Đề án cơ cấu lại Tổng công ty giai đoạn 2022-2025 (Tờ trình số 23/TTr-HĐTV ngày 9/5/2024 gửi UBND TP.HCM và Tổ công tác thẩm định).</t>
  </si>
  <si>
    <t>Thu hồi khoản tiền lương người quản lý đã chi vượt quỹ lương thực hiện theo kết quả kiểm toán 481 triệu đồng</t>
  </si>
  <si>
    <t>Tổng công ty đã thực hiện thu hồi khoản tiền lương người quản lý đã chi vượt quỹ lương thực hiện theo kết quả kiểm toán 417.957.000 đồng và đang thu hồi số tiền còn lại 63.180.000 đồng.</t>
  </si>
  <si>
    <t xml:space="preserve">
Tổng công ty có ý kiến tại Nghị quyết số 22/NQ-HĐTV ngày 6/4/2023 về việc tham gia biểu quyết quỹ tiền lương thực hiện năm 2022 tại Đại hội đồng cổ đông của công ty, tuy nhiên tính đến nay Đại hội đồng cổ đông năm 2022, 2023 của công ty chưa thực hiện thông qua Nghị quyết về quỹ lương năm 2022 (Đại diện vốn Tổng công ty đã có ý kiến nhưng không đạt tỷ lệ thông qua), do đó chưa có kết quả thực hiện và báo cáo về quỹ tiền lương, thù lao theo quy định.</t>
  </si>
  <si>
    <t>Chỉ đạo Người đại diện vốn của Tổng công ty tại Công ty CP Vận tải biển Sài Gòn: Căn cứ ý kiến của Tổng công ty tham gia biểu quyết quỹ tiền lương thực hiện năm 2022 tại Đại hội cổ đông của công ty, đánh giá kết quả thực hiện ý kiến, tổng hợp, báo cáo quỹ tiền lương, thù lao sau khi Đại hội đồng cổ đông thông qua theo quy định tại khoản 1 và khoản 4 Điều 19 Thông tư số 28/2016/TT-BLĐTBXH ngày 01/9/2016 của Bộ Lao động thương binh xã hội.</t>
  </si>
  <si>
    <t>Tổng cục thuế đã có văn bản số 3724/TCT-TTKT ngày 23/8/2024 về việc thực hiện kiến nghị của KTNN khu vực IV tại Thông báo số 123/TB-KV IV ngày 12/12/2023</t>
  </si>
  <si>
    <t>Biên bản ghi nhận Chi cục Thuế chưa xử lý hết 2.917 trường hợp chưa nộp hồ sơ khai thuế. Chi cục Thuế báo cáo kết quả xử lý tính đến thời điểm hiện tại như sau:
- Đã xử lý 1.024 trường hợp. Trong đó: đã nộp hồ sơ khai thuế 262 trường hợp; hủy nghĩa vụ kê khai đối với tờ khai thuế TNCN do NNT không phát sinh nghĩa vụ là 762 trường hợp.
- Số lượng còn lại chưa nộp đến ngày 31/7/2024 là 1.893 trường hợp Trong đó: đã khóa bỏ trốn: 428 trường hợp; NNT tạm ngưng, giải thể: 623 trường hợp; NNT còn đang hoạt động là 642 trường hợp (có 612 trường hợp là nghĩa vụ thuế TNCN cần xác minh có thuộc trường hợp phải nộp hay không).
Tại thời điểm lập biên bản tổng hợp kết quả kiểm tra, Chi cục Thuế huyện Bình Chánh còn tồn 204 trường hợp trễ hạn tờ khai, còn trong thời hạn xử lý nhưng chưa xử lý. Chi tiết: 52 lượt tờ khai của NNT không hoạt động tại địa chỉ đã đăng ký; 7 lượt tờ khai của NNT tạm ngừng kinh doanh có thời hạn; 14 lượt tờ khai của NNT đã chuyển cơ quan thuế quản lý (đã chuyển thông tin cho cơ quan thuế quản lý nơi đến xử lý); 131 lượt tờ khai Chi cục Thuế đang liên hệ NNT để xác định lại nghĩa vụ kê khai và tiến hành xử lý theo quy định.
Chi cục Thuế báo cáo kết quả xử lý những trường hợp trên tính đến thời điểm 31/7/2024 như sau:
Số lượt tờ khai đã xử lý là 102 lượt tờ khai. Số lượt tờ khai chưa xử phạt là 102 lượt tờ khai. Trong đó, 15 lượt tờ khai của NNT không có nghĩa vụ kê khai (tờ khai thuế TNCN không phải nộp nhưng NNT nộp nhầm); 14 lượt tờ khai do NNT nộp nhầm đã hủy nghĩa vụ; 13 lượt tờ khai của NNT đã chuyển cơ quan thuế quản lý (đã chuyển thông tin cho cơ quan thuế quản lý nơi đến xử lý); 24 lượt tờ khai của NNT không hoạt động tại địa chỉ đã đăng ký; 36 lượt tờ khai còn trong thời hạn xử lý, đang tiếp tục xử lý theo quy định.</t>
  </si>
  <si>
    <t>Đối với 05 khu đất đã hết hạn ổn định 5 năm, hiện đã có 05 khu có đơn giá chính thức của Cục Thuế Thành phố. Chi cục Thuế đã ban hành Thông báo tiền thuê đất thu bổ sung theo đơn giá chính thức; trong đó có 03 Công ty đã nộp đủ số tiền thu bổ sung.
Đối với 17 khu đất hợp đồng đã hết hạn thuê đất và hiện thu tiền thuê đất theo đơn giá hàng năm do Cục Thuế Thành phố ban hành: Từng năm khi xác định đơn giá hàng năm, Cục Thuế Thành phố đều đã có công văn gửi Sở Tài nguyên và Môi trường đề nghị xem xét về việc ký hợp đồng thuê đất với Công ty làm cơ sở xác định tiền thuê đất chính thức. (Đính kèm danh sách chi tiết – PL 02)
Đối với khu đất số 140 Lê Trọng Tấn, phường Tây Thạnh, quận Tân Phú: Chi cục Thuế đã có công văn số 7462/CCTTP-TBTK ngày 11/12/2023 gửi Trường Đại học Công nghiệp Thực phẩm Thành phố Hồ Chí Minh và công văn số 133/CCTTP-TBTK ngày 12/01/2024 gửi Sở Tài nguyên và Môi trường về việc thực hiện nghĩa vụ tài chính của lô đất 140 Lê Trọng Tấn, phường Tây Thạnh, quận Tân Phú.
Đối với khu đất số 02 Trường Chinh, phường Tây Thạnh, quận Tân Phú của Tổng công ty Cổ phần Phong Phú: Chi cục Thuế đã có công văn số 520/CCT-TBTK ngày 28/02/2023 gửi Sở Tài nguyên và Môi trường đề nghị xác định thông tin địa chính của khu đất này. Ngày 18/08/2023, Chi cục Thuế có công văn nhắc lại nội dung công văn 520/CCT-TBTK gửi Sở Tài nguyên và Môi trường. Đến nay, Sở Tài nguyên và Môi trường chưa có phản hồi về nội dung này.</t>
  </si>
  <si>
    <t>- Tiếp thu ý kiến Kết luận của Kiểm toán nhà nước và chỉ đạo của Ủy ban nhân dân Thành phố tại Công văn số 4279/UBND-KT ngày 30 tháng 7 năm 2024, trong năm 2024, Sở Kế hoạch và Đầu tư đã tham mưu Ủy ban nhân dân Thành phố:
(1) Ban hành nhiều văn bản định hướng, điều hành chung trong đầu tư công của Thành phố: (i) Chương trình hành động thúc đẩy giải ngân vốn đầu tư công năm 2024; (ii) Quyết định 23/2024/QĐ-UBND ngày 17 tháng 5 năm 2024 sửa đổi, bổ sung Quyết định số 19/2021/QĐ-UBND, trong đó tiếp tục đẩy mạnh thực hiện phân cấp, ủy quyền, góp phần tạo điều kiện đẩy nhanh tiến độ thực hiện các dự án, nâng cao hiệu quả cải cách hành chính trong lĩnh vực đầu tư công của Thành phố; (iii) Ban hành 15 văn bản chỉ đạo, điều hành chung trong quản lý, thực hiện giải ngân đầu tư công của Thành phố, nhằm đẩy nhanh giải ngân vốn đầu tư công của Thành phố …
(2) Ngoài việc đề xuất tuyên dương, khen thưởng các đơn vị đã nỗ lực, đạt kết quả tốt trong giải ngân vốn đầu tư công các tháng đầu năm 2024 , Sở Kế hoạch và Đầu tư cũng đã phối hợp với Sở Nội vụ, Văn phòng Ủy ban nhân dân Thành phố tham mưu Ủy ban nhân dân Thành phố biện pháp chế tài đối với các sở, ngành, địa phương và các chủ đầu tư dự án chậm trễ, chưa giải quyết dứt điểm các vướng mắc, kiến nghị đã được Ủy ban nhân dân Thành phố chỉ đạo dẫn đến giải ngân vốn không đạt kế hoạch đề ra. 
- Về trách nhiệm đôn đốc nhắc nhở các chủ đầu tư đề xuất kế hoạch vốn để thanh toán khối lượng hoàn thành, tất toán tài khoản:
+ Tại các văn bản thông báo các cơ quan, đơn vị về đăng ký, rà soát điều chỉnh Kế hoạch trung hạn, Kế hoạch hàng năm, Sở Kế hoạch và Đầu tư luôn nhắc các đơn vị đăng ký bố trí vốn đối với các dự án đã hoàn thành thủ tục quyết toán: Công văn số 13044/SKHĐT-THQH ngày 5 ngày 10 năm 2023, Công văn số 3848/SKHĐT-THQH ngày 03 tháng 4 năm 2024, Công văn số 14046/SKHĐT-THQH ngày 11 tháng 10 năm 2024,…
+ Trong quá trình điều hành, định kỳ mỗi tháng năm 2024 Sở Kế hoạch và Đầu tư đều phối hợp với Sở Tài chính, Kho bạc Nhà nước Thành phố, các Sở ngành liên quan làm việc cụ thể với từng chủ đầu tư, Ủy ban nhân dân từng quận, huyện, thành phố Thủ Đức; tham mưu Ủy ban nhân dân Thành phố cũng tổ chức nhiều buổi họp giao ban định kỳ về đầu tư công, trong đó luôn thường xuyên đôn đốc, nhắc nhở cơ quan, đơn vị tập trung đẩy nhanh tiến độ, hoàn tất các thủ tục giải ngân vốn đầu tư, đặc biệt là thủ tục quyết toán, tất toán và đề nghị các chủ đầu tư đề xuất bố trí vốn cho các dự án này và chịu trách nhiệm về việc không đăng ký vốn để dẫn đến không có cơ sở bố trí vốn làm phát sinh nợ đọng xây dựng cơ bản.
- Về xác định trách nhiệm khi làm phát sinh nợ đọng xây dựng cơ bản: Tại các Quyết định giao, điều chỉnh, bổ sung Kế hoạch đầu tư công năm 2024, Sở Kế hoạch và Đầu tư đã tham mưu Ủy ban nhân dân Thành phố chỉ đạo:
+ Các Sở, ban, ngành, Ủy ban nhân dân các quận, huyện, thành phố Thủ Đức và chủ đầu tư các dự án sử dụng vốn ngân sách Nhà nước không được yêu cầu đơn vị thi công ứng trước vốn thực hiện khi dự án chưa được bố trí kế hoạch gây nợ đọng xây dựng cơ bản. 
+ Các cơ quan, đơn vị chịu trách nhiệm trước Ủy ban nhân dân Thành phố nếu để phát sinh nợ đọng xây dựng cơ bản, phải tự cân đối nguồn vốn để xử lý dứt điểm tình trạng nợ đọng.</t>
  </si>
  <si>
    <t>- Sở Tài nguyên và Môi trường:  (i) rà soát Bộ định mức dự toán công tác quản lý chất thải rắn đô thị được ban hành tại Quyết định số 1281/QĐ-UBND ngày 03/4/2018 của Ủy ban nhân dân Thành phố; (ii) trình UBND Thành phố xem xét việc cần thiết bổ sung hoàn thiện Bộ định mức đối với công tác vệ sinh mặt đường, mặt cầu; thực hiện chỉ đạo của UBND Thành phố tại Thông báo số 923/TB-VP ngày 11/6/2014 đối với khu đất xã Tân Hiệp, huyện Hóc Môn do Công ty TNHH MTV Dịch vụ công ích Thanh niên xung phong đang quản lý, sử dụng; (iii) kiểm tra, rà soát việc khai thác sử dụng khu đất tại số 3 Tôn Thất Thuyết, Quận 4, TP.HCM của Công ty Cổ phần Vận tải Biển Sài Gòn để thực hiện sử dụng đất theo đúng quy định pháp luật đất đai; (iv) phối hợp với các đơn vị có liên quan ban hành văn bản hướng dẫn các quận xác định đơn giá ca máy công tác vận hành trạm trung chuyển, do giá ca máy phương tiện thi công công tác này là xe hút bùn 7m3 chưa được quy định tại Thông tư số 11/2019/TT-BXD ngày 26/12/2019 của Bộ Xây dựng.</t>
  </si>
  <si>
    <t>i)Sở Tài nguyên và Môi trường đã đấu thầu lựa chọn đơn vị tư vấn và ký hợp đồng để rà soát bộ định mức dự toán tại Quyết định số 1281/QĐ-UBND ngày 03 tháng 4 năm 2018, xây dựng các định mức dự toán cho công tác mới và định mức hao phí giá ca máy trong lĩnh vực vệ sinh môi trường; 
(ii) Công tác vệ sinh mặt đường, mặt cầu trên địa bàn Thành phố được Ủy ban nhân dân Thành phố phân cấp cho Ủy ban nhân dân các quận, huyện (nay là Ủy ban nhân dân thành phố Thủ Đức và các quận huyện) và giao Sở Giao thông Vận tải thực hiện tại Công văn số 5454/UBND-ĐT ngày 31 tháng 8 năm 2017 về chủ trương thực hiện công tác vệ sinh mặt đường, mặt cầu trên địa bàn Thành phố và Công văn số 7989/UBND-ĐT ngày 26 tháng 12 năm 2017 về công tác vệ sinh mặt đường, mặt cầu trên địa bàn Thành phố. Do đó, đối với nội dung “Trình Ủy ban nhân dân Thành phố xem xét việc cần thiết bổ sung hoàn thiện Bộ định mức đối với công tác vệ sinh mặt đường, mặt cầu”, Phòng Quản lý chất thải rắn đề nghị điều chỉnh nội dung dự thảo “Giao Sở Tài nguyên và Môi trường chủ trì phối hợp Sở Giao thông Vận tải trình Ủy ban nhân dân Thành phố xem xét việc cần thiết bổ sung hoàn thiện Bộ định mức đối với công tác vệ sinh mặt đường, mặt cầu”.
iii) UBND có Công văn số 4977/UBND-KT ngày 28/8/2024 giao Ban chỉ đạo 167 xử lý. Ban chỉ đạo 167 có Công văn số 7737/STC-TTBCĐ 167-CS ngày 14/10/2024.
iv) Giá ca máy xe hút bùn 7m3 đang được Sở Tài nguyên và Môi trường cập nhật trong bộ định mức hao phí giá ca máy trong lĩnh vực vệ sinh môi trường trên địa bàn Thành phố.</t>
  </si>
  <si>
    <t>- Rà soát, xử lý những nội dung liên quan đến Công ty TNHH MTV Môi trường đô thị TP.HCM về việc: (ii) giao đất và xác định tiền sử dụng đất phải nộp đối với nghĩa trang Đa phước giai đoạn 2; (iii) xử lý vật liệu tồn kho thuộc hàng viện trợ từ năm 2007 đến nay để xử lý theo đúng quy định.</t>
  </si>
  <si>
    <t>Ngày 17 tháng 10 năm 2023, Ủy ban nhân dân Thành phố ban hành Quyết định số 45/2023/QĐ-UBND về ban hành định mức kinh tế kỹ thuật về sản xuất chương trình phát thanh sử dụng ngân sách nhà nước trên địa bàn Thành phố Hồ Chí Minh.
Ngày 16 tháng 8 năm 2024, Đài Tiếng nói nhân dân Thành phố có Công văn số 868/ĐTNND-TV về nội dung và dự toán kinh phí tuyên truyền năm 2024. Theo đó, Đài đã thực hiện xây dựng dự toán kinh phí tuyên trên năm 2024 căn cứ Quyết định số 45/2023/QĐ-UBND nêu trên.</t>
  </si>
  <si>
    <t>Thành phố đã tổ chức nhiều biện pháp tăng cường giải ngân vốn vay lại của Chính phủ, trong đó, trọng tâm năm 2024, Ủy ban nhân dân Thành phố có Quyết định số 641/QĐ-UBND ngày 01 tháng 3 năm 2024 về ban hành Chương trình hành động về thúc đẩy giải ngân vốn đầu tư công năm 2024 (bao gồm các biện pháp tăng cường giải ngân vốn vay lại của Chính phủ).</t>
  </si>
  <si>
    <t>Ngày 16 tháng 08 năm 2024, Sở Tài chính đã có Công văn số 5817/STC-HCSN về hướng dẫn số tiền đã thu từ nguồn thu duy tu, bảo dưỡng hạ tầng của Ban Quản lý Khu Nông nghiệp Công nghệ cao.</t>
  </si>
  <si>
    <t>Thực hiện kiến nghị kiểm toán, Kho bạc Nhà nước Thành phố đã chỉ đạo các Kho bạc nhà nước quận, huyện rà soát:
- Các khoản đã chuyển nguồn từ năm 2022 sang năm 2023 nhưng hết nhiệm vụ chi, đã thực hiện hủy dự toán là 77.089.291.290 đồng gồm các đơn vị: Bệnh viện Nhân dân Gia Định, Bệnh viện An Bình, Ủy ban nhân dân phường 12 Quận 6, Trung tâm Y tế Quận 8 và Bệnh viện Phục hồi chức năng điều trị bệnh nghề nghiệp. (chi tiết chứng từ thực hiện tại pl 04, 05)
- Đã điều chỉnh chi chuyển nguồn ngân sách nhà nước theo kiến nghị kiểm toán: điều chỉnh chi chuyển nguồn tăng 1.655.092 triệu đồng và giảm chi chuyển nguồn vốn đầu tư do giảm chi đầu tư 01 dự án năm 2021 chuyển sang năm 2022 không thuộc nội dung chi chuyển nguồn năm 2021 dẫn đến phải điều chỉnh giảm 4.000 triệu đồng (quận 3).</t>
  </si>
  <si>
    <t>13/11/2009</t>
  </si>
  <si>
    <t>25/06/2010</t>
  </si>
  <si>
    <t xml:space="preserve">Quyết định số 6948/QĐ-UBND của UBND Quận 10 về hỗ trợ toàn bộ Tiền sử dụng đất. </t>
  </si>
  <si>
    <t>Quyết định số 3804/QĐ-UBND của UBND Quận 10 về hỗ trợ toàn bộ Tiền sử dụng đất</t>
  </si>
  <si>
    <t>22/8/2013</t>
  </si>
  <si>
    <t>UBND Quận 10 đã ban hành Quyết định về hỗ trợ toàn bộ tiền sử dụng đất đối với Nguyễn Văn Thịnh</t>
  </si>
  <si>
    <t>UBND Quận 10 đã ban hành Quyết định về hỗ trợ toàn bộ tiền sử dụng đất đối với Đỗ Thị Thu Khương</t>
  </si>
  <si>
    <t>Quyết định số 974/QĐ-UBND + phụ lục dự toán thu, chi ngân sách Quận Tân Bình; Bảng tổng hợp nguồn CCTL quyết toán năm 2023 Quận Tân Bình; Xác nhận thực hiện kiến nghị của Phòng HCSN - Sở Tài chính TP.HCM</t>
  </si>
  <si>
    <t>(5) Thực hiện chuyển nguồn đối với nguồn CCTL của ngân sách Thành phố theo số liệu Bộ Tài chính xác định, và điều chỉnh chi chuyển nguồn cho phù hợp với nguồn CCTL của địa phương đến 31/12/2022; hướng dẫn các huyện, Thành phố Thủ Đức chuyển nguồn CCTL theo quy định của Luật NSNN và các quy định hướng dẫn của Bộ Tài chính.</t>
  </si>
  <si>
    <t>QĐ 2826/QĐ-UBND (đính kèm BB về việc thống nhất dự toán 2024 của Quận 11 ngày 5/12/2023+ BC 188/UBND-TCKH)</t>
  </si>
  <si>
    <t>Quyết định 542/QĐ-UBND</t>
  </si>
  <si>
    <t>Hoàn thiện thủ tục theo quy định để thanh toán (Chi phí tư vấn: Chuẩn bị lập dự án, phương án kiến trúc, khảo sát, lập dự án)</t>
  </si>
  <si>
    <t>V.II</t>
  </si>
  <si>
    <t>V.III</t>
  </si>
  <si>
    <t>Ban QLDA ĐTXD các công trình giao thông</t>
  </si>
  <si>
    <t>Bổ sung hồ sơ nghiệm thu (Xây dựng đường nối từ đường Nguyễn Văn Hưởng đến Xa lộ Hà Nội)</t>
  </si>
  <si>
    <t>Hồ sơ  quản lý chất lượng công trình</t>
  </si>
  <si>
    <t>Nâng cấp đường Lương Định Của (đoạn từ Trần Não đến Nguyễn Thị Định)</t>
  </si>
  <si>
    <t>Hồ sơ nghiệm thu</t>
  </si>
  <si>
    <t>17/6/2016</t>
  </si>
  <si>
    <t>Bổ sung hồ sơ nghiệm thu (Xây dựng nút giao thông Mỹ Thủy)</t>
  </si>
  <si>
    <t>Ban QLDA ĐTXD Khu vực huyện Bình Chánh</t>
  </si>
  <si>
    <t>58H/PLHĐ</t>
  </si>
  <si>
    <t>14/12/2022</t>
  </si>
  <si>
    <t>Giảm giá trị trúng thầu (Dự án Nâng cấp mở rộng đường Đoàn Nguyễn Tuấn)</t>
  </si>
  <si>
    <t>50/PLHĐ</t>
  </si>
  <si>
    <t>1/7/2022</t>
  </si>
  <si>
    <t xml:space="preserve">(1) UBND quận thực hiện: (i) Giao quyền tự chủ tự chủ tài chính giai đoạn 2022- 2026 cho các đơn vị sự nghiệp công trực thuộc theo quy định; (iii) Rà soát, báo cáo Sở Giao thông vận tải để cập nhật các tuyến đường được phân cấp quản lý làm căn cứ lập dự toán kinh phí quét, thu gom, vận chuyển rác; </t>
  </si>
  <si>
    <t>(i) UBND Quận đã giao quyền tự chủ cho các đơn vị sự nghiệp công lập giai đoạn 2023 - 2025 theo chỉ đạo của UBND TP tại Công văn số 5217/UBND - KT ngày 20/10/2023;
(iii) Ủy ban nhân dân Quận 6 đã rà soát 11 tuyến đường và tuyến đường 61 thuộc phường 3 quận 6 nhưng chưa được phân cấp và đang kiến nghị Sở Giao Thông Vận tải phân cấp quản lý</t>
  </si>
  <si>
    <t>UNC số 47/UNC-NS</t>
  </si>
  <si>
    <t>29/6/2022</t>
  </si>
  <si>
    <t xml:space="preserve">Nộp khoản thu bán TSC đang theo dõi trên tài khoản tạm giữ chờ xử lý </t>
  </si>
  <si>
    <t>UNC số 48/UNC-NS</t>
  </si>
  <si>
    <t>UNC số 02/UNC-NS</t>
  </si>
  <si>
    <t>14/01/2021</t>
  </si>
  <si>
    <t>UNC số 27/UNC-NS</t>
  </si>
  <si>
    <t>UNC số 53/UNC-NS</t>
  </si>
  <si>
    <t>20/7/2021</t>
  </si>
  <si>
    <t>UNC số 01/UNC-NS</t>
  </si>
  <si>
    <t>22/2/2022</t>
  </si>
  <si>
    <t>Phiếu điều chỉnh sang tài khoản 3941.0.0909123 của Sở VHTT</t>
  </si>
  <si>
    <t>20/6/2020</t>
  </si>
  <si>
    <t>Phiếu điều chỉnh sang tài khoản 3941.0.0909123 của Sở VHTT do đv chuyển sai TK</t>
  </si>
  <si>
    <t>Sở Giáo dục Đào tạo</t>
  </si>
  <si>
    <t>UNC số UNC2910/240222_1006377_0112005</t>
  </si>
  <si>
    <t>22/2/2024</t>
  </si>
  <si>
    <t>Nộp hoàn trả ngân sách theo KN KT niên độ ngân sách năm 2012 - Trường mầm non Thành phố</t>
  </si>
  <si>
    <t>GNT vào NSNN số 0012272</t>
  </si>
  <si>
    <t>UNC số 1030424B28274660</t>
  </si>
  <si>
    <t>Nộp hoàn trả ngân sách theo KN KT niên độ ngân sách năm 2012 - TT HTPT GD Hòa nhập cho người khuyết tật</t>
  </si>
  <si>
    <t>Nộp hoàn trả ngân sách theo KN KT niên độ ngân sách năm 2012 - TTGDTX Lê Quý Đôn</t>
  </si>
  <si>
    <t>UNC số UNC04.24/240228_1052360_0114001</t>
  </si>
  <si>
    <t>29/02/2024</t>
  </si>
  <si>
    <t>Nộp hoàn trả ngân sách theo KN KT niên độ ngân sách năm 2012 - TTGDTX Chu Văn An</t>
  </si>
  <si>
    <t>UNC số 05/240226_1076866_0133005</t>
  </si>
  <si>
    <t>26/02/2024</t>
  </si>
  <si>
    <t>Nộp hoàn trả ngân sách theo KN KT niên độ ngân sách năm 2012 - TTGD kỹ thuật tổng hợp và hướng nghiệp Lê Thị Hồng Gấm</t>
  </si>
  <si>
    <t>UNC số BN015/240226_1072912_0133007</t>
  </si>
  <si>
    <t>26/2/2024</t>
  </si>
  <si>
    <t>Nộp hoàn trả ngân sách theo KN KT niên độ ngân sách năm 2012 - Trường THPT Bùi Thị Xuân</t>
  </si>
  <si>
    <t>GNT vào NSNN số 0366987</t>
  </si>
  <si>
    <t>23/02/2024</t>
  </si>
  <si>
    <t>Nộp hoàn trả ngân sách theo KN KT niên độ ngân sách năm 2012 - Trường THPT Giồng Ông Tố</t>
  </si>
  <si>
    <t>UNC số 12-3716UNC2024/24320_1003702_0112001</t>
  </si>
  <si>
    <t>21/03/2024</t>
  </si>
  <si>
    <t>Nộp hoàn trả ngân sách theo KN KT niên độ ngân sách năm 2012 - Trường THPT Lê Quý Đôn</t>
  </si>
  <si>
    <t>UNC số 04/240321_1039166_0112003</t>
  </si>
  <si>
    <t>Nộp hoàn trả ngân sách theo KN KT niên độ ngân sách năm 2012 - Trường THPT Marie Curie</t>
  </si>
  <si>
    <t>UNC số 01/2024/240227_1060559_0113001</t>
  </si>
  <si>
    <t>27/02/2024</t>
  </si>
  <si>
    <t>Nộp hoàn trả ngân sách theo KN KT niên độ ngân sách năm 2012 - Trường THPT Nguyễn Trãi</t>
  </si>
  <si>
    <t>Nộp hoàn trả ngân sách theo KN KT niên độ ngân sách năm 2012 - Trường THPT Hùng Vương</t>
  </si>
  <si>
    <t>Nộp hoàn trả ngân sách theo KN KT niên độ ngân sách năm 2012 - Trường THPT Chuyên Lê Hồng Phong</t>
  </si>
  <si>
    <t>GNT vào NSNN số 1527172</t>
  </si>
  <si>
    <t>Nộp hoàn trả ngân sách theo KN KT niên độ ngân sách năm 2012 - Trường THPT Trần Khai Nguyên</t>
  </si>
  <si>
    <t>UNC số UNC10/24/240226_1058084_0115001</t>
  </si>
  <si>
    <t>Nộp hoàn trả ngân sách theo KN KT niên độ ngân sách năm 2012 - Trường THPT Mạc Đĩnh Chi</t>
  </si>
  <si>
    <t>UNC số 14/UNC/240226_1109494_0115002</t>
  </si>
  <si>
    <t>Nộp hoàn trả ngân sách theo KN KT niên độ ngân sách năm 2012 - Trường THPT Nguyễn Tất Thành</t>
  </si>
  <si>
    <t>UNC số 1429915</t>
  </si>
  <si>
    <t>Nộp hoàn trả ngân sách theo KN KT niên độ ngân sách năm 2012 - Trường THPT Lê Thánh Tôn</t>
  </si>
  <si>
    <t>UNC số 1030424B22271628</t>
  </si>
  <si>
    <t>Nộp hoàn trả ngân sách theo KN KT niên độ ngân sách năm 2012 - Trường THPT Luong Van Can</t>
  </si>
  <si>
    <t>Nộp hoàn trả ngân sách theo KN KT niên độ ngân sách năm 2012 - Trường THPT Ngô Gia Tự</t>
  </si>
  <si>
    <t>Nộp hoàn trả ngân sách theo KN KT niên độ ngân sách năm 2012 - Trường THPT Nguyễn Huệ</t>
  </si>
  <si>
    <t>UNC số UNC 043/240223_1040223_0136001</t>
  </si>
  <si>
    <t>Nộp hoàn trả ngân sách theo KN KT niên độ ngân sách năm 2012 - Trường THPT Long Trường</t>
  </si>
  <si>
    <t>UNC số UNC0002/240223_1043924_0136001</t>
  </si>
  <si>
    <t>Nộp hoàn trả ngân sách theo KN KT niên độ ngân sách năm 2012 - Trường THPT Nguyễn Văn Tăng</t>
  </si>
  <si>
    <t>UNC số UNC09/240227_1110143_136001</t>
  </si>
  <si>
    <t>Nộp hoàn trả ngân sách theo KN KT niên độ ngân sách năm 2012 - Trường THPT NKKN</t>
  </si>
  <si>
    <t>UNC số 01KIEMTOAN/240227_1040251_0118002</t>
  </si>
  <si>
    <t>Nộp hoàn trả ngân sách theo KN KT niên độ ngân sách năm 2012 - Trường THPT Trần Quang Khải</t>
  </si>
  <si>
    <t>UNC số K0100/24226_1086050_0118003</t>
  </si>
  <si>
    <t>Nộp hoàn trả ngân sách theo KN KT niên độ ngân sách năm 2012 - Trường THPT Võ Trường Toản</t>
  </si>
  <si>
    <t>GNT vào NSNN số 1525663</t>
  </si>
  <si>
    <t>Nộp hoàn trả ngân sách theo KN KT niên độ ngân sách năm 2012 - Trường THPT Thạnh Lộc</t>
  </si>
  <si>
    <t>GNT vào NSNN số 1525979</t>
  </si>
  <si>
    <t>Nộp hoàn trả ngân sách theo KN KT niên độ ngân sách năm 2012 - Trường THPT Trường Trinh</t>
  </si>
  <si>
    <t>Nộp hoàn trả ngân sách theo KN KT niên độ ngân sách năm 2012 - Trường THPT Nguyễn An Ninh</t>
  </si>
  <si>
    <t>Nộp hoàn trả ngân sách theo KN KT niên độ ngân sách năm 2012 - Trường THPT Tân Bình</t>
  </si>
  <si>
    <t>Nộp hoàn trả ngân sách theo KN KT niên độ ngân sách năm 2012 - Trường THPT Nguyễn Thái Bình</t>
  </si>
  <si>
    <t>Nộp hoàn trả ngân sách theo KN KT niên độ ngân sách năm 2012 - Trường THPT Nguyễn Chí Thanh</t>
  </si>
  <si>
    <t>Nộp hoàn trả ngân sách theo KN KT niên độ ngân sách năm 2012 - Trường THPT Trần Phú</t>
  </si>
  <si>
    <t>Nộp hoàn trả ngân sách theo KN KT niên độ ngân sách năm 2012 - Trường THPT Tây Thạnh</t>
  </si>
  <si>
    <t>Nộp hoàn trả ngân sách theo KN KT niên độ ngân sách năm 2012 - Trường THPT Hoàng Hoa Thám</t>
  </si>
  <si>
    <t>Nộp hoàn trả ngân sách theo KN KT niên độ ngân sách năm 2012 - Trường THPT Thanh Đa</t>
  </si>
  <si>
    <t>Nộp hoàn trả ngân sách theo KN KT niên độ ngân sách năm 2012 - Trường THPT Gia Định</t>
  </si>
  <si>
    <t>Nộp hoàn trả ngân sách theo KN KT niên độ ngân sách năm 2012 - Trường THPT Phan Đăng Lưu</t>
  </si>
  <si>
    <t>Nộp hoàn trả ngân sách theo KN KT niên độ ngân sách năm 2012 - Trường THPT Võ Thị Sáu</t>
  </si>
  <si>
    <t>Nộp hoàn trả ngân sách theo KN KT niên độ ngân sách năm 2012 - Trường THPT Phú Nhuận</t>
  </si>
  <si>
    <t>Nộp hoàn trả ngân sách theo KN KT niên độ ngân sách năm 2012 - Trường THPT Nguyễn Trung Trực</t>
  </si>
  <si>
    <t>Nộp hoàn trả ngân sách theo KN KT niên độ ngân sách năm 2012 - Trường THPT Trần Hưng Đạo</t>
  </si>
  <si>
    <t>Nộp hoàn trả ngân sách theo KN KT niên độ ngân sách năm 2012 - Trường THPT Tam Phú</t>
  </si>
  <si>
    <t>Nộp hoàn trả ngân sách theo KN KT niên độ ngân sách năm 2012 - Trường THPT Thủ Đức</t>
  </si>
  <si>
    <t>Nộp hoàn trả ngân sách theo KN KT niên độ ngân sách năm 2012 - Trường THPT Hiệp Bình</t>
  </si>
  <si>
    <t>Nộp hoàn trả ngân sách theo KN KT niên độ ngân sách năm 2012 - Trường THPT Bình Tân</t>
  </si>
  <si>
    <t>Nộp hoàn trả ngân sách theo KN KT niên độ ngân sách năm 2012 - Trường THPT Bình Hưng Hòa</t>
  </si>
  <si>
    <t>Nộp hoàn trả ngân sách theo KN KT niên độ ngân sách năm 2012 - Trường THPT Nguyễn Hữu Cảnh</t>
  </si>
  <si>
    <t>Nộp hoàn trả ngân sách theo KN KT niên độ ngân sách năm 2012 - Trường THPT Lê Minh Xuân</t>
  </si>
  <si>
    <t>Nộp hoàn trả ngân sách theo KN KT niên độ ngân sách năm 2012 - Trường TCKTKT Nguyễn Hữu Cảnh</t>
  </si>
  <si>
    <t>Nộp hoàn trả ngân sách theo KN KT niên độ ngân sách năm 2012 - Trường Cao đẳng Bách khoa Nam Sài Gòn</t>
  </si>
  <si>
    <t>UNC số UNC3716-01/240301_1060778_0135007</t>
  </si>
  <si>
    <t>UNC số 01-UNC NT_2024/240226_1046613_0122002</t>
  </si>
  <si>
    <t>UNC số 008/240227_1068660_0122002</t>
  </si>
  <si>
    <t>UNC số 022/240226_1042466_0135002</t>
  </si>
  <si>
    <t>UNC số 17/240222_1032621_0135001</t>
  </si>
  <si>
    <t>GNT vào NSNN</t>
  </si>
  <si>
    <t>UNC số 1273132924030100003</t>
  </si>
  <si>
    <t>UNC số 1227156924022600002</t>
  </si>
  <si>
    <t>GNT số 10131979</t>
  </si>
  <si>
    <t>GNT vào NSNN số 0017824</t>
  </si>
  <si>
    <t>UNC số 003/UNC/240222_1052865_0119002</t>
  </si>
  <si>
    <t>GBN số 6632477872594</t>
  </si>
  <si>
    <t>UNC số UNC34/240222_1058082_0136001</t>
  </si>
  <si>
    <t>UNC số 1</t>
  </si>
  <si>
    <t>UNC số CTGKB01/240226_1037384_0136001</t>
  </si>
  <si>
    <t>UNC số 14UNC/240226_1110106_0134001</t>
  </si>
  <si>
    <t>UNC số 1620721924022800007</t>
  </si>
  <si>
    <t>GNT vào NSNN số 1535588</t>
  </si>
  <si>
    <t>27/2/2024</t>
  </si>
  <si>
    <t>GNT vào NSNN số 1461588</t>
  </si>
  <si>
    <t>UNC số UNC156/240325_1052356_0130001</t>
  </si>
  <si>
    <t>25/3/2024</t>
  </si>
  <si>
    <t>UNC số TGKB 2503001/240325_1006384_011005</t>
  </si>
  <si>
    <t>26/3/2024</t>
  </si>
  <si>
    <t>Báo cáo tình hình quyết toán nguồn cải cách tiền lương năm 2023; Xác nhận thực hiện kiến nghị của Phòng TCKH Huyện Bình Chánh và Sở Tài chính</t>
  </si>
  <si>
    <t>Báo cáo tình hình quyết toán nguồn cải cách tiền lương năm 2023; Bảng xác nhận thực hiện kiến nghị kiểm toán của Sở Tài chính ngày 21/11/2024</t>
  </si>
  <si>
    <t>CV số 375/DVCI-KHTC; tờ khai bổ sung thuế TNDN 2022, công văn xác nhận nộp thừa thuế TNDN ngày 26/2/2024</t>
  </si>
  <si>
    <t>Tờ khai bổ sung thuế TNDN năm 2022 và xác nhận nộp thừa thuế TNDN</t>
  </si>
  <si>
    <t>13/11/2024</t>
  </si>
  <si>
    <t>Thực hiện giảm phải thu ngân sách nhà nước (NSNN) về thuế TNDN do tăng thuế TNDN phải nộp đối với Quỹ phát triển KH&amp;CN đã trích nhưng không sử dụng theo quy định tại Điều 4 Thông tư số 67/2022/TT-BTC ngày 7/11/2022 của Bộ Tài chính</t>
  </si>
  <si>
    <t>Chứng từ thực hiện theo công ty báo cáo là các bút toán điều chỉnh kế toán và tờ khai bổ sung lợi nhuận sau thuế phải nộp, thiếu giấy nộp tiển hoặc xác nhận đang nộp thừa lợi nhuận sau thuế</t>
  </si>
  <si>
    <t>GNT 89465</t>
  </si>
  <si>
    <t>Giấy báo có mã GD 11476671, mã KH 49193, số GD 5199</t>
  </si>
  <si>
    <t xml:space="preserve"> nộp thuế TNDN - Cty CP Thương mại XNK Thiên Nam ( mst: 0301172041)</t>
  </si>
  <si>
    <t>Phiếu báo Nợ Mã GD 23328407707939</t>
  </si>
  <si>
    <t>GNT 0059145</t>
  </si>
  <si>
    <t xml:space="preserve"> nộp thuế TNDN - Cty CP Xây lắp Thương mại 2  ( mst: 0300584155)</t>
  </si>
  <si>
    <t>Công ty chuyển trụ sở về tỉnh Bình Dương nhưng Chi Cục thuế Quận 1 và Chi Cục thuế Quận 9 không chuyển thông tin công ty chưa nộp số thuế nêu trên tại các phiếu chuyển thông tin người nộp thuế.</t>
  </si>
  <si>
    <t>CCT báo cáo đã thực hiện kiến nghị kiểm toán, Quyết định số 746/QĐ-TCT đã hết hiệu lực và được thay thế bằng Quyết định số 970/QĐ-TCT ngày 14/7/2023 của Tổng cục trưởng Tổng cục thuế về việc ban hành Quy trình Kiểm tra thuế và không còn quy định về việc kiểm tra bằng phương pháp thủ công và lựa chọn kiểm tra tối thiểu 20% số lượng DN đang hoạt động.</t>
  </si>
  <si>
    <t>Chi cục Thuế đã có văn bản số 3243/CCTKVQ12HM–THNV ngày 11/4/2024 về việc phân công thực hiện thông báo kết quả kiểm toán ngân sách địa phương năm 2022 tại Quận 12 của Kiểm toán Nhà nước Khu vực IV, trong đó: Đã chỉ đạo các Đội kiểm tra chấn chỉnh các tồn tại, hạn chế trong công tác kiểm tra thuế, thực hiện theo đúng hướng dẫn, chỉ đạo của Tổng cục Thuế trong tăng cường kiểm tra thuế theo rủi ro; xây dựng kế hoạch kiểm tra tại trụ sở người nộp thuế đảm bảo đúng quy định, thực hiện kiểm tra thuế theo đúng kế hoạch được duyệt; Quyết định số 746/QĐ-TCT đã hết hiệu lực và được thay thế bằng Quyết định số 970/QĐ-TCT ngày 14/7/2023 của Tổng cục trưởng Tổng cục thuế về việc ban hành Quy trình Kiểm tra thuế và không còn quy định về việc kiểm tra bằng phương pháp thủ công và lựa chọn kiểm tra tối thiểu 20% số lượng DN đang hoạt động.</t>
  </si>
  <si>
    <t>Về chấn chỉnh sai sót kỹ thuật trong trình bày các tài liệu kiểm tra, phân tích chuyên sâu trước khi xác định nội dung kiểm tra: Chi cục Thuế Quận 8 đã tổ chức họp, xem xét, rút kinh nghiệm trong cuộc họp giao ban của Chi cục Thuế; Quyết định số 746/QĐ-TCT đã hết hiệu lực và được thay thế bằng Quyết định số 970/QĐ-TCT ngày 14/7/2023 của Tổng cục trưởng Tổng cục thuế về việc ban hành Quy trình Kiểm tra thuế và không còn quy định về việc kiểm tra bằng phương pháp thủ công và lựa chọn kiểm tra tối thiểu 20% số lượng DN đang hoạt động.</t>
  </si>
  <si>
    <t>Đối với nội dung: chấn chỉnh và khắc phục “phân tích chuyên sâu trước khi xác định nội dung kiểm tra; các sai sót trong trình bày các tài liệu kiểm tra.”, Chi cục Thuế đã chỉ đạo các đội Kiểm tra quán triệt đến các công chức ở các đội Kiểm tra tiếp thu những tồn tại mà đoàn KTNN đã chỉ ra; Quyết định số 746/QĐ-TCT đã hết hiệu lực và được thay thế bằng Quyết định số 970/QĐ-TCT ngày 14/7/2023 của Tổng cục trưởng Tổng cục thuế về việc ban hành Quy trình Kiểm tra thuế và không còn quy định về việc kiểm tra bằng phương pháp thủ công và lựa chọn kiểm tra tối thiểu 20% số lượng DN đang hoạt động.</t>
  </si>
  <si>
    <t>- Chi cục Thuế đã tổ chức tập huấn toàn thể công chức các Đội kiểm tra phổ biến khắc phục cần phân tích chuyên sâu để xác định các nội dung trọng tâm cần kiểm tra theo quy định tại tiết a điểm 3.1 khoản 3 phần II Quyết định số 746/QĐ-TCT ngày 20/04/2015 của Tổng cục Thuế; Quyết định số 746/QĐ-TCT đã hết hiệu lực và được thay thế bằng Quyết định số 970/QĐ-TCT ngày 14/7/2023 của Tổng cục trưởng Tổng cục thuế về việc ban hành Quy trình Kiểm tra thuế và không còn quy định về việc kiểm tra bằng phương pháp thủ công và lựa chọn kiểm tra tối thiểu 20% số lượng DN đang hoạt động.
- Chi cục Thuế thực hiện lập kế hoạch kiểm tra năm 2022 trên ứng dụng TPR của ngành, dựa trên hướng dẫn tại điềm 2 mục II công văn số 4007/TCT-TTKT ngày 15/10/2021 của Tổng cục Thuế. Đồng thời, Chi cục Thuế cũng triển khai Kế hoạch số 03/KH-CCTKVQ7NB ngày 15/03/2022 về tăng cường công tác quản lý thu, chống thất thu ngân sách nhà nước năm 2022. Kết quả kiểm tra các DN có giao dịch liên kết: số lượng kiểm tra là 36 doanh nghiệp với số thuế truy thu và phạt tăng qua kiểm tra là 6.317 triệu đồng, giảm lỗ là 87.575 triệu đồng</t>
  </si>
  <si>
    <t xml:space="preserve">Chi cục thuế huyện Bình Chánh đã thực hiện xây dựng Kế hoạch số 39/KH-CCTBC ngày 28/12/2023 về kiểm tra thuế tại trụ sở người nộp thuế năm 2024 trên ứng dụng phân tích rủi ro TPR theo Quy trình áp dụng quản lý rủi ro; Quyết định số 746/QĐ-TCT đã hết hiệu lực và được thay thế bằng Quyết định số 970/QĐ-TCT ngày 14/7/2023 của Tổng cục trưởng Tổng cục thuế về việc ban hành Quy trình Kiểm tra thuế và không còn quy định về việc kiểm tra bằng phương pháp thủ công và lựa chọn kiểm tra tối thiểu 20% số lượng DN đang hoạt động.
- Chi cục thuế huyện Bình Chánh đã thực hiện xây dựng Kế hoạch số 39/KH-CCTBC ngày 28/12/2023 về kiểm tra thuế tại trụ sở người nộp thuế năm 2024 trên ứng dụng phân tích rủi ro TPR theo Quy trình áp dụng quản lý rủi ro.
- Chi cục thuế đã có văn bản số 04/KH-CCTBC ngày 18/1/2024 về tăng cường quản lý thuế hoạt động thương mại điện tử năm 2024 </t>
  </si>
  <si>
    <t>Căn cứ nội dung kiến nghị KTNN liên quan đến Công ty TNHH Sản xuất Dịch vụ Công nghệ bán dẫn Toàn Cầu Việt Nam thuộc phạm vi kiểm tra theo Quyết định kiểm tra số 1304/QĐ-CT-KT ngày 12/9/2022, Phòng kiểm tra nội bộ Cục Thuế báo cáo đã rà soát lại hồ sơ kiểm tra thuế và xác định Công ty TNHH Sản xuất Dịch vụ Công nghệ bán dẫn Toàn Cầu Việt Nam có cơ sở pháp lý để hưởng ưu đãi miễn giảm thuế đối với thu nhập từ dịch vụ sửa chữa của  đơn vị thuộc trường hợp được áp dụng ưu đãi miễn giảm thuế trong khu công nghệ cao. Tuy nhiên chưa có văn bản báo cáo đã thực hiện của Cục Thuế TP HCM.</t>
  </si>
  <si>
    <t>(1) Sử dụng kết quả kiểm toán trong quá trình giám sát việc điều hành, quyết toán NSĐP năm 2022, đồng thời lưu ý các nhận xét, đánh giá của KTNN đối với: (i) việc quản lý, điều hành NSNN năm 2022 của UBND Thành phố (như đã nêu trên); (ii) các sai sót liên quan đến số liệu thu, chi NSĐP năm 2022 đã được nêu tại BCKT NSĐP năm 2022, nhưng đến thời điểm kiểm toán BCQT NSĐP, các đơn vị chưa điều chỉnh (do BCQT NSĐP năm 2022 đã được HĐND Thành phố Hồ Chí Minh thông qua tại Nghị quyết số 182/NQ-HĐND ngày 08/12/2023); (iii) thực hiện chuyển nguồn CCTL theo đúng quy định; (iv) tồn đọng khoản ứng trước kế hoạch vốn đã quá hạn nhưng chưa được xử lý, thu hồi kịp thời.</t>
  </si>
  <si>
    <t>HĐND Thành phố sử dụng kết quả kiểm toán trong quá trình giám sát việc điều hành, quyết toán NSĐP năm 2022, đồng thời cũng đã có những lưu ý đối với UBND thành phố nhằm phục vụ cho sự phát triển kinh tế - xã hội của Thành phố như: Tăng cường triển khai các biện pháp chặt chẽ trong công tác quản lý thu; Tiếp tục lập, phân bổ và giao dự toán chi thường xuyên đảm bảo theo các hướng dẫn và quy định của Bộ Tài chính, Nghị quyết của HĐND Thành phố; Tập trung phân bổ, giao kế hoạch vốn và thực hiện giải ngân cho các dự án đầu tư công đảm bảo đúng quy định theo Luật NSNN và Luật Đầu tư công; Triển khai việc quản lý, điều hành chi thường xuyên của Thành phố đảm bảo đúng quy định của Luật NSNN, chế độ chính sách hiện hành của Trung ương và HĐND Thành phố; Chỉ đạo rà soát cụ thể đối với từng trường hợp tạm ứng để có kế hoạch và giải pháo thu hồi hoàn trả tạm ứng; Sử dụng vốn, kinh phí bổ sung có mục tiêu phải theo đúng mục tiêu; Tổng hợp báo cáo, xác định nguồn CCTL; xử lý kết dư ngân sách đúng quy định; chỉ thực hiện chuyển nguồn đối với một số khoản chi còn nhiệm vụ và thực sự cần thiết...</t>
  </si>
  <si>
    <t>GRV số: 05/240524-9001061-0111002</t>
  </si>
  <si>
    <t>GRV số: 06/240524-9001061-0111003</t>
  </si>
  <si>
    <t>GRV số: 07/240524-9001061-0111003</t>
  </si>
  <si>
    <t>GNT không số (bảng xác nhận giá trị KL công việc phát sinh ngoài HĐ0</t>
  </si>
  <si>
    <t>FT23174A04003129/XNV</t>
  </si>
  <si>
    <t>Sở Tài chính đã có Công văn số 5478/STC-ĐT ngày 06 tháng 8 năm 2024 tham mưu Công văn của Ủy ban nhân dân Thành phố chỉ đạo chấn chỉnh, tăng cường quản lý tạm ứng vốn đầu tư công nguồn ngân sách nhà nước.
Ngày 21 tháng 8 năm 2024, Ủy ban nhân dân Thành phố có Công văn số 4791/UBND-DA chỉ đạo các đơn vị chấn chỉnh, tăng cường quản lý tạm ứng vốn đầu tư công nguồn ngân sách nhà nước.
Tuy nhiên chưa có báo cáo cụ thể việc xử lý tạm ứng các công trình XDCB từ năm 2020 trở về trước chuyển nguồn nhiều năm (trong năm 2021, 2022 và đến nay không phát sinh khối lượng hoàn thành) không có khả năng thu hồi hoặc khó có khả năng thu hồi,trong đó khối Thành phố 277 dự án 1.177,213 tỷ đồng, khối quận huyện 7,559 tỷ đồng.</t>
  </si>
  <si>
    <t>Kho bạc Nhà nước Thành phố đã:
- Tổ chức các Hội nghị với các Chủ đầu tư nhằm trao đổi các vướng mắc về cơ chế, chính sách nhằm tạo điều kiện thuận lợi cho công tác giải ngân và thu hồi tạm ứng vốn đầu tư.
- Thường xuyên theo dõi, gửi nhiều văn bản đôn đốc Chủ đầu tư thanh toán và thu hồi tạm ứng đến từng dự án, từng Chủ đầu tư để đôn đốc gửi hồ sơ thực hiện thu hồi tạm ứng.
- Định kỳ, Kho bạc Nhà nước Thành phố thực hiện đầy đủ báo cáo tình hình dư tạm ứng của các dự án gửi về Kho bạc Nhà nước, Sở Tài chính theo đúng quy định; thường xuyên báo cáo Ủy ban nhân dân Thành phố tình hình dư nợ tạm ứng của các dự án trên địa bàn Thành phố và kiến nghị xử lý với các dự án có số dư tạm ứng quá hạn trong nhiều năm.
Tuy nhiên chưa có báo cáo cụ thể việc xử lý tạm ứng các công trình XDCB từ năm 2020 trở về trước chuyển nguồn nhiều năm (trong năm 2021, 2022 và đến nay không phát sinh khối lượng hoàn thành) không có khả năng thu hồi hoặc khó có khả năng thu hồi,trong đó khối Thành phố 277 dự án 1.177,213 tỷ đồng, khối quận huyện 7,559 tỷ đồng.</t>
  </si>
  <si>
    <t>Tại Công văn số 4279/UBND-KT ngày 30 tháng 7 năm 2024, Ủy ban nhân dân Thành phố giao Sở Tài chính tham mưu thực hiện kiến nghị kiểm toán. Theo đó, Sở Tài chính tổ chức chấn chỉnh trong quá trình xây dựng dự toán năm 2025 tại Công văn 6996/STC-NS ngày 20/9/2024 hướng dẫn xây dựng dự toán thu, chi năm 2025 (hướng dẫn chi tiết về nguồn cải cách tiền lương: các đơn vị lập dự toán chi tạo nguồn CCTL theo quy định tại Nghị quyết 27-NQ/TW, các Nghị quyết của Quốc hội, Nghị quyết số 01/2021/UBTVQH15, Nghị định số 60/2021/NĐ-CP, Thông tư số 56/2022/TT-BTC và các văn bản pháp luật có liên quan...)</t>
  </si>
  <si>
    <t>Quỹ phòng chống thiên tai đã tham mưu Ủy ban nhân dân Thành phố ban hành Quyết định số 49/2024/QĐ-UBND ngày 01 tháng 8 năm 2024 về Quy định chi tiết nội dung chi và mức chi Quỹ Phòng, chống thiên tai Thành phố.</t>
  </si>
  <si>
    <t>Quận Phú nhuận</t>
  </si>
  <si>
    <t>Giá trị HĐ còn lại (Phụ lục số 07.7/BCKT-NSĐP trên BCKT)</t>
  </si>
  <si>
    <t>Ban Quản lý dự án đầu tư xây dựng khu vực Quận 12 đã hực hiện giảm giá trị HĐCL tại dự án Xây dựng trường Tiểu học khu tái định cư 38ha 1.937.762.550 đ (- Phụ lục hợp đồng- Bảng xác định giá trị khối lượng công việc phát sinh ngoài hợp đồng số 97/PL03c); tại DA Nâng cấp, mở rộng đường Đình Giao Khẩu, quận 12: 888.243.816 đ (- Phụ lục hợp đồng - phụ lục số 07 - Phụ lục hợp đồng - phụ lục số 02- Biên bản thanh lý hợp đồng số 599/BB-QLDA): Tổng 2.826.006.366 đ (Phụ lục số 07.7/BCKT-NSĐP trên BCKT)</t>
  </si>
  <si>
    <t>Đơn vị đã thực thực hiện ký Phụ lục HĐ số 17-03/PLHĐXD ngày 06/10/2023 giảm giá tri hợp đồng còn lại dự án xây dựng Trường Tiểu học Hưng Long 867.731.000 đ (Phụ lục số 07.7/BCKT-NSĐP trên BCKT)</t>
  </si>
  <si>
    <t>QĐ phê duyệt quyết toán số 684/QĐ-STC ngày 28/12/2023 (đã thực hiện giảm GTHĐCL dự án Trung tâm Lưu trữ Thành phố Hồ Chí Minh (giai đoạn 1) theo BB kiểm toán)</t>
  </si>
  <si>
    <t>Ban Quản lý dự án đầu tư xây dựng khu vực huyện Củ Chi đã thực hiện giảm giá trị HĐCL tại dự án Sửa chữa nâng cấp Tỉnh lộ 7 số tiên 1.707.000 đ (PLHD số 39/2022/BQL-PL06; PLHD số 36/2022/BQL-PL06;  PLHD số 408/2021/BQL-PL08 )</t>
  </si>
  <si>
    <t>Hoàn trả kinh phí bổ sung có mục tiêu chi thường xuyên năm 2022 của NSTP cho NS huyện còn dư chưa sử dụng hết (UBND thị trấn Củ Chi) (Phòng TC-KH)</t>
  </si>
  <si>
    <t>VII.I</t>
  </si>
  <si>
    <t>VIII.I</t>
  </si>
  <si>
    <t>IX.I</t>
  </si>
  <si>
    <t>X.I</t>
  </si>
  <si>
    <t>Công ty CP Công trình GT công chánh (đã chuyển giao cho BQL Đầu tư XDCT Quận 12)</t>
  </si>
  <si>
    <t>UNC số 212/23</t>
  </si>
  <si>
    <t xml:space="preserve">Tiền lãi phát sinh từ tiền bán nền </t>
  </si>
  <si>
    <t>Giấy rút vốn số 132/2023</t>
  </si>
  <si>
    <t>13/6/2023</t>
  </si>
  <si>
    <t>GNT số 01/2017</t>
  </si>
  <si>
    <t>17/4/2017</t>
  </si>
  <si>
    <t xml:space="preserve">GNT số 03/2017 </t>
  </si>
  <si>
    <t>VIII.II</t>
  </si>
  <si>
    <t xml:space="preserve">UNC không số </t>
  </si>
  <si>
    <t>Kinh phí thu hồi của dự án " Thiết kế và sản xuất thử nghiệm chíp của lý 8 bít…"</t>
  </si>
  <si>
    <t>Phụ biểu số 04a/THKN-HĐCL</t>
  </si>
  <si>
    <t>Kinh phí thu hồi của dự án " Thiết kế và sản xuất thử nghiệm chíp xử lý 8 bít…"</t>
  </si>
  <si>
    <t>Ngày 28/2/2024, Tổng công ty đã có Văn bản số 97/SC-HC gửi UBND TP.HCM về báo cáo các kiến nghị, đề xuất tháo gỡ các khó khăn, vướng mắc. Hiện tại, Tổng công ty đang có 03 khu đất đã hết hạn sử dụng đất từ ngày 31/12/2020 nhưng chưa được ký gia hạn thời gian sử dụng đất gồm: 708 Kinh Dương Vương, phường 13, quận 6; 285 Kinh Dương Vương, phường An Lạc, quận Bình Tân và 79-81 (số cũ 6/6) Quốc lộ 13, phường Hiệp Bình Chánh, quận Thủ Đức. Tổng công ty đang tiếp tục làm việc với các cơ quan chức năng để được gia hạn thời gian sử dụng đất nêu trên.
Đối với việc gia hạn thời gian sử dụng đất tại khu đất số 09 Nguyễn Công Trứ, phường Nguyễn Thái Bình, quận 1: Công ty đã được UBND TP.HCM phê duyêt tiếp tục cho công ty giữ lại khu đất để sử dụng theo Quyết định số 3572/QĐ-UBND ngày 28/8/2024; đến ngày 02/10/2024, Công ty đã nộp đơn xin gia hạn sử dụng đất gửi Sở Tài Nguyên và Môi trường TP.HCM, đồng thời công ty thực hiện đầy đủ việc nộp tiền thuê đất tạm tính theo thông báo của Chi cục Thuế Quận 1. Tuy nhiên tính thời điểm kiểm tra kiến nghị khu đất vẫn chưa được ký hợp đồng thuê đất, Công ty đang chờ kết quả xử lý của cơ quan có thẩm quyền.</t>
  </si>
  <si>
    <t>TCT Cơ khí Giao thông Vận tải Sài Gòn - TNHH MTV; Công ty Cổ phần Vận tải Biển Sài Gòn</t>
  </si>
  <si>
    <t>Chưa có báo cáo tình hình thực hiện kiến nghị đối với nội dung này</t>
  </si>
  <si>
    <t>(1) (i) Cục thuế và các Chi cục thuế đã ra Thông báo nộp tiền thuê đất và Thông báo tạm nộp tiền thuê đất đối với các khu đất chưa ký hợp đồng thuê đất. Tuy nhiên chưa ký hợp đồng thuê đất đối với các khu đất hết hạn hợp đồng thuê đất, chưa xem xét trách nhiệm của các cơ quan quản lý nhà nước trong việc chậm xác định và thu nộp tiền thuê đất kéo dài qua nhiều năm.
(1) (ii); (2) Chưa có báo cáo tình hình thực hiện kiến nghị đối với nội dung này</t>
  </si>
  <si>
    <t>(4) Ban quản lý đầu tư xây dựng khu vực Quận 6: (i) Báo cáo cấp có thẩm quyền về việc dự án Xây dựng mở rộng Trường Tiểu học Lam Sơn chưa đảm bảo các chỉ tiêu quy hoạch theo Quyết định Số 02/2003/QĐ-UB ngày 03/01/2003 của UBND TP HCM về phê duyệt quy hoạch phát triển mạng lưới trường học ngành giáo dục và đào tạo thành phố đến năm 2020</t>
  </si>
  <si>
    <t xml:space="preserve">
Đơn vị đã tổ chức họp chấn chỉnh, rút kinh nghiệm trong công tác quản lý chi phí đầu tư.</t>
  </si>
  <si>
    <t>(4) Ban quản lý đầu tư xây dựng khu vực Quận 6: (ii) Chấn chỉnh rút kinh nghiệm trong công tác quản lý chi phí đầu tư.</t>
  </si>
  <si>
    <t>Ủy ban nhân dân (UBND) Thành phố Hồ Chí Minh đã chỉ đạo các cơ quan, đơn vị được kiểm toán thực hiện kiến nghị kiểm toán của KTNN qua Công văn số 4279/UBND-KT ngày 30 tháng 7 năm 2024 về triển khai thực hiện Báo cáo kiểm toán ngân sách địa phương năm 2022 và chuyên đề việc quản lý sử dụng quỹ tài chính nhà nước ngoài ngân sách do địa phương quản lý giai đoạn 2020 - 2022; Báo cáo kiểm toán quyết toán ngân sách địa phương năm 2022. Trên cơ sở đó,  Sở Tài chính đã phối hợp với các đơn vị, theo đó, các đơn vị đã giảm chi chuyển nguồn (hủy dự toán) số tiền 96.041 triệu đồng theo kiến nghị kiểm toán tại Phụ biểu 06/BCQT-NSĐP.</t>
  </si>
  <si>
    <t>Báo cáo kiểm toán hoạt động Chương trình kích cầu thông qua đầu tư của Thành phố Hồ Chí Minh</t>
  </si>
  <si>
    <t>Kho bạc nhà nước TP HCM</t>
  </si>
  <si>
    <t>Các chủ đầu tư</t>
  </si>
  <si>
    <t>Theo báo cáo của KBNN tại Công văn số 4319/KBTPHCM-KSCTW ngày 03/11/2023 về báo cáo KQ thực hiện kiến nghị, Chủ đầu tư có Công văn số 213-TC16/CV-HIU ngày 20/4/2023 tiếp tục giải trình với Kiểm toán Nhà nước KV IV. KBNNTPHCM có Công văn số 3717/KBTPHCM-KSCTW ngày 25/08/2023 gửi Chủ đầu tư đề nghị Chủ đầu tư thực hiện nộp NSNN số tiền còn lại.</t>
  </si>
  <si>
    <t>Theo báo cáo của KBNN tại Công văn số 4319/KBTPHCM-KSCTW ngày 03/11/2023 về báo cáo KQ thực hiện kiến nghị, một số chủ đầu tư tính lại chi phí hỗ trợ lãi suất nhỏ hơn so với kiến nghị của Kiểm toán Nhà nước, chủ đầu tư đã gửi KBNN TPHCM công văn thuyết minh kèm theo, KBNN TPHCM đã kiểm tra và thống nhất về nội dung công văn; Một chủ đầu tư kiến nghị nguyên tắc tính lãi vay của Hợp đồng tín dụng thực hiện đúng theo quy định tại Thông tư số 14/2017/TT-NHNN. Tổng cộng số tiền chưa thực hiện là 585.503.233 đồng liên quan đến 07 dự án, bao gồm:
- CÔNG TY TNHH CƠ KHÍ DUY KHANH - Mã dự án: 7564146, số tiền: 40.984.841 đồng
- Bệnh viện Chợ Rẫy - Mã dự án: 7403612, số tiền: 3.111.904 đồng
- Bệnh viện Chợ Rẫy - Mã dự án: 7462544, số tiền: 036.148.475 đồng
- Bệnh viện Chợ Rẫy - Mã dự án: 7498658, số tiền: 252.439.731 đồng
- Công ty Cổ phần Công nghệ sinh học dược Nanogen - Mã dự án: 7489859, số tiền: 100.355.795 đồng
- CÔNG TY CP NHỰA VÀ CAO SU NGỌC LAN - Mã dự án: 7632955, số tiền: 135.056.265 đồng
- CÔNG TY TNHH TLD HI - Mã dự án: 7670780, số tiền: 17.406.221 đồng</t>
  </si>
  <si>
    <t>Theo báo cáo của KBNN tại Công văn số 4319/KBTPHCM-KSCTW ngày 03/11/2023 về báo cáo KQ thực hiện kiến nghị, Công ty Điện lực TP HCM phát hành công văn số 3368/EVNHCMC-TCKT của gửi KBNN TPHCM đề nghị  xác nhận số tiền phải nộp giảm 897.590.671 đồng do trùng số liệu kiến nghị 16 dự án:
+ 	Tổng công ty điện lực TPHCM - Mã dự án: 7617898, số tiền: 148.372.743 đồng
+ 	Tổng công ty điện lực TPHCM - Mã dự án: 7617877, số tiền: 4.740.127 đồng
+ 	Tổng công ty điện lực TPHCM - Mã dự án: 7617888, số tiền: 525.961 đồng
+ 	Tổng công ty điện lực TPHCM - Mã dự án: 7646722, số tiền: 11.521.619 đồng
+ 	Tổng công ty điện lực TPHCM - Mã dự án: 7646736, số tiền: 8.270.131 đồng
+ 	Tổng công ty điện lực TPHCM - Mã dự án: 7646723, số tiền: 295.200.542 đồng
+ 	Tổng công ty điện lực TPHCM - Mã dự án: 7646732, số tiền: 13.376.098 đồng
+ 	Tổng công ty điện lực TPHCM - Mã dự án: 7646728, số tiền: 11.191.211 đồng
+ 	Tổng công ty điện lực TPHCM - Mã dự án: 7646729, số tiền: 26.463.523 đồng
+ 	Tổng công ty điện lực TPHCM - Mã dự án: 7646730, số tiền: 9.004.064 đồng
+ 	Tổng công ty điện lực TPHCM - Mã dự án: 7646738, số tiền: 235.557.458 đồng
+ 	Tổng công ty điện lực TPHCM - Mã dự án: 7646726, số tiền: 45.147.054 đồng
+ 	Tổng công ty điện lực TPHCM - Mã dự án: 7646742, số tiền: 40.671.451 đồng
+ 	Tổng công ty điện lực TPHCM - Mã dự án: 7646741, số tiền: 15.374.987 đồng
+ 	Tổng công ty điện lực TPHCM - Mã dự án: 7646744, số tiền: 27.001.995 đồng
+ 	Tổng công ty điện lực TPHCM - Mã dự án: 7646752, số tiền: 1.171.707 đồng</t>
  </si>
  <si>
    <t>Kiến nghị số 45: Chấm dứt hiệu lực của các Quyết định số 20/2009/QĐ-UBND, Quyết định số 33/2011/QĐ-UBND, Quyết định số 38/2013/QĐ-UBND, Quyết định số 50/2015/QĐ-UBND của Ủy ban nhân dân Thành phố.</t>
  </si>
  <si>
    <t xml:space="preserve">Theo báo cáo của Sở KHĐT tại văn bản số 13842/SKHĐT-THQH ngày 27/10/2023 báo cáo kết quả thực hiện kiến nghị của KTNN, UBND TP.HCM chưa ban hành Quyết định chấm dứt hiệu lực các Quyết định nêu trong nội dung kiến nghị. </t>
  </si>
  <si>
    <t>Kiến nghị số 46: Ban hành văn bản quy phạm pháp luật về tổ chức triển khai thực hiện các Nghị quyết của HĐND TPHCM quy định việc thực hiện các Chính sách kích cầu đầu tư (nếu HĐND ban hành các Nghị quyết tiếp tục thực hiện Chương trình), trong đó lưu ý quy định rõ việc tổ chức triển khai thực hiện quy chế làm việc của Tổ liên ngành và phân công nhiệm vụ của các thành viên Tổ liên ngành; Quy định cụ thể các tiêu chí để thẩm định các dự án trình phê duyệt tham gia Chương trình; các quy định về thủ tục giải ngân lãi vay được hỗ trợ lãi suất để thực hiện giải ngân; trách nhiệm của các sở ban ngành trong xử lý vi phạm của các CĐT</t>
  </si>
  <si>
    <t>Theo báo cáo của Sở KHĐT tại văn bản số 13842/SKHĐT-THQH ngày 27/10/2023 báo cáo kết quả thực hiện kiến nghị của KTNN, UBND TP.HCM đang giao Sở KHĐT chủ trì, phối hợp các cơ quan liên quan tham mưu Quyết định triển khai thực hiện Nghị quyết số 09/2023/NQ-HĐND ngày 19/09/2023 về việc ban hành Quy định về hỗ trợ lãi suất đối với các dự án đầu tư được Công ty Đầu tư Tài chính nhà nước TP.HCM cho vay thuộc lĩnh vực ưu tiên phát triển kinh tế - xã hội trên địa bàn TP.HCM.</t>
  </si>
  <si>
    <t>Đề nghị UBND TPHCM tổ chức kiểm điểm trách nhiệm tập thể, cá nhân: (i) Trong việc tham mưu xây dựng văn bản, triển khai thực hiện Chương trình; (ii) Trong công tác thẩm định, trình phê duyệt, phê duyệt các dự án tham gia Chương trình (đặc biệt có việc tham mưu, ban hành Quyết định số 949/QĐ-UBND ngày 08/3/2017 căn cứ vào 02 quyết định đã hết hiệu lực pháp lý); (iii) Trong công tác kiểm soát giải ngân hỗ trợ lãi suất cho dự án không đúng các quy định pháp luật.</t>
  </si>
  <si>
    <t xml:space="preserve">Kiến nghị số 26: Kiểm điểm trách nhiệm tập thể, cá nhân đối với các sai sót trong công tác tham mưu ban hành văn bản; công tác thẩm định, xem xét, trình phê duyệt dự án tham gia Chương trình kích cầu đầu tư. </t>
  </si>
  <si>
    <t>Đơn vị đã thực hiện kiến nghị theo biên bản họp ngày 29/6/2023, trong đó có xem xét trách nhiệm tập thể cá nhân liên quan đến các hạn chế, tồn tại liên quan đến các nội dung: công tác tham mưu ban hành văn bản, công tác thẩm định, xem xét, trình phê duyệt dự án tham gia chương trình kích cầu. Theo đó đơn vị nghiêm túc phê bình và yêu cầu tập thể, cá nhân liên quan tiếp thu và rút kinh nghiệm trong thời gian tới.</t>
  </si>
  <si>
    <t xml:space="preserve">Công ty Đầu tư Tài chính Nhà nước TPHCM </t>
  </si>
  <si>
    <t>Kiến nghị số 41: Rà soát, chấn chỉnh, rút kinh nghiệm đối với các sai sót trong công tác thẩm định cho vay vốn, xét duyệt cho vay và giải ngân vốn vay được hỗ trợ lãi suất của các dự án tham gia Chương trình kích cầu đầu tư tại HFIC theo đúng quy định của Nhà nước về hoạt động cho vay.</t>
  </si>
  <si>
    <t>Đơn vị đã tổ chức họp kiểm điểm và chấn chỉnh, rút kinh nghiệm theo biên bản họp ngày 22/3/2023, theo đó các bộ phận và cá nhân có liên quan tiếp thu kiến nghị của KTNN, thực hiện chấn chỉnh rút kinh nghiệm đối với các sai sót.</t>
  </si>
  <si>
    <t>Kiến nghị số 1: Chỉ đạo Sở Tài chính và các cơ quan tham mưu xây dựng văn bản quy định và hướng dẫn Chủ đầu tư quyết toán đối với các dự án được phê duyệt trước thời điểm Quyết định 50/2015/QĐ-UBND có hiệu lực thi hành.</t>
  </si>
  <si>
    <t>UBND TP.Hồ Chí Minh</t>
  </si>
  <si>
    <t>Kiến nghị số 2: Chỉ đạo Sở KH&amp;ĐT và các sở ngành có liên quan xây dựng và trình UBND TPHCM ban hành bộ tiêu chí để đánh giá tính hiệu quả, hiệu lực, kinh tế của nguồn vốn ngân sách tham gia Chương trình; xây dựng văn bản hướng dẫn cụ thể để kiểm soát việc giải ngân, sử dụng vốn vay của CĐT.</t>
  </si>
  <si>
    <t xml:space="preserve">Kiến nghị số 3: Chỉ đạo NHNN chi nhánh Tp Hồ Chí Minh thực hiện thanh tra, kiểm tra các TCTD tài trợ tín dụng cho các Chủ đầu tư để thực hiện dự án tham gia Chương trình về việc tuân thủ các quy định hoạt động cho vay của NHNN (không bao gồm các dự án đã được KTNN chọn mẫu kiểm tra, đối chiếu lần này).  </t>
  </si>
  <si>
    <t>Kiến nghị số 4: Tổ chức thanh tra, kiểm tra đối với các Chủ đầu tư thực hiện dự án đã được phê duyệt tham gia Chương trình nhưng chưa được KTNN chọn mẫu kiểm toán lần này (kể từ khi Thành phố thực hiện Chương trình kích cầu đầu tư đến thời điểm hiện nay) để có biện pháp xử lý phù hợp đối với các Chủ đầu tư không thực hiện đúng các quy định của Chương trình. Đồng thời, tổ chức thanh tra, kiểm tra đối với các dự án mà Sở KH&amp;ĐT không cung cấp được hồ sơ cho Đoàn kiểm toán (Chi tiết tại Phụ lục số 07/BCKT-HĐ).</t>
  </si>
  <si>
    <t>Kiến nghị số 5: Chỉ đạo kiểm tra và xử lý theo quy định tại Khoản 2, Điều 19 QĐ 50/2015/QĐ-UBND đối với trường hợp Chủ đầu tư sử dụng vốn vay được NSNN hỗ trợ lãi suất không đúng nội dung đầu tư đã được phê duyệt mà KTNN đã chỉ ra.</t>
  </si>
  <si>
    <t>Kiến nghị số 6: Kiểm tra, xử lý thu hồi số tiền đã chi hỗ trợ lãi suất đối với trường hợp đã quá thời gian hỗ trợ lãi suất trên 03 tháng nhưng chưa quyết toán theo quy định tại khoản 2 Điều 10 QĐ 50/2015/QĐ-UBND.</t>
  </si>
  <si>
    <t>Kiến nghị số 7: Chỉ đạo kiểm tra, xác định số sai sót, vi phạm và xử lý thu hồi (nếu có) đối với các dự án mà Đoàn KTNN có phát hiện sai sót nhưng không đủ thông tin tài liệu xác định số phải thu hồi (Chi tiết tại phụ lục số 06/BCKT-HĐ).</t>
  </si>
  <si>
    <t>Kiến nghị số 8: Chỉ đạo kiểm tra, xử lý đưa ra khỏi Chương trình đối với các dự án đến thời điểm hiện tại chưa triển khai thực hiện, chưa ký được hợp Đồng tín dụng, một số hạng mục được hỗ trợ đã quá thời gian thực hiện nhưng các Sở ban ngành chưa thực hiện các thủ tục báo cáo UBND TPHCM đưa dự án ra khỏi Chương trình.</t>
  </si>
  <si>
    <t>Kiến nghị số 9: Kiểm tra, xử lý theo quy định đối với các trường hợp dự án được phê duyệt không phù hợp mục tiêu của Chương trình, không thuộc ngành nghề được hỗ trợ (Chi tiết tại phụ lục số 08/BCKT-HĐ).</t>
  </si>
  <si>
    <t>Kiến nghị số 10: Chấn chỉnh, rút kinh nghiệm đối với việc ban hành công văn điều chỉnh cho các quyết định không đúng quy định tại khoản 3 Điều 1 Luật số 63/2020/QH14 sửa đổi, bổ sung một số điều của Luật ban hành văn bản quy phạm pháp luật.</t>
  </si>
  <si>
    <t>Kiến nghị số 11: Chỉ đạo kiểm tra xác định thu hồi số tiền lãi vay đã hỗ trợ các dự án của EVN TPHCM do chênh lệch giá trị quyết toán công trình thấp hơn giá trị duyệt tham gia Chương trình.</t>
  </si>
  <si>
    <t>Kiến nghị số 12: Chỉ đạo các đơn vị có liên quan Chấn chỉnh, rút kinh nghiệm về các tồn tại, sai sót đã nêu tại báo cáo kiểm toán.</t>
  </si>
  <si>
    <t>Kiến nghị số 13: Thu hồi Quyết định số 949/QĐ-UBND ngày 08/3/2017 của UBND Thành phố và xử lý theo đúng quy định của pháp luật.</t>
  </si>
  <si>
    <t>Kiến nghị số 14: Chủ trì, phối hợp với các Sở ngành có liên quan thực hiện kiểm tra, kiểm soát việc thực hiện dự án theo quy định đảm bảo các dự án sử dụng vốn vay được hỗ trợ lãi suất của các dự án để đảm bảo việc sử dụng vốn vay đúng mục đích và được giải ngân vốn hỗ trợ lãi suất theo quy định</t>
  </si>
  <si>
    <t>Sở KH - ĐT TP. Hồ Chí Minh</t>
  </si>
  <si>
    <t>Kiến nghị số 15: Kiểm tra, đôn đốc các Chủ đầu tư thực hiện báo cáo tiến độ, quyết toán dự án theo quy định.</t>
  </si>
  <si>
    <t>Kiến nghị số 16: Tham mưu UBND TPHCM các biện pháp tuyên truyền, phổ biến để đảm bảo có nhiều Chủ đầu tư thuộc nhiều Thành phần kinh tế tham gia Chương trình.</t>
  </si>
  <si>
    <t>Kiến nghị số 17: Chủ trì ban hành quy chế hoạt động của Tổ công tác liên ngành theo quy định.</t>
  </si>
  <si>
    <t>Kiến nghị số 18: Xây dựng các tiêu chí, tiêu chuẩn cụ thể để thẩm định, trình UBND TPHCM xét duyệt đối với các dự án tham gia Chương trình đảm bảo tính nhất quán.</t>
  </si>
  <si>
    <t>Kiến nghị số 19: Kiểm tra, rà soát các dự án thẩm định không đúng quy định có biện pháp xử lý, trình UBND TPHCM quyết định; các dự án quá thời hạn không triển khai thực hiện, các dự án được phê duyệt không phù hợp mục tiêu của chương trình, không thuộc ngành nghề được hỗ trợ để trình UBND TPHCM đưa ra khỏi Chương trình.</t>
  </si>
  <si>
    <t xml:space="preserve">Kiến nghị số 20: Chấn chỉnh các hạn chế, tồn tại trong công tác quản lý theo dõi báo cáo tiến độ, quyết toán dự án; công tác lưu trữ hồ sơ; kiểm tra việc thực hiện dự án và trình UBND TPHCM xử lý việc thực hiện không đúng danh mục, thay đổi công nghệ, thiết bị, tiến độ thực hiện dự án so với phê duyệt của các Chủ đầu tư; công tác xây dựng kế hoạch xin bố trí vốn; công tác tổng hợp báo cáo kết quả thực hiện Chương trình. </t>
  </si>
  <si>
    <t>Kiến nghị số 21: Kiểm điểm trách nhiệm tập thể, cá nhân đối với các sai sót trong công tác tham mưu ban hành văn bản; công tác thẩm định, xem xét, trình phê duyệt dự án tham gia Chương trình (đặc biệt có việc tham mưu UBND Thành phố ban hành Quyết định số 949/QĐ-UBND ngày 08/3/2017 căn cứ vào 02 quyết định đã hết hiệu lực pháp lý).</t>
  </si>
  <si>
    <t>Kiến nghị số 22: Xây dựng các tiêu chí, tiêu chuẩn cụ thể để thẩm định các dự án tham gia Chương trình đảm bảo nhất quán khi trình UBND TPHCM xét duyệt.</t>
  </si>
  <si>
    <t>Sở Công Thương TP. Hồ Chí Minh</t>
  </si>
  <si>
    <t>Kiến nghị số 23: Chủ trì thực hiện việc kiểm tra, kiểm soát việc thực hiện của Chủ đầu tư thực hiện các dự án theo lĩnh vực được phân công.</t>
  </si>
  <si>
    <t>Kiến nghị số 24: Kiểm tra, rà soát các dự án thẩm định không đúng quy định có biện pháp xử lý, trình UBND TPHCM quyết định; các dự án quá thời hạn không triển khai thực hiện, các dự án được phê duyệt không phù hợp mục tiêu của chương trình, không thuộc ngành nghề được hỗ trợ để trình UBND TPHCM đưa ra khỏi Chương trình.</t>
  </si>
  <si>
    <t xml:space="preserve">Kiến nghị số 25: Chấn chỉnh các hạn chế, tồn tại trong công tác quản lý theo dõi báo cáo tiến độ, quyết toán dự án; kiểm tra việc thực hiện dự án và trình UBND TPHCM xử lý việc thực hiện không đúng danh mục, thay đổi công nghệ, thiết bị, tiến độ thực hiện dự án so với phê duyệt của các Chủ đầu tư; công tác tổng hợp báo cáo kết quả thực hiện Chương trình. </t>
  </si>
  <si>
    <t>Kiến nghị số 27: Chủ trì, phối hợp với Sở KH&amp;ĐT, Sở công thương, Kho bạc Nhà nước ban hành hướng dẫn trình tự thủ tục, danh mục Hồ sơ quyết toán lãi vay được ngân sách hỗ trợ để các Chủ đầu tư thống nhất thực hiện.</t>
  </si>
  <si>
    <t>Sở Tài chính TP. Hồ Chí Minh</t>
  </si>
  <si>
    <t>Kiến nghị số 28: Yêu cầu Chủ đầu tư của 36 dự án đã quyết toán bổ sung tài liệu làm cơ sở chứng minh việc sử dụng vốn vay đúng mục đích, phối hợp với KBNN thực hiện quyết toán lại 36 dự án đảm bảo lãi vay được NSNN hỗ trợ đúng mục đích, đúng nguyên tắc và phương pháp tính lãi. Chủ trì, phối hợp với Sở KH&amp;ĐT, Sở Công thương, Kho bạc Nhà nước thẩm định, xác định lại vốn vay được ngân sách hỗ trợ lãi suất của các dự án tham gia chương trình kích cầu đã quyết toán vốn đầu tư để trình UBND TPHCM phê duyệt lại.</t>
  </si>
  <si>
    <t>Kiến nghị số 29: Tổ chức rà soát và Yêu cầu các Chủ đầu tư (là đơn vị sự nghiệp) đã quyết toán dự án đầu tư báo cáo số lãi vay được ngân sách hỗ trợ đã tính trong giá trị quyết toán vốn đầu tư và ghi tăng nguyên giá TSCĐ và đề xuất hướng xử lý.</t>
  </si>
  <si>
    <t>Kiến nghị số 30: Chủ trì, phối hợp với Sở KH&amp;ĐT, Sở công thương, Kho bạc Nhà nước rà soát các dự án đã hết thời gian hỗ trợ lãi suất nhưng chưa thực hiện quyết toán và có văn bản trình UBND TPHCM có biện pháp xử lý.</t>
  </si>
  <si>
    <t>Kiến nghị số 31: Đề xuất biện pháp xử lý đối với các dự án không đủ điều kiện quyết toán trình UBND TPHCM quyết định.</t>
  </si>
  <si>
    <t>Kiến nghị số 32: Đề xuất UBND TPHCM có biện pháp xử lý các Sở ban ngành có liên quan trong Chương trình đã không phối hợp trả lời, có ý kiến về việc quyết toán các dự án tham gia Chương trình khi Sở Tài chính đã có ý kiến bằng văn bản trước đây.</t>
  </si>
  <si>
    <t>Kiến nghị số 33: Chấn chỉnh các hạn chế, tồn tại trong công tác thẩm định, quyết toán dự án tham gia Chương trình kích cầu đầu tư.</t>
  </si>
  <si>
    <t>Kiến nghị số 34: phối hợp với Sở KH&amp;ĐT, Sở Tài chính và các đơn vị có liên quan tham mưu UBND TPHCM ban hành quy định cụ thể về trình tự, thủ tục trong việc giải ngân lãi vay được hỗ trợ, trong đó quy định cụ thể danh mục Hồ sơ giải ngân để đảm bảo việc hỗ trợ lãi suất đối với vốn vay TCTD được sử dụng đúng mục đích tham gia Chương trình kích cầu đầu tư.</t>
  </si>
  <si>
    <t>Kho Bạc NN TP. Hồ Chí Minh</t>
  </si>
  <si>
    <t>Kiến nghị số 35: Rà soát lại toàn bộ các dự án theo đúng phương pháp và nguyên tắc tính lãi được quy định tại Thông tư số 14/2017/TT-NHNN từ ngày 01/01/2018 khi thực hiện giải ngân lãi vay được ngân sách hỗ trợ và để thu hồi đối với các trường hợp đã giải ngân.</t>
  </si>
  <si>
    <t>Kiến nghị số 36: Tổ chức kiểm tra, rà soát lãi suất hỗ trợ theo quy định tại khoản 1, Điều 4, QĐ 50/2015/QĐ-UBND, thu hồi nếu đã giải ngân vượt quá quy định.</t>
  </si>
  <si>
    <t>Kiến nghị số 37: Phối hợp với Sở Tài chính trong việc xác định lại vốn vay được ngân sách hỗ trợ lãi suất đối với các dự án đã hoàn thành và quyết toán vốn đầu tư.</t>
  </si>
  <si>
    <t>Kiến nghị số 38: phối hợp với Sở KH&amp;ĐT đề xuất biện pháp xử lý đối với các dự án đã thực hiện nhưng không giải ngân lãi vay được hỗ trợ. rà soát các dự án đã giải ngân lãi vay được hỗ trợ nhưng ngừng không giải ngân và báo cáo UBND TPHCM có quyết định xử lý.</t>
  </si>
  <si>
    <t xml:space="preserve">Kiến nghị số 39: Chấn chỉnh, rút kinh nghiệm trong việc thực hiện chưa đầy đủ trách nhiệm của Kho bạc Nhà nước được quy định tại Khoản 4 Điều 10; Khoản 3, Khoản 4 Điều 15 QĐ 50/2015/QĐ-UBND; </t>
  </si>
  <si>
    <t>Kiến nghị số 40: Kiểm điểm trách nhiệm tập thể, cá nhân đối với các sai sót trong công tác kiểm soát giải ngân hỗ trợ lãi suất cho dự án.</t>
  </si>
  <si>
    <t>Kiến nghị số 42: Chỉ đạo các Ngân hàng thương mại chấn chỉnh, rút kinh nghiệm đối với các sai sót trong công tác thẩm định cho vay các dự án tham gia chương trình kích cầu đầu tư; thực hiện đúng quy định về cho vay đảm bảo giải ngân đúng theo mục đích của Hợp đồng tín dụng theo đúng quy định tại khoản 2 Điều 16 Quyết định 50/2015.</t>
  </si>
  <si>
    <t xml:space="preserve">Ngân hàng nhà nước TPHCM </t>
  </si>
  <si>
    <t>Kiến nghị số 43: Tổ chức thanh tra ngân hàng thương mại Cổ phần Tiên Phong - chi nhánh Sài Gòn (nay là Trung tâm KHDN lớn Miền Nam) về việc cho vay chưa đúng quy định của NHNN đối với các Chủ đầu tư thực hiện dự án thuộc Chương trình kích cầu đầu tư của Thành phố.</t>
  </si>
  <si>
    <t>Đơn vị đã ban hành văn bản số 5003/UBND-KT ngày 22/12/2022 gửi Sở KHĐT, Sở Nội vụ, Sở Tư pháp, Sở Tài chính, Sở Công Thương, KBNN Thành phố, Công ty Đầu tư tài chính nhà nước, và Ngân hàng Nhà nước chi nhánh Thành phố trong đó giao Sở KHĐT tổng hợp ý kiến của các sở, ban ngành, hoàn thiện và tham mưu UBND TP.HCM văn bản chỉ đạo. Tuy nhiên Sở KHĐT chưa tổng hợp ý kiến của các sở, ban, ngành, và tham mưu UBND TP.HCM ra văn bản chỉ đạo.</t>
  </si>
  <si>
    <t>Như kiến nghị số 1</t>
  </si>
  <si>
    <t>Đơn vị chưa báo cáo tình hình thực hiện kiến nghị, KTNN chưa có thông tin, hồ sơ về việc thực hiện kiến nghị.</t>
  </si>
  <si>
    <t>Như kiến nghị số 4</t>
  </si>
  <si>
    <t>Đơn vị ban hành văn bản số 13842/SKHĐT-THQH ngày 27/10/2023 báo cáo kết quả thực hiện kiến nghị của KTNN, tuy nhiên nội dung trong báo cáo không thể hiện việc thực hiện  kiến nghị này.</t>
  </si>
  <si>
    <t>Như kiến nghị số 10</t>
  </si>
  <si>
    <t>Đơn vị ban hành văn bản số 13842/SKHĐT-THQH ngày 27/10/2023 báo cáo kết quả thực hiện kiến nghị của KTNN. Tuy nhiên nội dung trong báo cáo không thể hiện việc thực hiện kiến nghị này.</t>
  </si>
  <si>
    <t>Đơn vị đã ban hành văn bản số 8460/SKHĐT-DNKTTT&amp;TN ngày 06/7/2023 đề nghị các Chủ đầu tư báo cáo tiến độ triển khai thực hiện của các dự án. Tuy nhiên đơn vị chưa báo cáo tình hình báo cáo tiến độ thực hiện các dự án của các Chủ đầu tư.</t>
  </si>
  <si>
    <t>Đơn vị ban hành văn bản số 13842/SKHĐT-THQH ngày 27/10/2023 báo cáo kết quả thực hiện kiến nghị của KTNN, theo đó đơn vị đã phối hợp với các cơ quan liên quan thực hiện các biện pháp tuyên truyền. Tuy nhiên nội dung báo cáo không liên quan đến nội dung kiến nghị của KTNN do nội dung kiến nghị yêu cầu đơn vị tham mưu UBND TP.HCM chứ không yêu cầu đơn vị thực hiện, do đó KTNN không có cơ sở ghi nhận kiến nghị đã thực hiện.</t>
  </si>
  <si>
    <t>Đơn vị ban hành văn bản số 13842/SKHĐT-THQH ngày 27/10/2023 báo cáo kết quả thực hiện kiến nghị của KTNN, theo đó đơn vị đang phối hợp với các sở, ngành liên quan xây dựng dự thảo Quyết định của UBND TP.HCM triển khai thực hiện Nghị quyết 09/2023/NQ-HĐND ngày 19/09/2023 của HĐND TP.HCM trong đó có các quy định liên quan đến nội dung kiến nghị.</t>
  </si>
  <si>
    <t>Như kiến nghị số 17</t>
  </si>
  <si>
    <t>Như kiến nghị số 14</t>
  </si>
  <si>
    <t>Đơn vị ban hành văn bản số 13842/SKHĐT-THQH ngày 27/10/2023 báo cáo kết quả thực hiện kiến nghị của KTNN, theo đó đơn vị đã tổ chức kiểm điểm tập thể và cá nhân đối với các sai sót đã nêu trong nội dung kiến nghị. Tuy nhiên đơn vị chưa cung cấp biên bản họp kiểm điểm (bằng chứng) do đó KTNN chưa có có sở ghi nhận kiến nghị đã thực hiện.</t>
  </si>
  <si>
    <t>Sở KHĐT ban hành văn bản số 13842/SKHĐT-THQH ngày 27/10/2023 báo cáo kết quả thực hiện kiến nghị của KTNN, theo đó đơn vị chưa thực hiện nội dung kiến nghị do UBND TP.HCM chưa ban hành Quyết định triển khai thực hiện Nghị quyết 09/2023/NQ-HĐND của HĐND TP.HCM ngày 19/9/2023 về việc ban hành Quy định về hỗ trợ lãi suất đối với các dự án đầu tư được Công ty Đầu tư Tài chính nhà nước TP.HCM cho vay thuộc lĩnh vực ưu tiên phát triển kinh tế - xã hội trên địa bàn TP.HCM.</t>
  </si>
  <si>
    <t>Như kiến nghị số 22</t>
  </si>
  <si>
    <t>Đơn vị ban hành văn bản số 3830/BC-SCT ngày 30/06/2023 báo cáo UBND TP.HCM kết quả thực hiện kiến nghị, trong đó có nội dung: “Đối chiếu kết quả kiểm toán, kết quả rà soát hồ sơ và giải trình của các Chủ đầu tư dự án, Sở Công Thương nhận thấy các dự án được UBND Thành phố phê duyệt là phù hợp với quy định của Chương trình kích cầu đầu tư. Các Chủ đầu tư đã triển khai thực hiện dự án đúng theo quy định của Chương trình. Do đó, Sở Công Thương báo cáo UBND Thành phố cho phép các dự án nêu trên tiếp tục triển khai và được hỗ trợ lãi vay theo quy định của Chương trình kích cầu đầu tư lĩnh vực công nghiệp hỗ trợ của Thành phố.”  Tuy nhiên đến nay UBND TP.HCM chưa có văn bản trả lời.</t>
  </si>
  <si>
    <t>Đơn vị đã thực hiện một phần kiến nghị theo biên bản họp ngày 29/6/2023, trong đó có xem xét trách nhiệm tập thể cá nhân liên quan đến các hạn chế, tồn tại liên quan đến các nội dung: quản lý theo dõi báo cáo tiến độ, quyết toán dự án, tổng hợp báo cáo kết quả thực hiện Chương trình. Tuy nhiên các nội dung “kiểm tra việc thực hiện dự án và trình UBND TPHCM xử lý việc thực hiện không đúng danh mục, thay đổi công nghệ, thiết bị, tiến độ thực hiện dự án so với phê duyệt của các Chủ đầu tư” chưa được chấn chỉnh.</t>
  </si>
  <si>
    <t>Đơn vị ban hành văn bản số 6055/STC-ĐT ngày 06/09/2023 báo cáo UBND TP.HCM kết quả thực hiện kiến nghị, theo đó đơn vị đã ban hành văn bản số 551/STC-ĐT ngày 09/02/2023 gửi 36 Chủ đầu tư đề nghị bổ sung tài liệu chứng minh việc sử dụng vốn vay đúng mục đích; Sở tài chính đã triển khai thực hiện quyết toán lại đối với các dự án. Hiện nay chưa có báo cáo và bằng chứng chứng minh đơn vị đã thực hiện "Chủ trì, phối hợp với Sở KHĐT, Sở Công thương, KBNN thẩm định, xác định lại vốn vay được ngân sách hỗ trợ lãi suất của các dự án tham gia chương trình kích cầu đã quyết toán vốn đầu tư để trình UBND TP.HCM phê duyệt lại."; chưa có báo cáo về việc các Chủ đầu tư đã bổ sung tài liệu theo yêu cầu.</t>
  </si>
  <si>
    <t>Đơn vị ban hành văn bản số 6055/STC-ĐT ngày 06/09/2023 báo cáo UBND TP.HCM kết quả thực hiện kiến nghị, theo đó đơn vị đã ban hành văn bản số 551/STC-ĐT ngày 09/02/2023 gửi 36 chủ đầu tư (trong đó có các đơn vị sự nghiệp) đề nghị cung cấp quyết định phê duyệt quyết toán dự án hoàn thành. Tuy nhiên đến thời điểm này KTNN chưa nhận được báo cáo rà soát của Sở tài chính.</t>
  </si>
  <si>
    <t>Theo văn bản số 6055/STC-ĐT của Sở Tài chính ngày 06/09/2023 báo cáo UBND TP.HCM kết quả thực hiện kiến nghị của KTNN, đơn vị chưa thực hiện nội dung kiến nghị này.</t>
  </si>
  <si>
    <t>Đơn vị ban hành văn bản số 6055/STC-ĐT ngày 06/09/2023 báo cáo UBND TP.HCM kết quả thực hiện kiến nghị, tuy nhiên nội dung báo cáo không thể hiện việc thực hiện  kiến nghị này.</t>
  </si>
  <si>
    <t>Như kiến nghị số 31</t>
  </si>
  <si>
    <t xml:space="preserve">Sở KH - ĐT ban hành văn bản số 13842/SKHĐT-THQH ngày 27/10/2023 báo cáo kết quả thực hiện kiến nghị của KTNN, theo đó Sở KH - ĐT đang phối hợp với các sở, ngành liên quan (trong đó có KBNN) xây dựng dự thảo Quyết định của UBND TP.HCM triển khai thực hiện Nghị quyết 09/2023/NQ-HĐND ngày 19/09/2023 của HĐND TP.HCM trong đó có các quy định liên quan đến các nội dung kiến nghị này.  </t>
  </si>
  <si>
    <t>Theo báo cáo của KBNN TP.HCM tại văn bản số 4645/KBNNTP.HCM-KSCTW ngày 07/12/2023 báo cáo bổ sung kết quả thực hiện kiến nghị, đến nay đã rà soát được 223/244 dự án, số vốn phải giảm trừ thanh toán hoặc thu hồi là: 1.477 triệu đồng. KBNN TP.HCM  tiếp tục rà soát 21 dự án còn lại.</t>
  </si>
  <si>
    <t>Theo báo cáo của KBNN TP.HCM tại văn bản số 4645/KBNNTP.HCM-KSCTW ngày 07/12/2023 báo cáo bổ sung kết quả thực hiện kiến nghị, đến nay KBNN TP.HCM đã rà soát được 223/244 dự án, chưa phát hiện số vốn phải giảm trừ thanh toán hoặc thu hồi. KBNN TP.HCM tiếp tục rà soát 21 dự án còn lại.</t>
  </si>
  <si>
    <t>Theo báo cáo của KBNN TP.HCM tại văn bản số 4319/KBNNTP.HCM-KSCTW ngày 03/11/2023 báo cáo kết quả thực hiện kiến nghị, việc xác định lại vốn vay không thuộc trách nhiệm của KBNN mà là của Sở Tài chính, do đó KBNN TP.HCM không thể chủ động phối hợp khi chưa có yêu cầu phối hợp của Sở Tài chính.</t>
  </si>
  <si>
    <t xml:space="preserve">Theo báo cáo của KBNN TP.HCM tại văn bản số 4319/KBNNTP.HCM-KSCTW ngày 03/11/2023 báo cáo kết quả thực hiện kiến nghị, việc đề xuất biện pháp xử lý không thuộc trách nhiệm của KBNN mà là của Sở KHĐT, do đó KBNN TP.HCM không thể chủ động phối hợp khi chưa có yêu cầu phối hợp của Sở KHĐT.
</t>
  </si>
  <si>
    <t>Theo báo cáo của KBNN TP.HCM tại văn bản số 4319/KBNNTP.HCM-KSCTW ngày 03/11/2023 báo cáo kết quả thực hiện kiến nghị, KNBB TP.HCM nghiêm túc kiểm điểm và rút kinh nghiệm các nội dung, kết luận của KTNN, cụ thể KBNN TP.HCM kiểm điểm đối với các cá nhân có sai sót trong công tác kiểm soát giải ngân hỗ trợ lãi suất cho dự án thông qua xếp loại lao động quý năm 2023. Tuy nhiên KBNN không cung cấp biên bản họp chấn chỉnh (bằng chứng) chứng minh đã thực hiện kiểm điểm đối với các tập thể, cá nhân nên KTNN không có cơ sở ghi nhận kiến nghị đã thực hiện.</t>
  </si>
  <si>
    <t>Như kiến nghị số 39</t>
  </si>
  <si>
    <t>Đơn vị đã ban hành văn bản số 1646/TTGSNH-TTr1 ngày 19/09/2023 gửi giám đốc 04 chi nhánh ngân hàng thương mại Nhà nước (Ngân hàng TMCP Ngoại thương Việt Nam CN Gia Định, Ngân hàng TMCP Công thương Việt Nam CN 4 TP.HCM, Ngân hàng TMCP Đầu tư và phát triển Việt Nam CN TP.HCM, Ngân hàng Nông nghiệp và Phát triển Nông thông Việt Nam CN 5) yêu cầu thực hiện chấn chỉnh, rút kinh nghiệm theo nội dung kiến nghị của KTNN. Tuy nhiên đơn vị chưa có báo cáo về việc các chi nhánh các ngân hàng thương mại nhà nước đã thực hiện yêu cầu, hơn nữa bên cạnh 04 chi nhánh ngân hàng thương mại nhà nước còn có nhiều ngân hàng khác không thuộc khối nhà nước tham gia chương trình kích cầu chưa nhận được chỉ đạo của đơn vị. Do đó KTNN chưa có căn cứ ghi nhận kiến nghị đã thực hiện.</t>
  </si>
  <si>
    <t>Đơn vị đã ban hành văn bản số 2679/HCM-TTr1 ngày 19/9/2023 gửi Cơ quan Thanh tra, giám sát ngân hàng sao gửi nội dung kiến nghị của KTNN để phối hợp thực hiện, do Cơ quan Thanh tra, giám sát ngân hàng là đơn vị chủ trì thanh tra TPBank theo Kế hoạch thanh tra năm 2023. Hiện nay chưa có thông tin Cơ quan Thanh tra, giám sát ngân hàng đã thực hiện thanh tra theo nội dung kiến nghị.</t>
  </si>
  <si>
    <t>HĐND TP.HCM</t>
  </si>
  <si>
    <t>Kiến nghị số 47: Chấm dứt hiệu lực của Nghị quyết số 16/2018/NQ-HĐND ngày 8/10/2018 hoặc rà soát và ban hành văn bản bổ sung, chỉnh sửa Nghị quyết số 16/2018/NQ-HĐND ban hành Quy định về kích cầu đầu tư trong lĩnh vực công nghiệp hỗ trợ của TPHCM  nếu tiếp tục kéo dài thời hạn thực hiện Nghị quyết.</t>
  </si>
  <si>
    <t>Kiến nghị số 48: Tổng kết, đánh giá hiệu quả của Chương trình kích cầu thông qua đầu tư; nếu cần thiết tiếp tục thực hiện Chương trình thì Hội đồng nhân dân Thành phố ban hành các Văn bản quy phạm pháp luật quy định việc thực hiện các Chính sách kích cầu đầu tư.</t>
  </si>
  <si>
    <t>Kiến nghị số 49: Khi ban hành văn bản hoặc sửa đổi bổ sung văn bản cần lưu ý không hỗ trợ đối với các ngành nghề không khuyến khích phát triển, gây ô nhiễm môi trường; quy định rõ các trách nhiệm, quy định về năng lực tài chính của Chủ đầu tư; công tác giải ngân, quyết toán hỗ trợ lãi suất; giao cụ thể cơ quan thực hiện kiểm tra, kiểm soát; chế tài xử lý; xác định rõ mức vốn vay được hỗ trợ không bao gồm các khoản thuế GTGT được hoàn, được khấu trừ; quy định cụ thể trách nhiệm của các TCTD tài trợ tín dụng cho Chủ đầu tư thực hiện dự án.</t>
  </si>
  <si>
    <t>Báo cáo kiểm toán hoạt động xây dựng và việc quản lý, sử dụng vốn đầu tư một số dự án tại Ban Quản lý dự án đầu tư xây dựng các công trình dân dụng và công nghiệp Thành phố Hồ Chí Minh</t>
  </si>
  <si>
    <t>Ban Quản lý dự án đầu tư xây dựng các công trình dân dụng và công nghiệp Thành phố Hồ Chí Minh</t>
  </si>
  <si>
    <t>Kiến nghị 2: Trình UBND TP. Hồ Chí Minh phê duyệt điều chỉnh gia hạn thời gian thực hiện công trình San lấp mặt bằng khu đất xây dựng Trường Đại học Y Khoa Phạm Ngọc Thạch và Trung tâm xét nghiệm Y Khoa Thành phố thuộc cụm Y tế Tân Kiên - huyện Bình Chánh (giai đoạn 1); Dự án Xây dựng Trung tâm Pháp y Thành phố; Dự án Cải tạo, xây dựng Bệnh viện An Bình (giai đoạn 2).</t>
  </si>
  <si>
    <t>- Dự án San lấp mặt bằng chuẩn bị xây dựng Trường Đại học Y khoa Phạm Ngọc Thạch và Trung tâm xét nghiệm Y khoa Thành phố thuộc cụm Y tế Tân Kiên - huyện Bình Chánh (giai đoạn 1): đã được Sở Xây dựng gia hạn thời gian thực hiện dự án đến hết năm 2023 tại Quyết định số 2077/QĐ-SXD-TĐDA ngày 04/11/2022;
- Dự án Xây dựng Trung tâm Pháp y Thành phố: đã được Sở Xây dựng gia hạn thời gian thực hiện dự án đến hết năm 2023 tại Quyết định số 1705/QĐ-SXD-TĐDA ngày 16/9/2022.
- Dự án Cải tạo, xây dựng Bệnh viện An Bình (giai đoạn 2): dự án đã được Sở Xây dựng gia hạn thời gian thực hiện dự án đến hết năm 2024 tại Quyết định số 1109/QĐ-SXD-TĐDA ngày 23/6/2023.
(Sở Xây dựng phê duyệt điều chỉnh dự án theo quy định tại Quyết định 19/2021/QĐ-UBND ngày 18/6/2021 của UBND thành phố Quy định về nhiệm vụ, quyền hạn thực hiện các dự án đầu tư công TP HCM).</t>
  </si>
  <si>
    <t>Kiến nghị 3: Rà soát, xác định lại chủng loại cáp của các tuyến cáp từ Trạm biến áp đến Tủ điện phân phối chính thuộc dự án Xây dựng mới Bệnh viện Đa khoa khu vực Hóc Môn.</t>
  </si>
  <si>
    <t>Ban DDCN đã tổ chức rà soát cùng đơn vị thiết kế, nhà thầu thi công và Tư vấn giám sát chủng loại tuyến cáp, kết quả: thống nhất theo đề xuất của đơn vị Tư vấn thiết kế- Công ty CP TVXD TM và DV Đông Thái Sơn tại Công văn số 0924/PĐTT-ĐTS-2022 ngày 24/09/2022, theo đó: "Đơn vị TVTk đề nghị nhà thầu triển khai cáp cấp nguồn động lực từ 3 máy biến áp (TX1,TX2,TX3) đến 3 tủ (MSB1, MSB2, MSB3) theo bản vẽ ký hiệu " Đ-HM2-01/54 đã thẩm định và phê duyệt</t>
  </si>
  <si>
    <t>Kiến nghị số 1: Đối với Dự án Xây dựng mới Bệnh viện đa khoa khu vực Củ Chi: Chỉ đạo đơn vị tư vấn thiết kế điều chỉnh bổ sung thiết kế - dự toán, chỉ dẫn kỹ thuật trồng cây, đồng thời tổ chức thẩm định, phê duyệt theo quy định tại khoản 3 Điều 39 và Điều 40 Nghị định 15/2021/NĐ-CP làm cơ sở để thương thảo, điều chỉnh hợp đồng và thi công, nghiệm thu theo đúng quy định (Hạng mục Cây xanh - thảm cỏ).</t>
  </si>
  <si>
    <t>Kiến nghị số 5: Xem xét điều chỉnh giảm thanh toán tương ứng với mức giảm thuế giá trị gia tăng (từ 10% còn 8%) đối với từng trường hợp khi thanh toán giá trị khối lượng công việc hoàn thành trong năm 2022 của các gói thầu theo quy định tại Điều 1 Nghị định số 15/2022/NĐ-CP ngày 28/01/2022 của Chính phủ quy định chính sách miễn, giảm thuế theo Nghị quyết số 43/2022/NQ-QH15 ngày 11/01/2022 của Quốc hội về chính sách tài khóa, tiền tệ hỗ trợ Chương trình phục hồi và phát triển kinh tế - xã hội.</t>
  </si>
  <si>
    <t>Kiến nghị số 4: Đối với khối lượng, giá trị của hợp đồng còn lại chưa được nghiệm thu, thanh toán, Chủ đầu tư và các đơn vị liên quan chịu trách nhiệm rà soát lại khối lượng thi công thực tế để xác định chính xác khối lượng tăng, giảm làm cơ sở điều chỉnh hợp đồng (nếu có) để nghiệm thu thanh toán theo quy định.</t>
  </si>
  <si>
    <t>Do chưa đến giai đoạn triển khai thi công các công việc nêu trên, (đến khi triển khai thi công Ban DDCN sẽ tiến hành kiểm tra nghiệm thu đúng khối lượng thi công thực tế tại hiện trường theo đúng quy định; đồng thời chỉ đạo đơn vị Tư vấn thiết kế bổ sung bản vẽ chi tiết hố trồng cây và chỉ dẫn kỹ thuật trồng cây bụi để làm cơ sở chi tiết triển khai thi công tại hiện trường).</t>
  </si>
  <si>
    <t xml:space="preserve">Ban DDCN chỉ cung cấp 01 phụ lục hợp đồng điều chỉnh thuế GTGT tại Dự án Trung tâm Giáo dục thường xuyên Quận 6: Phụ lục hợp đồng có điều khoản điều chỉnh thuế theo NĐ 15 </t>
  </si>
  <si>
    <t>Đơn vị chưa tổng hợp được số liệu cụ thể về rà soát lại khối lượng thi công thực tế để xác định chính xác khối lượng tăng, giảm làm cơ sở điều chỉnh hợp đồng làm bằng chứng thực hiện kiến nghị</t>
  </si>
  <si>
    <t>Kiến nghị số 1: Chỉ đạo Ban quản lý dự án đầu tư xây dựng các công trình dân dụng và công nghiệp Thành phố Hồ Chí Minh thực hiện nghiêm túc, đầy đủ các kết luận, kiến nghị của KTNN.</t>
  </si>
  <si>
    <t>UBND thành phố có văn bản số 4562/VP-DA ngày 14/6/2022 về kiểm toán hoạt động xây dựng và việc quản lý sử dụng vốn đầu tư một số dự án tại Ban QLDA dân dụng và công nghiệp</t>
  </si>
  <si>
    <t>Kiến nghị số 2: Đối với dự án Xây dựng mới Bệnh viện Đa khoa khu vực Hóc Môn: Chỉ đạo Sở Y tế phối hợp với Ban quản lý dự án đầu tư xây dựng các công trình dân dụng và công nghiệp Thành phố Hồ Chí Minh sớm bàn giao mặt bằng phần còn lại để triển khai thi công đảm bảo tiến độ và mục tiêu đầu tư dự án.</t>
  </si>
  <si>
    <t>Ban DDCN có CV số 503/DDCN-BĐH1 ngày 19/5/2021 vv bàn giao mặt bằng để phục vụ thi công công trình xây dựng mới Bệnh viện Đa khoa khu vực Hóc Môn; CV số 38/DDCN-BĐH1 ngày 13/1/2022 về việc di dời tháo dỡ khối nhà 3 tầng của Bệnh viện Đa khoa khu vực Hóc Môn. UBND Thành phố Hồ Chí Minh đã có Quyết định số 3594/QĐ-UBND ngày 21/102022 v/v chấp thuận cho Bệnh viện Đa khoa khu vực Hóc Môn thanh lý tài sản công theo hình thức phá dỡ tại số 65/2B Bà Triệu, Thị trấn Hóc Môn, huyện Hóc Môn để bàn giao mặt bằng</t>
  </si>
  <si>
    <t>Phụ biếu số 11a/THKN-BT3</t>
  </si>
  <si>
    <t>Kiến nghị số 3: Đối với dự án San lấp mặt bằng khu đất xây dựng Trường Đại học Y Khoa Phạm Ngọc Thạch và Trung tâm xét nghiệm Y Khoa Thành phố thuộc cụm Y tế Tân Kiên - huyện Bình Chánh (giai đoạn 1): Chỉ đạo UBND huyện Bình Chánh khẩn trương bàn giao mặt bằng phần còn lại để triển khai thi công đảm bảo mục tiêu đầu tư dự án.</t>
  </si>
  <si>
    <t>Đơn vị chưa báo cáo tình hình thực hiện kiến nghị, KTNN chưa có thông tin, hồ sơ về việc thực hiện kiến nghị</t>
  </si>
  <si>
    <t>Kiến nghị số 4: Chỉ đạo các đơn vị có liên quan rà soát, xác định trách nhiệm tập thể, cá nhân để xử lý theo quy định pháp luật đối với các tồn tại, hạn chế trong việc quản lý, sử dụng vốn đầu tư các dự án: Việc phối hợp với các đơn vị liên quan trong công tác bàn giao mặt bằng thi công xây dựng công trình; Thuyết minh thiết kế cơ sở trích dẫn quy chế không còn hiệu lực; phê duyệt nhiệm vụ thiết kế xây dựng công trình chưa phù hợp với chủ trương đầu tư; sai sót trong lập và phê duyệt tổng mức đầu tư dự án, lập và phê duyệt dự toán; công tác nghiệm thu, thanh toán.</t>
  </si>
  <si>
    <t>Kiểm toán chuyên đề việc quản lý, sử dụng kinh phí sự nghiệp kinh tế chi cho hoạt động kiến thiết thị chính, giao thông, thoát nước đô thị giai đoạn 2019 - 2021 của Thành phố Hồ Chí Minh</t>
  </si>
  <si>
    <t>Sở Xây dựng thành phố Hồ Chí Minh</t>
  </si>
  <si>
    <t>UBND Thành phố chỉ đạo các đơn vị liên quan tổ chức kiểm tra, rà soát và xác định trách nhiệm (nếu có) của các đơn vị liên quan trong việc thực hiện nguồn kinh phí duy tu bảo quản công viên dạ cầu Sài gòn và duy tu phà Cát Lái, phà Bình Khánh chưa đúng theo quy định tại Nghị định 32/2019/NĐ-CP ngày 10/4/2019 của Chính phủ và Luật Ngân sách nhà nước.</t>
  </si>
  <si>
    <t>Theo báo cáo, UBND Thành phố đã có Công văn số 549/VP-ĐT của Văn phòng UBND TP ngày 27/01/2023 về thực hiện Thông báo kết quả kiểm toán số 771/TB-KTNN, Công văn số 4032/UBND-KT ngày 22/8/2023, Công văn số 5323/UBND-KT ngày 26/10/2022 chỉ đạo các Sở ban ngành Thành phố, UBND Thành phố Thủ Đức, UBND các quận huyện báo cáo việc thực hiện kết luận, kiến nghị của KTNN đến hết niên độ ngân sách 2021, đến thời điểm kiểm tra Sở Tài chính đã báo cáo UBND TP. HCM, UBND TP. HCM giao các đơn vị có liên quan tổ chức rà soát thực hiện, tuy nhiên các đơn vị chưa tổ chức xác định trách nhiệm của các đơn vị có liên quan.</t>
  </si>
  <si>
    <t>Báo cáo kiểm toán: Kiểm toán chuyên đề việc quản lý, sử dụng kinh phí sự nghiệp kinh tế chi cho hoạt động kiến thiết thị chính, giao thông, thoát nước đô thị giai đoạn 2019 - 2021 của Thành phố Hồ</t>
  </si>
  <si>
    <t>Đối với Sở Xây dựng</t>
  </si>
  <si>
    <t>Kiến nghị số (1) Ban hành văn bản hướng thực hiện cải tạo, chỉnh trang hệ thống chiếu sáng dân lập đối với hẻm, đường nội bộ khu phố, liên tổ dân phố trên địa làm cơ sở các quận, huyện thực hiện.</t>
  </si>
  <si>
    <t>Theo báo cáo tại Công văn số 9751/SXD-HTKT ngày 30/6/2023 về việc báo cáo việc triển khai thực hiện kết luận, kiến nghị của KTNN về việc kiểm toán chuyên đề quản lý, sử dụng kinh phí sự nghiệp kinh tế chi hoạt động kiến thiết thị chính, giao thông, thoát nước đô thị giai đoạn 2019-2021, Sở Xây dựng có Công văn số 6052/SXD-HTKT ngày 28/4/2023 về việc hướng dẫn quản lý chiếu sáng đô thị trên địa bàn Thành phố Hồ Chí Minh đã hướng dẫn nội dung thực hiện cải tạo, chỉnh trang hệ thống chiếu sáng dân lập đối với hẻm, đường nội bộ khu phố, liên tổ dân phố trên địa bàn làm cơ sở các quận, huyện thực hiện.</t>
  </si>
  <si>
    <t>Kiến nghị số (5) Tổ chức chấn chỉnh, rút kinh nghiệm đối với các tồn tại, hạn chế trong các công tác: (i) ban hành Văn bản số 16692/HD-SXD-HTKT ngày 23/12/2019 của Sở Xây dựng hướng dẫn về công tác quản lý, quy trình giám sát, nghiệm thu các lĩnh vực quản lý (thoát nước, chiếu sáng, công viên cây xanh) có một số công tác có định mức khối lượng cao hơn quy định tại Quyết định 3206/QĐ-UBND ngày 21/6/2017 của UBND Thành phố Hồ Chí Minh; (ii) chậm ban hành văn bản phân cấp nhiệm vụ theo thẩm quyền; (iii) công tác lập dự toán xác định giá gói thầu cung ứng sản phẩm, dịch vụ công còn sai sót; (iv) việc đặt hàng Gói thầu quản lý, chăm sóc bảo dưỡng thường xuyên phố đi bộ Nguyễn Huệ, công viên tượng đài Chủ tịch Hồ Chí Minh giai đoạn 7 tháng cuối năm 2020 và 6 tháng đầu năm 2021.</t>
  </si>
  <si>
    <t>Sở Xây dựng đã triển khai thực hiện kiến nghị kiểm toán tại Công văn số 4023/SXD-HTKT ngày 24/4/2023. Ngày 22/5/2023, Phòng Hạ tầng kỹ thuật  tổ chức họp rút kinh nghiệm đối với tập thể và toàn bộ công chức của phòng với hình thức chấn chỉnh rút kinh nghiệm đối với các nội dung  (i) ban hành Văn bản số 16692/HD-SXD-HTKT ngày 23/12/2019 của Sở Xây dựng hướng dẫn về công tác quản lý, quy trình giám sát, nghiệm thu các lĩnh vực quản lý (thoát nước, chiếu sáng, công viên cây xanh) có một số công tác có định mức khối lượng cao hơn quy định tại Quyết định 3206/QĐ-UBND ngày 21/6/2017 của UBND Thành phố Hồ Chí Minh; (ii) chậm ban hành văn bản phân cấp nhiệm vụ theo thẩm quyền; (iii) việc đặt hàng Gói thầu quản lý, chăm sóc bảo dưỡng thường xuyên phố đi bộ Nguyễn Huệ, công viên tượng đài Chủ tịch Hồ Chí Minh giai đoạn 7 tháng cuối năm 2020 và 6 tháng đầu năm 2021. Ngày 10/4/2023, Trung tâm Quản lý hạ tầng trực thuộc Sở Xây dựng đã tổ chức họp rút kinh nghiệm đối với công chức tại các phòng ban thuộc trung tâm Quản lý hạ tầng kỹ thuật với hình thức chấn chỉnh rút kinh nghiệm đối với các nội dung: (i) ban hành Văn bản số 16692/HD-SXD-HTKT ngày 23/12/2019 của Sở Xây dựng hướng dẫn về công tác quản lý, quy trình giám sát, nghiệm thu các lĩnh vực quản lý (thoát nước, chiếu sáng, công viên cây xanh) có một số công tác có định mức khối lượng cao hơn quy định tại Quyết định 3206/QĐ-UBND ngày 21/6/2017 của UBND Thành phố Hồ Chí Minh; (ii) công tác lập dự toán xác định giá gói thầu cung ứng sản phẩm, dịch vụ công còn sai sót; (iii) việc đặt hàng Gói thầu quản lý, chăm sóc bảo dưỡng thường xuyên phố đi bộ Nguyễn Huệ, công viên tượng đài Chủ tịch Hồ Chí Minh giai đoạn 7 tháng cuối năm 2020 và 6 tháng đầu năm 2021</t>
  </si>
  <si>
    <t>Kiến nghị số (6) Ban hành văn bản hướng dẫn việc xác định khối lượng nghiệm thu, thanh toán đối với công tác vận chuyển bùn trong lĩnh vực duy tu thoát nước để thực hiện thống nhất trên địa bàn.</t>
  </si>
  <si>
    <t>Theo báo cáo tại Công văn số 9751/SXD-HTKT ngày 30/6/2023 về việc báo cáo việc triển khai thực hiện kết luận, kiến nghị của kiểm toán về việc kiểm toán chuyên đề quản lý, sử dụng kinh phí sự nghiệp kinh tế chi hoạt động kiến thiết thị chính, giao thông, thoát nước đô thị giai đoạn 2019-2021, Sở Xây dựng đã có Công văn  số 8481/SXD-HTKT ngày 13/6/2023 và Công văn  số 9680/SXD-HTKT ngày 30/6/2023 về việc xây dựng đơn giá thu gom, vận chuyển bùn thải gửi UBND các quận, huyện, thành phố Thủ Đức và các Sở, ngành liên quan để hướng dẫn về việc xác định khối lượng nghiệm thu, thanh toán đối với công tác bùn trong lĩnh vực duy tu thoát nước trên địa bàn thành phố Hồ Chí Minh, trong đó xác định rõ khối lượng nghiệm thu là m3 theo hướng dẫn, không quy đổi.</t>
  </si>
  <si>
    <t>Đối với Sở Giao thông vận tải</t>
  </si>
  <si>
    <t>Kiến nghị số (1) Tổ chức chấn chỉnh, rút kinh nghiệm đối với các tồn tại, hạn chế trong các công tác: đánh giá hồ sơ dự thầu; thanh toán khối lượng các dự án.</t>
  </si>
  <si>
    <t>Theo báo cáo của Sở Giao thông vận tải đã triển khai tại Công văn số 7469/SGTVT-TC ngày 29/06/2023:
- Công tác đánh giá hồ sơ dự thầu: (1) Trung tâm Quản lý hạ tầng giao thông đường bộ ngày 10/3/2023 đã tiến hành họp kiểm điểm hình thức chấn chỉnh rút kinh nghiệm đối với 12 tập thể: Phòng Quản lý hạ tầng giao thông số 1, 2, 3, 4, Phòng Quản lý kỹ thuật chất lượng, Phòng Kế hoạch, Công ty TNHH tư vấn thiết kế B.R, Công ty TNHH tư vấn xây dựng xây dựng T-ART, Công ty TNHH tư vấn xây dựng Cao Cường; Công ty CP XD hạ tầng Trung Tín; Công ty CP Công trình cầu phà TP. Hồ Chí Minh; 9 cá nhâ: Ông Trần Vũ Lễ, Ông Kinh Thuận Hợp, Ông Trần Thế Anh, ông Tạ Xuân Phú, ông Nguyễn Thành Luân, ông Trần Hoàng, Bà Trần Thị Viễn Thanh, ông Dương Đức Quang, ông Trần Minh Tiến; (2) Trung tâm quản lý hạ tầng giao thông đô thị ngày 16/5/2023 đã tổ chức họp chấn chính rút kinh nghiệm đối với đơn vị tư vấn hồ sơ mời thầu Công ty TNHH Thiết kế giám sát thi công xây dựng An Thịnh, phòng kế hoạch vật tư.
- Công tác thanh toán khối lượng các dự án: (1) Trung tâm Quản lý hạ tầng giao thông đường bộ ngày 10/3/2023 đã tiến hành họp kiểm điểm hình thức chấn chỉnh rút kinh nghiệm đối với 12 tập thể: Phòng Quản lý hạ tầng giao thông số 1, 2, 3, 4, Phòng Quản lý kỹ thuật chất lượng, Phòng Kế hoạch, Công ty TNHH tư vấn thiết kế B.R, Công ty TNHH tư vấn xây dựng xây dựng T-ART, Công ty TNHH tư vấn xây dựng Cao Cường; Công ty CP XD hạ tầng Trung Tín; Công ty CP Công trình cầu phà TP. Hồ Chí Minh; 9 cá nhâ: Ông Trần Vũ Lễ, Ông Kinh Thuận Hợp, Ông Trần Thế Anh, ông Tạ Xuân Phú, ông Nguyễn Thành Luân, ông Trần Hoàng, Bà Trần Thị Viễn Thanh, ông Dương Đức Quang, ông Trần Minh Tiến; (2) Phòng quản lý hạ tầng Trung tâm quản lý đường thủy ngày 17/3/2023 họp kiểm điểm hình thức chấn chỉnh rút kinh nghiệm đối với tập thể phòng, tập thế bộ phận tư vấn giám sát thi công xây dựng công trình Duy tu sửa chữa kè Kênh Tẻ, Duy tu sửa kè nờ tả hạ lưu cầu Bà Sáu tuyến Rạch Tôm nhánh Phước Kiểng (11 người), ông Hồ Quốc Khánh, phó phòng; (3) Ban quản lý dự án đầu tư xây dựng các công trình giao thông nghiêm túc rút kinh nghiệm.</t>
  </si>
  <si>
    <t>Đối với các quận được kiểm toán</t>
  </si>
  <si>
    <t>Kiến nghị số (1) Rà soát các trường hợp áp dụng mã hiệu định mức bằng cơ giới (máy) trong lập, thẩm định và phê duyệt dự toán gói thầu sản phẩm, dịch vụ công ích làm cơ sở đặt hàng, đấu thầu tránh lạm dụng việc áp dụng chủ yếu bằng thủ công nhằm đảm bảo tiết kiệm ngân sách.</t>
  </si>
  <si>
    <t>Theo báo cáo tại Công văn số 3184/UBND-TCKT ngày 16/6/2023 về việc báo cáo kết quả thực hiện kết luận, kiến nghị của KTNN khu vực IV, UBND quận 7 đã rà soát các trường hợp áp dụng mã hiệu định mức bằng cơ giới (máy) áp dụng đơn giá vật tư theo giá công bố của cấp có thẩm quyền  trong công tác thẩm định và phê duyệt dự toán gói thầu sản phẩm, dịch vụ công ích làm cơ sở đặt hàng, đấu thầu (đã có đính kèm hợp đồng).</t>
  </si>
  <si>
    <t xml:space="preserve">Theo báo cáo số 3046/UBND-PTCKH ngày 23/11/2023 của UBND Quận 8, Quận 8 đã bàn hành Quyết định số 3370/QĐ-UBND ngày 20/7/2023 về việc điều chỉnh dự toán công tác vệ sinh môi trường trên địa bàn Quận 8. </t>
  </si>
  <si>
    <t>Theo báo cáo số 1747/UBND-TCKT ngày 12/7/2023 về việc báo cáo kết quả thực hiện kết luận, kiến nghị của KTNN khu vực IV, UBND Quận 11 đã ban hành Quyết định số 1348/QĐ-UBND ngày 06/7/2023 phê duyệt Quyết định số 417/QĐ-UBND ngày 07/4/2021 của UBND Quận 11 về việc phê duyệt dự toán kinh phí Duy trì cây xanh và hệ thống thoát nước đô thị trên địa bàn quận 11 giai đoạn 2021-2024; theo đó, đã điều chỉnh 02 đơn giá thực hiện nạo vét cống đường kính D800 và D1000 bằng thủ công thành 01 đơn giá theo mã hiệu cơ giới và điều chỉnh công tác tưới nước cho Công viên Dương Đình Nghệ từ công tác tưới thủ công sang công tác tưới nước tự động.</t>
  </si>
  <si>
    <t>Theo báo cáo số 3235/UBND-TC ngày 23/5/2023 về việc kết quả kiểm toán chuyên đề quản lý, sử dụng kinh phí sự nghiệp kinh tế chi cho hoạt động kiến thiết thị chính, giao thông, thoát nước đô thị giai đoạn 2019-2021 tại Quận 12, UBND Quận12 đã rà soát, điều chỉnh, thay thế mã hiệu định mức bằng thủ công sang sử dụng cơ giới kết hợp thủ công đối với dự toán sản phẩm dịch vụ công: Duy tu theo hình thức Nhà nước và nhân dân cùng làm năm 2022 (Quyết định số 11398/QĐ-UBND-ĐT ngày 25/11/2022 của UBND Quận 12); đồng thời UBND Quận 12 đã áp dụng mã hiệu định mức bằng cơ giới thay cho thủ công trong lập, thẩm định dự toán các gói thầu sản phẩm, dịch vụ công ích làm cơ sở đặt hàng, đấu thầu tránh lạm dụng việc áp dụng chủ yếu bằng thủ công nhằm đảm bảo tiết kiệm ngân sách.</t>
  </si>
  <si>
    <t>Kiến nghị số (3) Quận Phú Nhuận chỉ đạo việc bổ sung đầy đủ hồ sơ nghiệm thu, thanh toán theo quy định đối với hạng mục công việc phát sinh trong quá trình thực hiện đối với gói thầu chăm sóc cây xanh giai đoạn 2019-2021 làm cơ sở thanh toán, quyết toán theo quy định</t>
  </si>
  <si>
    <t>UBND quận Phú Nhuận đã có công văn số 123/UBND ngày 03/02/2023 về việc thực hiện Thông báo kết quả kiểm toán số 1669/TB-KV IV ngày 22/12/2022 của KTNN Khu vực IV chỉ đạo các đơn vị có liên quan phối hợp thực hiện và đơn vị đã cung cấp bổ sung các hồ sơ nghiệm thu, thanh toán đối với các hạng mục chăm sóc công viên, cây xanh, Tờ trình số 882/P.QLĐT ngày 17/12/2019, Phụ lục hợp đồng số 20/PLHĐ-PQLĐT ngày 15/1/2020, các Biên bản nghiệm thu khổi lượng theo Phụ lục 7 Công văn số 16692/HD-SXD-HTKT ngày 23/12/2019.</t>
  </si>
  <si>
    <t>Kiến nghị số (4) Các đơn vị tổ chức kiểm điểm rút kinh nghiệm một số tồn tại trong công tác đấu thầu: Việc đánh giá HSDT chưa phù hợp theo quy định tại khoản 1, 2 Điều 16 Nghị định 63/2014/NĐ-CP (Quận 1, Quận 6, Quận 11, quận Phú Nhuận); thực hiện đặt hàng một số gói thầu cung ứng, sản phẩm, dịch vụ công thuộc trường hợp phải đấu thầu chưa đúng quy định (Quận 1, Quận 6, quận Phú Nhuận, Quận 12, Quận 7)</t>
  </si>
  <si>
    <t xml:space="preserve">Ngày 05/4/2023, Ban Quản lý dự án đầu tư xây dựng Quận 1 đã tổ chức họp kiểm điểm rút kinh nghiệm một số tồn tại trong công tác đấu thầu, đặt hàng một số gói thầu cung ứng, sản phẩm, dịch vụ công thuộc trường hợp phải đấu thầu; rút kinh nghiệm đối với ông Tô Minh Thắng, Nguyễn Thanh Lập, Lê Vũ Quang. </t>
  </si>
  <si>
    <t>Ủy ban nhân dân Quận 7 có Công văn số 1077/UBND-NV ngày 16/3/2023 về việc tổ chức rút kinh nghiệm, chấn chỉnh. Theo đó, ngày 21/4/2023 phòng Quản lý đô thị Quận 7 họp kiểm điểm đối vối các ông Nguyễn Đức Trí, Ông Vũ Hải Giang, Ông Nguyễn Xuân Thảo hình thức rút kinh nghiệm; ngày 28/4/2023, Ban QLDA ĐTXD khu vực Quận 7 đã tổ chức họp kiểm điểm đối với các cá nhân ông Trần Minh Điện, bà Lê Thị Kiều Nga, ông Nguyễn Trần Minh Quân, ông Tống Tấn Đạt hình thức rút kinh nghiệm; ngày 20/4/2023, phòng Tài chính – Kế hoạch Quận 7 đã tổ chức họp kiểm điểm đối với các ông Lâm Hữu Phương, ông Phan Minh Hoàng, ông Nguyễn Thành Phúc, ông Trần Minh Trị với hình thức rút kinh nghiệm theo Thông báo số 1673/TB- KVIV ngày 22/12/2022 của Kiểm toán nhà nước khu vực IV.</t>
  </si>
  <si>
    <t>Ban quản lý dự án đầu tư xây dựng khu vực Quận 11 đã tổ chức họp kiểm điểm rút kinh nghiệm một số tồn tại trong công tác đấu thầu với công ty TNHH Tư vấn Đầu tư Xây dựng Thuận Đà theo Biên bản cuộc họp ngày 31/5/2023, Bộ phận đấu thầu Ban quản lý dự án đầu tư xây dựng chấn chỉnh rút kinh nghiệm.</t>
  </si>
  <si>
    <t>Ngày 03/4/2023, UBND Quận 12 đã tổ chức kiểm điểm, phân tích, đánh giá tính chất, mức độ, nội dung thiếu sót của tập thể có liên quan trong việc để xảy ra những hạn chế, thiếu sót trong công tác tổ chức thực hiện đặt hàng một số gói thầu cung ứng, sản phẩm, dịch vụ công thuộc trường hợp phải đấu thầu chưa đúng quy định. UBND Quận 12 ban hành Thông báo số 2362/TB-UBND ngày 17/4/2023 về việc phê bình rút kinh nghiệm đối với tập thể Ban Quản lý dự án đầu tư xây dụng khu vực Quận 12.</t>
  </si>
  <si>
    <t>Theo Công văn số 348/TCKH ngày 16/6/2023 của phòng Tài chính Kế hoạch UBND quận Phú Nhuận, ngày 18/2/2023, Phòng quản lý đô thị  đã tổ chức họp kiểm điểm, phòng quản lý đô thị, tổ hạ tầng kỹ thuật rút kinh nghiệm.</t>
  </si>
  <si>
    <t>Kiến nghị số (6) Điều chỉnh, bổ sung các điều khoản trong Hợp đồng cung ứng sản phẩm, dịch vụ công ích giữa Chủ đầu tư và nhà thầu quy định điều khoản về công tác nghiệm thu phù hợp theo hướng dẫn tại công văn 16692/HD-SXD-HTKT ngày 23/12/2019 của Sở Xây dựng.</t>
  </si>
  <si>
    <t>Ban Quản lý dự án đầu tư xây dựng đã điều chỉnh, bổ sung các điều khoản trong Hợp đồng cung ứng sản phẩm, dịch vụ công ích giữa Chủ đầu tư và nhà thầu quy định điều khoản về công tác nghiệm thu phù hợp theo hướng dẫn tại Công văn 16692/HD-SXD-HTKT ngày 23/12/2019 của Sở Xây dựng.</t>
  </si>
  <si>
    <t xml:space="preserve">Ban Quản lý dự án Đầu tư xây dựng khu vực quận 6, Công ty TNHH MTV Dịch vụ Công ích quận 6; Phòng Quản lý đô thị đã phối hợp rà soát, điều chỉnh các nội dung theo kiến nghị kiểm toán, theo đó, ngày 25/5/2023, Ban Quản lý dự án Đầu tư xây dựng khu vực Quận 6, Công ty TNHH MTV Dịch vụ Công ích Quận 6 đã ký Phụ lục hợp đồng số 12/PLHHD. </t>
  </si>
  <si>
    <t>Ban QLDA ĐTXD khu vực quận 7 đã ký Hợp đồng số 02/2023/TN-CX ngày 24/3/2023 thực hiện gói thầu Duy tu thường xuyên và sửa chữa các hạng mục hệ thống thoát nước đô thị; công tác duy tu, chăm sóc và bảo dưỡng thường xuyên hệ thống công viên, mảng xanh công cộng và cây xanh đường phô trên địa bàn quận 7 năm 2023-2025. Trong nội dung hợp đồng đã căn cứ quy định tại Công văn số 16692/HD-SXD-HTKT ngày 23/12/2019 của Sở Xây dựng tại Điều 5: Nội dung và khối lượng công việc. </t>
  </si>
  <si>
    <t xml:space="preserve">Ban Quản lý đầu tư xây dựng khu vực quận 11 đã thực hiện điều chỉnh, bổ sung các điều khoản trong Hợp đồng cung ứng sản phẩm, dịch vụ công ích giữa Chủ đầu tư và nhà thầu quy định điều khoản về công tác nghiệm thu phù hợp theo hướng dẫn tại Công văn 16692/HD-SXD-HTKT ngày 23/12/2019 của Sở Xây dựng. </t>
  </si>
  <si>
    <t>Ban Quản lý dự án đầu tư xây dựng khu vực quận 12 đã điều chỉnh, bổ sung các điều khoản trong Hợp đồng và biên bản nghiệm thu khối lượng hoàn thành cung ứng sản phẩm, dịch vụ công ích thực hiện từ năm 2022 trở đi giữa chủ đầu tư và nhà thầu theo hướng dẫn tại Công văn 16692/HD-SXD-HTKT ngày 23/12/2019 của Sở Xây dựng.</t>
  </si>
  <si>
    <t>Phòng Tài nguyên và Môi trường quận 8 đã ký Phụ lục hợp đồng số 01/2023/PLHĐ-TNMT ngày 3/2/2023 với Công ty TNHH MTV Dịch vụ công ich quận 8 trong đó quy định điều khoản công tác nghiệm thu theo hướng dẫn tại Công văn số 16692/HD-SXD-HTKT ngày 23/12/2019.</t>
  </si>
  <si>
    <t>UBND quận Tân Phú đã bổ sung căn cứ hướng dẫn tại Công văn 16692/HD-SXD-HTKT ngày 23/12/2019 của Sở Xây dựng vào các biên bản nghiệm thu hàng tháng từ tháng 02/2023 đến nay, các chỉ tiêu đánh giá áp dụng phù hợp tại Công văn 16692/HD-SXD-HTKT ngày 23/12/2019 của Sở Xây dựng. Đồng thời lập Phụ lục hợp đồng với các đơn vị hiện đang chăm sóc công viên cây xanh trên địa bàn quận, bổ sung Công văn 16692/HD-SXD-HTKT ngày 23/12/2019 của Sở Xây dựng vào căn cứ pháp lý hợp đồng từ tháng 02/2023.</t>
  </si>
  <si>
    <r>
      <rPr>
        <b/>
        <sz val="10"/>
        <rFont val="Times New Roman"/>
        <family val="1"/>
      </rPr>
      <t>Kiến nghị số (1)</t>
    </r>
    <r>
      <rPr>
        <sz val="10"/>
        <rFont val="Times New Roman"/>
        <family val="1"/>
      </rPr>
      <t xml:space="preserve"> Tổ chức xây dựng và ban hành danh mục sản phẩm, dịch vụ công phù hợp quy định Nghị định 32/2019/NĐ-CP ngày 10/4/2019 của Chính phủ.</t>
    </r>
  </si>
  <si>
    <r>
      <rPr>
        <b/>
        <sz val="10"/>
        <rFont val="Times New Roman"/>
        <family val="1"/>
      </rPr>
      <t>Kiến nghị số (2)</t>
    </r>
    <r>
      <rPr>
        <sz val="10"/>
        <rFont val="Times New Roman"/>
        <family val="1"/>
      </rPr>
      <t xml:space="preserve"> Tổ chức rà soát và sửa đổi Quyết định 53/2017/UBND phù hợp với quy định hiện hành; ban hành khung thời hạn hợp đồng cung ứng sản phẩm, dịch vụ công phù hợp quy định hiện hành.</t>
    </r>
  </si>
  <si>
    <t xml:space="preserve"> Sở Giao thông vận tải đang áp dụng danh mục quy định tại Nghị định 32/2019/NĐ-CP ngày 10/4/2019 của Chính phủ theo hướng dẫn của Bộ Xây dựng, chưa tổ chức xây dựng và ban hành danh mục theo kiến nghị của KTNN.</t>
  </si>
  <si>
    <t>- Thực hiện theo chủ trưởng của UBND TP. HCM tại Công văn số 2829/UBND-ĐT ngày 27/6/2023 về dự toán kinh phí thực hiện rà soát, xây dựng định mức kinh tế kỹ thuật và đơn gíá dịch vụ vận tải hành khách công công bằng xe buýt năm 2023, Sở Giao thông vận tải đã có Quyết định số 1006/QĐ-SGTVT ngày 20/9/2023 về việc phê duyệt đề cương, nhiệm vụ dự toán kính phí công trình: Rà soát, xây dựng định mức kinh tế kỹ thuật và đơn giá giá dịch vụ vận tải hành khách công cộng bằng xe buýt trên địa bàn Thành phố Hồ Chí Minh thuộc Hạng mục: Rà soát, xây dựng định mức kinh tế kỹ thuật và đơn giá dịch vụ vận tải hành khách công cộng bằng xe buýt sử dụng dầu diesel, xe buýt sử dụng khí CNG trên địa bàn Thành phố Hồ Chí Minh.
Trên cơ sở kế hoạch lựa chọn nhà thầu đã được Sở Giao thông vận tải phê duyệt tại Quyết định số 1093/QĐ-SGTVT ngày 12/10/2023 về Phê duyệt kế hoạch lựa chọn nhà thầu Rà soát, xây dựng định mức kinh tế kỹ thuật và đơn giá dịch vụ vận tải hành khách công cộng bằng xe buýt trên địa bàn Thành phố Hồ Chí Minh, Trung tâm Quản lý Giao thông công cộng đang triển khai các bước tiếp theo để lựa chọn đơn vị tư vấn xây dựng và trình cơ quan có thẩm quyền phê duyệt bộ định mức kinh tế kỹ thuật và đơn giá xe buýt trong thời gian sớm nhất.
 - Trung tâm Quản lý Giao thông công cộng (trực thuộc Sở Giao thông vận tải) đang tổ chức đấu thầu 22 tuyến xe buýt hiện hữu đủ điều kiện đấu thầu năm 2023 (đã được Sở Giao thông vận tải phê duyệt).  Dự kiến phương tiện đưa vào khai thác từ ngày 01/01/2024.
Sở Giao thông vận tải đã có Quyết định số 526/QĐ-SGTVT ngày 19/5/2023 về phê duyệt đề cương, dự toán kinh phí và kế hoạch lựa chọn nhà thầu thực hiện các gói thầu tư vấn lập hồ sơ mời thầu và đánh giá hồ sơ dự thầu; tư vấn khảo sát, lập hồ sơ thiết kế kỹ thuật khai thác tuyến, dự toán kinh phí trợ giá Hạng mục: Lựa chọn đơn vị cung ứng sản phẩm dịch vụ vận tải hành khách công cộng bằng xe buýt có trợ giá trên địa bàn Thành phố Hồ Chí Minh năm 2023. Sở Giao thông vận tải dự kiến tiếp tục tổ chức đấu thầu 36 tuyến xe buýt hiện hữu năm 2024.</t>
  </si>
  <si>
    <t>Kiến nghị số (3) Chỉ đạo Sở Giao thông vận tải, Sở Tài nguyên và Môi trường, UBND các quận, huyện và Thành phố Thủ Đức rà soát và xác định rõ phạm vi công việc thực hiện công tác vệ sinh mặt đường tránh việc trùng khối lượng giữa các đơn vị. Đồng thời chỉ đạo Sở Giao thông vận tải và UBND quận Gò Vấp tổ chức xác định trách nhiệm đối với việc thực hiện, thanh toán, quyết toán trùng khối lượng công tác vệ sinh mặt đường trên tuyến đường Phạm Văn Đồng đi qua địa bàn quận Gò Vấp để xử lý theo quy định.</t>
  </si>
  <si>
    <t>Kiến nghị số (4) Tổ chức rà soát, sửa đổi và ban hành các bộ định mức, đơn giá, văn bản hướng dẫn thay thế các bộ định mức, đơn giá không còn phù hợp được nêu tại Phụ lục số 09/BCKT-CĐDVCI, đồng thời báo cáo Bộ Xây dựng đối với các công tác chưa có quy định tại các bộ định mức do Bộ Xây dựng ban hành.</t>
  </si>
  <si>
    <t>- Sở GTVT đã có Công văn số 5457/SGTVT-KT ngày 22  tháng 5 năm 2023 về rà soát phạm vi thực hiện vệ sinh mặt đường để tránh trùng lắp khối lượng giữa các đơn vị theo Thông báo số 771/TB-KTNN ngày 16 tháng 12 năm 2022 của Kiểm toán Nhà nước. Theo đó, đã báo cáo Sở TN&amp;MT kết quả rà soát và kiến nghị Sở Tài nguyên môi trường chủ trì làm việc với Ủy ban nhân dân quận Tân Bình, Ủy ban nhân dân Quận 1, Trung tâm Quản lý hạ tầng giao thông đường bộ và Trung tâm Quản lý điều hành giao thông đô thị để thống nhất cách triển khai trong thời gian tới nhằm chấm dứt tình trạng trùng lắp khối lượng công tác vệ sinh mặt đường như thời gian qua.
- Sở Tài nguyên và Môi trường đã có Công văn số 5158/STNMT-CTR ngày 09/6/2023 hướng dẫn UBND các quận, huyện và Thành phố Thủ Đức thực hiện các nội dung:
1. Rà soát, xác định khối lượng, phạm vi công tác quét dọn vệ sinh đường phố đang thực hiện có trùng lắp với khối lượng, phạm vi công việc do Sở Giao thông Vận tải và Sở Xây dựng thực hiện đã nêu tại Công văn số 5496/SGTVT- KT và Công văn số 5489/SXD-HTKT.
2. Sau khi rà soát, đối với khối lượng bị trùng lắp, đề nghị ủy ban nhân dân thành phố Thủ Đức và các quận huyện chủ động làm việc với các đơn vị liên quan (Sở giao thông Vận tải, Sở xây dựng) để thống nhất phạm vi thực hiện nhằm khắc phục tình trạng trùng lắp, ảnh hưởng ngân sách Thành phố.</t>
  </si>
  <si>
    <t>Sở Giao thông vận tải có Công văn số 14110/SGTVT-TC ngày 21/11/2023 báo cáo:
- Dự án rà soát, nghiên cứu điều chỉnh, bổ sung các định mức, đơn giá duy tu lĩnh vực cầu, đường bộ, tín hiệu giao thông giai đoạn 2: Sở Giao thông vận tải giao Trung tâm Quản lý hạ tầng giao thông đường bộ làm chủ đầu tư. Dự án được phê duyệt đề cương, dự toán tại QĐ số 1793/QĐ-SGTVT ngày 26/11/2020. Chủ đầu tư đã xây dựng hoàn thành định mức và có báo cáo đầu kỳ cho Sở Giao thông vận tải. Tiến độ hiện nay đang hoàn thiện theo các ý kiến góp ý và dự kiến trình UBND TP. HCM dự thảo định mức, để lấy ý kiến Bộ Giao thông vận tải, Bộ Xây dựng thông qua theo quy định trước khi  ban hành (theo quy định tại Nghị định số 10/2021/NĐ-CP ngày 09/02/2021).
-  Bộ Định mức công tác sản xuất, lắp dựng và duy tu đường thủy nội địa: Trung tâm Quản lý Đường thủy đang  rà soát và thực hiện đầy đủ các thủ tục theo quy định trình Sở Giao thông vận tải để Sở gửi Bộ Xây dựng và Bộ Giao thông vận tải xem xét, cho ý kiến về bộ định mức; và thẩm định Bộ định mức sản xuất, lắp dựng và duy tu đường thủy nội địa gửi Hội đồng xây dựng định mức lao động kỹ thuật Thành phố trình Ủy ban nhân dân Thành phố ban hành.</t>
  </si>
  <si>
    <t>Kiến nghị số (5) Chỉ đạo Sở Xây dựng, Sở Giao thông vận tải rà soát tham mưu cho UBND Thành phố có văn bản hướng dẫn thực hiện thống nhất về việc áp dụng tỷ lệ % chi phí chung và lợi nhuận định mức trong các lĩnh vực sản phẩm, dịch vụ công; ban hành hướng dẫn quy đổi khối lượng bùn vận chuyển thống nhất trên địa bàn.</t>
  </si>
  <si>
    <t>Kiến nghị số (6) Chỉ đạo các đơn vị liên quan rà soát, hướng dẫn áp dụng các trường hợp áp dụng mã hiệu định mức bằng cơ giới (máy) trong lập, thẩm định và phê duyệt dự toán gói thầu sản phẩm, dịch vụ công ích làm cơ sở đặt hàng, đấu thầu tránh lạm dụng việc áp dụng chủ yếu bằng thủ công nhằm đảm bảo tiết kiệm ngân sách.</t>
  </si>
  <si>
    <t>Kiến nghị số (7) Chấn chỉnh rút kinh nghiệm trong việc ban hành chưa kịp thời hướng dẫn áp dụng hệ số điều chỉnh tiền lương để xác định chi phí tiền lương, chi phí nhân công của lao động trực tiếp sản xuất trong giá, đơn giá sản phẩm, dịch vụ công, công ích sử dụng kinh phí ngân sách nhà nước khi Chính phủ điều chỉnh lương cơ sở.</t>
  </si>
  <si>
    <t>- Sở Xây dựng đã có công văn  số 8481/SXD-HTKT ngày 13/6/2023 và công văn  số 9680/SXD-HTKT ngày 30/6/2023 về việc xây dựng đơn giá thu gom, vận chuyển bùn thải gửi UBND các quận, huyện, thành phố Thủ Đức và các Sở, ngành liên quan để hướng dẫn về việc xác định khối lượng nghiệm thu, thanh toán đối với công tác bùn trong lĩnh vực duy tu thoát nước trên địa bàn thành phố Hồ Chí Minh, trong đó xác định rõ khối lượng nghiệm thu là m3 theo hướng dẫn, không quy đổi.
-  Sở Giao thông vận tải có Công văn số 14110/SGTVT-TC ngày 21/11/2023 báo cáo: Đối với nội dung tỷ lệ % chi phí chung và lợi nhuận định mức trong các lĩnh vực sản phẩm, dịch vụ công, Sở Giao thông vận tả đang thực hiện áp dụng các định mức của chi phí chung, lợi nhuận thu nhập chịu thuế tính trước theo hướng dẫn của Liên Sở Tài chính - Cục thuế - Kho Bạc Nhà nước (hàng năm).
    Bên cạnh đó, do các gói thầu lĩnh vực dịch vụ công đang đấu thầu 3 năm nên sẽ rà soát và đề xuất trong năm 2024 để thực hiện trong năm 2025.</t>
  </si>
  <si>
    <t>UBND Thành phố đã chỉ đạo các đơn vị thực hiện kiến nghị của Kiểm toán nhà nước, đến thời điểm kiểm tra, các đơn vị đã tổ chức rà soát, tuy nhiên vẫn chưa thực hiện hoàn thành.</t>
  </si>
  <si>
    <t>UBND Thành phố đã chỉ đạo các đơn vị thực hiện kiến nghị của Kiểm toán nhà nước, tuy nhiên đến thời điểm kiểm tra, các đơn vị vẫn chưa thực hiện.</t>
  </si>
  <si>
    <t>Kiến nghị số (8) Quy hoạch, xây dựng các bãi đổ chất nạo vét trên bờ đối với hoạt động nạo vét đường thủy nội địa.</t>
  </si>
  <si>
    <t>Kiến nghị số (9) Chỉ đạo Sở Giao thông vận tải và các đơn vị liên quan: Rà soát, tham mưu Ủy ban nhân dân Thành phố ban hành định mức, chi phí chung, lợi nhuận định mức đối với hoạt động vận tải hành khách công cộng bằng xe buýt đảm bảo phù hợp với loại hình hoạt động dịch vụ và phù hợp với điều kiện thực tiễn của thành phố; kiểm tra, rà soát, giải quyết dứt điểm những khó khăn, vướng mắc làm ảnh hưởng đến việc chậm hoàn tất các thủ tục quyết toán kinh phí trợ giá xe buýt; tổ chức kiểm tra, rà soát thực trạng hoạt động các tuyến xe buýt có trợ giá để xây dựng phương án và tổ chức đấu thầu đối với các tuyến xe buýt đáp ứng đầy đủ các điều kiện đấu thầu theo quy định.</t>
  </si>
  <si>
    <t>Về việc phối hợp với các đơn vị có liên quan rà soát, tham mưu trình UBND Thành phố về quy hoạch, xây dựng các bãi đổ chất nạo vét trên bờ đối với hoạt động nạo vét đường thủy nội địa: Sở Giao thông vận tải đã tham mưu văn bản báo cáo UBND Thành phố xem xét bố trí xây dựng vị trí bãi đổ chất nạo vét trên bờ tập trung của Thành phố (tại Công văn số 3041/SGTVT-QLĐT ngày 22 tháng 3 năm 2023). UBND Thành phố đã có Phiếu chuyển số 17034/2/PC-ĐT ngày 30/3/2023 gửi Sở Tài nguyên và Môi trường xem xét, đề xuất trình UBND Thành phố.
Thực hiện ý kiến chỉ đạo Văn phòng UBND Thành phố tại Công văn số 1489/PC-VP ngày 20/7/2023 để nghiên cứu các kiến nghị của Sở Tài nguyên và Môi trường tại Công văn số 5898/STNMT-CTR ngày 30/6/2023 về đề xuất cập nhật Quy định quản lý bùn thải, bùn đất, bùn nạo vét trong vùng nước cảng biển và vùng nước đường thủy nội địa trên địa bàn Thành phố, Sở Giao thông vận tải đã tham mưu văn bản số 9244/SGTVT-QLĐT ngày 07/8/2023 gửi UBND các quận - huyện đề nghị rà soát, đề xuất bố trí xây dựng vị trí bãi đổ chất nạo vét trên bờ tập trung làm cơ sở báo cáo UBND Thành phố chấp thuận bố trí xây dựng vị trí bãi đổ chất nạo vét trên bờ tập trung của Thành phố.</t>
  </si>
  <si>
    <t>Kiến nghị số (10) Chỉ đạo Sở Tài chính phối hợp với các đơn vị liên quan rà soát và đề xuất phương án tổ chức thực hiện nhiệm vụ duy tu bảo quản công viên dạ cầu Sài gòn và duy tu phà Cát Lái, phà Bình Khánh phù hợp theo quy định tại Nghị định 32/2019/NĐ-CP ngày 10/4/2019 của Chính phủ và Luật Ngân sách nhà nước.</t>
  </si>
  <si>
    <t>Kiến nghị số (11) Kịp thời ban hành định mức dự toán công tác quản lý, vận hành, bảo dưỡng các nhà máy xử lý nước thải và trạm bơm trên địa bàn TP.HCM.</t>
  </si>
  <si>
    <t>UBND Thành phố đã chỉ đạo các đơn vị thực hiện kiến nghị của Kiểm toán nhà nước, đến thời điểm kiểm tra Sở Tài chính báo cáo UBND TP. HCM tại văn bản số 5751/STC-ĐT ngày 24/8/2023, giao các đơn vị có liên quan tiếp tục rà soát thực hiện, các đơn vị có liên quan đã tổ chức rà soát, tuy nhiên chưa thực hiện hoàn thành.</t>
  </si>
  <si>
    <t>UBND thành phố đã chỉ đạo các đơn vị thực hiện kiến nghị của Kiểm toán nhà nước, tuy nhiên đến thời điểm kiểm tra các đơn vị vẫn chưa thực hiện.</t>
  </si>
  <si>
    <t xml:space="preserve"> Kiến nghị Rút kinh nghiệm trong việc hướng dẫn lợi nhuận định mức lĩnh vực công viên cây xanh chưa phù hợp với quyết định của UBND Thành phố; trong việc phê duyệt quyết toán sản phẩm, dịch vụ công ích năm 2021 của Sở Giao thông vận tải, các quận huyện chậm so với quy định.</t>
  </si>
  <si>
    <t>Kiến nghị số (2) Tổ chức rà soát, sửa đổi Hướng dẫn số 16692/HD-SXD-HTKT ngày 23/12/2019 của Sở Xây dựng phù hợp với Quyết định 3206/QĐ-UBND ngày 21/6/2017 của UBND Thành phố Hồ Chí Minh và các văn bản hiện hành của Bộ Xây dựng nhằm đảm bảo tiết kiệm.</t>
  </si>
  <si>
    <t xml:space="preserve">Kiến nghị số (3) Phân cấp mức độ chăm sóc công viên mảng xanh cho quận huyện theo quy định tại Quyết định 3206/QĐ-UBND. </t>
  </si>
  <si>
    <t>Kiến nghị số (4) Kịp thời phân cấp, cập nhật đầy đủ khối lượng công việc thuộc hoạt động duy tu thoát nước và quản lý công viên, cây xanh cho các quận huyện, sở ngành làm cơ sở lập dự toán, quyết toán kinh phí.</t>
  </si>
  <si>
    <t>Sở Tài chính đang rà soát các nội dung chưa phù hợp để xin ý kiến UBND Thành phố tổ chức thực hiện nên đến thời điểm kiểm tra chưa thực hiện kiến nghị này.</t>
  </si>
  <si>
    <t>Theo báo cáo tại Công văn số 9751/SXD-HTKT ngày 30/6/2023 về việc báo cáo việc triển khai thực hiện kết luận, kiến nghị của kiểm toán về việc kiểm toán chuyên đề quản lý, sử dụng kinh phí sự nghiệp kinh tế chi hoạt động kiến thiết thị chính, giao thông, thoát nước đô thị giai đoạn 2019-2021, Sở Xây dựng đã có Công văn  số 7683/SXD-HTKT ngày 30/5/2023 về công tác quản lý, vận hành và bảo trì các công trình thuộc lĩnh vực thoát nước thải để điều chỉnh các nội dung chưa phù hợp Hướng dẫn số 16692/HD-SXD-HTKT ngày 23/12/2019 của Sở Xây dựng. Các nội dung khác quy định tại Hướng dẫn số 16692/HD-SXD-HTKT, Sở Xây dựng đang tiếp tục rà soát, sửa đổi, bổ sung, cập nhật các quy định mới của các cấp có thẩm quyền theo quy định.</t>
  </si>
  <si>
    <t>Theo báo cáo tại Công văn số 9751/SXD-HTKT ngày 30/6/2023 về việc báo cáo việc triển khai thực hiện kết luận, kiến nghị của kiểm toán về việc kiểm toán chuyên đề quản lý, sử dụng kinh phí sự nghiệp kinh tế chi hoạt động kiến thiết thị chính, giao thông, thoát nước đô thị giai đoạn 2019-2021, Sở Xây dựng đã có Công văn  số 7317/SXD-HTKT ngày 24/5/2023 về việc rà soát đề xuất điều chỉnh, bổ sung phân cấp khối lượng hệ thống thoát nước, công viên, cây xanh bao gồm việc phân cấp mức độ chăm sóc công viên mảng xanh cho quận huyện theo quy định Quyết định 3206/QĐ-UBND và việc phân cấp, cập nhật đầy đủ khối lượng công việc thuộc hoạt động duy tu thoát nước và quản lý công viên, cây xanh cho các quận huyện, sở ngành làm cơ sở lập dự toán, quyết toán kinh phí, gửi UBND các quận, huyện, TP Thủ Đức và Trung tâm quản lý điều hành giao thông đô thị Thành phố Hồ Chí Minh đề nghị rà soát khối lượng được giao quản lý, trình điều chỉnh, bổ sung (nếu có) làm cơ sở phục vụ lập dự toán, quyết toán kinh phí theo quy định. Các đơn vị đang thực hiện rà soát.</t>
  </si>
  <si>
    <t>Sở Giao thông vận tải thành phố Hồ Chí Minh</t>
  </si>
  <si>
    <t>Kiến nghị số (2) Tổ chức rà soát, cập nhật Bộ đơn giá được ban hành theo Quyết định số 3677/QĐ-UBND ngày 30/8/2019 của UBND TP.HCM về ban hành Bộ đơn giá vận chuyển hành khách công cộng bằng xe buýt trên địa bàn TP.HCM phù hợp với Quyết định số 511/QĐ-BGTVT ngày 18/4/2022 của Bộ Giao thông vận tải về việc ban hành hướng dẫn phương pháp xây dựng một số định mức kinh tế kỹ thuật áp dụng cho hoạt động vận tải hành khách công cộng bằng xe buýt, đảm bảo việc xác định giá đúng chủng loại, quy cách, thông số kỹ thuật của hàng hóa phù hợp với giá cả thị trường và tuân thủ các quy định có liên quan về lĩnh vực giá, thẩm định giá.</t>
  </si>
  <si>
    <t>Kiến nghị số (3) Chỉ đạo các đơn vị có liên quan kiểm tra, rà soát, hoàn thiện hồ sơ, hoàn tất các thủ tục quyết toán kinh phí trợ giá xe buýt, quyết toán dự án hoàn thành theo đúng quy định.</t>
  </si>
  <si>
    <t>Kiến nghị số (4) Chỉ đạo các đơn vị có liên quan kiểm tra, rà soát và hoàn tất các thủ tục, công việc có liên quan đến công tác đấu thầu đối với các tuyến xe buýt đã có kế hoạch đấu thầu và các tuyến đủ điều kiện đấu thầu để lựa chọn đơn vị cung cấp dịch vụ theo phương thức đấu thầu đúng quy định.</t>
  </si>
  <si>
    <t>Sở Giao thông vận tải đã có Công văn số 3671/SGTVT-TC ngày 07/4/2023 gửi Sở Tài chính đề nghị bổ sung kinh phí thực hiện rà soát, xây dựng định mức kinh tế kỹ thuật và đơn giá dịch vụ vận tải hành khách công cộng bằng xe buýt. Trê cơ sở đó, Sở Tài chính đã có Công văn số 3587/STC-HCSN ngày 09/6/2023 về dự toán kinh phí thực hiện rà soát, xây dựng định mức kinh tế kỹ thuật và đơn giá dịch vụ vận tải hành khách công cộng bằng xe buýt năm 2023 trình UBND TP. HCM chấp thuận chủ trương. Hiện nay, UBND TP. HCM đã có công văn thống nhất số 2829/UBND-ĐT ngày 27/6/2023, tuy nhiên, Sở Giao thông vận tải chưa có quyết định bổ sung dự toán để Trung tâm Quản lý giao thông công cộng triển khai thực hiện.</t>
  </si>
  <si>
    <t>- Quyết toán kinh phí trợ giá xe buýt năm 2021 và năm 2022: Sở Giao thông vận tải đã có Công văn số 11453/SGTVT-TC ngày 27/10/2022 gửi Sở Tài chính về số bổ sung kinh phí trợ giá xe buýt năm 2020, năm 2021 và năm 2022, Công văn số 5122/SGTVT-TC ngày 12/5/2023 gửi Sở Tài chính về báo cáo bổ sung một số nội dung liên quan đến đề nghị kinh phí trợ giá xe buýt năm 2020, năm 2021 và năm 2022. Sở Giao thông vận tải đang chờ cơ quan có thẩm quyền chấp thuận bổ sung kinh phí.
- Quyết toán dự án hoàn thành theo đúng quy định: Tổng số 49 công trình phải xét duyệt quyết toán. Sở Giao thông vận tải đã hoàn thành thông báo xét duyệt 40/40 công trình, Sở tài chính đã ra thông báo 06/09 công trình, còn 03 công trình Sở Tài chính đang quyết toán.</t>
  </si>
  <si>
    <t>Theo báo cáo tại Công văn số 7469/SGTVT-TC ngày 29/6/2023 về việc báo cáo việc khai thực hiện kết luận, kiến nghị của kiểm toán về việc kiểm toán chuyên đề quản lý, sử dụng kinh phí sự nghiệp kinh tế chi hoạt động kiến thiết thị chính, giao thông, thoát nước đô thị giai đoạn 2019-2021, theo kế hoạch năm 2023 sẽ tổ chức đấu thầu 23 tuyến hiện hữu. Sở Giao thông vận tải đã phê duyệt Hồ sơ thiết kế kỹ thuật 23 tuyến với 6 gói thầu và có quyết định 526/QĐ-SGTVT ngày 19/5/2023 về phê duyệt đề cương, dự toán kinh phí và kế hoạch lựa chọn nhà thầu thực hiện gói thầu tư vấn lập hồ sơ mời thầu và đánh giá hồ sơ dự thầu; tư vấn khảo sát, lập hồ sơ thiết kế kỹ thuật khai thác tuyến, dự toán kinh phí hỗ trợ giá Hạng mục: Lựa chọn đơn vị cung ứng sản phẩm dịch vụ vận tải hành khách công cộng xe buýt có trợ giá trên địa bàn Thành phố Hồ Chí Minh năm 2023. Trung tâm Quản lý giao thông công cộng đang tiến hành lựa chọn đơn vị tư vấn đấu thầu để thực hiện công tác lựa chọn nhà thầu tư vấn khảo sát lập hồ sơ thiết kế kỹ thuật khai thác tuyến.</t>
  </si>
  <si>
    <t>Đối với các đơn vị được kiểm toán</t>
  </si>
  <si>
    <t>Kiến nghị số (2) Tổ chức thực hiện cải tạo, chỉnh trang hệ thống chiếu sáng dân lập theo hướng dẫn do Sở Xây dựng ban hành đối với hẻm, đường nội bộ khu phố, liên tổ dân phố trên địa bàn có kích thước nhỏ, chiều rộng = &lt; 3m, đồng thời chỉ đạo xây dựng, quản lý và vận hành hệ thống chiếu sáng dân lập được phân cấp và các quy định tại Quyết định 25/2022/QĐ-UBND.</t>
  </si>
  <si>
    <t>Kiến nghị số (4) Các đơn vị tổ chức kiểm điểm rút kinh nghiệm một số tồn tại trong công tác đấu thầu: Việc đánh giá HSDT chưa phù hợp theo quy định tại khoản 1, 2 Điều 16 Nghị định 63/2014/NĐ-CP (Quận 1, Quận 6, quận 11, quận Phú Nhuận); thực hiện đặt hàng một số gói thầu cung ứng, sản phẩm, dịch vụ công thuộc trường hợp phải đấu thầu chưa đúng quy định (Quận 1, Quận 6, quận Phú Nhuận, Quận 12, Quận 7)</t>
  </si>
  <si>
    <t>Kiến nghị số (5) Chấn chỉnh, rút kinh nghiệm về việc  thực hiện đặt hàng gói thầu chăm sóc công viên cây xanh 4 tháng cuối năm 2021 thuộc trường hợp phải đấu thầu (Quận 8).</t>
  </si>
  <si>
    <t>Kiến nghị số (6) Điều chỉnh, bổ sung các điều khoản trong Hợp đồng cung ứng sản phẩm, dịch vụ công ích giữa Chủ đầu tư và nhà thầu quy định điều khoản về công tác nghiệm thu phù hợp theo hướng dẫn tại công văn 16692/HD-SXD-HTKT ngày 23/12/2019 của Sở Xây dựng (Quận 1, Quận 6, Quận 7, Quận 8, Quận 11, Quận 12, quận Phú Nhuận, quận Tân Phú).</t>
  </si>
  <si>
    <t>UBND Quận 1 có Công văn số 1685/UBND-TCKH ngày 23/5/2023 về báo cáo kết quả thực hiện một số kiến nghị của Đoàn Kiểm toán Nhà nước Khu vực IV nhằm chấn chỉnh các sai sót, tồn tại trong công tác quản lý, sử dụng tài chính. UBND Quận 1 giao Phòng Quản lý đô thị, Phòng Tài chính – Kế hoạch, Phòng Tài nguyên và môi trường rà soát. Theo đó, các đơn vị đang tiến hành thực hiện, chưa hoàn thành.</t>
  </si>
  <si>
    <t>Quận đã rà soát, áp dụng các mã hiệu định mức bằng cơ giới trong lập, thẩm định và phê duyệt dự toán gói thầu Chăm sóc hoa viên và gói thầu Duy tu thoát nước giai đoạn 2023 - 2026.
Tuy nhiên, hiện trạng khu vực Quận 6 có các hệ thống thoát nước nằm trong hẻm nhỏ và dài, không đảm bảo diện tích để áp dụng hình thức xe cơ giới (máy) do đó, một số trường hợp phải áp dụng bằng hình thức thủ công</t>
  </si>
  <si>
    <t>Hiện nay do hệ thống hẻm trong quận thực tế chưa phù hợp để triển khai cơ giới, ứng dụng công nghệ mới nên vẫn ứng dụng các công tác thủ công để thực hiện các công tác duy tu thoát nước và duy tu giao thông. Phòng Quản lý đô thị sẽ rà soát để lập kế hoạch thực hiện cơ giới và ứng dụng công nghệ mới trong giai đoạn đấu thầu dự án mới.</t>
  </si>
  <si>
    <t>UBND quận Tân Phú đã triển khai đấu thầu thực hiện từ năm 2022 đến năm 2024 (3 năm), nên từ năm 2025 UBND quận sẽ lập hồ sơ dự toán gói thầu dịch vụ duy tu thoát nước trên địa bàn quận áp dụng mã hiệu định mức bằng cơ giới (máy) đảm bảo đúng quy định.</t>
  </si>
  <si>
    <t>Tại Công văn số 1685/UBND-TCKH ngày 23/5/2023 của UBND Quận 1 về báo cáo kết quả thực hiện một số kiến nghị của Đoàn Kiểm toán Nhà nước Khu vực IV, UBND quận đã giao cho Phòng quản lý đô thị chịu trách nhiệm phối hợp với UBND 10 phường. Theo đó, Phòng Quản lý đô thị phối hợp với UBND 10 phường  tổ chức rà soát trên địa bàn Quận 1 có 343 hẻm có kích thước nhỏ, chiều rộng &lt;3m thực hiện cải tạo, chỉnh trang hệ thống chiếu sáng dân lập, tuy nhiên hiện nay, chưa thực hiện việc cải tạo, chỉnh trang.</t>
  </si>
  <si>
    <t>UBND Quận 6 đã triển khai yêu cầu 14 phường rà soát hệ thống đèn chiếu sáng dân lập tại Công văn số 4588/UBND-QLĐT ngày 30 tháng 11 năm 2023, đồng thời đề nghị Ủy ban nhân dân 14 phường và Công ty điện lực Bình Phú phối hợp tháo gỡ và thu hồi hệ thống đèn chiếu sáng dân lập tại các tuyến đường, hẻm đã được đầu tư hệ thống chiếu sáng đô thị tại Công văn số 12/UBND-QLĐT ngày 03/01/2023.
Do đó, đến thời điểm báo cáo, việc cải tạo, chỉnh trang hệ thống chiếu sáng dân lập theo hướng dẫn do Sở Xây dựng ban hành đối với hẻm, đường nội bộ khu phố, liên tổ dân phố trên địa bàn có kích thước nhỏ, chiều rộng =&lt;3m vẫn đang chờ Sở Xây dựng hướng dẫn thực hiện. Hiện nay, Sở Xây dựng chưa ban hành hướng dẫn công tác thực hiện cải tạo, chỉnh trang hệ thống chiếu sáng dân lập đối với hẻm, đường nội bộ liên khu phố, liên tổ dân phố trên địa bàn có kích thước nhỏ, chiều rộng &lt;3m. </t>
  </si>
  <si>
    <t>UBND Quận 8 đã giao các phòng ban có liên quan thực hiện rà soát các hẻm có kích thước nhỏ, tuy nhiên do chưa được phân cấp và hướng dẫn cụ thể của Sở Xây dựng nên quận chưa có cơ sớ để tổ chức thực hiện các nội dung này. Hiện nay, UBND Quận 8 giao kinh phí cho Phòng Quản lý đô thị quản lý và vận hành hệ thống chiếu sáng dân lập trên địa bàn Quận 8.</t>
  </si>
  <si>
    <t>UBND Quận 11 đã có công văn số 955/UBND-QLĐT ngày 27/04/2023 về việc thực hiện quyết toán kinh phí đối với hệ thống chiếu sáng dân lập trên địa bàn quận 11, gửi công ty điện lực Phú Thọ đề nghị công ty lắp đồng hồ nối vào hệ thống của điện lực và cải tạo, chỉnh trang hệ thống chiếu sáng dân lập theo hướng dẫn của Sở Xây dưng ban hành. Ngày 08/5/2023 công ty điện lực Phú Thọ có công văn số 584/PCPT-KD, công ty sẽ phối hợp với UBND quận 11 khảo sát, thi công lắp điện kế cho hệ thống đèn chiếu sáng dân lập, thời gian dụ kiến từ đây cho đến hết năm 2023. Sau khi ký hợp đồng mua bán điện và lắp đặt điện kế sẽ bàn giao cho chính quyền địa phương đấu nối vào hệ thống chiếu sáng dân lập.</t>
  </si>
  <si>
    <t>UBND đã có Công văn số 373/UBND-QLĐT ngày 24/3/2023 gửi Trung tâm Quản lý Hạ tầng kỹ thuật về đề xuất lắp đặt hệ thống chiếu sáng công cộng đô thị trên địa bàn Thành phố Hồ Chí Minh. Quận sẽ thực hiện sau khi có hướng dẫn của Trung tâm Quản lý Hạ tầng kỹ thuật. Đã phối hợp Phòng Kinh tế trong việc thực hiện tiết kiệm điện chiếu sáng dân lập. 
UBND quận đã có Văn bản số 709/UBND-QLĐT ngày 23/5/2023 gửi Sở Xây dựng về phân cấp quản lý hệ thống thoát nước các tuyến hẻm trên địa bàn quận theo quy định. Tuy nhiên, đến nay Quận chưa nhận được văn bản hướng dẫn của Sở để thực hiện. 
Về việc phân cấp khối lượng công việc quản lý công viên cây xanh; phối hợp bàn giao đèn chiếu sáng dân lập &gt; 3m; hướng dẫn các đơn vị tổ chức thực hiện cải tạo, chỉnh trang hệ thống chiếu sáng dân lập theo hướng dẫn do Sở Xây dựng ban hành đối với hẻm, đường nội bộ khu phố, liên tổ dân phố có kích thước nhỏ, chiều rộng =&lt; 3m theo Quyết định 25/2022/QĐ-UBND: Ngày 28/4/2023, Sở Xây dựng có văn bản số 6074/SXD-HTKT về quản lý hệ thống chiếu sáng dân lập trên địa bàn Thành phố Hồ Chí Minh, theo đó: “Sở Xây dựng đã lập danh mục đề xuất chủ trương đầu tư, nguồn kinh phi để thực hiện nhóm giải pháp công trình, dự án thuộc Chương trình phát triển hệ thống chiếu sáng đô thị Thành phố Hồ Chí Minh năm 2021-2025 cho 13 quận và “Sau khi hệ thống chiếu sáng dân lập được cải tạo, chỉnh trang hoàn chỉnh, Trung tâm Quản lý Hạ tầng kỹ thuật Thành phố Hồ Chí Minh là đơn vị được giao quản lý”. Vì vậy, quận sẽ thực hiện sau khi có hướng dẫn tiếp theo của các Sở ngành.</t>
  </si>
  <si>
    <t>Theo báo cáo số 1927/TCKH ngày 25/10/2023 của Phòng Tài chính kế hoạch, Ban Quản lý dự án Đầu tư xây dựng khu vực Quận 6; Phòng Quản lý đô thị đã tổ chức kiểm điểm trách nhiệm tập thể, cá nhân có liên quan và báo cáo về Ủy ban nhân dân Quận (thông qua Phòng Nội vụ Quận 6) theo chỉ đạo tại Thông báo số 470/TB-VP ngày 23/6/2023 của Văn phòng UBND Quận 6 kết luận của Chủ tịch Ủy ban nhân dân Quận 6. Tuy nhiên, đơn vị chỉ cung cấp được biên bản họp kiểm điểm rút kinh nghiệm của Ban Quản lý dự án Đầu tư xây dựng khu vực Quận 6, chưa cung cấp được biên bản họp kiểm điểm của Phòng Quản lý đô thị.</t>
  </si>
  <si>
    <t xml:space="preserve">Theo báo cáo số 3046/UBND-PTCKH quận 8 ngày 23/11/2023, UBND Quận 8 đã thực hiện phê duyệt đơn giá và dự toán công tác vệ sinh môi trường trên địa bàn quận 8 giai đoạn 2022-2024. Tuy nhiên, đơn vị chưa tổ chức họp chấn chỉnh rút kinh nghiệm. </t>
  </si>
  <si>
    <t>UBND quận đang điều chỉnh, bổ sung các điều khoản trong Hợp đồng cung ứng sản phẩm, dịch vụ công ích với Công ty TNHH MTV Dịch vụ công ích quận Phú Nhuận về công tác nghiệm thu khối lượng phù hợp theo quy định. </t>
  </si>
  <si>
    <t>Theo Công văn số 3184/UBND-TCKH ngày 16/62023 của UBND Quận 7 về báo cáo kết quả thực hiện một số kiến nghị của Đoàn Kiểm toán Nhà nước Khu vực IV, UBND Quận 7 chưa được Sở Xây dựng phân cấp quản lý đối với hệ thống chiếu sáng dân lập đối với hẻm, đường nội bộ liên khu phố, liên tổ dân phố trên địa bàn quận có chiều rộng rộng ≤ 3m nên chưa có cơ sở tổ chức duy trì hệ thống chiếu sáng theo quy định tại Điều 7 Quyết định số 25/2022/QĐ- UBND ngày 15/7/2022 của UBND Thành phố. UBND Quận 7 có Công văn số 909/UBND-QLĐT ngày 06/3/2023 kiến nghị Sở Xây dựng xem xét kiến nghị UBND Thành phố cho phép Sở Xây dựng phân cấp quản lý hệ thống chiếu sáng dân lập đối với hẻm, đường nội bộ liên khu phố, liên tổ dân phố trên địa bàn Quận có chiều rộng rộng ≤ 3m trên địa bàn Quận 7 cho Ủy ban nhân dân Quận 7 quản lý để có cơ sở tổ chức duy trì hệ thống chiếu sáng theo quy định tại Điều 7 Quyết định số 25/2022/QĐ-UBND ngày 15/7/2022 của UBND Thành phố. 
- Về việc cải tạo chỉnh trang hệ thống chiếu sáng dân lập: Cơ quan có thẩm quyền quản lý hệ thống chiếu sáng dân lập (UBND Thành phố và các quận - huyện) sẽ thực hiện cải tạo, chỉnh trang hệ thống chiếu sáng dân lập theo hướng dẫn do Sở Xây dựng ban hành đối với hẻm, đường nội bộ liên khu phố, liên tổ dân phố trên địa bàn Thành phố có kích thước nhỏ, chiều rộng &lt;3m theo quy định tại Khoản 7 Điều 3 và Khoản 9 Điều 5 Quyết định số 25/2022/QĐ- UBND ngày 15/7/2022  của UBND Thành phố. 
Hiện nay, Sở Xây dựng chưa ban hành hướng dẫn công tác thực hiện cải tạo, chỉnh trang hệ thống chiếu sáng dân lập đối với hẻm, đường nội bộ liên khu phố, liên tổ dân phố trên địa bàn có kích thước nhỏ, chiều rộng &lt;3m. </t>
  </si>
  <si>
    <t xml:space="preserve"> Theo báo cáo số 3235/UBND-TC ngày 23/5/2023 về kết quả kiểm toán chuyên đề quản lý, sử dụng kinh phí sự nghiệp kinh tế chi cho hoạt động kiến thiết thị chính, giao thông, thoát nước đô thị giai đoạn 2019-2021 tại Quận 12, UBND Quận 12 có Công văn số 7724/UBND-ĐT ngày 03/11/2022 và Công văn số 409/UBND-ĐT ngày 17/01/2023 gửi Sở Xây dựng đề nghị thực hiện phân cấp quản lý và hướng dẫn liên quan đèn chiếu sáng dân lập theo Quyết định số 25/2022/QĐ-UBND ngày 15/7/2022 của UBND Thành phố. Hiện nay, Sở Xây dựng chưa ban hành hướng dẫn công tác thực hiện cải tạo, chỉnh trang hệ thống chiếu sáng dân lập đối với hẻm, đường nội bộ liên khu phố, liên tổ dân phố trên địa bàn có kích thước nhỏ, chiều rộng &lt;3m. Do đó, UBND Quận 12 chưa có cơ sở thực hiện nội dung này. </t>
  </si>
  <si>
    <t xml:space="preserve"> Theo báo cáo số 1050/UBND-NC ngày 30/5/2023 về việc triển khai thực hiến báo cáo kiểm tra thực hiện các kiến nghị của kiểm toán từ năm 2002 đến năm 2022, Ủy ban nhân dân Quận Tân Phú đã rà soát, tổng hợp các tuyến đường, hẻm có bề rộng = &lt; 3m có hệ thống chiếu sáng dân lập do người dân lắp đặt không đảm bảo an toàn. Tuy nhiên Sở Xây chưa ban hành Quy định về phân cấp quản lý và hướng dẫn liên quan đèn chiếu sáng dân lập theo Quyết định số 25/2022/QĐ-UBND ngày 15/7/2022 của UBND Thành phố. Do đó, UBND quận Tân Phú chưa có cơ sở thực hiện nội dung này. </t>
  </si>
  <si>
    <t>Kiểm toán chuyên đề việc huy động, quản lý, sử dụng các nguồn lực phục vụ công tác phòng, chống dịch COVID-19 và các chính sách hỗ trợ tại TP.HCM</t>
  </si>
  <si>
    <t>Bệnh viện Bình Dân</t>
  </si>
  <si>
    <t>Bệnh viện Huyện Bình Chánh</t>
  </si>
  <si>
    <t>Bệnh viện dã chiến điều trị bệnh nhân Covid 19 huyện Bình Chánh</t>
  </si>
  <si>
    <t>Ủy ban Mặt trận Tổ quốc Việt Nam thành phố Hồ Chí Minh</t>
  </si>
  <si>
    <t>Bệnh viện huyện Bình Chánh</t>
  </si>
  <si>
    <t xml:space="preserve">Đây là số tiền thu hồi kinh phí thừa không còn nhiệm vụ chi, đơn vị chưa thực hiện do xác định lại số liệu chi chống dịch quyết toán năm 2022 </t>
  </si>
  <si>
    <t>Đây là số chưa thực hiện tại 03 đơn vị (Sở Xây dựng; Sở Tài nguyên và Môi trường, Sở Giao thông vận tải), các đơn vị chưa có báo cáo và các hồ sơ gửi Sở Tài chính</t>
  </si>
  <si>
    <t>Đây là số thu hồi, giảm chi ngân sách do chi không đúng quy định của Bệnh viện huyện Bình Chánh. Hiện bệnh viện chưa thực hiện nộp NSNN  vì chưa cân đối được nguồn kinh phí.</t>
  </si>
  <si>
    <t xml:space="preserve">- Bệnh viện Nguyễn Trãi
- Bệnh viện Phạm Ngọc Thạch
- Bệnh viện Bình Dân
- Bệnh viện huyện Bình Chánh
- Bệnh viện Nhân dân Gia định
</t>
  </si>
  <si>
    <t>Trích Báo cáo kiểm toán: Kiểm toán chuyên đề việc huy động, quản lý, sử dụng các nguồn lực phục vụ công tác phòng, chống dịch COVID-19 và các chính sách hỗ trợ tại TP. Hồ Chí Minh</t>
  </si>
  <si>
    <t>Xác định trách nhiệm tập thể, cá nhân để xử lý theo quy định của pháp luật: (i) đối với việc sử dụng kinh phí ngân sách cấp cho công tác phòng chống dịch để chi trả một số khoản chi phí thuộc hoạt động dịch vụ tại Bệnh viện huyện Bình Chánh; (ii) đối với việc thu giá dịch vụ xét nghiệm cao hơn quy định (Bệnh viện Dã chiến điều trị bệnh nhân COVID-19 Nguyễn Trãi; Bệnh viện Dã chiến điều trị bệnh nhân COVID-19 Phạm Ngọc Thạch; Bệnh viện Bình Dân; Bệnh viện Dã chiến điều trị bệnh nhân COVID-19 huyện Bình Chánh; Bệnh viện Nhân dân Gia Định).</t>
  </si>
  <si>
    <t>Theo báo cáo của Sở Y tế tại Công văn số 8610/SYT-KHTC ngày 11/10/2023 và 11744/SYT-KHTC ngày 29/12/2023 gửi Sở Tài chính để tổng hợp báo cáo UBND Thành phố: Sở Y tế đã thực hiện rà soát các quy định pháp luật có liên quan để tổ chức rút kinh nghiệm đối với các đơn vị:
- Thẩm quyền đơn vị: các bệnh viện đã tổ chức các cuộc họp kiểm điểm, rút kinh nghiệm đối với các cá nhân: (i) Bệnh viện Phạm Ngọc Thạch: bà Nguyễn Thị Hạnh - TP TCKT; ông Nguyễn Anh Khoa - TP Vật tư thiết bị y tế; (ii) Bệnh viện Bình Dân: bà Nguyễn Thị Bạch Tâm - TP TCKT; ông Đoàn Đức Tuấn - TP Vật tư thiết bị y tế; (iii) Bệnh viện Bình Chánh: bà Trương Thị Thanh Thúy - TP TCKT; bà Ngô Thị Phương Uyên - KTT; Bệnh viên Gia Định: bà Nguyễn Thị Trúc Mai - Phó TPTCKT.
- Thẩm quyền Sở Y tế: đã tổ chức cuộc họp kiểm điểm. Hình thức kiểm điểm rút kinh nghiệm đối với ông Nguyễn Hoàng Hải - GĐ Bệnh viện Nhân dân Gia Định; ông Trần Vĩnh Hưng - GĐ Bệnh viện Bình Dân; ông Nguyễn Hữu Lân - GĐ và bà Nguyễn Thị Mai Trang - PGĐ Bệnh viện Phạm Ngọc Thạch; ông Tống Quốc Đăng Khoa - nguyên GĐ và bà Lê Thị Kim Tuyến - nguyên PGĐ bệnh viện huyện Bình Chánh; ông Quách Thanh Hưng - GĐ bệnh viện Nguyễn Trãi.</t>
  </si>
  <si>
    <t>Sở Y tế TP.HCM</t>
  </si>
  <si>
    <t>- Tiến hành kiểm tra, thu hồi, bàn giao các phương tiện, trang thiết bị, vật tư tại các bệnh viện dã chiến (đã giải thể) cho các đơn vị có nhu cầu</t>
  </si>
  <si>
    <t xml:space="preserve">Sở Y tế có các công văn điều chuyển thiết bị từ bệnh viện dã chiến về các bệnh viện có nhu cầu (Công văn 5938/SYT-KHTC ngày 26/8/2022 điều chuyển trang thiết bị, vật tư y tế, vật dụng từ Bệnh viện dã chiến thu dung điều trị Covid-19 số 1 về Trung tâm y tế thành phố Thủ Đức, Công văn số 4998/SYT-KHTC ngày 22/7/2022 điều chuyển trang thiết bị vật tư y tế, vật dụng từ Bệnh viện dã chiến thu dung điều trị Covid-19 số 10 về Bệnh viện tai mũi họng...) </t>
  </si>
  <si>
    <t>- Tổng hợp các khoản kinh phí ngân sách Thành phố cấp cho công tác phòng chống dịch các đơn vị đã chi cho các bệnh viện do Bộ Y tế quản lý, báo cáo UBND Thành phố để có hướng xử lý, quyết toán kinh phí theo đúng quy định.</t>
  </si>
  <si>
    <t xml:space="preserve"> Sở Y tế có Công văn số 7692/SYT-KHTC ngày 31/10/2022 báo cáo số liệu kinh phí mà các bệnh viện thuộc Sở Y tế đã chi cho các trung tâm hồi sức thuộc Bộ y tế quản lý đồng thời báo cáo khó khăn, vướng mắc liên quan việc thanh toán chi phí hoạt động tại các trung tâm hồi sức do Bộ y tế quản lý.</t>
  </si>
  <si>
    <t>- Đối với các tài sản, phương tiện, trang thiết bị cho các Tỉnh mượn, tổng hợp báo cáo UBND Thành phố để xử lý theo đúng quy định; đối với các trang thiết bị hỗ trợ cho các bệnh viện không đáp ứng nhu cầu khám chữa bệnh, thì có hướng xử lý điều chuyển cho các đơn vị khác để đáp ứng nhu cầu sử dụng cho phù hợp.</t>
  </si>
  <si>
    <t xml:space="preserve">Sở Y tế đã thực hiện điều chuyển trang thiết bị cho các tỉnh thành mượn trong điều trị COVID-19 về các trung tâm y tế thuộc Sở Y tế quản lý  (Công văn 5092/SYT-KHTC ngày 27/7/2022 điều chỉnh trang thiết bị tỉnh Sóc Trăng mượn về khu điều trị Phong trực thuộc Sở Y tế,  Công văn 6523/SYT-KHTC ngày 16/9/2022 điều chỉnh trang thiết bị tỉnh Cần Thơ mượn về Bệnh viện Nhiệt Đối; Bệnh viện Phục hồi chức năng - điều trị bệnh nghề nghiệp...) </t>
  </si>
  <si>
    <t>- Tham mưu cho UBND Thành phố ban hành giá test nhanh, test PCR để áp dụng trên địa bàn Thành phố Hồ Chí Minh như quy định tại tiết a Khoản 2 Điều 3 Thông tư số 16/2021/TT-BYT ngày 08/11/2021 của Bộ Y tế; Tổ chức kiểm tra hoặc báo cáo UBND Thành phố để tăng cường công tác kiểm tra việc thực hiện các quy định về giá, xử lý nghiêm các vi phạm, không để tăng giá dịch vụ xét nghiệm bất hợp lý như quy định tại Khoản 4 Điều 7 Thông tư số 16/2021/TT-BYT.</t>
  </si>
  <si>
    <t>- Sở Y tế có Tờ trình số 204/TTr-SYT ngày 07/01/2022 gửi UBND Thành phố về đề nghị xây dựng nghị quyết về quy định giá dịch vụ xét nghiệm SARS-CoV2 không thuộc phạm vi thanh toán của quỹ BHYT trong các cơ sở khám bệnh của Nhà nước trên địa bàn TP.HCM; ngày 8/7/2022, HĐND Tp.HCM đã ban hành Nghị quyết số 08/2022/NQ-HĐND quy định về giá dịch vụ xét nghiệm SARS-CoV2 trong trường hợp không thuộc phạm vi thanh toán của quỹ BHYT trong các cơ sở khám bệnh của Nhà nước trên địa bàn TP.HCM; 
- Sở Y tế đã tổ chức kiểm tra việc thu giá xét nghiệm COVID-19 tại Bệnh viện Thành phố Thủ Đức (Kết luận số 5379/KL-SYT ngày 04/7/2023 của Sở Y tế); Kiểm tra hoạt động giá thu xét nghiệm COVID-19 trong công tác xét duyệt quyết toán hàng năm của Sở Y tế qua (Công văn số 1947/SYT-KHTC ngày 22/3/2023 của Sở Y tế; Thông báo số 8771/TB-SYT ngày 13/10/2023 về Thông báo xét duyệt quyết toán NSNN năm 2022 cho TTYTQ1, trong đó nhắc đơn vị thực hiện thu đúng giá xét nghiệm SAR COV2).</t>
  </si>
  <si>
    <t>Ủy ban Mặt Trận Tổ quốc TP.HCM</t>
  </si>
  <si>
    <t xml:space="preserve">- Rà soát điều chỉnh Quy chế tổ chức và hoạt động của Ban vận động, đồng thời thực hiện công khai theo quy định đối với chính sách và mức hỗ trợ theo quy định tại Nghị định 93/2021/NĐ-CP của Chính phủ; </t>
  </si>
  <si>
    <t>Ban Thường trực UBMTTQVN TP.HCM đã ban hành Quyết định số 985/QĐ-MTTQ-BTT ngày 01/12/2022 về việc ban hành Quy chế tổ chức và hoạt động của Ban vận động, tiếp nhận, phân phối và sử dụng nguồn hỗ trợ khắc phục khó khăn do thiên tai, dịch bệnh, sự cố TPHCM;  thực hiện thông cáo báo chí và đăng tin hàng ngày chính sách và mức hỗ trợ theo quy định trên Trang tin điện tử Mặt trận Thành phố.</t>
  </si>
  <si>
    <t>- Thu hồi kinh phí thừa không còn nhiệm vụ chi của Viện Pastuer 6 tỷ đồng.</t>
  </si>
  <si>
    <t>Đối với Viện Pasteur đã thu hồi kinh phí thừa không còn nhiệm vụ chi số tiền 6.000.000.000 đồng (Giấy báo có 123I089542 ngày 14/8/2023; Giấy báo có số 123I091086 ngày 18/8/2023; Giấy báo có số 123I087461 ngày 10/8/2023)</t>
  </si>
  <si>
    <t>Các Bệnh viện, quận, huyện, thành phố Thủ Đức được kiểm toán</t>
  </si>
  <si>
    <t>- Thực hiện kiểm tra, quyết toán đầy đủ, kịp thời nguồn kinh phí NSNN cấp cho phòng chống dịch Covid-19 theo đúng quy định hiện hành; đồng thời tổng hợp báo cáo quyết toán, đầy đủ các khoản thu, chi, tình hình sử dụng các nguồn lực hỗ trợ, huy động bằng tiền mặt, vật tư, trang thiết bị, phương tiện vận chuyển từ các tổ chức, cá nhân trong và ngoài nước nước cho UBMTTQ Thành phố theo đúng quy định.</t>
  </si>
  <si>
    <t>- Bệnh viện Hùng Vương,  Bệnh viện Bình Chánh, Bệnh viện Gia Định, Bệnh viện Phạm Ngọc Thạch; Bệnh viện Nguyễn Trãi đã gửi Sở Y tế báo cáo quyết toán kinh phí hoạt động và báo cáo chi tiết từ nguồn ngân sách nhà nước về kinh phí phòng, chống dịch Covid; 
- Theo báo cáo của UBND Quận 12 tại Công văn số 1614/BC-UBND-TC ngày 21/3/2023, UBND Quận 12 đã kiểm tra, thẩm tra xét duyệt quyết toán nguồn ngân sách nhà nước theo niên độ ngân sách trong đó có quyết toán kinh phí chống dịch Covid-19 và đã có báo cáo quyết toán kinh phí phòng, chống dịch Covid-19 và đảm bảo an sinh xã hội (Công văn số 1188/UBND-TC ngày 6/3/2023)
- Theo báo cáo của UBND quận Tân Phú tại Công văn số 100/UBND-NC, kinh phí phục vụ công tác phòng, chống dịch từ nguồn NSNN đã được UBND quận và Sở Tài chính thực hiện quyết toán theo quy định</t>
  </si>
  <si>
    <t>- Bệnh viện Hùng Vương đã tổng hợp và báo cáo tình hình tiếp nhận, phân phối tiền hàng ủng hộ quỹ phòng, chống dịch Covid -19 gửi UBMTTQ VN TP.HCM (Công văn số 626/BVHV-TCKT ngày 18/2/2022); Bệnh viện Phạm Ngọc Thạch đã có Công văn số 2382/BC-PNT ngày 9/12/2022 và Công văn số 2272/CV-PNT ngày 22/11/2022 gửi Ban vận động tiếp nhận và phân phối tiền, hàng ủng hộ phòng chống dịch Covid-19 - UBMTTQVN về việc báo cáo tình hình tiếp nhận tiền, trang thiết bị nhận hỗ trợ trong thời gian chống dịch; Bệnh viện Gia định đã thực hiện tổng hợp danh sách, hồ sơ tài sản do các tổ chức, cá nhân tặng, đóng góp, viện trợ điều chuyển trong công tác phòng chống dịch Covid-19 để xin ý kiến xác lập sở hữu toàn dân (Công văn số 956/BVNDGD ngày 24/4/2023).
- Theo báo cáo của UBND Quận 12 tại Công văn số 1614/BC-UBND-TC ngày 21/3/2023, Ủy ban Mặt trận Tổ quốc Việt Nam Quận 12 đã tổng hợp và báo cáo nguồn hỗ trợ, huy động bằng tiền mặt, vật tư, trang thiết bị, phương tiện vận chuyển từ các cá nhân trong và ngoài nước cho UBMTTQVN Thành phố Hồ Chí Minh tại Báo cáo số 422/MTTQ-BTT ngày 11/02/2022; đã bổ sung hồ sơ phân phối hỗ trợ nhu yếu phẩm và vật tư y tế cho lực lượng phòng chống dịch; UBMTTQVN quận đã tổng hợp báo cáo tình hình tiếp nhận ủng hộ từ các nhà tài trợ bằng tiền tại (Trung tâm y tế) và bằng hiện vật (bệnh viện Quận 12) theo kiến nghị của KTNN tại báo cáo số 564/MTTQ-TT ngày 27/02/2023 và 565/MTTQ-TT ngày 28/02/2023
- Theo báo cáo của UBND quận Tân Phú tại Công văn số 100/UBND-NC ngày 17/1/2023, UBMTTQVN quận đã tổng hợp, báo cáo về MTTQTP (Công văn số 850/MTTQ-BTT ngày 30/12/2022).</t>
  </si>
  <si>
    <t>- Tổ chức thực hiện và phân phối kịp thời, đúng nội dung tài trợ; rà soát chấn chỉnh hồ sơ tiếp nhận hàng viện trợ của các đơn vị tiếp nhận còn một số tồn tại đã nêu qua kết quả kiểm toán; thực hiện công khai theo quy định chính sách và mức hỗ trợ đối với nguồn huy động từ các đơn vị tài trợ theo quy định tại khoản 2 Điều 14 Nghị định 93/2021/NĐ-CP của Chính phủ;</t>
  </si>
  <si>
    <t xml:space="preserve">- Bệnh viện Hùng Vương đã thực hiện hoàn trả UBMTTQVN khoản tiền nhận đóng góp của tổ chức, cá nhân ủng hộ phòng chống dịch Covid-19 chưa sử dụng số tiền 100 triệu đồng, đối với khoản nhận tài trợ 3.204,35 triệu đồng đơn vị đã đầu tư hệ thống khí y tế khu điều trị Covid-19, bệnh viện đang thực hiện các bước để xác lập quyền sở hữu toàn dân; Bệnh viện đã thực hiện công khai chính sách và mức hỗ trợ trên trang thông tin điện tử của Bệnh viện Hùng Vương trong vòng 30 ngày kể từ ngày 1/8/2022; (ii) Bệnh viện Gia Định đã rà soát, xây dựng quy trình tiếp nhận, quản lý sử dụng nguồn hàng từ thiện; (iii) Bệnh viện Bình Chánh đã thực hiện rà soát chấn chỉnh hồ sơ tiếp nhận hàng viện trợ và đã có Tờ trình số 649/TTr-BVHBC ngày 2/6/2022 gửi Sở Y tế về việc xác lập quyền sở hữu toàn dân về tài sản đối với tài sản do các tổ chức, cá nhân tự nguyện chuyển giao quyền sở hữu nhà nước
- Theo báo cáo của UBND quận Tân Phú tại Công văn số 100/UBND-NC ngày 17/1/2023, UBMTTQVN quận đã thực hiện công khai các khoản huy động bằng tiền mặt, vật tư, trang thiết bị từ các tổ chức, cá nhân trong và ngoài nước cho công tác phòng, chống dịch tại trụ sở làm việc của UBMTTQ quận.
</t>
  </si>
  <si>
    <t>- Bệnh viện Hùng Vương, UBND thành phố Thủ Đức báo cáo cấp có thẩm quyền để xử lý các khoản chi phụ cấp phòng chống dịch cho tình nguyện viên, dân quân, công an vượt mức quy định.</t>
  </si>
  <si>
    <t xml:space="preserve">- Nội dung chi vượt mức quy định trong giai đoạn từ 6/7/2021 đến 31/8/2021 (bệnh viện Hùng Vương phụ trách hậu cần tài chính cho bệnh viện Dã chiến thu dung điều trị bệnh nhân Covid -19 số 2), bệnh viện Hùng Vương đã thông báo cho Bệnh viện Nguyễn Trãi (phụ trách hậu cần tài chính cho bệnh viện Dã chiến thu dung điều trị bệnh nhân Covid -19 số 2 từ ngày 1/9/2021) để bệnh viện Nguyễn Trãi thực hiện thu hồi trong dự toán tại kho bạc của Bệnh viện Nguyễn Trãi. Theo Công văn số 1081/BVNT-TCKT ngày 31/12/2021 của bệnh viện Nguyễn Trãi thông báo đã thu hồi số tiền chi vượt quy định nêu trên.
- UBND thành phố Thủ Đức đã tổ chức thu nộp khoản chi phụ cấp phòng chống dịch cho tình nguyện viên, dân quân, công an vượt mức quy định tại Bệnh viện Lê Văn Thịnh số tiền 324.525.000 đồng; </t>
  </si>
  <si>
    <t>- UBND quận Bình Tân, Bệnh viện Lê Văn Thịnh và Bệnh viện Bình Dân kiểm điểm, rút kinh nghiệm đối với việc chi vượt mức quy định và chi trùng cho các đối tượng.</t>
  </si>
  <si>
    <t>- Theo báo cáo của UBND quận Bình Tân tại Công văn số 5369/UBND ngày 30/12/2022 và Báo cáo số 868/BC-UBND ngày 10/11/2023, Văn phòng UBND, Phòng Nội Vụ và Trung tâm Y tế quận đã tổ chức họp kiểm điểm rút kinh nghiệm trong công tác tham mưu chi chế độ phòng, chống dịch Covid-19 (Công văn số 1705/VP ngày 30/12/2022; Công văn số 2882/NV ngày 30/12/2022; Công văn số 1949/TTYT ngày 9/11/203)
- Bệnh viện Lê Văn Thịnh đã tổ chức cuộc họp kiểm điểm, rút kinh nghiệm ngày 31/8/2023 và báo cáo Sở Y tế tại Công văn số 94/BC-BVLVT ngày 31/8/2023; 
- Bệnh viện Bình Dân đã tổ chức kiểm điểm, rút kinh nghiệm theo Công văn số 7101/SYT-TCCB về việc tổ chức họp kiểm điểm rút kinh nghiệm Bệnh viện Bình dân theo Thông báo số 302/TB-KV IV ngày 24/6/2022 của KTNN khu vực IV và Báo cáo Sở Y tế tại Công văn số 782/BVBD-TCCB ngày 07/9/2023.</t>
  </si>
  <si>
    <t>Báo cáo kiểm toán: Kiểm toán chuyên đề việc quản lý, sử dụng kinh phí sự nghiệp kinh tế chi cho hoạt động kiến thiết thị chính, giao thông, thoát nước đô thị giai đoạn 2019 - 2021 của Thành phố Hồ Chí Minh</t>
  </si>
  <si>
    <t>- Xin ý kiến các cơ quan Trung ương và trình cấp có thẩm quyền xem xét đối với nội dung liên quan các Công văn số 2627/UBND-VX ngày 6/6/2021 về việc hỗ trợ hộ nghèo, hộ cận nghèo, hộ lao động nghèo và lao động tự do gặp khó khăn do tác động của dịch bệnh COVID-19 (đợt 2); Công văn số 2799/UBND-VX, ngày 21/8/2021 về tiếp tục hỗ trợ hộ nghèo, hộ cận nghèo, hộ lao động khó khăn và lao động tự do gặp khó khăn do tác động của dịch bệnh COVID-19 (đợt 2); và Công văn số 701/UBND-KT ngày 03/8/2021 Thành phố, nhằm đảm bảo cơ sở pháp lý thực hiện chính sách theo đúng quy định.</t>
  </si>
  <si>
    <t>- Xem xét xử lý đối với các khoản hỗ trợ còn phải chi trả cho các hộ dân và người lao động bị ảnh hưởng bởi dịch Covid-19 nhưng chưa thực hiện.</t>
  </si>
  <si>
    <t>- Ban hành Quy chế phối hợp thực hiện công tác vận động, tiếp nhận, phân phối và sử dụng các nguồn đóng góp tự nguyện hỗ trợ khắc phục khó khăn do thiên tai, dịch bệnh, sự cố trên địa bàn Thành phố Hồ Chí Minh theo quy định.</t>
  </si>
  <si>
    <t>Đơn vị chưa có báo cáo tình hình thực hiện kiến nghị, KTNN chưa có thông tin, hồ sơ về việc thực hiện kiến nghị của Sở Tài chính.</t>
  </si>
  <si>
    <t>- Thực hiện kiểm tra quyết toán kinh phí chống dịch Covid-19 cho các đơn vị, trong đó lưu ý rà soát và xử lý các nội dung, khoản chi từ nguồn kinh phí chống dịch chưa đúng quy định tại một số đơn vị đã nêu tại phần Kết quả kiểm toán.</t>
  </si>
  <si>
    <t>- Thực hiện giảm trừ dự toán năm sau của các đơn vị số kinh phí năm 2021 phải cắt giảm để bổ sung kinh phí phòng chống dịch như quy định tại Nghị quyết 30/2021/QH15 ngày 28/7/2021 của Quốc hội và Nghị quyết số 86/NQ-CP ngày 6/8/2021 của Chính phủ nhưng chưa thực hiện, số tiền 1.062.354 triệu đồng.</t>
  </si>
  <si>
    <t>- Kiểm tra rà soát thu hồi kinh phí ngân sách cấp cho công tác phòng chống dịch Covid-19 còn thừa tại các Sở, ngành, quận, huyện; phối hợp với Sở Y tế, Ủy ban Mặt trận Tổ quốc Việt Nam Thành phố và các đơn vị có liên quan xác định giá trị tài sản và trình cấp có thẩm quyền phê duyệt phương án xử lý, quản lý tài sản theo quy định của pháp luật về quản lý, sử dụng tài sản công và quy định tại khoản 7 Điều 13 Nghị định số 93/2021/NĐ-CP ngày 27 tháng 10 năm 2021 của Chính phủ.</t>
  </si>
  <si>
    <t>- Phối hợp với Sở Y tế theo dõi các khoản phải thu ngân sách Trung ương, báo cáo UBND Thành phố có hướng xử lý đối với khoản kinh phí ngân sách Thành phố cấp cho công tác phòng chống dịch các đơn vị đã chi cho các bệnh viện do Bộ Y tế quản lý, số tiền: 201.551 triệu đồng.</t>
  </si>
  <si>
    <t>Đơn vị đã thực hiện giảm trừ dự toán năm sau của các đơn vị là 1.031.479 triệu đồng, còn 03 đơn vị (Sở Xây dựng; Sở Tài nguyên và Môi trường, Sở Giao thông vận tải) chưa thưc hiện số tiền 30.875 triệu đồng</t>
  </si>
  <si>
    <t>- Phối hợp Ủy ban Mặt trận Thành phố và các đơn vị liên quan kiểm tra, xác định giá trị và quản lý tài sản theo quy định của pháp luật về quản lý, sử dụng tài sản công và quy định tại khoản 7 Điều 13 Nghị định 93/2021/NĐ-CP ngày 27/10/2021 của Chính phủ.</t>
  </si>
  <si>
    <t>- Phối hợp bệnh viện Bạch Mai, xử lý các tài sản, trang thiết bị y tế nhận viện trợ theo đúng quy định</t>
  </si>
  <si>
    <t>Sở Y tế có Công văn số 3151/SYT-KHTC ngày 16/5/2022 gửi UBMTTQ TP.HCM báo cáo tình hình tiếp nhận thiết bị y tế tài trợ phục vụ công tác phòng, chống dịch Covid-19; Công văn số 2040/SYT-KHTC ngày 30/3/2022 hướng dẫn việc xác lập quyền tài sở hữu toàn dân về tài sản và xử lý đối với tài sản được xác lập quyền sở hữu toàn dân gửi các đơn vị trực thuộc. Sở Y tế đang phối hợp với UBMTTQ và các đơn vị liên quan để kiểm tra, xác định giá trị và quản lý tài sản nhận vận động.</t>
  </si>
  <si>
    <t>Đơn vị chưa có báo cáo tình hình thực hiện kiến nghị, KTNN chưa có thông tin, hồ sơ về việc thực hiện kiến nghị của Sở Y tế.</t>
  </si>
  <si>
    <t>- Ghi tăng nguồn huy động các đơn vị và quận, huyện trực tiếp thu viện trợ nhưng chưa báo cáo UBMT Tổ quốc thành phố (bằng tiền 70.016.895.392 đồng; hàng hóa 305.687.298.000 đồng);  Thu hồi kinh phí thừa không còn nhiệm vụ chi  các Quận, huyện 14.456.188.577 đồng.</t>
  </si>
  <si>
    <t xml:space="preserve">(i) Đối với nguồn huy động của các đơn vị và quận huyện trực tiếp thu viện trợ nhưng chưa báo cáo UBMTTQVN Thành phố bằng hàng hóa với trị giá tương đương là 305 tỷ đồng: Ban Thường trực BMTTQVN TP.HCM đã triển khai kế hoạch số 460/KH-MTTQ-BTT ngày 19/4/2022 kiểm tra công tác vận động, quản lý và sử dụng các nguồn quỹ và nguồn ủng hộ công tác phòng, chống dịch Covid-19, qua đó đã đề nghị Ban Thường trực UBMTTQVN quận, huyện và thành phố Thủ Đức và các phường, xã, thị trấn rà soát, chấn chỉnh và bổ sung các thiếu sót, thực hiện nghiêm việc báo cáo cấp trên về các nguồn vận động, ghi chép, cập nhật, lưu trữ chứng từ, sổ sách theo quy định; ban hành Quy chế về tiếp nhận, phân phối và quản lý kho hàng hóa tại cơ quan UBMTTQVN TPHCM, làm cơ sở để hướng dẫn hệ thống MTTQ trên địa bàn thành phố. Tuy nhiên UBMTTQ TPHCM chưa có hồ sơ tài liệu ghi tăng nguồn huy động hàng hóa 305 tỷ đồng. Đối với nguồn huy động của các đơn vị và quận, huyện trực tiếp thu viện trợ nhưng chưa báo cáo Ủy ban Mặt trận Tổ quốc Việt Nam Thành phố bằng tiền 70 tỷ đồng gồm các đơn vị trực thuộc Sở Y tế nhận ủng hộ  là 30 tỷ đồng, chưa ghi tăng huy động vì Sở Y tế chưa có văn bản chính thức gửi đến Mặt trận về nội dung này; Các quận huyện vận động ủng hộ phòng, chống dịch Covid-19 là 39,9 tỷ đồng trong đó số liệu do UBMTTQVN Thành phố rà soát là 7,9 tỷ đồng: các đơn vị đã tự chi số tiền là 3,771 tỷ đồng, số còn lại UBMTTQVNTP đã ghi tăng huy động; số liệu theo kết quả kiểm toán tại 7 Bệnh viện và 6 quận, huyện là 31,9 tỷ đồng đến nay, Ban Thường trực UBMTTQVNTP chưa ghi tăng huy động vì các đơn vị chưa có văn bản chính thức gửi đến Mặt trận về nội dung này; (ii) Đối với số thu hồi kinh phí thừa tại các quận huyện là 14,4 tỷ đồng: đã thu hồi 10/11 đơn vị với số tiền 10,681 tỷ đồng. Ngoài ra có 02 đơn vị thực hiện chi nhưng chưa báo cáo tại thời điểm kiểm toán nên còn tồn, cụ thể: Quận 1 là 1,79 tỷ đồng; Quận 10 là 2 tỷ đồng. 
</t>
  </si>
  <si>
    <t>- Mở tài khoản riêng tại Kho bạc Nhà nước hoặc ngân hàng thương mại theo từng cuộc vận động để tiếp nhận, quản lý toàn bộ tiền đóng góp của các tổ chức, cá nhân trong thời gian tiếp nhận theo quy định khoản 1 Điều 9 Nghị định 93/2021/NĐ-CP của Chính phủ.</t>
  </si>
  <si>
    <t>Căn cứ Nghị định số 93/2021/NĐ-CP của Chính phủ, Ban Thường trực UBMTTQVN TP.HCM đã ban hành Quyết định số 947/QĐ-MTTQ-BTT ngày 05/9/2022 về việc sáp nhập Ban vận động, tiếp nhận và phân phối tiền, hàng ủng hộ phòng, chống dịch Covid-19 Thành phố và Ban Cứu trợ Thành phố thành Ban vận động, tiếp nhận, phân phối và sử dụng nguồn hỗ trợ khắc phục khó khăn do thiên tai, dịch bệnh, sự cố Thành phố Hồ Chí Minh và Quyết định số 985/QĐ-MTTQ-BTT ngày 01/12/2022 về việc ban hành Quy chế tổ chức và hoạt động của Ban vận động, tiếp nhận, phân phối và sử dụng nguồn hỗ trợ khắc phục khó khăn do thiên tai, dịch bệnh, sự cố TPHCM. Vì vậy tài khoản tiếp nhận ủng hộ chỉ còn một nội dung vận động duy nhất là vận động hỗ trợ khắc phục khó khăn do thiên tai, dịch bệnh, sự cố Thành phố Hồ Chí Minh. Ngày 14/6/2023, Ban Thường trực Ủy ban Mặt trận Tổ quốc Việt Nam Thành phố đã có Báo cáo số 6165/BC-MTTQ-BTT về đánh giá những thuận lợi, khó khăn khi triển khai thực hiện Nghị định số 93/2021/NĐ-CP trong đó đã nêu khó khăn trong việc mở tài khoản theo từng đợt vận động (tức là phải đóng tài khoản khi đợt vận động kết thúc và sau đó nếu có thiên tai, dịch bệnh, sự cố xảy ra thì tổ chức phát động và mở tài khoản để tiếp nhận và quản lý) là chưa phù hợp đối với tổ chức là Mặt trận mà chỉ phù hợp với các cá nhân tự phát làm từ thiện. Ban Thường trực UBMTTQVN Thành phố đã kiến nghị Ban Thường trực UBMTTQVN có văn bản hướng dẫn cụ thể để thực hiện nội dung này cho phù hợp tình hình thực tế</t>
  </si>
  <si>
    <t>- Phân phối kịp thời, đúng nội dung tài trợ đối với các nguồn huy động.</t>
  </si>
  <si>
    <t>Đơn vị báo cáo ghi nhận và rút kinh nghiệm, chưa báo cáo cụ thể tình hình thực hiện kiến nghị kiểm toán.</t>
  </si>
  <si>
    <t>- UBND quận Bình Tân rà soát các khoản chi phụ cấp phòng, chống dịch, theo quy định, tránh trường hợp chi trùng, chi phụ cấp vượt quy định, vượt số ngày thực tế tham gia, được quy định tại khoản 2 Điều 4 Nghị quyết số 16/2021/NQ-CP ngày 8/2/2021 của Chính phủ.</t>
  </si>
  <si>
    <t>- UBND quận Bình Tân báo cáo cấp có thẩm quyền để xử lý các khoản chi phụ cấp phòng chống dịch cho tình nguyện viên vượt mức quy định.</t>
  </si>
  <si>
    <t xml:space="preserve">Cục Thuế: hồ sơ kiểm tra, thanh tra tại trụ sở người nộp thuế còn rủi ro doanh nghiệp kê khai chưa đúng nghĩa vụ nộp NSNN nhưng chưa được các Đoàn thanh tra, kiểm tra xem xét, xử lý được nêu tại kiến nghị 1.4.7 nêu trên (nếu có). </t>
  </si>
  <si>
    <t>Qua kiểm tra rà soát, phòng kiểm tra nội bộ xác định không có các tồn tại trong việc xác định rủi ro doanh nghiệp kê khai chưa đúng nghĩa vụ nộp NSNN nhưng chưa được các Đoàn thanh tra, kiểm tra xem xét, xử lý được nêu tại kiến nghị 1.4.7 tại BCKT, do đó không kiểm điểm trách nhiệm của Đoàn thanh tra.</t>
  </si>
  <si>
    <t>Các Chi cục thuế (Quận 6, Quận 8, quận Tân Phú, khu vực Quận 12 - huyện Hóc Môn, huyện Cần Giờ, huyện Bình Chánh; CCT Quận 1, CCT Quận Phú Nhuận, CCT huyện Củ Chi, CCT Quận 11 và CCT Khu vực Quận 7 - Nhà Bè)</t>
  </si>
  <si>
    <t>- CCT Quận 6: tại Biên bản kiểm điểm trách nhiệm tập thể đội Quản lý nợ và Cương chế nợ thuế ngày 30/6/2024 và Biên bản họp về việc chấn chỉnh công tác kiểm điểm trách nhiệm theo kết luận của kiểm toán nhà nước khu vực IV ngày 29/8/2024, Đội Quản lý nợ và cưỡng chế nợ thuế đã khắc phục các nội dung kiến nghị của kiểm toán và các công chức có liên quan tại Đội đã kiểm điểm trách nhiệm tập thể và cá nhân theo kiến nghị tại Thông báo số 123/TB-KV IV ngày 12/12/2023 của Kiểm toán nhà nước; Lãnh đạo Chi cục phụ trách đã họp rút kinh nghiệm Đội Quản lý nợ và cưỡng chế nợ thuế và chấn chỉnh công tác tại Đội.
- CCT Quận 8: Ngày 24/6/2024, Đội Quản lý nợ và cưỡng chế nợ thuế họp kiểm điểm tập thể và cá nhân chưa thực hiện đầy đủ các biện pháp cưỡng chế thuế theo quy định tại Điều 125 Luật Quản lý số 38/2019/QH4 ngày 13/06/2019. Đính kèm biên bản họp và bản kiểm điểm của Đội. Kiến nghị xem xét với hình thức: Nghiêm túc nhận khuyết điểm và rút kinh nghiệm.
- Ngày 07/10/2024, Chi cục Thuế Quận 8 tiến hành họp kiểm điểm tập thể và cá nhân chưa thực hiện đầy đủ các biện pháp cưỡng chế thuế theo quy định tại Điều 125 Luật Quản lý số 38/2019/QH4 ngày 13/06/2019. (Đính kèm biên bản họp và bản kiểm điểm của Đội). 
Chi cục Thuế Quận 8 thống nhất xem xét xử lý đối với tập thể và cá nhân đội Quản lý nợ và cưỡng chế nợ thuế, bằng cách biểu quyết giơ tay đạt tỷ lệ 100% với hình thức: Nghiêm túc nhận khuyết điểm và rút kinh nghiệm. Đồng thời Chi cục Thuế Quận 8 kiến nghị Ban lãnh đạo Cục Thuế Thành phố xem xét xử lý đối với tập thể và cá nhân đội Quản lý nợ và cưỡng chế nợ thuế với hình thức: Nghiêm túc nhận khuyết điểm và rút kinh nghiệm.
- CCT Quận Tân Phú: Tại biên bản họp kiểm điểm ngày 24/7/2024, Chi cục Thuế đã tiến hành họp kiểm điểm trách nhiệm tập thể đội Quản lý nợ - Cưỡng chế nợ thuế và các công chức thuộc đội Quản lý nợ - Cưỡng chế nợ thuế. Chi cục Thuế đã quán triệt đội Quản lý nợ - Cưỡng chế nợ thuế nghiêm túc áp dụng các biện pháp cưỡng chế theo quy định đối với người nộp thuế và công khai theo quy định để thu hồi tiền thuế nợ vào ngân sách nhà nước. Tiếp tục phối hợp chặt chẽ với chính quyền địa phương, các phòng, ban có liên quan trong việc thu hồi nợ đọng thuế, đặc biệt là xử lý thu hồi các khoản nợ đọng liên quan đến đất đai. Tập thể đội Quản lý nợ - Cưỡng chế nợ thuế và các cá nhân có liên quan đã nhận hình thức kiểm điểm: nghiêm túc nhận khuyết điểm và rút kinh nghiệm.
- CCT Quận 12 - Hóc Môn: Ngày 13/5/2024, Chi cục Thuế khu vực Quận 12 – huyện Hóc Môn đã họp kiểm điểm tập thể và cá nhân Đội Quản lý nợ và Cưỡng chế nợ thuế có liên quan đối với kết luận của KTNN về công tác Quản lý nợ và Cưỡng chế nợ thuế: Chưa thực hiện đầy đủ các biện pháp cưỡng chế thuế theo quy định tại Điều 125 Luật Quản lý thuế số 38/2019/QH14 ngày 13/6/2019 của Quốc hội.
 Ngày 15/5/2024, Chi cục Thuế khu vực Quận 12 – huyện Hóc Môn đã có báo cáo số 44/BC-CCTKVQ12HM gửi Cục Thuế kết quả xử lý trách nhiệm tập thể, cá nhân có liên quan theo yêu cầu của Kiểm toán Nhà nước.
- CCT huyện Cần Giờ: Chi cục Thuế đã tổ chức họp cơ quan vào ngày 25/6/2024 đánh giá về công tác quản lý nợ thuế và kiểm điểm tập thể cá nhân: Chi cục Thuế Cần Giờ ghi nhận kết luận của đoàn Kiểm toán đối với công tác quản lý nợ, cưỡng chế nợ về trách nhiệm của tập thể lãnh đạo Chi cục Thuế và lãnh đạo đội kiểm tra thuế đã nghiêm khắc nhận thiếu sót chưa kịp thời kiểm tra, nhắc nhở và công chức quản lý nợ, cưỡng chế nợ cũng nhận ra những thiếu sót của mình, đồng thời cũng đã rút kinh nghiệm nhằm khắc phục những hạn chế trong công tác quản lý nợ.
 Tháng 7/2023 Ban lãnh đạo Chi cục Thuế cũng đã thực hiện luân chuyển vị trí công tác của công chức quản lý nợ và thay công chức khác.
- CCT huyện Bình Chánh: Chi cục thuế huyện Bình Chánh đã phê bình trước tập thể đối với ông Nguyễn Vũ Phan Anh - đội trưởng đội Quản lý nợ và cưỡng chế nợ thuế.
- Theo báo cáo, các CCT: CCT Quận 1, CCT Quận Phú Nhuận, CCT huyện Củ Chi, CCT Quận 11 và CCT Khu vực Quận 7 - Nhà Bè không thực hiện xem xét trách nhiệm do không phát sinh trường hợp vi phạm.</t>
  </si>
  <si>
    <t>UBND thành phố Hồ Chí Minh đã có Công văn số 4933/UBND-DA ngày 22 tháng 12 năm 2020 giao Sở Nội vụ chủ trì, phối hợp với các Sở ngành và các đơn vị liên quan kiểm điểm, chấn chỉnh, rút kinh nghiệm theo đúng kiến nghị của Kiểm toán nhà nước tại Báo cáo kiểm toán. Theo báo cáo số 13039/SGTVT-XD ngày 06 tháng 12 năm 2021 của Sở Giao thông vận tải, ngày 18 tháng 11 năm 2021, tại Sở Giao thông vận tải, Phó giám đốc Sở Nội vụ Lâm Hùng Tấn đã chủ trì, tổ chức họp kiểm điểm và đề nghị các đơn vị liên quan hoàn thiện nội dung báo cáo kiểm điểm và gửi về Sở Nội vụ, làm cơ sở để Sở Nội vụ tổng hợp, báo cáo UBND thành phố Hồ Chí Minh. 
Ngày 28 tháng 10 năm 2022, Sở Giao thông vận tải đã có công văn số 71/SGTVT-TCCB về việc kết quả kiểm điểm, chấn chỉnh rút kinh nghiệm theo kiến nghị của Kiểm toán nhà nước tại Công văn số 227/KTNN-TH ngày 21 tháng 8 năm 2020 và Công văn số 228/KTNN-TH ngày 21 tháng 8 năm 2020, gửi Sở Nội vụ để tổng hợp, báo cáo UBND thành phố Hồ Chí Minh theo quy định.
Sở Nội vụ đã có Báo cáo số 552/BC-SNV ngày 27 tháng 12 năm 2022 về kết quả thực hiện Công văn số 227/KTNN-TH ngày 21 tháng 8 năm 2020 và Công văn số 228/KTNN-TH ngày 21 tháng 8 năm 2020 của Kiểm toán Nhà nước. Ngày 10 tháng 01 năm 2023, UBND thành phố Hồ Chí Minh đã có công văn số 41/UBND-DA gửi Sở Giao thông vận tải, Sở Tài nguyên và Môi trường, UBND thành phố Thủ Đức, UBND quận 1, trong đó: UBND Thành phố phê bình Sở Giao thông vận tải trong việc chậm thực hiện chỉ đạo của UBND Thành phố về thực hiện kiến nghị của KTNN tại Công văn số 228/KTNN-TH ngày 21 tháng 8 năm 2022 và Công văn số 227/KTNN-TH ngày 21 tháng 8 năm 2020; Giao Sở Giao thông Vận tải, Sở Tài nguyên và Môi trường, UBND thành phố Thủ Đức... khẩn trưởng tổ chức chấn chỉnh, rút kinh nghiệm, khắc phục đối với các hạn chế, tồn tại trong công tác được giao theo kiến nghị của KTNN tại các dự án trên.</t>
  </si>
  <si>
    <t>UBND thành phố Hồ Chí Minh đã có Công văn số 4958/UBND-DA ngày 22/12/2020 giao Sở Nội vụ chủ trì, phối hợp với các Sở ngành và các đơn vị liên quan kiểm điểm, chấn chỉnh, rút kinh nghiệm theo đúng kiến nghị của Kiểm toán nhà nước tại Báo cáo kiểm toán. Theo báo cáo số 13039/SGTVT-XD ngày 06 tháng 12 năm 2021 của Sở Giao thông vận tải, ngày 18 tháng 11 năm 2021, tại Sở GTVT, Phó giám đốc Sở Nội vụ Lâm Hùng Tấn đã chủ trì, tổ chức họp kiểm điểm và đề nghị các đơn vị liên quan hoàn thiện nội dung báo cáo kiểm điểm và gửi về Sở Nội vụ, làm cơ sở để Sở Nội vụ tổng hợp, báo cáo UBND thành phố Hồ Chí Minh. 
Ngày 28 tháng 10 năm 2022, Sở Giao thông vận tải đã có công văn số 71/SGTVT-TCCB về việc kết quả kiểm điểm, chấn chỉnh rút kinh nghiệm theo kiến nghị của Kiểm toán Nhà nước tại Công văn số 227/KTNN-TH ngày 21 tháng 8 năm 2020 và Công văn số 228/KTNN-TH ngày 21 tháng 8 năm 2020, gửi Sở Nội vụ để tổng hợp, báo cáo UBND thành phố Hồ Chí Minh theo quy định.
Sở Nội vụ đã có Báo cáo số 552/BC-SNV ngày 27 tháng 12 năm 2022 về kết quả thực hiện Công văn số 227/KTNN-TH ngày 21 tháng 8 năm 2020 và Công văn số 228/KTNN-TH ngày 21 tháng 8 năm 2020 của Kiểm toán Nhà nước. Ngày 10 tháng 01 năm 2023, UBND thành phố Hồ Chí Minh đã có công văn số 41/UBND-DA gửi Sở Giao thông vận tải, Sở Tài nguyên và Môi trường, UBND thành phố Thủ Đức, UBND quận 1, trong đó: UBND Thành phố phê bình Sở Giao thông vận tải trong việc chậm thực hiện chỉ đạo của UBND Thành phố về thực hiện kiến nghị của KTNN tại Công văn số 228/KTNN-TH ngày 21 tháng 8 năm 2022 và Công văn số 227/KTNN-TH ngày 21 tháng 8 năm 2020; Giao Sở Giao thông Vận tải, Sở Tài nguyên và Môi trường, UBND thành phố Thủ Đức... khẩn trưởng tổ chức chấn chỉnh, rút kinh nghiệm, khắc phục đối với các hạn chế, tồn tại trong công tác được giao theo kiến nghị của KTNN tại các dự án trên.</t>
  </si>
  <si>
    <t>Phụ biểu số 07a/BCKN-NNCTH</t>
  </si>
  <si>
    <t xml:space="preserve">Tham mưu, trình UBND TP.HCM báo cáo HĐND TP.HCM thông qua nghị quyết bố trí danh mục dự án và phân bổ KHĐTCTH, KHV năm 2021 cho các dự án phải đảm bảo đủ điều kiện, thủ tục; xác định được nguồn vốn và khả năng cân đối được vốn; bố trí vốn thực hiện dự án đúng thời gian quy định; đảm bảo bố trí đủ vốn theo tiến độ đầu tư dự án đã được phê duyệt. </t>
  </si>
  <si>
    <t>(5) Chấn chỉnh rút kinh nghiệm đối với các hạn chế, tồn tại trong: (i) giao dự toán đối với nguồn 10% tiết kiệm chi thường xuyên cho các đơn vị sử dụng ngân sách; (ii) việc bố trí dự toán nguồn CCTL đã cấp thừa cho quận, huyện; (iii) chưa tổng hợp Báo cáo tình hình sử dụng nguồn BSMT từ ngân sách TW năm 2021; (iv) thẩm định phương án phân loại mức tự chủ tài chính của đơn vị sự nghiệp công lập còn trường hợp chưa phù hợp quy định.</t>
  </si>
  <si>
    <t>(2) Tiếp tục có giải pháp xử lý dứt điểm đối với các khoản công nợ quá hạn, nợ khó đòi (Công ty mẹ, Công ty TNHH MTV Dịch vụ lữ hành Saigontourist, Công ty TNHH Truyền hình cáp Saigontourist)</t>
  </si>
  <si>
    <t>(4) Phê duyệt quỹ tiền lương, thù lao, quỹ tiền thưởng của Công ty con 100% vốn kịp thời theo quy định tại Khoản 4, Điều 22, Thông tư 27/2016/TT-BLĐTBXH ngày 01/9/2016 của Bộ Lao động Thương binh Xã hội (Công ty mẹ).</t>
  </si>
  <si>
    <t>(5) Thực hiện đầy đủ trình tự, thủ tục về tăng vốn điều lệ theo đúng quy định; Điều chỉnh lại sổ kế toán tài khoản vốn đầu tư của chủ sở hữu (TK 411) phù hợp với vốn điều lệ trên giấy phép kinh doanh (Công ty mẹ).</t>
  </si>
  <si>
    <t>(7) Tiếp tục tăng cường các giải pháp để khắc phục tình trạng kinh doanh không hiệu quả tại một số doanh nghiệp được đầu tư vốn (Công ty mẹ; Công ty TNHH Truyền hình cáp Saigontourist).</t>
  </si>
  <si>
    <t>(3) Phối hợp các đơn vị có liên quan thực hiện nghiêm túc kết quả kiểm toán về công tác quản lý đầu tư xây dựng. Trong quá trình thực hiện kiến nghị của KTNN, rà soát lại đối với chi phí tư vấn thiết kế và giá trị thu hồi thanh lý thép Kingpost biện pháp thi công tầng hầm của Dự án Mở rộng và cải tạo khách sạn Đồng Khởi, trường hợp có chênh lệch, báo cáo kết quả về Kiểm toán nhà nước.</t>
  </si>
  <si>
    <r>
      <rPr>
        <b/>
        <sz val="9"/>
        <rFont val="Times New Roman"/>
        <family val="1"/>
      </rPr>
      <t>Kiến nghị số (4)</t>
    </r>
    <r>
      <rPr>
        <sz val="9"/>
        <rFont val="Times New Roman"/>
        <family val="1"/>
      </rPr>
      <t xml:space="preserve"> Chỉ đạo Sở Tài chính và các đơn vị có liên quan:
- Bố trí ngân sách thanh toán khối lượng vận chuyển rác thải sinh hoạt phù hợp đối tượng quy định tại khoản 1 Điều 25 Nghị định 38/2015/NĐ-CP của Chính phủ.</t>
    </r>
  </si>
  <si>
    <r>
      <t>(1) Thực hiện đối chiếu xác nhận đầy đủ các khoản nợ phải thu, phải trả tại thời điểm cuối năm (</t>
    </r>
    <r>
      <rPr>
        <b/>
        <i/>
        <sz val="9"/>
        <rFont val="Times New Roman"/>
        <family val="1"/>
      </rPr>
      <t>Cty DVCI Quận 1, Cty DVCI Quận 6, Cty DVCI Quận 8, Cty DVCI Quận 12, Cty DVCI quận Phú Nhuận, Công ty TNHH MTV Thoát nước đô thị TP.HCM, Công ty TNHH MTV Dịch vụ cơ quan nước ngoài, Công ty TNHH MTV Môi trường đô thị TP.HCM, Công ty TNHH MTV Quản lý khai thác và dịch vụ Thủy lợi, TCT Xây dựng Sài Gòn – TNHH MTV, TCT Cơ khí Giao thông Vận tải Sài Gòn - TNHH MTV, Công ty CP Vận tải biển Sài Gòn, Công ty TNHH MTV Cảng Bến Nghé, Công ty TNHH MTV Bến xe Miền Đông, Công ty Cổ phần Bến xe Miền Tây ..</t>
    </r>
    <r>
      <rPr>
        <sz val="9"/>
        <rFont val="Times New Roman"/>
        <family val="1"/>
      </rPr>
      <t>)</t>
    </r>
  </si>
  <si>
    <r>
      <t>Trích lập dự phòng nợ phải thu khó đòi theo đúng quy định (</t>
    </r>
    <r>
      <rPr>
        <b/>
        <i/>
        <sz val="9"/>
        <rFont val="Times New Roman"/>
        <family val="1"/>
      </rPr>
      <t>Cty DVCI Quận 12, Công ty TNHH MTV Thoát nước đô thị TP.HCM, Công ty TNHH MTV Quản lý khai thác và dịch vụ Thủy lợi, TCT Xây dựng Sài Gòn – TNHH MTV …</t>
    </r>
    <r>
      <rPr>
        <sz val="9"/>
        <rFont val="Times New Roman"/>
        <family val="1"/>
      </rPr>
      <t>)</t>
    </r>
  </si>
  <si>
    <r>
      <t>Có biện pháp thu hồi, xử lý nợ tồn đọng (</t>
    </r>
    <r>
      <rPr>
        <b/>
        <i/>
        <sz val="9"/>
        <rFont val="Times New Roman"/>
        <family val="1"/>
      </rPr>
      <t>Cty DVCI Quận 12, Cty DVCI huyện Củ Chi, Công ty TNHH MTV Thoát nước đô thị TP.HCM, Công ty TNHH MTV Dịch vụ cơ quan nước ngoài, TCT Xây dựng Sài Gòn – TNHH MTV, TCT Cơ khí Giao thông Vận tải Sài Gòn - TNHH MTV, Công ty CP Vận tải biển Sài Gòn, Công ty TNHH MTV Cảng Bến Nghé, Công ty TNHH MTV Bến xe Miền Đông, Công ty Cổ phần Bến xe Miền Tây. …</t>
    </r>
    <r>
      <rPr>
        <sz val="9"/>
        <rFont val="Times New Roman"/>
        <family val="1"/>
      </rPr>
      <t>)</t>
    </r>
  </si>
  <si>
    <r>
      <t>Báo cáo cơ quan có thẩm quyền về số dư có tài khoản 131 số tiền 18.407 triệu đồng, số dư nợ tài khoản 1388 số tiền 3.208 triệu đồng, phối hợp rà soát điều chỉnh sổ kế toán đúng quy định (</t>
    </r>
    <r>
      <rPr>
        <b/>
        <i/>
        <sz val="9"/>
        <rFont val="Times New Roman"/>
        <family val="1"/>
      </rPr>
      <t>Công ty TNHH MTV Thoát nước đô thị TP.HCM</t>
    </r>
    <r>
      <rPr>
        <sz val="9"/>
        <rFont val="Times New Roman"/>
        <family val="1"/>
      </rPr>
      <t>)</t>
    </r>
  </si>
  <si>
    <r>
      <t>Có giải pháp phủ hợp đối với các dự án ngừng triển khai từ nhiều năm để bảo toàn vốn và tài sản Nhà nước (</t>
    </r>
    <r>
      <rPr>
        <b/>
        <i/>
        <sz val="9"/>
        <rFont val="Times New Roman"/>
        <family val="1"/>
      </rPr>
      <t>Công ty TNHH MTV Dịch vụ cơ quan nước ngoài</t>
    </r>
    <r>
      <rPr>
        <sz val="9"/>
        <rFont val="Times New Roman"/>
        <family val="1"/>
      </rPr>
      <t>)</t>
    </r>
  </si>
  <si>
    <r>
      <t>Kiểm tra, rà soát khoản chênh lệch số dư phải thu, phải nộp về thuế TNCN và phải nộp NSNN khác; số dư phải trả người lao động trên sổ kế toán chưa xác định được nguyên nhân, để xử lý theo đúng quy định (</t>
    </r>
    <r>
      <rPr>
        <b/>
        <i/>
        <sz val="9"/>
        <rFont val="Times New Roman"/>
        <family val="1"/>
      </rPr>
      <t>Công ty DVCI Quận 12</t>
    </r>
    <r>
      <rPr>
        <sz val="9"/>
        <rFont val="Times New Roman"/>
        <family val="1"/>
      </rPr>
      <t>)</t>
    </r>
  </si>
  <si>
    <r>
      <t>Rà soát, điều chỉnh định mức tiêu hao nhiên liệu đối với xe tải, xe đầu kéo làm nhiệm vụ vận chuyển rác tại xí nghiệp xử lý chất thải; chấn chỉnh, rút kinh nghiệm việc hạch toán kế toán, việc sử dụng một phần của khu đất tại địa chỉ 12B đường Quang Trung, quận Gò Vấp để hợp tác kinh doanh xăng dầu chưa đúng với Quyết định số 103/QĐ-UBND ngày 11/01/2010 của UBND TP.Hồ Chí Minh (</t>
    </r>
    <r>
      <rPr>
        <b/>
        <i/>
        <sz val="9"/>
        <rFont val="Times New Roman"/>
        <family val="1"/>
      </rPr>
      <t>Công ty TNHH MTV Môi trường đô thị TP.HCM</t>
    </r>
    <r>
      <rPr>
        <sz val="9"/>
        <rFont val="Times New Roman"/>
        <family val="1"/>
      </rPr>
      <t>)</t>
    </r>
  </si>
  <si>
    <r>
      <t xml:space="preserve">Làm việc với Trung tâm Quản lý nhà và Giám định xây dựng để rà soát, bàn giao nợ phải thu cho thuê nhà SHNN, giá trị còn lại của tài sản cố định các khu nhà SHNN[1]; thực hiện rà soát nộp ngân sách nhà nước đối với nguồn thu từ cho thuê nhà thuộc SHNN, có số dư tại ngày 31/12/2022 là 40 triệu đồng </t>
    </r>
    <r>
      <rPr>
        <b/>
        <i/>
        <sz val="9"/>
        <rFont val="Times New Roman"/>
        <family val="1"/>
      </rPr>
      <t>(Công ty DVCI quận Phú Nhuận)</t>
    </r>
  </si>
  <si>
    <r>
      <t xml:space="preserve">Làm việc với cơ quan có thẩm quyền về việc: (i) Thực hiện thủ tục ký hợp đồng thuê đất của khu đất và nộp tiền thuê đất theo quy định đối với khu đất An Hạ Km9+200 Quốc lộ 22 Xã Tân Hiệp huyện Hóc Môn (2.207 m2); (ii) Ký phụ lục hợp đồng thuê đất đối với 02 khu đất đã hết hạn 05 năm ổn định giá thuê đất tại hợp đồng thuê (Khu đất tại 334/2 Bis Dương Quảng Hàm Phường 5 Quận Gò Vấp và Khu đất tại 297/2 Lý Thường Kiệt Phường 15 Quận 11) </t>
    </r>
    <r>
      <rPr>
        <b/>
        <i/>
        <sz val="9"/>
        <rFont val="Times New Roman"/>
        <family val="1"/>
      </rPr>
      <t>(Công ty TNHH MTV Thoát nước đô thị TP.HCM)</t>
    </r>
  </si>
  <si>
    <r>
      <t xml:space="preserve">Có lộ trình hoàn trả kịp thời các khoản phải nộp NSNN, các khoản ứng kinh phí ngân sách nhà nước, các khoản đã thu từ bán nhà tái định cư trên địa bàn; Hội đồng thành viên xem xét phê duyệt quỹ lương thực hiện đúng thời hạn quy định; có giải pháp xử lý các vướng mắc trong việc xác định giá cho thuê nhà và ký hợp đồng cho thuê nhà sở hữu nhà nước theo quy định; tiếp tục theo dõi, xử lý dứt điểm các vướng mắc liên quan đến tiền thuê đất tại Công ty, xác định lại số lợi nhuận cho thuê nhà ở sở hữu nhà nước mà công ty đang tạm giữ nộp về NSNN (nếu có) </t>
    </r>
    <r>
      <rPr>
        <b/>
        <i/>
        <sz val="9"/>
        <rFont val="Times New Roman"/>
        <family val="1"/>
      </rPr>
      <t>(Công ty DVCI Quận 8)</t>
    </r>
  </si>
  <si>
    <r>
      <t>Báo cáo cơ quan quản lý tài chính cấp trên về Quỹ lương của người lao động trong hoạt động hoạt động quản lý khai thác thủy lợi năm 2021 chưa chi hết là 2.756 triệu đồng để xem xét xử lý theo quy định; phối hợp với Ban bồi thường Thành phố Thủ Đức thu hồi chênh lệch vượt giữa chi phí bồi thường và giá trị quyết toán của Dự án Xây dựng 05 cống ngăn triều trên Rạch Gò Dưa, rạch Ông dầu, Rạch đá, Rạch Thủ Đức và rạch cầu Đúc nhỏ - quận Thủ Đức, nộp về ngân sách nhà nước số tiền 1.469 triệu đồng;  Liên hệ với cơ quan chức năng để: (iii) ký hợp đồng thuê đất/phụ lục hợp đồng đối với khu đất đã hết thời hạn ổn định 5 năm (</t>
    </r>
    <r>
      <rPr>
        <b/>
        <i/>
        <sz val="9"/>
        <rFont val="Times New Roman"/>
        <family val="1"/>
      </rPr>
      <t>Công ty TNHH MTV Quản lý khai thác và dịch vụ Thủy lợi</t>
    </r>
    <r>
      <rPr>
        <sz val="9"/>
        <rFont val="Times New Roman"/>
        <family val="1"/>
      </rPr>
      <t>)</t>
    </r>
  </si>
  <si>
    <r>
      <t xml:space="preserve">Chấn chỉnh, rút kinh nghiệm đối với những hạn chế tồn tại trong ghi nhận doanh thu, thu nhập, chi phí và thực hiện nghĩa vụ với NSNN theo kết quả kiểm toán </t>
    </r>
    <r>
      <rPr>
        <b/>
        <i/>
        <sz val="9"/>
        <rFont val="Times New Roman"/>
        <family val="1"/>
      </rPr>
      <t>(Các DN được kiểm toán)</t>
    </r>
  </si>
  <si>
    <r>
      <t>Có giải pháp phù hợp đối với các khoản đầu tư tài chính không hiệu quả (</t>
    </r>
    <r>
      <rPr>
        <b/>
        <i/>
        <sz val="9"/>
        <rFont val="Times New Roman"/>
        <family val="1"/>
      </rPr>
      <t>TCT Cơ khí Giao thông Vận tải Sài Gòn - TNHH MTV, Công ty Cổ phần Vận tải Biển Sài Gòn, TCT Xây dựng Sài Gòn – TNHH MTV</t>
    </r>
    <r>
      <rPr>
        <sz val="9"/>
        <rFont val="Times New Roman"/>
        <family val="1"/>
      </rPr>
      <t>)</t>
    </r>
  </si>
  <si>
    <r>
      <t>Có giải pháp phù hợp đối với các dự án ngừng triển khai từ nhiều năm để bảo toàn vốn và tài sản Nhà nước (</t>
    </r>
    <r>
      <rPr>
        <b/>
        <i/>
        <sz val="9"/>
        <rFont val="Times New Roman"/>
        <family val="1"/>
      </rPr>
      <t>TCT Xây dựng Sài Gòn – TNHH MTV; Công ty TNHH MTV Dịch vụ cơ quan nước ngoài</t>
    </r>
    <r>
      <rPr>
        <sz val="9"/>
        <rFont val="Times New Roman"/>
        <family val="1"/>
      </rPr>
      <t>)</t>
    </r>
  </si>
  <si>
    <r>
      <t>Kiến nghị điều chỉnh sổ kế toán, báo cáo tài chính: Điều chỉnh sổ kế toán và báo cáo tài chính theo ý kiến kết luận của KTNN (</t>
    </r>
    <r>
      <rPr>
        <b/>
        <i/>
        <sz val="9"/>
        <rFont val="Times New Roman"/>
        <family val="1"/>
      </rPr>
      <t>TCT Xây dựng Sài Gòn - TNHH MTV</t>
    </r>
    <r>
      <rPr>
        <sz val="9"/>
        <rFont val="Times New Roman"/>
        <family val="1"/>
      </rPr>
      <t>)</t>
    </r>
  </si>
  <si>
    <r>
      <t>Kiểm tra, rà soát các khoản doanh thu đảm bảo ghi nhận theo đúng quy định; kiểm tra, rà soát việc đánh giá xếp loại doanh nghiệp, quản lý tiền lương, thưởng và trích lập các quỹ đảm bảo đúng quy định, phù hợp với các tiêu chí về xếp loại doanh nghiệp; Tổ chức chấn chỉnh, rút kinh nghiệm và xử lý theo quy định (nếu có) liên quan đến việc thực hiện không đúng các điều khoản của Hợp đồng cho thuê lại quyền sử dụng đất giữa Tổng công ty với Công ty Cổ phần Mekong Cái Mép; Có giải pháp thu hồi 02 khu đất hợp tác kinh doanh, cho thuê không đúng quy định theo kết luận, kiến nghị của KTNN năm 2019 (02 Trần Xuân Soạn, phường Tân Thuận Tây, Quận 7 và khu đất số 79B Lý Thường Kiệt, quận Tân Bình) và xử lý các khoản thu theo đúng quy định (</t>
    </r>
    <r>
      <rPr>
        <b/>
        <i/>
        <sz val="9"/>
        <rFont val="Times New Roman"/>
        <family val="1"/>
      </rPr>
      <t>TCT Xây dựng Sài Gòn – TNHH MTV</t>
    </r>
    <r>
      <rPr>
        <sz val="9"/>
        <rFont val="Times New Roman"/>
        <family val="1"/>
      </rPr>
      <t>)</t>
    </r>
  </si>
  <si>
    <r>
      <t>Trích lập dự phòng đầu tư tài chính theo quy định tại Điều 5 Thông tư số 48/2019/TT-BTC (</t>
    </r>
    <r>
      <rPr>
        <b/>
        <i/>
        <sz val="9"/>
        <rFont val="Times New Roman"/>
        <family val="1"/>
      </rPr>
      <t>TCT Cơ khí Giao thông Vận tải Sài Gòn - TNHH MTV</t>
    </r>
    <r>
      <rPr>
        <sz val="9"/>
        <rFont val="Times New Roman"/>
        <family val="1"/>
      </rPr>
      <t>)</t>
    </r>
  </si>
  <si>
    <r>
      <rPr>
        <b/>
        <i/>
        <sz val="9"/>
        <rFont val="Times New Roman"/>
        <family val="1"/>
      </rPr>
      <t>- Về kiến nghị: Ban hành văn bản quy định cụ thể nhiệm vụ của các cơ quan có liên quan theo quy định của Chính phủ:</t>
    </r>
    <r>
      <rPr>
        <sz val="9"/>
        <rFont val="Times New Roman"/>
        <family val="1"/>
      </rPr>
      <t xml:space="preserve">
+ Việc thực hiện xã hội hóa y tế, giáo dục và chính sách xã hội hóa thực hiện theo Nghị định số 69/2008/NĐ-CP ngày 30/5/2008 của Chính phủ về chính sách khuyến khích xã hội hóa đối với các hoạt động trong lĩnh vực giáo dục, dạy nghề, y tế, văn hóa, thể thao, môi trường và Nghị định số 59/2014/NĐ-CP ngày 16/6/2014 của Chính phủ sửa đổi, bổ sung một số điều của Nghị định số 69/2008/NĐ-CP do Bộ Tài chính, Sở Tài chính hướng dẫn.
+ Đây là 02 văn bản được ban hành trên cơ sở căn cứ quy định của Luật Đất đai và Luật Đầu tư cũ, đồng thời nội dung hướng dẫn việc thực hiện lựa chọn Nhà đầu tư thực hiện dự án xã hội hóa có sử dụng đất thì dẫn chiếu đến việc áp dụng quy định của Luật Đấu thầu.
+ Trong khi đó hiện nay, Luật Đầu tư, Luật Đấu thầu và Luật Đất đai đều đã được ban hành mới, đồng thời ngày 27/2/2024, Chính phủ cũng đã ban hành Nghị định số 23/2024/NĐ-CP quy định chi tiết một số điều và biện pháp thi hành Luật Đấu thầu về lựa chọn nhà đầu tư thực hiện dự án thuộc trường hợp phải tổ chức đấu thầu theo quy định của pháp luật quản lý ngành, lĩnh vực, theo đó tại điểm h khoản 4 Điều 1 quy định:
“4. Dự án thuộc trường hợp phải tổ chức đấu thầu lựa chọn nhà đầu tư quy định tại khoản 1 Điều này gồm:
h) Dự án thuộc trường hợp phải tổ chức đấu thầu khi có từ 02 nhà đầu tư trở lên quan tâm cùng đăng ký thực hiện, gồm: dự án thuộc lĩnh vực giáo dục, dạy nghề, y tế, văn hóa, thể thao, môi trường theo quy định của pháp luật về khuyến khích xã hội hóa, trừ dự án quy định tại điểm b, điểm g khoản này; dự án đầu tư trường đua ngựa, đua chó, trong đó có hoạt động kinh doanh đặt cược đua ngựa, đặt cược đua chó theo quy định pháp luật về kinh doanh đặt cược đua ngựa, đua chó và bóng đá quốc tế; dự án đầu tư xây dựng nhà ở xã hội theo quy định của pháp luật về nhà ở.”
+ Theo đó, Nghị định số 23/2024/NĐ-CP đã quy định về trình tự, thủ tục thực hiện và nhiệm vụ của các cơ quan có liên quan trong quá trình đấu thầu lựa chọn Nhà đầu tư thực hiện dự án.
+ Trước đó, ngày 03 tháng 03 năm 2023, Ủy ban nhân dân Thành phố Hồ Chí Minh cũng đã ban hành Quyết định số 678/QĐ-UBND (trên cơ sở tham mưu của Sở Kế hoạch và Đầu tư tại Tờ trình số 9076/TTr-SKHĐT ngày 04/10/2022 và Tờ trình số 847/TTr-SKHĐT ngày 01/02/2023) ban hành Quy định nhiệm vụ, quyền hạn của các cơ quan trong thực hiện các dự án có sử dụng đất trên địa bàn Thành phố Hồ Chí Minh (áp dụng cho cả các dự án xã hội hóa thực hiện theo quy trình chấp thuận chủ trương đầu tư đồng thời với chấp thuận nhà đầu tư theo quy định của pháp luật về đầu tư).
</t>
    </r>
    <r>
      <rPr>
        <b/>
        <i/>
        <sz val="9"/>
        <rFont val="Times New Roman"/>
        <family val="1"/>
      </rPr>
      <t>- Đối với kiến nghị: Xây dựng danh mục, ban hành chính sách khuyến khích xã hội hóa để công bố rộng rãi trên Hệ thống mạng đấu thầu quốc gia đối với các dự án kêu gọi xã hội hóa.</t>
    </r>
    <r>
      <rPr>
        <sz val="9"/>
        <rFont val="Times New Roman"/>
        <family val="1"/>
      </rPr>
      <t xml:space="preserve">
+ Về các chính sách khuyến khích xã hội hóa, từ năm 2023 cho đến nay, Thành phố triển khai thực hiện chính sách ưu đãi hỗ trợ lãi suất (thay thế các chính sách hỗ trợ lãi vay) trước đây bằng các quy định: 
++ Nghị quyết số 09/2023/NQ-HĐND ngày 19 tháng 9 năm 2023 của Hội đồng nhân dân Thành phố Hồ Chí Minh ban hành Quy định về hỗ trợ lãi suất đối với các dự án đầu tư được Công ty Đầu tư Tài chính nhà nước Thành phố Hồ Chí Minh cho vay thuộc lĩnh vực ưu tiên phát triển kinh tế - xã hội trên địa bàn Thành phố Hồ Chí Minh.
++ Quyết định số 42/2024/QĐ-UBND ngày 19 tháng 7 năm 2024 của Ủy ban nhân dân Thành phố về thực hiện chính sách hỗ trợ lãi suất đối với các dự án đầu tư được Công ty Đầu tư Tài chính nhà nước Thành phố Hồ Chí Minh cho vay thuộc lĩnh vực ưu tiên phát triển kinh tế - xã hội trên địa bàn Thành phố Hồ Chí Minh theo Nghị quyết số 09/2023/NQ-HĐND ngày 19 tháng 9 năm 2023 của Hội đồng nhân dân Thành phố. 
+ Về danh mục các dự án kêu gọi đầu tư: 
++ Ủy ban nhân dân Thành phố có ban hành Công văn số 1885/UBND-DA ngày 10/6/2022 (trên cơ sở đề xuất của Sở Kế hoạch và Đầu tư tại công văn số 3381/SKHĐT-DNKTTTTN ngày 16/5/2022) về Danh mục dự án kêu gọi đầu tư của Thành phố Hồ Chí Minh năm 2022. Hiện, Sở Kế hoạch và Đầu tư đang hoàn thiện Danh mục dự án kêu gọi đầu tư của Thành phố năm 2023 theo chỉ đạo của Ủy ban nhân dân Thành phố tại Thông báo số 761/TB-VP ngày 30 tháng 9 năm 2023 và Văn bản số 6394/UBND-VP ngày 12 tháng 6 năm 2024 của Văn phòng Ủy ban nhân dân Thành phố.
++ Hội đồng nhân dân Thành phố đã ban hành Nghị quyết số 181/NQ-HĐND ngày 08 tháng 12 năm 2023 về danh mục dự án để kêu gọi đầu tư theo phương thức đối tác công tư trong lĩnh vực y tế, giáo dục - đào tạo, thể thao và văn hóa.</t>
    </r>
  </si>
  <si>
    <t xml:space="preserve">Phụ biểu số 10a/THKN-CCRKN                </t>
  </si>
  <si>
    <t xml:space="preserve">TỔNG HỢP CÁC KIẾN NGHỊ ĐỐI VỚI BÊN LIÊN QUAN CHƯA THỰC HIỆN </t>
  </si>
  <si>
    <t xml:space="preserve">TỔNG HỢP CÁC KIẾN NGHỊ ĐỐI VỚI BÊN LIÊN QUAN ĐÃ THỰC HIỆN </t>
  </si>
  <si>
    <r>
      <rPr>
        <b/>
        <sz val="9"/>
        <rFont val="Times New Roman"/>
        <family val="1"/>
      </rPr>
      <t>Đã thực hiện đối với dự án BTGPMB XD phòng cảnh sát PCCC quận Bình Tân:</t>
    </r>
    <r>
      <rPr>
        <sz val="9"/>
        <rFont val="Times New Roman"/>
        <family val="1"/>
      </rPr>
      <t xml:space="preserve">
- Tiếp thu ý kiến Kết luận của Kiểm toán Nhà nước, Ủy ban nhân dân quận Bình Tân (tại Công văn số 4706/UBND-TH ngày 24 tháng 10 năm 2023) và Kho bạc nhà nước (tại Công văn số 3773/KBTPHCM-KSCĐP ngày 05 tháng 9 năm 2023) đề xuất bố trí số vốn là 46,553 tỷ đồng đã giải ngân từ số vốn tạm ứng tại Công văn số 2749/UBND-TH ngày 10 tháng 5 năm 2017 của Ủy ban nhân dân Thành phố.
- Trên cơ sở đề nghị của Ủy ban nhân dân quận Bình Tân và Kho bạc nhà nước nêu trên, Sở Kế hoạch và Đầu tư đã tham mưu Ủy ban nhân dân Thành phố bố trí số vốn 46,553 tỷ đồng cho dự án để hoàn trả tạm ứng tại Quyết định số 5275/QĐ-UBND ngày 14 tháng 11 năm 2023.
- Ngày 15 tháng 12 năm 2023, Kho bạc Nhà nước Thành phố và Ban Bồi thường GPMB quận Bình Tân đã thực hiện thu hồi số vốn nêu trên theo quy định (đính kèm Giấy đề nghị thu hồi ứng trước).</t>
    </r>
  </si>
  <si>
    <r>
      <rPr>
        <b/>
        <sz val="9"/>
        <rFont val="Times New Roman"/>
        <family val="1"/>
      </rPr>
      <t>Chưa thực hiện xong:</t>
    </r>
    <r>
      <rPr>
        <sz val="9"/>
        <rFont val="Times New Roman"/>
        <family val="1"/>
      </rPr>
      <t xml:space="preserve">
1. </t>
    </r>
    <r>
      <rPr>
        <b/>
        <i/>
        <sz val="9"/>
        <rFont val="Times New Roman"/>
        <family val="1"/>
      </rPr>
      <t>Dự án di dời, TĐC&amp;CT các hộ dân bờ Nam Kênh Đôi Quận 8:</t>
    </r>
    <r>
      <rPr>
        <sz val="9"/>
        <rFont val="Times New Roman"/>
        <family val="1"/>
      </rPr>
      <t xml:space="preserve">
Ngày 16/9/2016, UBND Thành phố có Công văn số 5096/UBND-ĐT chỉ đạo như sau: “Chấp thuận tạm ứng 6.000.000.000 (sáu tỷ) đồng từ ngân sách thành phố cho UBND quận 8 để triển khai thực hiện công tác điều tra, khảo sát, đo vẽ của dự án. Giao Sở Tài chính hướng dẫn UBND quận 8 thực hiện theo đúng ý kiến của Sở Tài chính tại Công văn số 6209/STC-ĐTSC ngày 24/8/2016. UBND quận 8 có trách nhiệm thanh, quyết toán theo quy định.”
- Trên cơ sở chỉ đạo của UBND Thành phố, Sở Tài chính có Công văn số 7480/STC-ĐTSC ngày 23/9/2016 hướng dẫn UBND quận 8 liên hệ KBNN để thực hiện. Theo báo cáo của UBND quận 8 tại Công văn số 1777/UBND-TC ngày 11/8/2021, căn cứ khối lượng nghiệm thu, Ban Bồi thường giải phóng mặt bằng quận 8 (chủ đầu tư) đã giải ngân số tiền 5.965.435.346 đồng. 
Tại Thông báo số 651/TB-VP ngày 23/9/2022 của Văn phòng UBND thành phố truyền đạt ý kiến chỉ đạo của Chủ tịch UBND Thành phố Phan Văn Mãi giao Sở Tài chính chủ trì, phối hợp KBNN Thành phố, Sở Kế hoạch và Đầu tư, các đơn vị có liên quan rà soát, báo cáo đề xuất xử lý theo đúng quy định đối với các dự án đã được ứng trước kế hoạch vốn để thi công gồm dự án hai tuyến song hành Xa lộ Hà Nội, dự án bồi thường Nam Kênh Đôi quận 8, dự án Trạm phòng cháy chữa cháy quận Bình Tân. Đến nay, Sở Kế hoạch và Đầu tư chưa nhận được thông tin về việc triển khai thực hiện chỉ đạo của UBND Thành phố tại Thông báo số 651/TB-VP ngày 23/9/2022 (Sở Tài chính chỉ có văn bản 7281/STC-ĐT ngày 18/10/2022, văn bản số 6520/STC-ĐT ngày 09/9/2024 đề nghị Sở Kế hoạch và Đầu tư có ý kiến báo cáo UBND thành phố kết quả thực hiện việc tham mưu xử lý số vốn ứng trước kế hoạch vốn để thi công các dự án hai tuyến song hành Xa lộ Hà Nội, dự án bồi thường Nam Kênh Đôi quận 8, dự án Trạm phòng cháy chữa cháy quận Bình Tân. Trong trường hợp có khó khăn vướng mắc đề nghị Sở Kế hoạch và Đầu tư chủ trì phối hợp các đơn vị có liên quan báo cáo cụ thể UBND Thành phố để xem xét giải quyết dứt điểm). Bên cạnh đó liên quan tới nội dung này, Sở Kế hoạch và Đầu tư đã có Công văn số 1353/SKHĐT-THQH ngày 31/01/2024 và Công văn số 3935/SKHĐT-THQH ngày 05/4/2024 gửi Sở Tài chính, trong đó đề nghị Sở Tài chính chủ trì tham mưu báo cáo UBND Thành phố (do Sở Tài chính là cơ quan chủ trì, tham mưu nội dung tạm ứng). Việc tham mưu chấp thuận tạm ứng từ ngân sách thành phố cho UBND Quận 8 để triển khai thực hiện công tác điều tra, khảo sát, đo vẽ của dự án đã được Sở Tài chính đề xuất. Do đó, Sở Kế hoạch và Đầu tư kiến nghị theo nội dung Sở đã kiến nghị tại Công văn số 1353/SKHĐT-THQH ngày 31/01/2024 và Công văn số 3935/SKHĐT-THQH ngày 05/4/2024, cụ thể: Sở Tài chính chủ trì, phối hợp với các đơn vị liên quan thu hồi số vốn ứng trước của dự án di dời, TĐC&amp;CT các hộ dân bờ Nam Kênh Đôi Quận 8.
2.</t>
    </r>
    <r>
      <rPr>
        <b/>
        <i/>
        <sz val="9"/>
        <rFont val="Times New Roman"/>
        <family val="1"/>
      </rPr>
      <t xml:space="preserve"> Dự án tuyến song hành xa lộ Hà Nội:</t>
    </r>
    <r>
      <rPr>
        <sz val="9"/>
        <rFont val="Times New Roman"/>
        <family val="1"/>
      </rPr>
      <t xml:space="preserve">
- Trên cơ sở đề xuất của Sở Tài chính, ngày 11/4 /2017, UBND Thành phố có Công văn số 2019/UBND-ĐT về tạm ứng kinh phí bồi thường, hỗ trợ cho các hộ dân trong Dự án xây dựng hai tuyến đường Song hành Xa lộ Hà Nội trên địa bàn quận 2 và quận 9. Theo đó: “...2. Chấp thuận tạm ứng cho Công ty Cổ phần Địa ốc Thủ Thiêm số tiền khoảng 15.850.000.000 đồng để chi trả kinh phí bồi thường, hỗ trợ cho các hộ dân chịu ảnh hưởng trong Dự án nêu trên. Giao Sở Tài chính phối hợp Kho bạc Nhà nước thành phố hướng dẫn, hỗ trợ Công ty Cổ phần Địa ốc Thủ Thiêm thực hiện thủ tục tạm ứng số tiền này theo quy định. Công ty Cổ phần Địa ốc Thủ Thiêm có trách nhiệm phối hợp với UBND quận 9, UBND quận 2 và các đơn vị có liên quan khẩn trương lập hồ sơ điều chỉnh dự án, liên hệ Sở Kế hoạch và Đầu tư để ghi kế hoạch vốn hoàn trả tạm ứng, thanh toán khối lượng còn lại và hoàn tất các hồ sơ, thủ tục quyết toán Dự án xây dựng tuyến đường Nam và tuyến đường Bắc Xa lộ Hà Nội gửi Sở Tài chính để thẩm tra, quyết toán dự án theo quy định hiện hành.” 
Liên quan nội dung này, ngày 06/9/2021, Sở Kế hoạch và Đầu tư đã có Công văn số 7009/SKHĐT-KTN gửi Công ty Cổ phần Địa ốc Thủ Thiêm về việc hoàn trả tạm ứng cho dự án Xây dựng hai tuyến song hành Xa lộ Hà Nội trong đó: “Sở Kế hoạch và Đầu tư đề nghị Công ty Cổ phần Địa ốc Thủ Thiêm báo cáo cụ thể về tiến độ thực hiện ý kiến chỉ đạo của UBND Thành phố tại Công văn số 2019/UBND-ĐT ngày 11/4/2017 về việc phối hợp các đơn vị có liên quan lập hồ sơ điều chỉnh dự án và hoàn tất các thủ tục về điều chỉnh dự án theo quy định”. Đến nay Sở Kế hoạch và Đầu tư chưa nhận  được đề xuất của Chủ đầu tư về bố trí kế hoạch vốn hoàn trả tạm ứng, thanh toán khối lượng còn lại Dự án xây dựng tuyến đường Nam và tuyến đường Bắc Xa lộ Hà Nội; cũng như các nội dung đề xuất liên quan việc điều chỉnh dự án này. Đồng thời, Sở Kế hoạch và Đầu tư cũng đã có Công văn số 1353/SKHĐT-THQH ngày 31/01/2024 và Công văn số 3935/SKHĐT-THQH ngày 05/4/2024 gửi Sở Tài chính về góp ý dự thảo triển khai thực hiện Báo cáo kiểm toán ngân sách địa phương năm 2022; trong đó đề nghị Sở Tài chính chủ trì tham mưu báo cáo UBND Thành phố. Việc tham mưu UBND Thành phố chấp thuận tạm ứng cho Công ty Cổ phần Địa ốc Thủ Thiêm để chi trả kinh phí bồi thường, hỗ trợ cho các hộ dân chịu ảnh hưởng trong Dự án xây dựng hai tuyến đường Song hành Xa lộ Hà Nội trên địa bàn quận 2 và quận 9 đã được Sở Tài chính đề xuất. Do đó Sở Kế hoạch và Đầu tư kiến nghị theo nội dung Sở đã kiến nghị tại Công văn số 1353/SKHĐT-THQH ngày 31/01/2024 và Công văn số 3935/SKHĐT-THQH ngày 05/4/2024, cụ thể: Sở Tài chính chủ trì, phối hợp với các đơn vị liên quan thu hồi số vốn ứng trước của Dự án xây dựng hai tuyến đường Song hành Xa lộ Hà Nội trên địa bàn Quận 2 và Quận 9.</t>
    </r>
  </si>
  <si>
    <r>
      <t xml:space="preserve">UBND Thành phố Hồ Chí Minh, </t>
    </r>
    <r>
      <rPr>
        <sz val="9"/>
        <rFont val="Times New Roman"/>
        <family val="1"/>
      </rPr>
      <t>Sở Giao thông vận tải,</t>
    </r>
    <r>
      <rPr>
        <sz val="9"/>
        <rFont val="Times New Roman"/>
        <family val="1"/>
        <charset val="163"/>
      </rPr>
      <t xml:space="preserve"> Sở Xây dựng</t>
    </r>
  </si>
  <si>
    <t>- Đối với nội dung phân cấp quản lý đường: 
Ngày 12 tháng 4 năm 2023, Sở Giao thông vận tải đã có Tờ trình số 3854/TTr-SGTVT trình UBND thành phố đề nghị ban hành Quy định về quản lý, sử dụng, khai thác và bảo vệ kết cấu hạ tầng giao thông đường bộ trên địa bàn Thành phố Hồ Chí Minh. Trong đó có nội dung liên quan đến công tác bàn giao, tiếp nhận quản lý, bảo trì công trình ngay sau khi công trình hoàn thành đưa vào khai thác sử dụng.
Ngày 20 tháng 5 năm 2023, Văn phòng UBND thành phố có Thông báo số 385/TB-VP về nội dung kết luận của Phó Chủ tịch UBND Thành phố Bùi Xuân Cường về dự thảo Quy định về quản lý, sử dụng, khai thác và bảo vệ kết cấu hạ tầng giao thông đường bộ trên địa bàn Thành phố Hồ Chí Minh.
Ngày 25/10/2023, Sở GTVT TP.HCM đã có Tờ trình số 12882/TTr-SGTVT gửi UBND TP Đề nghị ban hành quy định về việc tổ chức quản lý, sử dụng, hai thác và bảo vệ kết cấu hạ tầng giao thông đường bộ trên địa bàn TP.HCM nhưng hiện tại Thành phố chưa ban hành Quyết định.
- Đối với nội dung phân cấp quản lý hệ thống thoát nước: 
Theo Công văn số 9413/SXD-TT ngày 27 tháng 6 năm 2023 của Sở Xây dựng: Thực hiện chỉ đạo của UBND Thành phố tại điểm b khoản 1 Điều 23, Quyết định số 34/2020/QĐ-UBND ngày 31 tháng 12 năm 2020 về ban hành Quy định quản lý hoạt động thoát nước trên địa bàn Thành phố Hồ Chí Minh, Sở Xây dựng đang thực hiện phân cấp (giao quản lý) cho Trung tâm Quản lý Hạ tầng kỹ thuật, UBND các quận, huyện và thành phố Thủ Đức quản lý hệ thống thoát nước của các dự án đã hoàn thành được nghiệm thu đưa vào sử dụng đúng theo các quy định hiện hành.
Đối với các gói thầu XL2, XL3 và XL4 của dự án Mở rộng, nâng cấp đường Trần Văn Mười (Quốc lộ 22 - Phan Văn Hớn), huyện Hóc Môn, Sở Xây dựng đã ban hành Quyết định số 185/QĐ-SXD-HTKT ngày 13 tháng 02 năm 2023 về việc giao quản lý hệ thống thoát nước thuộc công trình Mở rộng, nâng cấp đường Trần Văn Mười (Quốc lộ 22 - Phan Văn Hớn), huyện Hóc Môn cho Trung tâm Quản lý Hạ tầng kỹ thuật Thành phố Hồ Chí Minh và UBND huyện Hóc Môn quản lý.</t>
  </si>
  <si>
    <r>
      <rPr>
        <b/>
        <i/>
        <sz val="9"/>
        <rFont val="Times New Roman"/>
        <family val="1"/>
      </rPr>
      <t>Dự án ĐTXD cầu Thủ Thiêm 2:</t>
    </r>
    <r>
      <rPr>
        <sz val="9"/>
        <rFont val="Times New Roman"/>
        <family val="1"/>
      </rPr>
      <t xml:space="preserve"> 
Sở Kế hoạch và Đầu tư chủ trì phối hợp với các đơn vị liên quan hoàn tất công tác lập hồ sơ điều chỉnh dự án đối với nội dung điều chỉnh thiết kế cơ sở trắc dọc cầu do điều chỉnh tĩnh không thông thuyền, điều chỉnh chiều dài cầu dẫn để phù hợp với tuyến metro 1… đã được cơ quan chuyên môn và Hội đồng nghiệm thu nhà nước chấp thuận tại bước thiết kế kỹ thuật.
Phối hợp với Nhà đầu tư hoàn tất thủ tục nghiệm thu hạng mục công trình hoàn thành, thực hiện xác định giá trị dự toán về thời điểm ký Hợp đồng BT (trong đó đối với giá vật liệu xem xét sử dụng giá vật liệu hoặc chỉ số giá xây dựng đã được Sở Xây dựng Thành phố Hồ Chí Minh công bố để đảm bảo tính pháp lý, trường hợp có vướng mắc thì phải báo cáo cơ quan có thẩm quyền) để làm cơ sở xác nhận giá trị hoàn thành thanh toán hợp đồng BT.
Kịp thời hoàn thiện thủ tục thanh toán theo cam kết của Hợp đồng BT theo nguyên tắc cơ chế, phương thức thanh toán của dự án, điều khoản thanh toán của hợp đồng BT và các quy định của pháp luật về đầu tư xây dựng.</t>
    </r>
  </si>
  <si>
    <r>
      <rPr>
        <b/>
        <i/>
        <sz val="9"/>
        <rFont val="Times New Roman"/>
        <family val="1"/>
      </rPr>
      <t xml:space="preserve">Dự án ĐTXD 04 tuyến đường chính: </t>
    </r>
    <r>
      <rPr>
        <sz val="9"/>
        <rFont val="Times New Roman"/>
        <family val="1"/>
      </rPr>
      <t xml:space="preserve">
- Hoàn thành công tác điều chỉnh dự án (bao gồm điều chỉnh thiết kế cơ sở do điều chỉnh quy hoạch hạng mục cầu cạn tuyến R1 qua Quảng trường trung tâm; điều chỉnh thời gian thực hiện dự án) để làm cơ sở cho Sở Kế hoạch và Đầu tư chủ trì tham mưu trình UBND Thành phố phê duyệt điều chỉnh dự án theo quy định; 
- Hoàn thiện phụ lục hợp đồng BT trình UBND TPHCM phê duyệt làm cơ sở ký kết phụ hợp đồng BT điều chỉnh thời gian thực hiện dự án.
- Phối hợp với Nhà đầu tư và các đơn vị liên quan hoàn thiện thủ tục pháp lý để bàn giao các đoạn đường của tuyến R2, R3, R4 đã đưa vào khai thác để xác định thời gian bảo hành và thực hiện quản lý, duy tu theo quy định.
- Kịp thời thanh toán theo cam kết của Hợp đồng BT đối với giá trị Nhà đầu tư đã thực hiện hoàn thành theo nguyên tắc cơ chế, phương thức thanh toán của dự án, điều khoản thanh toán của hợp đồng BT và các quy định của pháp luật về đầu tư xây dựng.</t>
    </r>
  </si>
  <si>
    <r>
      <t xml:space="preserve">Chấn chỉnh công tác quản lý sử dụng đất, báo cáo UBND TP.HCM xem xét, xử lý theo thẩm quyền các nội dung sau: </t>
    </r>
    <r>
      <rPr>
        <i/>
        <sz val="9"/>
        <rFont val="Times New Roman"/>
        <family val="1"/>
      </rPr>
      <t>(</t>
    </r>
    <r>
      <rPr>
        <sz val="9"/>
        <rFont val="Times New Roman"/>
        <family val="1"/>
      </rPr>
      <t>i) Việc cho thuê, hợp tác kinh doanh dưới hình thức cho thuê lại đất thuê của Nhà nước trả tiền thuê đất hàng năm không đúng quy định tại hợp đồng thuê đất, phương án sử dụng đất đã được UBND TP.HCM phê duyệt (đặc biệt là các trường hợp cho thuê lại toàn bộ diện tích đất của khu đất, cho thuê lại đất với thời gian dài hạn).</t>
    </r>
  </si>
  <si>
    <t>TỔNG HỢP CÁC KIẾN NGHỊ VỀ KIỂM ĐIỂM TRÁCH NHIỆM TẬP THỂ, CÁ NHÂN CHƯA THỰC HIỆN</t>
  </si>
  <si>
    <t>TỔNG HỢP CÁC KIẾN NGHỊ VỀ KIỂM ĐIỂM TRÁCH NHIỆM TẬP THỂ, CÁ NHÂN ĐÃ THỰC HIỆN</t>
  </si>
  <si>
    <t>TỔNG HỢP CÁC KIẾN NGHỊ VỀ CƠ CHẾ CHÍNH SÁCH CHƯA THỰC HIỆN</t>
  </si>
  <si>
    <t>TỔNG HỢP CÁC KIẾN NGHỊ VỀ CƠ CHẾ CHÍNH SÁCH ĐÃ THỰC HIỆN</t>
  </si>
  <si>
    <r>
      <t xml:space="preserve">Theo báo cáo của KBNN tại Công văn số 4319/KBTPHCM-KSCTW ngày 03/11/2023 về báo cáo KQ thực hiện kiến nghị, Sở Tài chính đã thực hiện thẩm tra dự án </t>
    </r>
    <r>
      <rPr>
        <b/>
        <sz val="10"/>
        <rFont val="Times New Roman"/>
        <family val="1"/>
      </rPr>
      <t xml:space="preserve">trước thời điểm kiểm toán </t>
    </r>
    <r>
      <rPr>
        <sz val="10"/>
        <rFont val="Times New Roman"/>
        <family val="1"/>
      </rPr>
      <t xml:space="preserve">và ban hành văn bản số 3027/STC-ĐT ngày 24/5/2021 gửi Công ty trong đó thông báo số tiền đề nghị Công ty hoàn trả là 4.402.562.804 đồng. Công ty đã nộp số tiền này ngày </t>
    </r>
    <r>
      <rPr>
        <b/>
        <sz val="10"/>
        <rFont val="Times New Roman"/>
        <family val="1"/>
      </rPr>
      <t>02/10/2021 (trước thời điểm kiểm toán)</t>
    </r>
    <r>
      <rPr>
        <sz val="10"/>
        <rFont val="Times New Roman"/>
        <family val="1"/>
      </rPr>
      <t>. Tổ kiểm tra THKN không có cơ sở để xác định số tiền này có bao gồm số kiến nghị 201.251.505 đồng hay không.</t>
    </r>
  </si>
  <si>
    <t>KẾT QUẢ THỰC HIỆN KIẾN NGHỊ GIẢM GIÁ TRỊ HỢP ĐỒNG CÒN LẠI NĂM 2024</t>
  </si>
  <si>
    <t>Số kiến nghị</t>
  </si>
  <si>
    <t xml:space="preserve">Số đã thực hiện </t>
  </si>
  <si>
    <t>Số chưa thực hiện</t>
  </si>
  <si>
    <t>NS ĐP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</si>
</sst>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0_);_(* \(#,##0\);_(* &quot;-&quot;_);_(@_)"/>
    <numFmt numFmtId="43" formatCode="_(* #,##0.00_);_(* \(#,##0.00\);_(* &quot;-&quot;??_);_(@_)"/>
    <numFmt numFmtId="164" formatCode="_-* #,##0_-;\-* #,##0_-;_-* &quot;-&quot;_-;_-@_-"/>
    <numFmt numFmtId="165" formatCode="_-* #,##0.00_-;\-* #,##0.00_-;_-* &quot;-&quot;??_-;_-@_-"/>
    <numFmt numFmtId="166" formatCode="#,##0;\(#,##0\)"/>
    <numFmt numFmtId="167" formatCode="_-* #,##0_-;\-* #,##0_-;_-* &quot;-&quot;??_-;_-@_-"/>
    <numFmt numFmtId="168" formatCode="_-* #,##0.00\ _₫_-;\-* #,##0.00\ _₫_-;_-* &quot;-&quot;??\ _₫_-;_-@_-"/>
    <numFmt numFmtId="169" formatCode="&quot;\&quot;#,##0.00;[Red]&quot;\&quot;&quot;\&quot;&quot;\&quot;&quot;\&quot;&quot;\&quot;&quot;\&quot;\-#,##0.00"/>
    <numFmt numFmtId="170" formatCode="_-* #,##0.00\ _€_-;\-* #,##0.00\ _€_-;_-* &quot;-&quot;??\ _€_-;_-@_-"/>
    <numFmt numFmtId="171" formatCode="dd\/mm\/yyyy"/>
    <numFmt numFmtId="172" formatCode="_-* #,##0.0000000000_-;\-* #,##0.0000000000_-;_-* &quot;-&quot;??_-;_-@_-"/>
    <numFmt numFmtId="173" formatCode="_-* #,##0.00000000_-;\-* #,##0.00000000_-;_-* &quot;-&quot;??_-;_-@_-"/>
    <numFmt numFmtId="174" formatCode="_-* #,##0.000_-;\-* #,##0.000_-;_-* &quot;-&quot;??_-;_-@_-"/>
  </numFmts>
  <fonts count="81">
    <font>
      <sz val="10"/>
      <color rgb="FF000000"/>
      <name val="Arial"/>
      <charset val="1"/>
    </font>
    <font>
      <sz val="11"/>
      <color theme="1"/>
      <name val="Calibri"/>
      <family val="2"/>
      <scheme val="minor"/>
    </font>
    <font>
      <sz val="11"/>
      <color theme="1"/>
      <name val="Calibri"/>
      <family val="2"/>
      <scheme val="minor"/>
    </font>
    <font>
      <sz val="11"/>
      <color theme="1"/>
      <name val="Calibri"/>
      <family val="2"/>
      <charset val="163"/>
      <scheme val="minor"/>
    </font>
    <font>
      <sz val="11"/>
      <color theme="1"/>
      <name val="Calibri"/>
      <family val="2"/>
      <charset val="163"/>
      <scheme val="minor"/>
    </font>
    <font>
      <sz val="11"/>
      <color theme="1"/>
      <name val="Calibri"/>
      <family val="2"/>
      <charset val="163"/>
      <scheme val="minor"/>
    </font>
    <font>
      <sz val="11"/>
      <color theme="1"/>
      <name val="Calibri"/>
      <family val="2"/>
      <charset val="163"/>
      <scheme val="minor"/>
    </font>
    <font>
      <b/>
      <sz val="10"/>
      <color rgb="FF000000"/>
      <name val="Times New Roman"/>
      <family val="1"/>
    </font>
    <font>
      <b/>
      <sz val="9"/>
      <color rgb="FF000000"/>
      <name val="Times New Roman"/>
      <family val="1"/>
    </font>
    <font>
      <sz val="9"/>
      <color rgb="FF000000"/>
      <name val="Times New Roman"/>
      <family val="1"/>
    </font>
    <font>
      <sz val="10"/>
      <color rgb="FF000000"/>
      <name val="Arial"/>
      <family val="2"/>
    </font>
    <font>
      <i/>
      <sz val="9"/>
      <color rgb="FF000000"/>
      <name val="Times New Roman"/>
      <family val="1"/>
    </font>
    <font>
      <sz val="10"/>
      <color rgb="FF000000"/>
      <name val="Arial"/>
      <family val="2"/>
    </font>
    <font>
      <sz val="9"/>
      <name val="Times New Roman"/>
      <family val="1"/>
    </font>
    <font>
      <b/>
      <sz val="9"/>
      <color rgb="FFFF0000"/>
      <name val="Times New Roman"/>
      <family val="1"/>
    </font>
    <font>
      <sz val="9"/>
      <color rgb="FFFF0000"/>
      <name val="Times New Roman"/>
      <family val="1"/>
    </font>
    <font>
      <b/>
      <sz val="9"/>
      <color rgb="FF00B050"/>
      <name val="Times New Roman"/>
      <family val="1"/>
    </font>
    <font>
      <b/>
      <i/>
      <sz val="9"/>
      <name val="Times New Roman"/>
      <family val="1"/>
    </font>
    <font>
      <i/>
      <sz val="9"/>
      <name val="Times New Roman"/>
      <family val="1"/>
    </font>
    <font>
      <i/>
      <sz val="10"/>
      <name val="Times New Roman"/>
      <family val="1"/>
    </font>
    <font>
      <sz val="10"/>
      <name val="Arial"/>
      <family val="2"/>
    </font>
    <font>
      <b/>
      <sz val="10"/>
      <name val="Times New Roman"/>
      <family val="1"/>
    </font>
    <font>
      <b/>
      <i/>
      <sz val="10"/>
      <name val="Times New Roman"/>
      <family val="1"/>
    </font>
    <font>
      <sz val="10"/>
      <name val="Times New Roman"/>
      <family val="1"/>
    </font>
    <font>
      <b/>
      <sz val="9"/>
      <name val="Times New Roman"/>
      <family val="1"/>
    </font>
    <font>
      <sz val="11"/>
      <color theme="1"/>
      <name val="Calibri"/>
      <family val="2"/>
      <scheme val="minor"/>
    </font>
    <font>
      <sz val="10"/>
      <name val=".VnTime"/>
      <family val="2"/>
    </font>
    <font>
      <sz val="11"/>
      <name val="UVnTime"/>
    </font>
    <font>
      <sz val="12"/>
      <name val="Times New Roman"/>
      <family val="1"/>
    </font>
    <font>
      <sz val="14"/>
      <color theme="1"/>
      <name val="Times New Roman"/>
      <family val="2"/>
    </font>
    <font>
      <sz val="13"/>
      <color theme="1"/>
      <name val="Times New Roman"/>
      <family val="2"/>
    </font>
    <font>
      <b/>
      <sz val="12"/>
      <name val="Times New Roman"/>
      <family val="1"/>
    </font>
    <font>
      <i/>
      <sz val="12"/>
      <name val="Times New Roman"/>
      <family val="1"/>
    </font>
    <font>
      <sz val="11"/>
      <color theme="1"/>
      <name val="Times New Roman"/>
      <family val="2"/>
    </font>
    <font>
      <sz val="12"/>
      <color theme="1"/>
      <name val="Calibri"/>
      <family val="2"/>
      <scheme val="minor"/>
    </font>
    <font>
      <sz val="11"/>
      <color indexed="8"/>
      <name val="Calibri"/>
      <family val="2"/>
    </font>
    <font>
      <sz val="11"/>
      <color theme="1"/>
      <name val="Calibri"/>
      <family val="2"/>
    </font>
    <font>
      <sz val="12"/>
      <color indexed="8"/>
      <name val="Times New Roman"/>
      <family val="2"/>
    </font>
    <font>
      <b/>
      <sz val="9"/>
      <color rgb="FF00B050"/>
      <name val="Times New Roman"/>
      <family val="1"/>
      <charset val="163"/>
    </font>
    <font>
      <b/>
      <sz val="9"/>
      <color rgb="FFC00000"/>
      <name val="Times New Roman"/>
      <family val="1"/>
    </font>
    <font>
      <b/>
      <sz val="11"/>
      <name val="Times New Roman"/>
      <family val="1"/>
    </font>
    <font>
      <sz val="9"/>
      <name val="Times New Roman"/>
      <family val="1"/>
      <charset val="163"/>
    </font>
    <font>
      <i/>
      <sz val="9"/>
      <name val="Times New Roman"/>
      <family val="1"/>
      <charset val="163"/>
    </font>
    <font>
      <b/>
      <sz val="9"/>
      <name val="Times New Roman"/>
      <family val="1"/>
      <charset val="163"/>
    </font>
    <font>
      <sz val="9"/>
      <name val="Arial"/>
      <family val="2"/>
      <charset val="163"/>
    </font>
    <font>
      <b/>
      <sz val="9"/>
      <name val="Arial"/>
      <family val="2"/>
      <charset val="163"/>
    </font>
    <font>
      <sz val="10"/>
      <name val="Arial"/>
      <family val="2"/>
    </font>
    <font>
      <vertAlign val="superscript"/>
      <sz val="9"/>
      <name val="Times New Roman"/>
      <family val="1"/>
    </font>
    <font>
      <b/>
      <sz val="10"/>
      <name val="Arial"/>
      <family val="2"/>
    </font>
    <font>
      <sz val="8"/>
      <name val="Arial"/>
      <family val="2"/>
    </font>
    <font>
      <b/>
      <sz val="9"/>
      <color indexed="81"/>
      <name val="Tahoma"/>
      <family val="2"/>
    </font>
    <font>
      <sz val="9"/>
      <color indexed="81"/>
      <name val="Tahoma"/>
      <family val="2"/>
    </font>
    <font>
      <b/>
      <i/>
      <sz val="12"/>
      <name val="Times New Roman"/>
      <family val="1"/>
    </font>
    <font>
      <b/>
      <sz val="10"/>
      <name val="Times New Roman"/>
      <family val="1"/>
      <charset val="163"/>
    </font>
    <font>
      <b/>
      <sz val="10"/>
      <name val="Arial"/>
      <family val="2"/>
      <charset val="163"/>
    </font>
    <font>
      <sz val="10"/>
      <name val="Arial"/>
      <family val="2"/>
      <charset val="163"/>
    </font>
    <font>
      <sz val="10"/>
      <name val="Times New Roman"/>
      <family val="1"/>
      <charset val="163"/>
    </font>
    <font>
      <i/>
      <sz val="10"/>
      <name val="Times New Roman"/>
      <family val="1"/>
      <charset val="163"/>
    </font>
    <font>
      <sz val="9"/>
      <color rgb="FFC00000"/>
      <name val="Times New Roman"/>
      <family val="1"/>
    </font>
    <font>
      <b/>
      <sz val="13"/>
      <name val="Times New Roman"/>
      <family val="1"/>
    </font>
    <font>
      <b/>
      <i/>
      <sz val="10"/>
      <name val="Arial"/>
      <family val="2"/>
    </font>
    <font>
      <b/>
      <sz val="10"/>
      <color rgb="FFFF0000"/>
      <name val="Times New Roman"/>
      <family val="1"/>
    </font>
    <font>
      <i/>
      <sz val="9"/>
      <color rgb="FFFF0000"/>
      <name val="Times New Roman"/>
      <family val="1"/>
    </font>
    <font>
      <sz val="14"/>
      <color theme="1"/>
      <name val="Times New Roman"/>
      <family val="2"/>
      <charset val="163"/>
    </font>
    <font>
      <sz val="9"/>
      <color rgb="FF008000"/>
      <name val="Times New Roman"/>
      <family val="1"/>
    </font>
    <font>
      <b/>
      <sz val="9"/>
      <color rgb="FF008000"/>
      <name val="Times New Roman"/>
      <family val="1"/>
    </font>
    <font>
      <b/>
      <i/>
      <sz val="9"/>
      <color rgb="FF008000"/>
      <name val="Times New Roman"/>
      <family val="1"/>
    </font>
    <font>
      <sz val="9"/>
      <color rgb="FF00B050"/>
      <name val="Times New Roman"/>
      <family val="1"/>
    </font>
    <font>
      <b/>
      <sz val="10"/>
      <color rgb="FF000000"/>
      <name val="Arial"/>
      <family val="2"/>
    </font>
    <font>
      <b/>
      <i/>
      <sz val="9"/>
      <name val="Times New Roman"/>
      <family val="1"/>
      <charset val="163"/>
    </font>
    <font>
      <b/>
      <i/>
      <sz val="9"/>
      <name val="Arial"/>
      <family val="2"/>
      <charset val="163"/>
    </font>
    <font>
      <b/>
      <i/>
      <sz val="10"/>
      <name val="Arial"/>
      <family val="2"/>
      <charset val="163"/>
    </font>
    <font>
      <b/>
      <i/>
      <sz val="10"/>
      <name val="Times New Roman"/>
      <family val="1"/>
      <charset val="163"/>
    </font>
    <font>
      <sz val="8"/>
      <name val="Arial"/>
      <family val="2"/>
    </font>
    <font>
      <sz val="12"/>
      <color rgb="FF000000"/>
      <name val="Times New Roman"/>
      <family val="1"/>
    </font>
    <font>
      <b/>
      <sz val="12"/>
      <color rgb="FF000000"/>
      <name val="Times New Roman"/>
      <family val="1"/>
    </font>
    <font>
      <sz val="10"/>
      <color theme="5"/>
      <name val="Times New Roman"/>
      <family val="1"/>
    </font>
    <font>
      <b/>
      <i/>
      <sz val="10"/>
      <color theme="5"/>
      <name val="Times New Roman"/>
      <family val="1"/>
    </font>
    <font>
      <b/>
      <sz val="10"/>
      <color theme="5"/>
      <name val="Times New Roman"/>
      <family val="1"/>
    </font>
    <font>
      <b/>
      <i/>
      <sz val="10"/>
      <color rgb="FFFF0000"/>
      <name val="Times New Roman"/>
      <family val="1"/>
    </font>
    <font>
      <sz val="10"/>
      <color rgb="FFFF0000"/>
      <name val="Times New Roman"/>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s>
  <borders count="2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bottom style="thin">
        <color indexed="64"/>
      </bottom>
      <diagonal/>
    </border>
    <border>
      <left/>
      <right/>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style="thin">
        <color indexed="64"/>
      </right>
      <top style="thin">
        <color indexed="64"/>
      </top>
      <bottom style="hair">
        <color indexed="64"/>
      </bottom>
      <diagonal/>
    </border>
  </borders>
  <cellStyleXfs count="108">
    <xf numFmtId="0" fontId="0" fillId="0" borderId="0"/>
    <xf numFmtId="0" fontId="10" fillId="0" borderId="0"/>
    <xf numFmtId="165" fontId="12" fillId="0" borderId="0" applyFont="0" applyFill="0" applyBorder="0" applyAlignment="0" applyProtection="0"/>
    <xf numFmtId="9" fontId="12" fillId="0" borderId="0" applyFont="0" applyFill="0" applyBorder="0" applyAlignment="0" applyProtection="0"/>
    <xf numFmtId="0" fontId="25" fillId="0" borderId="0"/>
    <xf numFmtId="165" fontId="25" fillId="0" borderId="0" applyFont="0" applyFill="0" applyBorder="0" applyAlignment="0" applyProtection="0"/>
    <xf numFmtId="165" fontId="26" fillId="0" borderId="0" applyFont="0" applyFill="0" applyBorder="0" applyAlignment="0" applyProtection="0"/>
    <xf numFmtId="0" fontId="26" fillId="0" borderId="0"/>
    <xf numFmtId="0" fontId="27" fillId="0" borderId="0"/>
    <xf numFmtId="0" fontId="26" fillId="0" borderId="0"/>
    <xf numFmtId="0" fontId="26" fillId="0" borderId="0"/>
    <xf numFmtId="0"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169" fontId="25" fillId="0" borderId="0" applyFont="0" applyFill="0" applyBorder="0" applyAlignment="0" applyProtection="0"/>
    <xf numFmtId="0" fontId="26" fillId="0" borderId="0"/>
    <xf numFmtId="0" fontId="26" fillId="0" borderId="0"/>
    <xf numFmtId="169" fontId="28" fillId="0" borderId="0" applyFont="0" applyFill="0" applyBorder="0" applyAlignment="0" applyProtection="0"/>
    <xf numFmtId="165" fontId="25" fillId="0" borderId="0" applyFont="0" applyFill="0" applyBorder="0" applyAlignment="0" applyProtection="0"/>
    <xf numFmtId="0" fontId="29" fillId="0" borderId="0"/>
    <xf numFmtId="0" fontId="25" fillId="0" borderId="0"/>
    <xf numFmtId="0" fontId="20" fillId="0" borderId="0"/>
    <xf numFmtId="169" fontId="25" fillId="0" borderId="0" applyFont="0" applyFill="0" applyBorder="0" applyAlignment="0" applyProtection="0"/>
    <xf numFmtId="0" fontId="25" fillId="0" borderId="0"/>
    <xf numFmtId="165" fontId="30" fillId="0" borderId="0" applyFont="0" applyFill="0" applyBorder="0" applyAlignment="0" applyProtection="0"/>
    <xf numFmtId="9" fontId="25" fillId="0" borderId="0" applyFont="0" applyFill="0" applyBorder="0" applyAlignment="0" applyProtection="0"/>
    <xf numFmtId="0" fontId="20" fillId="0" borderId="0"/>
    <xf numFmtId="0" fontId="20" fillId="0" borderId="0"/>
    <xf numFmtId="9" fontId="20" fillId="0" borderId="0" applyFont="0" applyFill="0" applyBorder="0" applyAlignment="0" applyProtection="0"/>
    <xf numFmtId="0" fontId="25" fillId="0" borderId="0"/>
    <xf numFmtId="0" fontId="27" fillId="0" borderId="0"/>
    <xf numFmtId="0" fontId="28" fillId="0" borderId="0"/>
    <xf numFmtId="0" fontId="26" fillId="0" borderId="0"/>
    <xf numFmtId="0" fontId="33" fillId="0" borderId="0"/>
    <xf numFmtId="0" fontId="20" fillId="0" borderId="0"/>
    <xf numFmtId="168" fontId="6" fillId="0" borderId="0" applyFont="0" applyFill="0" applyBorder="0" applyAlignment="0" applyProtection="0"/>
    <xf numFmtId="0" fontId="10" fillId="0" borderId="0"/>
    <xf numFmtId="165" fontId="20" fillId="0" borderId="0" applyFont="0" applyFill="0" applyBorder="0" applyAlignment="0" applyProtection="0"/>
    <xf numFmtId="0" fontId="20" fillId="0" borderId="0"/>
    <xf numFmtId="0" fontId="34" fillId="0" borderId="0"/>
    <xf numFmtId="0" fontId="26" fillId="0" borderId="0"/>
    <xf numFmtId="9" fontId="35" fillId="0" borderId="0" applyFont="0" applyFill="0" applyBorder="0" applyAlignment="0" applyProtection="0"/>
    <xf numFmtId="164" fontId="25" fillId="0" borderId="0" applyFont="0" applyFill="0" applyBorder="0" applyAlignment="0" applyProtection="0"/>
    <xf numFmtId="165" fontId="25" fillId="0" borderId="0" applyFont="0" applyFill="0" applyBorder="0" applyAlignment="0" applyProtection="0"/>
    <xf numFmtId="0" fontId="20" fillId="0" borderId="0"/>
    <xf numFmtId="0" fontId="20" fillId="0" borderId="0"/>
    <xf numFmtId="0" fontId="20" fillId="0" borderId="0"/>
    <xf numFmtId="0" fontId="28" fillId="0" borderId="0"/>
    <xf numFmtId="0" fontId="20" fillId="0" borderId="0"/>
    <xf numFmtId="0" fontId="36" fillId="0" borderId="0"/>
    <xf numFmtId="0" fontId="26" fillId="0" borderId="0"/>
    <xf numFmtId="168" fontId="6" fillId="0" borderId="0" applyFont="0" applyFill="0" applyBorder="0" applyAlignment="0" applyProtection="0"/>
    <xf numFmtId="0" fontId="6" fillId="0" borderId="0"/>
    <xf numFmtId="0" fontId="26" fillId="0" borderId="0"/>
    <xf numFmtId="170" fontId="29" fillId="0" borderId="0" applyFont="0" applyFill="0" applyBorder="0" applyAlignment="0" applyProtection="0"/>
    <xf numFmtId="168" fontId="20" fillId="0" borderId="0" applyFont="0" applyFill="0" applyBorder="0" applyAlignment="0" applyProtection="0"/>
    <xf numFmtId="0" fontId="26" fillId="0" borderId="0"/>
    <xf numFmtId="0" fontId="35" fillId="0" borderId="0"/>
    <xf numFmtId="0" fontId="26" fillId="0" borderId="0"/>
    <xf numFmtId="0" fontId="25" fillId="0" borderId="0"/>
    <xf numFmtId="165" fontId="37" fillId="0" borderId="0" applyFont="0" applyFill="0" applyBorder="0" applyAlignment="0" applyProtection="0"/>
    <xf numFmtId="0" fontId="26" fillId="0" borderId="0"/>
    <xf numFmtId="0" fontId="26" fillId="0" borderId="0"/>
    <xf numFmtId="0" fontId="20" fillId="0" borderId="0"/>
    <xf numFmtId="165" fontId="20" fillId="0" borderId="0" applyFont="0" applyFill="0" applyBorder="0" applyAlignment="0" applyProtection="0"/>
    <xf numFmtId="0" fontId="5" fillId="0" borderId="0"/>
    <xf numFmtId="0" fontId="5" fillId="0" borderId="0"/>
    <xf numFmtId="0" fontId="46" fillId="0" borderId="0"/>
    <xf numFmtId="0" fontId="5" fillId="0" borderId="0"/>
    <xf numFmtId="165" fontId="10" fillId="0" borderId="0" applyFont="0" applyFill="0" applyBorder="0" applyAlignment="0" applyProtection="0"/>
    <xf numFmtId="43" fontId="30" fillId="0" borderId="0" applyFont="0" applyFill="0" applyBorder="0" applyAlignment="0" applyProtection="0"/>
    <xf numFmtId="0" fontId="4" fillId="0" borderId="0"/>
    <xf numFmtId="0" fontId="20" fillId="0" borderId="0"/>
    <xf numFmtId="0" fontId="3" fillId="0" borderId="0"/>
    <xf numFmtId="164" fontId="20" fillId="0" borderId="0" applyFont="0" applyFill="0" applyBorder="0" applyAlignment="0" applyProtection="0"/>
    <xf numFmtId="0" fontId="10" fillId="0" borderId="0"/>
    <xf numFmtId="9" fontId="10" fillId="0" borderId="0" applyFont="0" applyFill="0" applyBorder="0" applyAlignment="0" applyProtection="0"/>
    <xf numFmtId="0" fontId="20" fillId="0" borderId="0"/>
    <xf numFmtId="0" fontId="25" fillId="0" borderId="0"/>
    <xf numFmtId="0" fontId="2" fillId="0" borderId="0"/>
    <xf numFmtId="0" fontId="26" fillId="0" borderId="0"/>
    <xf numFmtId="165" fontId="10"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8" fontId="3"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3" fillId="0" borderId="0" applyFont="0" applyFill="0" applyBorder="0" applyAlignment="0" applyProtection="0"/>
    <xf numFmtId="0" fontId="3" fillId="0" borderId="0"/>
    <xf numFmtId="0" fontId="1" fillId="0" borderId="0"/>
    <xf numFmtId="0" fontId="3" fillId="0" borderId="0"/>
    <xf numFmtId="0" fontId="3" fillId="0" borderId="0"/>
    <xf numFmtId="0" fontId="3" fillId="0" borderId="0"/>
    <xf numFmtId="0" fontId="1" fillId="0" borderId="0"/>
    <xf numFmtId="165" fontId="10" fillId="0" borderId="0" applyFont="0" applyFill="0" applyBorder="0" applyAlignment="0" applyProtection="0"/>
    <xf numFmtId="0" fontId="63" fillId="0" borderId="0"/>
    <xf numFmtId="168" fontId="63" fillId="0" borderId="0" applyFont="0" applyFill="0" applyBorder="0" applyAlignment="0" applyProtection="0"/>
    <xf numFmtId="168" fontId="63" fillId="0" borderId="0" applyFont="0" applyFill="0" applyBorder="0" applyAlignment="0" applyProtection="0"/>
    <xf numFmtId="0" fontId="1" fillId="0" borderId="0"/>
    <xf numFmtId="0" fontId="20" fillId="0" borderId="0"/>
  </cellStyleXfs>
  <cellXfs count="1350">
    <xf numFmtId="0" fontId="0" fillId="0" borderId="0" xfId="0"/>
    <xf numFmtId="0" fontId="8" fillId="0" borderId="5" xfId="0" applyFont="1" applyBorder="1" applyAlignment="1">
      <alignment horizontal="center" vertical="center"/>
    </xf>
    <xf numFmtId="0" fontId="9" fillId="0" borderId="5" xfId="0" applyFont="1" applyBorder="1" applyAlignment="1">
      <alignment horizontal="center" vertical="center"/>
    </xf>
    <xf numFmtId="0" fontId="8" fillId="0" borderId="5" xfId="0" applyFont="1" applyBorder="1" applyAlignment="1">
      <alignment vertical="center" wrapText="1"/>
    </xf>
    <xf numFmtId="0" fontId="9" fillId="0" borderId="5" xfId="0" applyFont="1" applyBorder="1" applyAlignment="1">
      <alignment vertical="center" wrapText="1"/>
    </xf>
    <xf numFmtId="0" fontId="38" fillId="0" borderId="5" xfId="0" applyFont="1" applyBorder="1" applyAlignment="1">
      <alignment horizontal="center" vertical="center"/>
    </xf>
    <xf numFmtId="0" fontId="38" fillId="0" borderId="5" xfId="0" applyFont="1" applyBorder="1" applyAlignment="1">
      <alignment vertical="center" wrapText="1"/>
    </xf>
    <xf numFmtId="0" fontId="18" fillId="0" borderId="5" xfId="64" applyFont="1" applyBorder="1" applyAlignment="1">
      <alignment horizontal="center" vertical="center"/>
    </xf>
    <xf numFmtId="0" fontId="23" fillId="0" borderId="0" xfId="64" applyFont="1" applyAlignment="1">
      <alignment vertical="center"/>
    </xf>
    <xf numFmtId="0" fontId="21" fillId="0" borderId="0" xfId="64" applyFont="1" applyAlignment="1">
      <alignment vertical="center"/>
    </xf>
    <xf numFmtId="0" fontId="13" fillId="0" borderId="0" xfId="64" applyFont="1" applyAlignment="1">
      <alignment vertical="center"/>
    </xf>
    <xf numFmtId="0" fontId="13" fillId="0" borderId="5" xfId="64" applyFont="1" applyBorder="1" applyAlignment="1">
      <alignment vertical="center"/>
    </xf>
    <xf numFmtId="0" fontId="13" fillId="0" borderId="5" xfId="64" applyFont="1" applyBorder="1" applyAlignment="1">
      <alignment horizontal="center" vertical="center"/>
    </xf>
    <xf numFmtId="0" fontId="43" fillId="0" borderId="0" xfId="64" applyFont="1" applyAlignment="1">
      <alignment horizontal="left" vertical="center"/>
    </xf>
    <xf numFmtId="0" fontId="42" fillId="0" borderId="5" xfId="64" applyFont="1" applyBorder="1" applyAlignment="1">
      <alignment horizontal="center" vertical="center" wrapText="1"/>
    </xf>
    <xf numFmtId="0" fontId="9" fillId="0" borderId="5" xfId="1" applyFont="1" applyBorder="1" applyAlignment="1">
      <alignment vertical="center" wrapText="1"/>
    </xf>
    <xf numFmtId="0" fontId="9" fillId="0" borderId="5" xfId="1" applyFont="1" applyBorder="1" applyAlignment="1">
      <alignment horizontal="center" vertical="center"/>
    </xf>
    <xf numFmtId="0" fontId="16" fillId="0" borderId="5" xfId="1" applyFont="1" applyBorder="1" applyAlignment="1">
      <alignment horizontal="center" vertical="center"/>
    </xf>
    <xf numFmtId="0" fontId="16" fillId="0" borderId="5" xfId="1" applyFont="1" applyBorder="1" applyAlignment="1">
      <alignment vertical="center" wrapText="1"/>
    </xf>
    <xf numFmtId="0" fontId="8" fillId="0" borderId="5" xfId="1" applyFont="1" applyBorder="1" applyAlignment="1">
      <alignment vertical="center" wrapText="1"/>
    </xf>
    <xf numFmtId="0" fontId="16" fillId="0" borderId="5" xfId="0" applyFont="1" applyBorder="1" applyAlignment="1">
      <alignment horizontal="center" vertical="center"/>
    </xf>
    <xf numFmtId="0" fontId="16" fillId="0" borderId="5" xfId="0" applyFont="1" applyBorder="1" applyAlignment="1">
      <alignment vertical="center" wrapText="1"/>
    </xf>
    <xf numFmtId="0" fontId="38" fillId="0" borderId="5" xfId="1" applyFont="1" applyBorder="1" applyAlignment="1">
      <alignment horizontal="center" vertical="center"/>
    </xf>
    <xf numFmtId="0" fontId="38" fillId="0" borderId="5" xfId="1" applyFont="1" applyBorder="1" applyAlignment="1">
      <alignment vertical="center" wrapText="1"/>
    </xf>
    <xf numFmtId="0" fontId="23" fillId="0" borderId="0" xfId="64" applyFont="1"/>
    <xf numFmtId="0" fontId="41" fillId="0" borderId="0" xfId="64" applyFont="1" applyAlignment="1">
      <alignment horizontal="left" vertical="center"/>
    </xf>
    <xf numFmtId="0" fontId="41" fillId="0" borderId="0" xfId="64" applyFont="1" applyAlignment="1">
      <alignment vertical="center"/>
    </xf>
    <xf numFmtId="0" fontId="42" fillId="0" borderId="5" xfId="64" applyFont="1" applyBorder="1" applyAlignment="1">
      <alignment horizontal="center" vertical="center"/>
    </xf>
    <xf numFmtId="0" fontId="44" fillId="0" borderId="0" xfId="1" applyFont="1" applyAlignment="1">
      <alignment vertical="center" wrapText="1"/>
    </xf>
    <xf numFmtId="0" fontId="45" fillId="0" borderId="0" xfId="1" applyFont="1" applyAlignment="1">
      <alignment vertical="center" wrapText="1"/>
    </xf>
    <xf numFmtId="0" fontId="41" fillId="0" borderId="5" xfId="1" quotePrefix="1" applyFont="1" applyBorder="1" applyAlignment="1">
      <alignment horizontal="center" vertical="center" wrapText="1"/>
    </xf>
    <xf numFmtId="0" fontId="45" fillId="0" borderId="0" xfId="1" applyFont="1" applyAlignment="1">
      <alignment horizontal="left" vertical="center" wrapText="1"/>
    </xf>
    <xf numFmtId="0" fontId="44" fillId="0" borderId="0" xfId="1" applyFont="1" applyAlignment="1">
      <alignment horizontal="left" vertical="center" wrapText="1"/>
    </xf>
    <xf numFmtId="0" fontId="41" fillId="0" borderId="5" xfId="0" applyFont="1" applyBorder="1" applyAlignment="1">
      <alignment horizontal="left" vertical="center" wrapText="1"/>
    </xf>
    <xf numFmtId="0" fontId="45" fillId="0" borderId="0" xfId="0" applyFont="1" applyAlignment="1">
      <alignment horizontal="left" vertical="center" wrapText="1"/>
    </xf>
    <xf numFmtId="0" fontId="43" fillId="0" borderId="5" xfId="1" applyFont="1" applyBorder="1" applyAlignment="1">
      <alignment horizontal="justify" vertical="center"/>
    </xf>
    <xf numFmtId="0" fontId="44" fillId="0" borderId="0" xfId="1" applyFont="1" applyAlignment="1">
      <alignment vertical="center"/>
    </xf>
    <xf numFmtId="0" fontId="41" fillId="0" borderId="5" xfId="0" applyFont="1" applyBorder="1" applyAlignment="1">
      <alignment horizontal="justify" vertical="center"/>
    </xf>
    <xf numFmtId="0" fontId="41" fillId="0" borderId="0" xfId="64" applyFont="1" applyAlignment="1">
      <alignment horizontal="center" vertical="center" wrapText="1"/>
    </xf>
    <xf numFmtId="0" fontId="18" fillId="0" borderId="5" xfId="64" applyFont="1" applyBorder="1" applyAlignment="1">
      <alignment horizontal="center" vertical="center" wrapText="1"/>
    </xf>
    <xf numFmtId="0" fontId="13" fillId="0" borderId="5" xfId="64" applyFont="1" applyBorder="1" applyAlignment="1">
      <alignment vertical="center" wrapText="1"/>
    </xf>
    <xf numFmtId="0" fontId="22" fillId="0" borderId="0" xfId="64" applyFont="1" applyAlignment="1">
      <alignment vertical="center"/>
    </xf>
    <xf numFmtId="0" fontId="8" fillId="0" borderId="5" xfId="1" applyFont="1" applyBorder="1" applyAlignment="1">
      <alignment horizontal="center" vertical="center"/>
    </xf>
    <xf numFmtId="0" fontId="8" fillId="0" borderId="5" xfId="1" applyFont="1" applyBorder="1" applyAlignment="1">
      <alignment horizontal="left" vertical="center"/>
    </xf>
    <xf numFmtId="0" fontId="24" fillId="0" borderId="5" xfId="0" applyFont="1" applyBorder="1" applyAlignment="1">
      <alignment horizontal="justify" vertical="center"/>
    </xf>
    <xf numFmtId="0" fontId="31" fillId="0" borderId="5" xfId="64" quotePrefix="1" applyFont="1" applyBorder="1" applyAlignment="1">
      <alignment horizontal="center" vertical="center"/>
    </xf>
    <xf numFmtId="0" fontId="32" fillId="0" borderId="5" xfId="64" applyFont="1" applyBorder="1" applyAlignment="1">
      <alignment horizontal="center" vertical="center" wrapText="1"/>
    </xf>
    <xf numFmtId="0" fontId="44" fillId="0" borderId="0" xfId="64" applyFont="1" applyAlignment="1">
      <alignment vertical="center"/>
    </xf>
    <xf numFmtId="0" fontId="13" fillId="0" borderId="5" xfId="1" applyFont="1" applyBorder="1" applyAlignment="1">
      <alignment horizontal="left" vertical="center" wrapText="1"/>
    </xf>
    <xf numFmtId="0" fontId="42" fillId="0" borderId="0" xfId="64" applyFont="1" applyAlignment="1">
      <alignment horizontal="right" vertical="center"/>
    </xf>
    <xf numFmtId="0" fontId="43" fillId="0" borderId="5" xfId="1" applyFont="1" applyBorder="1" applyAlignment="1">
      <alignment vertical="center" wrapText="1"/>
    </xf>
    <xf numFmtId="0" fontId="43" fillId="0" borderId="5" xfId="1" applyFont="1" applyBorder="1" applyAlignment="1">
      <alignment horizontal="left" vertical="center" wrapText="1"/>
    </xf>
    <xf numFmtId="0" fontId="43" fillId="0" borderId="5" xfId="1" applyFont="1" applyBorder="1" applyAlignment="1">
      <alignment horizontal="center" vertical="center" wrapText="1"/>
    </xf>
    <xf numFmtId="0" fontId="43" fillId="0" borderId="5" xfId="1" applyFont="1" applyBorder="1" applyAlignment="1">
      <alignment horizontal="left" vertical="center"/>
    </xf>
    <xf numFmtId="0" fontId="23" fillId="0" borderId="0" xfId="64" applyFont="1" applyAlignment="1">
      <alignment horizontal="left" vertical="center"/>
    </xf>
    <xf numFmtId="0" fontId="43" fillId="0" borderId="5" xfId="1" applyFont="1" applyBorder="1" applyAlignment="1">
      <alignment vertical="center"/>
    </xf>
    <xf numFmtId="0" fontId="24" fillId="0" borderId="5" xfId="1" applyFont="1" applyBorder="1" applyAlignment="1">
      <alignment vertical="center" wrapText="1"/>
    </xf>
    <xf numFmtId="0" fontId="41" fillId="0" borderId="5" xfId="1" applyFont="1" applyBorder="1" applyAlignment="1">
      <alignment horizontal="left" vertical="top" wrapText="1"/>
    </xf>
    <xf numFmtId="0" fontId="19" fillId="0" borderId="5" xfId="64" applyFont="1" applyBorder="1" applyAlignment="1">
      <alignment horizontal="center" vertical="center" wrapText="1"/>
    </xf>
    <xf numFmtId="0" fontId="44" fillId="0" borderId="5" xfId="1" applyFont="1" applyBorder="1" applyAlignment="1">
      <alignment horizontal="center" vertical="center" wrapText="1"/>
    </xf>
    <xf numFmtId="0" fontId="13" fillId="0" borderId="5" xfId="1" applyFont="1" applyBorder="1" applyAlignment="1">
      <alignment horizontal="center" vertical="center" wrapText="1"/>
    </xf>
    <xf numFmtId="0" fontId="43" fillId="0" borderId="5" xfId="1" applyFont="1" applyBorder="1" applyAlignment="1">
      <alignment horizontal="justify" vertical="center" wrapText="1"/>
    </xf>
    <xf numFmtId="0" fontId="43" fillId="0" borderId="5" xfId="1" quotePrefix="1" applyFont="1" applyBorder="1" applyAlignment="1">
      <alignment horizontal="left" vertical="center" wrapText="1"/>
    </xf>
    <xf numFmtId="0" fontId="43" fillId="0" borderId="5" xfId="1" quotePrefix="1" applyFont="1" applyBorder="1" applyAlignment="1">
      <alignment horizontal="center" vertical="center" wrapText="1"/>
    </xf>
    <xf numFmtId="0" fontId="41" fillId="0" borderId="5" xfId="70" applyNumberFormat="1" applyFont="1" applyFill="1" applyBorder="1" applyAlignment="1">
      <alignment horizontal="left" vertical="center" wrapText="1"/>
    </xf>
    <xf numFmtId="0" fontId="45" fillId="0" borderId="0" xfId="1" applyFont="1" applyAlignment="1">
      <alignment vertical="center"/>
    </xf>
    <xf numFmtId="165" fontId="41" fillId="0" borderId="5" xfId="70" applyFont="1" applyFill="1" applyBorder="1" applyAlignment="1">
      <alignment horizontal="center" vertical="center" wrapText="1"/>
    </xf>
    <xf numFmtId="0" fontId="23" fillId="0" borderId="0" xfId="1" applyFont="1" applyAlignment="1">
      <alignment vertical="center"/>
    </xf>
    <xf numFmtId="0" fontId="23" fillId="0" borderId="5" xfId="64" applyFont="1" applyBorder="1" applyAlignment="1">
      <alignment vertical="center" wrapText="1"/>
    </xf>
    <xf numFmtId="0" fontId="21" fillId="0" borderId="5" xfId="0" applyFont="1" applyBorder="1" applyAlignment="1">
      <alignment horizontal="center" vertical="center"/>
    </xf>
    <xf numFmtId="0" fontId="23" fillId="0" borderId="0" xfId="64" applyFont="1" applyAlignment="1">
      <alignment horizontal="justify" vertical="center" wrapText="1"/>
    </xf>
    <xf numFmtId="0" fontId="24" fillId="0" borderId="5" xfId="64" applyFont="1" applyBorder="1" applyAlignment="1">
      <alignment horizontal="center" vertical="center" wrapText="1"/>
    </xf>
    <xf numFmtId="0" fontId="23" fillId="0" borderId="0" xfId="64" applyFont="1" applyAlignment="1">
      <alignment horizontal="justify" wrapText="1"/>
    </xf>
    <xf numFmtId="0" fontId="19" fillId="0" borderId="0" xfId="1" applyFont="1" applyAlignment="1">
      <alignment horizontal="right"/>
    </xf>
    <xf numFmtId="0" fontId="23" fillId="0" borderId="0" xfId="64" applyFont="1" applyAlignment="1">
      <alignment horizontal="left"/>
    </xf>
    <xf numFmtId="0" fontId="21" fillId="0" borderId="0" xfId="64" applyFont="1" applyAlignment="1">
      <alignment horizontal="center" wrapText="1"/>
    </xf>
    <xf numFmtId="0" fontId="24" fillId="0" borderId="0" xfId="64" applyFont="1" applyAlignment="1">
      <alignment horizontal="center" vertical="center" wrapText="1"/>
    </xf>
    <xf numFmtId="0" fontId="13" fillId="0" borderId="5" xfId="64" applyFont="1" applyBorder="1" applyAlignment="1">
      <alignment horizontal="center" vertical="center" wrapText="1"/>
    </xf>
    <xf numFmtId="0" fontId="32" fillId="0" borderId="0" xfId="1" applyFont="1" applyAlignment="1">
      <alignment horizontal="right"/>
    </xf>
    <xf numFmtId="0" fontId="23" fillId="0" borderId="0" xfId="78" applyFont="1" applyAlignment="1">
      <alignment vertical="center"/>
    </xf>
    <xf numFmtId="0" fontId="21" fillId="0" borderId="0" xfId="78" applyFont="1" applyAlignment="1">
      <alignment vertical="center"/>
    </xf>
    <xf numFmtId="0" fontId="23" fillId="0" borderId="0" xfId="78" applyFont="1" applyAlignment="1">
      <alignment horizontal="left" vertical="center"/>
    </xf>
    <xf numFmtId="0" fontId="28" fillId="0" borderId="0" xfId="78" applyFont="1" applyAlignment="1">
      <alignment vertical="center"/>
    </xf>
    <xf numFmtId="0" fontId="19" fillId="0" borderId="0" xfId="78" applyFont="1" applyAlignment="1">
      <alignment horizontal="center" vertical="center"/>
    </xf>
    <xf numFmtId="0" fontId="19" fillId="0" borderId="0" xfId="78" applyFont="1" applyAlignment="1">
      <alignment horizontal="left" vertical="center"/>
    </xf>
    <xf numFmtId="0" fontId="18" fillId="0" borderId="5" xfId="78" applyFont="1" applyBorder="1" applyAlignment="1">
      <alignment horizontal="center" vertical="center" wrapText="1"/>
    </xf>
    <xf numFmtId="0" fontId="18" fillId="0" borderId="5" xfId="78" applyFont="1" applyBorder="1" applyAlignment="1">
      <alignment horizontal="center" vertical="center"/>
    </xf>
    <xf numFmtId="0" fontId="13" fillId="0" borderId="5" xfId="78" quotePrefix="1" applyFont="1" applyBorder="1" applyAlignment="1">
      <alignment horizontal="center" vertical="center"/>
    </xf>
    <xf numFmtId="0" fontId="13" fillId="0" borderId="5" xfId="78" applyFont="1" applyBorder="1" applyAlignment="1">
      <alignment horizontal="justify" vertical="center" wrapText="1"/>
    </xf>
    <xf numFmtId="0" fontId="13" fillId="0" borderId="5" xfId="78" applyFont="1" applyBorder="1" applyAlignment="1">
      <alignment horizontal="left" vertical="center" wrapText="1"/>
    </xf>
    <xf numFmtId="0" fontId="22" fillId="0" borderId="0" xfId="78" applyFont="1" applyAlignment="1">
      <alignment vertical="center"/>
    </xf>
    <xf numFmtId="0" fontId="13" fillId="0" borderId="5" xfId="78" applyFont="1" applyBorder="1" applyAlignment="1">
      <alignment horizontal="left" vertical="center" wrapText="1" readingOrder="1"/>
    </xf>
    <xf numFmtId="0" fontId="24" fillId="0" borderId="5" xfId="64" applyFont="1" applyBorder="1" applyAlignment="1">
      <alignment horizontal="left" vertical="center" wrapText="1"/>
    </xf>
    <xf numFmtId="0" fontId="24" fillId="0" borderId="5" xfId="78" applyFont="1" applyBorder="1" applyAlignment="1">
      <alignment horizontal="center" vertical="center" wrapText="1"/>
    </xf>
    <xf numFmtId="0" fontId="23" fillId="0" borderId="0" xfId="78" applyFont="1" applyAlignment="1">
      <alignment vertical="center" wrapText="1"/>
    </xf>
    <xf numFmtId="0" fontId="52" fillId="0" borderId="0" xfId="1" applyFont="1" applyAlignment="1">
      <alignment vertical="center"/>
    </xf>
    <xf numFmtId="0" fontId="8" fillId="0" borderId="5" xfId="0" applyFont="1" applyBorder="1" applyAlignment="1">
      <alignment horizontal="center" vertical="center" wrapText="1"/>
    </xf>
    <xf numFmtId="3" fontId="16" fillId="0" borderId="5" xfId="0" applyNumberFormat="1" applyFont="1" applyBorder="1" applyAlignment="1">
      <alignment vertical="center" wrapText="1"/>
    </xf>
    <xf numFmtId="0" fontId="9" fillId="0" borderId="5" xfId="0" quotePrefix="1" applyFont="1" applyBorder="1" applyAlignment="1">
      <alignment horizontal="center" vertical="center"/>
    </xf>
    <xf numFmtId="0" fontId="9" fillId="0" borderId="5" xfId="0" applyFont="1" applyBorder="1" applyAlignment="1">
      <alignment wrapText="1"/>
    </xf>
    <xf numFmtId="0" fontId="23" fillId="0" borderId="0" xfId="0" applyFont="1"/>
    <xf numFmtId="0" fontId="9" fillId="0" borderId="5" xfId="0" applyFont="1" applyBorder="1" applyAlignment="1">
      <alignment horizontal="center"/>
    </xf>
    <xf numFmtId="0" fontId="9" fillId="0" borderId="5" xfId="0" applyFont="1" applyBorder="1"/>
    <xf numFmtId="0" fontId="9" fillId="0" borderId="5" xfId="1" quotePrefix="1" applyFont="1" applyBorder="1" applyAlignment="1">
      <alignment horizontal="center" vertical="center"/>
    </xf>
    <xf numFmtId="0" fontId="39" fillId="0" borderId="5" xfId="1" applyFont="1" applyBorder="1" applyAlignment="1">
      <alignment horizontal="center" vertical="center"/>
    </xf>
    <xf numFmtId="0" fontId="39" fillId="0" borderId="5" xfId="1" applyFont="1" applyBorder="1" applyAlignment="1">
      <alignment horizontal="left" vertical="center"/>
    </xf>
    <xf numFmtId="0" fontId="39" fillId="0" borderId="5" xfId="0" applyFont="1" applyBorder="1" applyAlignment="1">
      <alignment horizontal="center" vertical="center"/>
    </xf>
    <xf numFmtId="0" fontId="39" fillId="0" borderId="5" xfId="0" applyFont="1" applyBorder="1" applyAlignment="1">
      <alignment horizontal="left" vertical="center"/>
    </xf>
    <xf numFmtId="0" fontId="45" fillId="0" borderId="5" xfId="1" applyFont="1" applyBorder="1" applyAlignment="1">
      <alignment horizontal="center" vertical="center" wrapText="1"/>
    </xf>
    <xf numFmtId="0" fontId="41" fillId="0" borderId="5" xfId="1" quotePrefix="1" applyFont="1" applyBorder="1" applyAlignment="1">
      <alignment vertical="center"/>
    </xf>
    <xf numFmtId="0" fontId="17" fillId="0" borderId="5" xfId="64" applyFont="1" applyBorder="1" applyAlignment="1">
      <alignment horizontal="center" vertical="center" wrapText="1"/>
    </xf>
    <xf numFmtId="0" fontId="24" fillId="0" borderId="5" xfId="64" applyFont="1" applyBorder="1" applyAlignment="1">
      <alignment horizontal="left" vertical="center"/>
    </xf>
    <xf numFmtId="0" fontId="17" fillId="0" borderId="5" xfId="64" applyFont="1" applyBorder="1" applyAlignment="1">
      <alignment horizontal="center" vertical="center"/>
    </xf>
    <xf numFmtId="0" fontId="24" fillId="0" borderId="0" xfId="64" applyFont="1" applyAlignment="1">
      <alignment horizontal="center" vertical="center"/>
    </xf>
    <xf numFmtId="0" fontId="31" fillId="0" borderId="5" xfId="64" applyFont="1" applyBorder="1" applyAlignment="1">
      <alignment horizontal="left" vertical="center" wrapText="1"/>
    </xf>
    <xf numFmtId="0" fontId="19" fillId="0" borderId="0" xfId="64" applyFont="1" applyAlignment="1">
      <alignment horizontal="right"/>
    </xf>
    <xf numFmtId="0" fontId="21" fillId="0" borderId="0" xfId="64" applyFont="1"/>
    <xf numFmtId="0" fontId="59" fillId="0" borderId="0" xfId="64" applyFont="1" applyAlignment="1">
      <alignment horizontal="left" vertical="center"/>
    </xf>
    <xf numFmtId="0" fontId="31" fillId="0" borderId="5" xfId="64" applyFont="1" applyBorder="1" applyAlignment="1">
      <alignment horizontal="center" vertical="center"/>
    </xf>
    <xf numFmtId="0" fontId="52" fillId="0" borderId="5" xfId="64" applyFont="1" applyBorder="1" applyAlignment="1">
      <alignment horizontal="center" vertical="center"/>
    </xf>
    <xf numFmtId="0" fontId="60" fillId="0" borderId="8" xfId="64" applyFont="1" applyBorder="1"/>
    <xf numFmtId="0" fontId="60" fillId="0" borderId="11" xfId="64" applyFont="1" applyBorder="1"/>
    <xf numFmtId="0" fontId="23" fillId="0" borderId="5" xfId="1" applyFont="1" applyBorder="1" applyAlignment="1">
      <alignment vertical="center" wrapText="1"/>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2" xfId="0" applyFont="1" applyBorder="1" applyAlignment="1">
      <alignment vertical="center"/>
    </xf>
    <xf numFmtId="0" fontId="9" fillId="0" borderId="22" xfId="0" applyFont="1" applyBorder="1" applyAlignment="1">
      <alignment vertical="center"/>
    </xf>
    <xf numFmtId="0" fontId="9" fillId="0" borderId="21" xfId="0" applyFont="1" applyBorder="1" applyAlignment="1">
      <alignment horizontal="center" vertical="center"/>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41" fontId="0" fillId="0" borderId="0" xfId="0" applyNumberFormat="1"/>
    <xf numFmtId="41" fontId="7" fillId="0" borderId="20" xfId="0" applyNumberFormat="1" applyFont="1" applyBorder="1" applyAlignment="1">
      <alignment horizontal="center" vertical="center" wrapText="1"/>
    </xf>
    <xf numFmtId="41" fontId="11" fillId="0" borderId="22" xfId="0" applyNumberFormat="1" applyFont="1" applyBorder="1" applyAlignment="1">
      <alignment horizontal="center" vertical="center"/>
    </xf>
    <xf numFmtId="41" fontId="8" fillId="0" borderId="22" xfId="0" applyNumberFormat="1" applyFont="1" applyBorder="1" applyAlignment="1">
      <alignment vertical="center"/>
    </xf>
    <xf numFmtId="41" fontId="9" fillId="0" borderId="22" xfId="0" applyNumberFormat="1" applyFont="1" applyBorder="1" applyAlignment="1">
      <alignment vertical="center"/>
    </xf>
    <xf numFmtId="49" fontId="11" fillId="0" borderId="22" xfId="0" applyNumberFormat="1" applyFont="1" applyBorder="1" applyAlignment="1">
      <alignment horizontal="center" vertical="center"/>
    </xf>
    <xf numFmtId="0" fontId="8" fillId="0" borderId="22" xfId="0" applyFont="1" applyBorder="1" applyAlignment="1">
      <alignment horizontal="left" vertical="center" wrapText="1"/>
    </xf>
    <xf numFmtId="10" fontId="9" fillId="0" borderId="22" xfId="0" applyNumberFormat="1" applyFont="1" applyBorder="1" applyAlignment="1">
      <alignment vertical="center"/>
    </xf>
    <xf numFmtId="0" fontId="23" fillId="0" borderId="5" xfId="1" applyFont="1" applyBorder="1" applyAlignment="1">
      <alignment horizontal="center" vertical="center"/>
    </xf>
    <xf numFmtId="0" fontId="13" fillId="0" borderId="5" xfId="1" quotePrefix="1" applyFont="1" applyBorder="1" applyAlignment="1">
      <alignment horizontal="left" vertical="center" wrapText="1"/>
    </xf>
    <xf numFmtId="0" fontId="24" fillId="0" borderId="5" xfId="78" applyFont="1" applyBorder="1" applyAlignment="1">
      <alignment vertical="center" wrapText="1"/>
    </xf>
    <xf numFmtId="0" fontId="13" fillId="0" borderId="5" xfId="78" applyFont="1" applyBorder="1" applyAlignment="1">
      <alignment horizontal="center" vertical="center" wrapText="1"/>
    </xf>
    <xf numFmtId="0" fontId="13" fillId="0" borderId="5" xfId="78" applyFont="1" applyBorder="1" applyAlignment="1">
      <alignment horizontal="center" vertical="center"/>
    </xf>
    <xf numFmtId="3" fontId="13" fillId="0" borderId="5" xfId="78" applyNumberFormat="1" applyFont="1" applyBorder="1" applyAlignment="1">
      <alignment horizontal="left" vertical="center" wrapText="1"/>
    </xf>
    <xf numFmtId="0" fontId="24" fillId="0" borderId="5" xfId="78" applyFont="1" applyBorder="1" applyAlignment="1">
      <alignment horizontal="center" vertical="center"/>
    </xf>
    <xf numFmtId="0" fontId="24" fillId="0" borderId="5" xfId="78" applyFont="1" applyBorder="1" applyAlignment="1">
      <alignment horizontal="justify" vertical="center" wrapText="1"/>
    </xf>
    <xf numFmtId="0" fontId="24" fillId="0" borderId="5" xfId="78" applyFont="1" applyBorder="1" applyAlignment="1">
      <alignment horizontal="justify" vertical="center"/>
    </xf>
    <xf numFmtId="0" fontId="24" fillId="0" borderId="5" xfId="78" applyFont="1" applyBorder="1" applyAlignment="1">
      <alignment horizontal="left" vertical="center" wrapText="1"/>
    </xf>
    <xf numFmtId="0" fontId="13" fillId="0" borderId="5" xfId="78" applyFont="1" applyBorder="1" applyAlignment="1">
      <alignment horizontal="left" vertical="center"/>
    </xf>
    <xf numFmtId="49" fontId="24" fillId="0" borderId="5" xfId="78" applyNumberFormat="1" applyFont="1" applyBorder="1" applyAlignment="1">
      <alignment horizontal="justify" vertical="center"/>
    </xf>
    <xf numFmtId="0" fontId="13" fillId="0" borderId="5" xfId="78" quotePrefix="1" applyFont="1" applyBorder="1" applyAlignment="1">
      <alignment horizontal="center" vertical="center" wrapText="1"/>
    </xf>
    <xf numFmtId="0" fontId="24" fillId="0" borderId="5" xfId="78" quotePrefix="1" applyFont="1" applyBorder="1" applyAlignment="1">
      <alignment horizontal="center" vertical="center"/>
    </xf>
    <xf numFmtId="0" fontId="24" fillId="0" borderId="5" xfId="78" applyFont="1" applyBorder="1" applyAlignment="1">
      <alignment horizontal="left" vertical="center"/>
    </xf>
    <xf numFmtId="0" fontId="17" fillId="0" borderId="5" xfId="78" applyFont="1" applyBorder="1" applyAlignment="1">
      <alignment horizontal="left" vertical="center"/>
    </xf>
    <xf numFmtId="0" fontId="17" fillId="0" borderId="5" xfId="78" applyFont="1" applyBorder="1" applyAlignment="1">
      <alignment horizontal="center" vertical="center" wrapText="1"/>
    </xf>
    <xf numFmtId="0" fontId="13" fillId="0" borderId="0" xfId="64" applyFont="1" applyAlignment="1">
      <alignment horizontal="center" vertical="center"/>
    </xf>
    <xf numFmtId="0" fontId="17" fillId="0" borderId="5" xfId="64" applyFont="1" applyBorder="1" applyAlignment="1">
      <alignment horizontal="left" vertical="center" wrapText="1"/>
    </xf>
    <xf numFmtId="0" fontId="21" fillId="0" borderId="5" xfId="64" applyFont="1" applyBorder="1" applyAlignment="1">
      <alignment horizontal="center" vertical="center"/>
    </xf>
    <xf numFmtId="0" fontId="22" fillId="0" borderId="5" xfId="64" applyFont="1" applyBorder="1" applyAlignment="1">
      <alignment horizontal="center" vertical="center"/>
    </xf>
    <xf numFmtId="0" fontId="21" fillId="0" borderId="5" xfId="64" quotePrefix="1" applyFont="1" applyBorder="1" applyAlignment="1">
      <alignment horizontal="center" vertical="center"/>
    </xf>
    <xf numFmtId="0" fontId="21" fillId="0" borderId="5" xfId="64" applyFont="1" applyBorder="1"/>
    <xf numFmtId="0" fontId="23" fillId="0" borderId="5" xfId="64" applyFont="1" applyBorder="1" applyAlignment="1">
      <alignment horizontal="left" vertical="center" wrapText="1"/>
    </xf>
    <xf numFmtId="0" fontId="24" fillId="0" borderId="5" xfId="1" applyFont="1" applyBorder="1" applyAlignment="1">
      <alignment horizontal="center" vertical="center" wrapText="1"/>
    </xf>
    <xf numFmtId="0" fontId="9" fillId="0" borderId="0" xfId="0" applyFont="1"/>
    <xf numFmtId="41" fontId="8" fillId="0" borderId="0" xfId="0" applyNumberFormat="1" applyFont="1"/>
    <xf numFmtId="10" fontId="8" fillId="0" borderId="0" xfId="0" applyNumberFormat="1" applyFont="1"/>
    <xf numFmtId="0" fontId="10" fillId="0" borderId="0" xfId="0" applyFont="1"/>
    <xf numFmtId="0" fontId="11" fillId="0" borderId="5" xfId="0" applyFont="1" applyBorder="1" applyAlignment="1">
      <alignment horizontal="center" vertical="center"/>
    </xf>
    <xf numFmtId="41" fontId="8" fillId="0" borderId="5" xfId="0" applyNumberFormat="1" applyFont="1" applyBorder="1"/>
    <xf numFmtId="10" fontId="8" fillId="0" borderId="5" xfId="0" applyNumberFormat="1" applyFont="1" applyBorder="1"/>
    <xf numFmtId="41" fontId="9" fillId="0" borderId="5" xfId="0" applyNumberFormat="1" applyFont="1" applyBorder="1"/>
    <xf numFmtId="10" fontId="9" fillId="0" borderId="5" xfId="0" applyNumberFormat="1" applyFont="1" applyBorder="1"/>
    <xf numFmtId="41" fontId="9" fillId="0" borderId="5" xfId="0" applyNumberFormat="1" applyFont="1" applyBorder="1" applyAlignment="1">
      <alignment horizontal="right"/>
    </xf>
    <xf numFmtId="41" fontId="8" fillId="0" borderId="5" xfId="0" applyNumberFormat="1" applyFont="1" applyBorder="1" applyAlignment="1">
      <alignment horizontal="right"/>
    </xf>
    <xf numFmtId="0" fontId="68" fillId="0" borderId="0" xfId="0" applyFont="1"/>
    <xf numFmtId="0" fontId="41" fillId="0" borderId="5" xfId="64" applyFont="1" applyBorder="1" applyAlignment="1">
      <alignment horizontal="center" vertical="center" wrapText="1"/>
    </xf>
    <xf numFmtId="0" fontId="41" fillId="0" borderId="5" xfId="64" applyFont="1" applyBorder="1" applyAlignment="1">
      <alignment horizontal="left" vertical="center" wrapText="1"/>
    </xf>
    <xf numFmtId="0" fontId="41" fillId="0" borderId="5" xfId="64" applyFont="1" applyBorder="1" applyAlignment="1">
      <alignment horizontal="center" vertical="center"/>
    </xf>
    <xf numFmtId="0" fontId="41" fillId="0" borderId="5" xfId="64" applyFont="1" applyBorder="1" applyAlignment="1">
      <alignment vertical="center"/>
    </xf>
    <xf numFmtId="0" fontId="17" fillId="0" borderId="0" xfId="64" applyFont="1" applyAlignment="1">
      <alignment vertical="center"/>
    </xf>
    <xf numFmtId="49" fontId="66" fillId="0" borderId="0" xfId="64" applyNumberFormat="1" applyFont="1" applyAlignment="1">
      <alignment horizontal="left" vertical="center" wrapText="1"/>
    </xf>
    <xf numFmtId="0" fontId="24" fillId="0" borderId="5" xfId="64" quotePrefix="1" applyFont="1" applyBorder="1" applyAlignment="1">
      <alignment horizontal="left" vertical="center" wrapText="1"/>
    </xf>
    <xf numFmtId="0" fontId="13" fillId="0" borderId="5" xfId="0" applyFont="1" applyBorder="1" applyAlignment="1">
      <alignment wrapText="1"/>
    </xf>
    <xf numFmtId="0" fontId="23" fillId="0" borderId="5" xfId="64" applyFont="1" applyBorder="1" applyAlignment="1">
      <alignment horizontal="center" vertical="center"/>
    </xf>
    <xf numFmtId="49" fontId="23" fillId="0" borderId="5" xfId="38" applyNumberFormat="1" applyFont="1" applyFill="1" applyBorder="1" applyAlignment="1">
      <alignment horizontal="center" vertical="center" wrapText="1"/>
    </xf>
    <xf numFmtId="0" fontId="21" fillId="0" borderId="5" xfId="64" applyFont="1" applyBorder="1" applyAlignment="1">
      <alignment horizontal="left" vertical="center" wrapText="1"/>
    </xf>
    <xf numFmtId="0" fontId="22" fillId="2" borderId="5" xfId="73" applyFont="1" applyFill="1" applyBorder="1" applyAlignment="1">
      <alignment vertical="center" wrapText="1"/>
    </xf>
    <xf numFmtId="0" fontId="17" fillId="0" borderId="5" xfId="1" applyFont="1" applyBorder="1" applyAlignment="1">
      <alignment horizontal="center" vertical="center" wrapText="1"/>
    </xf>
    <xf numFmtId="0" fontId="69" fillId="0" borderId="5" xfId="1" applyFont="1" applyBorder="1" applyAlignment="1">
      <alignment horizontal="center" vertical="center" wrapText="1"/>
    </xf>
    <xf numFmtId="0" fontId="69" fillId="0" borderId="5" xfId="1" quotePrefix="1" applyFont="1" applyBorder="1" applyAlignment="1">
      <alignment horizontal="left" vertical="center" wrapText="1"/>
    </xf>
    <xf numFmtId="49" fontId="22" fillId="0" borderId="5" xfId="38" applyNumberFormat="1" applyFont="1" applyFill="1" applyBorder="1" applyAlignment="1">
      <alignment horizontal="center" vertical="center" wrapText="1"/>
    </xf>
    <xf numFmtId="0" fontId="69" fillId="0" borderId="5" xfId="1" applyFont="1" applyBorder="1" applyAlignment="1">
      <alignment horizontal="left" vertical="center" wrapText="1"/>
    </xf>
    <xf numFmtId="0" fontId="70" fillId="0" borderId="0" xfId="1" applyFont="1" applyAlignment="1">
      <alignment horizontal="left" vertical="center" wrapText="1"/>
    </xf>
    <xf numFmtId="0" fontId="70" fillId="0" borderId="0" xfId="1" applyFont="1" applyAlignment="1">
      <alignment vertical="center"/>
    </xf>
    <xf numFmtId="0" fontId="56" fillId="0" borderId="5" xfId="0" applyFont="1" applyBorder="1" applyAlignment="1">
      <alignment horizontal="left" wrapText="1"/>
    </xf>
    <xf numFmtId="0" fontId="56" fillId="0" borderId="5" xfId="0" quotePrefix="1" applyFont="1" applyBorder="1" applyAlignment="1">
      <alignment horizontal="left" wrapText="1"/>
    </xf>
    <xf numFmtId="0" fontId="56" fillId="0" borderId="5" xfId="0" applyFont="1" applyBorder="1" applyAlignment="1">
      <alignment horizontal="justify" wrapText="1"/>
    </xf>
    <xf numFmtId="0" fontId="23" fillId="0" borderId="5" xfId="1" quotePrefix="1" applyFont="1" applyBorder="1" applyAlignment="1">
      <alignment horizontal="justify" vertical="center" wrapText="1"/>
    </xf>
    <xf numFmtId="0" fontId="23" fillId="0" borderId="5" xfId="0" applyFont="1" applyBorder="1" applyAlignment="1">
      <alignment horizontal="left" vertical="center" wrapText="1"/>
    </xf>
    <xf numFmtId="0" fontId="23" fillId="0" borderId="5" xfId="1" applyFont="1" applyBorder="1" applyAlignment="1">
      <alignment horizontal="left" vertical="center" wrapText="1"/>
    </xf>
    <xf numFmtId="0" fontId="23" fillId="0" borderId="0" xfId="64" applyFont="1" applyAlignment="1">
      <alignment horizontal="center" vertical="center"/>
    </xf>
    <xf numFmtId="0" fontId="21" fillId="0" borderId="0" xfId="64" applyFont="1" applyAlignment="1">
      <alignment horizontal="center" vertical="center"/>
    </xf>
    <xf numFmtId="0" fontId="24" fillId="0" borderId="5" xfId="64" applyFont="1" applyBorder="1" applyAlignment="1">
      <alignment horizontal="center" vertical="center"/>
    </xf>
    <xf numFmtId="0" fontId="21" fillId="0" borderId="0" xfId="64" applyFont="1" applyAlignment="1">
      <alignment horizontal="center" vertical="center" wrapText="1"/>
    </xf>
    <xf numFmtId="0" fontId="23" fillId="0" borderId="0" xfId="64" applyFont="1" applyAlignment="1">
      <alignment horizontal="center"/>
    </xf>
    <xf numFmtId="0" fontId="21" fillId="0" borderId="0" xfId="64" applyFont="1" applyAlignment="1">
      <alignment horizontal="center"/>
    </xf>
    <xf numFmtId="0" fontId="21" fillId="0" borderId="0" xfId="64" applyFont="1" applyAlignment="1">
      <alignment horizontal="left" vertical="center" wrapText="1"/>
    </xf>
    <xf numFmtId="0" fontId="31" fillId="0" borderId="5" xfId="64" applyFont="1" applyBorder="1" applyAlignment="1">
      <alignment horizontal="center" vertical="center" wrapText="1"/>
    </xf>
    <xf numFmtId="0" fontId="13" fillId="0" borderId="5" xfId="64" applyFont="1" applyBorder="1" applyAlignment="1">
      <alignment horizontal="left" vertical="center" wrapText="1"/>
    </xf>
    <xf numFmtId="0" fontId="13" fillId="0" borderId="5" xfId="78" applyFont="1" applyBorder="1" applyAlignment="1">
      <alignment vertical="center" wrapText="1"/>
    </xf>
    <xf numFmtId="0" fontId="23" fillId="0" borderId="0" xfId="78" applyFont="1" applyAlignment="1">
      <alignment horizontal="center" vertical="center"/>
    </xf>
    <xf numFmtId="0" fontId="21" fillId="0" borderId="0" xfId="78" applyFont="1" applyAlignment="1">
      <alignment horizontal="center" vertical="center"/>
    </xf>
    <xf numFmtId="0" fontId="21" fillId="0" borderId="5" xfId="64" applyFont="1" applyBorder="1" applyAlignment="1">
      <alignment horizontal="center" vertical="center" wrapText="1"/>
    </xf>
    <xf numFmtId="0" fontId="41" fillId="0" borderId="5" xfId="1" applyFont="1" applyBorder="1" applyAlignment="1">
      <alignment horizontal="center" vertical="center" wrapText="1"/>
    </xf>
    <xf numFmtId="0" fontId="41" fillId="0" borderId="0" xfId="64" applyFont="1" applyAlignment="1">
      <alignment horizontal="center" vertical="center"/>
    </xf>
    <xf numFmtId="0" fontId="43" fillId="0" borderId="0" xfId="64" applyFont="1" applyAlignment="1">
      <alignment horizontal="center" vertical="center"/>
    </xf>
    <xf numFmtId="0" fontId="43" fillId="0" borderId="0" xfId="64" applyFont="1" applyAlignment="1">
      <alignment horizontal="center" vertical="center" wrapText="1"/>
    </xf>
    <xf numFmtId="0" fontId="41" fillId="0" borderId="5" xfId="1" quotePrefix="1" applyFont="1" applyBorder="1" applyAlignment="1">
      <alignment horizontal="left" vertical="center" wrapText="1"/>
    </xf>
    <xf numFmtId="0" fontId="41" fillId="0" borderId="5" xfId="1" quotePrefix="1" applyFont="1" applyBorder="1" applyAlignment="1">
      <alignment horizontal="justify" vertical="center"/>
    </xf>
    <xf numFmtId="0" fontId="41" fillId="0" borderId="5" xfId="1" applyFont="1" applyBorder="1" applyAlignment="1">
      <alignment horizontal="justify" vertical="center"/>
    </xf>
    <xf numFmtId="0" fontId="41" fillId="0" borderId="9" xfId="1" applyFont="1" applyBorder="1" applyAlignment="1">
      <alignment horizontal="center" vertical="center" wrapText="1"/>
    </xf>
    <xf numFmtId="0" fontId="41" fillId="0" borderId="5" xfId="1" applyFont="1" applyBorder="1" applyAlignment="1">
      <alignment vertical="center" wrapText="1"/>
    </xf>
    <xf numFmtId="0" fontId="41" fillId="0" borderId="5" xfId="0" applyFont="1" applyBorder="1" applyAlignment="1">
      <alignment horizontal="center" vertical="center" wrapText="1"/>
    </xf>
    <xf numFmtId="0" fontId="43" fillId="0" borderId="5" xfId="64" applyFont="1" applyBorder="1" applyAlignment="1">
      <alignment horizontal="center" vertical="center" wrapText="1"/>
    </xf>
    <xf numFmtId="0" fontId="41" fillId="0" borderId="5" xfId="1" applyFont="1" applyBorder="1" applyAlignment="1">
      <alignment horizontal="left" vertical="center" wrapText="1"/>
    </xf>
    <xf numFmtId="0" fontId="18" fillId="0" borderId="5" xfId="1" applyFont="1" applyBorder="1" applyAlignment="1">
      <alignment horizontal="center" vertical="center" wrapText="1"/>
    </xf>
    <xf numFmtId="0" fontId="13" fillId="0" borderId="5" xfId="64" applyFont="1" applyBorder="1" applyAlignment="1">
      <alignment horizontal="left" vertical="center"/>
    </xf>
    <xf numFmtId="49" fontId="24" fillId="0" borderId="0" xfId="64" applyNumberFormat="1" applyFont="1" applyAlignment="1">
      <alignment horizontal="center" vertical="center" wrapText="1"/>
    </xf>
    <xf numFmtId="49" fontId="24" fillId="0" borderId="5" xfId="1" applyNumberFormat="1" applyFont="1" applyBorder="1" applyAlignment="1">
      <alignment horizontal="left" vertical="center" wrapText="1"/>
    </xf>
    <xf numFmtId="49" fontId="24" fillId="0" borderId="5" xfId="64" applyNumberFormat="1" applyFont="1" applyBorder="1" applyAlignment="1">
      <alignment horizontal="left" vertical="center" wrapText="1"/>
    </xf>
    <xf numFmtId="49" fontId="13" fillId="0" borderId="5" xfId="64" applyNumberFormat="1" applyFont="1" applyBorder="1" applyAlignment="1">
      <alignment horizontal="left" vertical="center" wrapText="1"/>
    </xf>
    <xf numFmtId="49" fontId="24" fillId="0" borderId="0" xfId="64" applyNumberFormat="1" applyFont="1" applyAlignment="1">
      <alignment horizontal="center" vertical="center"/>
    </xf>
    <xf numFmtId="49" fontId="17" fillId="0" borderId="5" xfId="64" applyNumberFormat="1" applyFont="1" applyBorder="1" applyAlignment="1">
      <alignment horizontal="left" vertical="center" wrapText="1"/>
    </xf>
    <xf numFmtId="49" fontId="17" fillId="0" borderId="5" xfId="64" quotePrefix="1" applyNumberFormat="1" applyFont="1" applyBorder="1" applyAlignment="1">
      <alignment horizontal="left" vertical="center" wrapText="1"/>
    </xf>
    <xf numFmtId="49" fontId="18" fillId="0" borderId="0" xfId="64" applyNumberFormat="1" applyFont="1" applyAlignment="1">
      <alignment horizontal="right" vertical="center" wrapText="1"/>
    </xf>
    <xf numFmtId="49" fontId="13" fillId="0" borderId="0" xfId="64" applyNumberFormat="1" applyFont="1" applyAlignment="1">
      <alignment horizontal="left" vertical="center"/>
    </xf>
    <xf numFmtId="49" fontId="40" fillId="0" borderId="0" xfId="0" applyNumberFormat="1" applyFont="1" applyAlignment="1">
      <alignment horizontal="left" vertical="center" wrapText="1"/>
    </xf>
    <xf numFmtId="49" fontId="24" fillId="0" borderId="0" xfId="64" applyNumberFormat="1" applyFont="1" applyAlignment="1">
      <alignment horizontal="left" vertical="center"/>
    </xf>
    <xf numFmtId="49" fontId="24" fillId="0" borderId="0" xfId="64" applyNumberFormat="1" applyFont="1" applyAlignment="1">
      <alignment horizontal="left" vertical="center" wrapText="1"/>
    </xf>
    <xf numFmtId="49" fontId="24" fillId="0" borderId="9" xfId="64" applyNumberFormat="1" applyFont="1" applyBorder="1" applyAlignment="1">
      <alignment horizontal="left" vertical="center" wrapText="1"/>
    </xf>
    <xf numFmtId="49" fontId="18" fillId="0" borderId="5" xfId="64" applyNumberFormat="1" applyFont="1" applyBorder="1" applyAlignment="1">
      <alignment horizontal="left" vertical="center" wrapText="1"/>
    </xf>
    <xf numFmtId="49" fontId="64" fillId="0" borderId="0" xfId="64" applyNumberFormat="1" applyFont="1" applyAlignment="1">
      <alignment horizontal="left" vertical="center"/>
    </xf>
    <xf numFmtId="49" fontId="15" fillId="0" borderId="0" xfId="64" applyNumberFormat="1" applyFont="1" applyAlignment="1">
      <alignment horizontal="left" vertical="center" wrapText="1"/>
    </xf>
    <xf numFmtId="49" fontId="17" fillId="0" borderId="0" xfId="64" applyNumberFormat="1" applyFont="1" applyAlignment="1">
      <alignment horizontal="left" vertical="center"/>
    </xf>
    <xf numFmtId="49" fontId="58" fillId="0" borderId="0" xfId="1" applyNumberFormat="1" applyFont="1" applyAlignment="1">
      <alignment horizontal="left" vertical="center" wrapText="1"/>
    </xf>
    <xf numFmtId="49" fontId="16" fillId="0" borderId="0" xfId="1" applyNumberFormat="1" applyFont="1" applyAlignment="1">
      <alignment horizontal="left" vertical="center" wrapText="1"/>
    </xf>
    <xf numFmtId="49" fontId="24" fillId="0" borderId="16" xfId="1" applyNumberFormat="1" applyFont="1" applyBorder="1" applyAlignment="1">
      <alignment horizontal="left" vertical="center" wrapText="1"/>
    </xf>
    <xf numFmtId="49" fontId="24" fillId="0" borderId="0" xfId="1" applyNumberFormat="1" applyFont="1" applyAlignment="1">
      <alignment horizontal="left" vertical="center" wrapText="1"/>
    </xf>
    <xf numFmtId="49" fontId="13" fillId="0" borderId="5" xfId="1" quotePrefix="1" applyNumberFormat="1" applyFont="1" applyBorder="1" applyAlignment="1">
      <alignment horizontal="left" vertical="center" wrapText="1"/>
    </xf>
    <xf numFmtId="49" fontId="13" fillId="0" borderId="5" xfId="1" applyNumberFormat="1" applyFont="1" applyBorder="1" applyAlignment="1">
      <alignment horizontal="left" vertical="center" wrapText="1"/>
    </xf>
    <xf numFmtId="49" fontId="13" fillId="0" borderId="5" xfId="70" quotePrefix="1" applyNumberFormat="1" applyFont="1" applyFill="1" applyBorder="1" applyAlignment="1">
      <alignment horizontal="left" vertical="center" wrapText="1"/>
    </xf>
    <xf numFmtId="49" fontId="65" fillId="0" borderId="0" xfId="1" applyNumberFormat="1" applyFont="1" applyAlignment="1">
      <alignment horizontal="left" vertical="center" wrapText="1"/>
    </xf>
    <xf numFmtId="49" fontId="24" fillId="0" borderId="5" xfId="1" quotePrefix="1" applyNumberFormat="1" applyFont="1" applyBorder="1" applyAlignment="1">
      <alignment horizontal="left" vertical="center" wrapText="1"/>
    </xf>
    <xf numFmtId="49" fontId="13" fillId="0" borderId="5" xfId="70" applyNumberFormat="1" applyFont="1" applyFill="1" applyBorder="1" applyAlignment="1">
      <alignment horizontal="left" vertical="center" wrapText="1"/>
    </xf>
    <xf numFmtId="49" fontId="24" fillId="0" borderId="5" xfId="70" applyNumberFormat="1" applyFont="1" applyFill="1" applyBorder="1" applyAlignment="1">
      <alignment horizontal="left" vertical="center" wrapText="1"/>
    </xf>
    <xf numFmtId="49" fontId="67" fillId="0" borderId="0" xfId="1" applyNumberFormat="1" applyFont="1" applyAlignment="1">
      <alignment horizontal="left" vertical="center" wrapText="1"/>
    </xf>
    <xf numFmtId="49" fontId="24" fillId="0" borderId="5" xfId="1" applyNumberFormat="1" applyFont="1" applyBorder="1" applyAlignment="1">
      <alignment horizontal="left" vertical="center"/>
    </xf>
    <xf numFmtId="49" fontId="13" fillId="0" borderId="5" xfId="0" applyNumberFormat="1" applyFont="1" applyBorder="1" applyAlignment="1">
      <alignment horizontal="left" vertical="center" wrapText="1"/>
    </xf>
    <xf numFmtId="49" fontId="13" fillId="0" borderId="0" xfId="1" applyNumberFormat="1" applyFont="1" applyAlignment="1">
      <alignment horizontal="left" vertical="center" wrapText="1"/>
    </xf>
    <xf numFmtId="49" fontId="67" fillId="0" borderId="0" xfId="64" applyNumberFormat="1" applyFont="1" applyAlignment="1">
      <alignment horizontal="left" vertical="center"/>
    </xf>
    <xf numFmtId="49" fontId="24" fillId="0" borderId="5" xfId="0" applyNumberFormat="1" applyFont="1" applyBorder="1" applyAlignment="1">
      <alignment horizontal="left" vertical="center" wrapText="1"/>
    </xf>
    <xf numFmtId="49" fontId="58" fillId="0" borderId="0" xfId="64" applyNumberFormat="1" applyFont="1" applyAlignment="1">
      <alignment horizontal="left" vertical="center"/>
    </xf>
    <xf numFmtId="49" fontId="13" fillId="0" borderId="5" xfId="1" applyNumberFormat="1" applyFont="1" applyBorder="1" applyAlignment="1">
      <alignment horizontal="left" vertical="center"/>
    </xf>
    <xf numFmtId="49" fontId="67" fillId="0" borderId="11" xfId="0" applyNumberFormat="1" applyFont="1" applyBorder="1" applyAlignment="1">
      <alignment horizontal="left" vertical="center"/>
    </xf>
    <xf numFmtId="49" fontId="13" fillId="0" borderId="11" xfId="0" applyNumberFormat="1" applyFont="1" applyBorder="1" applyAlignment="1">
      <alignment horizontal="left" vertical="center"/>
    </xf>
    <xf numFmtId="49" fontId="65" fillId="0" borderId="0" xfId="64" applyNumberFormat="1" applyFont="1" applyAlignment="1">
      <alignment horizontal="left" vertical="center"/>
    </xf>
    <xf numFmtId="49" fontId="16" fillId="0" borderId="0" xfId="64" applyNumberFormat="1" applyFont="1" applyAlignment="1">
      <alignment horizontal="left" vertical="center"/>
    </xf>
    <xf numFmtId="49" fontId="18" fillId="0" borderId="5" xfId="0" applyNumberFormat="1" applyFont="1" applyBorder="1" applyAlignment="1">
      <alignment horizontal="left" vertical="center" wrapText="1"/>
    </xf>
    <xf numFmtId="49" fontId="13" fillId="0" borderId="5" xfId="0" quotePrefix="1" applyNumberFormat="1" applyFont="1" applyBorder="1" applyAlignment="1">
      <alignment horizontal="left" vertical="center" wrapText="1"/>
    </xf>
    <xf numFmtId="49" fontId="13" fillId="0" borderId="0" xfId="64" applyNumberFormat="1" applyFont="1" applyAlignment="1">
      <alignment horizontal="left" vertical="center" wrapText="1"/>
    </xf>
    <xf numFmtId="49" fontId="13" fillId="0" borderId="5" xfId="64" quotePrefix="1" applyNumberFormat="1" applyFont="1" applyBorder="1" applyAlignment="1">
      <alignment horizontal="left" vertical="center" wrapText="1"/>
    </xf>
    <xf numFmtId="49" fontId="13" fillId="0" borderId="9" xfId="64" applyNumberFormat="1" applyFont="1" applyBorder="1" applyAlignment="1">
      <alignment horizontal="left" vertical="center" wrapText="1"/>
    </xf>
    <xf numFmtId="49" fontId="13" fillId="0" borderId="12" xfId="64" applyNumberFormat="1" applyFont="1" applyBorder="1" applyAlignment="1">
      <alignment horizontal="left" vertical="center" wrapText="1"/>
    </xf>
    <xf numFmtId="49" fontId="13" fillId="0" borderId="10" xfId="64" applyNumberFormat="1" applyFont="1" applyBorder="1" applyAlignment="1">
      <alignment horizontal="left" vertical="center" wrapText="1"/>
    </xf>
    <xf numFmtId="0" fontId="20" fillId="0" borderId="0" xfId="64"/>
    <xf numFmtId="0" fontId="20" fillId="0" borderId="0" xfId="64" applyAlignment="1">
      <alignment vertical="center"/>
    </xf>
    <xf numFmtId="0" fontId="20" fillId="0" borderId="11" xfId="64" applyBorder="1"/>
    <xf numFmtId="0" fontId="20" fillId="0" borderId="5" xfId="64" applyBorder="1"/>
    <xf numFmtId="0" fontId="20" fillId="0" borderId="5" xfId="64" applyBorder="1" applyAlignment="1">
      <alignment horizontal="center" vertical="center"/>
    </xf>
    <xf numFmtId="0" fontId="21" fillId="0" borderId="5" xfId="64" applyFont="1" applyBorder="1" applyAlignment="1">
      <alignment vertical="center" wrapText="1"/>
    </xf>
    <xf numFmtId="0" fontId="23" fillId="0" borderId="5" xfId="64" quotePrefix="1" applyFont="1" applyBorder="1" applyAlignment="1">
      <alignment horizontal="left" vertical="center" wrapText="1"/>
    </xf>
    <xf numFmtId="0" fontId="48" fillId="0" borderId="11" xfId="64" applyFont="1" applyBorder="1"/>
    <xf numFmtId="0" fontId="23" fillId="0" borderId="5" xfId="64" applyFont="1" applyBorder="1" applyAlignment="1">
      <alignment horizontal="left" vertical="center"/>
    </xf>
    <xf numFmtId="0" fontId="13" fillId="0" borderId="5" xfId="64" quotePrefix="1" applyFont="1" applyBorder="1" applyAlignment="1">
      <alignment horizontal="left" vertical="center" wrapText="1"/>
    </xf>
    <xf numFmtId="0" fontId="18" fillId="0" borderId="9" xfId="64" applyFont="1" applyBorder="1" applyAlignment="1">
      <alignment horizontal="center" vertical="center" wrapText="1"/>
    </xf>
    <xf numFmtId="0" fontId="13" fillId="0" borderId="0" xfId="64" applyFont="1" applyAlignment="1">
      <alignment horizontal="left" vertical="center" wrapText="1"/>
    </xf>
    <xf numFmtId="0" fontId="18" fillId="0" borderId="10" xfId="64" applyFont="1" applyBorder="1" applyAlignment="1">
      <alignment horizontal="center" vertical="center" wrapText="1"/>
    </xf>
    <xf numFmtId="0" fontId="13" fillId="0" borderId="10" xfId="64" applyFont="1" applyBorder="1" applyAlignment="1">
      <alignment horizontal="left" vertical="center" wrapText="1"/>
    </xf>
    <xf numFmtId="0" fontId="13" fillId="0" borderId="9" xfId="64" applyFont="1" applyBorder="1" applyAlignment="1">
      <alignment vertical="center" wrapText="1"/>
    </xf>
    <xf numFmtId="0" fontId="13" fillId="0" borderId="0" xfId="0" applyFont="1" applyAlignment="1">
      <alignment wrapText="1"/>
    </xf>
    <xf numFmtId="0" fontId="22" fillId="0" borderId="5" xfId="73" applyFont="1" applyBorder="1" applyAlignment="1">
      <alignment horizontal="justify" vertical="center"/>
    </xf>
    <xf numFmtId="0" fontId="13" fillId="0" borderId="5" xfId="64" quotePrefix="1" applyFont="1" applyBorder="1" applyAlignment="1">
      <alignment horizontal="left" vertical="center"/>
    </xf>
    <xf numFmtId="0" fontId="13" fillId="0" borderId="5" xfId="64" quotePrefix="1" applyFont="1" applyBorder="1" applyAlignment="1">
      <alignment vertical="center" wrapText="1"/>
    </xf>
    <xf numFmtId="0" fontId="41" fillId="0" borderId="5" xfId="64" quotePrefix="1" applyFont="1" applyBorder="1" applyAlignment="1">
      <alignment horizontal="left" vertical="center" wrapText="1"/>
    </xf>
    <xf numFmtId="0" fontId="41" fillId="0" borderId="5" xfId="64" applyFont="1" applyBorder="1" applyAlignment="1">
      <alignment vertical="center" wrapText="1"/>
    </xf>
    <xf numFmtId="0" fontId="41" fillId="0" borderId="5" xfId="64" quotePrefix="1" applyFont="1" applyBorder="1" applyAlignment="1">
      <alignment horizontal="left" vertical="center"/>
    </xf>
    <xf numFmtId="0" fontId="41" fillId="0" borderId="5" xfId="64" applyFont="1" applyBorder="1" applyAlignment="1">
      <alignment horizontal="left" vertical="center"/>
    </xf>
    <xf numFmtId="0" fontId="17" fillId="0" borderId="5" xfId="64" applyFont="1" applyBorder="1" applyAlignment="1">
      <alignment vertical="center"/>
    </xf>
    <xf numFmtId="0" fontId="13" fillId="0" borderId="5" xfId="0" quotePrefix="1" applyFont="1" applyBorder="1" applyAlignment="1">
      <alignment horizontal="center" vertical="center" wrapText="1"/>
    </xf>
    <xf numFmtId="49" fontId="24" fillId="0" borderId="5" xfId="78" applyNumberFormat="1" applyFont="1" applyBorder="1" applyAlignment="1">
      <alignment horizontal="center" vertical="center" wrapText="1"/>
    </xf>
    <xf numFmtId="3" fontId="24" fillId="0" borderId="5" xfId="78" applyNumberFormat="1" applyFont="1" applyBorder="1" applyAlignment="1">
      <alignment vertical="center"/>
    </xf>
    <xf numFmtId="3" fontId="24" fillId="0" borderId="5" xfId="78" applyNumberFormat="1" applyFont="1" applyBorder="1" applyAlignment="1">
      <alignment horizontal="left" vertical="center"/>
    </xf>
    <xf numFmtId="0" fontId="13" fillId="0" borderId="0" xfId="78" applyFont="1" applyAlignment="1">
      <alignment vertical="center"/>
    </xf>
    <xf numFmtId="49" fontId="13" fillId="0" borderId="5" xfId="78" applyNumberFormat="1" applyFont="1" applyBorder="1" applyAlignment="1">
      <alignment horizontal="justify" vertical="center" wrapText="1"/>
    </xf>
    <xf numFmtId="0" fontId="19" fillId="0" borderId="0" xfId="78" applyFont="1" applyAlignment="1">
      <alignment vertical="center"/>
    </xf>
    <xf numFmtId="0" fontId="24" fillId="0" borderId="5" xfId="78" quotePrefix="1" applyFont="1" applyBorder="1" applyAlignment="1">
      <alignment horizontal="center" vertical="center" wrapText="1"/>
    </xf>
    <xf numFmtId="49" fontId="24" fillId="0" borderId="5" xfId="78" applyNumberFormat="1" applyFont="1" applyBorder="1" applyAlignment="1">
      <alignment horizontal="justify" vertical="center" wrapText="1"/>
    </xf>
    <xf numFmtId="0" fontId="23" fillId="0" borderId="0" xfId="64" applyFont="1" applyAlignment="1">
      <alignment horizontal="center" vertical="center" wrapText="1"/>
    </xf>
    <xf numFmtId="0" fontId="19" fillId="0" borderId="0" xfId="1" applyFont="1" applyAlignment="1">
      <alignment horizontal="right" vertical="center" wrapText="1"/>
    </xf>
    <xf numFmtId="0" fontId="23" fillId="0" borderId="0" xfId="64" applyFont="1" applyAlignment="1">
      <alignment horizontal="left" vertical="center" wrapText="1"/>
    </xf>
    <xf numFmtId="0" fontId="23" fillId="0" borderId="5" xfId="64" applyFont="1" applyBorder="1" applyAlignment="1">
      <alignment horizontal="justify" vertical="center" wrapText="1"/>
    </xf>
    <xf numFmtId="0" fontId="23" fillId="0" borderId="5" xfId="64" applyFont="1" applyBorder="1" applyAlignment="1">
      <alignment horizontal="center" vertical="center" wrapText="1"/>
    </xf>
    <xf numFmtId="0" fontId="19" fillId="0" borderId="5" xfId="64" applyFont="1" applyBorder="1" applyAlignment="1">
      <alignment horizontal="justify" vertical="center" wrapText="1"/>
    </xf>
    <xf numFmtId="0" fontId="19" fillId="0" borderId="5" xfId="64" applyFont="1" applyBorder="1" applyAlignment="1">
      <alignment horizontal="left" vertical="center" wrapText="1"/>
    </xf>
    <xf numFmtId="0" fontId="22" fillId="0" borderId="8" xfId="64" applyFont="1" applyBorder="1" applyAlignment="1">
      <alignment vertical="center"/>
    </xf>
    <xf numFmtId="0" fontId="23" fillId="0" borderId="5" xfId="0" applyFont="1" applyBorder="1" applyAlignment="1">
      <alignment horizontal="center" vertical="center" wrapText="1"/>
    </xf>
    <xf numFmtId="0" fontId="23" fillId="0" borderId="5" xfId="1" applyFont="1" applyBorder="1" applyAlignment="1">
      <alignment horizontal="center" vertical="center" wrapText="1"/>
    </xf>
    <xf numFmtId="0" fontId="23" fillId="0" borderId="5" xfId="64" quotePrefix="1" applyFont="1" applyBorder="1" applyAlignment="1">
      <alignment horizontal="center" vertical="center"/>
    </xf>
    <xf numFmtId="0" fontId="23" fillId="0" borderId="5" xfId="1" applyFont="1" applyBorder="1" applyAlignment="1">
      <alignment horizontal="justify" vertical="center" wrapText="1"/>
    </xf>
    <xf numFmtId="0" fontId="23" fillId="0" borderId="0" xfId="64" applyFont="1" applyAlignment="1">
      <alignment vertical="center" wrapText="1"/>
    </xf>
    <xf numFmtId="0" fontId="21" fillId="0" borderId="5" xfId="64" applyFont="1" applyBorder="1" applyAlignment="1">
      <alignment horizontal="left" vertical="center"/>
    </xf>
    <xf numFmtId="0" fontId="21" fillId="0" borderId="5" xfId="64" quotePrefix="1" applyFont="1" applyBorder="1" applyAlignment="1">
      <alignment horizontal="center" vertical="center" wrapText="1"/>
    </xf>
    <xf numFmtId="0" fontId="21" fillId="0" borderId="5" xfId="1" quotePrefix="1" applyFont="1" applyBorder="1" applyAlignment="1">
      <alignment horizontal="center" vertical="center"/>
    </xf>
    <xf numFmtId="0" fontId="21" fillId="0" borderId="5" xfId="1" applyFont="1" applyBorder="1"/>
    <xf numFmtId="0" fontId="19" fillId="0" borderId="5" xfId="64" applyFont="1" applyBorder="1" applyAlignment="1">
      <alignment horizontal="left" vertical="center"/>
    </xf>
    <xf numFmtId="0" fontId="21" fillId="0" borderId="5" xfId="64" applyFont="1" applyBorder="1" applyAlignment="1">
      <alignment wrapText="1"/>
    </xf>
    <xf numFmtId="0" fontId="23" fillId="0" borderId="0" xfId="64" applyFont="1" applyAlignment="1">
      <alignment wrapText="1"/>
    </xf>
    <xf numFmtId="167" fontId="23" fillId="0" borderId="5" xfId="70" applyNumberFormat="1" applyFont="1" applyFill="1" applyBorder="1" applyAlignment="1">
      <alignment vertical="center"/>
    </xf>
    <xf numFmtId="0" fontId="21" fillId="0" borderId="0" xfId="0" applyFont="1"/>
    <xf numFmtId="3" fontId="23" fillId="0" borderId="0" xfId="0" applyNumberFormat="1" applyFont="1"/>
    <xf numFmtId="167" fontId="21" fillId="0" borderId="5" xfId="2" applyNumberFormat="1" applyFont="1" applyFill="1" applyBorder="1" applyAlignment="1">
      <alignment vertical="center"/>
    </xf>
    <xf numFmtId="167" fontId="23" fillId="0" borderId="5" xfId="2" applyNumberFormat="1" applyFont="1" applyFill="1" applyBorder="1" applyAlignment="1">
      <alignment vertical="center"/>
    </xf>
    <xf numFmtId="167" fontId="23" fillId="0" borderId="5" xfId="2" applyNumberFormat="1" applyFont="1" applyFill="1" applyBorder="1" applyAlignment="1">
      <alignment horizontal="right" vertical="center"/>
    </xf>
    <xf numFmtId="0" fontId="23" fillId="0" borderId="5" xfId="0" applyFont="1" applyBorder="1"/>
    <xf numFmtId="0" fontId="21" fillId="0" borderId="5" xfId="0" applyFont="1" applyBorder="1" applyAlignment="1">
      <alignment horizontal="left" vertical="center"/>
    </xf>
    <xf numFmtId="0" fontId="21" fillId="0" borderId="5" xfId="0" applyFont="1" applyBorder="1" applyAlignment="1">
      <alignment vertical="center"/>
    </xf>
    <xf numFmtId="0" fontId="23" fillId="0" borderId="5" xfId="0" applyFont="1" applyBorder="1" applyAlignment="1">
      <alignment horizontal="center" vertical="center"/>
    </xf>
    <xf numFmtId="167" fontId="21" fillId="0" borderId="5" xfId="2" applyNumberFormat="1" applyFont="1" applyFill="1" applyBorder="1" applyAlignment="1">
      <alignment horizontal="right" vertical="center"/>
    </xf>
    <xf numFmtId="0" fontId="19" fillId="0" borderId="0" xfId="0" applyFont="1" applyAlignment="1">
      <alignment horizontal="right"/>
    </xf>
    <xf numFmtId="0" fontId="22" fillId="0" borderId="5" xfId="0" applyFont="1" applyBorder="1" applyAlignment="1">
      <alignment horizontal="center" vertical="center"/>
    </xf>
    <xf numFmtId="0" fontId="23" fillId="0" borderId="5" xfId="0" quotePrefix="1" applyFont="1" applyBorder="1" applyAlignment="1">
      <alignment horizontal="center" vertical="center"/>
    </xf>
    <xf numFmtId="0" fontId="23" fillId="0" borderId="5" xfId="0" applyFont="1" applyBorder="1" applyAlignment="1">
      <alignment horizontal="center"/>
    </xf>
    <xf numFmtId="0" fontId="23" fillId="0" borderId="5" xfId="0" applyFont="1" applyBorder="1" applyAlignment="1">
      <alignment vertical="center"/>
    </xf>
    <xf numFmtId="0" fontId="23" fillId="0" borderId="0" xfId="0" applyFont="1" applyAlignment="1">
      <alignment vertical="center"/>
    </xf>
    <xf numFmtId="0" fontId="21" fillId="0" borderId="5" xfId="0" applyFont="1" applyBorder="1" applyAlignment="1">
      <alignment horizontal="justify" vertical="center"/>
    </xf>
    <xf numFmtId="0" fontId="19" fillId="0" borderId="5" xfId="0" applyFont="1" applyBorder="1" applyAlignment="1">
      <alignment horizontal="center" vertical="center"/>
    </xf>
    <xf numFmtId="0" fontId="19" fillId="0" borderId="0" xfId="0" applyFont="1" applyAlignment="1">
      <alignment horizontal="justify"/>
    </xf>
    <xf numFmtId="0" fontId="19" fillId="0" borderId="7" xfId="0" applyFont="1" applyBorder="1" applyAlignment="1">
      <alignment horizontal="right"/>
    </xf>
    <xf numFmtId="0" fontId="19" fillId="0" borderId="7" xfId="0" applyFont="1" applyBorder="1" applyAlignment="1">
      <alignment horizontal="justify"/>
    </xf>
    <xf numFmtId="167" fontId="23" fillId="0" borderId="5" xfId="2" applyNumberFormat="1" applyFont="1" applyFill="1" applyBorder="1" applyAlignment="1">
      <alignment horizontal="center" vertical="center"/>
    </xf>
    <xf numFmtId="167" fontId="23" fillId="0" borderId="5" xfId="2" applyNumberFormat="1" applyFont="1" applyFill="1" applyBorder="1" applyAlignment="1">
      <alignment horizontal="justify" vertical="center"/>
    </xf>
    <xf numFmtId="3" fontId="23" fillId="0" borderId="5" xfId="0" applyNumberFormat="1" applyFont="1" applyBorder="1" applyAlignment="1">
      <alignment horizontal="justify" vertical="center"/>
    </xf>
    <xf numFmtId="0" fontId="23" fillId="0" borderId="5" xfId="0" quotePrefix="1" applyFont="1" applyBorder="1" applyAlignment="1">
      <alignment horizontal="center"/>
    </xf>
    <xf numFmtId="0" fontId="23" fillId="0" borderId="5" xfId="0" applyFont="1" applyBorder="1" applyAlignment="1">
      <alignment horizontal="justify"/>
    </xf>
    <xf numFmtId="167" fontId="23" fillId="0" borderId="5" xfId="2" applyNumberFormat="1" applyFont="1" applyFill="1" applyBorder="1" applyAlignment="1">
      <alignment horizontal="justify"/>
    </xf>
    <xf numFmtId="10" fontId="23" fillId="0" borderId="5" xfId="3" applyNumberFormat="1" applyFont="1" applyFill="1" applyBorder="1" applyAlignment="1">
      <alignment vertical="center"/>
    </xf>
    <xf numFmtId="10" fontId="23" fillId="0" borderId="5" xfId="3" applyNumberFormat="1" applyFont="1" applyFill="1" applyBorder="1" applyAlignment="1">
      <alignment horizontal="justify" vertical="center"/>
    </xf>
    <xf numFmtId="0" fontId="23" fillId="0" borderId="0" xfId="0" applyFont="1" applyAlignment="1">
      <alignment horizontal="justify"/>
    </xf>
    <xf numFmtId="0" fontId="21" fillId="0" borderId="5" xfId="0" quotePrefix="1" applyFont="1" applyBorder="1" applyAlignment="1">
      <alignment horizontal="center" vertical="center"/>
    </xf>
    <xf numFmtId="3" fontId="21" fillId="0" borderId="5" xfId="0" applyNumberFormat="1" applyFont="1" applyBorder="1" applyAlignment="1">
      <alignment horizontal="justify" vertical="center"/>
    </xf>
    <xf numFmtId="0" fontId="21" fillId="0" borderId="5" xfId="0" quotePrefix="1" applyFont="1" applyBorder="1" applyAlignment="1">
      <alignment horizontal="center"/>
    </xf>
    <xf numFmtId="0" fontId="21" fillId="0" borderId="5" xfId="0" applyFont="1" applyBorder="1" applyAlignment="1">
      <alignment horizontal="justify"/>
    </xf>
    <xf numFmtId="167" fontId="21" fillId="0" borderId="5" xfId="2" applyNumberFormat="1" applyFont="1" applyFill="1" applyBorder="1" applyAlignment="1">
      <alignment horizontal="justify"/>
    </xf>
    <xf numFmtId="10" fontId="21" fillId="0" borderId="5" xfId="3" applyNumberFormat="1" applyFont="1" applyFill="1" applyBorder="1" applyAlignment="1">
      <alignment vertical="center"/>
    </xf>
    <xf numFmtId="10" fontId="21" fillId="0" borderId="5" xfId="3" applyNumberFormat="1" applyFont="1" applyFill="1" applyBorder="1" applyAlignment="1">
      <alignment horizontal="justify" vertical="center"/>
    </xf>
    <xf numFmtId="167" fontId="23" fillId="0" borderId="5" xfId="0" applyNumberFormat="1" applyFont="1" applyBorder="1" applyAlignment="1">
      <alignment horizontal="center" vertical="center"/>
    </xf>
    <xf numFmtId="167" fontId="23" fillId="0" borderId="5" xfId="70" applyNumberFormat="1" applyFont="1" applyFill="1" applyBorder="1" applyAlignment="1">
      <alignment horizontal="right" vertical="center"/>
    </xf>
    <xf numFmtId="167" fontId="23" fillId="0" borderId="5" xfId="2" quotePrefix="1" applyNumberFormat="1" applyFont="1" applyFill="1" applyBorder="1" applyAlignment="1">
      <alignment horizontal="center" vertical="center"/>
    </xf>
    <xf numFmtId="0" fontId="23" fillId="0" borderId="0" xfId="0" applyFont="1" applyAlignment="1">
      <alignment horizontal="center"/>
    </xf>
    <xf numFmtId="0" fontId="23" fillId="0" borderId="0" xfId="0" applyFont="1" applyAlignment="1">
      <alignment vertical="top"/>
    </xf>
    <xf numFmtId="0" fontId="19" fillId="0" borderId="0" xfId="0" applyFont="1"/>
    <xf numFmtId="0" fontId="19" fillId="0" borderId="5" xfId="0" quotePrefix="1" applyFont="1" applyBorder="1" applyAlignment="1">
      <alignment horizontal="center" vertical="center"/>
    </xf>
    <xf numFmtId="167" fontId="23" fillId="0" borderId="5" xfId="70" applyNumberFormat="1" applyFont="1" applyFill="1" applyBorder="1" applyAlignment="1">
      <alignment horizontal="justify" vertical="center"/>
    </xf>
    <xf numFmtId="0" fontId="21" fillId="0" borderId="5" xfId="0" applyFont="1" applyBorder="1"/>
    <xf numFmtId="0" fontId="21" fillId="0" borderId="5" xfId="0" applyFont="1" applyBorder="1" applyAlignment="1">
      <alignment horizontal="center"/>
    </xf>
    <xf numFmtId="167" fontId="21" fillId="0" borderId="5" xfId="2" applyNumberFormat="1" applyFont="1" applyFill="1" applyBorder="1" applyAlignment="1"/>
    <xf numFmtId="167" fontId="23" fillId="0" borderId="5" xfId="2" applyNumberFormat="1" applyFont="1" applyFill="1" applyBorder="1" applyAlignment="1"/>
    <xf numFmtId="167" fontId="23" fillId="0" borderId="5" xfId="0" applyNumberFormat="1" applyFont="1" applyBorder="1" applyAlignment="1">
      <alignment horizontal="center"/>
    </xf>
    <xf numFmtId="167" fontId="23" fillId="0" borderId="0" xfId="2" applyNumberFormat="1" applyFont="1" applyFill="1" applyAlignment="1"/>
    <xf numFmtId="3" fontId="23" fillId="0" borderId="5" xfId="0" quotePrefix="1" applyNumberFormat="1" applyFont="1" applyBorder="1" applyAlignment="1">
      <alignment horizontal="justify" vertical="center"/>
    </xf>
    <xf numFmtId="0" fontId="32" fillId="0" borderId="0" xfId="1" applyFont="1" applyAlignment="1">
      <alignment horizontal="left"/>
    </xf>
    <xf numFmtId="0" fontId="13" fillId="0" borderId="5" xfId="78" quotePrefix="1" applyFont="1" applyBorder="1" applyAlignment="1">
      <alignment horizontal="left" vertical="center" wrapText="1"/>
    </xf>
    <xf numFmtId="49" fontId="13" fillId="0" borderId="5" xfId="78" applyNumberFormat="1" applyFont="1" applyBorder="1" applyAlignment="1">
      <alignment horizontal="center" vertical="center" wrapText="1"/>
    </xf>
    <xf numFmtId="49" fontId="21" fillId="0" borderId="5" xfId="78" applyNumberFormat="1" applyFont="1" applyBorder="1" applyAlignment="1">
      <alignment horizontal="center" vertical="center" wrapText="1"/>
    </xf>
    <xf numFmtId="0" fontId="21" fillId="0" borderId="5" xfId="78" applyFont="1" applyBorder="1" applyAlignment="1">
      <alignment horizontal="justify" vertical="center"/>
    </xf>
    <xf numFmtId="0" fontId="21" fillId="0" borderId="5" xfId="78" applyFont="1" applyBorder="1" applyAlignment="1">
      <alignment vertical="center"/>
    </xf>
    <xf numFmtId="3" fontId="23" fillId="0" borderId="5" xfId="78" applyNumberFormat="1" applyFont="1" applyBorder="1" applyAlignment="1">
      <alignment horizontal="left" vertical="center" wrapText="1"/>
    </xf>
    <xf numFmtId="0" fontId="13" fillId="0" borderId="5" xfId="78" applyFont="1" applyBorder="1" applyAlignment="1">
      <alignment horizontal="justify" vertical="center"/>
    </xf>
    <xf numFmtId="0" fontId="22" fillId="0" borderId="8" xfId="78" applyFont="1" applyBorder="1" applyAlignment="1">
      <alignment vertical="center"/>
    </xf>
    <xf numFmtId="49" fontId="13" fillId="0" borderId="5" xfId="78" quotePrefix="1" applyNumberFormat="1" applyFont="1" applyBorder="1" applyAlignment="1">
      <alignment horizontal="center" vertical="center"/>
    </xf>
    <xf numFmtId="0" fontId="13" fillId="0" borderId="5" xfId="78" quotePrefix="1" applyFont="1" applyBorder="1" applyAlignment="1">
      <alignment horizontal="justify" vertical="center" wrapText="1"/>
    </xf>
    <xf numFmtId="0" fontId="21" fillId="0" borderId="5" xfId="78" quotePrefix="1" applyFont="1" applyBorder="1" applyAlignment="1">
      <alignment horizontal="center" vertical="center"/>
    </xf>
    <xf numFmtId="49" fontId="21" fillId="0" borderId="5" xfId="78" applyNumberFormat="1" applyFont="1" applyBorder="1" applyAlignment="1">
      <alignment horizontal="justify" vertical="center"/>
    </xf>
    <xf numFmtId="49" fontId="21" fillId="0" borderId="5" xfId="78" applyNumberFormat="1" applyFont="1" applyBorder="1" applyAlignment="1">
      <alignment horizontal="justify" vertical="center" wrapText="1"/>
    </xf>
    <xf numFmtId="0" fontId="23" fillId="0" borderId="5" xfId="78" applyFont="1" applyBorder="1" applyAlignment="1">
      <alignment vertical="center" wrapText="1"/>
    </xf>
    <xf numFmtId="0" fontId="23" fillId="0" borderId="5" xfId="78" applyFont="1" applyBorder="1" applyAlignment="1">
      <alignment horizontal="left" vertical="center" wrapText="1"/>
    </xf>
    <xf numFmtId="0" fontId="48" fillId="0" borderId="5" xfId="64" applyFont="1" applyBorder="1"/>
    <xf numFmtId="0" fontId="13" fillId="3" borderId="5" xfId="64" applyFont="1" applyFill="1" applyBorder="1" applyAlignment="1">
      <alignment horizontal="center" vertical="center"/>
    </xf>
    <xf numFmtId="0" fontId="13" fillId="3" borderId="5" xfId="1" applyFont="1" applyFill="1" applyBorder="1" applyAlignment="1">
      <alignment horizontal="center" vertical="center" wrapText="1"/>
    </xf>
    <xf numFmtId="0" fontId="13" fillId="3" borderId="5" xfId="64" quotePrefix="1" applyFont="1" applyFill="1" applyBorder="1" applyAlignment="1">
      <alignment vertical="center" wrapText="1"/>
    </xf>
    <xf numFmtId="0" fontId="41" fillId="3" borderId="0" xfId="64" applyFont="1" applyFill="1" applyAlignment="1">
      <alignment vertical="center"/>
    </xf>
    <xf numFmtId="0" fontId="13" fillId="3" borderId="5" xfId="64" applyFont="1" applyFill="1" applyBorder="1" applyAlignment="1">
      <alignment horizontal="left" vertical="center" wrapText="1"/>
    </xf>
    <xf numFmtId="0" fontId="0" fillId="0" borderId="0" xfId="0" applyAlignment="1">
      <alignment horizontal="center"/>
    </xf>
    <xf numFmtId="0" fontId="75" fillId="0" borderId="5" xfId="0" applyFont="1" applyBorder="1" applyAlignment="1">
      <alignment horizontal="center"/>
    </xf>
    <xf numFmtId="0" fontId="75" fillId="0" borderId="5" xfId="0" applyFont="1" applyBorder="1"/>
    <xf numFmtId="41" fontId="75" fillId="0" borderId="5" xfId="0" applyNumberFormat="1" applyFont="1" applyBorder="1" applyAlignment="1">
      <alignment horizontal="center"/>
    </xf>
    <xf numFmtId="0" fontId="74" fillId="0" borderId="5" xfId="0" applyFont="1" applyBorder="1" applyAlignment="1">
      <alignment horizontal="center"/>
    </xf>
    <xf numFmtId="0" fontId="74" fillId="0" borderId="5" xfId="0" applyFont="1" applyBorder="1"/>
    <xf numFmtId="41" fontId="74" fillId="0" borderId="5" xfId="0" applyNumberFormat="1" applyFont="1" applyBorder="1"/>
    <xf numFmtId="41" fontId="75" fillId="0" borderId="5" xfId="0" applyNumberFormat="1" applyFont="1" applyBorder="1"/>
    <xf numFmtId="0" fontId="53" fillId="3" borderId="5" xfId="0" applyFont="1" applyFill="1" applyBorder="1" applyAlignment="1">
      <alignment horizontal="center" vertical="center"/>
    </xf>
    <xf numFmtId="0" fontId="53" fillId="3" borderId="5" xfId="0" applyFont="1" applyFill="1" applyBorder="1" applyAlignment="1">
      <alignment vertical="center" wrapText="1"/>
    </xf>
    <xf numFmtId="167" fontId="53" fillId="3" borderId="5" xfId="1" applyNumberFormat="1" applyFont="1" applyFill="1" applyBorder="1" applyAlignment="1">
      <alignment vertical="center"/>
    </xf>
    <xf numFmtId="166" fontId="53" fillId="3" borderId="5" xfId="0" applyNumberFormat="1" applyFont="1" applyFill="1" applyBorder="1" applyAlignment="1">
      <alignment vertical="center"/>
    </xf>
    <xf numFmtId="0" fontId="53" fillId="3" borderId="5" xfId="0" applyFont="1" applyFill="1" applyBorder="1" applyAlignment="1">
      <alignment vertical="center"/>
    </xf>
    <xf numFmtId="0" fontId="56" fillId="3" borderId="0" xfId="1" applyFont="1" applyFill="1" applyAlignment="1">
      <alignment vertical="center"/>
    </xf>
    <xf numFmtId="0" fontId="21" fillId="3" borderId="5" xfId="0" applyFont="1" applyFill="1" applyBorder="1" applyAlignment="1">
      <alignment horizontal="center" vertical="center"/>
    </xf>
    <xf numFmtId="0" fontId="21" fillId="3" borderId="5" xfId="0" applyFont="1" applyFill="1" applyBorder="1" applyAlignment="1">
      <alignment vertical="center" wrapText="1"/>
    </xf>
    <xf numFmtId="0" fontId="23" fillId="3" borderId="0" xfId="0" applyFont="1" applyFill="1"/>
    <xf numFmtId="0" fontId="21" fillId="3" borderId="5" xfId="0" applyFont="1" applyFill="1" applyBorder="1" applyAlignment="1">
      <alignment horizontal="center" vertical="center" wrapText="1"/>
    </xf>
    <xf numFmtId="0" fontId="21" fillId="3" borderId="5" xfId="0" applyFont="1" applyFill="1" applyBorder="1" applyAlignment="1">
      <alignment horizontal="left" vertical="center" wrapText="1"/>
    </xf>
    <xf numFmtId="0" fontId="21" fillId="3" borderId="13" xfId="1" applyFont="1" applyFill="1" applyBorder="1" applyAlignment="1">
      <alignment horizontal="center" vertical="center"/>
    </xf>
    <xf numFmtId="167" fontId="21" fillId="3" borderId="5" xfId="2" applyNumberFormat="1" applyFont="1" applyFill="1" applyBorder="1" applyAlignment="1">
      <alignment vertical="center"/>
    </xf>
    <xf numFmtId="0" fontId="23" fillId="3" borderId="5" xfId="0" applyFont="1" applyFill="1" applyBorder="1" applyAlignment="1">
      <alignment vertical="center"/>
    </xf>
    <xf numFmtId="0" fontId="23" fillId="3" borderId="0" xfId="0" applyFont="1" applyFill="1" applyAlignment="1">
      <alignment vertical="center"/>
    </xf>
    <xf numFmtId="0" fontId="21" fillId="3" borderId="5" xfId="1" applyFont="1" applyFill="1" applyBorder="1" applyAlignment="1">
      <alignment horizontal="center" vertical="center"/>
    </xf>
    <xf numFmtId="0" fontId="21" fillId="3" borderId="5" xfId="0" applyFont="1" applyFill="1" applyBorder="1" applyAlignment="1">
      <alignment vertical="center"/>
    </xf>
    <xf numFmtId="0" fontId="21" fillId="3" borderId="0" xfId="0" applyFont="1" applyFill="1" applyAlignment="1">
      <alignment vertical="center"/>
    </xf>
    <xf numFmtId="0" fontId="21" fillId="3" borderId="5" xfId="1" applyFont="1" applyFill="1" applyBorder="1" applyAlignment="1">
      <alignment vertical="center" wrapText="1"/>
    </xf>
    <xf numFmtId="167" fontId="21" fillId="3" borderId="5" xfId="1" applyNumberFormat="1" applyFont="1" applyFill="1" applyBorder="1" applyAlignment="1">
      <alignment vertical="center"/>
    </xf>
    <xf numFmtId="0" fontId="23" fillId="3" borderId="0" xfId="1" applyFont="1" applyFill="1"/>
    <xf numFmtId="0" fontId="23" fillId="3" borderId="0" xfId="64" applyFont="1" applyFill="1" applyAlignment="1">
      <alignment vertical="center"/>
    </xf>
    <xf numFmtId="0" fontId="53" fillId="3" borderId="5" xfId="1" applyFont="1" applyFill="1" applyBorder="1" applyAlignment="1">
      <alignment horizontal="center" vertical="center"/>
    </xf>
    <xf numFmtId="0" fontId="53" fillId="3" borderId="5" xfId="1" applyFont="1" applyFill="1" applyBorder="1" applyAlignment="1">
      <alignment vertical="center" wrapText="1"/>
    </xf>
    <xf numFmtId="0" fontId="53" fillId="3" borderId="5" xfId="1" applyFont="1" applyFill="1" applyBorder="1" applyAlignment="1">
      <alignment vertical="center"/>
    </xf>
    <xf numFmtId="0" fontId="21" fillId="3" borderId="5" xfId="0" applyFont="1" applyFill="1" applyBorder="1" applyAlignment="1">
      <alignment horizontal="left" vertical="center"/>
    </xf>
    <xf numFmtId="167" fontId="23" fillId="3" borderId="5" xfId="2" applyNumberFormat="1" applyFont="1" applyFill="1" applyBorder="1" applyAlignment="1">
      <alignment vertical="center"/>
    </xf>
    <xf numFmtId="0" fontId="23" fillId="3" borderId="5" xfId="0" applyFont="1" applyFill="1" applyBorder="1" applyAlignment="1">
      <alignment horizontal="justify" vertical="center"/>
    </xf>
    <xf numFmtId="0" fontId="21" fillId="3" borderId="5" xfId="0" applyFont="1" applyFill="1" applyBorder="1" applyAlignment="1">
      <alignment horizontal="justify" vertical="center"/>
    </xf>
    <xf numFmtId="0" fontId="54" fillId="3" borderId="0" xfId="0" applyFont="1" applyFill="1"/>
    <xf numFmtId="0" fontId="20" fillId="3" borderId="0" xfId="0" applyFont="1" applyFill="1"/>
    <xf numFmtId="167" fontId="21" fillId="3" borderId="5" xfId="0" applyNumberFormat="1" applyFont="1" applyFill="1" applyBorder="1" applyAlignment="1">
      <alignment vertical="center" wrapText="1"/>
    </xf>
    <xf numFmtId="0" fontId="23" fillId="3" borderId="5" xfId="0" applyFont="1" applyFill="1" applyBorder="1" applyAlignment="1">
      <alignment horizontal="center" vertical="center"/>
    </xf>
    <xf numFmtId="0" fontId="23" fillId="3" borderId="5" xfId="0" applyFont="1" applyFill="1" applyBorder="1" applyAlignment="1">
      <alignment vertical="center" wrapText="1"/>
    </xf>
    <xf numFmtId="0" fontId="23" fillId="2" borderId="0" xfId="0" applyFont="1" applyFill="1"/>
    <xf numFmtId="0" fontId="19" fillId="2" borderId="0" xfId="0" applyFont="1" applyFill="1" applyAlignment="1">
      <alignment horizontal="right"/>
    </xf>
    <xf numFmtId="0" fontId="23" fillId="2" borderId="1" xfId="0" applyFont="1" applyFill="1" applyBorder="1" applyAlignment="1">
      <alignment horizontal="center"/>
    </xf>
    <xf numFmtId="0" fontId="23" fillId="2" borderId="1" xfId="0" applyFont="1" applyFill="1" applyBorder="1"/>
    <xf numFmtId="0" fontId="19" fillId="2" borderId="1" xfId="0" applyFont="1" applyFill="1" applyBorder="1" applyAlignment="1">
      <alignment horizontal="right" vertical="center"/>
    </xf>
    <xf numFmtId="0" fontId="23" fillId="2" borderId="1" xfId="0" applyFont="1" applyFill="1" applyBorder="1" applyAlignment="1">
      <alignment vertical="center"/>
    </xf>
    <xf numFmtId="0" fontId="21" fillId="2" borderId="2" xfId="0" applyFont="1" applyFill="1" applyBorder="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3" fillId="2" borderId="0" xfId="0" applyFont="1" applyFill="1" applyAlignment="1">
      <alignment wrapText="1"/>
    </xf>
    <xf numFmtId="0" fontId="19" fillId="2" borderId="6" xfId="0" applyFont="1" applyFill="1" applyBorder="1" applyAlignment="1">
      <alignment horizontal="center" vertical="top"/>
    </xf>
    <xf numFmtId="0" fontId="19" fillId="2" borderId="6" xfId="0" applyFont="1" applyFill="1" applyBorder="1" applyAlignment="1">
      <alignment horizontal="center" vertical="top" wrapText="1"/>
    </xf>
    <xf numFmtId="0" fontId="19" fillId="2" borderId="6"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53" fillId="2" borderId="5" xfId="0" applyFont="1" applyFill="1" applyBorder="1" applyAlignment="1">
      <alignment horizontal="center" vertical="center" wrapText="1"/>
    </xf>
    <xf numFmtId="0" fontId="53" fillId="2" borderId="5" xfId="0" applyFont="1" applyFill="1" applyBorder="1" applyAlignment="1">
      <alignment horizontal="left" vertical="center" wrapText="1"/>
    </xf>
    <xf numFmtId="0" fontId="53" fillId="2" borderId="5" xfId="0" applyFont="1" applyFill="1" applyBorder="1" applyAlignment="1">
      <alignment vertical="center" wrapText="1"/>
    </xf>
    <xf numFmtId="0" fontId="54" fillId="2" borderId="0" xfId="0" applyFont="1" applyFill="1" applyAlignment="1">
      <alignment wrapText="1"/>
    </xf>
    <xf numFmtId="0" fontId="54" fillId="2" borderId="0" xfId="0" applyFont="1" applyFill="1"/>
    <xf numFmtId="0" fontId="53" fillId="2" borderId="5" xfId="0" applyFont="1" applyFill="1" applyBorder="1" applyAlignment="1">
      <alignment horizontal="center" vertical="center"/>
    </xf>
    <xf numFmtId="167" fontId="53" fillId="2" borderId="5" xfId="2" applyNumberFormat="1" applyFont="1" applyFill="1" applyBorder="1" applyAlignment="1">
      <alignment vertical="center" wrapText="1"/>
    </xf>
    <xf numFmtId="166" fontId="53" fillId="2" borderId="5" xfId="0" applyNumberFormat="1" applyFont="1" applyFill="1" applyBorder="1" applyAlignment="1">
      <alignment vertical="center" wrapText="1"/>
    </xf>
    <xf numFmtId="0" fontId="53" fillId="2" borderId="5" xfId="0" quotePrefix="1" applyFont="1" applyFill="1" applyBorder="1" applyAlignment="1">
      <alignment horizontal="center" vertical="center"/>
    </xf>
    <xf numFmtId="0" fontId="53" fillId="2" borderId="5" xfId="0" applyFont="1" applyFill="1" applyBorder="1" applyAlignment="1">
      <alignment horizontal="center"/>
    </xf>
    <xf numFmtId="0" fontId="53" fillId="2" borderId="5" xfId="0" applyFont="1" applyFill="1" applyBorder="1" applyAlignment="1">
      <alignment wrapText="1"/>
    </xf>
    <xf numFmtId="0" fontId="53" fillId="2" borderId="0" xfId="0" applyFont="1" applyFill="1" applyAlignment="1">
      <alignment wrapText="1"/>
    </xf>
    <xf numFmtId="0" fontId="53" fillId="2" borderId="0" xfId="0" applyFont="1" applyFill="1"/>
    <xf numFmtId="0" fontId="53" fillId="2" borderId="5" xfId="0" applyFont="1" applyFill="1" applyBorder="1"/>
    <xf numFmtId="10" fontId="53" fillId="2" borderId="5" xfId="0" applyNumberFormat="1" applyFont="1" applyFill="1" applyBorder="1" applyAlignment="1">
      <alignment vertical="center" wrapText="1"/>
    </xf>
    <xf numFmtId="0" fontId="21" fillId="2" borderId="5" xfId="0" applyFont="1" applyFill="1" applyBorder="1" applyAlignment="1">
      <alignment horizontal="center" vertical="center" wrapText="1"/>
    </xf>
    <xf numFmtId="0" fontId="21" fillId="2" borderId="5" xfId="0" applyFont="1" applyFill="1" applyBorder="1" applyAlignment="1">
      <alignment horizontal="left" vertical="center" wrapText="1"/>
    </xf>
    <xf numFmtId="0" fontId="21" fillId="2" borderId="5" xfId="0" applyFont="1" applyFill="1" applyBorder="1" applyAlignment="1">
      <alignment vertical="center" wrapText="1"/>
    </xf>
    <xf numFmtId="0" fontId="22" fillId="2" borderId="5" xfId="0" applyFont="1" applyFill="1" applyBorder="1" applyAlignment="1">
      <alignment horizontal="center" vertical="center"/>
    </xf>
    <xf numFmtId="0" fontId="22" fillId="2" borderId="5" xfId="0" applyFont="1" applyFill="1" applyBorder="1" applyAlignment="1">
      <alignment vertical="center" wrapText="1"/>
    </xf>
    <xf numFmtId="167" fontId="22" fillId="2" borderId="5" xfId="2" applyNumberFormat="1" applyFont="1" applyFill="1" applyBorder="1" applyAlignment="1">
      <alignment vertical="center" wrapText="1"/>
    </xf>
    <xf numFmtId="0" fontId="71" fillId="2" borderId="0" xfId="0" applyFont="1" applyFill="1"/>
    <xf numFmtId="0" fontId="22" fillId="2" borderId="5" xfId="0" quotePrefix="1" applyFont="1" applyFill="1" applyBorder="1" applyAlignment="1">
      <alignment horizontal="center" vertical="center"/>
    </xf>
    <xf numFmtId="0" fontId="72" fillId="2" borderId="0" xfId="0" applyFont="1" applyFill="1"/>
    <xf numFmtId="0" fontId="22" fillId="2" borderId="5" xfId="0" applyFont="1" applyFill="1" applyBorder="1" applyAlignment="1">
      <alignment horizontal="center"/>
    </xf>
    <xf numFmtId="0" fontId="22" fillId="2" borderId="5" xfId="0" applyFont="1" applyFill="1" applyBorder="1" applyAlignment="1">
      <alignment wrapText="1"/>
    </xf>
    <xf numFmtId="0" fontId="22" fillId="2" borderId="5" xfId="0" applyFont="1" applyFill="1" applyBorder="1"/>
    <xf numFmtId="10" fontId="22" fillId="2" borderId="5" xfId="0" applyNumberFormat="1" applyFont="1" applyFill="1" applyBorder="1" applyAlignment="1">
      <alignment vertical="center" wrapText="1"/>
    </xf>
    <xf numFmtId="0" fontId="21" fillId="2" borderId="5" xfId="0" applyFont="1" applyFill="1" applyBorder="1" applyAlignment="1">
      <alignment horizontal="center" vertical="center"/>
    </xf>
    <xf numFmtId="0" fontId="20" fillId="2" borderId="0" xfId="0" applyFont="1" applyFill="1"/>
    <xf numFmtId="0" fontId="23" fillId="2" borderId="5" xfId="0" applyFont="1" applyFill="1" applyBorder="1" applyAlignment="1">
      <alignment horizontal="center" vertical="center"/>
    </xf>
    <xf numFmtId="0" fontId="23" fillId="2" borderId="5" xfId="0" applyFont="1" applyFill="1" applyBorder="1" applyAlignment="1">
      <alignment vertical="center" wrapText="1"/>
    </xf>
    <xf numFmtId="167" fontId="23" fillId="2" borderId="5" xfId="2" applyNumberFormat="1" applyFont="1" applyFill="1" applyBorder="1" applyAlignment="1">
      <alignment vertical="center" wrapText="1"/>
    </xf>
    <xf numFmtId="0" fontId="23" fillId="2" borderId="5" xfId="0" quotePrefix="1" applyFont="1" applyFill="1" applyBorder="1" applyAlignment="1">
      <alignment horizontal="center" vertical="center"/>
    </xf>
    <xf numFmtId="0" fontId="23" fillId="2" borderId="5" xfId="0" applyFont="1" applyFill="1" applyBorder="1" applyAlignment="1">
      <alignment horizontal="center"/>
    </xf>
    <xf numFmtId="0" fontId="23" fillId="2" borderId="5" xfId="0" applyFont="1" applyFill="1" applyBorder="1" applyAlignment="1">
      <alignment wrapText="1"/>
    </xf>
    <xf numFmtId="0" fontId="23" fillId="2" borderId="5" xfId="0" applyFont="1" applyFill="1" applyBorder="1"/>
    <xf numFmtId="10" fontId="23" fillId="2" borderId="5" xfId="0" applyNumberFormat="1" applyFont="1" applyFill="1" applyBorder="1" applyAlignment="1">
      <alignment vertical="center" wrapText="1"/>
    </xf>
    <xf numFmtId="0" fontId="60" fillId="2" borderId="0" xfId="0" applyFont="1" applyFill="1"/>
    <xf numFmtId="0" fontId="22" fillId="2" borderId="0" xfId="0" applyFont="1" applyFill="1"/>
    <xf numFmtId="0" fontId="21" fillId="2" borderId="5" xfId="1" applyFont="1" applyFill="1" applyBorder="1" applyAlignment="1">
      <alignment vertical="center" wrapText="1"/>
    </xf>
    <xf numFmtId="0" fontId="21" fillId="2" borderId="5" xfId="0" applyFont="1" applyFill="1" applyBorder="1" applyAlignment="1">
      <alignment vertical="center"/>
    </xf>
    <xf numFmtId="0" fontId="23" fillId="2" borderId="0" xfId="1" applyFont="1" applyFill="1"/>
    <xf numFmtId="167" fontId="23" fillId="2" borderId="5" xfId="2" applyNumberFormat="1" applyFont="1" applyFill="1" applyBorder="1" applyAlignment="1">
      <alignment horizontal="right" vertical="center"/>
    </xf>
    <xf numFmtId="10" fontId="23" fillId="2" borderId="5" xfId="0" applyNumberFormat="1" applyFont="1" applyFill="1" applyBorder="1" applyAlignment="1">
      <alignment horizontal="right" vertical="center"/>
    </xf>
    <xf numFmtId="10" fontId="23" fillId="2" borderId="5" xfId="0" applyNumberFormat="1" applyFont="1" applyFill="1" applyBorder="1" applyAlignment="1">
      <alignment vertical="center"/>
    </xf>
    <xf numFmtId="0" fontId="23" fillId="2" borderId="5" xfId="0" applyFont="1" applyFill="1" applyBorder="1" applyAlignment="1">
      <alignment vertical="center"/>
    </xf>
    <xf numFmtId="167" fontId="23" fillId="2" borderId="5" xfId="2" applyNumberFormat="1" applyFont="1" applyFill="1" applyBorder="1" applyAlignment="1">
      <alignment vertical="center"/>
    </xf>
    <xf numFmtId="0" fontId="23" fillId="2" borderId="5" xfId="64" quotePrefix="1" applyFont="1" applyFill="1" applyBorder="1" applyAlignment="1">
      <alignment horizontal="center" vertical="center"/>
    </xf>
    <xf numFmtId="0" fontId="23" fillId="2" borderId="5" xfId="64" applyFont="1" applyFill="1" applyBorder="1" applyAlignment="1">
      <alignment horizontal="justify" vertical="center"/>
    </xf>
    <xf numFmtId="0" fontId="23" fillId="2" borderId="5" xfId="64" applyFont="1" applyFill="1" applyBorder="1" applyAlignment="1">
      <alignment horizontal="center" vertical="center"/>
    </xf>
    <xf numFmtId="0" fontId="21" fillId="2" borderId="5" xfId="0" quotePrefix="1" applyFont="1" applyFill="1" applyBorder="1" applyAlignment="1">
      <alignment horizontal="center" vertical="center"/>
    </xf>
    <xf numFmtId="10" fontId="21" fillId="2" borderId="5" xfId="0" applyNumberFormat="1" applyFont="1" applyFill="1" applyBorder="1" applyAlignment="1">
      <alignment vertical="center" wrapText="1"/>
    </xf>
    <xf numFmtId="0" fontId="23" fillId="2" borderId="0" xfId="0" applyFont="1" applyFill="1" applyAlignment="1">
      <alignment horizontal="center"/>
    </xf>
    <xf numFmtId="3" fontId="21" fillId="3" borderId="5" xfId="0" applyNumberFormat="1" applyFont="1" applyFill="1" applyBorder="1" applyAlignment="1">
      <alignment vertical="center" wrapText="1"/>
    </xf>
    <xf numFmtId="0" fontId="56" fillId="2" borderId="0" xfId="1" applyFont="1" applyFill="1" applyAlignment="1">
      <alignment vertical="center"/>
    </xf>
    <xf numFmtId="0" fontId="19" fillId="2" borderId="0" xfId="0" applyFont="1" applyFill="1" applyAlignment="1">
      <alignment horizontal="right" vertical="center"/>
    </xf>
    <xf numFmtId="0" fontId="56" fillId="2" borderId="0" xfId="0" applyFont="1" applyFill="1" applyAlignment="1">
      <alignment horizontal="right" vertical="center"/>
    </xf>
    <xf numFmtId="0" fontId="53" fillId="2" borderId="0" xfId="1" applyFont="1" applyFill="1" applyAlignment="1">
      <alignment vertical="center"/>
    </xf>
    <xf numFmtId="0" fontId="53" fillId="2" borderId="0" xfId="0" applyFont="1" applyFill="1" applyAlignment="1">
      <alignment vertical="center"/>
    </xf>
    <xf numFmtId="0" fontId="56" fillId="2" borderId="0" xfId="1" applyFont="1" applyFill="1" applyAlignment="1">
      <alignment vertical="center" wrapText="1"/>
    </xf>
    <xf numFmtId="0" fontId="19" fillId="2" borderId="0" xfId="1" applyFont="1" applyFill="1" applyAlignment="1">
      <alignment horizontal="right" vertical="center"/>
    </xf>
    <xf numFmtId="0" fontId="56" fillId="2" borderId="0" xfId="1" applyFont="1" applyFill="1" applyAlignment="1">
      <alignment horizontal="center" vertical="center"/>
    </xf>
    <xf numFmtId="0" fontId="53" fillId="2" borderId="5" xfId="1" applyFont="1" applyFill="1" applyBorder="1" applyAlignment="1">
      <alignment horizontal="center" vertical="center"/>
    </xf>
    <xf numFmtId="0" fontId="53" fillId="2" borderId="5" xfId="1" applyFont="1" applyFill="1" applyBorder="1" applyAlignment="1">
      <alignment horizontal="center" vertical="center" wrapText="1"/>
    </xf>
    <xf numFmtId="0" fontId="56" fillId="2" borderId="5" xfId="1" applyFont="1" applyFill="1" applyBorder="1" applyAlignment="1">
      <alignment horizontal="center" vertical="center"/>
    </xf>
    <xf numFmtId="0" fontId="56" fillId="2" borderId="5" xfId="1" applyFont="1" applyFill="1" applyBorder="1" applyAlignment="1">
      <alignment horizontal="center" vertical="center" wrapText="1"/>
    </xf>
    <xf numFmtId="0" fontId="55" fillId="2" borderId="0" xfId="0" applyFont="1" applyFill="1"/>
    <xf numFmtId="0" fontId="55" fillId="2" borderId="0" xfId="0" applyFont="1" applyFill="1" applyAlignment="1">
      <alignment wrapText="1"/>
    </xf>
    <xf numFmtId="167" fontId="53" fillId="2" borderId="5" xfId="2" applyNumberFormat="1" applyFont="1" applyFill="1" applyBorder="1" applyAlignment="1">
      <alignment horizontal="right" vertical="center" wrapText="1"/>
    </xf>
    <xf numFmtId="167" fontId="53" fillId="2" borderId="5" xfId="2" applyNumberFormat="1" applyFont="1" applyFill="1" applyBorder="1" applyAlignment="1">
      <alignment wrapText="1"/>
    </xf>
    <xf numFmtId="167" fontId="53" fillId="2" borderId="5" xfId="2" applyNumberFormat="1" applyFont="1" applyFill="1" applyBorder="1"/>
    <xf numFmtId="10" fontId="53" fillId="2" borderId="5" xfId="3" applyNumberFormat="1" applyFont="1" applyFill="1" applyBorder="1" applyAlignment="1">
      <alignment vertical="center" wrapText="1"/>
    </xf>
    <xf numFmtId="0" fontId="53" fillId="2" borderId="5" xfId="1" applyFont="1" applyFill="1" applyBorder="1" applyAlignment="1">
      <alignment vertical="center" wrapText="1"/>
    </xf>
    <xf numFmtId="0" fontId="53" fillId="2" borderId="5" xfId="1" applyFont="1" applyFill="1" applyBorder="1" applyAlignment="1">
      <alignment vertical="center"/>
    </xf>
    <xf numFmtId="0" fontId="21" fillId="2" borderId="5" xfId="1" quotePrefix="1" applyFont="1" applyFill="1" applyBorder="1" applyAlignment="1">
      <alignment horizontal="center" vertical="center"/>
    </xf>
    <xf numFmtId="167" fontId="21" fillId="2" borderId="5" xfId="2" applyNumberFormat="1" applyFont="1" applyFill="1" applyBorder="1" applyAlignment="1">
      <alignment horizontal="right" vertical="center"/>
    </xf>
    <xf numFmtId="166" fontId="21" fillId="2" borderId="5" xfId="1" applyNumberFormat="1" applyFont="1" applyFill="1" applyBorder="1" applyAlignment="1">
      <alignment vertical="center"/>
    </xf>
    <xf numFmtId="0" fontId="21" fillId="2" borderId="0" xfId="1" applyFont="1" applyFill="1" applyAlignment="1">
      <alignment vertical="center"/>
    </xf>
    <xf numFmtId="0" fontId="21" fillId="2" borderId="5" xfId="1" applyFont="1" applyFill="1" applyBorder="1" applyAlignment="1">
      <alignment horizontal="center" vertical="center"/>
    </xf>
    <xf numFmtId="0" fontId="21" fillId="2" borderId="5" xfId="1" applyFont="1" applyFill="1" applyBorder="1" applyAlignment="1">
      <alignment vertical="center"/>
    </xf>
    <xf numFmtId="10" fontId="21" fillId="2" borderId="5" xfId="3" applyNumberFormat="1" applyFont="1" applyFill="1" applyBorder="1" applyAlignment="1">
      <alignment horizontal="right" vertical="center"/>
    </xf>
    <xf numFmtId="10" fontId="21" fillId="2" borderId="5" xfId="1" applyNumberFormat="1" applyFont="1" applyFill="1" applyBorder="1" applyAlignment="1">
      <alignment vertical="center"/>
    </xf>
    <xf numFmtId="0" fontId="22" fillId="2" borderId="5" xfId="1" quotePrefix="1" applyFont="1" applyFill="1" applyBorder="1" applyAlignment="1">
      <alignment horizontal="center" vertical="center"/>
    </xf>
    <xf numFmtId="0" fontId="22" fillId="2" borderId="5" xfId="1" applyFont="1" applyFill="1" applyBorder="1" applyAlignment="1">
      <alignment vertical="center" wrapText="1"/>
    </xf>
    <xf numFmtId="167" fontId="22" fillId="2" borderId="5" xfId="2" applyNumberFormat="1" applyFont="1" applyFill="1" applyBorder="1" applyAlignment="1">
      <alignment horizontal="right" vertical="center"/>
    </xf>
    <xf numFmtId="166" fontId="22" fillId="2" borderId="5" xfId="1" applyNumberFormat="1" applyFont="1" applyFill="1" applyBorder="1" applyAlignment="1">
      <alignment vertical="center"/>
    </xf>
    <xf numFmtId="0" fontId="22" fillId="2" borderId="0" xfId="1" applyFont="1" applyFill="1" applyAlignment="1">
      <alignment vertical="center"/>
    </xf>
    <xf numFmtId="0" fontId="22" fillId="2" borderId="5" xfId="1" applyFont="1" applyFill="1" applyBorder="1" applyAlignment="1">
      <alignment horizontal="center" vertical="center"/>
    </xf>
    <xf numFmtId="167" fontId="22" fillId="2" borderId="5" xfId="2" applyNumberFormat="1" applyFont="1" applyFill="1" applyBorder="1" applyAlignment="1">
      <alignment vertical="center"/>
    </xf>
    <xf numFmtId="0" fontId="22" fillId="2" borderId="5" xfId="1" applyFont="1" applyFill="1" applyBorder="1" applyAlignment="1">
      <alignment vertical="center"/>
    </xf>
    <xf numFmtId="10" fontId="22" fillId="2" borderId="5" xfId="3" applyNumberFormat="1" applyFont="1" applyFill="1" applyBorder="1" applyAlignment="1">
      <alignment horizontal="right" vertical="center"/>
    </xf>
    <xf numFmtId="10" fontId="22" fillId="2" borderId="5" xfId="1" applyNumberFormat="1" applyFont="1" applyFill="1" applyBorder="1" applyAlignment="1">
      <alignment vertical="center"/>
    </xf>
    <xf numFmtId="166" fontId="23" fillId="2" borderId="5" xfId="0" applyNumberFormat="1" applyFont="1" applyFill="1" applyBorder="1" applyAlignment="1">
      <alignment vertical="center" wrapText="1"/>
    </xf>
    <xf numFmtId="0" fontId="23" fillId="2" borderId="5" xfId="1" quotePrefix="1" applyFont="1" applyFill="1" applyBorder="1" applyAlignment="1">
      <alignment horizontal="center" vertical="center"/>
    </xf>
    <xf numFmtId="0" fontId="23" fillId="2" borderId="5" xfId="1" applyFont="1" applyFill="1" applyBorder="1" applyAlignment="1">
      <alignment vertical="center" wrapText="1"/>
    </xf>
    <xf numFmtId="166" fontId="56" fillId="2" borderId="5" xfId="1" applyNumberFormat="1" applyFont="1" applyFill="1" applyBorder="1" applyAlignment="1">
      <alignment vertical="center"/>
    </xf>
    <xf numFmtId="0" fontId="23" fillId="2" borderId="5" xfId="1" applyFont="1" applyFill="1" applyBorder="1" applyAlignment="1">
      <alignment horizontal="center" vertical="center"/>
    </xf>
    <xf numFmtId="0" fontId="56" fillId="2" borderId="5" xfId="1" applyFont="1" applyFill="1" applyBorder="1" applyAlignment="1">
      <alignment vertical="center"/>
    </xf>
    <xf numFmtId="10" fontId="23" fillId="2" borderId="5" xfId="3" applyNumberFormat="1" applyFont="1" applyFill="1" applyBorder="1" applyAlignment="1">
      <alignment horizontal="right" vertical="center"/>
    </xf>
    <xf numFmtId="10" fontId="56" fillId="2" borderId="5" xfId="1" applyNumberFormat="1" applyFont="1" applyFill="1" applyBorder="1" applyAlignment="1">
      <alignment vertical="center" wrapText="1"/>
    </xf>
    <xf numFmtId="167" fontId="22" fillId="2" borderId="5" xfId="1" applyNumberFormat="1" applyFont="1" applyFill="1" applyBorder="1" applyAlignment="1">
      <alignment vertical="center"/>
    </xf>
    <xf numFmtId="10" fontId="22" fillId="2" borderId="5" xfId="1" applyNumberFormat="1" applyFont="1" applyFill="1" applyBorder="1" applyAlignment="1">
      <alignment vertical="center" wrapText="1"/>
    </xf>
    <xf numFmtId="10" fontId="23" fillId="2" borderId="5" xfId="1" applyNumberFormat="1" applyFont="1" applyFill="1" applyBorder="1" applyAlignment="1">
      <alignment vertical="center" wrapText="1"/>
    </xf>
    <xf numFmtId="0" fontId="23" fillId="2" borderId="0" xfId="1" applyFont="1" applyFill="1" applyAlignment="1">
      <alignment vertical="center"/>
    </xf>
    <xf numFmtId="166" fontId="21" fillId="2" borderId="5" xfId="0" applyNumberFormat="1" applyFont="1" applyFill="1" applyBorder="1" applyAlignment="1">
      <alignment vertical="center"/>
    </xf>
    <xf numFmtId="167" fontId="21" fillId="2" borderId="5" xfId="2" applyNumberFormat="1" applyFont="1" applyFill="1" applyBorder="1" applyAlignment="1">
      <alignment vertical="center"/>
    </xf>
    <xf numFmtId="10" fontId="21" fillId="2" borderId="5" xfId="0" applyNumberFormat="1" applyFont="1" applyFill="1" applyBorder="1" applyAlignment="1">
      <alignment vertical="center"/>
    </xf>
    <xf numFmtId="166" fontId="22" fillId="2" borderId="5" xfId="0" applyNumberFormat="1" applyFont="1" applyFill="1" applyBorder="1" applyAlignment="1">
      <alignment vertical="center"/>
    </xf>
    <xf numFmtId="10" fontId="22" fillId="2" borderId="5" xfId="0" applyNumberFormat="1" applyFont="1" applyFill="1" applyBorder="1" applyAlignment="1">
      <alignment vertical="center"/>
    </xf>
    <xf numFmtId="166" fontId="56" fillId="2" borderId="5" xfId="0" applyNumberFormat="1" applyFont="1" applyFill="1" applyBorder="1" applyAlignment="1">
      <alignment vertical="center"/>
    </xf>
    <xf numFmtId="10" fontId="56" fillId="2" borderId="5" xfId="0" applyNumberFormat="1" applyFont="1" applyFill="1" applyBorder="1" applyAlignment="1">
      <alignment vertical="center" wrapText="1"/>
    </xf>
    <xf numFmtId="166" fontId="56" fillId="2" borderId="5" xfId="0" applyNumberFormat="1" applyFont="1" applyFill="1" applyBorder="1" applyAlignment="1">
      <alignment vertical="center" wrapText="1"/>
    </xf>
    <xf numFmtId="167" fontId="19" fillId="2" borderId="5" xfId="2" applyNumberFormat="1" applyFont="1" applyFill="1" applyBorder="1" applyAlignment="1">
      <alignment horizontal="right" vertical="center"/>
    </xf>
    <xf numFmtId="166" fontId="19" fillId="2" borderId="5" xfId="0" applyNumberFormat="1" applyFont="1" applyFill="1" applyBorder="1" applyAlignment="1">
      <alignment vertical="center"/>
    </xf>
    <xf numFmtId="0" fontId="19" fillId="2" borderId="0" xfId="1" applyFont="1" applyFill="1"/>
    <xf numFmtId="167" fontId="19" fillId="2" borderId="5" xfId="2" applyNumberFormat="1" applyFont="1" applyFill="1" applyBorder="1" applyAlignment="1">
      <alignment vertical="center"/>
    </xf>
    <xf numFmtId="0" fontId="19" fillId="2" borderId="5" xfId="1" applyFont="1" applyFill="1" applyBorder="1" applyAlignment="1">
      <alignment vertical="center"/>
    </xf>
    <xf numFmtId="10" fontId="19" fillId="2" borderId="5" xfId="3" applyNumberFormat="1" applyFont="1" applyFill="1" applyBorder="1" applyAlignment="1">
      <alignment horizontal="right" vertical="center"/>
    </xf>
    <xf numFmtId="10" fontId="19" fillId="2" borderId="5" xfId="0" applyNumberFormat="1" applyFont="1" applyFill="1" applyBorder="1" applyAlignment="1">
      <alignment vertical="center" wrapText="1"/>
    </xf>
    <xf numFmtId="10" fontId="56" fillId="2" borderId="5" xfId="0" applyNumberFormat="1" applyFont="1" applyFill="1" applyBorder="1" applyAlignment="1">
      <alignment vertical="center"/>
    </xf>
    <xf numFmtId="167" fontId="20" fillId="2" borderId="5" xfId="2" applyNumberFormat="1" applyFont="1" applyFill="1" applyBorder="1"/>
    <xf numFmtId="10" fontId="23" fillId="2" borderId="5" xfId="3" applyNumberFormat="1" applyFont="1" applyFill="1" applyBorder="1" applyAlignment="1">
      <alignment vertical="center" wrapText="1"/>
    </xf>
    <xf numFmtId="3" fontId="23" fillId="2" borderId="0" xfId="0" applyNumberFormat="1" applyFont="1" applyFill="1"/>
    <xf numFmtId="0" fontId="21" fillId="3" borderId="5" xfId="64" applyFont="1" applyFill="1" applyBorder="1" applyAlignment="1">
      <alignment horizontal="center" vertical="center"/>
    </xf>
    <xf numFmtId="0" fontId="21" fillId="3" borderId="5" xfId="64" applyFont="1" applyFill="1" applyBorder="1" applyAlignment="1">
      <alignment horizontal="justify" vertical="center"/>
    </xf>
    <xf numFmtId="0" fontId="23" fillId="3" borderId="5" xfId="64" applyFont="1" applyFill="1" applyBorder="1" applyAlignment="1">
      <alignment horizontal="center" vertical="center"/>
    </xf>
    <xf numFmtId="0" fontId="23" fillId="3" borderId="5" xfId="64" applyFont="1" applyFill="1" applyBorder="1" applyAlignment="1">
      <alignment vertical="center"/>
    </xf>
    <xf numFmtId="167" fontId="21" fillId="3" borderId="5" xfId="1" applyNumberFormat="1" applyFont="1" applyFill="1" applyBorder="1" applyAlignment="1">
      <alignment horizontal="left" vertical="center"/>
    </xf>
    <xf numFmtId="0" fontId="23" fillId="4" borderId="5" xfId="0" applyFont="1" applyFill="1" applyBorder="1" applyAlignment="1">
      <alignment horizontal="center" vertical="center"/>
    </xf>
    <xf numFmtId="0" fontId="23" fillId="4" borderId="5" xfId="0" applyFont="1" applyFill="1" applyBorder="1" applyAlignment="1">
      <alignment vertical="center"/>
    </xf>
    <xf numFmtId="167" fontId="23" fillId="4" borderId="5" xfId="3" applyNumberFormat="1" applyFont="1" applyFill="1" applyBorder="1" applyAlignment="1">
      <alignment vertical="center"/>
    </xf>
    <xf numFmtId="10" fontId="23" fillId="4" borderId="5" xfId="3" applyNumberFormat="1" applyFont="1" applyFill="1" applyBorder="1" applyAlignment="1">
      <alignment vertical="center"/>
    </xf>
    <xf numFmtId="10" fontId="23" fillId="4" borderId="5" xfId="3" applyNumberFormat="1" applyFont="1" applyFill="1" applyBorder="1" applyAlignment="1">
      <alignment horizontal="justify" vertical="center"/>
    </xf>
    <xf numFmtId="0" fontId="23" fillId="4" borderId="0" xfId="0" applyFont="1" applyFill="1"/>
    <xf numFmtId="0" fontId="21" fillId="2" borderId="0" xfId="0" applyFont="1" applyFill="1" applyAlignment="1">
      <alignment horizontal="center"/>
    </xf>
    <xf numFmtId="0" fontId="21" fillId="3" borderId="13" xfId="1" applyFont="1" applyFill="1" applyBorder="1" applyAlignment="1">
      <alignment horizontal="left" vertical="center" wrapText="1"/>
    </xf>
    <xf numFmtId="0" fontId="21" fillId="3" borderId="14" xfId="1" applyFont="1" applyFill="1" applyBorder="1" applyAlignment="1">
      <alignment horizontal="left" vertical="center" wrapText="1"/>
    </xf>
    <xf numFmtId="0" fontId="21" fillId="3" borderId="16" xfId="1" applyFont="1" applyFill="1" applyBorder="1" applyAlignment="1">
      <alignment horizontal="left" vertical="center" wrapText="1"/>
    </xf>
    <xf numFmtId="0" fontId="21" fillId="3" borderId="5" xfId="1" applyFont="1" applyFill="1" applyBorder="1" applyAlignment="1">
      <alignment horizontal="left" vertical="center"/>
    </xf>
    <xf numFmtId="3" fontId="21" fillId="3" borderId="5" xfId="2" applyNumberFormat="1" applyFont="1" applyFill="1" applyBorder="1" applyAlignment="1">
      <alignment vertical="center"/>
    </xf>
    <xf numFmtId="3" fontId="21" fillId="3" borderId="5" xfId="0" applyNumberFormat="1" applyFont="1" applyFill="1" applyBorder="1" applyAlignment="1">
      <alignment vertical="center"/>
    </xf>
    <xf numFmtId="3" fontId="21" fillId="3" borderId="5" xfId="0" applyNumberFormat="1" applyFont="1" applyFill="1" applyBorder="1" applyAlignment="1">
      <alignment horizontal="center" vertical="center"/>
    </xf>
    <xf numFmtId="3" fontId="23" fillId="3" borderId="5" xfId="0" applyNumberFormat="1" applyFont="1" applyFill="1" applyBorder="1" applyAlignment="1">
      <alignment horizontal="justify" vertical="center"/>
    </xf>
    <xf numFmtId="167" fontId="23" fillId="3" borderId="5" xfId="2" applyNumberFormat="1" applyFont="1" applyFill="1" applyBorder="1" applyAlignment="1">
      <alignment horizontal="right" vertical="center"/>
    </xf>
    <xf numFmtId="0" fontId="23" fillId="2" borderId="5" xfId="0" quotePrefix="1" applyFont="1" applyFill="1" applyBorder="1" applyAlignment="1">
      <alignment horizontal="center"/>
    </xf>
    <xf numFmtId="167" fontId="23" fillId="2" borderId="5" xfId="2" applyNumberFormat="1" applyFont="1" applyFill="1" applyBorder="1" applyAlignment="1"/>
    <xf numFmtId="167" fontId="23" fillId="2" borderId="5" xfId="2" applyNumberFormat="1" applyFont="1" applyFill="1" applyBorder="1" applyAlignment="1">
      <alignment horizontal="justify"/>
    </xf>
    <xf numFmtId="3" fontId="23" fillId="2" borderId="5" xfId="0" applyNumberFormat="1" applyFont="1" applyFill="1" applyBorder="1" applyAlignment="1">
      <alignment horizontal="justify" vertical="center"/>
    </xf>
    <xf numFmtId="10" fontId="23" fillId="2" borderId="5" xfId="3" applyNumberFormat="1" applyFont="1" applyFill="1" applyBorder="1" applyAlignment="1">
      <alignment vertical="center"/>
    </xf>
    <xf numFmtId="10" fontId="23" fillId="2" borderId="5" xfId="3" applyNumberFormat="1" applyFont="1" applyFill="1" applyBorder="1" applyAlignment="1">
      <alignment horizontal="justify" vertical="center"/>
    </xf>
    <xf numFmtId="0" fontId="19" fillId="2" borderId="5" xfId="0" applyFont="1" applyFill="1" applyBorder="1" applyAlignment="1">
      <alignment horizontal="center" vertical="center"/>
    </xf>
    <xf numFmtId="0" fontId="23" fillId="2" borderId="5" xfId="0" applyFont="1" applyFill="1" applyBorder="1" applyAlignment="1">
      <alignment horizontal="justify"/>
    </xf>
    <xf numFmtId="3" fontId="61" fillId="2" borderId="5" xfId="0" applyNumberFormat="1" applyFont="1" applyFill="1" applyBorder="1" applyAlignment="1">
      <alignment vertical="center"/>
    </xf>
    <xf numFmtId="167" fontId="23" fillId="2" borderId="5" xfId="70" applyNumberFormat="1" applyFont="1" applyFill="1" applyBorder="1" applyAlignment="1">
      <alignment horizontal="right" vertical="center"/>
    </xf>
    <xf numFmtId="167" fontId="23" fillId="2" borderId="5" xfId="70" applyNumberFormat="1" applyFont="1" applyFill="1" applyBorder="1" applyAlignment="1">
      <alignment vertical="center"/>
    </xf>
    <xf numFmtId="3" fontId="61" fillId="3" borderId="5" xfId="0" applyNumberFormat="1" applyFont="1" applyFill="1" applyBorder="1" applyAlignment="1">
      <alignment vertical="center"/>
    </xf>
    <xf numFmtId="3" fontId="21" fillId="3" borderId="13" xfId="0" applyNumberFormat="1" applyFont="1" applyFill="1" applyBorder="1" applyAlignment="1">
      <alignment vertical="center"/>
    </xf>
    <xf numFmtId="3" fontId="21" fillId="3" borderId="14" xfId="0" applyNumberFormat="1" applyFont="1" applyFill="1" applyBorder="1" applyAlignment="1">
      <alignment vertical="center"/>
    </xf>
    <xf numFmtId="3" fontId="21" fillId="3" borderId="16" xfId="0" applyNumberFormat="1" applyFont="1" applyFill="1" applyBorder="1" applyAlignment="1">
      <alignment vertical="center"/>
    </xf>
    <xf numFmtId="0" fontId="61" fillId="2" borderId="5" xfId="0" applyFont="1" applyFill="1" applyBorder="1" applyAlignment="1">
      <alignment horizontal="center" vertical="center"/>
    </xf>
    <xf numFmtId="3" fontId="61" fillId="2" borderId="5" xfId="0" applyNumberFormat="1" applyFont="1" applyFill="1" applyBorder="1" applyAlignment="1">
      <alignment horizontal="center" vertical="center"/>
    </xf>
    <xf numFmtId="167" fontId="80" fillId="2" borderId="5" xfId="2" applyNumberFormat="1" applyFont="1" applyFill="1" applyBorder="1" applyAlignment="1">
      <alignment vertical="center"/>
    </xf>
    <xf numFmtId="3" fontId="80" fillId="2" borderId="5" xfId="0" applyNumberFormat="1" applyFont="1" applyFill="1" applyBorder="1" applyAlignment="1">
      <alignment horizontal="justify" vertical="center"/>
    </xf>
    <xf numFmtId="0" fontId="80" fillId="2" borderId="0" xfId="0" applyFont="1" applyFill="1"/>
    <xf numFmtId="0" fontId="61" fillId="2" borderId="5" xfId="0" applyFont="1" applyFill="1" applyBorder="1" applyAlignment="1">
      <alignment horizontal="left" vertical="center"/>
    </xf>
    <xf numFmtId="0" fontId="80" fillId="2" borderId="5" xfId="0" applyFont="1" applyFill="1" applyBorder="1" applyAlignment="1">
      <alignment horizontal="justify" vertical="center"/>
    </xf>
    <xf numFmtId="0" fontId="23" fillId="2" borderId="0" xfId="64" applyFont="1" applyFill="1" applyAlignment="1">
      <alignment horizontal="center" vertical="center"/>
    </xf>
    <xf numFmtId="0" fontId="19" fillId="2" borderId="0" xfId="64" applyFont="1" applyFill="1" applyAlignment="1">
      <alignment horizontal="right" vertical="center"/>
    </xf>
    <xf numFmtId="0" fontId="23" fillId="2" borderId="0" xfId="64" applyFont="1" applyFill="1" applyAlignment="1">
      <alignment vertical="center"/>
    </xf>
    <xf numFmtId="0" fontId="21" fillId="2" borderId="0" xfId="64" applyFont="1" applyFill="1" applyAlignment="1">
      <alignment horizontal="center" vertical="center"/>
    </xf>
    <xf numFmtId="0" fontId="21" fillId="2" borderId="0" xfId="64" applyFont="1" applyFill="1" applyAlignment="1">
      <alignment vertical="center"/>
    </xf>
    <xf numFmtId="0" fontId="21" fillId="2" borderId="0" xfId="64" applyFont="1" applyFill="1" applyAlignment="1">
      <alignment horizontal="justify" vertical="center"/>
    </xf>
    <xf numFmtId="0" fontId="19" fillId="2" borderId="7" xfId="64" applyFont="1" applyFill="1" applyBorder="1" applyAlignment="1">
      <alignment horizontal="justify" vertical="center"/>
    </xf>
    <xf numFmtId="167" fontId="23" fillId="2" borderId="0" xfId="65" applyNumberFormat="1" applyFont="1" applyFill="1" applyAlignment="1">
      <alignment vertical="center"/>
    </xf>
    <xf numFmtId="0" fontId="19" fillId="2" borderId="5" xfId="64" applyFont="1" applyFill="1" applyBorder="1" applyAlignment="1">
      <alignment horizontal="center" vertical="center"/>
    </xf>
    <xf numFmtId="0" fontId="19" fillId="2" borderId="0" xfId="64" applyFont="1" applyFill="1" applyAlignment="1">
      <alignment vertical="center"/>
    </xf>
    <xf numFmtId="167" fontId="19" fillId="2" borderId="0" xfId="65" applyNumberFormat="1" applyFont="1" applyFill="1" applyAlignment="1">
      <alignment vertical="center"/>
    </xf>
    <xf numFmtId="0" fontId="21" fillId="2" borderId="5" xfId="64" applyFont="1" applyFill="1" applyBorder="1" applyAlignment="1">
      <alignment horizontal="center" vertical="center"/>
    </xf>
    <xf numFmtId="0" fontId="21" fillId="2" borderId="5" xfId="64" applyFont="1" applyFill="1" applyBorder="1" applyAlignment="1">
      <alignment horizontal="justify" vertical="center"/>
    </xf>
    <xf numFmtId="0" fontId="21" fillId="2" borderId="5" xfId="64" applyFont="1" applyFill="1" applyBorder="1" applyAlignment="1">
      <alignment vertical="center"/>
    </xf>
    <xf numFmtId="0" fontId="21" fillId="2" borderId="5" xfId="64" quotePrefix="1" applyFont="1" applyFill="1" applyBorder="1" applyAlignment="1">
      <alignment horizontal="center" vertical="center"/>
    </xf>
    <xf numFmtId="0" fontId="21" fillId="2" borderId="5" xfId="0" applyFont="1" applyFill="1" applyBorder="1" applyAlignment="1">
      <alignment horizontal="justify" vertical="center"/>
    </xf>
    <xf numFmtId="10" fontId="21" fillId="2" borderId="5" xfId="64" applyNumberFormat="1" applyFont="1" applyFill="1" applyBorder="1" applyAlignment="1">
      <alignment vertical="center"/>
    </xf>
    <xf numFmtId="0" fontId="23" fillId="2" borderId="5" xfId="64" applyFont="1" applyFill="1" applyBorder="1" applyAlignment="1">
      <alignment vertical="center"/>
    </xf>
    <xf numFmtId="0" fontId="23" fillId="2" borderId="5" xfId="0" applyFont="1" applyFill="1" applyBorder="1" applyAlignment="1">
      <alignment horizontal="justify" vertical="center"/>
    </xf>
    <xf numFmtId="10" fontId="23" fillId="2" borderId="5" xfId="64" applyNumberFormat="1" applyFont="1" applyFill="1" applyBorder="1" applyAlignment="1">
      <alignment vertical="center"/>
    </xf>
    <xf numFmtId="3" fontId="23" fillId="2" borderId="5" xfId="0" applyNumberFormat="1" applyFont="1" applyFill="1" applyBorder="1" applyAlignment="1">
      <alignment horizontal="right" vertical="center"/>
    </xf>
    <xf numFmtId="167" fontId="23" fillId="2" borderId="5" xfId="64" applyNumberFormat="1" applyFont="1" applyFill="1" applyBorder="1" applyAlignment="1">
      <alignment vertical="center"/>
    </xf>
    <xf numFmtId="0" fontId="23" fillId="2" borderId="5" xfId="64" applyFont="1" applyFill="1" applyBorder="1" applyAlignment="1">
      <alignment horizontal="justify" vertical="center" wrapText="1"/>
    </xf>
    <xf numFmtId="0" fontId="23" fillId="2" borderId="5" xfId="1" applyFont="1" applyFill="1" applyBorder="1" applyAlignment="1">
      <alignment vertical="center"/>
    </xf>
    <xf numFmtId="41" fontId="23" fillId="2" borderId="5" xfId="64" applyNumberFormat="1" applyFont="1" applyFill="1" applyBorder="1" applyAlignment="1">
      <alignment vertical="center"/>
    </xf>
    <xf numFmtId="0" fontId="23" fillId="2" borderId="0" xfId="64" applyFont="1" applyFill="1" applyAlignment="1">
      <alignment horizontal="justify" vertical="center"/>
    </xf>
    <xf numFmtId="0" fontId="23" fillId="2" borderId="0" xfId="1" applyFont="1" applyFill="1" applyAlignment="1">
      <alignment vertical="center" wrapText="1"/>
    </xf>
    <xf numFmtId="0" fontId="19" fillId="2" borderId="0" xfId="27" applyFont="1" applyFill="1" applyAlignment="1">
      <alignment horizontal="right" vertical="center" wrapText="1"/>
    </xf>
    <xf numFmtId="0" fontId="21" fillId="2" borderId="0" xfId="27" applyFont="1" applyFill="1" applyAlignment="1">
      <alignment horizontal="center" vertical="center" wrapText="1"/>
    </xf>
    <xf numFmtId="0" fontId="23" fillId="2" borderId="1" xfId="1" applyFont="1" applyFill="1" applyBorder="1" applyAlignment="1">
      <alignment vertical="center" wrapText="1"/>
    </xf>
    <xf numFmtId="0" fontId="19" fillId="2" borderId="1" xfId="1" applyFont="1" applyFill="1" applyBorder="1" applyAlignment="1">
      <alignment horizontal="right" vertical="center" wrapText="1"/>
    </xf>
    <xf numFmtId="0" fontId="21" fillId="2" borderId="2" xfId="1" applyFont="1" applyFill="1" applyBorder="1" applyAlignment="1">
      <alignment horizontal="center" vertical="center" wrapText="1"/>
    </xf>
    <xf numFmtId="0" fontId="23" fillId="2" borderId="0" xfId="1" applyFont="1" applyFill="1" applyAlignment="1">
      <alignment horizontal="center" vertical="center" wrapText="1"/>
    </xf>
    <xf numFmtId="0" fontId="19" fillId="2" borderId="9" xfId="27" applyFont="1" applyFill="1" applyBorder="1" applyAlignment="1">
      <alignment horizontal="center" vertical="center" wrapText="1"/>
    </xf>
    <xf numFmtId="0" fontId="55" fillId="2" borderId="0" xfId="1" applyFont="1" applyFill="1" applyAlignment="1">
      <alignment vertical="center" wrapText="1"/>
    </xf>
    <xf numFmtId="166" fontId="53" fillId="2" borderId="5" xfId="1" applyNumberFormat="1" applyFont="1" applyFill="1" applyBorder="1" applyAlignment="1">
      <alignment vertical="center" wrapText="1"/>
    </xf>
    <xf numFmtId="0" fontId="54" fillId="2" borderId="0" xfId="1" applyFont="1" applyFill="1" applyAlignment="1">
      <alignment vertical="center" wrapText="1"/>
    </xf>
    <xf numFmtId="166" fontId="72" fillId="2" borderId="5" xfId="1" applyNumberFormat="1" applyFont="1" applyFill="1" applyBorder="1" applyAlignment="1">
      <alignment vertical="center" wrapText="1"/>
    </xf>
    <xf numFmtId="0" fontId="53" fillId="2" borderId="0" xfId="1" applyFont="1" applyFill="1" applyAlignment="1">
      <alignment vertical="center" wrapText="1"/>
    </xf>
    <xf numFmtId="10" fontId="53" fillId="2" borderId="5" xfId="1" applyNumberFormat="1" applyFont="1" applyFill="1" applyBorder="1" applyAlignment="1">
      <alignment vertical="center" wrapText="1"/>
    </xf>
    <xf numFmtId="0" fontId="56" fillId="2" borderId="5" xfId="1" applyFont="1" applyFill="1" applyBorder="1" applyAlignment="1">
      <alignment vertical="center" wrapText="1"/>
    </xf>
    <xf numFmtId="167" fontId="56" fillId="2" borderId="5" xfId="2" applyNumberFormat="1" applyFont="1" applyFill="1" applyBorder="1" applyAlignment="1">
      <alignment vertical="center" wrapText="1"/>
    </xf>
    <xf numFmtId="166" fontId="56" fillId="2" borderId="5" xfId="1" applyNumberFormat="1" applyFont="1" applyFill="1" applyBorder="1" applyAlignment="1">
      <alignment vertical="center" wrapText="1"/>
    </xf>
    <xf numFmtId="0" fontId="23" fillId="2" borderId="5" xfId="1" applyFont="1" applyFill="1" applyBorder="1" applyAlignment="1">
      <alignment horizontal="center" vertical="center" wrapText="1"/>
    </xf>
    <xf numFmtId="166" fontId="19" fillId="2" borderId="5" xfId="1" applyNumberFormat="1" applyFont="1" applyFill="1" applyBorder="1" applyAlignment="1">
      <alignment vertical="center" wrapText="1"/>
    </xf>
    <xf numFmtId="166" fontId="23" fillId="2" borderId="5" xfId="1" applyNumberFormat="1" applyFont="1" applyFill="1" applyBorder="1" applyAlignment="1">
      <alignment vertical="center" wrapText="1"/>
    </xf>
    <xf numFmtId="10" fontId="56" fillId="2" borderId="5" xfId="3" applyNumberFormat="1" applyFont="1" applyFill="1" applyBorder="1" applyAlignment="1">
      <alignment vertical="center" wrapText="1"/>
    </xf>
    <xf numFmtId="0" fontId="21" fillId="2" borderId="5" xfId="1" applyFont="1" applyFill="1" applyBorder="1" applyAlignment="1">
      <alignment horizontal="center" vertical="center" wrapText="1"/>
    </xf>
    <xf numFmtId="167" fontId="19" fillId="2" borderId="5" xfId="2" applyNumberFormat="1" applyFont="1" applyFill="1" applyBorder="1" applyAlignment="1">
      <alignment vertical="center" wrapText="1"/>
    </xf>
    <xf numFmtId="0" fontId="56" fillId="2" borderId="5" xfId="1" quotePrefix="1" applyFont="1" applyFill="1" applyBorder="1" applyAlignment="1">
      <alignment horizontal="center" vertical="center" wrapText="1"/>
    </xf>
    <xf numFmtId="166" fontId="22" fillId="2" borderId="5" xfId="1" applyNumberFormat="1" applyFont="1" applyFill="1" applyBorder="1" applyAlignment="1">
      <alignment vertical="center" wrapText="1"/>
    </xf>
    <xf numFmtId="0" fontId="21" fillId="2" borderId="0" xfId="1" applyFont="1" applyFill="1" applyAlignment="1">
      <alignment vertical="center" wrapText="1"/>
    </xf>
    <xf numFmtId="166" fontId="21" fillId="2" borderId="5" xfId="1" applyNumberFormat="1" applyFont="1" applyFill="1" applyBorder="1" applyAlignment="1">
      <alignment vertical="center" wrapText="1"/>
    </xf>
    <xf numFmtId="0" fontId="72" fillId="2" borderId="5" xfId="1" applyFont="1" applyFill="1" applyBorder="1" applyAlignment="1">
      <alignment horizontal="center" vertical="center" wrapText="1"/>
    </xf>
    <xf numFmtId="0" fontId="72" fillId="2" borderId="5" xfId="1" applyFont="1" applyFill="1" applyBorder="1" applyAlignment="1">
      <alignment vertical="center" wrapText="1"/>
    </xf>
    <xf numFmtId="167" fontId="72" fillId="2" borderId="5" xfId="2" applyNumberFormat="1" applyFont="1" applyFill="1" applyBorder="1" applyAlignment="1">
      <alignment vertical="center" wrapText="1"/>
    </xf>
    <xf numFmtId="0" fontId="71" fillId="2" borderId="0" xfId="1" applyFont="1" applyFill="1" applyAlignment="1">
      <alignment vertical="center" wrapText="1"/>
    </xf>
    <xf numFmtId="0" fontId="22" fillId="2" borderId="5" xfId="1" applyFont="1" applyFill="1" applyBorder="1" applyAlignment="1">
      <alignment horizontal="center" vertical="center" wrapText="1"/>
    </xf>
    <xf numFmtId="0" fontId="22" fillId="2" borderId="0" xfId="1" applyFont="1" applyFill="1" applyAlignment="1">
      <alignment vertical="center" wrapText="1"/>
    </xf>
    <xf numFmtId="10" fontId="72" fillId="2" borderId="5" xfId="1" applyNumberFormat="1" applyFont="1" applyFill="1" applyBorder="1" applyAlignment="1">
      <alignment vertical="center" wrapText="1"/>
    </xf>
    <xf numFmtId="0" fontId="72" fillId="2" borderId="5" xfId="0" applyFont="1" applyFill="1" applyBorder="1" applyAlignment="1">
      <alignment horizontal="center" vertical="center" wrapText="1"/>
    </xf>
    <xf numFmtId="0" fontId="72" fillId="2" borderId="5" xfId="0" applyFont="1" applyFill="1" applyBorder="1" applyAlignment="1">
      <alignment vertical="center" wrapText="1"/>
    </xf>
    <xf numFmtId="166" fontId="72" fillId="2" borderId="5" xfId="0" applyNumberFormat="1" applyFont="1" applyFill="1" applyBorder="1" applyAlignment="1">
      <alignment vertical="center" wrapText="1"/>
    </xf>
    <xf numFmtId="0" fontId="22" fillId="2" borderId="5" xfId="0" applyFont="1" applyFill="1" applyBorder="1" applyAlignment="1">
      <alignment horizontal="center" vertical="center" wrapText="1"/>
    </xf>
    <xf numFmtId="166" fontId="22" fillId="2" borderId="5" xfId="0" applyNumberFormat="1" applyFont="1" applyFill="1" applyBorder="1" applyAlignment="1">
      <alignment vertical="center" wrapText="1"/>
    </xf>
    <xf numFmtId="10" fontId="72" fillId="2" borderId="5" xfId="0" applyNumberFormat="1" applyFont="1" applyFill="1" applyBorder="1" applyAlignment="1">
      <alignment vertical="center" wrapText="1"/>
    </xf>
    <xf numFmtId="0" fontId="56" fillId="2" borderId="5" xfId="0" applyFont="1" applyFill="1" applyBorder="1" applyAlignment="1">
      <alignment vertical="center" wrapText="1"/>
    </xf>
    <xf numFmtId="0" fontId="56" fillId="2" borderId="5" xfId="0" applyFont="1" applyFill="1" applyBorder="1" applyAlignment="1">
      <alignment horizontal="center" vertical="center" wrapText="1"/>
    </xf>
    <xf numFmtId="0" fontId="23" fillId="2" borderId="5" xfId="0" applyFont="1" applyFill="1" applyBorder="1" applyAlignment="1">
      <alignment horizontal="center" vertical="center" wrapText="1"/>
    </xf>
    <xf numFmtId="166" fontId="19" fillId="2" borderId="5" xfId="0" applyNumberFormat="1" applyFont="1" applyFill="1" applyBorder="1" applyAlignment="1">
      <alignment vertical="center" wrapText="1"/>
    </xf>
    <xf numFmtId="41" fontId="23" fillId="2" borderId="5" xfId="1" applyNumberFormat="1" applyFont="1" applyFill="1" applyBorder="1" applyAlignment="1">
      <alignment vertical="center" wrapText="1"/>
    </xf>
    <xf numFmtId="165" fontId="56" fillId="2" borderId="5" xfId="2" applyFont="1" applyFill="1" applyBorder="1" applyAlignment="1">
      <alignment vertical="center" wrapText="1"/>
    </xf>
    <xf numFmtId="3" fontId="23" fillId="2" borderId="0" xfId="0" applyNumberFormat="1" applyFont="1" applyFill="1" applyAlignment="1">
      <alignment wrapText="1"/>
    </xf>
    <xf numFmtId="167" fontId="53" fillId="2" borderId="5" xfId="82" applyNumberFormat="1" applyFont="1" applyFill="1" applyBorder="1" applyAlignment="1">
      <alignment vertical="center" wrapText="1"/>
    </xf>
    <xf numFmtId="167" fontId="56" fillId="2" borderId="5" xfId="82" applyNumberFormat="1" applyFont="1" applyFill="1" applyBorder="1" applyAlignment="1">
      <alignment vertical="center" wrapText="1"/>
    </xf>
    <xf numFmtId="10" fontId="56" fillId="2" borderId="5" xfId="77" applyNumberFormat="1" applyFont="1" applyFill="1" applyBorder="1" applyAlignment="1">
      <alignment vertical="center" wrapText="1"/>
    </xf>
    <xf numFmtId="167" fontId="19" fillId="2" borderId="5" xfId="82" applyNumberFormat="1" applyFont="1" applyFill="1" applyBorder="1" applyAlignment="1">
      <alignment vertical="center" wrapText="1"/>
    </xf>
    <xf numFmtId="167" fontId="23" fillId="2" borderId="5" xfId="82" applyNumberFormat="1" applyFont="1" applyFill="1" applyBorder="1" applyAlignment="1">
      <alignment vertical="center" wrapText="1"/>
    </xf>
    <xf numFmtId="167" fontId="55" fillId="2" borderId="0" xfId="1" applyNumberFormat="1" applyFont="1" applyFill="1" applyAlignment="1">
      <alignment vertical="center" wrapText="1"/>
    </xf>
    <xf numFmtId="3" fontId="23" fillId="2" borderId="0" xfId="27" applyNumberFormat="1" applyFont="1" applyFill="1" applyAlignment="1">
      <alignment vertical="center"/>
    </xf>
    <xf numFmtId="0" fontId="23" fillId="2" borderId="0" xfId="27" applyFont="1" applyFill="1" applyAlignment="1">
      <alignment vertical="center"/>
    </xf>
    <xf numFmtId="3" fontId="21" fillId="2" borderId="0" xfId="27" applyNumberFormat="1" applyFont="1" applyFill="1" applyAlignment="1">
      <alignment horizontal="center" vertical="center"/>
    </xf>
    <xf numFmtId="3" fontId="23" fillId="2" borderId="0" xfId="27" applyNumberFormat="1" applyFont="1" applyFill="1" applyAlignment="1">
      <alignment horizontal="right" vertical="center"/>
    </xf>
    <xf numFmtId="0" fontId="23" fillId="2" borderId="5" xfId="27" applyFont="1" applyFill="1" applyBorder="1" applyAlignment="1">
      <alignment horizontal="center" vertical="center" wrapText="1"/>
    </xf>
    <xf numFmtId="3" fontId="23" fillId="2" borderId="5" xfId="27" applyNumberFormat="1" applyFont="1" applyFill="1" applyBorder="1" applyAlignment="1">
      <alignment horizontal="center" vertical="center" wrapText="1"/>
    </xf>
    <xf numFmtId="0" fontId="23" fillId="2" borderId="5" xfId="27" applyFont="1" applyFill="1" applyBorder="1" applyAlignment="1">
      <alignment horizontal="center" vertical="center"/>
    </xf>
    <xf numFmtId="0" fontId="19" fillId="2" borderId="0" xfId="27" applyFont="1" applyFill="1" applyAlignment="1">
      <alignment vertical="center"/>
    </xf>
    <xf numFmtId="0" fontId="21" fillId="2" borderId="5" xfId="27" applyFont="1" applyFill="1" applyBorder="1" applyAlignment="1">
      <alignment horizontal="center" vertical="center"/>
    </xf>
    <xf numFmtId="0" fontId="21" fillId="2" borderId="5" xfId="27" applyFont="1" applyFill="1" applyBorder="1" applyAlignment="1">
      <alignment horizontal="left" vertical="center" wrapText="1"/>
    </xf>
    <xf numFmtId="0" fontId="21" fillId="2" borderId="5" xfId="27" applyFont="1" applyFill="1" applyBorder="1" applyAlignment="1">
      <alignment horizontal="center" vertical="center" wrapText="1"/>
    </xf>
    <xf numFmtId="0" fontId="21" fillId="2" borderId="5" xfId="27" applyFont="1" applyFill="1" applyBorder="1" applyAlignment="1">
      <alignment vertical="center" wrapText="1"/>
    </xf>
    <xf numFmtId="3" fontId="21" fillId="2" borderId="5" xfId="2" applyNumberFormat="1" applyFont="1" applyFill="1" applyBorder="1" applyAlignment="1">
      <alignment vertical="center"/>
    </xf>
    <xf numFmtId="0" fontId="21" fillId="2" borderId="5" xfId="27" applyFont="1" applyFill="1" applyBorder="1" applyAlignment="1">
      <alignment vertical="center"/>
    </xf>
    <xf numFmtId="0" fontId="21" fillId="2" borderId="0" xfId="0" applyFont="1" applyFill="1" applyAlignment="1">
      <alignment vertical="center"/>
    </xf>
    <xf numFmtId="0" fontId="21" fillId="2" borderId="13" xfId="1" applyFont="1" applyFill="1" applyBorder="1" applyAlignment="1">
      <alignment horizontal="center" vertical="center"/>
    </xf>
    <xf numFmtId="0" fontId="23" fillId="2" borderId="0" xfId="0" applyFont="1" applyFill="1" applyAlignment="1">
      <alignment vertical="center"/>
    </xf>
    <xf numFmtId="0" fontId="21" fillId="2" borderId="5" xfId="1" applyFont="1" applyFill="1" applyBorder="1" applyAlignment="1">
      <alignment horizontal="left" vertical="center"/>
    </xf>
    <xf numFmtId="14" fontId="21" fillId="2" borderId="5" xfId="0" applyNumberFormat="1" applyFont="1" applyFill="1" applyBorder="1" applyAlignment="1">
      <alignment horizontal="center" vertical="center" wrapText="1"/>
    </xf>
    <xf numFmtId="167" fontId="21" fillId="2" borderId="0" xfId="0" applyNumberFormat="1" applyFont="1" applyFill="1" applyAlignment="1">
      <alignment vertical="center"/>
    </xf>
    <xf numFmtId="0" fontId="23" fillId="2" borderId="5" xfId="0" applyFont="1" applyFill="1" applyBorder="1" applyAlignment="1">
      <alignment horizontal="left" vertical="center" wrapText="1"/>
    </xf>
    <xf numFmtId="14" fontId="23" fillId="2" borderId="5" xfId="0" quotePrefix="1" applyNumberFormat="1" applyFont="1" applyFill="1" applyBorder="1" applyAlignment="1">
      <alignment horizontal="center" vertical="center" wrapText="1"/>
    </xf>
    <xf numFmtId="3" fontId="23" fillId="2" borderId="5" xfId="2" applyNumberFormat="1" applyFont="1" applyFill="1" applyBorder="1" applyAlignment="1">
      <alignment vertical="center"/>
    </xf>
    <xf numFmtId="0" fontId="23" fillId="2" borderId="5" xfId="2" applyNumberFormat="1" applyFont="1" applyFill="1" applyBorder="1" applyAlignment="1">
      <alignment vertical="center"/>
    </xf>
    <xf numFmtId="0" fontId="23" fillId="2" borderId="13" xfId="1" applyFont="1" applyFill="1" applyBorder="1" applyAlignment="1">
      <alignment horizontal="center" vertical="center"/>
    </xf>
    <xf numFmtId="0" fontId="23" fillId="2" borderId="5" xfId="1" applyFont="1" applyFill="1" applyBorder="1" applyAlignment="1">
      <alignment horizontal="left" vertical="center" wrapText="1"/>
    </xf>
    <xf numFmtId="14" fontId="23" fillId="2" borderId="5" xfId="0" applyNumberFormat="1" applyFont="1" applyFill="1" applyBorder="1" applyAlignment="1">
      <alignment horizontal="center" vertical="center" wrapText="1"/>
    </xf>
    <xf numFmtId="3" fontId="23" fillId="2" borderId="0" xfId="0" applyNumberFormat="1" applyFont="1" applyFill="1" applyAlignment="1">
      <alignment vertical="center"/>
    </xf>
    <xf numFmtId="49" fontId="23" fillId="2" borderId="5" xfId="79" applyNumberFormat="1" applyFont="1" applyFill="1" applyBorder="1" applyAlignment="1">
      <alignment horizontal="left" vertical="center" wrapText="1"/>
    </xf>
    <xf numFmtId="171" fontId="23" fillId="2" borderId="5" xfId="0" applyNumberFormat="1" applyFont="1" applyFill="1" applyBorder="1" applyAlignment="1">
      <alignment horizontal="center" vertical="center" wrapText="1"/>
    </xf>
    <xf numFmtId="41" fontId="23" fillId="2" borderId="5" xfId="2" applyNumberFormat="1" applyFont="1" applyFill="1" applyBorder="1" applyAlignment="1">
      <alignment vertical="center"/>
    </xf>
    <xf numFmtId="0" fontId="23" fillId="2" borderId="13" xfId="1" applyFont="1" applyFill="1" applyBorder="1" applyAlignment="1">
      <alignment horizontal="left" vertical="center" wrapText="1"/>
    </xf>
    <xf numFmtId="0" fontId="23" fillId="2" borderId="16" xfId="0" applyFont="1" applyFill="1" applyBorder="1" applyAlignment="1">
      <alignment vertical="center" wrapText="1"/>
    </xf>
    <xf numFmtId="171" fontId="23" fillId="2" borderId="5" xfId="1" applyNumberFormat="1" applyFont="1" applyFill="1" applyBorder="1" applyAlignment="1">
      <alignment horizontal="center" vertical="center"/>
    </xf>
    <xf numFmtId="0" fontId="23" fillId="2" borderId="16" xfId="1" applyFont="1" applyFill="1" applyBorder="1" applyAlignment="1">
      <alignment vertical="center" wrapText="1"/>
    </xf>
    <xf numFmtId="3" fontId="23" fillId="2" borderId="5" xfId="11" applyNumberFormat="1" applyFont="1" applyFill="1" applyBorder="1" applyAlignment="1">
      <alignment vertical="center"/>
    </xf>
    <xf numFmtId="167" fontId="23" fillId="2" borderId="5" xfId="11" applyNumberFormat="1" applyFont="1" applyFill="1" applyBorder="1" applyAlignment="1">
      <alignment vertical="center"/>
    </xf>
    <xf numFmtId="14" fontId="23" fillId="2" borderId="5" xfId="1" applyNumberFormat="1" applyFont="1" applyFill="1" applyBorder="1" applyAlignment="1">
      <alignment horizontal="center" vertical="center" wrapText="1"/>
    </xf>
    <xf numFmtId="3" fontId="23" fillId="2" borderId="5" xfId="11" applyNumberFormat="1" applyFont="1" applyFill="1" applyBorder="1" applyAlignment="1">
      <alignment horizontal="center" vertical="center" wrapText="1"/>
    </xf>
    <xf numFmtId="3" fontId="23" fillId="2" borderId="0" xfId="1" applyNumberFormat="1" applyFont="1" applyFill="1" applyAlignment="1">
      <alignment vertical="center"/>
    </xf>
    <xf numFmtId="3" fontId="21" fillId="2" borderId="5" xfId="11" applyNumberFormat="1" applyFont="1" applyFill="1" applyBorder="1" applyAlignment="1">
      <alignment vertical="center"/>
    </xf>
    <xf numFmtId="14" fontId="23" fillId="2" borderId="14" xfId="1" applyNumberFormat="1" applyFont="1" applyFill="1" applyBorder="1" applyAlignment="1">
      <alignment horizontal="center" vertical="center" wrapText="1"/>
    </xf>
    <xf numFmtId="0" fontId="23" fillId="2" borderId="0" xfId="0" applyFont="1" applyFill="1" applyAlignment="1">
      <alignment horizontal="left" vertical="center" wrapText="1"/>
    </xf>
    <xf numFmtId="0" fontId="23" fillId="2" borderId="5" xfId="1" quotePrefix="1" applyFont="1" applyFill="1" applyBorder="1" applyAlignment="1">
      <alignment horizontal="left" vertical="center" wrapText="1"/>
    </xf>
    <xf numFmtId="0" fontId="23" fillId="2" borderId="5" xfId="1" applyFont="1" applyFill="1" applyBorder="1" applyAlignment="1">
      <alignment horizontal="justify" vertical="top" wrapText="1"/>
    </xf>
    <xf numFmtId="3" fontId="23" fillId="2" borderId="5" xfId="1" applyNumberFormat="1" applyFont="1" applyFill="1" applyBorder="1" applyAlignment="1">
      <alignment vertical="center" wrapText="1"/>
    </xf>
    <xf numFmtId="3" fontId="23" fillId="2" borderId="5" xfId="1" applyNumberFormat="1" applyFont="1" applyFill="1" applyBorder="1" applyAlignment="1">
      <alignment vertical="top" wrapText="1"/>
    </xf>
    <xf numFmtId="0" fontId="23" fillId="2" borderId="5" xfId="1" applyFont="1" applyFill="1" applyBorder="1" applyAlignment="1">
      <alignment horizontal="center" vertical="top" wrapText="1"/>
    </xf>
    <xf numFmtId="0" fontId="23" fillId="2" borderId="13" xfId="1" applyFont="1" applyFill="1" applyBorder="1" applyAlignment="1">
      <alignment horizontal="center" vertical="top" wrapText="1"/>
    </xf>
    <xf numFmtId="0" fontId="23" fillId="2" borderId="5" xfId="0" quotePrefix="1" applyFont="1" applyFill="1" applyBorder="1" applyAlignment="1">
      <alignment horizontal="left" vertical="center" wrapText="1"/>
    </xf>
    <xf numFmtId="167" fontId="23" fillId="2" borderId="0" xfId="0" applyNumberFormat="1" applyFont="1" applyFill="1" applyAlignment="1">
      <alignment vertical="center"/>
    </xf>
    <xf numFmtId="171" fontId="23" fillId="2" borderId="5" xfId="0" quotePrefix="1" applyNumberFormat="1" applyFont="1" applyFill="1" applyBorder="1" applyAlignment="1">
      <alignment horizontal="center" vertical="center" wrapText="1"/>
    </xf>
    <xf numFmtId="0" fontId="23" fillId="2" borderId="5" xfId="11" applyFont="1" applyFill="1" applyBorder="1" applyAlignment="1">
      <alignment vertical="center"/>
    </xf>
    <xf numFmtId="14" fontId="23" fillId="2" borderId="5" xfId="27" applyNumberFormat="1" applyFont="1" applyFill="1" applyBorder="1" applyAlignment="1">
      <alignment horizontal="center" vertical="center"/>
    </xf>
    <xf numFmtId="3" fontId="23" fillId="2" borderId="5" xfId="27" applyNumberFormat="1" applyFont="1" applyFill="1" applyBorder="1" applyAlignment="1">
      <alignment vertical="center"/>
    </xf>
    <xf numFmtId="0" fontId="23" fillId="2" borderId="5" xfId="27" applyFont="1" applyFill="1" applyBorder="1" applyAlignment="1">
      <alignment vertical="center" wrapText="1"/>
    </xf>
    <xf numFmtId="171" fontId="23" fillId="2" borderId="24" xfId="0" applyNumberFormat="1" applyFont="1" applyFill="1" applyBorder="1" applyAlignment="1">
      <alignment horizontal="center" vertical="center" wrapText="1"/>
    </xf>
    <xf numFmtId="0" fontId="23" fillId="2" borderId="5" xfId="1" applyFont="1" applyFill="1" applyBorder="1" applyAlignment="1">
      <alignment horizontal="left" vertical="center"/>
    </xf>
    <xf numFmtId="171" fontId="23" fillId="2" borderId="17" xfId="0" applyNumberFormat="1" applyFont="1" applyFill="1" applyBorder="1" applyAlignment="1">
      <alignment horizontal="center" vertical="center" wrapText="1"/>
    </xf>
    <xf numFmtId="171" fontId="23" fillId="2" borderId="18" xfId="0" applyNumberFormat="1" applyFont="1" applyFill="1" applyBorder="1" applyAlignment="1">
      <alignment horizontal="center" vertical="center" wrapText="1"/>
    </xf>
    <xf numFmtId="14" fontId="23" fillId="2" borderId="5" xfId="0" applyNumberFormat="1" applyFont="1" applyFill="1" applyBorder="1" applyAlignment="1">
      <alignment horizontal="center" vertical="center"/>
    </xf>
    <xf numFmtId="0" fontId="23" fillId="2" borderId="5" xfId="27" applyFont="1" applyFill="1" applyBorder="1" applyAlignment="1">
      <alignment vertical="center"/>
    </xf>
    <xf numFmtId="3" fontId="23" fillId="2" borderId="13" xfId="2" applyNumberFormat="1" applyFont="1" applyFill="1" applyBorder="1" applyAlignment="1">
      <alignment vertical="center"/>
    </xf>
    <xf numFmtId="167" fontId="23" fillId="2" borderId="13" xfId="2" applyNumberFormat="1" applyFont="1" applyFill="1" applyBorder="1" applyAlignment="1">
      <alignment vertical="center"/>
    </xf>
    <xf numFmtId="14" fontId="23" fillId="2" borderId="14" xfId="0" applyNumberFormat="1" applyFont="1" applyFill="1" applyBorder="1" applyAlignment="1">
      <alignment horizontal="center" vertical="center" wrapText="1"/>
    </xf>
    <xf numFmtId="3" fontId="23" fillId="2" borderId="5" xfId="0" applyNumberFormat="1" applyFont="1" applyFill="1" applyBorder="1" applyAlignment="1">
      <alignment vertical="center"/>
    </xf>
    <xf numFmtId="0" fontId="23" fillId="2" borderId="13" xfId="1" applyFont="1" applyFill="1" applyBorder="1" applyAlignment="1">
      <alignment vertical="center" wrapText="1"/>
    </xf>
    <xf numFmtId="0" fontId="23" fillId="2" borderId="5" xfId="27" applyFont="1" applyFill="1" applyBorder="1" applyAlignment="1">
      <alignment horizontal="left" vertical="center" wrapText="1"/>
    </xf>
    <xf numFmtId="0" fontId="23" fillId="2" borderId="5" xfId="1" quotePrefix="1" applyFont="1" applyFill="1" applyBorder="1" applyAlignment="1">
      <alignment horizontal="left" vertical="center"/>
    </xf>
    <xf numFmtId="49" fontId="23" fillId="2" borderId="5" xfId="35" quotePrefix="1" applyNumberFormat="1" applyFont="1" applyFill="1" applyBorder="1" applyAlignment="1">
      <alignment horizontal="center" vertical="center" wrapText="1"/>
    </xf>
    <xf numFmtId="0" fontId="23" fillId="2" borderId="13" xfId="73" applyFont="1" applyFill="1" applyBorder="1" applyAlignment="1">
      <alignment horizontal="justify" vertical="center" wrapText="1"/>
    </xf>
    <xf numFmtId="0" fontId="23" fillId="2" borderId="13" xfId="0" quotePrefix="1" applyFont="1" applyFill="1" applyBorder="1" applyAlignment="1">
      <alignment horizontal="left" vertical="center" wrapText="1"/>
    </xf>
    <xf numFmtId="14" fontId="23" fillId="2" borderId="14" xfId="0" applyNumberFormat="1" applyFont="1" applyFill="1" applyBorder="1" applyAlignment="1">
      <alignment horizontal="center" vertical="center"/>
    </xf>
    <xf numFmtId="0" fontId="23" fillId="2" borderId="5" xfId="73" quotePrefix="1" applyFont="1" applyFill="1" applyBorder="1" applyAlignment="1">
      <alignment horizontal="center" vertical="center" wrapText="1"/>
    </xf>
    <xf numFmtId="0" fontId="23" fillId="2" borderId="13" xfId="73" quotePrefix="1" applyFont="1" applyFill="1" applyBorder="1" applyAlignment="1">
      <alignment horizontal="left" vertical="center" wrapText="1"/>
    </xf>
    <xf numFmtId="0" fontId="23" fillId="2" borderId="14" xfId="73" applyFont="1" applyFill="1" applyBorder="1" applyAlignment="1">
      <alignment horizontal="justify" vertical="center" wrapText="1"/>
    </xf>
    <xf numFmtId="0" fontId="23" fillId="2" borderId="5" xfId="73" quotePrefix="1" applyFont="1" applyFill="1" applyBorder="1" applyAlignment="1">
      <alignment horizontal="left" vertical="center" wrapText="1"/>
    </xf>
    <xf numFmtId="0" fontId="23" fillId="2" borderId="5" xfId="0" applyFont="1" applyFill="1" applyBorder="1" applyAlignment="1">
      <alignment horizontal="left" vertical="center"/>
    </xf>
    <xf numFmtId="0" fontId="23" fillId="2" borderId="0" xfId="0" applyFont="1" applyFill="1" applyAlignment="1">
      <alignment horizontal="center" vertical="center"/>
    </xf>
    <xf numFmtId="0" fontId="23" fillId="2" borderId="0" xfId="0" applyFont="1" applyFill="1" applyAlignment="1">
      <alignment horizontal="left" vertical="center"/>
    </xf>
    <xf numFmtId="0" fontId="56" fillId="2" borderId="0" xfId="27" applyFont="1" applyFill="1" applyAlignment="1">
      <alignment vertical="center"/>
    </xf>
    <xf numFmtId="0" fontId="19" fillId="2" borderId="0" xfId="27" applyFont="1" applyFill="1" applyAlignment="1">
      <alignment horizontal="right" vertical="center"/>
    </xf>
    <xf numFmtId="0" fontId="53" fillId="2" borderId="0" xfId="27" applyFont="1" applyFill="1" applyAlignment="1">
      <alignment vertical="center"/>
    </xf>
    <xf numFmtId="0" fontId="53" fillId="2" borderId="0" xfId="27" applyFont="1" applyFill="1" applyAlignment="1">
      <alignment horizontal="center" vertical="center"/>
    </xf>
    <xf numFmtId="0" fontId="53" fillId="2" borderId="0" xfId="27" applyFont="1" applyFill="1" applyAlignment="1">
      <alignment horizontal="left" vertical="center" wrapText="1"/>
    </xf>
    <xf numFmtId="0" fontId="56" fillId="2" borderId="0" xfId="27" applyFont="1" applyFill="1" applyAlignment="1">
      <alignment horizontal="left" vertical="center" wrapText="1"/>
    </xf>
    <xf numFmtId="0" fontId="21" fillId="2" borderId="5" xfId="73" applyFont="1" applyFill="1" applyBorder="1" applyAlignment="1">
      <alignment horizontal="center" vertical="center" wrapText="1"/>
    </xf>
    <xf numFmtId="0" fontId="19" fillId="2" borderId="5" xfId="73" applyFont="1" applyFill="1" applyBorder="1" applyAlignment="1">
      <alignment horizontal="center" vertical="center" wrapText="1"/>
    </xf>
    <xf numFmtId="0" fontId="19" fillId="2" borderId="5" xfId="73" applyFont="1" applyFill="1" applyBorder="1" applyAlignment="1">
      <alignment horizontal="left" vertical="center" wrapText="1"/>
    </xf>
    <xf numFmtId="0" fontId="22" fillId="2" borderId="5" xfId="73" applyFont="1" applyFill="1" applyBorder="1" applyAlignment="1">
      <alignment horizontal="center" vertical="center" wrapText="1"/>
    </xf>
    <xf numFmtId="0" fontId="19" fillId="2" borderId="15" xfId="73" applyFont="1" applyFill="1" applyBorder="1" applyAlignment="1">
      <alignment horizontal="center" vertical="center" wrapText="1"/>
    </xf>
    <xf numFmtId="0" fontId="19" fillId="2" borderId="10" xfId="73" applyFont="1" applyFill="1" applyBorder="1" applyAlignment="1">
      <alignment horizontal="center" vertical="center" wrapText="1"/>
    </xf>
    <xf numFmtId="0" fontId="19" fillId="2" borderId="10" xfId="73" applyFont="1" applyFill="1" applyBorder="1" applyAlignment="1">
      <alignment horizontal="center" vertical="center"/>
    </xf>
    <xf numFmtId="0" fontId="53" fillId="2" borderId="5" xfId="27" applyFont="1" applyFill="1" applyBorder="1" applyAlignment="1">
      <alignment horizontal="center" vertical="center"/>
    </xf>
    <xf numFmtId="0" fontId="53" fillId="2" borderId="5" xfId="27" applyFont="1" applyFill="1" applyBorder="1" applyAlignment="1">
      <alignment horizontal="left" vertical="center" wrapText="1"/>
    </xf>
    <xf numFmtId="167" fontId="53" fillId="2" borderId="5" xfId="70" applyNumberFormat="1" applyFont="1" applyFill="1" applyBorder="1" applyAlignment="1">
      <alignment vertical="center"/>
    </xf>
    <xf numFmtId="0" fontId="53" fillId="2" borderId="5" xfId="27" applyFont="1" applyFill="1" applyBorder="1" applyAlignment="1">
      <alignment vertical="center"/>
    </xf>
    <xf numFmtId="167" fontId="23" fillId="2" borderId="0" xfId="27" applyNumberFormat="1" applyFont="1" applyFill="1" applyAlignment="1">
      <alignment vertical="center"/>
    </xf>
    <xf numFmtId="167" fontId="21" fillId="2" borderId="5" xfId="70" applyNumberFormat="1" applyFont="1" applyFill="1" applyBorder="1" applyAlignment="1">
      <alignment vertical="center"/>
    </xf>
    <xf numFmtId="14" fontId="23" fillId="2" borderId="5" xfId="0" quotePrefix="1" applyNumberFormat="1" applyFont="1" applyFill="1" applyBorder="1" applyAlignment="1">
      <alignment horizontal="left" vertical="center" wrapText="1"/>
    </xf>
    <xf numFmtId="167" fontId="56" fillId="2" borderId="5" xfId="70" applyNumberFormat="1" applyFont="1" applyFill="1" applyBorder="1" applyAlignment="1">
      <alignment vertical="center"/>
    </xf>
    <xf numFmtId="14" fontId="23" fillId="2" borderId="5" xfId="0" applyNumberFormat="1" applyFont="1" applyFill="1" applyBorder="1" applyAlignment="1">
      <alignment horizontal="left" vertical="center" wrapText="1"/>
    </xf>
    <xf numFmtId="171" fontId="23" fillId="2" borderId="5" xfId="0" applyNumberFormat="1" applyFont="1" applyFill="1" applyBorder="1" applyAlignment="1">
      <alignment horizontal="left" vertical="center" wrapText="1"/>
    </xf>
    <xf numFmtId="167" fontId="23" fillId="2" borderId="5" xfId="2" applyNumberFormat="1" applyFont="1" applyFill="1" applyBorder="1" applyAlignment="1">
      <alignment horizontal="left" vertical="center" wrapText="1"/>
    </xf>
    <xf numFmtId="0" fontId="20" fillId="2" borderId="0" xfId="27" applyFill="1" applyAlignment="1">
      <alignment vertical="center"/>
    </xf>
    <xf numFmtId="167" fontId="56" fillId="2" borderId="13" xfId="70" applyNumberFormat="1" applyFont="1" applyFill="1" applyBorder="1" applyAlignment="1">
      <alignment vertical="center"/>
    </xf>
    <xf numFmtId="0" fontId="56" fillId="2" borderId="5" xfId="27" applyFont="1" applyFill="1" applyBorder="1" applyAlignment="1">
      <alignment vertical="center"/>
    </xf>
    <xf numFmtId="0" fontId="23" fillId="2" borderId="16" xfId="0" applyFont="1" applyFill="1" applyBorder="1" applyAlignment="1">
      <alignment horizontal="left" vertical="center" wrapText="1"/>
    </xf>
    <xf numFmtId="171" fontId="23" fillId="2" borderId="5" xfId="1" applyNumberFormat="1" applyFont="1" applyFill="1" applyBorder="1" applyAlignment="1">
      <alignment horizontal="left" vertical="center" wrapText="1"/>
    </xf>
    <xf numFmtId="0" fontId="23" fillId="2" borderId="16" xfId="1" applyFont="1" applyFill="1" applyBorder="1" applyAlignment="1">
      <alignment horizontal="left" vertical="center" wrapText="1"/>
    </xf>
    <xf numFmtId="14" fontId="23" fillId="2" borderId="5" xfId="1" applyNumberFormat="1" applyFont="1" applyFill="1" applyBorder="1" applyAlignment="1">
      <alignment horizontal="left" vertical="center" wrapText="1"/>
    </xf>
    <xf numFmtId="14" fontId="23" fillId="2" borderId="14" xfId="1" applyNumberFormat="1" applyFont="1" applyFill="1" applyBorder="1" applyAlignment="1">
      <alignment horizontal="left" vertical="center" wrapText="1"/>
    </xf>
    <xf numFmtId="0" fontId="23" fillId="2" borderId="5" xfId="1" applyFont="1" applyFill="1" applyBorder="1" applyAlignment="1">
      <alignment horizontal="left" vertical="top" wrapText="1"/>
    </xf>
    <xf numFmtId="0" fontId="55" fillId="2" borderId="0" xfId="1" applyFont="1" applyFill="1" applyAlignment="1">
      <alignment vertical="center"/>
    </xf>
    <xf numFmtId="0" fontId="56" fillId="2" borderId="5" xfId="1" applyFont="1" applyFill="1" applyBorder="1" applyAlignment="1">
      <alignment horizontal="right" vertical="center"/>
    </xf>
    <xf numFmtId="171" fontId="23" fillId="2" borderId="5" xfId="0" quotePrefix="1" applyNumberFormat="1" applyFont="1" applyFill="1" applyBorder="1" applyAlignment="1">
      <alignment horizontal="left" vertical="center" wrapText="1"/>
    </xf>
    <xf numFmtId="171" fontId="23" fillId="2" borderId="24" xfId="0" applyNumberFormat="1" applyFont="1" applyFill="1" applyBorder="1" applyAlignment="1">
      <alignment horizontal="left" vertical="center" wrapText="1"/>
    </xf>
    <xf numFmtId="171" fontId="23" fillId="2" borderId="17" xfId="0" applyNumberFormat="1" applyFont="1" applyFill="1" applyBorder="1" applyAlignment="1">
      <alignment horizontal="left" vertical="center" wrapText="1"/>
    </xf>
    <xf numFmtId="171" fontId="23" fillId="2" borderId="18" xfId="0" applyNumberFormat="1" applyFont="1" applyFill="1" applyBorder="1" applyAlignment="1">
      <alignment horizontal="left" vertical="center" wrapText="1"/>
    </xf>
    <xf numFmtId="14" fontId="23" fillId="2" borderId="14" xfId="0" applyNumberFormat="1" applyFont="1" applyFill="1" applyBorder="1" applyAlignment="1">
      <alignment horizontal="left" vertical="center" wrapText="1"/>
    </xf>
    <xf numFmtId="167" fontId="23" fillId="2" borderId="0" xfId="70" applyNumberFormat="1" applyFont="1" applyFill="1" applyAlignment="1">
      <alignment vertical="center"/>
    </xf>
    <xf numFmtId="167" fontId="21" fillId="2" borderId="0" xfId="70" applyNumberFormat="1" applyFont="1" applyFill="1" applyAlignment="1">
      <alignment vertical="center"/>
    </xf>
    <xf numFmtId="41" fontId="23" fillId="2" borderId="5" xfId="70" applyNumberFormat="1" applyFont="1" applyFill="1" applyBorder="1" applyAlignment="1">
      <alignment vertical="center"/>
    </xf>
    <xf numFmtId="0" fontId="23" fillId="2" borderId="13" xfId="73" applyFont="1" applyFill="1" applyBorder="1" applyAlignment="1">
      <alignment horizontal="left" vertical="center" wrapText="1"/>
    </xf>
    <xf numFmtId="167" fontId="23" fillId="2" borderId="5" xfId="38" applyNumberFormat="1" applyFont="1" applyFill="1" applyBorder="1" applyAlignment="1">
      <alignment vertical="center"/>
    </xf>
    <xf numFmtId="167" fontId="21" fillId="2" borderId="5" xfId="38" applyNumberFormat="1" applyFont="1" applyFill="1" applyBorder="1" applyAlignment="1">
      <alignment vertical="center"/>
    </xf>
    <xf numFmtId="0" fontId="20" fillId="2" borderId="5" xfId="0" applyFont="1" applyFill="1" applyBorder="1" applyAlignment="1">
      <alignment horizontal="center" vertical="center"/>
    </xf>
    <xf numFmtId="167" fontId="53" fillId="2" borderId="5" xfId="38" applyNumberFormat="1" applyFont="1" applyFill="1" applyBorder="1" applyAlignment="1">
      <alignment vertical="center"/>
    </xf>
    <xf numFmtId="0" fontId="20" fillId="2" borderId="0" xfId="1" applyFont="1" applyFill="1" applyAlignment="1">
      <alignment horizontal="center" vertical="center"/>
    </xf>
    <xf numFmtId="0" fontId="20" fillId="2" borderId="0" xfId="1" applyFont="1" applyFill="1" applyAlignment="1">
      <alignment horizontal="left" vertical="center" wrapText="1"/>
    </xf>
    <xf numFmtId="0" fontId="20" fillId="2" borderId="0" xfId="1" applyFont="1" applyFill="1" applyAlignment="1">
      <alignment vertical="center"/>
    </xf>
    <xf numFmtId="3" fontId="21" fillId="2" borderId="0" xfId="0" applyNumberFormat="1" applyFont="1" applyFill="1"/>
    <xf numFmtId="3" fontId="19" fillId="2" borderId="0" xfId="0" applyNumberFormat="1" applyFont="1" applyFill="1"/>
    <xf numFmtId="0" fontId="21" fillId="2" borderId="0" xfId="0" applyFont="1" applyFill="1"/>
    <xf numFmtId="3" fontId="21" fillId="2" borderId="0" xfId="0" applyNumberFormat="1" applyFont="1" applyFill="1" applyAlignment="1">
      <alignment horizontal="center"/>
    </xf>
    <xf numFmtId="3" fontId="21" fillId="2" borderId="0" xfId="0" applyNumberFormat="1" applyFont="1" applyFill="1" applyAlignment="1">
      <alignment wrapText="1"/>
    </xf>
    <xf numFmtId="3" fontId="21" fillId="2" borderId="0" xfId="0" applyNumberFormat="1" applyFont="1" applyFill="1" applyAlignment="1">
      <alignment horizontal="center" vertical="center"/>
    </xf>
    <xf numFmtId="0" fontId="23" fillId="2" borderId="0" xfId="1" applyFont="1" applyFill="1" applyAlignment="1">
      <alignment horizontal="center" wrapText="1"/>
    </xf>
    <xf numFmtId="3" fontId="23" fillId="2" borderId="10" xfId="0" applyNumberFormat="1" applyFont="1" applyFill="1" applyBorder="1" applyAlignment="1">
      <alignment horizontal="center" vertical="center"/>
    </xf>
    <xf numFmtId="3" fontId="23" fillId="2" borderId="10" xfId="0" applyNumberFormat="1" applyFont="1" applyFill="1" applyBorder="1" applyAlignment="1">
      <alignment horizontal="center" vertical="center" wrapText="1"/>
    </xf>
    <xf numFmtId="0" fontId="23" fillId="2" borderId="0" xfId="1" applyFont="1" applyFill="1" applyAlignment="1">
      <alignment horizontal="center"/>
    </xf>
    <xf numFmtId="167" fontId="21" fillId="2" borderId="5" xfId="1" applyNumberFormat="1" applyFont="1" applyFill="1" applyBorder="1" applyAlignment="1">
      <alignment horizontal="left" vertical="center"/>
    </xf>
    <xf numFmtId="0" fontId="21" fillId="2" borderId="0" xfId="1" applyFont="1" applyFill="1"/>
    <xf numFmtId="10" fontId="21" fillId="2" borderId="5" xfId="1" applyNumberFormat="1" applyFont="1" applyFill="1" applyBorder="1" applyAlignment="1">
      <alignment horizontal="right" vertical="center"/>
    </xf>
    <xf numFmtId="0" fontId="22" fillId="2" borderId="0" xfId="1" applyFont="1" applyFill="1"/>
    <xf numFmtId="10" fontId="22" fillId="2" borderId="0" xfId="3" applyNumberFormat="1" applyFont="1" applyFill="1"/>
    <xf numFmtId="10" fontId="22" fillId="2" borderId="5" xfId="1" applyNumberFormat="1" applyFont="1" applyFill="1" applyBorder="1" applyAlignment="1">
      <alignment horizontal="right" vertical="center"/>
    </xf>
    <xf numFmtId="10" fontId="23" fillId="2" borderId="5" xfId="1" applyNumberFormat="1" applyFont="1" applyFill="1" applyBorder="1" applyAlignment="1">
      <alignment horizontal="right" vertical="center"/>
    </xf>
    <xf numFmtId="10" fontId="23" fillId="2" borderId="5" xfId="1" applyNumberFormat="1" applyFont="1" applyFill="1" applyBorder="1" applyAlignment="1">
      <alignment vertical="center"/>
    </xf>
    <xf numFmtId="10" fontId="21" fillId="2" borderId="5" xfId="0" applyNumberFormat="1" applyFont="1" applyFill="1" applyBorder="1" applyAlignment="1">
      <alignment horizontal="right" vertical="center"/>
    </xf>
    <xf numFmtId="10" fontId="22" fillId="2" borderId="5" xfId="0" applyNumberFormat="1" applyFont="1" applyFill="1" applyBorder="1" applyAlignment="1">
      <alignment horizontal="right" vertical="center"/>
    </xf>
    <xf numFmtId="0" fontId="23" fillId="2" borderId="0" xfId="1" applyFont="1" applyFill="1" applyAlignment="1">
      <alignment wrapText="1"/>
    </xf>
    <xf numFmtId="167" fontId="23" fillId="2" borderId="0" xfId="1" applyNumberFormat="1" applyFont="1" applyFill="1"/>
    <xf numFmtId="41" fontId="23" fillId="2" borderId="0" xfId="64" applyNumberFormat="1" applyFont="1" applyFill="1" applyAlignment="1">
      <alignment vertical="center"/>
    </xf>
    <xf numFmtId="167" fontId="23" fillId="2" borderId="0" xfId="64" applyNumberFormat="1" applyFont="1" applyFill="1" applyAlignment="1">
      <alignment vertical="center" wrapText="1"/>
    </xf>
    <xf numFmtId="167" fontId="23" fillId="2" borderId="0" xfId="64" applyNumberFormat="1" applyFont="1" applyFill="1" applyAlignment="1">
      <alignment vertical="center"/>
    </xf>
    <xf numFmtId="10" fontId="23" fillId="2" borderId="0" xfId="64" applyNumberFormat="1" applyFont="1" applyFill="1" applyAlignment="1">
      <alignment vertical="center"/>
    </xf>
    <xf numFmtId="10" fontId="23" fillId="2" borderId="0" xfId="3" applyNumberFormat="1" applyFont="1" applyFill="1" applyAlignment="1">
      <alignment vertical="center"/>
    </xf>
    <xf numFmtId="0" fontId="19" fillId="2" borderId="7" xfId="64" applyFont="1" applyFill="1" applyBorder="1" applyAlignment="1">
      <alignment horizontal="right" vertical="center"/>
    </xf>
    <xf numFmtId="0" fontId="19" fillId="2" borderId="5" xfId="1" applyFont="1" applyFill="1" applyBorder="1" applyAlignment="1">
      <alignment horizontal="center" vertical="center" wrapText="1"/>
    </xf>
    <xf numFmtId="2" fontId="19" fillId="2" borderId="5" xfId="1" applyNumberFormat="1" applyFont="1" applyFill="1" applyBorder="1" applyAlignment="1">
      <alignment horizontal="center" vertical="center" wrapText="1"/>
    </xf>
    <xf numFmtId="165" fontId="23" fillId="2" borderId="5" xfId="38" applyFont="1" applyFill="1" applyBorder="1" applyAlignment="1">
      <alignment horizontal="center" vertical="center"/>
    </xf>
    <xf numFmtId="165" fontId="23" fillId="2" borderId="5" xfId="38" applyFont="1" applyFill="1" applyBorder="1" applyAlignment="1">
      <alignment horizontal="center" vertical="center" wrapText="1"/>
    </xf>
    <xf numFmtId="165" fontId="21" fillId="2" borderId="5" xfId="38" applyFont="1" applyFill="1" applyBorder="1" applyAlignment="1">
      <alignment horizontal="center" vertical="center"/>
    </xf>
    <xf numFmtId="165" fontId="21" fillId="2" borderId="5" xfId="38" applyFont="1" applyFill="1" applyBorder="1" applyAlignment="1">
      <alignment horizontal="center" vertical="center" wrapText="1"/>
    </xf>
    <xf numFmtId="167" fontId="21" fillId="2" borderId="5" xfId="2" applyNumberFormat="1" applyFont="1" applyFill="1" applyBorder="1" applyAlignment="1">
      <alignment horizontal="center" vertical="center" wrapText="1"/>
    </xf>
    <xf numFmtId="0" fontId="22" fillId="2" borderId="5" xfId="64" applyFont="1" applyFill="1" applyBorder="1" applyAlignment="1">
      <alignment horizontal="center" vertical="center" wrapText="1"/>
    </xf>
    <xf numFmtId="167" fontId="21" fillId="2" borderId="0" xfId="2" applyNumberFormat="1" applyFont="1" applyFill="1" applyAlignment="1">
      <alignment vertical="center"/>
    </xf>
    <xf numFmtId="167" fontId="21" fillId="2" borderId="5" xfId="70" applyNumberFormat="1" applyFont="1" applyFill="1" applyBorder="1" applyAlignment="1">
      <alignment horizontal="left" vertical="center"/>
    </xf>
    <xf numFmtId="39" fontId="22" fillId="2" borderId="5" xfId="38" applyNumberFormat="1" applyFont="1" applyFill="1" applyBorder="1" applyAlignment="1">
      <alignment vertical="center"/>
    </xf>
    <xf numFmtId="0" fontId="22" fillId="2" borderId="0" xfId="64" applyFont="1" applyFill="1" applyAlignment="1">
      <alignment vertical="center"/>
    </xf>
    <xf numFmtId="167" fontId="21" fillId="2" borderId="5" xfId="70" applyNumberFormat="1" applyFont="1" applyFill="1" applyBorder="1" applyAlignment="1">
      <alignment vertical="center" wrapText="1"/>
    </xf>
    <xf numFmtId="39" fontId="23" fillId="2" borderId="5" xfId="38" applyNumberFormat="1" applyFont="1" applyFill="1" applyBorder="1" applyAlignment="1">
      <alignment vertical="center"/>
    </xf>
    <xf numFmtId="0" fontId="23" fillId="2" borderId="5" xfId="64" applyFont="1" applyFill="1" applyBorder="1" applyAlignment="1">
      <alignment vertical="center" wrapText="1"/>
    </xf>
    <xf numFmtId="41" fontId="23" fillId="2" borderId="5" xfId="70" applyNumberFormat="1" applyFont="1" applyFill="1" applyBorder="1" applyAlignment="1">
      <alignment horizontal="right" vertical="center" wrapText="1"/>
    </xf>
    <xf numFmtId="167" fontId="23" fillId="2" borderId="5" xfId="70" applyNumberFormat="1" applyFont="1" applyFill="1" applyBorder="1" applyAlignment="1">
      <alignment vertical="center" wrapText="1"/>
    </xf>
    <xf numFmtId="39" fontId="21" fillId="2" borderId="5" xfId="38" applyNumberFormat="1" applyFont="1" applyFill="1" applyBorder="1" applyAlignment="1">
      <alignment vertical="center"/>
    </xf>
    <xf numFmtId="0" fontId="19" fillId="2" borderId="5" xfId="64" applyFont="1" applyFill="1" applyBorder="1" applyAlignment="1">
      <alignment horizontal="center" vertical="center" wrapText="1"/>
    </xf>
    <xf numFmtId="0" fontId="23" fillId="2" borderId="0" xfId="64" quotePrefix="1" applyFont="1" applyFill="1" applyAlignment="1">
      <alignment vertical="center"/>
    </xf>
    <xf numFmtId="0" fontId="23" fillId="2" borderId="0" xfId="64" applyFont="1" applyFill="1" applyAlignment="1">
      <alignment vertical="center" wrapText="1"/>
    </xf>
    <xf numFmtId="167" fontId="56" fillId="2" borderId="0" xfId="70" applyNumberFormat="1" applyFont="1" applyFill="1" applyAlignment="1">
      <alignment horizontal="center"/>
    </xf>
    <xf numFmtId="167" fontId="53" fillId="2" borderId="0" xfId="27" applyNumberFormat="1" applyFont="1" applyFill="1" applyAlignment="1">
      <alignment horizontal="center" vertical="center" wrapText="1"/>
    </xf>
    <xf numFmtId="0" fontId="56" fillId="2" borderId="0" xfId="64" applyFont="1" applyFill="1"/>
    <xf numFmtId="167" fontId="53" fillId="2" borderId="0" xfId="70" applyNumberFormat="1" applyFont="1" applyFill="1" applyAlignment="1">
      <alignment horizontal="center"/>
    </xf>
    <xf numFmtId="0" fontId="53" fillId="2" borderId="0" xfId="64" applyFont="1" applyFill="1" applyAlignment="1">
      <alignment horizontal="center"/>
    </xf>
    <xf numFmtId="0" fontId="56" fillId="2" borderId="0" xfId="64" applyFont="1" applyFill="1" applyAlignment="1">
      <alignment horizontal="center"/>
    </xf>
    <xf numFmtId="0" fontId="55" fillId="2" borderId="0" xfId="64" applyFont="1" applyFill="1"/>
    <xf numFmtId="0" fontId="56" fillId="2" borderId="0" xfId="64" applyFont="1" applyFill="1" applyAlignment="1">
      <alignment vertical="center" wrapText="1"/>
    </xf>
    <xf numFmtId="167" fontId="56" fillId="2" borderId="0" xfId="70" applyNumberFormat="1" applyFont="1" applyFill="1" applyAlignment="1">
      <alignment vertical="center" wrapText="1"/>
    </xf>
    <xf numFmtId="167" fontId="21" fillId="2" borderId="5" xfId="38" applyNumberFormat="1" applyFont="1" applyFill="1" applyBorder="1" applyAlignment="1">
      <alignment horizontal="center" vertical="center" wrapText="1"/>
    </xf>
    <xf numFmtId="0" fontId="55" fillId="2" borderId="0" xfId="64" applyFont="1" applyFill="1" applyAlignment="1">
      <alignment horizontal="center"/>
    </xf>
    <xf numFmtId="165" fontId="23" fillId="2" borderId="5" xfId="38" quotePrefix="1" applyFont="1" applyFill="1" applyBorder="1" applyAlignment="1">
      <alignment horizontal="center" vertical="center"/>
    </xf>
    <xf numFmtId="165" fontId="23" fillId="2" borderId="5" xfId="38" quotePrefix="1" applyFont="1" applyFill="1" applyBorder="1" applyAlignment="1">
      <alignment horizontal="center" vertical="center" wrapText="1"/>
    </xf>
    <xf numFmtId="167" fontId="23" fillId="2" borderId="5" xfId="38" quotePrefix="1" applyNumberFormat="1" applyFont="1" applyFill="1" applyBorder="1" applyAlignment="1">
      <alignment horizontal="center" vertical="center" wrapText="1"/>
    </xf>
    <xf numFmtId="167" fontId="21" fillId="2" borderId="5" xfId="70" applyNumberFormat="1" applyFont="1" applyFill="1" applyBorder="1" applyAlignment="1">
      <alignment horizontal="center" vertical="center" wrapText="1"/>
    </xf>
    <xf numFmtId="172" fontId="53" fillId="2" borderId="0" xfId="70" applyNumberFormat="1" applyFont="1" applyFill="1" applyAlignment="1">
      <alignment horizontal="center" vertical="center" wrapText="1"/>
    </xf>
    <xf numFmtId="0" fontId="54" fillId="2" borderId="0" xfId="64" applyFont="1" applyFill="1"/>
    <xf numFmtId="165" fontId="21" fillId="2" borderId="5" xfId="38" quotePrefix="1" applyFont="1" applyFill="1" applyBorder="1" applyAlignment="1">
      <alignment horizontal="center" vertical="center"/>
    </xf>
    <xf numFmtId="165" fontId="21" fillId="2" borderId="5" xfId="38" applyFont="1" applyFill="1" applyBorder="1" applyAlignment="1">
      <alignment horizontal="left" vertical="center" wrapText="1"/>
    </xf>
    <xf numFmtId="10" fontId="19" fillId="2" borderId="5" xfId="77" applyNumberFormat="1" applyFont="1" applyFill="1" applyBorder="1" applyAlignment="1">
      <alignment horizontal="left" vertical="center" wrapText="1"/>
    </xf>
    <xf numFmtId="10" fontId="53" fillId="2" borderId="0" xfId="27" applyNumberFormat="1" applyFont="1" applyFill="1" applyAlignment="1">
      <alignment horizontal="center" vertical="center" wrapText="1"/>
    </xf>
    <xf numFmtId="173" fontId="53" fillId="2" borderId="0" xfId="27" applyNumberFormat="1" applyFont="1" applyFill="1" applyAlignment="1">
      <alignment horizontal="center" vertical="center" wrapText="1"/>
    </xf>
    <xf numFmtId="49" fontId="23" fillId="2" borderId="5" xfId="38" applyNumberFormat="1" applyFont="1" applyFill="1" applyBorder="1" applyAlignment="1">
      <alignment horizontal="left" vertical="center" wrapText="1"/>
    </xf>
    <xf numFmtId="167" fontId="23" fillId="2" borderId="5" xfId="70" applyNumberFormat="1" applyFont="1" applyFill="1" applyBorder="1" applyAlignment="1">
      <alignment horizontal="center" vertical="center" wrapText="1"/>
    </xf>
    <xf numFmtId="0" fontId="23" fillId="2" borderId="5" xfId="64" applyFont="1" applyFill="1" applyBorder="1" applyAlignment="1">
      <alignment horizontal="left" vertical="center" wrapText="1"/>
    </xf>
    <xf numFmtId="49" fontId="21" fillId="2" borderId="5" xfId="38" applyNumberFormat="1" applyFont="1" applyFill="1" applyBorder="1" applyAlignment="1">
      <alignment horizontal="left" vertical="center" wrapText="1"/>
    </xf>
    <xf numFmtId="0" fontId="21" fillId="2" borderId="5" xfId="64" applyFont="1" applyFill="1" applyBorder="1" applyAlignment="1">
      <alignment horizontal="left" vertical="center" wrapText="1"/>
    </xf>
    <xf numFmtId="165" fontId="22" fillId="2" borderId="5" xfId="38" quotePrefix="1" applyFont="1" applyFill="1" applyBorder="1" applyAlignment="1">
      <alignment horizontal="center" vertical="center"/>
    </xf>
    <xf numFmtId="49" fontId="22" fillId="2" borderId="5" xfId="38" applyNumberFormat="1" applyFont="1" applyFill="1" applyBorder="1" applyAlignment="1">
      <alignment horizontal="left" vertical="center" wrapText="1"/>
    </xf>
    <xf numFmtId="167" fontId="22" fillId="2" borderId="5" xfId="70" applyNumberFormat="1" applyFont="1" applyFill="1" applyBorder="1" applyAlignment="1">
      <alignment horizontal="center" vertical="center" wrapText="1"/>
    </xf>
    <xf numFmtId="0" fontId="22" fillId="2" borderId="5" xfId="64" applyFont="1" applyFill="1" applyBorder="1" applyAlignment="1">
      <alignment horizontal="left" vertical="center" wrapText="1"/>
    </xf>
    <xf numFmtId="0" fontId="71" fillId="2" borderId="0" xfId="64" applyFont="1" applyFill="1"/>
    <xf numFmtId="167" fontId="54" fillId="2" borderId="0" xfId="64" applyNumberFormat="1" applyFont="1" applyFill="1"/>
    <xf numFmtId="0" fontId="23" fillId="2" borderId="0" xfId="64" applyFont="1" applyFill="1"/>
    <xf numFmtId="3" fontId="23" fillId="2" borderId="5" xfId="1" applyNumberFormat="1" applyFont="1" applyFill="1" applyBorder="1" applyAlignment="1">
      <alignment horizontal="center" vertical="center"/>
    </xf>
    <xf numFmtId="0" fontId="23" fillId="2" borderId="5" xfId="27" quotePrefix="1" applyFont="1" applyFill="1" applyBorder="1" applyAlignment="1">
      <alignment vertical="center" wrapText="1"/>
    </xf>
    <xf numFmtId="0" fontId="23" fillId="2" borderId="5" xfId="64" applyFont="1" applyFill="1" applyBorder="1" applyAlignment="1">
      <alignment horizontal="center" vertical="center" wrapText="1"/>
    </xf>
    <xf numFmtId="0" fontId="23" fillId="2" borderId="5" xfId="1" quotePrefix="1" applyFont="1" applyFill="1" applyBorder="1" applyAlignment="1">
      <alignment vertical="center" wrapText="1"/>
    </xf>
    <xf numFmtId="167" fontId="21" fillId="2" borderId="0" xfId="27" applyNumberFormat="1" applyFont="1" applyFill="1" applyAlignment="1">
      <alignment horizontal="center" vertical="center" wrapText="1"/>
    </xf>
    <xf numFmtId="0" fontId="76" fillId="2" borderId="5" xfId="1" quotePrefix="1" applyFont="1" applyFill="1" applyBorder="1" applyAlignment="1">
      <alignment horizontal="center" vertical="center"/>
    </xf>
    <xf numFmtId="0" fontId="76" fillId="2" borderId="5" xfId="1" applyFont="1" applyFill="1" applyBorder="1" applyAlignment="1">
      <alignment vertical="center" wrapText="1"/>
    </xf>
    <xf numFmtId="167" fontId="76" fillId="2" borderId="5" xfId="70" applyNumberFormat="1" applyFont="1" applyFill="1" applyBorder="1" applyAlignment="1">
      <alignment vertical="center" wrapText="1"/>
    </xf>
    <xf numFmtId="0" fontId="77" fillId="2" borderId="5" xfId="64" applyFont="1" applyFill="1" applyBorder="1" applyAlignment="1">
      <alignment horizontal="center" vertical="center" wrapText="1"/>
    </xf>
    <xf numFmtId="167" fontId="78" fillId="2" borderId="0" xfId="27" applyNumberFormat="1" applyFont="1" applyFill="1" applyAlignment="1">
      <alignment horizontal="center" vertical="center" wrapText="1"/>
    </xf>
    <xf numFmtId="0" fontId="76" fillId="2" borderId="0" xfId="64" applyFont="1" applyFill="1"/>
    <xf numFmtId="167" fontId="56" fillId="2" borderId="0" xfId="64" applyNumberFormat="1" applyFont="1" applyFill="1"/>
    <xf numFmtId="3" fontId="21" fillId="2" borderId="5" xfId="1" applyNumberFormat="1" applyFont="1" applyFill="1" applyBorder="1" applyAlignment="1">
      <alignment horizontal="center" vertical="center"/>
    </xf>
    <xf numFmtId="0" fontId="21" fillId="2" borderId="0" xfId="64" applyFont="1" applyFill="1"/>
    <xf numFmtId="0" fontId="22" fillId="2" borderId="5" xfId="64" applyFont="1" applyFill="1" applyBorder="1" applyAlignment="1">
      <alignment vertical="center" wrapText="1"/>
    </xf>
    <xf numFmtId="165" fontId="23" fillId="2" borderId="5" xfId="38" applyFont="1" applyFill="1" applyBorder="1" applyAlignment="1">
      <alignment horizontal="left" vertical="center" wrapText="1"/>
    </xf>
    <xf numFmtId="167" fontId="23" fillId="2" borderId="5" xfId="38" applyNumberFormat="1" applyFont="1" applyFill="1" applyBorder="1" applyAlignment="1">
      <alignment horizontal="center" vertical="center" wrapText="1"/>
    </xf>
    <xf numFmtId="174" fontId="23" fillId="2" borderId="5" xfId="70" applyNumberFormat="1" applyFont="1" applyFill="1" applyBorder="1" applyAlignment="1">
      <alignment vertical="center" wrapText="1"/>
    </xf>
    <xf numFmtId="0" fontId="21" fillId="2" borderId="5" xfId="64" applyFont="1" applyFill="1" applyBorder="1" applyAlignment="1">
      <alignment vertical="center" wrapText="1"/>
    </xf>
    <xf numFmtId="165" fontId="21" fillId="2" borderId="5" xfId="70" applyFont="1" applyFill="1" applyBorder="1" applyAlignment="1">
      <alignment vertical="center" wrapText="1"/>
    </xf>
    <xf numFmtId="10" fontId="19" fillId="2" borderId="5" xfId="77" applyNumberFormat="1" applyFont="1" applyFill="1" applyBorder="1" applyAlignment="1">
      <alignment vertical="center" wrapText="1"/>
    </xf>
    <xf numFmtId="167" fontId="23" fillId="2" borderId="5" xfId="38" applyNumberFormat="1" applyFont="1" applyFill="1" applyBorder="1" applyAlignment="1">
      <alignment horizontal="left" vertical="center"/>
    </xf>
    <xf numFmtId="0" fontId="23" fillId="2" borderId="5" xfId="38" applyNumberFormat="1" applyFont="1" applyFill="1" applyBorder="1" applyAlignment="1">
      <alignment horizontal="left" vertical="center" wrapText="1"/>
    </xf>
    <xf numFmtId="167" fontId="23" fillId="2" borderId="5" xfId="38" applyNumberFormat="1" applyFont="1" applyFill="1" applyBorder="1" applyAlignment="1">
      <alignment vertical="center" wrapText="1"/>
    </xf>
    <xf numFmtId="0" fontId="23" fillId="2" borderId="5" xfId="38" applyNumberFormat="1" applyFont="1" applyFill="1" applyBorder="1" applyAlignment="1">
      <alignment vertical="center" wrapText="1"/>
    </xf>
    <xf numFmtId="0" fontId="21" fillId="3" borderId="5" xfId="64" applyFont="1" applyFill="1" applyBorder="1" applyAlignment="1">
      <alignment horizontal="justify" vertical="center" wrapText="1"/>
    </xf>
    <xf numFmtId="0" fontId="21" fillId="3" borderId="5" xfId="64" applyFont="1" applyFill="1" applyBorder="1" applyAlignment="1">
      <alignment vertical="center"/>
    </xf>
    <xf numFmtId="0" fontId="22" fillId="3" borderId="5" xfId="64" quotePrefix="1" applyFont="1" applyFill="1" applyBorder="1" applyAlignment="1">
      <alignment horizontal="center" vertical="center"/>
    </xf>
    <xf numFmtId="0" fontId="22" fillId="3" borderId="5" xfId="64" applyFont="1" applyFill="1" applyBorder="1" applyAlignment="1">
      <alignment horizontal="justify" vertical="center"/>
    </xf>
    <xf numFmtId="0" fontId="23" fillId="3" borderId="5" xfId="0" quotePrefix="1" applyFont="1" applyFill="1" applyBorder="1" applyAlignment="1">
      <alignment horizontal="center" vertical="center"/>
    </xf>
    <xf numFmtId="10" fontId="23" fillId="3" borderId="5" xfId="0" applyNumberFormat="1" applyFont="1" applyFill="1" applyBorder="1" applyAlignment="1">
      <alignment vertical="center" wrapText="1"/>
    </xf>
    <xf numFmtId="0" fontId="56" fillId="3" borderId="5" xfId="1" applyFont="1" applyFill="1" applyBorder="1" applyAlignment="1">
      <alignment horizontal="center" vertical="center"/>
    </xf>
    <xf numFmtId="0" fontId="23" fillId="3" borderId="5" xfId="1" applyFont="1" applyFill="1" applyBorder="1" applyAlignment="1">
      <alignment horizontal="center" vertical="center"/>
    </xf>
    <xf numFmtId="10" fontId="23" fillId="3" borderId="5" xfId="3" applyNumberFormat="1" applyFont="1" applyFill="1" applyBorder="1" applyAlignment="1">
      <alignment horizontal="right" vertical="center"/>
    </xf>
    <xf numFmtId="10" fontId="23" fillId="3" borderId="5" xfId="1" applyNumberFormat="1" applyFont="1" applyFill="1" applyBorder="1" applyAlignment="1">
      <alignment vertical="center" wrapText="1"/>
    </xf>
    <xf numFmtId="0" fontId="23" fillId="3" borderId="0" xfId="1" applyFont="1" applyFill="1" applyAlignment="1">
      <alignment vertical="center"/>
    </xf>
    <xf numFmtId="0" fontId="56" fillId="3" borderId="5" xfId="0" applyFont="1" applyFill="1" applyBorder="1" applyAlignment="1">
      <alignment horizontal="center" vertical="center"/>
    </xf>
    <xf numFmtId="167" fontId="53" fillId="3" borderId="5" xfId="0" applyNumberFormat="1" applyFont="1" applyFill="1" applyBorder="1" applyAlignment="1">
      <alignment vertical="center"/>
    </xf>
    <xf numFmtId="167" fontId="53" fillId="3" borderId="5" xfId="2" applyNumberFormat="1" applyFont="1" applyFill="1" applyBorder="1" applyAlignment="1">
      <alignment vertical="center"/>
    </xf>
    <xf numFmtId="0" fontId="53" fillId="3" borderId="5" xfId="1" applyFont="1" applyFill="1" applyBorder="1" applyAlignment="1">
      <alignment horizontal="center" vertical="center" wrapText="1"/>
    </xf>
    <xf numFmtId="0" fontId="55" fillId="3" borderId="0" xfId="1" applyFont="1" applyFill="1" applyAlignment="1">
      <alignment vertical="center" wrapText="1"/>
    </xf>
    <xf numFmtId="0" fontId="21" fillId="3" borderId="5" xfId="1" applyFont="1" applyFill="1" applyBorder="1" applyAlignment="1">
      <alignment horizontal="center" vertical="center" wrapText="1"/>
    </xf>
    <xf numFmtId="0" fontId="56" fillId="3" borderId="5" xfId="1" applyFont="1" applyFill="1" applyBorder="1" applyAlignment="1">
      <alignment vertical="center" wrapText="1"/>
    </xf>
    <xf numFmtId="0" fontId="23" fillId="3" borderId="0" xfId="1" applyFont="1" applyFill="1" applyAlignment="1">
      <alignment vertical="center" wrapText="1"/>
    </xf>
    <xf numFmtId="0" fontId="23" fillId="3" borderId="5" xfId="1" applyFont="1" applyFill="1" applyBorder="1" applyAlignment="1">
      <alignment vertical="center" wrapText="1"/>
    </xf>
    <xf numFmtId="0" fontId="53" fillId="3" borderId="5" xfId="0" applyFont="1" applyFill="1" applyBorder="1" applyAlignment="1">
      <alignment horizontal="center" vertical="center" wrapText="1"/>
    </xf>
    <xf numFmtId="0" fontId="56" fillId="3" borderId="5" xfId="0" applyFont="1" applyFill="1" applyBorder="1" applyAlignment="1">
      <alignment vertical="center" wrapText="1"/>
    </xf>
    <xf numFmtId="14" fontId="21" fillId="3" borderId="5" xfId="0" applyNumberFormat="1" applyFont="1" applyFill="1" applyBorder="1" applyAlignment="1">
      <alignment horizontal="center" vertical="center" wrapText="1"/>
    </xf>
    <xf numFmtId="167" fontId="21" fillId="3" borderId="0" xfId="0" applyNumberFormat="1" applyFont="1" applyFill="1" applyAlignment="1">
      <alignment vertical="center"/>
    </xf>
    <xf numFmtId="3" fontId="21" fillId="3" borderId="5" xfId="0" applyNumberFormat="1" applyFont="1" applyFill="1" applyBorder="1" applyAlignment="1">
      <alignment horizontal="left" vertical="center"/>
    </xf>
    <xf numFmtId="0" fontId="21" fillId="3" borderId="13" xfId="1" applyFont="1" applyFill="1" applyBorder="1" applyAlignment="1">
      <alignment horizontal="center" vertical="center" wrapText="1"/>
    </xf>
    <xf numFmtId="0" fontId="23" fillId="3" borderId="5" xfId="0" applyFont="1" applyFill="1" applyBorder="1" applyAlignment="1">
      <alignment horizontal="center" vertical="center" wrapText="1"/>
    </xf>
    <xf numFmtId="3" fontId="21" fillId="3" borderId="5" xfId="2" applyNumberFormat="1" applyFont="1" applyFill="1" applyBorder="1" applyAlignment="1">
      <alignment vertical="center" wrapText="1"/>
    </xf>
    <xf numFmtId="167" fontId="21" fillId="3" borderId="5" xfId="2" applyNumberFormat="1" applyFont="1" applyFill="1" applyBorder="1" applyAlignment="1">
      <alignment vertical="center" wrapText="1"/>
    </xf>
    <xf numFmtId="0" fontId="21" fillId="3" borderId="0" xfId="0" applyFont="1" applyFill="1" applyAlignment="1">
      <alignment vertical="center" wrapText="1"/>
    </xf>
    <xf numFmtId="0" fontId="21" fillId="3" borderId="5" xfId="2" applyNumberFormat="1" applyFont="1" applyFill="1" applyBorder="1" applyAlignment="1">
      <alignment vertical="center"/>
    </xf>
    <xf numFmtId="0" fontId="21" fillId="3" borderId="13" xfId="1" applyFont="1" applyFill="1" applyBorder="1" applyAlignment="1">
      <alignment horizontal="left" vertical="center"/>
    </xf>
    <xf numFmtId="0" fontId="21" fillId="3" borderId="16" xfId="0" applyFont="1" applyFill="1" applyBorder="1" applyAlignment="1">
      <alignment vertical="center" wrapText="1"/>
    </xf>
    <xf numFmtId="41" fontId="21" fillId="3" borderId="5" xfId="2" applyNumberFormat="1" applyFont="1" applyFill="1" applyBorder="1" applyAlignment="1">
      <alignment vertical="center"/>
    </xf>
    <xf numFmtId="0" fontId="23" fillId="3" borderId="14" xfId="1" applyFont="1" applyFill="1" applyBorder="1" applyAlignment="1">
      <alignment horizontal="center" vertical="center" wrapText="1"/>
    </xf>
    <xf numFmtId="0" fontId="23" fillId="3" borderId="16" xfId="1" applyFont="1" applyFill="1" applyBorder="1" applyAlignment="1">
      <alignment vertical="center" wrapText="1"/>
    </xf>
    <xf numFmtId="3" fontId="21" fillId="3" borderId="5" xfId="11" applyNumberFormat="1" applyFont="1" applyFill="1" applyBorder="1" applyAlignment="1">
      <alignment vertical="center"/>
    </xf>
    <xf numFmtId="167" fontId="21" fillId="3" borderId="5" xfId="11" applyNumberFormat="1" applyFont="1" applyFill="1" applyBorder="1" applyAlignment="1">
      <alignment vertical="center"/>
    </xf>
    <xf numFmtId="0" fontId="21" fillId="3" borderId="5" xfId="1" applyFont="1" applyFill="1" applyBorder="1" applyAlignment="1">
      <alignment vertical="center"/>
    </xf>
    <xf numFmtId="0" fontId="21" fillId="3" borderId="0" xfId="1" applyFont="1" applyFill="1" applyAlignment="1">
      <alignment vertical="center"/>
    </xf>
    <xf numFmtId="0" fontId="21" fillId="3" borderId="5" xfId="1" applyFont="1" applyFill="1" applyBorder="1" applyAlignment="1">
      <alignment horizontal="left" vertical="center" wrapText="1"/>
    </xf>
    <xf numFmtId="14" fontId="21" fillId="3" borderId="5" xfId="1" applyNumberFormat="1" applyFont="1" applyFill="1" applyBorder="1" applyAlignment="1">
      <alignment horizontal="center" vertical="center" wrapText="1"/>
    </xf>
    <xf numFmtId="0" fontId="21" fillId="3" borderId="5" xfId="27" applyFont="1" applyFill="1" applyBorder="1" applyAlignment="1">
      <alignment horizontal="center" vertical="center"/>
    </xf>
    <xf numFmtId="14" fontId="23" fillId="3" borderId="5" xfId="0" applyNumberFormat="1" applyFont="1" applyFill="1" applyBorder="1" applyAlignment="1">
      <alignment horizontal="center" vertical="center" wrapText="1"/>
    </xf>
    <xf numFmtId="14" fontId="23" fillId="3" borderId="5" xfId="0" applyNumberFormat="1" applyFont="1" applyFill="1" applyBorder="1" applyAlignment="1">
      <alignment horizontal="center" vertical="center"/>
    </xf>
    <xf numFmtId="3" fontId="21" fillId="3" borderId="13" xfId="2" applyNumberFormat="1" applyFont="1" applyFill="1" applyBorder="1" applyAlignment="1">
      <alignment vertical="center"/>
    </xf>
    <xf numFmtId="167" fontId="21" fillId="3" borderId="13" xfId="2" applyNumberFormat="1" applyFont="1" applyFill="1" applyBorder="1" applyAlignment="1">
      <alignment vertical="center"/>
    </xf>
    <xf numFmtId="0" fontId="23" fillId="3" borderId="5" xfId="27" applyFont="1" applyFill="1" applyBorder="1" applyAlignment="1">
      <alignment vertical="center"/>
    </xf>
    <xf numFmtId="0" fontId="23" fillId="3" borderId="0" xfId="27" applyFont="1" applyFill="1" applyAlignment="1">
      <alignment vertical="center"/>
    </xf>
    <xf numFmtId="0" fontId="23" fillId="3" borderId="5" xfId="27" applyFont="1" applyFill="1" applyBorder="1" applyAlignment="1">
      <alignment horizontal="center" vertical="center"/>
    </xf>
    <xf numFmtId="0" fontId="21" fillId="3" borderId="5" xfId="27" applyFont="1" applyFill="1" applyBorder="1" applyAlignment="1">
      <alignment horizontal="left" vertical="center"/>
    </xf>
    <xf numFmtId="171" fontId="23" fillId="3" borderId="5" xfId="27" applyNumberFormat="1" applyFont="1" applyFill="1" applyBorder="1" applyAlignment="1">
      <alignment horizontal="center" vertical="center"/>
    </xf>
    <xf numFmtId="0" fontId="23" fillId="3" borderId="5" xfId="27" applyFont="1" applyFill="1" applyBorder="1" applyAlignment="1">
      <alignment vertical="center" wrapText="1"/>
    </xf>
    <xf numFmtId="3" fontId="23" fillId="3" borderId="13" xfId="2" applyNumberFormat="1" applyFont="1" applyFill="1" applyBorder="1" applyAlignment="1">
      <alignment vertical="center"/>
    </xf>
    <xf numFmtId="167" fontId="23" fillId="3" borderId="13" xfId="2" applyNumberFormat="1" applyFont="1" applyFill="1" applyBorder="1" applyAlignment="1">
      <alignment vertical="center"/>
    </xf>
    <xf numFmtId="14" fontId="21" fillId="3" borderId="14" xfId="0" applyNumberFormat="1" applyFont="1" applyFill="1" applyBorder="1" applyAlignment="1">
      <alignment horizontal="center" vertical="center" wrapText="1"/>
    </xf>
    <xf numFmtId="0" fontId="21" fillId="3" borderId="13" xfId="27" applyFont="1" applyFill="1" applyBorder="1" applyAlignment="1">
      <alignment horizontal="left" vertical="center" wrapText="1"/>
    </xf>
    <xf numFmtId="171" fontId="21" fillId="3" borderId="14" xfId="27" applyNumberFormat="1" applyFont="1" applyFill="1" applyBorder="1" applyAlignment="1">
      <alignment horizontal="center" vertical="center"/>
    </xf>
    <xf numFmtId="0" fontId="21" fillId="3" borderId="16" xfId="27" applyFont="1" applyFill="1" applyBorder="1" applyAlignment="1">
      <alignment vertical="center" wrapText="1"/>
    </xf>
    <xf numFmtId="0" fontId="21" fillId="3" borderId="5" xfId="27" applyFont="1" applyFill="1" applyBorder="1" applyAlignment="1">
      <alignment vertical="center"/>
    </xf>
    <xf numFmtId="0" fontId="21" fillId="3" borderId="0" xfId="27" applyFont="1" applyFill="1" applyAlignment="1">
      <alignment vertical="center"/>
    </xf>
    <xf numFmtId="0" fontId="21" fillId="3" borderId="5" xfId="1" quotePrefix="1" applyFont="1" applyFill="1" applyBorder="1" applyAlignment="1">
      <alignment horizontal="left" vertical="center"/>
    </xf>
    <xf numFmtId="0" fontId="21" fillId="3" borderId="13" xfId="1" applyFont="1" applyFill="1" applyBorder="1" applyAlignment="1">
      <alignment vertical="center"/>
    </xf>
    <xf numFmtId="0" fontId="21" fillId="3" borderId="14" xfId="1" applyFont="1" applyFill="1" applyBorder="1" applyAlignment="1">
      <alignment vertical="center" wrapText="1"/>
    </xf>
    <xf numFmtId="0" fontId="21" fillId="3" borderId="16" xfId="1" applyFont="1" applyFill="1" applyBorder="1" applyAlignment="1">
      <alignment vertical="center" wrapText="1"/>
    </xf>
    <xf numFmtId="0" fontId="21" fillId="3" borderId="13" xfId="0" quotePrefix="1" applyFont="1" applyFill="1" applyBorder="1" applyAlignment="1">
      <alignment horizontal="left" vertical="center" wrapText="1"/>
    </xf>
    <xf numFmtId="14" fontId="21" fillId="3" borderId="14" xfId="0" applyNumberFormat="1" applyFont="1" applyFill="1" applyBorder="1" applyAlignment="1">
      <alignment horizontal="center" vertical="center"/>
    </xf>
    <xf numFmtId="0" fontId="21" fillId="3" borderId="13" xfId="0" quotePrefix="1" applyFont="1" applyFill="1" applyBorder="1" applyAlignment="1">
      <alignment horizontal="left" vertical="center"/>
    </xf>
    <xf numFmtId="0" fontId="21" fillId="3" borderId="13" xfId="73" quotePrefix="1" applyFont="1" applyFill="1" applyBorder="1" applyAlignment="1">
      <alignment horizontal="left" vertical="center"/>
    </xf>
    <xf numFmtId="0" fontId="21" fillId="3" borderId="14" xfId="73" applyFont="1" applyFill="1" applyBorder="1" applyAlignment="1">
      <alignment horizontal="justify" vertical="center"/>
    </xf>
    <xf numFmtId="0" fontId="21" fillId="3" borderId="5" xfId="0" quotePrefix="1" applyFont="1" applyFill="1" applyBorder="1" applyAlignment="1">
      <alignment horizontal="left" vertical="center" wrapText="1"/>
    </xf>
    <xf numFmtId="14" fontId="21" fillId="3" borderId="5" xfId="0" applyNumberFormat="1" applyFont="1" applyFill="1" applyBorder="1" applyAlignment="1">
      <alignment horizontal="center" vertical="center"/>
    </xf>
    <xf numFmtId="3" fontId="23" fillId="3" borderId="5" xfId="0" applyNumberFormat="1" applyFont="1" applyFill="1" applyBorder="1" applyAlignment="1">
      <alignment vertical="center"/>
    </xf>
    <xf numFmtId="167" fontId="23" fillId="3" borderId="5" xfId="0" applyNumberFormat="1" applyFont="1" applyFill="1" applyBorder="1" applyAlignment="1">
      <alignment vertical="center"/>
    </xf>
    <xf numFmtId="0" fontId="23" fillId="3" borderId="0" xfId="0" applyFont="1" applyFill="1" applyAlignment="1">
      <alignment horizontal="center" vertical="center"/>
    </xf>
    <xf numFmtId="167" fontId="53" fillId="3" borderId="5" xfId="70" applyNumberFormat="1" applyFont="1" applyFill="1" applyBorder="1" applyAlignment="1">
      <alignment vertical="center"/>
    </xf>
    <xf numFmtId="167" fontId="21" fillId="3" borderId="0" xfId="1" applyNumberFormat="1" applyFont="1" applyFill="1" applyAlignment="1">
      <alignment vertical="center"/>
    </xf>
    <xf numFmtId="14" fontId="21" fillId="3" borderId="5" xfId="0" applyNumberFormat="1" applyFont="1" applyFill="1" applyBorder="1" applyAlignment="1">
      <alignment horizontal="left" vertical="center" wrapText="1"/>
    </xf>
    <xf numFmtId="167" fontId="21" fillId="3" borderId="5" xfId="70" applyNumberFormat="1" applyFont="1" applyFill="1" applyBorder="1" applyAlignment="1">
      <alignment vertical="center"/>
    </xf>
    <xf numFmtId="3" fontId="21" fillId="3" borderId="5" xfId="0" applyNumberFormat="1" applyFont="1" applyFill="1" applyBorder="1" applyAlignment="1">
      <alignment horizontal="left" vertical="center" wrapText="1"/>
    </xf>
    <xf numFmtId="0" fontId="21" fillId="3" borderId="16" xfId="0" applyFont="1" applyFill="1" applyBorder="1" applyAlignment="1">
      <alignment horizontal="left" vertical="center" wrapText="1"/>
    </xf>
    <xf numFmtId="167" fontId="53" fillId="3" borderId="13" xfId="70" applyNumberFormat="1" applyFont="1" applyFill="1" applyBorder="1" applyAlignment="1">
      <alignment vertical="center"/>
    </xf>
    <xf numFmtId="0" fontId="53" fillId="3" borderId="5" xfId="27" applyFont="1" applyFill="1" applyBorder="1" applyAlignment="1">
      <alignment vertical="center"/>
    </xf>
    <xf numFmtId="0" fontId="48" fillId="3" borderId="0" xfId="27" applyFont="1" applyFill="1" applyAlignment="1">
      <alignment vertical="center"/>
    </xf>
    <xf numFmtId="167" fontId="21" fillId="3" borderId="5" xfId="70" applyNumberFormat="1" applyFont="1" applyFill="1" applyBorder="1" applyAlignment="1">
      <alignment horizontal="right" vertical="center" wrapText="1"/>
    </xf>
    <xf numFmtId="0" fontId="56" fillId="3" borderId="5" xfId="27" applyFont="1" applyFill="1" applyBorder="1" applyAlignment="1">
      <alignment vertical="center" wrapText="1"/>
    </xf>
    <xf numFmtId="14" fontId="21" fillId="3" borderId="5" xfId="1" applyNumberFormat="1" applyFont="1" applyFill="1" applyBorder="1" applyAlignment="1">
      <alignment horizontal="left" vertical="center" wrapText="1"/>
    </xf>
    <xf numFmtId="0" fontId="56" fillId="3" borderId="5" xfId="1" applyFont="1" applyFill="1" applyBorder="1" applyAlignment="1">
      <alignment vertical="center"/>
    </xf>
    <xf numFmtId="3" fontId="21" fillId="3" borderId="5" xfId="1" applyNumberFormat="1" applyFont="1" applyFill="1" applyBorder="1" applyAlignment="1">
      <alignment vertical="center"/>
    </xf>
    <xf numFmtId="0" fontId="53" fillId="3" borderId="5" xfId="1" applyFont="1" applyFill="1" applyBorder="1" applyAlignment="1">
      <alignment horizontal="left" vertical="center" wrapText="1"/>
    </xf>
    <xf numFmtId="14" fontId="23" fillId="3" borderId="5" xfId="0" applyNumberFormat="1" applyFont="1" applyFill="1" applyBorder="1" applyAlignment="1">
      <alignment horizontal="left" vertical="center" wrapText="1"/>
    </xf>
    <xf numFmtId="0" fontId="23" fillId="3" borderId="5" xfId="0" applyFont="1" applyFill="1" applyBorder="1" applyAlignment="1">
      <alignment horizontal="left" vertical="center" wrapText="1"/>
    </xf>
    <xf numFmtId="167" fontId="23" fillId="3" borderId="0" xfId="1" applyNumberFormat="1" applyFont="1" applyFill="1" applyAlignment="1">
      <alignment vertical="center"/>
    </xf>
    <xf numFmtId="0" fontId="21" fillId="3" borderId="5" xfId="27" applyFont="1" applyFill="1" applyBorder="1" applyAlignment="1">
      <alignment horizontal="left" vertical="center" wrapText="1"/>
    </xf>
    <xf numFmtId="171" fontId="23" fillId="3" borderId="5" xfId="27" applyNumberFormat="1" applyFont="1" applyFill="1" applyBorder="1" applyAlignment="1">
      <alignment horizontal="left" vertical="center" wrapText="1"/>
    </xf>
    <xf numFmtId="0" fontId="23" fillId="3" borderId="5" xfId="27" applyFont="1" applyFill="1" applyBorder="1" applyAlignment="1">
      <alignment horizontal="left" vertical="center" wrapText="1"/>
    </xf>
    <xf numFmtId="0" fontId="23" fillId="3" borderId="5" xfId="1" applyFont="1" applyFill="1" applyBorder="1" applyAlignment="1">
      <alignment vertical="center"/>
    </xf>
    <xf numFmtId="14" fontId="21" fillId="3" borderId="14" xfId="0" applyNumberFormat="1" applyFont="1" applyFill="1" applyBorder="1" applyAlignment="1">
      <alignment horizontal="left" vertical="center" wrapText="1"/>
    </xf>
    <xf numFmtId="167" fontId="23" fillId="3" borderId="5" xfId="70" applyNumberFormat="1" applyFont="1" applyFill="1" applyBorder="1" applyAlignment="1">
      <alignment vertical="center"/>
    </xf>
    <xf numFmtId="167" fontId="23" fillId="3" borderId="0" xfId="70" applyNumberFormat="1" applyFont="1" applyFill="1" applyAlignment="1">
      <alignment vertical="center"/>
    </xf>
    <xf numFmtId="167" fontId="21" fillId="3" borderId="0" xfId="70" applyNumberFormat="1" applyFont="1" applyFill="1" applyAlignment="1">
      <alignment vertical="center"/>
    </xf>
    <xf numFmtId="167" fontId="56" fillId="3" borderId="5" xfId="70" applyNumberFormat="1" applyFont="1" applyFill="1" applyBorder="1" applyAlignment="1">
      <alignment vertical="center"/>
    </xf>
    <xf numFmtId="171" fontId="21" fillId="3" borderId="14" xfId="27" applyNumberFormat="1" applyFont="1" applyFill="1" applyBorder="1" applyAlignment="1">
      <alignment horizontal="left" vertical="center" wrapText="1"/>
    </xf>
    <xf numFmtId="0" fontId="21" fillId="3" borderId="16" xfId="27" applyFont="1" applyFill="1" applyBorder="1" applyAlignment="1">
      <alignment horizontal="left" vertical="center" wrapText="1"/>
    </xf>
    <xf numFmtId="0" fontId="56" fillId="3" borderId="5" xfId="27" applyFont="1" applyFill="1" applyBorder="1" applyAlignment="1">
      <alignment vertical="center"/>
    </xf>
    <xf numFmtId="0" fontId="20" fillId="3" borderId="5" xfId="0" applyFont="1" applyFill="1" applyBorder="1" applyAlignment="1">
      <alignment horizontal="center" vertical="center"/>
    </xf>
    <xf numFmtId="167" fontId="53" fillId="3" borderId="5" xfId="38" applyNumberFormat="1" applyFont="1" applyFill="1" applyBorder="1" applyAlignment="1">
      <alignment vertical="center"/>
    </xf>
    <xf numFmtId="0" fontId="20" fillId="3" borderId="0" xfId="0" applyFont="1" applyFill="1" applyAlignment="1">
      <alignment horizontal="left" vertical="center" wrapText="1"/>
    </xf>
    <xf numFmtId="167" fontId="21" fillId="3" borderId="5" xfId="38" applyNumberFormat="1" applyFont="1" applyFill="1" applyBorder="1" applyAlignment="1">
      <alignment vertical="center"/>
    </xf>
    <xf numFmtId="0" fontId="61" fillId="3" borderId="5" xfId="1" applyFont="1" applyFill="1" applyBorder="1" applyAlignment="1">
      <alignment vertical="center" wrapText="1"/>
    </xf>
    <xf numFmtId="0" fontId="61" fillId="3" borderId="5" xfId="0" applyFont="1" applyFill="1" applyBorder="1" applyAlignment="1">
      <alignment vertical="center" wrapText="1"/>
    </xf>
    <xf numFmtId="10" fontId="21" fillId="3" borderId="5" xfId="1" applyNumberFormat="1" applyFont="1" applyFill="1" applyBorder="1" applyAlignment="1">
      <alignment horizontal="right" vertical="center"/>
    </xf>
    <xf numFmtId="10" fontId="23" fillId="3" borderId="5" xfId="1" applyNumberFormat="1" applyFont="1" applyFill="1" applyBorder="1" applyAlignment="1">
      <alignment vertical="center"/>
    </xf>
    <xf numFmtId="10" fontId="23" fillId="3" borderId="5" xfId="1" applyNumberFormat="1" applyFont="1" applyFill="1" applyBorder="1" applyAlignment="1">
      <alignment horizontal="right" vertical="center"/>
    </xf>
    <xf numFmtId="0" fontId="22" fillId="3" borderId="5" xfId="0" applyFont="1" applyFill="1" applyBorder="1"/>
    <xf numFmtId="0" fontId="21" fillId="3" borderId="5" xfId="1" applyFont="1" applyFill="1" applyBorder="1" applyAlignment="1">
      <alignment horizontal="left" vertical="center"/>
    </xf>
    <xf numFmtId="0" fontId="21" fillId="5" borderId="5" xfId="0" quotePrefix="1" applyFont="1" applyFill="1" applyBorder="1" applyAlignment="1">
      <alignment horizontal="center" vertical="center"/>
    </xf>
    <xf numFmtId="0" fontId="21" fillId="5" borderId="5" xfId="0" applyFont="1" applyFill="1" applyBorder="1" applyAlignment="1">
      <alignment vertical="center"/>
    </xf>
    <xf numFmtId="0" fontId="21" fillId="5" borderId="5" xfId="0" applyFont="1" applyFill="1" applyBorder="1" applyAlignment="1">
      <alignment horizontal="center" vertical="center"/>
    </xf>
    <xf numFmtId="167" fontId="21" fillId="5" borderId="5" xfId="2" applyNumberFormat="1" applyFont="1" applyFill="1" applyBorder="1" applyAlignment="1">
      <alignment horizontal="right" vertical="center"/>
    </xf>
    <xf numFmtId="167" fontId="21" fillId="5" borderId="5" xfId="2" applyNumberFormat="1" applyFont="1" applyFill="1" applyBorder="1" applyAlignment="1">
      <alignment vertical="center"/>
    </xf>
    <xf numFmtId="3" fontId="21" fillId="5" borderId="5" xfId="0" applyNumberFormat="1" applyFont="1" applyFill="1" applyBorder="1" applyAlignment="1">
      <alignment horizontal="justify" vertical="center"/>
    </xf>
    <xf numFmtId="0" fontId="21" fillId="5" borderId="0" xfId="0" applyFont="1" applyFill="1"/>
    <xf numFmtId="0" fontId="23" fillId="5" borderId="5" xfId="0" quotePrefix="1" applyFont="1" applyFill="1" applyBorder="1" applyAlignment="1">
      <alignment horizontal="center" vertical="center"/>
    </xf>
    <xf numFmtId="0" fontId="23" fillId="5" borderId="5" xfId="0" applyFont="1" applyFill="1" applyBorder="1" applyAlignment="1">
      <alignment vertical="center"/>
    </xf>
    <xf numFmtId="0" fontId="23" fillId="5" borderId="5" xfId="0" applyFont="1" applyFill="1" applyBorder="1" applyAlignment="1">
      <alignment horizontal="center" vertical="center"/>
    </xf>
    <xf numFmtId="167" fontId="23" fillId="5" borderId="5" xfId="2" applyNumberFormat="1" applyFont="1" applyFill="1" applyBorder="1" applyAlignment="1">
      <alignment horizontal="right" vertical="center"/>
    </xf>
    <xf numFmtId="3" fontId="23" fillId="5" borderId="5" xfId="0" applyNumberFormat="1" applyFont="1" applyFill="1" applyBorder="1" applyAlignment="1">
      <alignment horizontal="justify" vertical="center"/>
    </xf>
    <xf numFmtId="0" fontId="23" fillId="5" borderId="0" xfId="0" applyFont="1" applyFill="1"/>
    <xf numFmtId="167" fontId="23" fillId="5" borderId="5" xfId="2" applyNumberFormat="1" applyFont="1" applyFill="1" applyBorder="1" applyAlignment="1">
      <alignment vertical="center"/>
    </xf>
    <xf numFmtId="0" fontId="21" fillId="5" borderId="5" xfId="64" quotePrefix="1" applyFont="1" applyFill="1" applyBorder="1" applyAlignment="1">
      <alignment horizontal="center" vertical="center"/>
    </xf>
    <xf numFmtId="0" fontId="21" fillId="5" borderId="5" xfId="64" applyFont="1" applyFill="1" applyBorder="1" applyAlignment="1">
      <alignment horizontal="justify" vertical="center"/>
    </xf>
    <xf numFmtId="0" fontId="21" fillId="5" borderId="5" xfId="64" applyFont="1" applyFill="1" applyBorder="1" applyAlignment="1">
      <alignment horizontal="center" vertical="center"/>
    </xf>
    <xf numFmtId="0" fontId="23" fillId="5" borderId="0" xfId="64" applyFont="1" applyFill="1" applyAlignment="1">
      <alignment vertical="center"/>
    </xf>
    <xf numFmtId="0" fontId="23" fillId="5" borderId="5" xfId="64" quotePrefix="1" applyFont="1" applyFill="1" applyBorder="1" applyAlignment="1">
      <alignment horizontal="center" vertical="center"/>
    </xf>
    <xf numFmtId="0" fontId="23" fillId="5" borderId="5" xfId="64" applyFont="1" applyFill="1" applyBorder="1" applyAlignment="1">
      <alignment horizontal="justify" vertical="center"/>
    </xf>
    <xf numFmtId="0" fontId="23" fillId="5" borderId="5" xfId="64" applyFont="1" applyFill="1" applyBorder="1" applyAlignment="1">
      <alignment horizontal="center" vertical="center"/>
    </xf>
    <xf numFmtId="0" fontId="53" fillId="5" borderId="5" xfId="0" quotePrefix="1" applyFont="1" applyFill="1" applyBorder="1" applyAlignment="1">
      <alignment horizontal="center" vertical="center"/>
    </xf>
    <xf numFmtId="0" fontId="53" fillId="5" borderId="5" xfId="0" applyFont="1" applyFill="1" applyBorder="1" applyAlignment="1">
      <alignment vertical="center" wrapText="1"/>
    </xf>
    <xf numFmtId="167" fontId="53" fillId="5" borderId="5" xfId="2" applyNumberFormat="1" applyFont="1" applyFill="1" applyBorder="1" applyAlignment="1">
      <alignment vertical="center" wrapText="1"/>
    </xf>
    <xf numFmtId="0" fontId="54" fillId="5" borderId="0" xfId="0" applyFont="1" applyFill="1"/>
    <xf numFmtId="0" fontId="22" fillId="5" borderId="5" xfId="0" quotePrefix="1" applyFont="1" applyFill="1" applyBorder="1" applyAlignment="1">
      <alignment horizontal="center" vertical="center"/>
    </xf>
    <xf numFmtId="0" fontId="22" fillId="5" borderId="5" xfId="0" applyFont="1" applyFill="1" applyBorder="1" applyAlignment="1">
      <alignment vertical="center" wrapText="1"/>
    </xf>
    <xf numFmtId="167" fontId="22" fillId="5" borderId="5" xfId="2" applyNumberFormat="1" applyFont="1" applyFill="1" applyBorder="1" applyAlignment="1">
      <alignment vertical="center" wrapText="1"/>
    </xf>
    <xf numFmtId="0" fontId="71" fillId="5" borderId="0" xfId="0" applyFont="1" applyFill="1"/>
    <xf numFmtId="0" fontId="23" fillId="5" borderId="5" xfId="0" applyFont="1" applyFill="1" applyBorder="1" applyAlignment="1">
      <alignment vertical="center" wrapText="1"/>
    </xf>
    <xf numFmtId="167" fontId="23" fillId="5" borderId="5" xfId="2" applyNumberFormat="1" applyFont="1" applyFill="1" applyBorder="1" applyAlignment="1">
      <alignment vertical="center" wrapText="1"/>
    </xf>
    <xf numFmtId="0" fontId="20" fillId="5" borderId="0" xfId="0" applyFont="1" applyFill="1"/>
    <xf numFmtId="0" fontId="60" fillId="5" borderId="0" xfId="0" applyFont="1" applyFill="1"/>
    <xf numFmtId="0" fontId="21" fillId="5" borderId="5" xfId="0" applyFont="1" applyFill="1" applyBorder="1" applyAlignment="1">
      <alignment vertical="center" wrapText="1"/>
    </xf>
    <xf numFmtId="167" fontId="53" fillId="5" borderId="5" xfId="2" applyNumberFormat="1" applyFont="1" applyFill="1" applyBorder="1" applyAlignment="1">
      <alignment horizontal="right" vertical="center" wrapText="1"/>
    </xf>
    <xf numFmtId="166" fontId="53" fillId="5" borderId="5" xfId="0" applyNumberFormat="1" applyFont="1" applyFill="1" applyBorder="1" applyAlignment="1">
      <alignment vertical="center" wrapText="1"/>
    </xf>
    <xf numFmtId="0" fontId="54" fillId="5" borderId="0" xfId="0" applyFont="1" applyFill="1" applyAlignment="1">
      <alignment wrapText="1"/>
    </xf>
    <xf numFmtId="0" fontId="21" fillId="5" borderId="5" xfId="1" applyFont="1" applyFill="1" applyBorder="1" applyAlignment="1">
      <alignment horizontal="center" vertical="center"/>
    </xf>
    <xf numFmtId="0" fontId="21" fillId="5" borderId="5" xfId="1" applyFont="1" applyFill="1" applyBorder="1" applyAlignment="1">
      <alignment vertical="center" wrapText="1"/>
    </xf>
    <xf numFmtId="166" fontId="21" fillId="5" borderId="5" xfId="1" applyNumberFormat="1" applyFont="1" applyFill="1" applyBorder="1" applyAlignment="1">
      <alignment vertical="center"/>
    </xf>
    <xf numFmtId="0" fontId="21" fillId="5" borderId="0" xfId="1" applyFont="1" applyFill="1" applyAlignment="1">
      <alignment vertical="center"/>
    </xf>
    <xf numFmtId="0" fontId="22" fillId="5" borderId="5" xfId="1" applyFont="1" applyFill="1" applyBorder="1" applyAlignment="1">
      <alignment horizontal="center" vertical="center"/>
    </xf>
    <xf numFmtId="0" fontId="22" fillId="5" borderId="5" xfId="1" applyFont="1" applyFill="1" applyBorder="1" applyAlignment="1">
      <alignment vertical="center" wrapText="1"/>
    </xf>
    <xf numFmtId="167" fontId="22" fillId="5" borderId="5" xfId="2" applyNumberFormat="1" applyFont="1" applyFill="1" applyBorder="1" applyAlignment="1">
      <alignment horizontal="right" vertical="center"/>
    </xf>
    <xf numFmtId="166" fontId="22" fillId="5" borderId="5" xfId="1" applyNumberFormat="1" applyFont="1" applyFill="1" applyBorder="1" applyAlignment="1">
      <alignment vertical="center"/>
    </xf>
    <xf numFmtId="0" fontId="22" fillId="5" borderId="0" xfId="1" applyFont="1" applyFill="1" applyAlignment="1">
      <alignment vertical="center"/>
    </xf>
    <xf numFmtId="166" fontId="23" fillId="5" borderId="5" xfId="0" applyNumberFormat="1" applyFont="1" applyFill="1" applyBorder="1" applyAlignment="1">
      <alignment vertical="center" wrapText="1"/>
    </xf>
    <xf numFmtId="0" fontId="23" fillId="5" borderId="5" xfId="1" applyFont="1" applyFill="1" applyBorder="1" applyAlignment="1">
      <alignment horizontal="center" vertical="center"/>
    </xf>
    <xf numFmtId="0" fontId="23" fillId="5" borderId="5" xfId="1" applyFont="1" applyFill="1" applyBorder="1" applyAlignment="1">
      <alignment vertical="center" wrapText="1"/>
    </xf>
    <xf numFmtId="166" fontId="56" fillId="5" borderId="5" xfId="1" applyNumberFormat="1" applyFont="1" applyFill="1" applyBorder="1" applyAlignment="1">
      <alignment vertical="center"/>
    </xf>
    <xf numFmtId="0" fontId="56" fillId="5" borderId="0" xfId="1" applyFont="1" applyFill="1" applyAlignment="1">
      <alignment vertical="center"/>
    </xf>
    <xf numFmtId="10" fontId="22" fillId="5" borderId="5" xfId="1" applyNumberFormat="1" applyFont="1" applyFill="1" applyBorder="1" applyAlignment="1">
      <alignment vertical="center" wrapText="1"/>
    </xf>
    <xf numFmtId="0" fontId="23" fillId="5" borderId="5" xfId="0" applyFont="1" applyFill="1" applyBorder="1"/>
    <xf numFmtId="10" fontId="56" fillId="5" borderId="5" xfId="1" applyNumberFormat="1" applyFont="1" applyFill="1" applyBorder="1" applyAlignment="1">
      <alignment vertical="center" wrapText="1"/>
    </xf>
    <xf numFmtId="166" fontId="21" fillId="5" borderId="5" xfId="0" applyNumberFormat="1" applyFont="1" applyFill="1" applyBorder="1" applyAlignment="1">
      <alignment vertical="center"/>
    </xf>
    <xf numFmtId="166" fontId="22" fillId="5" borderId="5" xfId="0" applyNumberFormat="1" applyFont="1" applyFill="1" applyBorder="1" applyAlignment="1">
      <alignment vertical="center"/>
    </xf>
    <xf numFmtId="166" fontId="56" fillId="5" borderId="5" xfId="0" applyNumberFormat="1" applyFont="1" applyFill="1" applyBorder="1" applyAlignment="1">
      <alignment vertical="center"/>
    </xf>
    <xf numFmtId="0" fontId="56" fillId="5" borderId="5" xfId="1" applyFont="1" applyFill="1" applyBorder="1" applyAlignment="1">
      <alignment horizontal="center" vertical="center" wrapText="1"/>
    </xf>
    <xf numFmtId="0" fontId="56" fillId="5" borderId="5" xfId="1" applyFont="1" applyFill="1" applyBorder="1" applyAlignment="1">
      <alignment vertical="center" wrapText="1"/>
    </xf>
    <xf numFmtId="167" fontId="56" fillId="5" borderId="5" xfId="2" applyNumberFormat="1" applyFont="1" applyFill="1" applyBorder="1" applyAlignment="1">
      <alignment vertical="center" wrapText="1"/>
    </xf>
    <xf numFmtId="166" fontId="56" fillId="5" borderId="5" xfId="1" applyNumberFormat="1" applyFont="1" applyFill="1" applyBorder="1" applyAlignment="1">
      <alignment vertical="center" wrapText="1"/>
    </xf>
    <xf numFmtId="0" fontId="55" fillId="5" borderId="0" xfId="1" applyFont="1" applyFill="1" applyAlignment="1">
      <alignment vertical="center" wrapText="1"/>
    </xf>
    <xf numFmtId="0" fontId="53" fillId="5" borderId="5" xfId="1" applyFont="1" applyFill="1" applyBorder="1" applyAlignment="1">
      <alignment horizontal="center" vertical="center" wrapText="1"/>
    </xf>
    <xf numFmtId="0" fontId="53" fillId="5" borderId="5" xfId="1" applyFont="1" applyFill="1" applyBorder="1" applyAlignment="1">
      <alignment vertical="center" wrapText="1"/>
    </xf>
    <xf numFmtId="166" fontId="53" fillId="5" borderId="5" xfId="1" applyNumberFormat="1" applyFont="1" applyFill="1" applyBorder="1" applyAlignment="1">
      <alignment vertical="center" wrapText="1"/>
    </xf>
    <xf numFmtId="0" fontId="54" fillId="5" borderId="0" xfId="1" applyFont="1" applyFill="1" applyAlignment="1">
      <alignment vertical="center" wrapText="1"/>
    </xf>
    <xf numFmtId="0" fontId="72" fillId="5" borderId="5" xfId="1" applyFont="1" applyFill="1" applyBorder="1" applyAlignment="1">
      <alignment horizontal="center" vertical="center" wrapText="1"/>
    </xf>
    <xf numFmtId="0" fontId="72" fillId="5" borderId="5" xfId="1" applyFont="1" applyFill="1" applyBorder="1" applyAlignment="1">
      <alignment vertical="center" wrapText="1"/>
    </xf>
    <xf numFmtId="167" fontId="72" fillId="5" borderId="5" xfId="2" applyNumberFormat="1" applyFont="1" applyFill="1" applyBorder="1" applyAlignment="1">
      <alignment vertical="center" wrapText="1"/>
    </xf>
    <xf numFmtId="166" fontId="72" fillId="5" borderId="5" xfId="1" applyNumberFormat="1" applyFont="1" applyFill="1" applyBorder="1" applyAlignment="1">
      <alignment vertical="center" wrapText="1"/>
    </xf>
    <xf numFmtId="0" fontId="71" fillId="5" borderId="0" xfId="1" applyFont="1" applyFill="1" applyAlignment="1">
      <alignment vertical="center" wrapText="1"/>
    </xf>
    <xf numFmtId="0" fontId="23" fillId="5" borderId="0" xfId="1" applyFont="1" applyFill="1" applyAlignment="1">
      <alignment vertical="center" wrapText="1"/>
    </xf>
    <xf numFmtId="0" fontId="53" fillId="5" borderId="5" xfId="0" applyFont="1" applyFill="1" applyBorder="1" applyAlignment="1">
      <alignment horizontal="center" vertical="center" wrapText="1"/>
    </xf>
    <xf numFmtId="0" fontId="72" fillId="5" borderId="5" xfId="0" applyFont="1" applyFill="1" applyBorder="1" applyAlignment="1">
      <alignment horizontal="center" vertical="center" wrapText="1"/>
    </xf>
    <xf numFmtId="0" fontId="72" fillId="5" borderId="5" xfId="0" applyFont="1" applyFill="1" applyBorder="1" applyAlignment="1">
      <alignment vertical="center" wrapText="1"/>
    </xf>
    <xf numFmtId="166" fontId="72" fillId="5" borderId="5" xfId="0" applyNumberFormat="1" applyFont="1" applyFill="1" applyBorder="1" applyAlignment="1">
      <alignment vertical="center" wrapText="1"/>
    </xf>
    <xf numFmtId="0" fontId="56" fillId="5" borderId="5" xfId="0" applyFont="1" applyFill="1" applyBorder="1" applyAlignment="1">
      <alignment horizontal="center" vertical="center" wrapText="1"/>
    </xf>
    <xf numFmtId="0" fontId="56" fillId="5" borderId="5" xfId="0" applyFont="1" applyFill="1" applyBorder="1" applyAlignment="1">
      <alignment vertical="center" wrapText="1"/>
    </xf>
    <xf numFmtId="166" fontId="56" fillId="5" borderId="5" xfId="0" applyNumberFormat="1" applyFont="1" applyFill="1" applyBorder="1" applyAlignment="1">
      <alignment vertical="center" wrapText="1"/>
    </xf>
    <xf numFmtId="0" fontId="22" fillId="5" borderId="0" xfId="1" applyFont="1" applyFill="1" applyAlignment="1">
      <alignment vertical="center" wrapText="1"/>
    </xf>
    <xf numFmtId="167" fontId="53" fillId="5" borderId="5" xfId="82" applyNumberFormat="1" applyFont="1" applyFill="1" applyBorder="1" applyAlignment="1">
      <alignment vertical="center" wrapText="1"/>
    </xf>
    <xf numFmtId="167" fontId="56" fillId="5" borderId="5" xfId="82" applyNumberFormat="1" applyFont="1" applyFill="1" applyBorder="1" applyAlignment="1">
      <alignment vertical="center" wrapText="1"/>
    </xf>
    <xf numFmtId="0" fontId="21" fillId="5" borderId="0" xfId="1" applyFont="1" applyFill="1"/>
    <xf numFmtId="167" fontId="22" fillId="5" borderId="5" xfId="2" applyNumberFormat="1" applyFont="1" applyFill="1" applyBorder="1" applyAlignment="1">
      <alignment vertical="center"/>
    </xf>
    <xf numFmtId="0" fontId="22" fillId="5" borderId="0" xfId="1" applyFont="1" applyFill="1"/>
    <xf numFmtId="0" fontId="23" fillId="5" borderId="0" xfId="1" applyFont="1" applyFill="1"/>
    <xf numFmtId="0" fontId="22" fillId="5" borderId="5" xfId="0" applyFont="1" applyFill="1" applyBorder="1" applyAlignment="1">
      <alignment horizontal="center" vertical="center"/>
    </xf>
    <xf numFmtId="0" fontId="23" fillId="5" borderId="0" xfId="1" applyFont="1" applyFill="1" applyAlignment="1">
      <alignment vertical="center"/>
    </xf>
    <xf numFmtId="3" fontId="61" fillId="3" borderId="5" xfId="0" applyNumberFormat="1" applyFont="1" applyFill="1" applyBorder="1" applyAlignment="1">
      <alignment vertical="center" wrapText="1"/>
    </xf>
    <xf numFmtId="165" fontId="21" fillId="3" borderId="5" xfId="2" applyFont="1" applyFill="1" applyBorder="1" applyAlignment="1">
      <alignment vertical="center" wrapText="1"/>
    </xf>
    <xf numFmtId="167" fontId="21" fillId="3" borderId="5" xfId="0" applyNumberFormat="1" applyFont="1" applyFill="1" applyBorder="1" applyAlignment="1">
      <alignment vertical="center"/>
    </xf>
    <xf numFmtId="10" fontId="21" fillId="3" borderId="5" xfId="0" applyNumberFormat="1" applyFont="1" applyFill="1" applyBorder="1" applyAlignment="1">
      <alignment horizontal="right" vertical="center"/>
    </xf>
    <xf numFmtId="10" fontId="23" fillId="3" borderId="5" xfId="0" applyNumberFormat="1" applyFont="1" applyFill="1" applyBorder="1" applyAlignment="1">
      <alignment vertical="center"/>
    </xf>
    <xf numFmtId="10" fontId="23" fillId="3" borderId="5" xfId="0" applyNumberFormat="1" applyFont="1" applyFill="1" applyBorder="1" applyAlignment="1">
      <alignment horizontal="right" vertical="center"/>
    </xf>
    <xf numFmtId="0" fontId="22" fillId="3" borderId="5" xfId="0" applyFont="1" applyFill="1" applyBorder="1" applyAlignment="1">
      <alignment horizontal="center" vertical="center"/>
    </xf>
    <xf numFmtId="0" fontId="79" fillId="3" borderId="5" xfId="1" applyFont="1" applyFill="1" applyBorder="1" applyAlignment="1">
      <alignment vertical="center" wrapText="1"/>
    </xf>
    <xf numFmtId="167" fontId="22" fillId="3" borderId="5" xfId="1" applyNumberFormat="1" applyFont="1" applyFill="1" applyBorder="1" applyAlignment="1">
      <alignment vertical="center"/>
    </xf>
    <xf numFmtId="0" fontId="22" fillId="3" borderId="5" xfId="0" applyFont="1" applyFill="1" applyBorder="1" applyAlignment="1">
      <alignment vertical="center"/>
    </xf>
    <xf numFmtId="0" fontId="22" fillId="3" borderId="0" xfId="1" applyFont="1" applyFill="1"/>
    <xf numFmtId="167" fontId="21" fillId="3" borderId="5" xfId="70" applyNumberFormat="1" applyFont="1" applyFill="1" applyBorder="1" applyAlignment="1">
      <alignment horizontal="left" vertical="center"/>
    </xf>
    <xf numFmtId="39" fontId="22" fillId="3" borderId="5" xfId="38" applyNumberFormat="1" applyFont="1" applyFill="1" applyBorder="1" applyAlignment="1">
      <alignment vertical="center"/>
    </xf>
    <xf numFmtId="0" fontId="22" fillId="3" borderId="0" xfId="64" applyFont="1" applyFill="1" applyAlignment="1">
      <alignment vertical="center"/>
    </xf>
    <xf numFmtId="167" fontId="21" fillId="3" borderId="5" xfId="70" applyNumberFormat="1" applyFont="1" applyFill="1" applyBorder="1" applyAlignment="1">
      <alignment vertical="center" wrapText="1"/>
    </xf>
    <xf numFmtId="39" fontId="23" fillId="3" borderId="5" xfId="38" applyNumberFormat="1" applyFont="1" applyFill="1" applyBorder="1" applyAlignment="1">
      <alignment vertical="center"/>
    </xf>
    <xf numFmtId="39" fontId="21" fillId="3" borderId="5" xfId="38" applyNumberFormat="1" applyFont="1" applyFill="1" applyBorder="1" applyAlignment="1">
      <alignment vertical="center"/>
    </xf>
    <xf numFmtId="0" fontId="21" fillId="3" borderId="0" xfId="64" applyFont="1" applyFill="1" applyAlignment="1">
      <alignment vertical="center"/>
    </xf>
    <xf numFmtId="0" fontId="19" fillId="3" borderId="5" xfId="64" applyFont="1" applyFill="1" applyBorder="1" applyAlignment="1">
      <alignment horizontal="center" vertical="center" wrapText="1"/>
    </xf>
    <xf numFmtId="0" fontId="22" fillId="3" borderId="5" xfId="64" applyFont="1" applyFill="1" applyBorder="1" applyAlignment="1">
      <alignment horizontal="center" vertical="center" wrapText="1"/>
    </xf>
    <xf numFmtId="165" fontId="21" fillId="3" borderId="5" xfId="38" quotePrefix="1" applyFont="1" applyFill="1" applyBorder="1" applyAlignment="1">
      <alignment horizontal="center" vertical="center"/>
    </xf>
    <xf numFmtId="165" fontId="21" fillId="3" borderId="5" xfId="38" applyFont="1" applyFill="1" applyBorder="1" applyAlignment="1">
      <alignment horizontal="left" vertical="center" wrapText="1"/>
    </xf>
    <xf numFmtId="167" fontId="21" fillId="3" borderId="5" xfId="70" applyNumberFormat="1" applyFont="1" applyFill="1" applyBorder="1" applyAlignment="1">
      <alignment horizontal="center" vertical="center" wrapText="1"/>
    </xf>
    <xf numFmtId="173" fontId="53" fillId="3" borderId="0" xfId="27" applyNumberFormat="1" applyFont="1" applyFill="1" applyAlignment="1">
      <alignment horizontal="center" vertical="center" wrapText="1"/>
    </xf>
    <xf numFmtId="0" fontId="54" fillId="3" borderId="0" xfId="64" applyFont="1" applyFill="1"/>
    <xf numFmtId="49" fontId="21" fillId="3" borderId="5" xfId="38" applyNumberFormat="1" applyFont="1" applyFill="1" applyBorder="1" applyAlignment="1">
      <alignment horizontal="left" vertical="center" wrapText="1"/>
    </xf>
    <xf numFmtId="0" fontId="21" fillId="3" borderId="5" xfId="64" applyFont="1" applyFill="1" applyBorder="1" applyAlignment="1">
      <alignment horizontal="left" vertical="center" wrapText="1"/>
    </xf>
    <xf numFmtId="0" fontId="23" fillId="3" borderId="5" xfId="64" applyFont="1" applyFill="1" applyBorder="1" applyAlignment="1">
      <alignment horizontal="left" vertical="center" wrapText="1"/>
    </xf>
    <xf numFmtId="0" fontId="56" fillId="3" borderId="0" xfId="64" applyFont="1" applyFill="1"/>
    <xf numFmtId="0" fontId="23" fillId="3" borderId="5" xfId="1" applyFont="1" applyFill="1" applyBorder="1" applyAlignment="1">
      <alignment horizontal="left" vertical="center" wrapText="1"/>
    </xf>
    <xf numFmtId="0" fontId="23" fillId="3" borderId="0" xfId="64" applyFont="1" applyFill="1"/>
    <xf numFmtId="167" fontId="53" fillId="3" borderId="0" xfId="27" applyNumberFormat="1" applyFont="1" applyFill="1" applyAlignment="1">
      <alignment horizontal="center" vertical="center" wrapText="1"/>
    </xf>
    <xf numFmtId="41" fontId="21" fillId="3" borderId="5" xfId="1" applyNumberFormat="1" applyFont="1" applyFill="1" applyBorder="1" applyAlignment="1">
      <alignment vertical="center" wrapText="1"/>
    </xf>
    <xf numFmtId="3" fontId="23" fillId="3" borderId="5" xfId="1" applyNumberFormat="1" applyFont="1" applyFill="1" applyBorder="1" applyAlignment="1">
      <alignment horizontal="center" vertical="center"/>
    </xf>
    <xf numFmtId="167" fontId="23" fillId="3" borderId="5" xfId="70" applyNumberFormat="1" applyFont="1" applyFill="1" applyBorder="1" applyAlignment="1">
      <alignment vertical="center" wrapText="1"/>
    </xf>
    <xf numFmtId="0" fontId="23" fillId="3" borderId="5" xfId="64" applyFont="1" applyFill="1" applyBorder="1" applyAlignment="1">
      <alignment horizontal="center" vertical="center" wrapText="1"/>
    </xf>
    <xf numFmtId="0" fontId="23" fillId="3" borderId="5" xfId="27" quotePrefix="1" applyFont="1" applyFill="1" applyBorder="1" applyAlignment="1">
      <alignment vertical="center" wrapText="1"/>
    </xf>
    <xf numFmtId="0" fontId="21" fillId="0" borderId="5" xfId="0" applyFont="1" applyBorder="1" applyAlignment="1">
      <alignment horizontal="center" vertical="center"/>
    </xf>
    <xf numFmtId="0" fontId="23" fillId="0" borderId="0" xfId="0" applyFont="1" applyAlignment="1">
      <alignment horizontal="center"/>
    </xf>
    <xf numFmtId="0" fontId="21" fillId="0" borderId="0" xfId="0" applyFont="1" applyAlignment="1">
      <alignment horizontal="center"/>
    </xf>
    <xf numFmtId="0" fontId="21" fillId="0" borderId="5" xfId="0" applyFont="1" applyBorder="1" applyAlignment="1">
      <alignment horizontal="center" vertical="center" wrapText="1"/>
    </xf>
    <xf numFmtId="3" fontId="21" fillId="3" borderId="13" xfId="0" applyNumberFormat="1" applyFont="1" applyFill="1" applyBorder="1" applyAlignment="1">
      <alignment horizontal="left" vertical="center" wrapText="1"/>
    </xf>
    <xf numFmtId="3" fontId="21" fillId="3" borderId="14" xfId="0" applyNumberFormat="1" applyFont="1" applyFill="1" applyBorder="1" applyAlignment="1">
      <alignment horizontal="left" vertical="center" wrapText="1"/>
    </xf>
    <xf numFmtId="3" fontId="21" fillId="3" borderId="16" xfId="0" applyNumberFormat="1" applyFont="1" applyFill="1" applyBorder="1" applyAlignment="1">
      <alignment horizontal="left" vertical="center" wrapText="1"/>
    </xf>
    <xf numFmtId="3" fontId="21" fillId="3" borderId="13" xfId="0" applyNumberFormat="1" applyFont="1" applyFill="1" applyBorder="1" applyAlignment="1">
      <alignment horizontal="left" vertical="center"/>
    </xf>
    <xf numFmtId="3" fontId="21" fillId="3" borderId="14" xfId="0" applyNumberFormat="1" applyFont="1" applyFill="1" applyBorder="1" applyAlignment="1">
      <alignment horizontal="left" vertical="center"/>
    </xf>
    <xf numFmtId="3" fontId="21" fillId="3" borderId="16" xfId="0" applyNumberFormat="1" applyFont="1" applyFill="1" applyBorder="1" applyAlignment="1">
      <alignment horizontal="left" vertical="center"/>
    </xf>
    <xf numFmtId="0" fontId="21" fillId="0" borderId="0" xfId="0" applyFont="1" applyAlignment="1">
      <alignment horizontal="center" vertical="center"/>
    </xf>
    <xf numFmtId="0" fontId="23" fillId="2" borderId="0" xfId="64" applyFont="1" applyFill="1" applyAlignment="1">
      <alignment horizontal="center" vertical="center"/>
    </xf>
    <xf numFmtId="0" fontId="21" fillId="2" borderId="0" xfId="64" applyFont="1" applyFill="1" applyAlignment="1">
      <alignment horizontal="center" vertical="center"/>
    </xf>
    <xf numFmtId="0" fontId="19" fillId="2" borderId="7" xfId="64" applyFont="1" applyFill="1" applyBorder="1" applyAlignment="1">
      <alignment horizontal="right" vertical="center"/>
    </xf>
    <xf numFmtId="0" fontId="21" fillId="2" borderId="5" xfId="64" applyFont="1" applyFill="1" applyBorder="1" applyAlignment="1">
      <alignment horizontal="center" vertical="center"/>
    </xf>
    <xf numFmtId="0" fontId="21" fillId="2" borderId="9" xfId="64" applyFont="1" applyFill="1" applyBorder="1" applyAlignment="1">
      <alignment horizontal="center" vertical="center" wrapText="1"/>
    </xf>
    <xf numFmtId="0" fontId="21" fillId="2" borderId="10" xfId="64" applyFont="1" applyFill="1" applyBorder="1" applyAlignment="1">
      <alignment horizontal="center" vertical="center" wrapText="1"/>
    </xf>
    <xf numFmtId="0" fontId="21" fillId="2" borderId="0" xfId="64" applyFont="1" applyFill="1" applyAlignment="1">
      <alignment horizontal="center" vertical="center" wrapText="1"/>
    </xf>
    <xf numFmtId="0" fontId="23" fillId="2" borderId="0" xfId="0" applyFont="1" applyFill="1" applyAlignment="1">
      <alignment horizontal="center" vertical="center" wrapText="1"/>
    </xf>
    <xf numFmtId="0" fontId="21" fillId="2" borderId="0" xfId="0" applyFont="1" applyFill="1" applyAlignment="1">
      <alignment horizontal="center" wrapText="1"/>
    </xf>
    <xf numFmtId="0" fontId="21" fillId="2" borderId="0" xfId="0" applyFont="1" applyFill="1" applyAlignment="1">
      <alignment horizontal="center"/>
    </xf>
    <xf numFmtId="0" fontId="56" fillId="2" borderId="0" xfId="0" applyFont="1" applyFill="1" applyAlignment="1">
      <alignment horizontal="center" vertical="center"/>
    </xf>
    <xf numFmtId="0" fontId="53" fillId="2" borderId="0" xfId="0" applyFont="1" applyFill="1" applyAlignment="1">
      <alignment horizontal="center" vertical="center"/>
    </xf>
    <xf numFmtId="0" fontId="23" fillId="2" borderId="0" xfId="27" applyFont="1" applyFill="1" applyAlignment="1">
      <alignment horizontal="center" vertical="center" wrapText="1"/>
    </xf>
    <xf numFmtId="0" fontId="21" fillId="2" borderId="0" xfId="27" applyFont="1" applyFill="1" applyAlignment="1">
      <alignment horizontal="center" vertical="center" wrapText="1"/>
    </xf>
    <xf numFmtId="0" fontId="21" fillId="3" borderId="5" xfId="1" applyFont="1" applyFill="1" applyBorder="1" applyAlignment="1">
      <alignment horizontal="left" vertical="center"/>
    </xf>
    <xf numFmtId="0" fontId="21" fillId="3" borderId="13" xfId="27" applyFont="1" applyFill="1" applyBorder="1" applyAlignment="1">
      <alignment horizontal="left" vertical="center"/>
    </xf>
    <xf numFmtId="0" fontId="21" fillId="3" borderId="14" xfId="27" applyFont="1" applyFill="1" applyBorder="1" applyAlignment="1">
      <alignment horizontal="left" vertical="center"/>
    </xf>
    <xf numFmtId="0" fontId="21" fillId="3" borderId="16" xfId="27" applyFont="1" applyFill="1" applyBorder="1" applyAlignment="1">
      <alignment horizontal="left" vertical="center"/>
    </xf>
    <xf numFmtId="0" fontId="23" fillId="2" borderId="23" xfId="27" applyFont="1" applyFill="1" applyBorder="1" applyAlignment="1">
      <alignment horizontal="center" vertical="center" wrapText="1"/>
    </xf>
    <xf numFmtId="0" fontId="21" fillId="3" borderId="13" xfId="27" applyFont="1" applyFill="1" applyBorder="1" applyAlignment="1">
      <alignment horizontal="left" vertical="center" wrapText="1"/>
    </xf>
    <xf numFmtId="0" fontId="21" fillId="3" borderId="14" xfId="27" applyFont="1" applyFill="1" applyBorder="1" applyAlignment="1">
      <alignment horizontal="left" vertical="center" wrapText="1"/>
    </xf>
    <xf numFmtId="0" fontId="21" fillId="3" borderId="16" xfId="27" applyFont="1" applyFill="1" applyBorder="1" applyAlignment="1">
      <alignment horizontal="left" vertical="center" wrapText="1"/>
    </xf>
    <xf numFmtId="3" fontId="21" fillId="2" borderId="9" xfId="27" applyNumberFormat="1" applyFont="1" applyFill="1" applyBorder="1" applyAlignment="1">
      <alignment horizontal="center" vertical="center" wrapText="1"/>
    </xf>
    <xf numFmtId="3" fontId="23" fillId="2" borderId="10" xfId="0" applyNumberFormat="1" applyFont="1" applyFill="1" applyBorder="1" applyAlignment="1">
      <alignment horizontal="center" vertical="center" wrapText="1"/>
    </xf>
    <xf numFmtId="0" fontId="21" fillId="3" borderId="13" xfId="1" applyFont="1" applyFill="1" applyBorder="1" applyAlignment="1">
      <alignment horizontal="left" vertical="center"/>
    </xf>
    <xf numFmtId="0" fontId="21" fillId="3" borderId="14" xfId="1" applyFont="1" applyFill="1" applyBorder="1" applyAlignment="1">
      <alignment horizontal="left" vertical="center"/>
    </xf>
    <xf numFmtId="0" fontId="21" fillId="3" borderId="16" xfId="1" applyFont="1" applyFill="1" applyBorder="1" applyAlignment="1">
      <alignment horizontal="left" vertical="center"/>
    </xf>
    <xf numFmtId="0" fontId="21" fillId="3" borderId="13" xfId="1" applyFont="1" applyFill="1" applyBorder="1" applyAlignment="1">
      <alignment horizontal="left" vertical="center" wrapText="1"/>
    </xf>
    <xf numFmtId="0" fontId="21" fillId="3" borderId="14" xfId="1" applyFont="1" applyFill="1" applyBorder="1" applyAlignment="1">
      <alignment horizontal="left" vertical="center" wrapText="1"/>
    </xf>
    <xf numFmtId="0" fontId="21" fillId="3" borderId="16" xfId="1" applyFont="1" applyFill="1" applyBorder="1" applyAlignment="1">
      <alignment horizontal="left" vertical="center" wrapText="1"/>
    </xf>
    <xf numFmtId="0" fontId="21" fillId="3" borderId="13" xfId="0" quotePrefix="1" applyFont="1" applyFill="1" applyBorder="1" applyAlignment="1">
      <alignment horizontal="left" vertical="center" wrapText="1"/>
    </xf>
    <xf numFmtId="0" fontId="21" fillId="3" borderId="14" xfId="0" quotePrefix="1" applyFont="1" applyFill="1" applyBorder="1" applyAlignment="1">
      <alignment horizontal="left" vertical="center" wrapText="1"/>
    </xf>
    <xf numFmtId="0" fontId="21" fillId="3" borderId="16" xfId="0" quotePrefix="1" applyFont="1" applyFill="1" applyBorder="1" applyAlignment="1">
      <alignment horizontal="left" vertical="center" wrapText="1"/>
    </xf>
    <xf numFmtId="0" fontId="21" fillId="3" borderId="13" xfId="1" quotePrefix="1" applyFont="1" applyFill="1" applyBorder="1" applyAlignment="1">
      <alignment horizontal="left" vertical="center" wrapText="1"/>
    </xf>
    <xf numFmtId="0" fontId="21" fillId="3" borderId="14" xfId="1" quotePrefix="1" applyFont="1" applyFill="1" applyBorder="1" applyAlignment="1">
      <alignment horizontal="left" vertical="center" wrapText="1"/>
    </xf>
    <xf numFmtId="0" fontId="21" fillId="3" borderId="16" xfId="1" quotePrefix="1" applyFont="1" applyFill="1" applyBorder="1" applyAlignment="1">
      <alignment horizontal="left" vertical="center" wrapText="1"/>
    </xf>
    <xf numFmtId="0" fontId="21" fillId="3" borderId="13" xfId="73" quotePrefix="1" applyFont="1" applyFill="1" applyBorder="1" applyAlignment="1">
      <alignment horizontal="left" vertical="center" wrapText="1"/>
    </xf>
    <xf numFmtId="0" fontId="21" fillId="3" borderId="14" xfId="73" quotePrefix="1" applyFont="1" applyFill="1" applyBorder="1" applyAlignment="1">
      <alignment horizontal="left" vertical="center" wrapText="1"/>
    </xf>
    <xf numFmtId="0" fontId="21" fillId="3" borderId="16" xfId="73" quotePrefix="1" applyFont="1" applyFill="1" applyBorder="1" applyAlignment="1">
      <alignment horizontal="left" vertical="center" wrapText="1"/>
    </xf>
    <xf numFmtId="0" fontId="21" fillId="2" borderId="9" xfId="27"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3" fillId="2" borderId="10" xfId="0" applyFont="1" applyFill="1" applyBorder="1" applyAlignment="1">
      <alignment horizontal="center" vertical="center" wrapText="1"/>
    </xf>
    <xf numFmtId="3" fontId="21" fillId="2" borderId="13" xfId="27" applyNumberFormat="1" applyFont="1" applyFill="1" applyBorder="1" applyAlignment="1">
      <alignment horizontal="center" vertical="center" wrapText="1"/>
    </xf>
    <xf numFmtId="3" fontId="23" fillId="2" borderId="14" xfId="0" applyNumberFormat="1" applyFont="1" applyFill="1" applyBorder="1" applyAlignment="1">
      <alignment horizontal="center" vertical="center" wrapText="1"/>
    </xf>
    <xf numFmtId="3" fontId="23" fillId="2" borderId="16" xfId="0" applyNumberFormat="1" applyFont="1" applyFill="1" applyBorder="1" applyAlignment="1">
      <alignment horizontal="center" vertical="center" wrapText="1"/>
    </xf>
    <xf numFmtId="0" fontId="21" fillId="2" borderId="13" xfId="27"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16" xfId="0" applyFont="1" applyFill="1" applyBorder="1" applyAlignment="1">
      <alignment horizontal="center" vertical="center" wrapText="1"/>
    </xf>
    <xf numFmtId="3" fontId="21" fillId="2" borderId="5" xfId="27" applyNumberFormat="1" applyFont="1" applyFill="1" applyBorder="1" applyAlignment="1">
      <alignment horizontal="center" vertical="center" wrapText="1"/>
    </xf>
    <xf numFmtId="0" fontId="23" fillId="2" borderId="0" xfId="27" applyFont="1" applyFill="1" applyAlignment="1">
      <alignment horizontal="center" vertical="center"/>
    </xf>
    <xf numFmtId="0" fontId="23" fillId="2" borderId="0" xfId="27" applyFont="1" applyFill="1" applyAlignment="1">
      <alignment horizontal="right" vertical="center"/>
    </xf>
    <xf numFmtId="0" fontId="21" fillId="2" borderId="0" xfId="27" applyFont="1" applyFill="1" applyAlignment="1">
      <alignment horizontal="center" vertical="center"/>
    </xf>
    <xf numFmtId="0" fontId="19" fillId="2" borderId="0" xfId="27" applyFont="1" applyFill="1" applyAlignment="1">
      <alignment horizontal="right" vertical="center"/>
    </xf>
    <xf numFmtId="3" fontId="23" fillId="2" borderId="12" xfId="0" applyNumberFormat="1" applyFont="1" applyFill="1" applyBorder="1" applyAlignment="1">
      <alignment horizontal="center" vertical="center" wrapText="1"/>
    </xf>
    <xf numFmtId="0" fontId="21" fillId="2" borderId="5" xfId="27" applyFont="1" applyFill="1" applyBorder="1" applyAlignment="1">
      <alignment horizontal="center" vertical="center" wrapText="1"/>
    </xf>
    <xf numFmtId="0" fontId="21" fillId="2" borderId="5" xfId="27" applyFont="1" applyFill="1" applyBorder="1" applyAlignment="1">
      <alignment horizontal="center" vertical="center"/>
    </xf>
    <xf numFmtId="0" fontId="21" fillId="3" borderId="5" xfId="1" applyFont="1" applyFill="1" applyBorder="1" applyAlignment="1">
      <alignment horizontal="left" vertical="center" wrapText="1"/>
    </xf>
    <xf numFmtId="0" fontId="21" fillId="2" borderId="13" xfId="27" applyFont="1" applyFill="1" applyBorder="1" applyAlignment="1">
      <alignment horizontal="left" vertical="center" wrapText="1"/>
    </xf>
    <xf numFmtId="0" fontId="21" fillId="2" borderId="14" xfId="27" applyFont="1" applyFill="1" applyBorder="1" applyAlignment="1">
      <alignment horizontal="left" vertical="center" wrapText="1"/>
    </xf>
    <xf numFmtId="0" fontId="21" fillId="2" borderId="16" xfId="27" applyFont="1" applyFill="1" applyBorder="1" applyAlignment="1">
      <alignment horizontal="left" vertical="center" wrapText="1"/>
    </xf>
    <xf numFmtId="0" fontId="56" fillId="2" borderId="0" xfId="27" applyFont="1" applyFill="1" applyAlignment="1">
      <alignment horizontal="center" vertical="center"/>
    </xf>
    <xf numFmtId="0" fontId="53" fillId="2" borderId="0" xfId="27" applyFont="1" applyFill="1" applyAlignment="1">
      <alignment horizontal="center" vertical="center"/>
    </xf>
    <xf numFmtId="0" fontId="21" fillId="2" borderId="5" xfId="73" applyFont="1" applyFill="1" applyBorder="1" applyAlignment="1">
      <alignment horizontal="center" vertical="center" wrapText="1"/>
    </xf>
    <xf numFmtId="0" fontId="53" fillId="3" borderId="5" xfId="1" applyFont="1" applyFill="1" applyBorder="1" applyAlignment="1">
      <alignment horizontal="left" vertical="center" wrapText="1"/>
    </xf>
    <xf numFmtId="0" fontId="21" fillId="2" borderId="0" xfId="73" applyFont="1" applyFill="1" applyAlignment="1">
      <alignment horizontal="center" vertical="center" wrapText="1"/>
    </xf>
    <xf numFmtId="0" fontId="21" fillId="2" borderId="0" xfId="73" applyFont="1" applyFill="1" applyAlignment="1">
      <alignment horizontal="center" vertical="center"/>
    </xf>
    <xf numFmtId="0" fontId="21" fillId="2" borderId="9" xfId="73" applyFont="1" applyFill="1" applyBorder="1" applyAlignment="1">
      <alignment horizontal="center" vertical="center" wrapText="1"/>
    </xf>
    <xf numFmtId="0" fontId="21" fillId="2" borderId="10" xfId="73" applyFont="1" applyFill="1" applyBorder="1" applyAlignment="1">
      <alignment horizontal="center" vertical="center" wrapText="1"/>
    </xf>
    <xf numFmtId="3" fontId="21" fillId="2" borderId="0" xfId="0" applyNumberFormat="1" applyFont="1" applyFill="1" applyAlignment="1">
      <alignment horizontal="center" vertical="center"/>
    </xf>
    <xf numFmtId="3" fontId="23" fillId="2" borderId="0" xfId="0" applyNumberFormat="1" applyFont="1" applyFill="1" applyAlignment="1">
      <alignment horizontal="center"/>
    </xf>
    <xf numFmtId="3" fontId="21" fillId="2" borderId="5" xfId="0" applyNumberFormat="1" applyFont="1" applyFill="1" applyBorder="1" applyAlignment="1">
      <alignment horizontal="center" vertical="center"/>
    </xf>
    <xf numFmtId="0" fontId="21" fillId="2" borderId="5" xfId="1" applyFont="1" applyFill="1" applyBorder="1" applyAlignment="1">
      <alignment horizontal="center" vertical="center" wrapText="1"/>
    </xf>
    <xf numFmtId="0" fontId="21" fillId="2" borderId="5" xfId="0" applyFont="1" applyFill="1" applyBorder="1" applyAlignment="1">
      <alignment horizontal="center"/>
    </xf>
    <xf numFmtId="0" fontId="21" fillId="2" borderId="5" xfId="0" applyFont="1" applyFill="1" applyBorder="1" applyAlignment="1">
      <alignment horizontal="center" vertical="center" wrapText="1"/>
    </xf>
    <xf numFmtId="3" fontId="21" fillId="2" borderId="5" xfId="0" applyNumberFormat="1" applyFont="1" applyFill="1" applyBorder="1" applyAlignment="1">
      <alignment horizontal="center" vertical="center" wrapText="1"/>
    </xf>
    <xf numFmtId="165" fontId="21" fillId="2" borderId="5" xfId="38" applyFont="1" applyFill="1" applyBorder="1" applyAlignment="1">
      <alignment horizontal="center" vertical="center" wrapText="1"/>
    </xf>
    <xf numFmtId="165" fontId="21" fillId="2" borderId="5" xfId="38" applyFont="1" applyFill="1" applyBorder="1" applyAlignment="1">
      <alignment horizontal="center" vertical="center"/>
    </xf>
    <xf numFmtId="0" fontId="19" fillId="2" borderId="0" xfId="64" applyFont="1" applyFill="1" applyAlignment="1">
      <alignment horizontal="right" vertical="center"/>
    </xf>
    <xf numFmtId="0" fontId="21" fillId="2" borderId="23" xfId="64" applyFont="1" applyFill="1" applyBorder="1" applyAlignment="1">
      <alignment horizontal="center" vertical="center" wrapText="1"/>
    </xf>
    <xf numFmtId="0" fontId="56" fillId="2" borderId="0" xfId="64" applyFont="1" applyFill="1" applyAlignment="1">
      <alignment horizontal="center"/>
    </xf>
    <xf numFmtId="167" fontId="56" fillId="2" borderId="0" xfId="70" applyNumberFormat="1" applyFont="1" applyFill="1" applyAlignment="1">
      <alignment horizontal="center"/>
    </xf>
    <xf numFmtId="0" fontId="57" fillId="2" borderId="0" xfId="64" applyFont="1" applyFill="1" applyAlignment="1">
      <alignment horizontal="right"/>
    </xf>
    <xf numFmtId="0" fontId="53" fillId="2" borderId="0" xfId="64" applyFont="1" applyFill="1" applyAlignment="1">
      <alignment horizontal="center"/>
    </xf>
    <xf numFmtId="167" fontId="53" fillId="2" borderId="0" xfId="70" applyNumberFormat="1" applyFont="1" applyFill="1" applyAlignment="1">
      <alignment horizontal="center"/>
    </xf>
    <xf numFmtId="0" fontId="57" fillId="2" borderId="7" xfId="64" applyFont="1" applyFill="1" applyBorder="1" applyAlignment="1">
      <alignment horizontal="right"/>
    </xf>
    <xf numFmtId="0" fontId="23" fillId="2" borderId="5" xfId="27" applyFont="1" applyFill="1" applyBorder="1" applyAlignment="1">
      <alignment vertical="center" wrapText="1"/>
    </xf>
    <xf numFmtId="0" fontId="23" fillId="2" borderId="5" xfId="1" applyFont="1" applyFill="1" applyBorder="1" applyAlignment="1">
      <alignment vertical="center" wrapText="1"/>
    </xf>
    <xf numFmtId="0" fontId="23" fillId="2" borderId="9" xfId="27" applyFont="1" applyFill="1" applyBorder="1" applyAlignment="1">
      <alignment vertical="center" wrapText="1"/>
    </xf>
    <xf numFmtId="0" fontId="23" fillId="2" borderId="12" xfId="27" applyFont="1" applyFill="1" applyBorder="1" applyAlignment="1">
      <alignment vertical="center" wrapText="1"/>
    </xf>
    <xf numFmtId="0" fontId="23" fillId="2" borderId="10" xfId="27" applyFont="1" applyFill="1" applyBorder="1" applyAlignment="1">
      <alignment vertical="center" wrapText="1"/>
    </xf>
    <xf numFmtId="0" fontId="23" fillId="0" borderId="0" xfId="64" applyFont="1" applyAlignment="1">
      <alignment horizontal="center"/>
    </xf>
    <xf numFmtId="0" fontId="21" fillId="0" borderId="0" xfId="64" applyFont="1" applyAlignment="1">
      <alignment horizontal="center"/>
    </xf>
    <xf numFmtId="0" fontId="21" fillId="0" borderId="0" xfId="64" applyFont="1" applyAlignment="1">
      <alignment horizontal="center" vertical="center" wrapText="1"/>
    </xf>
    <xf numFmtId="0" fontId="21" fillId="0" borderId="0" xfId="64" applyFont="1" applyAlignment="1">
      <alignment horizontal="left" vertical="center" wrapText="1"/>
    </xf>
    <xf numFmtId="0" fontId="23" fillId="0" borderId="0" xfId="64" applyFont="1" applyAlignment="1">
      <alignment horizontal="center" vertical="center"/>
    </xf>
    <xf numFmtId="0" fontId="21" fillId="0" borderId="0" xfId="64" applyFont="1" applyAlignment="1">
      <alignment horizontal="center" vertical="center"/>
    </xf>
    <xf numFmtId="0" fontId="21" fillId="0" borderId="5" xfId="64" applyFont="1" applyBorder="1" applyAlignment="1">
      <alignment horizontal="center" vertical="center" wrapText="1"/>
    </xf>
    <xf numFmtId="0" fontId="23" fillId="0" borderId="5" xfId="64" applyFont="1" applyBorder="1" applyAlignment="1">
      <alignment horizontal="center" vertical="center"/>
    </xf>
    <xf numFmtId="0" fontId="23" fillId="0" borderId="5" xfId="64" applyFont="1" applyBorder="1" applyAlignment="1">
      <alignment vertical="center" wrapText="1"/>
    </xf>
    <xf numFmtId="0" fontId="23" fillId="0" borderId="5" xfId="64" applyFont="1" applyBorder="1" applyAlignment="1">
      <alignment horizontal="center" vertical="center" wrapText="1"/>
    </xf>
    <xf numFmtId="0" fontId="23" fillId="0" borderId="5" xfId="64" applyFont="1" applyBorder="1" applyAlignment="1">
      <alignment horizontal="left" vertical="center" wrapText="1"/>
    </xf>
    <xf numFmtId="0" fontId="23" fillId="0" borderId="9" xfId="64" applyFont="1" applyBorder="1" applyAlignment="1">
      <alignment vertical="center" wrapText="1"/>
    </xf>
    <xf numFmtId="0" fontId="23" fillId="0" borderId="10" xfId="64" applyFont="1" applyBorder="1" applyAlignment="1">
      <alignment vertical="center" wrapText="1"/>
    </xf>
    <xf numFmtId="0" fontId="13" fillId="0" borderId="5" xfId="78" applyFont="1" applyBorder="1" applyAlignment="1">
      <alignment vertical="center" wrapText="1"/>
    </xf>
    <xf numFmtId="0" fontId="23" fillId="0" borderId="0" xfId="78" applyFont="1" applyAlignment="1">
      <alignment horizontal="center" vertical="center"/>
    </xf>
    <xf numFmtId="0" fontId="21" fillId="0" borderId="0" xfId="78" applyFont="1" applyAlignment="1">
      <alignment horizontal="center" vertical="center"/>
    </xf>
    <xf numFmtId="0" fontId="40" fillId="0" borderId="0" xfId="1" applyFont="1" applyAlignment="1">
      <alignment horizontal="center" vertical="center" wrapText="1"/>
    </xf>
    <xf numFmtId="0" fontId="31" fillId="0" borderId="5" xfId="78" applyFont="1" applyBorder="1" applyAlignment="1">
      <alignment horizontal="center" vertical="center" wrapText="1"/>
    </xf>
    <xf numFmtId="0" fontId="31" fillId="0" borderId="5" xfId="78" applyFont="1" applyBorder="1" applyAlignment="1">
      <alignment horizontal="center" vertical="center"/>
    </xf>
    <xf numFmtId="0" fontId="31" fillId="0" borderId="5" xfId="1" applyFont="1" applyBorder="1" applyAlignment="1">
      <alignment horizontal="center" vertical="center" wrapText="1"/>
    </xf>
    <xf numFmtId="0" fontId="31" fillId="0" borderId="5" xfId="64" applyFont="1" applyBorder="1" applyAlignment="1">
      <alignment horizontal="center" vertical="center" wrapText="1"/>
    </xf>
    <xf numFmtId="0" fontId="13" fillId="0" borderId="5" xfId="64" applyFont="1" applyBorder="1" applyAlignment="1">
      <alignment horizontal="left" vertical="center" wrapText="1"/>
    </xf>
    <xf numFmtId="0" fontId="13" fillId="0" borderId="5" xfId="78" applyFont="1" applyBorder="1" applyAlignment="1">
      <alignment vertical="center"/>
    </xf>
    <xf numFmtId="0" fontId="21" fillId="0" borderId="5" xfId="78" applyFont="1" applyBorder="1" applyAlignment="1">
      <alignment horizontal="center" vertical="center" wrapText="1"/>
    </xf>
    <xf numFmtId="0" fontId="21" fillId="0" borderId="5" xfId="1" applyFont="1" applyBorder="1" applyAlignment="1">
      <alignment horizontal="center" vertical="center" wrapText="1"/>
    </xf>
    <xf numFmtId="49" fontId="13" fillId="0" borderId="13" xfId="1" applyNumberFormat="1" applyFont="1" applyBorder="1" applyAlignment="1">
      <alignment horizontal="left" vertical="center" wrapText="1"/>
    </xf>
    <xf numFmtId="49" fontId="13" fillId="0" borderId="14" xfId="1" applyNumberFormat="1" applyFont="1" applyBorder="1" applyAlignment="1">
      <alignment horizontal="left" vertical="center" wrapText="1"/>
    </xf>
    <xf numFmtId="49" fontId="13" fillId="0" borderId="5" xfId="1" applyNumberFormat="1" applyFont="1" applyBorder="1" applyAlignment="1">
      <alignment horizontal="left" vertical="center" wrapText="1"/>
    </xf>
    <xf numFmtId="49" fontId="24" fillId="0" borderId="9" xfId="1" quotePrefix="1" applyNumberFormat="1" applyFont="1" applyBorder="1" applyAlignment="1">
      <alignment horizontal="left" vertical="center" wrapText="1"/>
    </xf>
    <xf numFmtId="49" fontId="24" fillId="0" borderId="12" xfId="1" quotePrefix="1" applyNumberFormat="1" applyFont="1" applyBorder="1" applyAlignment="1">
      <alignment horizontal="left" vertical="center" wrapText="1"/>
    </xf>
    <xf numFmtId="49" fontId="24" fillId="0" borderId="10" xfId="1" quotePrefix="1" applyNumberFormat="1" applyFont="1" applyBorder="1" applyAlignment="1">
      <alignment horizontal="left" vertical="center" wrapText="1"/>
    </xf>
    <xf numFmtId="49" fontId="13" fillId="0" borderId="5" xfId="1" quotePrefix="1" applyNumberFormat="1" applyFont="1" applyBorder="1" applyAlignment="1">
      <alignment horizontal="left" vertical="center" wrapText="1"/>
    </xf>
    <xf numFmtId="49" fontId="13" fillId="0" borderId="0" xfId="64" applyNumberFormat="1" applyFont="1" applyAlignment="1">
      <alignment horizontal="center" vertical="center"/>
    </xf>
    <xf numFmtId="49" fontId="24" fillId="0" borderId="0" xfId="64" applyNumberFormat="1" applyFont="1" applyAlignment="1">
      <alignment horizontal="center" vertical="center"/>
    </xf>
    <xf numFmtId="49" fontId="24" fillId="0" borderId="0" xfId="64" applyNumberFormat="1" applyFont="1" applyAlignment="1">
      <alignment horizontal="center" vertical="center" wrapText="1"/>
    </xf>
    <xf numFmtId="49" fontId="24" fillId="0" borderId="0" xfId="0" applyNumberFormat="1" applyFont="1" applyAlignment="1">
      <alignment horizontal="center" vertical="center" wrapText="1"/>
    </xf>
    <xf numFmtId="49" fontId="24" fillId="0" borderId="13" xfId="1" applyNumberFormat="1" applyFont="1" applyBorder="1" applyAlignment="1">
      <alignment horizontal="left" vertical="center" wrapText="1"/>
    </xf>
    <xf numFmtId="49" fontId="24" fillId="0" borderId="16" xfId="1" applyNumberFormat="1" applyFont="1" applyBorder="1" applyAlignment="1">
      <alignment horizontal="left" vertical="center" wrapText="1"/>
    </xf>
    <xf numFmtId="0" fontId="13" fillId="0" borderId="9" xfId="64" applyFont="1" applyBorder="1" applyAlignment="1">
      <alignment horizontal="center" vertical="center" wrapText="1"/>
    </xf>
    <xf numFmtId="0" fontId="13" fillId="0" borderId="10" xfId="64" applyFont="1" applyBorder="1" applyAlignment="1">
      <alignment horizontal="center" vertical="center" wrapText="1"/>
    </xf>
    <xf numFmtId="0" fontId="18" fillId="0" borderId="9" xfId="64" applyFont="1" applyBorder="1" applyAlignment="1">
      <alignment horizontal="center" vertical="center" wrapText="1"/>
    </xf>
    <xf numFmtId="0" fontId="18" fillId="0" borderId="10" xfId="64" applyFont="1" applyBorder="1" applyAlignment="1">
      <alignment horizontal="center" vertical="center" wrapText="1"/>
    </xf>
    <xf numFmtId="0" fontId="41" fillId="0" borderId="5" xfId="1" applyFont="1" applyBorder="1" applyAlignment="1">
      <alignment horizontal="center" vertical="center" wrapText="1"/>
    </xf>
    <xf numFmtId="0" fontId="41" fillId="0" borderId="5" xfId="1" applyFont="1" applyBorder="1" applyAlignment="1">
      <alignment horizontal="left" vertical="center" wrapText="1"/>
    </xf>
    <xf numFmtId="0" fontId="41" fillId="0" borderId="9" xfId="1" applyFont="1" applyBorder="1" applyAlignment="1">
      <alignment horizontal="center" vertical="center" wrapText="1"/>
    </xf>
    <xf numFmtId="0" fontId="41" fillId="0" borderId="12" xfId="1" applyFont="1" applyBorder="1" applyAlignment="1">
      <alignment horizontal="center" vertical="center" wrapText="1"/>
    </xf>
    <xf numFmtId="0" fontId="41" fillId="0" borderId="10" xfId="1" applyFont="1" applyBorder="1" applyAlignment="1">
      <alignment horizontal="center" vertical="center" wrapText="1"/>
    </xf>
    <xf numFmtId="0" fontId="18" fillId="0" borderId="5" xfId="1" applyFont="1" applyBorder="1" applyAlignment="1">
      <alignment horizontal="center" vertical="center" wrapText="1"/>
    </xf>
    <xf numFmtId="0" fontId="41" fillId="0" borderId="0" xfId="64" applyFont="1" applyAlignment="1">
      <alignment horizontal="center" vertical="center"/>
    </xf>
    <xf numFmtId="0" fontId="43" fillId="0" borderId="0" xfId="64" applyFont="1" applyAlignment="1">
      <alignment horizontal="center" vertical="center"/>
    </xf>
    <xf numFmtId="0" fontId="43" fillId="0" borderId="0" xfId="64" applyFont="1" applyAlignment="1">
      <alignment horizontal="center" vertical="center" wrapText="1"/>
    </xf>
    <xf numFmtId="0" fontId="43" fillId="0" borderId="5" xfId="64" applyFont="1" applyBorder="1" applyAlignment="1">
      <alignment horizontal="center" vertical="center" wrapText="1"/>
    </xf>
    <xf numFmtId="0" fontId="43" fillId="0" borderId="5" xfId="64" applyFont="1" applyBorder="1" applyAlignment="1">
      <alignment horizontal="center" vertical="center"/>
    </xf>
    <xf numFmtId="0" fontId="41" fillId="0" borderId="5" xfId="1" applyFont="1" applyBorder="1" applyAlignment="1">
      <alignment vertical="center" wrapText="1"/>
    </xf>
    <xf numFmtId="0" fontId="41" fillId="0" borderId="5" xfId="1" applyFont="1" applyBorder="1" applyAlignment="1">
      <alignment horizontal="justify" vertical="center"/>
    </xf>
    <xf numFmtId="0" fontId="41" fillId="0" borderId="5" xfId="0" applyFont="1" applyBorder="1" applyAlignment="1">
      <alignment horizontal="center" vertical="center" wrapText="1"/>
    </xf>
    <xf numFmtId="0" fontId="13" fillId="0" borderId="12" xfId="64" applyFont="1" applyBorder="1" applyAlignment="1">
      <alignment horizontal="center" vertical="center" wrapText="1"/>
    </xf>
    <xf numFmtId="0" fontId="41" fillId="0" borderId="9" xfId="1" applyFont="1" applyBorder="1" applyAlignment="1">
      <alignment horizontal="left" vertical="center" wrapText="1"/>
    </xf>
    <xf numFmtId="0" fontId="41" fillId="0" borderId="10" xfId="1" applyFont="1" applyBorder="1" applyAlignment="1">
      <alignment horizontal="left" vertical="center" wrapText="1"/>
    </xf>
    <xf numFmtId="0" fontId="13" fillId="0" borderId="5" xfId="64" applyFont="1" applyBorder="1" applyAlignment="1">
      <alignment horizontal="center" vertical="center" wrapText="1"/>
    </xf>
    <xf numFmtId="0" fontId="41" fillId="0" borderId="5" xfId="64" applyFont="1" applyBorder="1" applyAlignment="1">
      <alignment horizontal="center" vertical="center" wrapText="1"/>
    </xf>
    <xf numFmtId="0" fontId="31" fillId="0" borderId="0" xfId="64" applyFont="1" applyAlignment="1">
      <alignment horizontal="center" vertical="center" wrapText="1"/>
    </xf>
    <xf numFmtId="0" fontId="23" fillId="0" borderId="0" xfId="64" applyFont="1" applyAlignment="1">
      <alignment horizontal="left" wrapText="1"/>
    </xf>
  </cellXfs>
  <cellStyles count="108">
    <cellStyle name="AutoFormat Options 2" xfId="8"/>
    <cellStyle name="Comma" xfId="2" builtinId="3"/>
    <cellStyle name="Comma [0] 2" xfId="43"/>
    <cellStyle name="Comma [0] 2 2" xfId="93"/>
    <cellStyle name="Comma [0] 3" xfId="75"/>
    <cellStyle name="Comma 10" xfId="105"/>
    <cellStyle name="Comma 11" xfId="82"/>
    <cellStyle name="Comma 11 2" xfId="6"/>
    <cellStyle name="Comma 11 3" xfId="18"/>
    <cellStyle name="Comma 12" xfId="71"/>
    <cellStyle name="Comma 15" xfId="36"/>
    <cellStyle name="Comma 15 2" xfId="92"/>
    <cellStyle name="Comma 16" xfId="19"/>
    <cellStyle name="Comma 16 2" xfId="55"/>
    <cellStyle name="Comma 16 3" xfId="86"/>
    <cellStyle name="Comma 16 6 2" xfId="15"/>
    <cellStyle name="Comma 16 6 2 2" xfId="85"/>
    <cellStyle name="Comma 16 6 3" xfId="23"/>
    <cellStyle name="Comma 16 6 3 2" xfId="88"/>
    <cellStyle name="Comma 2" xfId="11"/>
    <cellStyle name="Comma 2 2" xfId="38"/>
    <cellStyle name="Comma 2 2 2" xfId="14"/>
    <cellStyle name="Comma 2 3" xfId="52"/>
    <cellStyle name="Comma 2 3 2" xfId="95"/>
    <cellStyle name="Comma 3" xfId="25"/>
    <cellStyle name="Comma 3 2" xfId="56"/>
    <cellStyle name="Comma 3 3" xfId="44"/>
    <cellStyle name="Comma 3 3 2" xfId="94"/>
    <cellStyle name="Comma 4" xfId="5"/>
    <cellStyle name="Comma 4 2" xfId="84"/>
    <cellStyle name="Comma 5" xfId="65"/>
    <cellStyle name="Comma 6" xfId="70"/>
    <cellStyle name="Comma 7" xfId="102"/>
    <cellStyle name="Comma 8" xfId="104"/>
    <cellStyle name="Comma 9" xfId="61"/>
    <cellStyle name="Normal" xfId="0" builtinId="0"/>
    <cellStyle name="Normal 10" xfId="7"/>
    <cellStyle name="Normal 10 2" xfId="64"/>
    <cellStyle name="Normal 10 2 2" xfId="57"/>
    <cellStyle name="Normal 10 3" xfId="9"/>
    <cellStyle name="Normal 10 3 2" xfId="13"/>
    <cellStyle name="Normal 11" xfId="103"/>
    <cellStyle name="Normal 11 3 2" xfId="107"/>
    <cellStyle name="Normal 12 2" xfId="21"/>
    <cellStyle name="Normal 12 2 2" xfId="87"/>
    <cellStyle name="Normal 14" xfId="46"/>
    <cellStyle name="Normal 15" xfId="12"/>
    <cellStyle name="Normal 16" xfId="30"/>
    <cellStyle name="Normal 16 2" xfId="91"/>
    <cellStyle name="Normal 18" xfId="41"/>
    <cellStyle name="Normal 18 2" xfId="66"/>
    <cellStyle name="Normal 18 2 2" xfId="98"/>
    <cellStyle name="Normal 19" xfId="69"/>
    <cellStyle name="Normal 19 2" xfId="100"/>
    <cellStyle name="Normal 2" xfId="1"/>
    <cellStyle name="Normal 2 10" xfId="48"/>
    <cellStyle name="Normal 2 2" xfId="32"/>
    <cellStyle name="Normal 2 2 2" xfId="51"/>
    <cellStyle name="Normal 2 2 2 2" xfId="59"/>
    <cellStyle name="Normal 2 2 3" xfId="72"/>
    <cellStyle name="Normal 2 2 3 2" xfId="74"/>
    <cellStyle name="Normal 2 2 4" xfId="73"/>
    <cellStyle name="Normal 2 3" xfId="27"/>
    <cellStyle name="Normal 2 3 2 16" xfId="47"/>
    <cellStyle name="Normal 2 3 2 2" xfId="24"/>
    <cellStyle name="Normal 2 3 2 2 2" xfId="89"/>
    <cellStyle name="Normal 2 4" xfId="10"/>
    <cellStyle name="Normal 2 4 2" xfId="35"/>
    <cellStyle name="Normal 2 4 3" xfId="53"/>
    <cellStyle name="Normal 2 4 3 2" xfId="96"/>
    <cellStyle name="Normal 2 5" xfId="62"/>
    <cellStyle name="Normal 2 6" xfId="80"/>
    <cellStyle name="Normal 2 6 2 2" xfId="67"/>
    <cellStyle name="Normal 2 6 2 2 2" xfId="99"/>
    <cellStyle name="Normal 2_07" xfId="63"/>
    <cellStyle name="Normal 22" xfId="49"/>
    <cellStyle name="Normal 26" xfId="33"/>
    <cellStyle name="Normal 29 2" xfId="28"/>
    <cellStyle name="Normal 3" xfId="40"/>
    <cellStyle name="Normal 3 2" xfId="22"/>
    <cellStyle name="Normal 3 3" xfId="39"/>
    <cellStyle name="Normal 4" xfId="37"/>
    <cellStyle name="Normal 4 2" xfId="79"/>
    <cellStyle name="Normal 4 2 2" xfId="101"/>
    <cellStyle name="Normal 5" xfId="45"/>
    <cellStyle name="Normal 5 2" xfId="17"/>
    <cellStyle name="Normal 5 3" xfId="58"/>
    <cellStyle name="Normal 6" xfId="16"/>
    <cellStyle name="Normal 6 2" xfId="31"/>
    <cellStyle name="Normal 6 2 2" xfId="54"/>
    <cellStyle name="Normal 6 3" xfId="81"/>
    <cellStyle name="Normal 7" xfId="4"/>
    <cellStyle name="Normal 7 2" xfId="83"/>
    <cellStyle name="Normal 7 2 2 2 3" xfId="106"/>
    <cellStyle name="Normal 7 3" xfId="20"/>
    <cellStyle name="Normal 7 5" xfId="34"/>
    <cellStyle name="Normal 8" xfId="50"/>
    <cellStyle name="Normal 9" xfId="68"/>
    <cellStyle name="Normal 9 2" xfId="60"/>
    <cellStyle name="Normal 9 2 2" xfId="97"/>
    <cellStyle name="Normal 9 3" xfId="76"/>
    <cellStyle name="Normal 9 4" xfId="78"/>
    <cellStyle name="Percent" xfId="3" builtinId="5"/>
    <cellStyle name="Percent 2" xfId="29"/>
    <cellStyle name="Percent 3" xfId="26"/>
    <cellStyle name="Percent 3 2" xfId="90"/>
    <cellStyle name="Percent 4" xfId="77"/>
    <cellStyle name="Percent 4 5 2" xfId="42"/>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9" tint="0.59996337778862885"/>
        </patternFill>
      </fill>
    </dxf>
    <dxf>
      <font>
        <color rgb="FF9C5700"/>
      </font>
      <fill>
        <patternFill>
          <bgColor rgb="FFFFEB9C"/>
        </patternFill>
      </fill>
    </dxf>
  </dxfs>
  <tableStyles count="0" defaultTableStyle="TableStyleMedium9" defaultPivotStyle="PivotStyleLight16"/>
  <colors>
    <mruColors>
      <color rgb="FF008000"/>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hyperlink" Target="http://www.thongtincongty.com/company/4b92d644-cong-ty-tnhh-dau-tu-va-kinh-doanh-bat-dong-san-khong-gian-xanh/" TargetMode="External"/></Relationships>
</file>

<file path=xl/drawings/_rels/drawing2.xml.rels><?xml version="1.0" encoding="UTF-8" standalone="yes"?>
<Relationships xmlns="http://schemas.openxmlformats.org/package/2006/relationships"><Relationship Id="rId1" Type="http://schemas.openxmlformats.org/officeDocument/2006/relationships/hyperlink" Target="http://www.thongtincongty.com/company/4b92d644-cong-ty-tnhh-dau-tu-va-kinh-doanh-bat-dong-san-khong-gian-xanh/"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666</xdr:row>
      <xdr:rowOff>0</xdr:rowOff>
    </xdr:from>
    <xdr:to>
      <xdr:col>1</xdr:col>
      <xdr:colOff>304800</xdr:colOff>
      <xdr:row>666</xdr:row>
      <xdr:rowOff>133350</xdr:rowOff>
    </xdr:to>
    <xdr:sp macro="" textlink="">
      <xdr:nvSpPr>
        <xdr:cNvPr id="1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D7668698-DC2B-4A27-8A4B-01CC6AE37EBA}"/>
            </a:ext>
          </a:extLst>
        </xdr:cNvPr>
        <xdr:cNvSpPr>
          <a:spLocks noChangeAspect="1" noChangeArrowheads="1"/>
        </xdr:cNvSpPr>
      </xdr:nvSpPr>
      <xdr:spPr bwMode="auto">
        <a:xfrm>
          <a:off x="266700" y="240220500"/>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666</xdr:row>
      <xdr:rowOff>0</xdr:rowOff>
    </xdr:from>
    <xdr:to>
      <xdr:col>1</xdr:col>
      <xdr:colOff>304800</xdr:colOff>
      <xdr:row>666</xdr:row>
      <xdr:rowOff>133350</xdr:rowOff>
    </xdr:to>
    <xdr:sp macro="" textlink="">
      <xdr:nvSpPr>
        <xdr:cNvPr id="1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F9320AA-CE32-4AF0-B592-266C0E6929BF}"/>
            </a:ext>
          </a:extLst>
        </xdr:cNvPr>
        <xdr:cNvSpPr>
          <a:spLocks noChangeAspect="1" noChangeArrowheads="1"/>
        </xdr:cNvSpPr>
      </xdr:nvSpPr>
      <xdr:spPr bwMode="auto">
        <a:xfrm>
          <a:off x="266700" y="240220500"/>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666</xdr:row>
      <xdr:rowOff>0</xdr:rowOff>
    </xdr:from>
    <xdr:to>
      <xdr:col>1</xdr:col>
      <xdr:colOff>304800</xdr:colOff>
      <xdr:row>666</xdr:row>
      <xdr:rowOff>133350</xdr:rowOff>
    </xdr:to>
    <xdr:sp macro="" textlink="">
      <xdr:nvSpPr>
        <xdr:cNvPr id="1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78DADA44-3164-4946-8902-73FE4EEE1343}"/>
            </a:ext>
          </a:extLst>
        </xdr:cNvPr>
        <xdr:cNvSpPr>
          <a:spLocks noChangeAspect="1" noChangeArrowheads="1"/>
        </xdr:cNvSpPr>
      </xdr:nvSpPr>
      <xdr:spPr bwMode="auto">
        <a:xfrm>
          <a:off x="266700" y="240220500"/>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666</xdr:row>
      <xdr:rowOff>0</xdr:rowOff>
    </xdr:from>
    <xdr:to>
      <xdr:col>1</xdr:col>
      <xdr:colOff>304800</xdr:colOff>
      <xdr:row>666</xdr:row>
      <xdr:rowOff>104775</xdr:rowOff>
    </xdr:to>
    <xdr:sp macro="" textlink="">
      <xdr:nvSpPr>
        <xdr:cNvPr id="1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4D0D1165-8A3B-482E-B8EC-B40FD0722C85}"/>
            </a:ext>
          </a:extLst>
        </xdr:cNvPr>
        <xdr:cNvSpPr>
          <a:spLocks noChangeAspect="1" noChangeArrowheads="1"/>
        </xdr:cNvSpPr>
      </xdr:nvSpPr>
      <xdr:spPr bwMode="auto">
        <a:xfrm>
          <a:off x="266700" y="2402205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666</xdr:row>
      <xdr:rowOff>0</xdr:rowOff>
    </xdr:from>
    <xdr:to>
      <xdr:col>1</xdr:col>
      <xdr:colOff>304800</xdr:colOff>
      <xdr:row>666</xdr:row>
      <xdr:rowOff>104775</xdr:rowOff>
    </xdr:to>
    <xdr:sp macro="" textlink="">
      <xdr:nvSpPr>
        <xdr:cNvPr id="2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36DB4742-6A62-4EB0-8CF0-91CD6C5FB4BE}"/>
            </a:ext>
          </a:extLst>
        </xdr:cNvPr>
        <xdr:cNvSpPr>
          <a:spLocks noChangeAspect="1" noChangeArrowheads="1"/>
        </xdr:cNvSpPr>
      </xdr:nvSpPr>
      <xdr:spPr bwMode="auto">
        <a:xfrm>
          <a:off x="266700" y="2402205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666</xdr:row>
      <xdr:rowOff>0</xdr:rowOff>
    </xdr:from>
    <xdr:to>
      <xdr:col>1</xdr:col>
      <xdr:colOff>304800</xdr:colOff>
      <xdr:row>666</xdr:row>
      <xdr:rowOff>104775</xdr:rowOff>
    </xdr:to>
    <xdr:sp macro="" textlink="">
      <xdr:nvSpPr>
        <xdr:cNvPr id="2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AB550DAB-2ED3-4CCB-B4DF-554D68218AE9}"/>
            </a:ext>
          </a:extLst>
        </xdr:cNvPr>
        <xdr:cNvSpPr>
          <a:spLocks noChangeAspect="1" noChangeArrowheads="1"/>
        </xdr:cNvSpPr>
      </xdr:nvSpPr>
      <xdr:spPr bwMode="auto">
        <a:xfrm>
          <a:off x="266700" y="2402205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666</xdr:row>
      <xdr:rowOff>0</xdr:rowOff>
    </xdr:from>
    <xdr:to>
      <xdr:col>1</xdr:col>
      <xdr:colOff>304800</xdr:colOff>
      <xdr:row>666</xdr:row>
      <xdr:rowOff>104775</xdr:rowOff>
    </xdr:to>
    <xdr:sp macro="" textlink="">
      <xdr:nvSpPr>
        <xdr:cNvPr id="2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798B3A23-393B-4F64-A29A-5F52CA16A3C3}"/>
            </a:ext>
          </a:extLst>
        </xdr:cNvPr>
        <xdr:cNvSpPr>
          <a:spLocks noChangeAspect="1" noChangeArrowheads="1"/>
        </xdr:cNvSpPr>
      </xdr:nvSpPr>
      <xdr:spPr bwMode="auto">
        <a:xfrm>
          <a:off x="266700" y="2402205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666</xdr:row>
      <xdr:rowOff>0</xdr:rowOff>
    </xdr:from>
    <xdr:to>
      <xdr:col>1</xdr:col>
      <xdr:colOff>304800</xdr:colOff>
      <xdr:row>666</xdr:row>
      <xdr:rowOff>133350</xdr:rowOff>
    </xdr:to>
    <xdr:sp macro="" textlink="">
      <xdr:nvSpPr>
        <xdr:cNvPr id="2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10A2B539-9869-40FE-AAE3-C766396754A6}"/>
            </a:ext>
          </a:extLst>
        </xdr:cNvPr>
        <xdr:cNvSpPr>
          <a:spLocks noChangeAspect="1" noChangeArrowheads="1"/>
        </xdr:cNvSpPr>
      </xdr:nvSpPr>
      <xdr:spPr bwMode="auto">
        <a:xfrm>
          <a:off x="266700" y="240372900"/>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666</xdr:row>
      <xdr:rowOff>0</xdr:rowOff>
    </xdr:from>
    <xdr:to>
      <xdr:col>1</xdr:col>
      <xdr:colOff>304800</xdr:colOff>
      <xdr:row>666</xdr:row>
      <xdr:rowOff>133350</xdr:rowOff>
    </xdr:to>
    <xdr:sp macro="" textlink="">
      <xdr:nvSpPr>
        <xdr:cNvPr id="2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BEA6075E-3DDC-454A-9DEE-083C7EF68B5F}"/>
            </a:ext>
          </a:extLst>
        </xdr:cNvPr>
        <xdr:cNvSpPr>
          <a:spLocks noChangeAspect="1" noChangeArrowheads="1"/>
        </xdr:cNvSpPr>
      </xdr:nvSpPr>
      <xdr:spPr bwMode="auto">
        <a:xfrm>
          <a:off x="266700" y="240372900"/>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666</xdr:row>
      <xdr:rowOff>0</xdr:rowOff>
    </xdr:from>
    <xdr:to>
      <xdr:col>1</xdr:col>
      <xdr:colOff>304800</xdr:colOff>
      <xdr:row>666</xdr:row>
      <xdr:rowOff>133350</xdr:rowOff>
    </xdr:to>
    <xdr:sp macro="" textlink="">
      <xdr:nvSpPr>
        <xdr:cNvPr id="2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D97EC014-86ED-4317-9636-806CA94AF04B}"/>
            </a:ext>
          </a:extLst>
        </xdr:cNvPr>
        <xdr:cNvSpPr>
          <a:spLocks noChangeAspect="1" noChangeArrowheads="1"/>
        </xdr:cNvSpPr>
      </xdr:nvSpPr>
      <xdr:spPr bwMode="auto">
        <a:xfrm>
          <a:off x="266700" y="240372900"/>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666</xdr:row>
      <xdr:rowOff>0</xdr:rowOff>
    </xdr:from>
    <xdr:to>
      <xdr:col>1</xdr:col>
      <xdr:colOff>304800</xdr:colOff>
      <xdr:row>666</xdr:row>
      <xdr:rowOff>104775</xdr:rowOff>
    </xdr:to>
    <xdr:sp macro="" textlink="">
      <xdr:nvSpPr>
        <xdr:cNvPr id="2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DE8CF3D7-9C27-4FE8-8E9C-25CB4A0A4ED7}"/>
            </a:ext>
          </a:extLst>
        </xdr:cNvPr>
        <xdr:cNvSpPr>
          <a:spLocks noChangeAspect="1" noChangeArrowheads="1"/>
        </xdr:cNvSpPr>
      </xdr:nvSpPr>
      <xdr:spPr bwMode="auto">
        <a:xfrm>
          <a:off x="266700" y="2403729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666</xdr:row>
      <xdr:rowOff>0</xdr:rowOff>
    </xdr:from>
    <xdr:to>
      <xdr:col>1</xdr:col>
      <xdr:colOff>304800</xdr:colOff>
      <xdr:row>666</xdr:row>
      <xdr:rowOff>104775</xdr:rowOff>
    </xdr:to>
    <xdr:sp macro="" textlink="">
      <xdr:nvSpPr>
        <xdr:cNvPr id="2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C6E45A4-4773-4309-9297-6CA822D20C67}"/>
            </a:ext>
          </a:extLst>
        </xdr:cNvPr>
        <xdr:cNvSpPr>
          <a:spLocks noChangeAspect="1" noChangeArrowheads="1"/>
        </xdr:cNvSpPr>
      </xdr:nvSpPr>
      <xdr:spPr bwMode="auto">
        <a:xfrm>
          <a:off x="266700" y="2403729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666</xdr:row>
      <xdr:rowOff>0</xdr:rowOff>
    </xdr:from>
    <xdr:to>
      <xdr:col>1</xdr:col>
      <xdr:colOff>304800</xdr:colOff>
      <xdr:row>666</xdr:row>
      <xdr:rowOff>104775</xdr:rowOff>
    </xdr:to>
    <xdr:sp macro="" textlink="">
      <xdr:nvSpPr>
        <xdr:cNvPr id="2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88572F10-D71E-4246-80DD-A28497B1F100}"/>
            </a:ext>
          </a:extLst>
        </xdr:cNvPr>
        <xdr:cNvSpPr>
          <a:spLocks noChangeAspect="1" noChangeArrowheads="1"/>
        </xdr:cNvSpPr>
      </xdr:nvSpPr>
      <xdr:spPr bwMode="auto">
        <a:xfrm>
          <a:off x="266700" y="2403729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666</xdr:row>
      <xdr:rowOff>0</xdr:rowOff>
    </xdr:from>
    <xdr:to>
      <xdr:col>1</xdr:col>
      <xdr:colOff>304800</xdr:colOff>
      <xdr:row>666</xdr:row>
      <xdr:rowOff>104775</xdr:rowOff>
    </xdr:to>
    <xdr:sp macro="" textlink="">
      <xdr:nvSpPr>
        <xdr:cNvPr id="2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4FCDED8B-5473-44B8-A32F-030636028781}"/>
            </a:ext>
          </a:extLst>
        </xdr:cNvPr>
        <xdr:cNvSpPr>
          <a:spLocks noChangeAspect="1" noChangeArrowheads="1"/>
        </xdr:cNvSpPr>
      </xdr:nvSpPr>
      <xdr:spPr bwMode="auto">
        <a:xfrm>
          <a:off x="266700" y="2403729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581</xdr:row>
      <xdr:rowOff>0</xdr:rowOff>
    </xdr:from>
    <xdr:to>
      <xdr:col>1</xdr:col>
      <xdr:colOff>304800</xdr:colOff>
      <xdr:row>581</xdr:row>
      <xdr:rowOff>133350</xdr:rowOff>
    </xdr:to>
    <xdr:sp macro="" textlink="">
      <xdr:nvSpPr>
        <xdr:cNvPr id="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F8CCCCB9-8B6E-4DB7-9AEC-0A3954754D23}"/>
            </a:ext>
          </a:extLst>
        </xdr:cNvPr>
        <xdr:cNvSpPr>
          <a:spLocks noChangeAspect="1" noChangeArrowheads="1"/>
        </xdr:cNvSpPr>
      </xdr:nvSpPr>
      <xdr:spPr bwMode="auto">
        <a:xfrm>
          <a:off x="396240" y="1057915080"/>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581</xdr:row>
      <xdr:rowOff>0</xdr:rowOff>
    </xdr:from>
    <xdr:to>
      <xdr:col>1</xdr:col>
      <xdr:colOff>304800</xdr:colOff>
      <xdr:row>581</xdr:row>
      <xdr:rowOff>133350</xdr:rowOff>
    </xdr:to>
    <xdr:sp macro="" textlink="">
      <xdr:nvSpPr>
        <xdr:cNvPr id="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34F8219A-E925-4C41-A862-77E801295F8B}"/>
            </a:ext>
          </a:extLst>
        </xdr:cNvPr>
        <xdr:cNvSpPr>
          <a:spLocks noChangeAspect="1" noChangeArrowheads="1"/>
        </xdr:cNvSpPr>
      </xdr:nvSpPr>
      <xdr:spPr bwMode="auto">
        <a:xfrm>
          <a:off x="396240" y="1057915080"/>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581</xdr:row>
      <xdr:rowOff>0</xdr:rowOff>
    </xdr:from>
    <xdr:to>
      <xdr:col>1</xdr:col>
      <xdr:colOff>304800</xdr:colOff>
      <xdr:row>581</xdr:row>
      <xdr:rowOff>133350</xdr:rowOff>
    </xdr:to>
    <xdr:sp macro="" textlink="">
      <xdr:nvSpPr>
        <xdr:cNvPr id="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7A5EC561-F13A-43EC-B240-3EA3E21C703B}"/>
            </a:ext>
          </a:extLst>
        </xdr:cNvPr>
        <xdr:cNvSpPr>
          <a:spLocks noChangeAspect="1" noChangeArrowheads="1"/>
        </xdr:cNvSpPr>
      </xdr:nvSpPr>
      <xdr:spPr bwMode="auto">
        <a:xfrm>
          <a:off x="396240" y="1057915080"/>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581</xdr:row>
      <xdr:rowOff>0</xdr:rowOff>
    </xdr:from>
    <xdr:to>
      <xdr:col>1</xdr:col>
      <xdr:colOff>304800</xdr:colOff>
      <xdr:row>581</xdr:row>
      <xdr:rowOff>104775</xdr:rowOff>
    </xdr:to>
    <xdr:sp macro="" textlink="">
      <xdr:nvSpPr>
        <xdr:cNvPr id="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3DAD02C2-BB49-4E3C-8D0A-05438ED8E8A3}"/>
            </a:ext>
          </a:extLst>
        </xdr:cNvPr>
        <xdr:cNvSpPr>
          <a:spLocks noChangeAspect="1" noChangeArrowheads="1"/>
        </xdr:cNvSpPr>
      </xdr:nvSpPr>
      <xdr:spPr bwMode="auto">
        <a:xfrm>
          <a:off x="396240" y="105791508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581</xdr:row>
      <xdr:rowOff>0</xdr:rowOff>
    </xdr:from>
    <xdr:to>
      <xdr:col>1</xdr:col>
      <xdr:colOff>304800</xdr:colOff>
      <xdr:row>581</xdr:row>
      <xdr:rowOff>104775</xdr:rowOff>
    </xdr:to>
    <xdr:sp macro="" textlink="">
      <xdr:nvSpPr>
        <xdr:cNvPr id="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E154E906-466F-4BD1-AE2C-08D82E79D659}"/>
            </a:ext>
          </a:extLst>
        </xdr:cNvPr>
        <xdr:cNvSpPr>
          <a:spLocks noChangeAspect="1" noChangeArrowheads="1"/>
        </xdr:cNvSpPr>
      </xdr:nvSpPr>
      <xdr:spPr bwMode="auto">
        <a:xfrm>
          <a:off x="396240" y="105791508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581</xdr:row>
      <xdr:rowOff>0</xdr:rowOff>
    </xdr:from>
    <xdr:to>
      <xdr:col>1</xdr:col>
      <xdr:colOff>304800</xdr:colOff>
      <xdr:row>581</xdr:row>
      <xdr:rowOff>104775</xdr:rowOff>
    </xdr:to>
    <xdr:sp macro="" textlink="">
      <xdr:nvSpPr>
        <xdr:cNvPr id="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53847397-D137-4E0A-9220-5C4D0110B256}"/>
            </a:ext>
          </a:extLst>
        </xdr:cNvPr>
        <xdr:cNvSpPr>
          <a:spLocks noChangeAspect="1" noChangeArrowheads="1"/>
        </xdr:cNvSpPr>
      </xdr:nvSpPr>
      <xdr:spPr bwMode="auto">
        <a:xfrm>
          <a:off x="396240" y="105791508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581</xdr:row>
      <xdr:rowOff>0</xdr:rowOff>
    </xdr:from>
    <xdr:to>
      <xdr:col>1</xdr:col>
      <xdr:colOff>304800</xdr:colOff>
      <xdr:row>581</xdr:row>
      <xdr:rowOff>104775</xdr:rowOff>
    </xdr:to>
    <xdr:sp macro="" textlink="">
      <xdr:nvSpPr>
        <xdr:cNvPr id="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27E85AC4-DA1C-43B8-9A6B-7B0CEAF3A99B}"/>
            </a:ext>
          </a:extLst>
        </xdr:cNvPr>
        <xdr:cNvSpPr>
          <a:spLocks noChangeAspect="1" noChangeArrowheads="1"/>
        </xdr:cNvSpPr>
      </xdr:nvSpPr>
      <xdr:spPr bwMode="auto">
        <a:xfrm>
          <a:off x="396240" y="105791508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581</xdr:row>
      <xdr:rowOff>0</xdr:rowOff>
    </xdr:from>
    <xdr:to>
      <xdr:col>1</xdr:col>
      <xdr:colOff>304800</xdr:colOff>
      <xdr:row>581</xdr:row>
      <xdr:rowOff>133350</xdr:rowOff>
    </xdr:to>
    <xdr:sp macro="" textlink="">
      <xdr:nvSpPr>
        <xdr:cNvPr id="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C35396BF-DFE5-4ADF-8C36-EEBAA0971E94}"/>
            </a:ext>
          </a:extLst>
        </xdr:cNvPr>
        <xdr:cNvSpPr>
          <a:spLocks noChangeAspect="1" noChangeArrowheads="1"/>
        </xdr:cNvSpPr>
      </xdr:nvSpPr>
      <xdr:spPr bwMode="auto">
        <a:xfrm>
          <a:off x="396240" y="1058067480"/>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581</xdr:row>
      <xdr:rowOff>0</xdr:rowOff>
    </xdr:from>
    <xdr:to>
      <xdr:col>1</xdr:col>
      <xdr:colOff>304800</xdr:colOff>
      <xdr:row>581</xdr:row>
      <xdr:rowOff>133350</xdr:rowOff>
    </xdr:to>
    <xdr:sp macro="" textlink="">
      <xdr:nvSpPr>
        <xdr:cNvPr id="1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A36B6486-C5A0-4C3D-9618-A11E24963AF7}"/>
            </a:ext>
          </a:extLst>
        </xdr:cNvPr>
        <xdr:cNvSpPr>
          <a:spLocks noChangeAspect="1" noChangeArrowheads="1"/>
        </xdr:cNvSpPr>
      </xdr:nvSpPr>
      <xdr:spPr bwMode="auto">
        <a:xfrm>
          <a:off x="396240" y="1058067480"/>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581</xdr:row>
      <xdr:rowOff>0</xdr:rowOff>
    </xdr:from>
    <xdr:to>
      <xdr:col>1</xdr:col>
      <xdr:colOff>304800</xdr:colOff>
      <xdr:row>581</xdr:row>
      <xdr:rowOff>133350</xdr:rowOff>
    </xdr:to>
    <xdr:sp macro="" textlink="">
      <xdr:nvSpPr>
        <xdr:cNvPr id="1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3A4135F6-EE2A-4155-A052-D7462C91D247}"/>
            </a:ext>
          </a:extLst>
        </xdr:cNvPr>
        <xdr:cNvSpPr>
          <a:spLocks noChangeAspect="1" noChangeArrowheads="1"/>
        </xdr:cNvSpPr>
      </xdr:nvSpPr>
      <xdr:spPr bwMode="auto">
        <a:xfrm>
          <a:off x="396240" y="1058067480"/>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581</xdr:row>
      <xdr:rowOff>0</xdr:rowOff>
    </xdr:from>
    <xdr:to>
      <xdr:col>1</xdr:col>
      <xdr:colOff>304800</xdr:colOff>
      <xdr:row>581</xdr:row>
      <xdr:rowOff>104775</xdr:rowOff>
    </xdr:to>
    <xdr:sp macro="" textlink="">
      <xdr:nvSpPr>
        <xdr:cNvPr id="1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85AEB169-E02D-43E4-ACA5-4BD14AE12AD8}"/>
            </a:ext>
          </a:extLst>
        </xdr:cNvPr>
        <xdr:cNvSpPr>
          <a:spLocks noChangeAspect="1" noChangeArrowheads="1"/>
        </xdr:cNvSpPr>
      </xdr:nvSpPr>
      <xdr:spPr bwMode="auto">
        <a:xfrm>
          <a:off x="396240" y="105806748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581</xdr:row>
      <xdr:rowOff>0</xdr:rowOff>
    </xdr:from>
    <xdr:to>
      <xdr:col>1</xdr:col>
      <xdr:colOff>304800</xdr:colOff>
      <xdr:row>581</xdr:row>
      <xdr:rowOff>104775</xdr:rowOff>
    </xdr:to>
    <xdr:sp macro="" textlink="">
      <xdr:nvSpPr>
        <xdr:cNvPr id="1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EBFCC175-3429-4899-B3E5-82D3A14E9B94}"/>
            </a:ext>
          </a:extLst>
        </xdr:cNvPr>
        <xdr:cNvSpPr>
          <a:spLocks noChangeAspect="1" noChangeArrowheads="1"/>
        </xdr:cNvSpPr>
      </xdr:nvSpPr>
      <xdr:spPr bwMode="auto">
        <a:xfrm>
          <a:off x="396240" y="105806748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581</xdr:row>
      <xdr:rowOff>0</xdr:rowOff>
    </xdr:from>
    <xdr:to>
      <xdr:col>1</xdr:col>
      <xdr:colOff>304800</xdr:colOff>
      <xdr:row>581</xdr:row>
      <xdr:rowOff>104775</xdr:rowOff>
    </xdr:to>
    <xdr:sp macro="" textlink="">
      <xdr:nvSpPr>
        <xdr:cNvPr id="1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9E5E45A1-C655-4015-8DF4-FCBBA83CD749}"/>
            </a:ext>
          </a:extLst>
        </xdr:cNvPr>
        <xdr:cNvSpPr>
          <a:spLocks noChangeAspect="1" noChangeArrowheads="1"/>
        </xdr:cNvSpPr>
      </xdr:nvSpPr>
      <xdr:spPr bwMode="auto">
        <a:xfrm>
          <a:off x="396240" y="105806748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581</xdr:row>
      <xdr:rowOff>0</xdr:rowOff>
    </xdr:from>
    <xdr:to>
      <xdr:col>1</xdr:col>
      <xdr:colOff>304800</xdr:colOff>
      <xdr:row>581</xdr:row>
      <xdr:rowOff>104775</xdr:rowOff>
    </xdr:to>
    <xdr:sp macro="" textlink="">
      <xdr:nvSpPr>
        <xdr:cNvPr id="1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E16C65BE-541E-4A23-93CC-9DB9122055A9}"/>
            </a:ext>
          </a:extLst>
        </xdr:cNvPr>
        <xdr:cNvSpPr>
          <a:spLocks noChangeAspect="1" noChangeArrowheads="1"/>
        </xdr:cNvSpPr>
      </xdr:nvSpPr>
      <xdr:spPr bwMode="auto">
        <a:xfrm>
          <a:off x="396240" y="105806748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573</xdr:row>
      <xdr:rowOff>0</xdr:rowOff>
    </xdr:from>
    <xdr:to>
      <xdr:col>1</xdr:col>
      <xdr:colOff>304800</xdr:colOff>
      <xdr:row>573</xdr:row>
      <xdr:rowOff>133350</xdr:rowOff>
    </xdr:to>
    <xdr:sp macro="" textlink="">
      <xdr:nvSpPr>
        <xdr:cNvPr id="1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114D1DBA-8533-431A-B9A6-686908A2C679}"/>
            </a:ext>
          </a:extLst>
        </xdr:cNvPr>
        <xdr:cNvSpPr>
          <a:spLocks noChangeAspect="1" noChangeArrowheads="1"/>
        </xdr:cNvSpPr>
      </xdr:nvSpPr>
      <xdr:spPr bwMode="auto">
        <a:xfrm>
          <a:off x="347663" y="297932475"/>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573</xdr:row>
      <xdr:rowOff>0</xdr:rowOff>
    </xdr:from>
    <xdr:to>
      <xdr:col>1</xdr:col>
      <xdr:colOff>304800</xdr:colOff>
      <xdr:row>573</xdr:row>
      <xdr:rowOff>133350</xdr:rowOff>
    </xdr:to>
    <xdr:sp macro="" textlink="">
      <xdr:nvSpPr>
        <xdr:cNvPr id="1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B9580B4C-86AC-48E7-9CD7-2D2FD916F524}"/>
            </a:ext>
          </a:extLst>
        </xdr:cNvPr>
        <xdr:cNvSpPr>
          <a:spLocks noChangeAspect="1" noChangeArrowheads="1"/>
        </xdr:cNvSpPr>
      </xdr:nvSpPr>
      <xdr:spPr bwMode="auto">
        <a:xfrm>
          <a:off x="347663" y="297932475"/>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573</xdr:row>
      <xdr:rowOff>0</xdr:rowOff>
    </xdr:from>
    <xdr:to>
      <xdr:col>1</xdr:col>
      <xdr:colOff>304800</xdr:colOff>
      <xdr:row>573</xdr:row>
      <xdr:rowOff>133350</xdr:rowOff>
    </xdr:to>
    <xdr:sp macro="" textlink="">
      <xdr:nvSpPr>
        <xdr:cNvPr id="1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CC9BBCE9-2EDB-437E-AFBB-F4A63272618B}"/>
            </a:ext>
          </a:extLst>
        </xdr:cNvPr>
        <xdr:cNvSpPr>
          <a:spLocks noChangeAspect="1" noChangeArrowheads="1"/>
        </xdr:cNvSpPr>
      </xdr:nvSpPr>
      <xdr:spPr bwMode="auto">
        <a:xfrm>
          <a:off x="347663" y="297932475"/>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573</xdr:row>
      <xdr:rowOff>0</xdr:rowOff>
    </xdr:from>
    <xdr:to>
      <xdr:col>1</xdr:col>
      <xdr:colOff>304800</xdr:colOff>
      <xdr:row>573</xdr:row>
      <xdr:rowOff>104775</xdr:rowOff>
    </xdr:to>
    <xdr:sp macro="" textlink="">
      <xdr:nvSpPr>
        <xdr:cNvPr id="1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828F4BDB-44F8-4B94-8403-C7624F4A61B6}"/>
            </a:ext>
          </a:extLst>
        </xdr:cNvPr>
        <xdr:cNvSpPr>
          <a:spLocks noChangeAspect="1" noChangeArrowheads="1"/>
        </xdr:cNvSpPr>
      </xdr:nvSpPr>
      <xdr:spPr bwMode="auto">
        <a:xfrm>
          <a:off x="347663" y="2979324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573</xdr:row>
      <xdr:rowOff>0</xdr:rowOff>
    </xdr:from>
    <xdr:to>
      <xdr:col>1</xdr:col>
      <xdr:colOff>304800</xdr:colOff>
      <xdr:row>573</xdr:row>
      <xdr:rowOff>104775</xdr:rowOff>
    </xdr:to>
    <xdr:sp macro="" textlink="">
      <xdr:nvSpPr>
        <xdr:cNvPr id="2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F276E438-5543-49DB-9802-C82EAA7B79EB}"/>
            </a:ext>
          </a:extLst>
        </xdr:cNvPr>
        <xdr:cNvSpPr>
          <a:spLocks noChangeAspect="1" noChangeArrowheads="1"/>
        </xdr:cNvSpPr>
      </xdr:nvSpPr>
      <xdr:spPr bwMode="auto">
        <a:xfrm>
          <a:off x="347663" y="2979324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573</xdr:row>
      <xdr:rowOff>0</xdr:rowOff>
    </xdr:from>
    <xdr:to>
      <xdr:col>1</xdr:col>
      <xdr:colOff>304800</xdr:colOff>
      <xdr:row>573</xdr:row>
      <xdr:rowOff>104775</xdr:rowOff>
    </xdr:to>
    <xdr:sp macro="" textlink="">
      <xdr:nvSpPr>
        <xdr:cNvPr id="2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87940E9-B430-4651-9F48-549C18C804C5}"/>
            </a:ext>
          </a:extLst>
        </xdr:cNvPr>
        <xdr:cNvSpPr>
          <a:spLocks noChangeAspect="1" noChangeArrowheads="1"/>
        </xdr:cNvSpPr>
      </xdr:nvSpPr>
      <xdr:spPr bwMode="auto">
        <a:xfrm>
          <a:off x="347663" y="2979324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573</xdr:row>
      <xdr:rowOff>0</xdr:rowOff>
    </xdr:from>
    <xdr:to>
      <xdr:col>1</xdr:col>
      <xdr:colOff>304800</xdr:colOff>
      <xdr:row>573</xdr:row>
      <xdr:rowOff>104775</xdr:rowOff>
    </xdr:to>
    <xdr:sp macro="" textlink="">
      <xdr:nvSpPr>
        <xdr:cNvPr id="2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60BE343C-5245-40A4-9FD1-9C66F9238194}"/>
            </a:ext>
          </a:extLst>
        </xdr:cNvPr>
        <xdr:cNvSpPr>
          <a:spLocks noChangeAspect="1" noChangeArrowheads="1"/>
        </xdr:cNvSpPr>
      </xdr:nvSpPr>
      <xdr:spPr bwMode="auto">
        <a:xfrm>
          <a:off x="347663" y="2979324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573</xdr:row>
      <xdr:rowOff>0</xdr:rowOff>
    </xdr:from>
    <xdr:to>
      <xdr:col>1</xdr:col>
      <xdr:colOff>304800</xdr:colOff>
      <xdr:row>573</xdr:row>
      <xdr:rowOff>133350</xdr:rowOff>
    </xdr:to>
    <xdr:sp macro="" textlink="">
      <xdr:nvSpPr>
        <xdr:cNvPr id="2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58799E29-3215-4C41-8A60-CBE853B8752B}"/>
            </a:ext>
          </a:extLst>
        </xdr:cNvPr>
        <xdr:cNvSpPr>
          <a:spLocks noChangeAspect="1" noChangeArrowheads="1"/>
        </xdr:cNvSpPr>
      </xdr:nvSpPr>
      <xdr:spPr bwMode="auto">
        <a:xfrm>
          <a:off x="347663" y="297932475"/>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573</xdr:row>
      <xdr:rowOff>0</xdr:rowOff>
    </xdr:from>
    <xdr:to>
      <xdr:col>1</xdr:col>
      <xdr:colOff>304800</xdr:colOff>
      <xdr:row>573</xdr:row>
      <xdr:rowOff>133350</xdr:rowOff>
    </xdr:to>
    <xdr:sp macro="" textlink="">
      <xdr:nvSpPr>
        <xdr:cNvPr id="2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248E552B-F6AD-4247-8D41-804C6073E484}"/>
            </a:ext>
          </a:extLst>
        </xdr:cNvPr>
        <xdr:cNvSpPr>
          <a:spLocks noChangeAspect="1" noChangeArrowheads="1"/>
        </xdr:cNvSpPr>
      </xdr:nvSpPr>
      <xdr:spPr bwMode="auto">
        <a:xfrm>
          <a:off x="347663" y="297932475"/>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573</xdr:row>
      <xdr:rowOff>0</xdr:rowOff>
    </xdr:from>
    <xdr:to>
      <xdr:col>1</xdr:col>
      <xdr:colOff>304800</xdr:colOff>
      <xdr:row>573</xdr:row>
      <xdr:rowOff>133350</xdr:rowOff>
    </xdr:to>
    <xdr:sp macro="" textlink="">
      <xdr:nvSpPr>
        <xdr:cNvPr id="2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3720B09F-C5E1-425C-9795-61AA599C40D1}"/>
            </a:ext>
          </a:extLst>
        </xdr:cNvPr>
        <xdr:cNvSpPr>
          <a:spLocks noChangeAspect="1" noChangeArrowheads="1"/>
        </xdr:cNvSpPr>
      </xdr:nvSpPr>
      <xdr:spPr bwMode="auto">
        <a:xfrm>
          <a:off x="347663" y="297932475"/>
          <a:ext cx="3048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573</xdr:row>
      <xdr:rowOff>0</xdr:rowOff>
    </xdr:from>
    <xdr:to>
      <xdr:col>1</xdr:col>
      <xdr:colOff>304800</xdr:colOff>
      <xdr:row>573</xdr:row>
      <xdr:rowOff>104775</xdr:rowOff>
    </xdr:to>
    <xdr:sp macro="" textlink="">
      <xdr:nvSpPr>
        <xdr:cNvPr id="2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8930E7BD-9024-4C14-9010-D37783BEAE35}"/>
            </a:ext>
          </a:extLst>
        </xdr:cNvPr>
        <xdr:cNvSpPr>
          <a:spLocks noChangeAspect="1" noChangeArrowheads="1"/>
        </xdr:cNvSpPr>
      </xdr:nvSpPr>
      <xdr:spPr bwMode="auto">
        <a:xfrm>
          <a:off x="347663" y="2979324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573</xdr:row>
      <xdr:rowOff>0</xdr:rowOff>
    </xdr:from>
    <xdr:to>
      <xdr:col>1</xdr:col>
      <xdr:colOff>304800</xdr:colOff>
      <xdr:row>573</xdr:row>
      <xdr:rowOff>104775</xdr:rowOff>
    </xdr:to>
    <xdr:sp macro="" textlink="">
      <xdr:nvSpPr>
        <xdr:cNvPr id="2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F2912CBE-CE53-4DB5-A0FF-B68AC8884C79}"/>
            </a:ext>
          </a:extLst>
        </xdr:cNvPr>
        <xdr:cNvSpPr>
          <a:spLocks noChangeAspect="1" noChangeArrowheads="1"/>
        </xdr:cNvSpPr>
      </xdr:nvSpPr>
      <xdr:spPr bwMode="auto">
        <a:xfrm>
          <a:off x="347663" y="2979324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573</xdr:row>
      <xdr:rowOff>0</xdr:rowOff>
    </xdr:from>
    <xdr:to>
      <xdr:col>1</xdr:col>
      <xdr:colOff>304800</xdr:colOff>
      <xdr:row>573</xdr:row>
      <xdr:rowOff>104775</xdr:rowOff>
    </xdr:to>
    <xdr:sp macro="" textlink="">
      <xdr:nvSpPr>
        <xdr:cNvPr id="2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971D7BBD-A494-425F-9C10-F65142C8E029}"/>
            </a:ext>
          </a:extLst>
        </xdr:cNvPr>
        <xdr:cNvSpPr>
          <a:spLocks noChangeAspect="1" noChangeArrowheads="1"/>
        </xdr:cNvSpPr>
      </xdr:nvSpPr>
      <xdr:spPr bwMode="auto">
        <a:xfrm>
          <a:off x="347663" y="2979324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573</xdr:row>
      <xdr:rowOff>0</xdr:rowOff>
    </xdr:from>
    <xdr:to>
      <xdr:col>1</xdr:col>
      <xdr:colOff>304800</xdr:colOff>
      <xdr:row>573</xdr:row>
      <xdr:rowOff>104775</xdr:rowOff>
    </xdr:to>
    <xdr:sp macro="" textlink="">
      <xdr:nvSpPr>
        <xdr:cNvPr id="2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52B89CC0-A4EC-49A3-966C-A46D716336B1}"/>
            </a:ext>
          </a:extLst>
        </xdr:cNvPr>
        <xdr:cNvSpPr>
          <a:spLocks noChangeAspect="1" noChangeArrowheads="1"/>
        </xdr:cNvSpPr>
      </xdr:nvSpPr>
      <xdr:spPr bwMode="auto">
        <a:xfrm>
          <a:off x="347663" y="2979324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3229"/>
  <sheetViews>
    <sheetView zoomScale="90" zoomScaleNormal="90" zoomScaleSheetLayoutView="33" workbookViewId="0">
      <pane xSplit="8" ySplit="8" topLeftCell="I57" activePane="bottomRight" state="frozen"/>
      <selection pane="topRight" activeCell="I1" sqref="I1"/>
      <selection pane="bottomLeft" activeCell="A9" sqref="A9"/>
      <selection pane="bottomRight" sqref="A1:D1"/>
    </sheetView>
  </sheetViews>
  <sheetFormatPr defaultColWidth="8.85546875" defaultRowHeight="12.75"/>
  <cols>
    <col min="1" max="1" width="4.85546875" style="370" customWidth="1"/>
    <col min="2" max="2" width="37.5703125" style="100" customWidth="1"/>
    <col min="3" max="3" width="13.28515625" style="370" bestFit="1" customWidth="1"/>
    <col min="4" max="4" width="18.140625" style="100" bestFit="1" customWidth="1"/>
    <col min="5" max="5" width="15.5703125" style="100" bestFit="1" customWidth="1"/>
    <col min="6" max="6" width="17" style="100" bestFit="1" customWidth="1"/>
    <col min="7" max="8" width="14.5703125" style="100" bestFit="1" customWidth="1"/>
    <col min="9" max="9" width="17" style="100" bestFit="1" customWidth="1"/>
    <col min="10" max="10" width="14.5703125" style="100" bestFit="1" customWidth="1"/>
    <col min="11" max="11" width="12" style="100" bestFit="1" customWidth="1"/>
    <col min="12" max="12" width="13.5703125" style="100" bestFit="1" customWidth="1"/>
    <col min="13" max="13" width="14.5703125" style="100" bestFit="1" customWidth="1"/>
    <col min="14" max="14" width="15.5703125" style="100" bestFit="1" customWidth="1"/>
    <col min="15" max="15" width="14.140625" style="100" customWidth="1"/>
    <col min="16" max="16" width="16.28515625" style="100" bestFit="1" customWidth="1"/>
    <col min="17" max="17" width="15" style="100" customWidth="1"/>
    <col min="18" max="18" width="17" style="100" bestFit="1" customWidth="1"/>
    <col min="19" max="19" width="35.85546875" style="359" hidden="1" customWidth="1"/>
    <col min="20" max="20" width="14.85546875" style="100" bestFit="1" customWidth="1"/>
    <col min="21" max="16384" width="8.85546875" style="100"/>
  </cols>
  <sheetData>
    <row r="1" spans="1:19">
      <c r="A1" s="1187" t="s">
        <v>0</v>
      </c>
      <c r="B1" s="1187"/>
      <c r="C1" s="1187"/>
      <c r="D1" s="1187"/>
      <c r="E1" s="371"/>
      <c r="O1" s="372"/>
      <c r="R1" s="340" t="s">
        <v>535</v>
      </c>
      <c r="S1" s="348"/>
    </row>
    <row r="2" spans="1:19">
      <c r="A2" s="1188" t="s">
        <v>660</v>
      </c>
      <c r="B2" s="1188"/>
      <c r="C2" s="1188"/>
      <c r="D2" s="1188"/>
    </row>
    <row r="3" spans="1:19" ht="15.6" customHeight="1">
      <c r="A3" s="1196" t="s">
        <v>2062</v>
      </c>
      <c r="B3" s="1196"/>
      <c r="C3" s="1196"/>
      <c r="D3" s="1196"/>
      <c r="E3" s="1196"/>
      <c r="F3" s="1196"/>
      <c r="G3" s="1196"/>
      <c r="H3" s="1196"/>
      <c r="I3" s="1196"/>
      <c r="J3" s="1196"/>
      <c r="K3" s="1196"/>
      <c r="L3" s="1196"/>
      <c r="M3" s="1196"/>
      <c r="N3" s="1196"/>
      <c r="O3" s="1196"/>
      <c r="P3" s="1196"/>
      <c r="Q3" s="1196"/>
      <c r="R3" s="1196"/>
    </row>
    <row r="4" spans="1:19" ht="15.6" customHeight="1">
      <c r="A4" s="1196" t="s">
        <v>2495</v>
      </c>
      <c r="B4" s="1196"/>
      <c r="C4" s="1196"/>
      <c r="D4" s="1196"/>
      <c r="E4" s="1196"/>
      <c r="F4" s="1196"/>
      <c r="G4" s="1196"/>
      <c r="H4" s="1196"/>
      <c r="I4" s="1196"/>
      <c r="J4" s="1196"/>
      <c r="K4" s="1196"/>
      <c r="L4" s="1196"/>
      <c r="M4" s="1196"/>
      <c r="N4" s="1196"/>
      <c r="O4" s="1196"/>
      <c r="P4" s="1196"/>
      <c r="Q4" s="1196"/>
      <c r="R4" s="1196"/>
    </row>
    <row r="6" spans="1:19">
      <c r="D6" s="331"/>
      <c r="R6" s="349" t="s">
        <v>1</v>
      </c>
      <c r="S6" s="350"/>
    </row>
    <row r="7" spans="1:19" ht="13.35" customHeight="1">
      <c r="A7" s="1186" t="s">
        <v>2</v>
      </c>
      <c r="B7" s="1186" t="s">
        <v>600</v>
      </c>
      <c r="C7" s="1186" t="s">
        <v>601</v>
      </c>
      <c r="D7" s="1186" t="s">
        <v>4</v>
      </c>
      <c r="E7" s="1186" t="s">
        <v>5</v>
      </c>
      <c r="F7" s="1186"/>
      <c r="G7" s="1186"/>
      <c r="H7" s="1186"/>
      <c r="I7" s="1186"/>
      <c r="J7" s="1186"/>
      <c r="K7" s="1186"/>
      <c r="L7" s="1186"/>
      <c r="M7" s="1186"/>
      <c r="N7" s="1186" t="s">
        <v>6</v>
      </c>
      <c r="O7" s="1189" t="s">
        <v>2275</v>
      </c>
      <c r="P7" s="1189" t="s">
        <v>7</v>
      </c>
      <c r="Q7" s="1189" t="s">
        <v>2276</v>
      </c>
      <c r="R7" s="1189" t="s">
        <v>2277</v>
      </c>
      <c r="S7" s="1186" t="s">
        <v>537</v>
      </c>
    </row>
    <row r="8" spans="1:19" ht="31.9" customHeight="1">
      <c r="A8" s="1186"/>
      <c r="B8" s="1186"/>
      <c r="C8" s="1186"/>
      <c r="D8" s="1186"/>
      <c r="E8" s="69" t="s">
        <v>8</v>
      </c>
      <c r="F8" s="69" t="s">
        <v>9</v>
      </c>
      <c r="G8" s="69" t="s">
        <v>10</v>
      </c>
      <c r="H8" s="69" t="s">
        <v>11</v>
      </c>
      <c r="I8" s="69" t="s">
        <v>12</v>
      </c>
      <c r="J8" s="69" t="s">
        <v>13</v>
      </c>
      <c r="K8" s="69" t="s">
        <v>14</v>
      </c>
      <c r="L8" s="69" t="s">
        <v>15</v>
      </c>
      <c r="M8" s="69" t="s">
        <v>2278</v>
      </c>
      <c r="N8" s="1186"/>
      <c r="O8" s="1189"/>
      <c r="P8" s="1189"/>
      <c r="Q8" s="1189"/>
      <c r="R8" s="1189"/>
      <c r="S8" s="1186"/>
    </row>
    <row r="9" spans="1:19">
      <c r="A9" s="347" t="s">
        <v>493</v>
      </c>
      <c r="B9" s="347" t="s">
        <v>494</v>
      </c>
      <c r="C9" s="347" t="s">
        <v>495</v>
      </c>
      <c r="D9" s="69" t="s">
        <v>2279</v>
      </c>
      <c r="E9" s="373">
        <v>2</v>
      </c>
      <c r="F9" s="373">
        <v>3</v>
      </c>
      <c r="G9" s="373">
        <v>4</v>
      </c>
      <c r="H9" s="373">
        <v>5</v>
      </c>
      <c r="I9" s="373">
        <v>6</v>
      </c>
      <c r="J9" s="373">
        <v>7</v>
      </c>
      <c r="K9" s="373">
        <v>8</v>
      </c>
      <c r="L9" s="373">
        <v>9</v>
      </c>
      <c r="M9" s="373">
        <v>10</v>
      </c>
      <c r="N9" s="373">
        <v>11</v>
      </c>
      <c r="O9" s="373">
        <v>12</v>
      </c>
      <c r="P9" s="373">
        <v>13</v>
      </c>
      <c r="Q9" s="373">
        <v>14</v>
      </c>
      <c r="R9" s="373">
        <v>15</v>
      </c>
      <c r="S9" s="374"/>
    </row>
    <row r="10" spans="1:19">
      <c r="A10" s="69"/>
      <c r="B10" s="336" t="s">
        <v>536</v>
      </c>
      <c r="C10" s="69"/>
      <c r="D10" s="337"/>
      <c r="E10" s="337"/>
      <c r="F10" s="337"/>
      <c r="G10" s="337"/>
      <c r="H10" s="337"/>
      <c r="I10" s="337"/>
      <c r="J10" s="337"/>
      <c r="K10" s="337"/>
      <c r="L10" s="337"/>
      <c r="M10" s="337"/>
      <c r="N10" s="337"/>
      <c r="O10" s="337"/>
      <c r="P10" s="337"/>
      <c r="Q10" s="337"/>
      <c r="R10" s="337"/>
      <c r="S10" s="346"/>
    </row>
    <row r="11" spans="1:19" s="330" customFormat="1">
      <c r="A11" s="360" t="s">
        <v>510</v>
      </c>
      <c r="B11" s="337" t="s">
        <v>509</v>
      </c>
      <c r="C11" s="69"/>
      <c r="D11" s="339">
        <f>SUM(E11:R11)</f>
        <v>12839930293256.723</v>
      </c>
      <c r="E11" s="339">
        <f t="shared" ref="E11:R11" si="0">E245+E532+E636+E808+E1246+E1728+E2120+E2667+E2823+E2832+E2889+E2992+E3045+E3136+E3184+E3193+E20</f>
        <v>668829663364.73596</v>
      </c>
      <c r="F11" s="339">
        <f t="shared" si="0"/>
        <v>2850452983322.8999</v>
      </c>
      <c r="G11" s="339">
        <f t="shared" si="0"/>
        <v>39520751865</v>
      </c>
      <c r="H11" s="339">
        <f t="shared" si="0"/>
        <v>11591155164</v>
      </c>
      <c r="I11" s="339">
        <f t="shared" si="0"/>
        <v>4436290322332</v>
      </c>
      <c r="J11" s="339">
        <f t="shared" si="0"/>
        <v>25712952850</v>
      </c>
      <c r="K11" s="339">
        <f t="shared" si="0"/>
        <v>294866324</v>
      </c>
      <c r="L11" s="339">
        <f t="shared" si="0"/>
        <v>3356448618</v>
      </c>
      <c r="M11" s="339">
        <f t="shared" si="0"/>
        <v>25658548457</v>
      </c>
      <c r="N11" s="339">
        <f t="shared" si="0"/>
        <v>138939386727</v>
      </c>
      <c r="O11" s="339">
        <f t="shared" si="0"/>
        <v>9791479120.6000004</v>
      </c>
      <c r="P11" s="339">
        <f t="shared" si="0"/>
        <v>226075263302</v>
      </c>
      <c r="Q11" s="339">
        <f t="shared" si="0"/>
        <v>0</v>
      </c>
      <c r="R11" s="339">
        <f t="shared" si="0"/>
        <v>4403416471809.4863</v>
      </c>
      <c r="S11" s="361"/>
    </row>
    <row r="12" spans="1:19" s="330" customFormat="1">
      <c r="A12" s="360" t="s">
        <v>512</v>
      </c>
      <c r="B12" s="337" t="s">
        <v>511</v>
      </c>
      <c r="C12" s="69"/>
      <c r="D12" s="339">
        <f t="shared" ref="D12:D17" si="1">SUM(E12:R12)</f>
        <v>941092340837</v>
      </c>
      <c r="E12" s="339">
        <f t="shared" ref="E12:R12" si="2">E246+E533+E637+E809+E1247+E1729+E2121+E2668+E2824+E2833+E2890+E2993+E3046+E3137+E3185+E3194+E21</f>
        <v>19280425782</v>
      </c>
      <c r="F12" s="339">
        <f t="shared" si="2"/>
        <v>97624003603</v>
      </c>
      <c r="G12" s="339">
        <f t="shared" si="2"/>
        <v>0</v>
      </c>
      <c r="H12" s="339">
        <f t="shared" si="2"/>
        <v>0</v>
      </c>
      <c r="I12" s="339">
        <f t="shared" si="2"/>
        <v>603195451815</v>
      </c>
      <c r="J12" s="339">
        <f t="shared" si="2"/>
        <v>2869423421</v>
      </c>
      <c r="K12" s="339">
        <f t="shared" si="2"/>
        <v>0</v>
      </c>
      <c r="L12" s="339">
        <f t="shared" si="2"/>
        <v>0</v>
      </c>
      <c r="M12" s="339">
        <f t="shared" si="2"/>
        <v>0</v>
      </c>
      <c r="N12" s="339">
        <f t="shared" si="2"/>
        <v>0</v>
      </c>
      <c r="O12" s="339">
        <f t="shared" si="2"/>
        <v>0</v>
      </c>
      <c r="P12" s="339">
        <f t="shared" si="2"/>
        <v>35367629854</v>
      </c>
      <c r="Q12" s="339">
        <f t="shared" si="2"/>
        <v>0</v>
      </c>
      <c r="R12" s="339">
        <f t="shared" si="2"/>
        <v>182755406362</v>
      </c>
      <c r="S12" s="361"/>
    </row>
    <row r="13" spans="1:19" s="330" customFormat="1">
      <c r="A13" s="360" t="s">
        <v>514</v>
      </c>
      <c r="B13" s="337" t="s">
        <v>513</v>
      </c>
      <c r="C13" s="69"/>
      <c r="D13" s="339">
        <f t="shared" si="1"/>
        <v>0</v>
      </c>
      <c r="E13" s="339">
        <f t="shared" ref="E13:R13" si="3">E247+E534+E638+E810+E1248+E1730+E2122+E2669+E2825+E2834+E2891+E2994+E3047+E3138+E3186+E3195+E22</f>
        <v>0</v>
      </c>
      <c r="F13" s="339">
        <f t="shared" si="3"/>
        <v>0</v>
      </c>
      <c r="G13" s="339">
        <f t="shared" si="3"/>
        <v>0</v>
      </c>
      <c r="H13" s="339">
        <f t="shared" si="3"/>
        <v>0</v>
      </c>
      <c r="I13" s="339">
        <f t="shared" si="3"/>
        <v>0</v>
      </c>
      <c r="J13" s="339">
        <f t="shared" si="3"/>
        <v>0</v>
      </c>
      <c r="K13" s="339">
        <f t="shared" si="3"/>
        <v>0</v>
      </c>
      <c r="L13" s="339">
        <f t="shared" si="3"/>
        <v>0</v>
      </c>
      <c r="M13" s="339">
        <f t="shared" si="3"/>
        <v>0</v>
      </c>
      <c r="N13" s="339">
        <f t="shared" si="3"/>
        <v>0</v>
      </c>
      <c r="O13" s="339">
        <f t="shared" si="3"/>
        <v>0</v>
      </c>
      <c r="P13" s="339">
        <f t="shared" si="3"/>
        <v>0</v>
      </c>
      <c r="Q13" s="339">
        <f t="shared" si="3"/>
        <v>0</v>
      </c>
      <c r="R13" s="339">
        <f t="shared" si="3"/>
        <v>0</v>
      </c>
      <c r="S13" s="361"/>
    </row>
    <row r="14" spans="1:19" s="330" customFormat="1" ht="13.5">
      <c r="A14" s="69" t="s">
        <v>515</v>
      </c>
      <c r="B14" s="337" t="s">
        <v>1089</v>
      </c>
      <c r="C14" s="341"/>
      <c r="D14" s="339">
        <f t="shared" si="1"/>
        <v>7654180095390</v>
      </c>
      <c r="E14" s="339">
        <f t="shared" ref="E14:R14" si="4">E248+E535+E639+E811+E1249+E1731+E2123+E2670+E2826+E2835+E2892+E2995+E3048+E3139+E3187+E3196+E23</f>
        <v>602116951156.73596</v>
      </c>
      <c r="F14" s="339">
        <f t="shared" si="4"/>
        <v>2403599853175.3599</v>
      </c>
      <c r="G14" s="339">
        <f t="shared" si="4"/>
        <v>6612642444</v>
      </c>
      <c r="H14" s="339">
        <f t="shared" si="4"/>
        <v>11591155164</v>
      </c>
      <c r="I14" s="339">
        <f t="shared" si="4"/>
        <v>2011134321598</v>
      </c>
      <c r="J14" s="339">
        <f t="shared" si="4"/>
        <v>20304320837</v>
      </c>
      <c r="K14" s="339">
        <f t="shared" si="4"/>
        <v>294866324</v>
      </c>
      <c r="L14" s="339">
        <f t="shared" si="4"/>
        <v>3278177146</v>
      </c>
      <c r="M14" s="339">
        <f t="shared" si="4"/>
        <v>25658548457</v>
      </c>
      <c r="N14" s="339">
        <f t="shared" si="4"/>
        <v>81241771492</v>
      </c>
      <c r="O14" s="339">
        <f t="shared" si="4"/>
        <v>3341611916</v>
      </c>
      <c r="P14" s="339">
        <f t="shared" si="4"/>
        <v>154409757003</v>
      </c>
      <c r="Q14" s="339">
        <f t="shared" si="4"/>
        <v>0</v>
      </c>
      <c r="R14" s="339">
        <f t="shared" si="4"/>
        <v>2330596118676.9043</v>
      </c>
      <c r="S14" s="361"/>
    </row>
    <row r="15" spans="1:19" s="330" customFormat="1">
      <c r="A15" s="362" t="s">
        <v>516</v>
      </c>
      <c r="B15" s="375" t="s">
        <v>1090</v>
      </c>
      <c r="C15" s="376"/>
      <c r="D15" s="339">
        <f t="shared" si="1"/>
        <v>232886678629.79999</v>
      </c>
      <c r="E15" s="339">
        <f t="shared" ref="E15:R15" si="5">E249+E536+E640+E812+E1250+E1732+E2124+E2671+E2827+E2836+E2893+E2996+E3049+E3140+E3188+E3197+E24</f>
        <v>2081131147</v>
      </c>
      <c r="F15" s="339">
        <f t="shared" si="5"/>
        <v>146909284625.79999</v>
      </c>
      <c r="G15" s="339">
        <f t="shared" si="5"/>
        <v>0</v>
      </c>
      <c r="H15" s="339">
        <f t="shared" si="5"/>
        <v>0</v>
      </c>
      <c r="I15" s="339">
        <f t="shared" si="5"/>
        <v>3770062304</v>
      </c>
      <c r="J15" s="339">
        <f t="shared" si="5"/>
        <v>31162055</v>
      </c>
      <c r="K15" s="339">
        <f t="shared" si="5"/>
        <v>0</v>
      </c>
      <c r="L15" s="339">
        <f t="shared" si="5"/>
        <v>78271472</v>
      </c>
      <c r="M15" s="339">
        <f t="shared" si="5"/>
        <v>0</v>
      </c>
      <c r="N15" s="339">
        <f t="shared" si="5"/>
        <v>27922605794</v>
      </c>
      <c r="O15" s="339">
        <f t="shared" si="5"/>
        <v>1727607813</v>
      </c>
      <c r="P15" s="339">
        <f t="shared" si="5"/>
        <v>12669204</v>
      </c>
      <c r="Q15" s="339">
        <f t="shared" si="5"/>
        <v>0</v>
      </c>
      <c r="R15" s="339">
        <f t="shared" si="5"/>
        <v>50353884215</v>
      </c>
      <c r="S15" s="363"/>
    </row>
    <row r="16" spans="1:19" s="330" customFormat="1">
      <c r="A16" s="362" t="s">
        <v>517</v>
      </c>
      <c r="B16" s="375" t="s">
        <v>1091</v>
      </c>
      <c r="C16" s="376"/>
      <c r="D16" s="339">
        <f t="shared" si="1"/>
        <v>7887066774019.7998</v>
      </c>
      <c r="E16" s="339">
        <f t="shared" ref="E16:R16" si="6">E250+E537+E641+E813+E1251+E1733+E2125+E2672+E2828+E2837+E2894+E2997+E3050+E3141+E3189+E3198+E25</f>
        <v>604198082303.73596</v>
      </c>
      <c r="F16" s="339">
        <f t="shared" si="6"/>
        <v>2550509137801.1597</v>
      </c>
      <c r="G16" s="339">
        <f t="shared" si="6"/>
        <v>6612642444</v>
      </c>
      <c r="H16" s="339">
        <f t="shared" si="6"/>
        <v>11591155164</v>
      </c>
      <c r="I16" s="339">
        <f t="shared" si="6"/>
        <v>2014904383902</v>
      </c>
      <c r="J16" s="339">
        <f t="shared" si="6"/>
        <v>20335482892</v>
      </c>
      <c r="K16" s="339">
        <f t="shared" si="6"/>
        <v>294866324</v>
      </c>
      <c r="L16" s="339">
        <f t="shared" si="6"/>
        <v>3356448618</v>
      </c>
      <c r="M16" s="339">
        <f t="shared" si="6"/>
        <v>25658548457</v>
      </c>
      <c r="N16" s="339">
        <f t="shared" si="6"/>
        <v>109164377286</v>
      </c>
      <c r="O16" s="339">
        <f t="shared" si="6"/>
        <v>5069219729</v>
      </c>
      <c r="P16" s="339">
        <f t="shared" si="6"/>
        <v>154422426207</v>
      </c>
      <c r="Q16" s="339">
        <f t="shared" si="6"/>
        <v>0</v>
      </c>
      <c r="R16" s="339">
        <f t="shared" si="6"/>
        <v>2380950002891.9043</v>
      </c>
      <c r="S16" s="364"/>
    </row>
    <row r="17" spans="1:19" s="330" customFormat="1">
      <c r="A17" s="360" t="s">
        <v>518</v>
      </c>
      <c r="B17" s="337" t="s">
        <v>1092</v>
      </c>
      <c r="C17" s="69"/>
      <c r="D17" s="339">
        <f t="shared" si="1"/>
        <v>4011771178399.9229</v>
      </c>
      <c r="E17" s="339">
        <f t="shared" ref="E17:R17" si="7">E251+E538+E642+E814+E1252+E1734+E2126+E2673+E2829+E2838+E2895+E2998+E3051+E3142+E3190+E3199+E26</f>
        <v>45351155279</v>
      </c>
      <c r="F17" s="339">
        <f t="shared" si="7"/>
        <v>202319841918.73999</v>
      </c>
      <c r="G17" s="339">
        <f t="shared" si="7"/>
        <v>32908109421</v>
      </c>
      <c r="H17" s="339">
        <f t="shared" si="7"/>
        <v>0</v>
      </c>
      <c r="I17" s="339">
        <f t="shared" si="7"/>
        <v>1818190486615</v>
      </c>
      <c r="J17" s="339">
        <f t="shared" si="7"/>
        <v>2508046537</v>
      </c>
      <c r="K17" s="339">
        <f t="shared" si="7"/>
        <v>0</v>
      </c>
      <c r="L17" s="339">
        <f t="shared" si="7"/>
        <v>0</v>
      </c>
      <c r="M17" s="339">
        <f t="shared" si="7"/>
        <v>0</v>
      </c>
      <c r="N17" s="339">
        <f t="shared" si="7"/>
        <v>29775009441</v>
      </c>
      <c r="O17" s="339">
        <f t="shared" si="7"/>
        <v>4722259391.6000004</v>
      </c>
      <c r="P17" s="339">
        <f t="shared" si="7"/>
        <v>36285207241</v>
      </c>
      <c r="Q17" s="339">
        <f t="shared" si="7"/>
        <v>0</v>
      </c>
      <c r="R17" s="339">
        <f t="shared" si="7"/>
        <v>1839711062555.5828</v>
      </c>
      <c r="S17" s="361"/>
    </row>
    <row r="18" spans="1:19" s="330" customFormat="1">
      <c r="A18" s="360" t="s">
        <v>1024</v>
      </c>
      <c r="B18" s="337" t="s">
        <v>1093</v>
      </c>
      <c r="C18" s="69"/>
      <c r="D18" s="365">
        <f t="shared" ref="D18:R18" si="8">IFERROR(D16/(D11-D12+D13)*100%,0)</f>
        <v>0.66284344786928562</v>
      </c>
      <c r="E18" s="365">
        <f t="shared" si="8"/>
        <v>0.93018057345772276</v>
      </c>
      <c r="F18" s="365">
        <f t="shared" si="8"/>
        <v>0.92650475441473801</v>
      </c>
      <c r="G18" s="365">
        <f t="shared" si="8"/>
        <v>0.1673207652169246</v>
      </c>
      <c r="H18" s="365">
        <f t="shared" si="8"/>
        <v>1</v>
      </c>
      <c r="I18" s="365">
        <f t="shared" si="8"/>
        <v>0.52565993067378314</v>
      </c>
      <c r="J18" s="365">
        <f t="shared" si="8"/>
        <v>0.89020757301119946</v>
      </c>
      <c r="K18" s="365">
        <f t="shared" si="8"/>
        <v>1</v>
      </c>
      <c r="L18" s="365">
        <f t="shared" si="8"/>
        <v>1</v>
      </c>
      <c r="M18" s="365">
        <f t="shared" si="8"/>
        <v>1</v>
      </c>
      <c r="N18" s="365">
        <f t="shared" si="8"/>
        <v>0.78569784895117978</v>
      </c>
      <c r="O18" s="365">
        <f>IFERROR(O16/(O11-O12+O13)*100%,0)</f>
        <v>0.51771746296583732</v>
      </c>
      <c r="P18" s="365">
        <f>IFERROR(P16/(P11-P12+P13)*100%,0)</f>
        <v>0.80973384974181517</v>
      </c>
      <c r="Q18" s="365">
        <f>IFERROR(Q16/(Q11-Q12+Q13)*100%,0)</f>
        <v>0</v>
      </c>
      <c r="R18" s="365">
        <f t="shared" si="8"/>
        <v>0.56411779244336679</v>
      </c>
      <c r="S18" s="366"/>
    </row>
    <row r="19" spans="1:19" s="420" customFormat="1">
      <c r="A19" s="418" t="s">
        <v>493</v>
      </c>
      <c r="B19" s="437" t="s">
        <v>2471</v>
      </c>
      <c r="C19" s="418"/>
      <c r="D19" s="424"/>
      <c r="E19" s="424"/>
      <c r="F19" s="424"/>
      <c r="G19" s="424"/>
      <c r="H19" s="424"/>
      <c r="I19" s="424"/>
      <c r="J19" s="424"/>
      <c r="K19" s="424"/>
      <c r="L19" s="424"/>
      <c r="M19" s="424"/>
      <c r="N19" s="424"/>
      <c r="O19" s="424"/>
      <c r="P19" s="424"/>
      <c r="Q19" s="424"/>
      <c r="R19" s="424"/>
      <c r="S19" s="440"/>
    </row>
    <row r="20" spans="1:19" s="330" customFormat="1">
      <c r="A20" s="360" t="s">
        <v>510</v>
      </c>
      <c r="B20" s="337" t="s">
        <v>509</v>
      </c>
      <c r="C20" s="69"/>
      <c r="D20" s="339">
        <f t="shared" ref="D20:D26" si="9">SUM(E20:R20)</f>
        <v>104077760835.72281</v>
      </c>
      <c r="E20" s="339">
        <f>E29</f>
        <v>2133489010</v>
      </c>
      <c r="F20" s="339">
        <f t="shared" ref="F20:R20" si="10">F29</f>
        <v>9233357748.5400009</v>
      </c>
      <c r="G20" s="339">
        <f t="shared" si="10"/>
        <v>0</v>
      </c>
      <c r="H20" s="339">
        <f t="shared" si="10"/>
        <v>0</v>
      </c>
      <c r="I20" s="339">
        <f t="shared" si="10"/>
        <v>517366469</v>
      </c>
      <c r="J20" s="339">
        <f t="shared" si="10"/>
        <v>31162055</v>
      </c>
      <c r="K20" s="339">
        <f t="shared" si="10"/>
        <v>0</v>
      </c>
      <c r="L20" s="339">
        <f t="shared" si="10"/>
        <v>78271472</v>
      </c>
      <c r="M20" s="339">
        <f t="shared" si="10"/>
        <v>0</v>
      </c>
      <c r="N20" s="339">
        <f t="shared" si="10"/>
        <v>27922605794</v>
      </c>
      <c r="O20" s="339">
        <f t="shared" si="10"/>
        <v>2304626988.5999999</v>
      </c>
      <c r="P20" s="339">
        <f t="shared" si="10"/>
        <v>12669204</v>
      </c>
      <c r="Q20" s="339">
        <f t="shared" si="10"/>
        <v>0</v>
      </c>
      <c r="R20" s="339">
        <f t="shared" si="10"/>
        <v>61844212094.582802</v>
      </c>
      <c r="S20" s="361"/>
    </row>
    <row r="21" spans="1:19" s="330" customFormat="1">
      <c r="A21" s="360" t="s">
        <v>512</v>
      </c>
      <c r="B21" s="337" t="s">
        <v>511</v>
      </c>
      <c r="C21" s="69"/>
      <c r="D21" s="339">
        <f t="shared" si="9"/>
        <v>0</v>
      </c>
      <c r="E21" s="339">
        <f t="shared" ref="E21:R21" si="11">E30</f>
        <v>0</v>
      </c>
      <c r="F21" s="339">
        <f t="shared" si="11"/>
        <v>0</v>
      </c>
      <c r="G21" s="339">
        <f t="shared" si="11"/>
        <v>0</v>
      </c>
      <c r="H21" s="339">
        <f t="shared" si="11"/>
        <v>0</v>
      </c>
      <c r="I21" s="339">
        <f t="shared" si="11"/>
        <v>0</v>
      </c>
      <c r="J21" s="339">
        <f t="shared" si="11"/>
        <v>0</v>
      </c>
      <c r="K21" s="339">
        <f t="shared" si="11"/>
        <v>0</v>
      </c>
      <c r="L21" s="339">
        <f t="shared" si="11"/>
        <v>0</v>
      </c>
      <c r="M21" s="339">
        <f t="shared" si="11"/>
        <v>0</v>
      </c>
      <c r="N21" s="339">
        <f t="shared" si="11"/>
        <v>0</v>
      </c>
      <c r="O21" s="339">
        <f t="shared" si="11"/>
        <v>0</v>
      </c>
      <c r="P21" s="339">
        <f t="shared" si="11"/>
        <v>0</v>
      </c>
      <c r="Q21" s="339">
        <f t="shared" si="11"/>
        <v>0</v>
      </c>
      <c r="R21" s="339">
        <f t="shared" si="11"/>
        <v>0</v>
      </c>
      <c r="S21" s="361"/>
    </row>
    <row r="22" spans="1:19" s="330" customFormat="1">
      <c r="A22" s="360" t="s">
        <v>514</v>
      </c>
      <c r="B22" s="337" t="s">
        <v>513</v>
      </c>
      <c r="C22" s="69"/>
      <c r="D22" s="339">
        <f t="shared" si="9"/>
        <v>0</v>
      </c>
      <c r="E22" s="339">
        <f t="shared" ref="E22:R22" si="12">E31</f>
        <v>0</v>
      </c>
      <c r="F22" s="339">
        <f t="shared" si="12"/>
        <v>0</v>
      </c>
      <c r="G22" s="339">
        <f t="shared" si="12"/>
        <v>0</v>
      </c>
      <c r="H22" s="339">
        <f t="shared" si="12"/>
        <v>0</v>
      </c>
      <c r="I22" s="339">
        <f t="shared" si="12"/>
        <v>0</v>
      </c>
      <c r="J22" s="339">
        <f t="shared" si="12"/>
        <v>0</v>
      </c>
      <c r="K22" s="339">
        <f t="shared" si="12"/>
        <v>0</v>
      </c>
      <c r="L22" s="339">
        <f t="shared" si="12"/>
        <v>0</v>
      </c>
      <c r="M22" s="339">
        <f t="shared" si="12"/>
        <v>0</v>
      </c>
      <c r="N22" s="339">
        <f t="shared" si="12"/>
        <v>0</v>
      </c>
      <c r="O22" s="339">
        <f t="shared" si="12"/>
        <v>0</v>
      </c>
      <c r="P22" s="339">
        <f t="shared" si="12"/>
        <v>0</v>
      </c>
      <c r="Q22" s="339">
        <f t="shared" si="12"/>
        <v>0</v>
      </c>
      <c r="R22" s="339">
        <f t="shared" si="12"/>
        <v>0</v>
      </c>
      <c r="S22" s="361"/>
    </row>
    <row r="23" spans="1:19" s="330" customFormat="1" ht="13.5">
      <c r="A23" s="69" t="s">
        <v>515</v>
      </c>
      <c r="B23" s="337" t="s">
        <v>1089</v>
      </c>
      <c r="C23" s="341"/>
      <c r="D23" s="339">
        <f t="shared" si="9"/>
        <v>0</v>
      </c>
      <c r="E23" s="339">
        <f t="shared" ref="E23:R23" si="13">E32</f>
        <v>0</v>
      </c>
      <c r="F23" s="339">
        <f t="shared" si="13"/>
        <v>0</v>
      </c>
      <c r="G23" s="339">
        <f t="shared" si="13"/>
        <v>0</v>
      </c>
      <c r="H23" s="339">
        <f t="shared" si="13"/>
        <v>0</v>
      </c>
      <c r="I23" s="339">
        <f t="shared" si="13"/>
        <v>0</v>
      </c>
      <c r="J23" s="339">
        <f t="shared" si="13"/>
        <v>0</v>
      </c>
      <c r="K23" s="339">
        <f t="shared" si="13"/>
        <v>0</v>
      </c>
      <c r="L23" s="339">
        <f t="shared" si="13"/>
        <v>0</v>
      </c>
      <c r="M23" s="339">
        <f t="shared" si="13"/>
        <v>0</v>
      </c>
      <c r="N23" s="339">
        <f t="shared" si="13"/>
        <v>0</v>
      </c>
      <c r="O23" s="339">
        <f t="shared" si="13"/>
        <v>0</v>
      </c>
      <c r="P23" s="339">
        <f t="shared" si="13"/>
        <v>0</v>
      </c>
      <c r="Q23" s="339">
        <f t="shared" si="13"/>
        <v>0</v>
      </c>
      <c r="R23" s="339">
        <f t="shared" si="13"/>
        <v>0</v>
      </c>
      <c r="S23" s="361"/>
    </row>
    <row r="24" spans="1:19" s="330" customFormat="1">
      <c r="A24" s="362" t="s">
        <v>516</v>
      </c>
      <c r="B24" s="375" t="s">
        <v>1090</v>
      </c>
      <c r="C24" s="376"/>
      <c r="D24" s="377">
        <f t="shared" si="9"/>
        <v>89477036414.800003</v>
      </c>
      <c r="E24" s="339">
        <f t="shared" ref="E24:R24" si="14">E33</f>
        <v>2081131147</v>
      </c>
      <c r="F24" s="339">
        <f t="shared" si="14"/>
        <v>9146461131.7999992</v>
      </c>
      <c r="G24" s="339">
        <f t="shared" si="14"/>
        <v>0</v>
      </c>
      <c r="H24" s="339">
        <f t="shared" si="14"/>
        <v>0</v>
      </c>
      <c r="I24" s="339">
        <f t="shared" si="14"/>
        <v>517366469</v>
      </c>
      <c r="J24" s="339">
        <f t="shared" si="14"/>
        <v>31162055</v>
      </c>
      <c r="K24" s="339">
        <f t="shared" si="14"/>
        <v>0</v>
      </c>
      <c r="L24" s="339">
        <f t="shared" si="14"/>
        <v>78271472</v>
      </c>
      <c r="M24" s="339">
        <f t="shared" si="14"/>
        <v>0</v>
      </c>
      <c r="N24" s="339">
        <f t="shared" si="14"/>
        <v>27922605794</v>
      </c>
      <c r="O24" s="339">
        <f t="shared" si="14"/>
        <v>1727607813</v>
      </c>
      <c r="P24" s="339">
        <f t="shared" si="14"/>
        <v>12669204</v>
      </c>
      <c r="Q24" s="339">
        <f t="shared" si="14"/>
        <v>0</v>
      </c>
      <c r="R24" s="339">
        <f t="shared" si="14"/>
        <v>47959761329</v>
      </c>
      <c r="S24" s="363"/>
    </row>
    <row r="25" spans="1:19" s="330" customFormat="1">
      <c r="A25" s="362" t="s">
        <v>517</v>
      </c>
      <c r="B25" s="375" t="s">
        <v>1091</v>
      </c>
      <c r="C25" s="376"/>
      <c r="D25" s="377">
        <f t="shared" si="9"/>
        <v>89477036414.800003</v>
      </c>
      <c r="E25" s="377">
        <f t="shared" ref="E25:N25" si="15">E23+E24</f>
        <v>2081131147</v>
      </c>
      <c r="F25" s="377">
        <f t="shared" si="15"/>
        <v>9146461131.7999992</v>
      </c>
      <c r="G25" s="377">
        <f t="shared" si="15"/>
        <v>0</v>
      </c>
      <c r="H25" s="377">
        <f t="shared" si="15"/>
        <v>0</v>
      </c>
      <c r="I25" s="377">
        <f t="shared" si="15"/>
        <v>517366469</v>
      </c>
      <c r="J25" s="377">
        <f t="shared" si="15"/>
        <v>31162055</v>
      </c>
      <c r="K25" s="377">
        <f t="shared" si="15"/>
        <v>0</v>
      </c>
      <c r="L25" s="377">
        <f t="shared" si="15"/>
        <v>78271472</v>
      </c>
      <c r="M25" s="377">
        <f t="shared" si="15"/>
        <v>0</v>
      </c>
      <c r="N25" s="377">
        <f t="shared" si="15"/>
        <v>27922605794</v>
      </c>
      <c r="O25" s="377">
        <f>O23+O24</f>
        <v>1727607813</v>
      </c>
      <c r="P25" s="377">
        <f>P23+P24</f>
        <v>12669204</v>
      </c>
      <c r="Q25" s="377">
        <f>Q23+Q24</f>
        <v>0</v>
      </c>
      <c r="R25" s="377">
        <f t="shared" ref="R25" si="16">R23+R24</f>
        <v>47959761329</v>
      </c>
      <c r="S25" s="364"/>
    </row>
    <row r="26" spans="1:19" s="1067" customFormat="1">
      <c r="A26" s="1061" t="s">
        <v>518</v>
      </c>
      <c r="B26" s="1062" t="s">
        <v>1092</v>
      </c>
      <c r="C26" s="1063"/>
      <c r="D26" s="1064">
        <f t="shared" si="9"/>
        <v>14600724420.922804</v>
      </c>
      <c r="E26" s="1064">
        <f t="shared" ref="E26:N26" si="17">E20-E21+E22-E25</f>
        <v>52357863</v>
      </c>
      <c r="F26" s="1064">
        <f t="shared" si="17"/>
        <v>86896616.740001678</v>
      </c>
      <c r="G26" s="1064">
        <f t="shared" si="17"/>
        <v>0</v>
      </c>
      <c r="H26" s="1064">
        <f t="shared" si="17"/>
        <v>0</v>
      </c>
      <c r="I26" s="1064">
        <f t="shared" si="17"/>
        <v>0</v>
      </c>
      <c r="J26" s="1064">
        <f t="shared" si="17"/>
        <v>0</v>
      </c>
      <c r="K26" s="1064">
        <f t="shared" si="17"/>
        <v>0</v>
      </c>
      <c r="L26" s="1064">
        <f t="shared" si="17"/>
        <v>0</v>
      </c>
      <c r="M26" s="1064">
        <f t="shared" si="17"/>
        <v>0</v>
      </c>
      <c r="N26" s="1064">
        <f t="shared" si="17"/>
        <v>0</v>
      </c>
      <c r="O26" s="1064">
        <f>O20-O21+O22-O25</f>
        <v>577019175.5999999</v>
      </c>
      <c r="P26" s="1065">
        <f>P20-P21+P22-P25</f>
        <v>0</v>
      </c>
      <c r="Q26" s="1064">
        <f>Q20-Q21+Q22-Q25</f>
        <v>0</v>
      </c>
      <c r="R26" s="1064">
        <f t="shared" ref="R26" si="18">R20-R21+R22-R25</f>
        <v>13884450765.582802</v>
      </c>
      <c r="S26" s="1066"/>
    </row>
    <row r="27" spans="1:19" s="330" customFormat="1">
      <c r="A27" s="360" t="s">
        <v>1024</v>
      </c>
      <c r="B27" s="337" t="s">
        <v>1093</v>
      </c>
      <c r="C27" s="69"/>
      <c r="D27" s="365">
        <f t="shared" ref="D27:N27" si="19">IFERROR(D25/(D20-D21+D22)*100%,0)</f>
        <v>0.85971331143481544</v>
      </c>
      <c r="E27" s="365">
        <f t="shared" si="19"/>
        <v>0.97545904255677418</v>
      </c>
      <c r="F27" s="365">
        <f t="shared" si="19"/>
        <v>0.99058883895690686</v>
      </c>
      <c r="G27" s="365">
        <f t="shared" si="19"/>
        <v>0</v>
      </c>
      <c r="H27" s="365">
        <f t="shared" si="19"/>
        <v>0</v>
      </c>
      <c r="I27" s="365">
        <f t="shared" si="19"/>
        <v>1</v>
      </c>
      <c r="J27" s="365">
        <f t="shared" si="19"/>
        <v>1</v>
      </c>
      <c r="K27" s="365">
        <f t="shared" si="19"/>
        <v>0</v>
      </c>
      <c r="L27" s="365">
        <f t="shared" si="19"/>
        <v>1</v>
      </c>
      <c r="M27" s="365">
        <f t="shared" si="19"/>
        <v>0</v>
      </c>
      <c r="N27" s="365">
        <f t="shared" si="19"/>
        <v>1</v>
      </c>
      <c r="O27" s="365">
        <f>IFERROR(O25/(O20-O21+O22)*100%,0)</f>
        <v>0.74962578393194823</v>
      </c>
      <c r="P27" s="365">
        <f>IFERROR(P25/(P20-P21+P22)*100%,0)</f>
        <v>1</v>
      </c>
      <c r="Q27" s="365">
        <f>IFERROR(Q25/(Q20-Q21+Q22)*100%,0)</f>
        <v>0</v>
      </c>
      <c r="R27" s="365">
        <f t="shared" ref="R27" si="20">IFERROR(R25/(R20-R21+R22)*100%,0)</f>
        <v>0.77549312546260085</v>
      </c>
      <c r="S27" s="366"/>
    </row>
    <row r="28" spans="1:19" s="420" customFormat="1">
      <c r="A28" s="418" t="s">
        <v>355</v>
      </c>
      <c r="B28" s="601" t="s">
        <v>2472</v>
      </c>
      <c r="C28" s="602"/>
      <c r="D28" s="438"/>
      <c r="E28" s="438"/>
      <c r="F28" s="438"/>
      <c r="G28" s="438"/>
      <c r="H28" s="438"/>
      <c r="I28" s="438"/>
      <c r="J28" s="438"/>
      <c r="K28" s="438"/>
      <c r="L28" s="438"/>
      <c r="M28" s="438"/>
      <c r="N28" s="438"/>
      <c r="O28" s="438"/>
      <c r="P28" s="438"/>
      <c r="Q28" s="438"/>
      <c r="R28" s="438"/>
      <c r="S28" s="603"/>
    </row>
    <row r="29" spans="1:19">
      <c r="A29" s="342" t="s">
        <v>510</v>
      </c>
      <c r="B29" s="344" t="s">
        <v>509</v>
      </c>
      <c r="C29" s="338"/>
      <c r="D29" s="334">
        <f t="shared" ref="D29:D35" si="21">SUM(E29:R29)</f>
        <v>104077760835.72281</v>
      </c>
      <c r="E29" s="334">
        <f>E38+E47+E56+E65+E74+E83+E92+E101+E110+E119+E128+E137+E146+E155+E164+E173+E182+E191+E200+E209+E218+E227+E236</f>
        <v>2133489010</v>
      </c>
      <c r="F29" s="334">
        <f t="shared" ref="F29:R29" si="22">F38+F47+F56+F65+F74+F83+F92+F101+F110+F119+F128+F137+F146+F155+F164+F173+F182+F191+F200+F209+F218+F227+F236</f>
        <v>9233357748.5400009</v>
      </c>
      <c r="G29" s="334">
        <f t="shared" si="22"/>
        <v>0</v>
      </c>
      <c r="H29" s="334">
        <f t="shared" si="22"/>
        <v>0</v>
      </c>
      <c r="I29" s="334">
        <f t="shared" si="22"/>
        <v>517366469</v>
      </c>
      <c r="J29" s="334">
        <f t="shared" si="22"/>
        <v>31162055</v>
      </c>
      <c r="K29" s="334">
        <f t="shared" si="22"/>
        <v>0</v>
      </c>
      <c r="L29" s="334">
        <f t="shared" si="22"/>
        <v>78271472</v>
      </c>
      <c r="M29" s="334">
        <f t="shared" si="22"/>
        <v>0</v>
      </c>
      <c r="N29" s="334">
        <f t="shared" si="22"/>
        <v>27922605794</v>
      </c>
      <c r="O29" s="334">
        <f t="shared" si="22"/>
        <v>2304626988.5999999</v>
      </c>
      <c r="P29" s="334">
        <f t="shared" si="22"/>
        <v>12669204</v>
      </c>
      <c r="Q29" s="334">
        <f t="shared" si="22"/>
        <v>0</v>
      </c>
      <c r="R29" s="334">
        <f t="shared" si="22"/>
        <v>61844212094.582802</v>
      </c>
      <c r="S29" s="353"/>
    </row>
    <row r="30" spans="1:19">
      <c r="A30" s="342" t="s">
        <v>512</v>
      </c>
      <c r="B30" s="344" t="s">
        <v>511</v>
      </c>
      <c r="C30" s="338"/>
      <c r="D30" s="334">
        <f t="shared" si="21"/>
        <v>0</v>
      </c>
      <c r="E30" s="334">
        <f t="shared" ref="E30:R30" si="23">E39+E48+E57+E66+E75+E84+E93+E102+E111+E120+E129+E138+E147+E156+E165+E174+E183+E192+E201+E210+E219+E228+E237</f>
        <v>0</v>
      </c>
      <c r="F30" s="334">
        <f t="shared" si="23"/>
        <v>0</v>
      </c>
      <c r="G30" s="334">
        <f t="shared" si="23"/>
        <v>0</v>
      </c>
      <c r="H30" s="334">
        <f t="shared" si="23"/>
        <v>0</v>
      </c>
      <c r="I30" s="334">
        <f t="shared" si="23"/>
        <v>0</v>
      </c>
      <c r="J30" s="334">
        <f t="shared" si="23"/>
        <v>0</v>
      </c>
      <c r="K30" s="334">
        <f t="shared" si="23"/>
        <v>0</v>
      </c>
      <c r="L30" s="334">
        <f t="shared" si="23"/>
        <v>0</v>
      </c>
      <c r="M30" s="334">
        <f t="shared" si="23"/>
        <v>0</v>
      </c>
      <c r="N30" s="334">
        <f t="shared" si="23"/>
        <v>0</v>
      </c>
      <c r="O30" s="334">
        <f t="shared" si="23"/>
        <v>0</v>
      </c>
      <c r="P30" s="334">
        <f t="shared" si="23"/>
        <v>0</v>
      </c>
      <c r="Q30" s="334">
        <f t="shared" si="23"/>
        <v>0</v>
      </c>
      <c r="R30" s="334">
        <f t="shared" si="23"/>
        <v>0</v>
      </c>
      <c r="S30" s="353"/>
    </row>
    <row r="31" spans="1:19">
      <c r="A31" s="342" t="s">
        <v>514</v>
      </c>
      <c r="B31" s="344" t="s">
        <v>513</v>
      </c>
      <c r="C31" s="338"/>
      <c r="D31" s="334">
        <f t="shared" si="21"/>
        <v>0</v>
      </c>
      <c r="E31" s="334">
        <f t="shared" ref="E31:R31" si="24">E40+E49+E58+E67+E76+E85+E94+E103+E112+E121+E130+E139+E148+E157+E166+E175+E184+E193+E202+E211+E220+E229+E238</f>
        <v>0</v>
      </c>
      <c r="F31" s="334">
        <f t="shared" si="24"/>
        <v>0</v>
      </c>
      <c r="G31" s="334">
        <f t="shared" si="24"/>
        <v>0</v>
      </c>
      <c r="H31" s="334">
        <f t="shared" si="24"/>
        <v>0</v>
      </c>
      <c r="I31" s="334">
        <f t="shared" si="24"/>
        <v>0</v>
      </c>
      <c r="J31" s="334">
        <f t="shared" si="24"/>
        <v>0</v>
      </c>
      <c r="K31" s="334">
        <f t="shared" si="24"/>
        <v>0</v>
      </c>
      <c r="L31" s="334">
        <f t="shared" si="24"/>
        <v>0</v>
      </c>
      <c r="M31" s="334">
        <f t="shared" si="24"/>
        <v>0</v>
      </c>
      <c r="N31" s="334">
        <f t="shared" si="24"/>
        <v>0</v>
      </c>
      <c r="O31" s="334">
        <f t="shared" si="24"/>
        <v>0</v>
      </c>
      <c r="P31" s="334">
        <f t="shared" si="24"/>
        <v>0</v>
      </c>
      <c r="Q31" s="334">
        <f t="shared" si="24"/>
        <v>0</v>
      </c>
      <c r="R31" s="334">
        <f t="shared" si="24"/>
        <v>0</v>
      </c>
      <c r="S31" s="353"/>
    </row>
    <row r="32" spans="1:19">
      <c r="A32" s="338" t="s">
        <v>515</v>
      </c>
      <c r="B32" s="344" t="s">
        <v>1089</v>
      </c>
      <c r="C32" s="347"/>
      <c r="D32" s="334">
        <f t="shared" si="21"/>
        <v>0</v>
      </c>
      <c r="E32" s="334">
        <f t="shared" ref="E32:R32" si="25">E41+E50+E59+E68+E77+E86+E95+E104+E113+E122+E131+E140+E149+E158+E167+E176+E185+E194+E203+E212+E221+E230+E239</f>
        <v>0</v>
      </c>
      <c r="F32" s="334">
        <f t="shared" si="25"/>
        <v>0</v>
      </c>
      <c r="G32" s="334">
        <f t="shared" si="25"/>
        <v>0</v>
      </c>
      <c r="H32" s="334">
        <f t="shared" si="25"/>
        <v>0</v>
      </c>
      <c r="I32" s="334">
        <f t="shared" si="25"/>
        <v>0</v>
      </c>
      <c r="J32" s="334">
        <f t="shared" si="25"/>
        <v>0</v>
      </c>
      <c r="K32" s="334">
        <f t="shared" si="25"/>
        <v>0</v>
      </c>
      <c r="L32" s="334">
        <f t="shared" si="25"/>
        <v>0</v>
      </c>
      <c r="M32" s="334">
        <f t="shared" si="25"/>
        <v>0</v>
      </c>
      <c r="N32" s="334">
        <f t="shared" si="25"/>
        <v>0</v>
      </c>
      <c r="O32" s="334">
        <f t="shared" si="25"/>
        <v>0</v>
      </c>
      <c r="P32" s="334">
        <f t="shared" si="25"/>
        <v>0</v>
      </c>
      <c r="Q32" s="334">
        <f t="shared" si="25"/>
        <v>0</v>
      </c>
      <c r="R32" s="334">
        <f t="shared" si="25"/>
        <v>0</v>
      </c>
      <c r="S32" s="353"/>
    </row>
    <row r="33" spans="1:19">
      <c r="A33" s="354" t="s">
        <v>516</v>
      </c>
      <c r="B33" s="335" t="s">
        <v>1090</v>
      </c>
      <c r="C33" s="343"/>
      <c r="D33" s="334">
        <f>SUM(E33:R33)</f>
        <v>89477036414.800003</v>
      </c>
      <c r="E33" s="334">
        <f t="shared" ref="E33:R33" si="26">E42+E51+E60+E69+E78+E87+E96+E105+E114+E123+E132+E141+E150+E159+E168+E177+E186+E195+E204+E213+E222+E231+E240</f>
        <v>2081131147</v>
      </c>
      <c r="F33" s="334">
        <f t="shared" si="26"/>
        <v>9146461131.7999992</v>
      </c>
      <c r="G33" s="334">
        <f t="shared" si="26"/>
        <v>0</v>
      </c>
      <c r="H33" s="334">
        <f t="shared" si="26"/>
        <v>0</v>
      </c>
      <c r="I33" s="334">
        <f t="shared" si="26"/>
        <v>517366469</v>
      </c>
      <c r="J33" s="334">
        <f t="shared" si="26"/>
        <v>31162055</v>
      </c>
      <c r="K33" s="334">
        <f t="shared" si="26"/>
        <v>0</v>
      </c>
      <c r="L33" s="334">
        <f t="shared" si="26"/>
        <v>78271472</v>
      </c>
      <c r="M33" s="334">
        <f t="shared" si="26"/>
        <v>0</v>
      </c>
      <c r="N33" s="334">
        <f t="shared" si="26"/>
        <v>27922605794</v>
      </c>
      <c r="O33" s="334">
        <f t="shared" si="26"/>
        <v>1727607813</v>
      </c>
      <c r="P33" s="334">
        <f t="shared" si="26"/>
        <v>12669204</v>
      </c>
      <c r="Q33" s="334">
        <f t="shared" si="26"/>
        <v>0</v>
      </c>
      <c r="R33" s="334">
        <f t="shared" si="26"/>
        <v>47959761329</v>
      </c>
      <c r="S33" s="355"/>
    </row>
    <row r="34" spans="1:19">
      <c r="A34" s="354" t="s">
        <v>517</v>
      </c>
      <c r="B34" s="335" t="s">
        <v>1091</v>
      </c>
      <c r="C34" s="343"/>
      <c r="D34" s="334">
        <f t="shared" si="21"/>
        <v>89477036414.800003</v>
      </c>
      <c r="E34" s="334">
        <f t="shared" ref="E34:R34" si="27">E43+E52+E61+E70+E79+E88+E97+E106+E115+E124+E133+E142+E151+E160+E169+E178+E187+E196+E205+E214+E223+E232+E241</f>
        <v>2081131147</v>
      </c>
      <c r="F34" s="334">
        <f t="shared" si="27"/>
        <v>9146461131.7999992</v>
      </c>
      <c r="G34" s="334">
        <f t="shared" si="27"/>
        <v>0</v>
      </c>
      <c r="H34" s="334">
        <f t="shared" si="27"/>
        <v>0</v>
      </c>
      <c r="I34" s="334">
        <f t="shared" si="27"/>
        <v>517366469</v>
      </c>
      <c r="J34" s="334">
        <f t="shared" si="27"/>
        <v>31162055</v>
      </c>
      <c r="K34" s="334">
        <f t="shared" si="27"/>
        <v>0</v>
      </c>
      <c r="L34" s="334">
        <f t="shared" si="27"/>
        <v>78271472</v>
      </c>
      <c r="M34" s="334">
        <f t="shared" si="27"/>
        <v>0</v>
      </c>
      <c r="N34" s="334">
        <f t="shared" si="27"/>
        <v>27922605794</v>
      </c>
      <c r="O34" s="334">
        <f t="shared" si="27"/>
        <v>1727607813</v>
      </c>
      <c r="P34" s="334">
        <f t="shared" si="27"/>
        <v>12669204</v>
      </c>
      <c r="Q34" s="334">
        <f t="shared" si="27"/>
        <v>0</v>
      </c>
      <c r="R34" s="334">
        <f t="shared" si="27"/>
        <v>47959761329</v>
      </c>
      <c r="S34" s="356"/>
    </row>
    <row r="35" spans="1:19" s="1073" customFormat="1">
      <c r="A35" s="1068" t="s">
        <v>518</v>
      </c>
      <c r="B35" s="1069" t="s">
        <v>1092</v>
      </c>
      <c r="C35" s="1070"/>
      <c r="D35" s="1071">
        <f t="shared" si="21"/>
        <v>14600724420.9228</v>
      </c>
      <c r="E35" s="1071">
        <f t="shared" ref="E35:R35" si="28">E44+E53+E62+E71+E80+E89+E98+E107+E116+E125+E134+E143+E152+E161+E170+E179+E188+E197+E206+E215+E224+E233+E242</f>
        <v>52357863</v>
      </c>
      <c r="F35" s="1071">
        <f t="shared" si="28"/>
        <v>86896616.740000173</v>
      </c>
      <c r="G35" s="1071">
        <f t="shared" si="28"/>
        <v>0</v>
      </c>
      <c r="H35" s="1071">
        <f t="shared" si="28"/>
        <v>0</v>
      </c>
      <c r="I35" s="1071">
        <f t="shared" si="28"/>
        <v>0</v>
      </c>
      <c r="J35" s="1071">
        <f t="shared" si="28"/>
        <v>0</v>
      </c>
      <c r="K35" s="1071">
        <f t="shared" si="28"/>
        <v>0</v>
      </c>
      <c r="L35" s="1071">
        <f t="shared" si="28"/>
        <v>0</v>
      </c>
      <c r="M35" s="1071">
        <f t="shared" si="28"/>
        <v>0</v>
      </c>
      <c r="N35" s="1071">
        <f t="shared" si="28"/>
        <v>0</v>
      </c>
      <c r="O35" s="1071">
        <f t="shared" si="28"/>
        <v>577019175.60000002</v>
      </c>
      <c r="P35" s="1071">
        <f t="shared" si="28"/>
        <v>0</v>
      </c>
      <c r="Q35" s="1071">
        <f t="shared" si="28"/>
        <v>0</v>
      </c>
      <c r="R35" s="1071">
        <f t="shared" si="28"/>
        <v>13884450765.5828</v>
      </c>
      <c r="S35" s="1072"/>
    </row>
    <row r="36" spans="1:19">
      <c r="A36" s="338" t="s">
        <v>1024</v>
      </c>
      <c r="B36" s="344" t="s">
        <v>1093</v>
      </c>
      <c r="C36" s="338"/>
      <c r="D36" s="357">
        <f t="shared" ref="D36:N36" si="29">IFERROR(D34/(D29-D30+D31)*100%,0)</f>
        <v>0.85971331143481544</v>
      </c>
      <c r="E36" s="357">
        <f t="shared" si="29"/>
        <v>0.97545904255677418</v>
      </c>
      <c r="F36" s="357">
        <f t="shared" si="29"/>
        <v>0.99058883895690686</v>
      </c>
      <c r="G36" s="357">
        <f t="shared" si="29"/>
        <v>0</v>
      </c>
      <c r="H36" s="357">
        <f t="shared" si="29"/>
        <v>0</v>
      </c>
      <c r="I36" s="357">
        <f t="shared" si="29"/>
        <v>1</v>
      </c>
      <c r="J36" s="357">
        <f t="shared" si="29"/>
        <v>1</v>
      </c>
      <c r="K36" s="357">
        <f t="shared" si="29"/>
        <v>0</v>
      </c>
      <c r="L36" s="357">
        <f t="shared" si="29"/>
        <v>1</v>
      </c>
      <c r="M36" s="357">
        <f t="shared" si="29"/>
        <v>0</v>
      </c>
      <c r="N36" s="357">
        <f t="shared" si="29"/>
        <v>1</v>
      </c>
      <c r="O36" s="357">
        <f>IFERROR(O34/(O29-O30+O31)*100%,0)</f>
        <v>0.74962578393194823</v>
      </c>
      <c r="P36" s="357">
        <f>IFERROR(P34/(P29-P30+P31)*100%,0)</f>
        <v>1</v>
      </c>
      <c r="Q36" s="357">
        <f>IFERROR(Q34/(Q29-Q30+Q31)*100%,0)</f>
        <v>0</v>
      </c>
      <c r="R36" s="357">
        <f t="shared" ref="R36" si="30">IFERROR(R34/(R29-R30+R31)*100%,0)</f>
        <v>0.77549312546260085</v>
      </c>
      <c r="S36" s="358"/>
    </row>
    <row r="37" spans="1:19" s="420" customFormat="1">
      <c r="A37" s="418">
        <v>1</v>
      </c>
      <c r="B37" s="601" t="s">
        <v>1139</v>
      </c>
      <c r="C37" s="602"/>
      <c r="D37" s="438"/>
      <c r="E37" s="438"/>
      <c r="F37" s="438"/>
      <c r="G37" s="438"/>
      <c r="H37" s="438"/>
      <c r="I37" s="438"/>
      <c r="J37" s="438"/>
      <c r="K37" s="438"/>
      <c r="L37" s="438"/>
      <c r="M37" s="438"/>
      <c r="N37" s="438"/>
      <c r="O37" s="438"/>
      <c r="P37" s="438"/>
      <c r="Q37" s="438"/>
      <c r="R37" s="438"/>
      <c r="S37" s="603"/>
    </row>
    <row r="38" spans="1:19">
      <c r="A38" s="342" t="s">
        <v>510</v>
      </c>
      <c r="B38" s="344" t="s">
        <v>509</v>
      </c>
      <c r="C38" s="338"/>
      <c r="D38" s="334">
        <f t="shared" ref="D38:D44" si="31">SUM(E38:R38)</f>
        <v>328016971</v>
      </c>
      <c r="E38" s="334">
        <v>0</v>
      </c>
      <c r="F38" s="334">
        <v>0</v>
      </c>
      <c r="G38" s="334">
        <v>0</v>
      </c>
      <c r="H38" s="334">
        <v>0</v>
      </c>
      <c r="I38" s="334">
        <v>328016971</v>
      </c>
      <c r="J38" s="334">
        <v>0</v>
      </c>
      <c r="K38" s="334">
        <v>0</v>
      </c>
      <c r="L38" s="334">
        <v>0</v>
      </c>
      <c r="M38" s="334">
        <v>0</v>
      </c>
      <c r="N38" s="334">
        <v>0</v>
      </c>
      <c r="O38" s="334">
        <v>0</v>
      </c>
      <c r="P38" s="333">
        <v>0</v>
      </c>
      <c r="Q38" s="334">
        <v>0</v>
      </c>
      <c r="R38" s="334">
        <v>0</v>
      </c>
      <c r="S38" s="353"/>
    </row>
    <row r="39" spans="1:19">
      <c r="A39" s="342" t="s">
        <v>512</v>
      </c>
      <c r="B39" s="344" t="s">
        <v>511</v>
      </c>
      <c r="C39" s="338"/>
      <c r="D39" s="334">
        <f t="shared" si="31"/>
        <v>0</v>
      </c>
      <c r="E39" s="334">
        <v>0</v>
      </c>
      <c r="F39" s="334">
        <v>0</v>
      </c>
      <c r="G39" s="334">
        <v>0</v>
      </c>
      <c r="H39" s="334">
        <v>0</v>
      </c>
      <c r="I39" s="334">
        <v>0</v>
      </c>
      <c r="J39" s="334">
        <v>0</v>
      </c>
      <c r="K39" s="334">
        <v>0</v>
      </c>
      <c r="L39" s="334">
        <v>0</v>
      </c>
      <c r="M39" s="334">
        <v>0</v>
      </c>
      <c r="N39" s="334">
        <v>0</v>
      </c>
      <c r="O39" s="334">
        <v>0</v>
      </c>
      <c r="P39" s="333">
        <v>0</v>
      </c>
      <c r="Q39" s="334">
        <v>0</v>
      </c>
      <c r="R39" s="334">
        <v>0</v>
      </c>
      <c r="S39" s="353"/>
    </row>
    <row r="40" spans="1:19">
      <c r="A40" s="342" t="s">
        <v>514</v>
      </c>
      <c r="B40" s="344" t="s">
        <v>513</v>
      </c>
      <c r="C40" s="338"/>
      <c r="D40" s="334">
        <f t="shared" si="31"/>
        <v>0</v>
      </c>
      <c r="E40" s="334">
        <v>0</v>
      </c>
      <c r="F40" s="334">
        <v>0</v>
      </c>
      <c r="G40" s="334">
        <v>0</v>
      </c>
      <c r="H40" s="334">
        <v>0</v>
      </c>
      <c r="I40" s="334">
        <v>0</v>
      </c>
      <c r="J40" s="334">
        <v>0</v>
      </c>
      <c r="K40" s="334">
        <v>0</v>
      </c>
      <c r="L40" s="334">
        <v>0</v>
      </c>
      <c r="M40" s="334">
        <v>0</v>
      </c>
      <c r="N40" s="334">
        <v>0</v>
      </c>
      <c r="O40" s="334">
        <v>0</v>
      </c>
      <c r="P40" s="333">
        <v>0</v>
      </c>
      <c r="Q40" s="334">
        <v>0</v>
      </c>
      <c r="R40" s="334">
        <v>0</v>
      </c>
      <c r="S40" s="353"/>
    </row>
    <row r="41" spans="1:19">
      <c r="A41" s="338" t="s">
        <v>515</v>
      </c>
      <c r="B41" s="344" t="s">
        <v>1089</v>
      </c>
      <c r="C41" s="347"/>
      <c r="D41" s="334">
        <f t="shared" si="31"/>
        <v>0</v>
      </c>
      <c r="E41" s="334">
        <v>0</v>
      </c>
      <c r="F41" s="334">
        <v>0</v>
      </c>
      <c r="G41" s="334">
        <v>0</v>
      </c>
      <c r="H41" s="334">
        <v>0</v>
      </c>
      <c r="I41" s="334">
        <v>0</v>
      </c>
      <c r="J41" s="334">
        <v>0</v>
      </c>
      <c r="K41" s="334">
        <v>0</v>
      </c>
      <c r="L41" s="334">
        <v>0</v>
      </c>
      <c r="M41" s="334">
        <v>0</v>
      </c>
      <c r="N41" s="334">
        <v>0</v>
      </c>
      <c r="O41" s="334">
        <v>0</v>
      </c>
      <c r="P41" s="333">
        <v>0</v>
      </c>
      <c r="Q41" s="334">
        <v>0</v>
      </c>
      <c r="R41" s="334">
        <v>0</v>
      </c>
      <c r="S41" s="353"/>
    </row>
    <row r="42" spans="1:19">
      <c r="A42" s="354" t="s">
        <v>516</v>
      </c>
      <c r="B42" s="335" t="s">
        <v>1090</v>
      </c>
      <c r="C42" s="343"/>
      <c r="D42" s="378">
        <f t="shared" si="31"/>
        <v>328016971</v>
      </c>
      <c r="E42" s="378">
        <v>0</v>
      </c>
      <c r="F42" s="378">
        <v>0</v>
      </c>
      <c r="G42" s="378"/>
      <c r="H42" s="378"/>
      <c r="I42" s="378">
        <f>'05'!F198</f>
        <v>328016971</v>
      </c>
      <c r="J42" s="378"/>
      <c r="K42" s="378"/>
      <c r="L42" s="378"/>
      <c r="M42" s="378"/>
      <c r="N42" s="378"/>
      <c r="O42" s="378"/>
      <c r="P42" s="378"/>
      <c r="Q42" s="378"/>
      <c r="R42" s="378">
        <v>0</v>
      </c>
      <c r="S42" s="355"/>
    </row>
    <row r="43" spans="1:19">
      <c r="A43" s="354" t="s">
        <v>517</v>
      </c>
      <c r="B43" s="335" t="s">
        <v>1091</v>
      </c>
      <c r="C43" s="343"/>
      <c r="D43" s="378">
        <f t="shared" si="31"/>
        <v>328016971</v>
      </c>
      <c r="E43" s="378">
        <f t="shared" ref="E43:N43" si="32">E41+E42</f>
        <v>0</v>
      </c>
      <c r="F43" s="378">
        <f t="shared" si="32"/>
        <v>0</v>
      </c>
      <c r="G43" s="378">
        <f t="shared" si="32"/>
        <v>0</v>
      </c>
      <c r="H43" s="378">
        <f t="shared" si="32"/>
        <v>0</v>
      </c>
      <c r="I43" s="378">
        <f t="shared" si="32"/>
        <v>328016971</v>
      </c>
      <c r="J43" s="378">
        <f t="shared" si="32"/>
        <v>0</v>
      </c>
      <c r="K43" s="378">
        <f t="shared" si="32"/>
        <v>0</v>
      </c>
      <c r="L43" s="378">
        <f t="shared" si="32"/>
        <v>0</v>
      </c>
      <c r="M43" s="378">
        <f t="shared" si="32"/>
        <v>0</v>
      </c>
      <c r="N43" s="378">
        <f t="shared" si="32"/>
        <v>0</v>
      </c>
      <c r="O43" s="378">
        <f>O41+O42</f>
        <v>0</v>
      </c>
      <c r="P43" s="378">
        <f>P41+P42</f>
        <v>0</v>
      </c>
      <c r="Q43" s="378">
        <f>Q41+Q42</f>
        <v>0</v>
      </c>
      <c r="R43" s="378">
        <f t="shared" ref="R43" si="33">R41+R42</f>
        <v>0</v>
      </c>
      <c r="S43" s="356"/>
    </row>
    <row r="44" spans="1:19">
      <c r="A44" s="342" t="s">
        <v>518</v>
      </c>
      <c r="B44" s="344" t="s">
        <v>1092</v>
      </c>
      <c r="C44" s="338"/>
      <c r="D44" s="334">
        <f t="shared" si="31"/>
        <v>0</v>
      </c>
      <c r="E44" s="334">
        <f t="shared" ref="E44:N44" si="34">E38-E39+E40-E43</f>
        <v>0</v>
      </c>
      <c r="F44" s="334">
        <f t="shared" si="34"/>
        <v>0</v>
      </c>
      <c r="G44" s="334">
        <f t="shared" si="34"/>
        <v>0</v>
      </c>
      <c r="H44" s="334">
        <f t="shared" si="34"/>
        <v>0</v>
      </c>
      <c r="I44" s="334">
        <f t="shared" si="34"/>
        <v>0</v>
      </c>
      <c r="J44" s="334">
        <f t="shared" si="34"/>
        <v>0</v>
      </c>
      <c r="K44" s="334">
        <f t="shared" si="34"/>
        <v>0</v>
      </c>
      <c r="L44" s="334">
        <f t="shared" si="34"/>
        <v>0</v>
      </c>
      <c r="M44" s="334">
        <f t="shared" si="34"/>
        <v>0</v>
      </c>
      <c r="N44" s="334">
        <f t="shared" si="34"/>
        <v>0</v>
      </c>
      <c r="O44" s="334">
        <f>O38-O39+O40-O43</f>
        <v>0</v>
      </c>
      <c r="P44" s="333">
        <f>P38-P39+P40-P43</f>
        <v>0</v>
      </c>
      <c r="Q44" s="334">
        <f>Q38-Q39+Q40-Q43</f>
        <v>0</v>
      </c>
      <c r="R44" s="334">
        <f t="shared" ref="R44" si="35">R38-R39+R40-R43</f>
        <v>0</v>
      </c>
      <c r="S44" s="353"/>
    </row>
    <row r="45" spans="1:19">
      <c r="A45" s="338" t="s">
        <v>1024</v>
      </c>
      <c r="B45" s="344" t="s">
        <v>1093</v>
      </c>
      <c r="C45" s="338"/>
      <c r="D45" s="357">
        <f t="shared" ref="D45:N45" si="36">IFERROR(D43/(D38-D39+D40)*100%,0)</f>
        <v>1</v>
      </c>
      <c r="E45" s="357">
        <f t="shared" si="36"/>
        <v>0</v>
      </c>
      <c r="F45" s="357">
        <f t="shared" si="36"/>
        <v>0</v>
      </c>
      <c r="G45" s="357">
        <f t="shared" si="36"/>
        <v>0</v>
      </c>
      <c r="H45" s="357">
        <f t="shared" si="36"/>
        <v>0</v>
      </c>
      <c r="I45" s="357">
        <f t="shared" si="36"/>
        <v>1</v>
      </c>
      <c r="J45" s="357">
        <f t="shared" si="36"/>
        <v>0</v>
      </c>
      <c r="K45" s="357">
        <f t="shared" si="36"/>
        <v>0</v>
      </c>
      <c r="L45" s="357">
        <f t="shared" si="36"/>
        <v>0</v>
      </c>
      <c r="M45" s="357">
        <f t="shared" si="36"/>
        <v>0</v>
      </c>
      <c r="N45" s="357">
        <f t="shared" si="36"/>
        <v>0</v>
      </c>
      <c r="O45" s="357">
        <f>IFERROR(O43/(O38-O39+O40)*100%,0)</f>
        <v>0</v>
      </c>
      <c r="P45" s="357">
        <f>IFERROR(P43/(P38-P39+P40)*100%,0)</f>
        <v>0</v>
      </c>
      <c r="Q45" s="357">
        <f>IFERROR(Q43/(Q38-Q39+Q40)*100%,0)</f>
        <v>0</v>
      </c>
      <c r="R45" s="357">
        <f t="shared" ref="R45" si="37">IFERROR(R43/(R38-R39+R40)*100%,0)</f>
        <v>0</v>
      </c>
      <c r="S45" s="358"/>
    </row>
    <row r="46" spans="1:19" s="420" customFormat="1">
      <c r="A46" s="418">
        <v>2</v>
      </c>
      <c r="B46" s="601" t="s">
        <v>2473</v>
      </c>
      <c r="C46" s="602"/>
      <c r="D46" s="438"/>
      <c r="E46" s="438"/>
      <c r="F46" s="438"/>
      <c r="G46" s="438"/>
      <c r="H46" s="438"/>
      <c r="I46" s="438"/>
      <c r="J46" s="438"/>
      <c r="K46" s="438"/>
      <c r="L46" s="438"/>
      <c r="M46" s="438"/>
      <c r="N46" s="438"/>
      <c r="O46" s="438"/>
      <c r="P46" s="438"/>
      <c r="Q46" s="438"/>
      <c r="R46" s="438"/>
      <c r="S46" s="603"/>
    </row>
    <row r="47" spans="1:19">
      <c r="A47" s="342" t="s">
        <v>510</v>
      </c>
      <c r="B47" s="344" t="s">
        <v>509</v>
      </c>
      <c r="C47" s="338"/>
      <c r="D47" s="334">
        <f t="shared" ref="D47:D53" si="38">SUM(E47:R47)</f>
        <v>1580870935</v>
      </c>
      <c r="E47" s="334">
        <v>1580870935</v>
      </c>
      <c r="F47" s="334">
        <v>0</v>
      </c>
      <c r="G47" s="334">
        <v>0</v>
      </c>
      <c r="H47" s="334">
        <v>0</v>
      </c>
      <c r="I47" s="334">
        <v>0</v>
      </c>
      <c r="J47" s="334">
        <v>0</v>
      </c>
      <c r="K47" s="334">
        <v>0</v>
      </c>
      <c r="L47" s="334">
        <v>0</v>
      </c>
      <c r="M47" s="334">
        <v>0</v>
      </c>
      <c r="N47" s="334">
        <v>0</v>
      </c>
      <c r="O47" s="334">
        <v>0</v>
      </c>
      <c r="P47" s="333">
        <v>0</v>
      </c>
      <c r="Q47" s="334">
        <v>0</v>
      </c>
      <c r="R47" s="334">
        <v>0</v>
      </c>
      <c r="S47" s="353"/>
    </row>
    <row r="48" spans="1:19">
      <c r="A48" s="342" t="s">
        <v>512</v>
      </c>
      <c r="B48" s="344" t="s">
        <v>511</v>
      </c>
      <c r="C48" s="338"/>
      <c r="D48" s="334">
        <f t="shared" si="38"/>
        <v>0</v>
      </c>
      <c r="E48" s="334">
        <v>0</v>
      </c>
      <c r="F48" s="334">
        <v>0</v>
      </c>
      <c r="G48" s="334">
        <v>0</v>
      </c>
      <c r="H48" s="334">
        <v>0</v>
      </c>
      <c r="I48" s="334">
        <v>0</v>
      </c>
      <c r="J48" s="334">
        <v>0</v>
      </c>
      <c r="K48" s="334">
        <v>0</v>
      </c>
      <c r="L48" s="334">
        <v>0</v>
      </c>
      <c r="M48" s="334">
        <v>0</v>
      </c>
      <c r="N48" s="334">
        <v>0</v>
      </c>
      <c r="O48" s="334">
        <v>0</v>
      </c>
      <c r="P48" s="333">
        <v>0</v>
      </c>
      <c r="Q48" s="334">
        <v>0</v>
      </c>
      <c r="R48" s="334">
        <v>0</v>
      </c>
      <c r="S48" s="353"/>
    </row>
    <row r="49" spans="1:19">
      <c r="A49" s="342" t="s">
        <v>514</v>
      </c>
      <c r="B49" s="344" t="s">
        <v>513</v>
      </c>
      <c r="C49" s="338"/>
      <c r="D49" s="334">
        <f t="shared" si="38"/>
        <v>0</v>
      </c>
      <c r="E49" s="334">
        <v>0</v>
      </c>
      <c r="F49" s="334">
        <v>0</v>
      </c>
      <c r="G49" s="334">
        <v>0</v>
      </c>
      <c r="H49" s="334">
        <v>0</v>
      </c>
      <c r="I49" s="334">
        <v>0</v>
      </c>
      <c r="J49" s="334">
        <v>0</v>
      </c>
      <c r="K49" s="334">
        <v>0</v>
      </c>
      <c r="L49" s="334">
        <v>0</v>
      </c>
      <c r="M49" s="334">
        <v>0</v>
      </c>
      <c r="N49" s="334">
        <v>0</v>
      </c>
      <c r="O49" s="334">
        <v>0</v>
      </c>
      <c r="P49" s="333">
        <v>0</v>
      </c>
      <c r="Q49" s="334">
        <v>0</v>
      </c>
      <c r="R49" s="334">
        <v>0</v>
      </c>
      <c r="S49" s="353"/>
    </row>
    <row r="50" spans="1:19">
      <c r="A50" s="338" t="s">
        <v>515</v>
      </c>
      <c r="B50" s="344" t="s">
        <v>1089</v>
      </c>
      <c r="C50" s="347"/>
      <c r="D50" s="334">
        <f t="shared" si="38"/>
        <v>0</v>
      </c>
      <c r="E50" s="334">
        <v>0</v>
      </c>
      <c r="F50" s="334">
        <v>0</v>
      </c>
      <c r="G50" s="334">
        <v>0</v>
      </c>
      <c r="H50" s="334">
        <v>0</v>
      </c>
      <c r="I50" s="334">
        <v>0</v>
      </c>
      <c r="J50" s="334">
        <v>0</v>
      </c>
      <c r="K50" s="334">
        <v>0</v>
      </c>
      <c r="L50" s="334">
        <v>0</v>
      </c>
      <c r="M50" s="334">
        <v>0</v>
      </c>
      <c r="N50" s="334">
        <v>0</v>
      </c>
      <c r="O50" s="334">
        <v>0</v>
      </c>
      <c r="P50" s="333">
        <v>0</v>
      </c>
      <c r="Q50" s="334">
        <v>0</v>
      </c>
      <c r="R50" s="334">
        <v>0</v>
      </c>
      <c r="S50" s="353"/>
    </row>
    <row r="51" spans="1:19">
      <c r="A51" s="354" t="s">
        <v>516</v>
      </c>
      <c r="B51" s="335" t="s">
        <v>1090</v>
      </c>
      <c r="C51" s="343"/>
      <c r="D51" s="334">
        <f t="shared" si="38"/>
        <v>1580870935</v>
      </c>
      <c r="E51" s="378">
        <f>'05'!F13</f>
        <v>1580870935</v>
      </c>
      <c r="F51" s="378">
        <v>0</v>
      </c>
      <c r="G51" s="378"/>
      <c r="H51" s="378"/>
      <c r="I51" s="378"/>
      <c r="J51" s="378"/>
      <c r="K51" s="378"/>
      <c r="L51" s="378"/>
      <c r="M51" s="378"/>
      <c r="N51" s="378"/>
      <c r="O51" s="378"/>
      <c r="P51" s="378"/>
      <c r="Q51" s="378"/>
      <c r="R51" s="334">
        <v>0</v>
      </c>
      <c r="S51" s="355"/>
    </row>
    <row r="52" spans="1:19">
      <c r="A52" s="354" t="s">
        <v>517</v>
      </c>
      <c r="B52" s="335" t="s">
        <v>1091</v>
      </c>
      <c r="C52" s="343"/>
      <c r="D52" s="334">
        <f t="shared" si="38"/>
        <v>1580870935</v>
      </c>
      <c r="E52" s="378">
        <f t="shared" ref="E52:N52" si="39">E50+E51</f>
        <v>1580870935</v>
      </c>
      <c r="F52" s="378">
        <f t="shared" si="39"/>
        <v>0</v>
      </c>
      <c r="G52" s="378">
        <f t="shared" si="39"/>
        <v>0</v>
      </c>
      <c r="H52" s="378">
        <f t="shared" si="39"/>
        <v>0</v>
      </c>
      <c r="I52" s="378">
        <f t="shared" si="39"/>
        <v>0</v>
      </c>
      <c r="J52" s="378">
        <f t="shared" si="39"/>
        <v>0</v>
      </c>
      <c r="K52" s="378">
        <f t="shared" si="39"/>
        <v>0</v>
      </c>
      <c r="L52" s="378">
        <f t="shared" si="39"/>
        <v>0</v>
      </c>
      <c r="M52" s="378">
        <f t="shared" si="39"/>
        <v>0</v>
      </c>
      <c r="N52" s="378">
        <f t="shared" si="39"/>
        <v>0</v>
      </c>
      <c r="O52" s="378">
        <f>O50+O51</f>
        <v>0</v>
      </c>
      <c r="P52" s="378">
        <f>P50+P51</f>
        <v>0</v>
      </c>
      <c r="Q52" s="378">
        <f>Q50+Q51</f>
        <v>0</v>
      </c>
      <c r="R52" s="334">
        <v>0</v>
      </c>
      <c r="S52" s="356"/>
    </row>
    <row r="53" spans="1:19">
      <c r="A53" s="342" t="s">
        <v>518</v>
      </c>
      <c r="B53" s="344" t="s">
        <v>1092</v>
      </c>
      <c r="C53" s="338"/>
      <c r="D53" s="334">
        <f t="shared" si="38"/>
        <v>0</v>
      </c>
      <c r="E53" s="334">
        <f t="shared" ref="E53:N53" si="40">E47-E48+E49-E52</f>
        <v>0</v>
      </c>
      <c r="F53" s="334">
        <f t="shared" si="40"/>
        <v>0</v>
      </c>
      <c r="G53" s="334">
        <f t="shared" si="40"/>
        <v>0</v>
      </c>
      <c r="H53" s="334">
        <f t="shared" si="40"/>
        <v>0</v>
      </c>
      <c r="I53" s="334">
        <f t="shared" si="40"/>
        <v>0</v>
      </c>
      <c r="J53" s="334">
        <f t="shared" si="40"/>
        <v>0</v>
      </c>
      <c r="K53" s="334">
        <f t="shared" si="40"/>
        <v>0</v>
      </c>
      <c r="L53" s="334">
        <f t="shared" si="40"/>
        <v>0</v>
      </c>
      <c r="M53" s="334">
        <f t="shared" si="40"/>
        <v>0</v>
      </c>
      <c r="N53" s="334">
        <f t="shared" si="40"/>
        <v>0</v>
      </c>
      <c r="O53" s="334">
        <f>O47-O48+O49-O52</f>
        <v>0</v>
      </c>
      <c r="P53" s="333">
        <f>P47-P48+P49-P52</f>
        <v>0</v>
      </c>
      <c r="Q53" s="334">
        <f>Q47-Q48+Q49-Q52</f>
        <v>0</v>
      </c>
      <c r="R53" s="334">
        <v>0</v>
      </c>
      <c r="S53" s="353"/>
    </row>
    <row r="54" spans="1:19">
      <c r="A54" s="338" t="s">
        <v>1024</v>
      </c>
      <c r="B54" s="344" t="s">
        <v>1093</v>
      </c>
      <c r="C54" s="338"/>
      <c r="D54" s="357">
        <f t="shared" ref="D54:N54" si="41">IFERROR(D52/(D47-D48+D49)*100%,0)</f>
        <v>1</v>
      </c>
      <c r="E54" s="357">
        <f t="shared" si="41"/>
        <v>1</v>
      </c>
      <c r="F54" s="357">
        <f t="shared" si="41"/>
        <v>0</v>
      </c>
      <c r="G54" s="357">
        <f t="shared" si="41"/>
        <v>0</v>
      </c>
      <c r="H54" s="357">
        <f t="shared" si="41"/>
        <v>0</v>
      </c>
      <c r="I54" s="357">
        <f t="shared" si="41"/>
        <v>0</v>
      </c>
      <c r="J54" s="357">
        <f t="shared" si="41"/>
        <v>0</v>
      </c>
      <c r="K54" s="357">
        <f t="shared" si="41"/>
        <v>0</v>
      </c>
      <c r="L54" s="357">
        <f t="shared" si="41"/>
        <v>0</v>
      </c>
      <c r="M54" s="357">
        <f t="shared" si="41"/>
        <v>0</v>
      </c>
      <c r="N54" s="357">
        <f t="shared" si="41"/>
        <v>0</v>
      </c>
      <c r="O54" s="357">
        <f>IFERROR(O52/(O47-O48+O49)*100%,0)</f>
        <v>0</v>
      </c>
      <c r="P54" s="357">
        <f>IFERROR(P52/(P47-P48+P49)*100%,0)</f>
        <v>0</v>
      </c>
      <c r="Q54" s="357">
        <f>IFERROR(Q52/(Q47-Q48+Q49)*100%,0)</f>
        <v>0</v>
      </c>
      <c r="R54" s="357">
        <f t="shared" ref="R54" si="42">IFERROR(R52/(R47-R48+R49)*100%,0)</f>
        <v>0</v>
      </c>
      <c r="S54" s="358"/>
    </row>
    <row r="55" spans="1:19" s="420" customFormat="1">
      <c r="A55" s="418">
        <v>3</v>
      </c>
      <c r="B55" s="601" t="s">
        <v>2474</v>
      </c>
      <c r="C55" s="602"/>
      <c r="D55" s="438"/>
      <c r="E55" s="438"/>
      <c r="F55" s="438"/>
      <c r="G55" s="438"/>
      <c r="H55" s="438"/>
      <c r="I55" s="438"/>
      <c r="J55" s="438"/>
      <c r="K55" s="438"/>
      <c r="L55" s="438"/>
      <c r="M55" s="438"/>
      <c r="N55" s="438"/>
      <c r="O55" s="438"/>
      <c r="P55" s="438"/>
      <c r="Q55" s="438"/>
      <c r="R55" s="438"/>
      <c r="S55" s="603"/>
    </row>
    <row r="56" spans="1:19">
      <c r="A56" s="342" t="s">
        <v>510</v>
      </c>
      <c r="B56" s="344" t="s">
        <v>509</v>
      </c>
      <c r="C56" s="338"/>
      <c r="D56" s="334">
        <f t="shared" ref="D56:D62" si="43">SUM(E56:R56)</f>
        <v>239674731.18280029</v>
      </c>
      <c r="E56" s="334">
        <v>0</v>
      </c>
      <c r="F56" s="334">
        <v>47934946</v>
      </c>
      <c r="G56" s="334">
        <v>0</v>
      </c>
      <c r="H56" s="334">
        <v>0</v>
      </c>
      <c r="I56" s="334">
        <v>0</v>
      </c>
      <c r="J56" s="334">
        <v>0</v>
      </c>
      <c r="K56" s="334">
        <v>0</v>
      </c>
      <c r="L56" s="334">
        <v>0</v>
      </c>
      <c r="M56" s="334">
        <v>0</v>
      </c>
      <c r="N56" s="334">
        <v>0</v>
      </c>
      <c r="O56" s="334">
        <v>0</v>
      </c>
      <c r="P56" s="333">
        <v>0</v>
      </c>
      <c r="Q56" s="334">
        <v>0</v>
      </c>
      <c r="R56" s="334">
        <v>191739785.18280029</v>
      </c>
      <c r="S56" s="353"/>
    </row>
    <row r="57" spans="1:19">
      <c r="A57" s="342" t="s">
        <v>512</v>
      </c>
      <c r="B57" s="344" t="s">
        <v>511</v>
      </c>
      <c r="C57" s="338"/>
      <c r="D57" s="334">
        <f t="shared" si="43"/>
        <v>0</v>
      </c>
      <c r="E57" s="334">
        <v>0</v>
      </c>
      <c r="F57" s="334">
        <v>0</v>
      </c>
      <c r="G57" s="334">
        <v>0</v>
      </c>
      <c r="H57" s="334">
        <v>0</v>
      </c>
      <c r="I57" s="334">
        <v>0</v>
      </c>
      <c r="J57" s="334">
        <v>0</v>
      </c>
      <c r="K57" s="334">
        <v>0</v>
      </c>
      <c r="L57" s="334">
        <v>0</v>
      </c>
      <c r="M57" s="334">
        <v>0</v>
      </c>
      <c r="N57" s="334">
        <v>0</v>
      </c>
      <c r="O57" s="334">
        <v>0</v>
      </c>
      <c r="P57" s="333">
        <v>0</v>
      </c>
      <c r="Q57" s="334">
        <v>0</v>
      </c>
      <c r="R57" s="334">
        <v>0</v>
      </c>
      <c r="S57" s="353"/>
    </row>
    <row r="58" spans="1:19">
      <c r="A58" s="342" t="s">
        <v>514</v>
      </c>
      <c r="B58" s="344" t="s">
        <v>513</v>
      </c>
      <c r="C58" s="338"/>
      <c r="D58" s="334">
        <f t="shared" si="43"/>
        <v>0</v>
      </c>
      <c r="E58" s="334">
        <v>0</v>
      </c>
      <c r="F58" s="334">
        <v>0</v>
      </c>
      <c r="G58" s="334">
        <v>0</v>
      </c>
      <c r="H58" s="334">
        <v>0</v>
      </c>
      <c r="I58" s="334">
        <v>0</v>
      </c>
      <c r="J58" s="334">
        <v>0</v>
      </c>
      <c r="K58" s="334">
        <v>0</v>
      </c>
      <c r="L58" s="334">
        <v>0</v>
      </c>
      <c r="M58" s="334">
        <v>0</v>
      </c>
      <c r="N58" s="334">
        <v>0</v>
      </c>
      <c r="O58" s="334">
        <v>0</v>
      </c>
      <c r="P58" s="333">
        <v>0</v>
      </c>
      <c r="Q58" s="334">
        <v>0</v>
      </c>
      <c r="R58" s="334">
        <v>0</v>
      </c>
      <c r="S58" s="353"/>
    </row>
    <row r="59" spans="1:19">
      <c r="A59" s="338" t="s">
        <v>515</v>
      </c>
      <c r="B59" s="344" t="s">
        <v>1089</v>
      </c>
      <c r="C59" s="347"/>
      <c r="D59" s="334">
        <f t="shared" si="43"/>
        <v>0</v>
      </c>
      <c r="E59" s="334">
        <v>0</v>
      </c>
      <c r="F59" s="334">
        <v>0</v>
      </c>
      <c r="G59" s="334">
        <v>0</v>
      </c>
      <c r="H59" s="334">
        <v>0</v>
      </c>
      <c r="I59" s="334">
        <v>0</v>
      </c>
      <c r="J59" s="334">
        <v>0</v>
      </c>
      <c r="K59" s="334">
        <v>0</v>
      </c>
      <c r="L59" s="334">
        <v>0</v>
      </c>
      <c r="M59" s="334">
        <v>0</v>
      </c>
      <c r="N59" s="334">
        <v>0</v>
      </c>
      <c r="O59" s="334">
        <v>0</v>
      </c>
      <c r="P59" s="333">
        <v>0</v>
      </c>
      <c r="Q59" s="334">
        <v>0</v>
      </c>
      <c r="R59" s="334">
        <v>0</v>
      </c>
      <c r="S59" s="353"/>
    </row>
    <row r="60" spans="1:19">
      <c r="A60" s="354" t="s">
        <v>516</v>
      </c>
      <c r="B60" s="335" t="s">
        <v>1090</v>
      </c>
      <c r="C60" s="343"/>
      <c r="D60" s="378">
        <f t="shared" si="43"/>
        <v>239674731</v>
      </c>
      <c r="E60" s="378">
        <v>0</v>
      </c>
      <c r="F60" s="378">
        <f>'05'!F17</f>
        <v>47934946</v>
      </c>
      <c r="G60" s="378"/>
      <c r="H60" s="378"/>
      <c r="I60" s="378"/>
      <c r="J60" s="378"/>
      <c r="K60" s="378"/>
      <c r="L60" s="378"/>
      <c r="M60" s="378"/>
      <c r="N60" s="378"/>
      <c r="O60" s="378"/>
      <c r="P60" s="378"/>
      <c r="Q60" s="378"/>
      <c r="R60" s="378">
        <f>'05'!F18</f>
        <v>191739785</v>
      </c>
      <c r="S60" s="355"/>
    </row>
    <row r="61" spans="1:19">
      <c r="A61" s="354" t="s">
        <v>517</v>
      </c>
      <c r="B61" s="335" t="s">
        <v>1091</v>
      </c>
      <c r="C61" s="343"/>
      <c r="D61" s="378">
        <f t="shared" si="43"/>
        <v>239674731</v>
      </c>
      <c r="E61" s="378">
        <f t="shared" ref="E61:N61" si="44">E59+E60</f>
        <v>0</v>
      </c>
      <c r="F61" s="378">
        <f t="shared" si="44"/>
        <v>47934946</v>
      </c>
      <c r="G61" s="378">
        <f t="shared" si="44"/>
        <v>0</v>
      </c>
      <c r="H61" s="378">
        <f t="shared" si="44"/>
        <v>0</v>
      </c>
      <c r="I61" s="378">
        <f t="shared" si="44"/>
        <v>0</v>
      </c>
      <c r="J61" s="378">
        <f t="shared" si="44"/>
        <v>0</v>
      </c>
      <c r="K61" s="378">
        <f t="shared" si="44"/>
        <v>0</v>
      </c>
      <c r="L61" s="378">
        <f t="shared" si="44"/>
        <v>0</v>
      </c>
      <c r="M61" s="378">
        <f t="shared" si="44"/>
        <v>0</v>
      </c>
      <c r="N61" s="378">
        <f t="shared" si="44"/>
        <v>0</v>
      </c>
      <c r="O61" s="378">
        <f>O59+O60</f>
        <v>0</v>
      </c>
      <c r="P61" s="378">
        <f>P59+P60</f>
        <v>0</v>
      </c>
      <c r="Q61" s="378">
        <f>Q59+Q60</f>
        <v>0</v>
      </c>
      <c r="R61" s="378">
        <f t="shared" ref="R61" si="45">R59+R60</f>
        <v>191739785</v>
      </c>
      <c r="S61" s="356"/>
    </row>
    <row r="62" spans="1:19">
      <c r="A62" s="342" t="s">
        <v>518</v>
      </c>
      <c r="B62" s="344" t="s">
        <v>1092</v>
      </c>
      <c r="C62" s="338"/>
      <c r="D62" s="334">
        <f t="shared" si="43"/>
        <v>0.18280029296875</v>
      </c>
      <c r="E62" s="334">
        <f t="shared" ref="E62:N62" si="46">E56-E57+E58-E61</f>
        <v>0</v>
      </c>
      <c r="F62" s="334">
        <f t="shared" si="46"/>
        <v>0</v>
      </c>
      <c r="G62" s="334">
        <f t="shared" si="46"/>
        <v>0</v>
      </c>
      <c r="H62" s="334">
        <f t="shared" si="46"/>
        <v>0</v>
      </c>
      <c r="I62" s="334">
        <f t="shared" si="46"/>
        <v>0</v>
      </c>
      <c r="J62" s="334">
        <f t="shared" si="46"/>
        <v>0</v>
      </c>
      <c r="K62" s="334">
        <f t="shared" si="46"/>
        <v>0</v>
      </c>
      <c r="L62" s="334">
        <f t="shared" si="46"/>
        <v>0</v>
      </c>
      <c r="M62" s="334">
        <f t="shared" si="46"/>
        <v>0</v>
      </c>
      <c r="N62" s="334">
        <f t="shared" si="46"/>
        <v>0</v>
      </c>
      <c r="O62" s="334">
        <f>O56-O57+O58-O61</f>
        <v>0</v>
      </c>
      <c r="P62" s="333">
        <f>P56-P57+P58-P61</f>
        <v>0</v>
      </c>
      <c r="Q62" s="334">
        <f>Q56-Q57+Q58-Q61</f>
        <v>0</v>
      </c>
      <c r="R62" s="334">
        <f t="shared" ref="R62" si="47">R56-R57+R58-R61</f>
        <v>0.18280029296875</v>
      </c>
      <c r="S62" s="353"/>
    </row>
    <row r="63" spans="1:19">
      <c r="A63" s="338" t="s">
        <v>1024</v>
      </c>
      <c r="B63" s="344" t="s">
        <v>1093</v>
      </c>
      <c r="C63" s="338"/>
      <c r="D63" s="357">
        <f t="shared" ref="D63:N63" si="48">IFERROR(D61/(D56-D57+D58)*100%,0)</f>
        <v>0.99999999923729843</v>
      </c>
      <c r="E63" s="357">
        <f t="shared" si="48"/>
        <v>0</v>
      </c>
      <c r="F63" s="357">
        <f t="shared" si="48"/>
        <v>1</v>
      </c>
      <c r="G63" s="357">
        <f t="shared" si="48"/>
        <v>0</v>
      </c>
      <c r="H63" s="357">
        <f t="shared" si="48"/>
        <v>0</v>
      </c>
      <c r="I63" s="357">
        <f t="shared" si="48"/>
        <v>0</v>
      </c>
      <c r="J63" s="357">
        <f t="shared" si="48"/>
        <v>0</v>
      </c>
      <c r="K63" s="357">
        <f t="shared" si="48"/>
        <v>0</v>
      </c>
      <c r="L63" s="357">
        <f t="shared" si="48"/>
        <v>0</v>
      </c>
      <c r="M63" s="357">
        <f t="shared" si="48"/>
        <v>0</v>
      </c>
      <c r="N63" s="357">
        <f t="shared" si="48"/>
        <v>0</v>
      </c>
      <c r="O63" s="357">
        <f>IFERROR(O61/(O56-O57+O58)*100%,0)</f>
        <v>0</v>
      </c>
      <c r="P63" s="357">
        <f>IFERROR(P61/(P56-P57+P58)*100%,0)</f>
        <v>0</v>
      </c>
      <c r="Q63" s="357">
        <f>IFERROR(Q61/(Q56-Q57+Q58)*100%,0)</f>
        <v>0</v>
      </c>
      <c r="R63" s="357">
        <f t="shared" ref="R63" si="49">IFERROR(R61/(R56-R57+R58)*100%,0)</f>
        <v>0.99999999904662307</v>
      </c>
      <c r="S63" s="358"/>
    </row>
    <row r="64" spans="1:19" s="420" customFormat="1">
      <c r="A64" s="418">
        <v>4</v>
      </c>
      <c r="B64" s="601" t="s">
        <v>2475</v>
      </c>
      <c r="C64" s="602"/>
      <c r="D64" s="438"/>
      <c r="E64" s="438"/>
      <c r="F64" s="438"/>
      <c r="G64" s="438"/>
      <c r="H64" s="438"/>
      <c r="I64" s="438"/>
      <c r="J64" s="438"/>
      <c r="K64" s="438"/>
      <c r="L64" s="438"/>
      <c r="M64" s="438"/>
      <c r="N64" s="438"/>
      <c r="O64" s="438"/>
      <c r="P64" s="438"/>
      <c r="Q64" s="438"/>
      <c r="R64" s="438"/>
      <c r="S64" s="603"/>
    </row>
    <row r="65" spans="1:19">
      <c r="A65" s="342" t="s">
        <v>510</v>
      </c>
      <c r="B65" s="344" t="s">
        <v>509</v>
      </c>
      <c r="C65" s="338"/>
      <c r="D65" s="334">
        <f t="shared" ref="D65:D71" si="50">SUM(E65:R65)</f>
        <v>847280056</v>
      </c>
      <c r="E65" s="334">
        <v>0</v>
      </c>
      <c r="F65" s="334">
        <v>847280056</v>
      </c>
      <c r="G65" s="334">
        <v>0</v>
      </c>
      <c r="H65" s="334">
        <v>0</v>
      </c>
      <c r="I65" s="334">
        <v>0</v>
      </c>
      <c r="J65" s="334">
        <v>0</v>
      </c>
      <c r="K65" s="334">
        <v>0</v>
      </c>
      <c r="L65" s="334">
        <v>0</v>
      </c>
      <c r="M65" s="334">
        <v>0</v>
      </c>
      <c r="N65" s="334">
        <v>0</v>
      </c>
      <c r="O65" s="334">
        <v>0</v>
      </c>
      <c r="P65" s="333">
        <v>0</v>
      </c>
      <c r="Q65" s="334">
        <v>0</v>
      </c>
      <c r="R65" s="334">
        <v>0</v>
      </c>
      <c r="S65" s="353"/>
    </row>
    <row r="66" spans="1:19">
      <c r="A66" s="342" t="s">
        <v>512</v>
      </c>
      <c r="B66" s="344" t="s">
        <v>511</v>
      </c>
      <c r="C66" s="338"/>
      <c r="D66" s="334">
        <f t="shared" si="50"/>
        <v>0</v>
      </c>
      <c r="E66" s="334">
        <v>0</v>
      </c>
      <c r="F66" s="334">
        <v>0</v>
      </c>
      <c r="G66" s="334">
        <v>0</v>
      </c>
      <c r="H66" s="334">
        <v>0</v>
      </c>
      <c r="I66" s="334">
        <v>0</v>
      </c>
      <c r="J66" s="334">
        <v>0</v>
      </c>
      <c r="K66" s="334">
        <v>0</v>
      </c>
      <c r="L66" s="334">
        <v>0</v>
      </c>
      <c r="M66" s="334">
        <v>0</v>
      </c>
      <c r="N66" s="334">
        <v>0</v>
      </c>
      <c r="O66" s="334">
        <v>0</v>
      </c>
      <c r="P66" s="333">
        <v>0</v>
      </c>
      <c r="Q66" s="334">
        <v>0</v>
      </c>
      <c r="R66" s="334">
        <v>0</v>
      </c>
      <c r="S66" s="353"/>
    </row>
    <row r="67" spans="1:19">
      <c r="A67" s="342" t="s">
        <v>514</v>
      </c>
      <c r="B67" s="344" t="s">
        <v>513</v>
      </c>
      <c r="C67" s="338"/>
      <c r="D67" s="334">
        <f t="shared" si="50"/>
        <v>0</v>
      </c>
      <c r="E67" s="334">
        <v>0</v>
      </c>
      <c r="F67" s="334">
        <v>0</v>
      </c>
      <c r="G67" s="334">
        <v>0</v>
      </c>
      <c r="H67" s="334">
        <v>0</v>
      </c>
      <c r="I67" s="334">
        <v>0</v>
      </c>
      <c r="J67" s="334">
        <v>0</v>
      </c>
      <c r="K67" s="334">
        <v>0</v>
      </c>
      <c r="L67" s="334">
        <v>0</v>
      </c>
      <c r="M67" s="334">
        <v>0</v>
      </c>
      <c r="N67" s="334">
        <v>0</v>
      </c>
      <c r="O67" s="334">
        <v>0</v>
      </c>
      <c r="P67" s="333">
        <v>0</v>
      </c>
      <c r="Q67" s="334">
        <v>0</v>
      </c>
      <c r="R67" s="334">
        <v>0</v>
      </c>
      <c r="S67" s="353"/>
    </row>
    <row r="68" spans="1:19">
      <c r="A68" s="338" t="s">
        <v>515</v>
      </c>
      <c r="B68" s="344" t="s">
        <v>1089</v>
      </c>
      <c r="C68" s="347"/>
      <c r="D68" s="334">
        <f t="shared" si="50"/>
        <v>0</v>
      </c>
      <c r="E68" s="334">
        <v>0</v>
      </c>
      <c r="F68" s="334">
        <v>0</v>
      </c>
      <c r="G68" s="334">
        <v>0</v>
      </c>
      <c r="H68" s="334">
        <v>0</v>
      </c>
      <c r="I68" s="334">
        <v>0</v>
      </c>
      <c r="J68" s="334">
        <v>0</v>
      </c>
      <c r="K68" s="334">
        <v>0</v>
      </c>
      <c r="L68" s="334">
        <v>0</v>
      </c>
      <c r="M68" s="334">
        <v>0</v>
      </c>
      <c r="N68" s="334">
        <v>0</v>
      </c>
      <c r="O68" s="334">
        <v>0</v>
      </c>
      <c r="P68" s="333">
        <v>0</v>
      </c>
      <c r="Q68" s="334">
        <v>0</v>
      </c>
      <c r="R68" s="334">
        <v>0</v>
      </c>
      <c r="S68" s="353"/>
    </row>
    <row r="69" spans="1:19">
      <c r="A69" s="354" t="s">
        <v>516</v>
      </c>
      <c r="B69" s="335" t="s">
        <v>1090</v>
      </c>
      <c r="C69" s="343"/>
      <c r="D69" s="378">
        <f t="shared" si="50"/>
        <v>847280056</v>
      </c>
      <c r="E69" s="378">
        <v>0</v>
      </c>
      <c r="F69" s="378">
        <f>'05'!F20+'05'!F21</f>
        <v>847280056</v>
      </c>
      <c r="G69" s="378"/>
      <c r="H69" s="378"/>
      <c r="I69" s="378"/>
      <c r="J69" s="378"/>
      <c r="K69" s="378"/>
      <c r="L69" s="378"/>
      <c r="M69" s="378"/>
      <c r="N69" s="378"/>
      <c r="O69" s="378"/>
      <c r="P69" s="378"/>
      <c r="Q69" s="378"/>
      <c r="R69" s="378">
        <v>0</v>
      </c>
      <c r="S69" s="355"/>
    </row>
    <row r="70" spans="1:19">
      <c r="A70" s="354" t="s">
        <v>517</v>
      </c>
      <c r="B70" s="335" t="s">
        <v>1091</v>
      </c>
      <c r="C70" s="343"/>
      <c r="D70" s="378">
        <f t="shared" si="50"/>
        <v>847280056</v>
      </c>
      <c r="E70" s="378">
        <f t="shared" ref="E70:N70" si="51">E68+E69</f>
        <v>0</v>
      </c>
      <c r="F70" s="378">
        <f t="shared" si="51"/>
        <v>847280056</v>
      </c>
      <c r="G70" s="378">
        <f t="shared" si="51"/>
        <v>0</v>
      </c>
      <c r="H70" s="378">
        <f t="shared" si="51"/>
        <v>0</v>
      </c>
      <c r="I70" s="378">
        <f t="shared" si="51"/>
        <v>0</v>
      </c>
      <c r="J70" s="378">
        <f t="shared" si="51"/>
        <v>0</v>
      </c>
      <c r="K70" s="378">
        <f t="shared" si="51"/>
        <v>0</v>
      </c>
      <c r="L70" s="378">
        <f t="shared" si="51"/>
        <v>0</v>
      </c>
      <c r="M70" s="378">
        <f t="shared" si="51"/>
        <v>0</v>
      </c>
      <c r="N70" s="378">
        <f t="shared" si="51"/>
        <v>0</v>
      </c>
      <c r="O70" s="378">
        <f>O68+O69</f>
        <v>0</v>
      </c>
      <c r="P70" s="378">
        <f>P68+P69</f>
        <v>0</v>
      </c>
      <c r="Q70" s="378">
        <f>Q68+Q69</f>
        <v>0</v>
      </c>
      <c r="R70" s="378">
        <f t="shared" ref="R70" si="52">R68+R69</f>
        <v>0</v>
      </c>
      <c r="S70" s="356"/>
    </row>
    <row r="71" spans="1:19">
      <c r="A71" s="342" t="s">
        <v>518</v>
      </c>
      <c r="B71" s="344" t="s">
        <v>1092</v>
      </c>
      <c r="C71" s="338"/>
      <c r="D71" s="334">
        <f t="shared" si="50"/>
        <v>0</v>
      </c>
      <c r="E71" s="334">
        <f t="shared" ref="E71:N71" si="53">E65-E66+E67-E70</f>
        <v>0</v>
      </c>
      <c r="F71" s="334">
        <f t="shared" si="53"/>
        <v>0</v>
      </c>
      <c r="G71" s="334">
        <f t="shared" si="53"/>
        <v>0</v>
      </c>
      <c r="H71" s="334">
        <f t="shared" si="53"/>
        <v>0</v>
      </c>
      <c r="I71" s="334">
        <f t="shared" si="53"/>
        <v>0</v>
      </c>
      <c r="J71" s="334">
        <f t="shared" si="53"/>
        <v>0</v>
      </c>
      <c r="K71" s="334">
        <f t="shared" si="53"/>
        <v>0</v>
      </c>
      <c r="L71" s="334">
        <f t="shared" si="53"/>
        <v>0</v>
      </c>
      <c r="M71" s="334">
        <f t="shared" si="53"/>
        <v>0</v>
      </c>
      <c r="N71" s="334">
        <f t="shared" si="53"/>
        <v>0</v>
      </c>
      <c r="O71" s="334">
        <f>O65-O66+O67-O70</f>
        <v>0</v>
      </c>
      <c r="P71" s="333">
        <f>P65-P66+P67-P70</f>
        <v>0</v>
      </c>
      <c r="Q71" s="334">
        <f>Q65-Q66+Q67-Q70</f>
        <v>0</v>
      </c>
      <c r="R71" s="334">
        <f t="shared" ref="R71" si="54">R65-R66+R67-R70</f>
        <v>0</v>
      </c>
      <c r="S71" s="353"/>
    </row>
    <row r="72" spans="1:19">
      <c r="A72" s="338" t="s">
        <v>1024</v>
      </c>
      <c r="B72" s="344" t="s">
        <v>1093</v>
      </c>
      <c r="C72" s="338"/>
      <c r="D72" s="357">
        <f t="shared" ref="D72:N72" si="55">IFERROR(D70/(D65-D66+D67)*100%,0)</f>
        <v>1</v>
      </c>
      <c r="E72" s="357">
        <f t="shared" si="55"/>
        <v>0</v>
      </c>
      <c r="F72" s="357">
        <f t="shared" si="55"/>
        <v>1</v>
      </c>
      <c r="G72" s="357">
        <f t="shared" si="55"/>
        <v>0</v>
      </c>
      <c r="H72" s="357">
        <f t="shared" si="55"/>
        <v>0</v>
      </c>
      <c r="I72" s="357">
        <f t="shared" si="55"/>
        <v>0</v>
      </c>
      <c r="J72" s="357">
        <f t="shared" si="55"/>
        <v>0</v>
      </c>
      <c r="K72" s="357">
        <f t="shared" si="55"/>
        <v>0</v>
      </c>
      <c r="L72" s="357">
        <f t="shared" si="55"/>
        <v>0</v>
      </c>
      <c r="M72" s="357">
        <f t="shared" si="55"/>
        <v>0</v>
      </c>
      <c r="N72" s="357">
        <f t="shared" si="55"/>
        <v>0</v>
      </c>
      <c r="O72" s="357">
        <f>IFERROR(O70/(O65-O66+O67)*100%,0)</f>
        <v>0</v>
      </c>
      <c r="P72" s="357">
        <f>IFERROR(P70/(P65-P66+P67)*100%,0)</f>
        <v>0</v>
      </c>
      <c r="Q72" s="357">
        <f>IFERROR(Q70/(Q65-Q66+Q67)*100%,0)</f>
        <v>0</v>
      </c>
      <c r="R72" s="357">
        <f t="shared" ref="R72" si="56">IFERROR(R70/(R65-R66+R67)*100%,0)</f>
        <v>0</v>
      </c>
      <c r="S72" s="358"/>
    </row>
    <row r="73" spans="1:19" s="420" customFormat="1">
      <c r="A73" s="418">
        <v>5</v>
      </c>
      <c r="B73" s="601" t="s">
        <v>2476</v>
      </c>
      <c r="C73" s="602"/>
      <c r="D73" s="438"/>
      <c r="E73" s="438"/>
      <c r="F73" s="438"/>
      <c r="G73" s="438"/>
      <c r="H73" s="438"/>
      <c r="I73" s="438"/>
      <c r="J73" s="438"/>
      <c r="K73" s="438"/>
      <c r="L73" s="438"/>
      <c r="M73" s="438"/>
      <c r="N73" s="438"/>
      <c r="O73" s="438"/>
      <c r="P73" s="438"/>
      <c r="Q73" s="438"/>
      <c r="R73" s="438"/>
      <c r="S73" s="603"/>
    </row>
    <row r="74" spans="1:19">
      <c r="A74" s="342" t="s">
        <v>510</v>
      </c>
      <c r="B74" s="344" t="s">
        <v>509</v>
      </c>
      <c r="C74" s="338"/>
      <c r="D74" s="334">
        <f t="shared" ref="D74:D80" si="57">SUM(E74:R74)</f>
        <v>4797272804.6400003</v>
      </c>
      <c r="E74" s="334">
        <v>60454704</v>
      </c>
      <c r="F74" s="334">
        <v>743194902.63999999</v>
      </c>
      <c r="G74" s="334">
        <v>0</v>
      </c>
      <c r="H74" s="334">
        <v>0</v>
      </c>
      <c r="I74" s="334">
        <v>0</v>
      </c>
      <c r="J74" s="334">
        <v>0</v>
      </c>
      <c r="K74" s="334">
        <v>0</v>
      </c>
      <c r="L74" s="334">
        <v>0</v>
      </c>
      <c r="M74" s="334">
        <v>0</v>
      </c>
      <c r="N74" s="334">
        <v>0</v>
      </c>
      <c r="O74" s="334">
        <v>0</v>
      </c>
      <c r="P74" s="333">
        <v>0</v>
      </c>
      <c r="Q74" s="334">
        <v>0</v>
      </c>
      <c r="R74" s="334">
        <v>3993623198</v>
      </c>
      <c r="S74" s="353"/>
    </row>
    <row r="75" spans="1:19">
      <c r="A75" s="342" t="s">
        <v>512</v>
      </c>
      <c r="B75" s="344" t="s">
        <v>511</v>
      </c>
      <c r="C75" s="338"/>
      <c r="D75" s="334">
        <f t="shared" si="57"/>
        <v>0</v>
      </c>
      <c r="E75" s="334">
        <v>0</v>
      </c>
      <c r="F75" s="334">
        <v>0</v>
      </c>
      <c r="G75" s="334">
        <v>0</v>
      </c>
      <c r="H75" s="334">
        <v>0</v>
      </c>
      <c r="I75" s="334">
        <v>0</v>
      </c>
      <c r="J75" s="334">
        <v>0</v>
      </c>
      <c r="K75" s="334">
        <v>0</v>
      </c>
      <c r="L75" s="334">
        <v>0</v>
      </c>
      <c r="M75" s="334">
        <v>0</v>
      </c>
      <c r="N75" s="334">
        <v>0</v>
      </c>
      <c r="O75" s="334">
        <v>0</v>
      </c>
      <c r="P75" s="333">
        <v>0</v>
      </c>
      <c r="Q75" s="334">
        <v>0</v>
      </c>
      <c r="R75" s="334">
        <v>0</v>
      </c>
      <c r="S75" s="353"/>
    </row>
    <row r="76" spans="1:19">
      <c r="A76" s="342" t="s">
        <v>514</v>
      </c>
      <c r="B76" s="344" t="s">
        <v>513</v>
      </c>
      <c r="C76" s="338"/>
      <c r="D76" s="334">
        <f t="shared" si="57"/>
        <v>0</v>
      </c>
      <c r="E76" s="334">
        <v>0</v>
      </c>
      <c r="F76" s="334">
        <v>0</v>
      </c>
      <c r="G76" s="334">
        <v>0</v>
      </c>
      <c r="H76" s="334">
        <v>0</v>
      </c>
      <c r="I76" s="334">
        <v>0</v>
      </c>
      <c r="J76" s="334">
        <v>0</v>
      </c>
      <c r="K76" s="334">
        <v>0</v>
      </c>
      <c r="L76" s="334">
        <v>0</v>
      </c>
      <c r="M76" s="334">
        <v>0</v>
      </c>
      <c r="N76" s="334">
        <v>0</v>
      </c>
      <c r="O76" s="334">
        <v>0</v>
      </c>
      <c r="P76" s="333">
        <v>0</v>
      </c>
      <c r="Q76" s="334">
        <v>0</v>
      </c>
      <c r="R76" s="334">
        <v>0</v>
      </c>
      <c r="S76" s="353"/>
    </row>
    <row r="77" spans="1:19">
      <c r="A77" s="338" t="s">
        <v>515</v>
      </c>
      <c r="B77" s="344" t="s">
        <v>1089</v>
      </c>
      <c r="C77" s="347"/>
      <c r="D77" s="334">
        <f t="shared" si="57"/>
        <v>0</v>
      </c>
      <c r="E77" s="334">
        <v>0</v>
      </c>
      <c r="F77" s="334">
        <v>0</v>
      </c>
      <c r="G77" s="334">
        <v>0</v>
      </c>
      <c r="H77" s="334">
        <v>0</v>
      </c>
      <c r="I77" s="334">
        <v>0</v>
      </c>
      <c r="J77" s="334">
        <v>0</v>
      </c>
      <c r="K77" s="334">
        <v>0</v>
      </c>
      <c r="L77" s="334">
        <v>0</v>
      </c>
      <c r="M77" s="334">
        <v>0</v>
      </c>
      <c r="N77" s="334">
        <v>0</v>
      </c>
      <c r="O77" s="334">
        <v>0</v>
      </c>
      <c r="P77" s="333">
        <v>0</v>
      </c>
      <c r="Q77" s="334">
        <v>0</v>
      </c>
      <c r="R77" s="334">
        <v>0</v>
      </c>
      <c r="S77" s="353"/>
    </row>
    <row r="78" spans="1:19">
      <c r="A78" s="354" t="s">
        <v>516</v>
      </c>
      <c r="B78" s="335" t="s">
        <v>1090</v>
      </c>
      <c r="C78" s="343"/>
      <c r="D78" s="378">
        <f t="shared" si="57"/>
        <v>804833034</v>
      </c>
      <c r="E78" s="378">
        <f>'05'!F23</f>
        <v>60454704</v>
      </c>
      <c r="F78" s="378">
        <f>'05'!F24</f>
        <v>743194903</v>
      </c>
      <c r="G78" s="378"/>
      <c r="H78" s="378"/>
      <c r="I78" s="378"/>
      <c r="J78" s="378"/>
      <c r="K78" s="378"/>
      <c r="L78" s="378"/>
      <c r="M78" s="378"/>
      <c r="N78" s="378"/>
      <c r="O78" s="378"/>
      <c r="P78" s="378"/>
      <c r="Q78" s="378"/>
      <c r="R78" s="378">
        <f>'05'!F25</f>
        <v>1183427</v>
      </c>
      <c r="S78" s="355"/>
    </row>
    <row r="79" spans="1:19">
      <c r="A79" s="354" t="s">
        <v>517</v>
      </c>
      <c r="B79" s="335" t="s">
        <v>1091</v>
      </c>
      <c r="C79" s="343"/>
      <c r="D79" s="378">
        <f t="shared" si="57"/>
        <v>804833034</v>
      </c>
      <c r="E79" s="378">
        <f t="shared" ref="E79:N79" si="58">E77+E78</f>
        <v>60454704</v>
      </c>
      <c r="F79" s="378">
        <f t="shared" si="58"/>
        <v>743194903</v>
      </c>
      <c r="G79" s="378">
        <f t="shared" si="58"/>
        <v>0</v>
      </c>
      <c r="H79" s="378">
        <f t="shared" si="58"/>
        <v>0</v>
      </c>
      <c r="I79" s="378">
        <f t="shared" si="58"/>
        <v>0</v>
      </c>
      <c r="J79" s="378">
        <f t="shared" si="58"/>
        <v>0</v>
      </c>
      <c r="K79" s="378">
        <f t="shared" si="58"/>
        <v>0</v>
      </c>
      <c r="L79" s="378">
        <f t="shared" si="58"/>
        <v>0</v>
      </c>
      <c r="M79" s="378">
        <f t="shared" si="58"/>
        <v>0</v>
      </c>
      <c r="N79" s="378">
        <f t="shared" si="58"/>
        <v>0</v>
      </c>
      <c r="O79" s="378">
        <f>O77+O78</f>
        <v>0</v>
      </c>
      <c r="P79" s="378">
        <f>P77+P78</f>
        <v>0</v>
      </c>
      <c r="Q79" s="378">
        <f>Q77+Q78</f>
        <v>0</v>
      </c>
      <c r="R79" s="378">
        <f t="shared" ref="R79" si="59">R77+R78</f>
        <v>1183427</v>
      </c>
      <c r="S79" s="356"/>
    </row>
    <row r="80" spans="1:19" s="1073" customFormat="1">
      <c r="A80" s="1068" t="s">
        <v>518</v>
      </c>
      <c r="B80" s="1069" t="s">
        <v>1092</v>
      </c>
      <c r="C80" s="1070"/>
      <c r="D80" s="1071">
        <f t="shared" si="57"/>
        <v>3992439770.6399999</v>
      </c>
      <c r="E80" s="1071">
        <f t="shared" ref="E80:N80" si="60">E74-E75+E76-E79</f>
        <v>0</v>
      </c>
      <c r="F80" s="1071">
        <f t="shared" si="60"/>
        <v>-0.36000001430511475</v>
      </c>
      <c r="G80" s="1071">
        <f t="shared" si="60"/>
        <v>0</v>
      </c>
      <c r="H80" s="1071">
        <f t="shared" si="60"/>
        <v>0</v>
      </c>
      <c r="I80" s="1071">
        <f t="shared" si="60"/>
        <v>0</v>
      </c>
      <c r="J80" s="1071">
        <f t="shared" si="60"/>
        <v>0</v>
      </c>
      <c r="K80" s="1071">
        <f t="shared" si="60"/>
        <v>0</v>
      </c>
      <c r="L80" s="1071">
        <f t="shared" si="60"/>
        <v>0</v>
      </c>
      <c r="M80" s="1071">
        <f t="shared" si="60"/>
        <v>0</v>
      </c>
      <c r="N80" s="1071">
        <f t="shared" si="60"/>
        <v>0</v>
      </c>
      <c r="O80" s="1071">
        <f>O74-O75+O76-O79</f>
        <v>0</v>
      </c>
      <c r="P80" s="1074">
        <f>P74-P75+P76-P79</f>
        <v>0</v>
      </c>
      <c r="Q80" s="1071">
        <f>Q74-Q75+Q76-Q79</f>
        <v>0</v>
      </c>
      <c r="R80" s="1071">
        <f t="shared" ref="R80" si="61">R74-R75+R76-R79</f>
        <v>3992439771</v>
      </c>
      <c r="S80" s="1072"/>
    </row>
    <row r="81" spans="1:19">
      <c r="A81" s="338" t="s">
        <v>1024</v>
      </c>
      <c r="B81" s="344" t="s">
        <v>1093</v>
      </c>
      <c r="C81" s="338"/>
      <c r="D81" s="357">
        <f t="shared" ref="D81:N81" si="62">IFERROR(D79/(D74-D75+D76)*100%,0)</f>
        <v>0.16776886926704532</v>
      </c>
      <c r="E81" s="357">
        <f t="shared" si="62"/>
        <v>1</v>
      </c>
      <c r="F81" s="357">
        <f t="shared" si="62"/>
        <v>1.0000000004843952</v>
      </c>
      <c r="G81" s="357">
        <f t="shared" si="62"/>
        <v>0</v>
      </c>
      <c r="H81" s="357">
        <f t="shared" si="62"/>
        <v>0</v>
      </c>
      <c r="I81" s="357">
        <f t="shared" si="62"/>
        <v>0</v>
      </c>
      <c r="J81" s="357">
        <f t="shared" si="62"/>
        <v>0</v>
      </c>
      <c r="K81" s="357">
        <f t="shared" si="62"/>
        <v>0</v>
      </c>
      <c r="L81" s="357">
        <f t="shared" si="62"/>
        <v>0</v>
      </c>
      <c r="M81" s="357">
        <f t="shared" si="62"/>
        <v>0</v>
      </c>
      <c r="N81" s="357">
        <f t="shared" si="62"/>
        <v>0</v>
      </c>
      <c r="O81" s="357">
        <f>IFERROR(O79/(O74-O75+O76)*100%,0)</f>
        <v>0</v>
      </c>
      <c r="P81" s="357">
        <f>IFERROR(P79/(P74-P75+P76)*100%,0)</f>
        <v>0</v>
      </c>
      <c r="Q81" s="357">
        <f>IFERROR(Q79/(Q74-Q75+Q76)*100%,0)</f>
        <v>0</v>
      </c>
      <c r="R81" s="357">
        <f t="shared" ref="R81" si="63">IFERROR(R79/(R74-R75+R76)*100%,0)</f>
        <v>2.9632915809199486E-4</v>
      </c>
      <c r="S81" s="358"/>
    </row>
    <row r="82" spans="1:19" s="420" customFormat="1">
      <c r="A82" s="418">
        <v>6</v>
      </c>
      <c r="B82" s="601" t="s">
        <v>2096</v>
      </c>
      <c r="C82" s="602"/>
      <c r="D82" s="438"/>
      <c r="E82" s="438"/>
      <c r="F82" s="438"/>
      <c r="G82" s="438"/>
      <c r="H82" s="438"/>
      <c r="I82" s="438"/>
      <c r="J82" s="438"/>
      <c r="K82" s="438"/>
      <c r="L82" s="438"/>
      <c r="M82" s="438"/>
      <c r="N82" s="438"/>
      <c r="O82" s="438"/>
      <c r="P82" s="438"/>
      <c r="Q82" s="438"/>
      <c r="R82" s="438"/>
      <c r="S82" s="603"/>
    </row>
    <row r="83" spans="1:19">
      <c r="A83" s="342" t="s">
        <v>510</v>
      </c>
      <c r="B83" s="344" t="s">
        <v>509</v>
      </c>
      <c r="C83" s="338"/>
      <c r="D83" s="334">
        <f t="shared" ref="D83:D89" si="64">SUM(E83:R83)</f>
        <v>9612968481</v>
      </c>
      <c r="E83" s="334">
        <v>49207863</v>
      </c>
      <c r="F83" s="334">
        <v>86896617</v>
      </c>
      <c r="G83" s="334">
        <v>0</v>
      </c>
      <c r="H83" s="334">
        <v>0</v>
      </c>
      <c r="I83" s="334">
        <v>0</v>
      </c>
      <c r="J83" s="334">
        <v>0</v>
      </c>
      <c r="K83" s="334">
        <v>0</v>
      </c>
      <c r="L83" s="334">
        <v>0</v>
      </c>
      <c r="M83" s="334">
        <v>0</v>
      </c>
      <c r="N83" s="334">
        <v>0</v>
      </c>
      <c r="O83" s="334">
        <v>0</v>
      </c>
      <c r="P83" s="333">
        <v>0</v>
      </c>
      <c r="Q83" s="334">
        <v>0</v>
      </c>
      <c r="R83" s="334">
        <v>9476864001</v>
      </c>
      <c r="S83" s="353"/>
    </row>
    <row r="84" spans="1:19">
      <c r="A84" s="342" t="s">
        <v>512</v>
      </c>
      <c r="B84" s="344" t="s">
        <v>511</v>
      </c>
      <c r="C84" s="338"/>
      <c r="D84" s="334">
        <f t="shared" si="64"/>
        <v>0</v>
      </c>
      <c r="E84" s="334">
        <v>0</v>
      </c>
      <c r="F84" s="334">
        <v>0</v>
      </c>
      <c r="G84" s="334">
        <v>0</v>
      </c>
      <c r="H84" s="334">
        <v>0</v>
      </c>
      <c r="I84" s="334">
        <v>0</v>
      </c>
      <c r="J84" s="334">
        <v>0</v>
      </c>
      <c r="K84" s="334">
        <v>0</v>
      </c>
      <c r="L84" s="334">
        <v>0</v>
      </c>
      <c r="M84" s="334">
        <v>0</v>
      </c>
      <c r="N84" s="334">
        <v>0</v>
      </c>
      <c r="O84" s="334">
        <v>0</v>
      </c>
      <c r="P84" s="333">
        <v>0</v>
      </c>
      <c r="Q84" s="334">
        <v>0</v>
      </c>
      <c r="R84" s="334">
        <v>0</v>
      </c>
      <c r="S84" s="353"/>
    </row>
    <row r="85" spans="1:19">
      <c r="A85" s="342" t="s">
        <v>514</v>
      </c>
      <c r="B85" s="344" t="s">
        <v>513</v>
      </c>
      <c r="C85" s="338"/>
      <c r="D85" s="334">
        <f t="shared" si="64"/>
        <v>0</v>
      </c>
      <c r="E85" s="334">
        <v>0</v>
      </c>
      <c r="F85" s="334">
        <v>0</v>
      </c>
      <c r="G85" s="334">
        <v>0</v>
      </c>
      <c r="H85" s="334">
        <v>0</v>
      </c>
      <c r="I85" s="334">
        <v>0</v>
      </c>
      <c r="J85" s="334">
        <v>0</v>
      </c>
      <c r="K85" s="334">
        <v>0</v>
      </c>
      <c r="L85" s="334">
        <v>0</v>
      </c>
      <c r="M85" s="334">
        <v>0</v>
      </c>
      <c r="N85" s="334">
        <v>0</v>
      </c>
      <c r="O85" s="334">
        <v>0</v>
      </c>
      <c r="P85" s="333">
        <v>0</v>
      </c>
      <c r="Q85" s="334">
        <v>0</v>
      </c>
      <c r="R85" s="334">
        <v>0</v>
      </c>
      <c r="S85" s="353"/>
    </row>
    <row r="86" spans="1:19">
      <c r="A86" s="338" t="s">
        <v>515</v>
      </c>
      <c r="B86" s="344" t="s">
        <v>1089</v>
      </c>
      <c r="C86" s="347"/>
      <c r="D86" s="334">
        <f t="shared" si="64"/>
        <v>0</v>
      </c>
      <c r="E86" s="334">
        <v>0</v>
      </c>
      <c r="F86" s="334">
        <v>0</v>
      </c>
      <c r="G86" s="334">
        <v>0</v>
      </c>
      <c r="H86" s="334">
        <v>0</v>
      </c>
      <c r="I86" s="334">
        <v>0</v>
      </c>
      <c r="J86" s="334">
        <v>0</v>
      </c>
      <c r="K86" s="334">
        <v>0</v>
      </c>
      <c r="L86" s="334">
        <v>0</v>
      </c>
      <c r="M86" s="334">
        <v>0</v>
      </c>
      <c r="N86" s="334">
        <v>0</v>
      </c>
      <c r="O86" s="334">
        <v>0</v>
      </c>
      <c r="P86" s="333">
        <v>0</v>
      </c>
      <c r="Q86" s="334">
        <v>0</v>
      </c>
      <c r="R86" s="334">
        <v>0</v>
      </c>
      <c r="S86" s="353"/>
    </row>
    <row r="87" spans="1:19">
      <c r="A87" s="354" t="s">
        <v>516</v>
      </c>
      <c r="B87" s="335" t="s">
        <v>1090</v>
      </c>
      <c r="C87" s="343"/>
      <c r="D87" s="378">
        <f t="shared" si="64"/>
        <v>9476864001</v>
      </c>
      <c r="E87" s="378">
        <v>0</v>
      </c>
      <c r="F87" s="378">
        <v>0</v>
      </c>
      <c r="G87" s="378"/>
      <c r="H87" s="378"/>
      <c r="I87" s="378"/>
      <c r="J87" s="378"/>
      <c r="K87" s="378"/>
      <c r="L87" s="378"/>
      <c r="M87" s="378"/>
      <c r="N87" s="378"/>
      <c r="O87" s="378"/>
      <c r="P87" s="378"/>
      <c r="Q87" s="378"/>
      <c r="R87" s="378">
        <f>'05'!F28</f>
        <v>9476864001</v>
      </c>
      <c r="S87" s="355"/>
    </row>
    <row r="88" spans="1:19">
      <c r="A88" s="354" t="s">
        <v>517</v>
      </c>
      <c r="B88" s="335" t="s">
        <v>1091</v>
      </c>
      <c r="C88" s="343"/>
      <c r="D88" s="378">
        <f t="shared" si="64"/>
        <v>9476864001</v>
      </c>
      <c r="E88" s="378">
        <f t="shared" ref="E88:N88" si="65">E86+E87</f>
        <v>0</v>
      </c>
      <c r="F88" s="378">
        <f t="shared" si="65"/>
        <v>0</v>
      </c>
      <c r="G88" s="378">
        <f t="shared" si="65"/>
        <v>0</v>
      </c>
      <c r="H88" s="378">
        <f t="shared" si="65"/>
        <v>0</v>
      </c>
      <c r="I88" s="378">
        <f t="shared" si="65"/>
        <v>0</v>
      </c>
      <c r="J88" s="378">
        <f t="shared" si="65"/>
        <v>0</v>
      </c>
      <c r="K88" s="378">
        <f t="shared" si="65"/>
        <v>0</v>
      </c>
      <c r="L88" s="378">
        <f t="shared" si="65"/>
        <v>0</v>
      </c>
      <c r="M88" s="378">
        <f t="shared" si="65"/>
        <v>0</v>
      </c>
      <c r="N88" s="378">
        <f t="shared" si="65"/>
        <v>0</v>
      </c>
      <c r="O88" s="378">
        <f>O86+O87</f>
        <v>0</v>
      </c>
      <c r="P88" s="378">
        <f>P86+P87</f>
        <v>0</v>
      </c>
      <c r="Q88" s="378">
        <f>Q86+Q87</f>
        <v>0</v>
      </c>
      <c r="R88" s="378">
        <f t="shared" ref="R88" si="66">R86+R87</f>
        <v>9476864001</v>
      </c>
      <c r="S88" s="356"/>
    </row>
    <row r="89" spans="1:19" s="1073" customFormat="1">
      <c r="A89" s="1068" t="s">
        <v>518</v>
      </c>
      <c r="B89" s="1069" t="s">
        <v>1092</v>
      </c>
      <c r="C89" s="1070"/>
      <c r="D89" s="1071">
        <f t="shared" si="64"/>
        <v>136104480</v>
      </c>
      <c r="E89" s="1071">
        <f t="shared" ref="E89:N89" si="67">E83-E84+E85-E88</f>
        <v>49207863</v>
      </c>
      <c r="F89" s="1071">
        <f t="shared" si="67"/>
        <v>86896617</v>
      </c>
      <c r="G89" s="1071">
        <f t="shared" si="67"/>
        <v>0</v>
      </c>
      <c r="H89" s="1071">
        <f t="shared" si="67"/>
        <v>0</v>
      </c>
      <c r="I89" s="1071">
        <f t="shared" si="67"/>
        <v>0</v>
      </c>
      <c r="J89" s="1071">
        <f t="shared" si="67"/>
        <v>0</v>
      </c>
      <c r="K89" s="1071">
        <f t="shared" si="67"/>
        <v>0</v>
      </c>
      <c r="L89" s="1071">
        <f t="shared" si="67"/>
        <v>0</v>
      </c>
      <c r="M89" s="1071">
        <f t="shared" si="67"/>
        <v>0</v>
      </c>
      <c r="N89" s="1071">
        <f t="shared" si="67"/>
        <v>0</v>
      </c>
      <c r="O89" s="1071">
        <f>O83-O84+O85-O88</f>
        <v>0</v>
      </c>
      <c r="P89" s="1074">
        <f>P83-P84+P85-P88</f>
        <v>0</v>
      </c>
      <c r="Q89" s="1071">
        <f>Q83-Q84+Q85-Q88</f>
        <v>0</v>
      </c>
      <c r="R89" s="1071">
        <f t="shared" ref="R89" si="68">R83-R84+R85-R88</f>
        <v>0</v>
      </c>
      <c r="S89" s="1072"/>
    </row>
    <row r="90" spans="1:19">
      <c r="A90" s="338" t="s">
        <v>1024</v>
      </c>
      <c r="B90" s="344" t="s">
        <v>1093</v>
      </c>
      <c r="C90" s="338"/>
      <c r="D90" s="357">
        <f t="shared" ref="D90:N90" si="69">IFERROR(D88/(D83-D84+D85)*100%,0)</f>
        <v>0.98584157637996939</v>
      </c>
      <c r="E90" s="357">
        <f t="shared" si="69"/>
        <v>0</v>
      </c>
      <c r="F90" s="357">
        <f t="shared" si="69"/>
        <v>0</v>
      </c>
      <c r="G90" s="357">
        <f t="shared" si="69"/>
        <v>0</v>
      </c>
      <c r="H90" s="357">
        <f t="shared" si="69"/>
        <v>0</v>
      </c>
      <c r="I90" s="357">
        <f t="shared" si="69"/>
        <v>0</v>
      </c>
      <c r="J90" s="357">
        <f t="shared" si="69"/>
        <v>0</v>
      </c>
      <c r="K90" s="357">
        <f t="shared" si="69"/>
        <v>0</v>
      </c>
      <c r="L90" s="357">
        <f t="shared" si="69"/>
        <v>0</v>
      </c>
      <c r="M90" s="357">
        <f t="shared" si="69"/>
        <v>0</v>
      </c>
      <c r="N90" s="357">
        <f t="shared" si="69"/>
        <v>0</v>
      </c>
      <c r="O90" s="357">
        <f>IFERROR(O88/(O83-O84+O85)*100%,0)</f>
        <v>0</v>
      </c>
      <c r="P90" s="357">
        <f>IFERROR(P88/(P83-P84+P85)*100%,0)</f>
        <v>0</v>
      </c>
      <c r="Q90" s="357">
        <f>IFERROR(Q88/(Q83-Q84+Q85)*100%,0)</f>
        <v>0</v>
      </c>
      <c r="R90" s="357">
        <f t="shared" ref="R90" si="70">IFERROR(R88/(R83-R84+R85)*100%,0)</f>
        <v>1</v>
      </c>
      <c r="S90" s="358"/>
    </row>
    <row r="91" spans="1:19" s="420" customFormat="1">
      <c r="A91" s="418">
        <v>7</v>
      </c>
      <c r="B91" s="601" t="s">
        <v>2477</v>
      </c>
      <c r="C91" s="602"/>
      <c r="D91" s="438"/>
      <c r="E91" s="438"/>
      <c r="F91" s="438"/>
      <c r="G91" s="438"/>
      <c r="H91" s="438"/>
      <c r="I91" s="438"/>
      <c r="J91" s="438"/>
      <c r="K91" s="438"/>
      <c r="L91" s="438"/>
      <c r="M91" s="438"/>
      <c r="N91" s="438"/>
      <c r="O91" s="438"/>
      <c r="P91" s="438"/>
      <c r="Q91" s="438"/>
      <c r="R91" s="438"/>
      <c r="S91" s="603"/>
    </row>
    <row r="92" spans="1:19">
      <c r="A92" s="342" t="s">
        <v>510</v>
      </c>
      <c r="B92" s="344" t="s">
        <v>509</v>
      </c>
      <c r="C92" s="338"/>
      <c r="D92" s="334">
        <f t="shared" ref="D92:D98" si="71">SUM(E92:R92)</f>
        <v>87902568.200000003</v>
      </c>
      <c r="E92" s="334">
        <v>0</v>
      </c>
      <c r="F92" s="334">
        <v>7269041.2000000002</v>
      </c>
      <c r="G92" s="334">
        <v>0</v>
      </c>
      <c r="H92" s="334">
        <v>0</v>
      </c>
      <c r="I92" s="334">
        <v>0</v>
      </c>
      <c r="J92" s="334">
        <v>2362055</v>
      </c>
      <c r="K92" s="334">
        <v>0</v>
      </c>
      <c r="L92" s="334">
        <v>78271472</v>
      </c>
      <c r="M92" s="334">
        <v>0</v>
      </c>
      <c r="N92" s="334">
        <v>0</v>
      </c>
      <c r="O92" s="334">
        <v>0</v>
      </c>
      <c r="P92" s="333">
        <v>0</v>
      </c>
      <c r="Q92" s="334">
        <v>0</v>
      </c>
      <c r="R92" s="334">
        <v>0</v>
      </c>
      <c r="S92" s="353"/>
    </row>
    <row r="93" spans="1:19">
      <c r="A93" s="342" t="s">
        <v>512</v>
      </c>
      <c r="B93" s="344" t="s">
        <v>511</v>
      </c>
      <c r="C93" s="338"/>
      <c r="D93" s="334">
        <f t="shared" si="71"/>
        <v>0</v>
      </c>
      <c r="E93" s="334">
        <v>0</v>
      </c>
      <c r="F93" s="334">
        <v>0</v>
      </c>
      <c r="G93" s="334">
        <v>0</v>
      </c>
      <c r="H93" s="334">
        <v>0</v>
      </c>
      <c r="I93" s="334">
        <v>0</v>
      </c>
      <c r="J93" s="334">
        <v>0</v>
      </c>
      <c r="K93" s="334">
        <v>0</v>
      </c>
      <c r="L93" s="334">
        <v>0</v>
      </c>
      <c r="M93" s="334">
        <v>0</v>
      </c>
      <c r="N93" s="334">
        <v>0</v>
      </c>
      <c r="O93" s="334">
        <v>0</v>
      </c>
      <c r="P93" s="333">
        <v>0</v>
      </c>
      <c r="Q93" s="334">
        <v>0</v>
      </c>
      <c r="R93" s="334">
        <v>0</v>
      </c>
      <c r="S93" s="353"/>
    </row>
    <row r="94" spans="1:19">
      <c r="A94" s="342" t="s">
        <v>514</v>
      </c>
      <c r="B94" s="344" t="s">
        <v>513</v>
      </c>
      <c r="C94" s="338"/>
      <c r="D94" s="334">
        <f t="shared" si="71"/>
        <v>0</v>
      </c>
      <c r="E94" s="334">
        <v>0</v>
      </c>
      <c r="F94" s="334">
        <v>0</v>
      </c>
      <c r="G94" s="334">
        <v>0</v>
      </c>
      <c r="H94" s="334">
        <v>0</v>
      </c>
      <c r="I94" s="334">
        <v>0</v>
      </c>
      <c r="J94" s="334">
        <v>0</v>
      </c>
      <c r="K94" s="334">
        <v>0</v>
      </c>
      <c r="L94" s="334">
        <v>0</v>
      </c>
      <c r="M94" s="334">
        <v>0</v>
      </c>
      <c r="N94" s="334">
        <v>0</v>
      </c>
      <c r="O94" s="334">
        <v>0</v>
      </c>
      <c r="P94" s="333">
        <v>0</v>
      </c>
      <c r="Q94" s="334">
        <v>0</v>
      </c>
      <c r="R94" s="334">
        <v>0</v>
      </c>
      <c r="S94" s="353"/>
    </row>
    <row r="95" spans="1:19">
      <c r="A95" s="338" t="s">
        <v>515</v>
      </c>
      <c r="B95" s="344" t="s">
        <v>1089</v>
      </c>
      <c r="C95" s="347"/>
      <c r="D95" s="334">
        <f t="shared" si="71"/>
        <v>0</v>
      </c>
      <c r="E95" s="334">
        <v>0</v>
      </c>
      <c r="F95" s="334">
        <v>0</v>
      </c>
      <c r="G95" s="334">
        <v>0</v>
      </c>
      <c r="H95" s="334">
        <v>0</v>
      </c>
      <c r="I95" s="334">
        <v>0</v>
      </c>
      <c r="J95" s="334">
        <v>0</v>
      </c>
      <c r="K95" s="334">
        <v>0</v>
      </c>
      <c r="L95" s="334">
        <v>0</v>
      </c>
      <c r="M95" s="334">
        <v>0</v>
      </c>
      <c r="N95" s="334">
        <v>0</v>
      </c>
      <c r="O95" s="334">
        <v>0</v>
      </c>
      <c r="P95" s="333">
        <v>0</v>
      </c>
      <c r="Q95" s="334">
        <v>0</v>
      </c>
      <c r="R95" s="334">
        <v>0</v>
      </c>
      <c r="S95" s="353"/>
    </row>
    <row r="96" spans="1:19">
      <c r="A96" s="354" t="s">
        <v>516</v>
      </c>
      <c r="B96" s="335" t="s">
        <v>1090</v>
      </c>
      <c r="C96" s="343"/>
      <c r="D96" s="378">
        <f t="shared" si="71"/>
        <v>87902568</v>
      </c>
      <c r="E96" s="378">
        <v>0</v>
      </c>
      <c r="F96" s="378">
        <f>'05'!F31</f>
        <v>7269041</v>
      </c>
      <c r="G96" s="378"/>
      <c r="H96" s="378"/>
      <c r="I96" s="378"/>
      <c r="J96" s="378">
        <f>'05'!F32</f>
        <v>2362055</v>
      </c>
      <c r="K96" s="378"/>
      <c r="L96" s="378">
        <f>'05'!F30</f>
        <v>78271472</v>
      </c>
      <c r="M96" s="378"/>
      <c r="N96" s="378"/>
      <c r="O96" s="378"/>
      <c r="P96" s="378"/>
      <c r="Q96" s="378"/>
      <c r="R96" s="378">
        <v>0</v>
      </c>
      <c r="S96" s="355"/>
    </row>
    <row r="97" spans="1:19">
      <c r="A97" s="354" t="s">
        <v>517</v>
      </c>
      <c r="B97" s="335" t="s">
        <v>1091</v>
      </c>
      <c r="C97" s="343"/>
      <c r="D97" s="378">
        <f t="shared" si="71"/>
        <v>87902568</v>
      </c>
      <c r="E97" s="378">
        <f t="shared" ref="E97:N97" si="72">E95+E96</f>
        <v>0</v>
      </c>
      <c r="F97" s="378">
        <f t="shared" si="72"/>
        <v>7269041</v>
      </c>
      <c r="G97" s="378">
        <f t="shared" si="72"/>
        <v>0</v>
      </c>
      <c r="H97" s="378">
        <f t="shared" si="72"/>
        <v>0</v>
      </c>
      <c r="I97" s="378">
        <f t="shared" si="72"/>
        <v>0</v>
      </c>
      <c r="J97" s="378">
        <f t="shared" si="72"/>
        <v>2362055</v>
      </c>
      <c r="K97" s="378">
        <f t="shared" si="72"/>
        <v>0</v>
      </c>
      <c r="L97" s="378">
        <f t="shared" si="72"/>
        <v>78271472</v>
      </c>
      <c r="M97" s="378">
        <f t="shared" si="72"/>
        <v>0</v>
      </c>
      <c r="N97" s="378">
        <f t="shared" si="72"/>
        <v>0</v>
      </c>
      <c r="O97" s="378">
        <f>O95+O96</f>
        <v>0</v>
      </c>
      <c r="P97" s="378">
        <f>P95+P96</f>
        <v>0</v>
      </c>
      <c r="Q97" s="378">
        <f>Q95+Q96</f>
        <v>0</v>
      </c>
      <c r="R97" s="378">
        <f t="shared" ref="R97" si="73">R95+R96</f>
        <v>0</v>
      </c>
      <c r="S97" s="356"/>
    </row>
    <row r="98" spans="1:19">
      <c r="A98" s="342" t="s">
        <v>518</v>
      </c>
      <c r="B98" s="344" t="s">
        <v>1092</v>
      </c>
      <c r="C98" s="338"/>
      <c r="D98" s="334">
        <f t="shared" si="71"/>
        <v>0.20000000018626451</v>
      </c>
      <c r="E98" s="334">
        <f t="shared" ref="E98:N98" si="74">E92-E93+E94-E97</f>
        <v>0</v>
      </c>
      <c r="F98" s="334">
        <f t="shared" si="74"/>
        <v>0.20000000018626451</v>
      </c>
      <c r="G98" s="334">
        <f t="shared" si="74"/>
        <v>0</v>
      </c>
      <c r="H98" s="334">
        <f t="shared" si="74"/>
        <v>0</v>
      </c>
      <c r="I98" s="334">
        <f t="shared" si="74"/>
        <v>0</v>
      </c>
      <c r="J98" s="334">
        <f t="shared" si="74"/>
        <v>0</v>
      </c>
      <c r="K98" s="334">
        <f t="shared" si="74"/>
        <v>0</v>
      </c>
      <c r="L98" s="334">
        <f t="shared" si="74"/>
        <v>0</v>
      </c>
      <c r="M98" s="334">
        <f t="shared" si="74"/>
        <v>0</v>
      </c>
      <c r="N98" s="334">
        <f t="shared" si="74"/>
        <v>0</v>
      </c>
      <c r="O98" s="334">
        <f>O92-O93+O94-O97</f>
        <v>0</v>
      </c>
      <c r="P98" s="333">
        <f>P92-P93+P94-P97</f>
        <v>0</v>
      </c>
      <c r="Q98" s="334">
        <f>Q92-Q93+Q94-Q97</f>
        <v>0</v>
      </c>
      <c r="R98" s="334">
        <f t="shared" ref="R98" si="75">R92-R93+R94-R97</f>
        <v>0</v>
      </c>
      <c r="S98" s="353"/>
    </row>
    <row r="99" spans="1:19">
      <c r="A99" s="338" t="s">
        <v>1024</v>
      </c>
      <c r="B99" s="344" t="s">
        <v>1093</v>
      </c>
      <c r="C99" s="338"/>
      <c r="D99" s="357">
        <f t="shared" ref="D99:N99" si="76">IFERROR(D97/(D92-D93+D94)*100%,0)</f>
        <v>0.99999999772475356</v>
      </c>
      <c r="E99" s="357">
        <f t="shared" si="76"/>
        <v>0</v>
      </c>
      <c r="F99" s="357">
        <f t="shared" si="76"/>
        <v>0.99999997248605499</v>
      </c>
      <c r="G99" s="357">
        <f t="shared" si="76"/>
        <v>0</v>
      </c>
      <c r="H99" s="357">
        <f t="shared" si="76"/>
        <v>0</v>
      </c>
      <c r="I99" s="357">
        <f t="shared" si="76"/>
        <v>0</v>
      </c>
      <c r="J99" s="357">
        <f t="shared" si="76"/>
        <v>1</v>
      </c>
      <c r="K99" s="357">
        <f t="shared" si="76"/>
        <v>0</v>
      </c>
      <c r="L99" s="357">
        <f t="shared" si="76"/>
        <v>1</v>
      </c>
      <c r="M99" s="357">
        <f t="shared" si="76"/>
        <v>0</v>
      </c>
      <c r="N99" s="357">
        <f t="shared" si="76"/>
        <v>0</v>
      </c>
      <c r="O99" s="357">
        <f>IFERROR(O97/(O92-O93+O94)*100%,0)</f>
        <v>0</v>
      </c>
      <c r="P99" s="357">
        <f>IFERROR(P97/(P92-P93+P94)*100%,0)</f>
        <v>0</v>
      </c>
      <c r="Q99" s="357">
        <f>IFERROR(Q97/(Q92-Q93+Q94)*100%,0)</f>
        <v>0</v>
      </c>
      <c r="R99" s="357">
        <f t="shared" ref="R99" si="77">IFERROR(R97/(R92-R93+R94)*100%,0)</f>
        <v>0</v>
      </c>
      <c r="S99" s="358"/>
    </row>
    <row r="100" spans="1:19" s="420" customFormat="1">
      <c r="A100" s="418">
        <v>8</v>
      </c>
      <c r="B100" s="601" t="s">
        <v>2478</v>
      </c>
      <c r="C100" s="602"/>
      <c r="D100" s="438"/>
      <c r="E100" s="438"/>
      <c r="F100" s="438"/>
      <c r="G100" s="438"/>
      <c r="H100" s="438"/>
      <c r="I100" s="438"/>
      <c r="J100" s="438"/>
      <c r="K100" s="438"/>
      <c r="L100" s="438"/>
      <c r="M100" s="438"/>
      <c r="N100" s="438"/>
      <c r="O100" s="438"/>
      <c r="P100" s="438"/>
      <c r="Q100" s="438"/>
      <c r="R100" s="438"/>
      <c r="S100" s="603"/>
    </row>
    <row r="101" spans="1:19">
      <c r="A101" s="342" t="s">
        <v>510</v>
      </c>
      <c r="B101" s="344" t="s">
        <v>509</v>
      </c>
      <c r="C101" s="338"/>
      <c r="D101" s="334">
        <f t="shared" ref="D101:D107" si="78">SUM(E101:R101)</f>
        <v>852143480.80000007</v>
      </c>
      <c r="E101" s="334">
        <v>0</v>
      </c>
      <c r="F101" s="334">
        <v>852143480.80000007</v>
      </c>
      <c r="G101" s="334">
        <v>0</v>
      </c>
      <c r="H101" s="334">
        <v>0</v>
      </c>
      <c r="I101" s="334">
        <v>0</v>
      </c>
      <c r="J101" s="334">
        <v>0</v>
      </c>
      <c r="K101" s="334">
        <v>0</v>
      </c>
      <c r="L101" s="334">
        <v>0</v>
      </c>
      <c r="M101" s="334">
        <v>0</v>
      </c>
      <c r="N101" s="334">
        <v>0</v>
      </c>
      <c r="O101" s="334">
        <v>0</v>
      </c>
      <c r="P101" s="333">
        <v>0</v>
      </c>
      <c r="Q101" s="334">
        <v>0</v>
      </c>
      <c r="R101" s="334">
        <v>0</v>
      </c>
      <c r="S101" s="353"/>
    </row>
    <row r="102" spans="1:19">
      <c r="A102" s="342" t="s">
        <v>512</v>
      </c>
      <c r="B102" s="344" t="s">
        <v>511</v>
      </c>
      <c r="C102" s="338"/>
      <c r="D102" s="334">
        <f t="shared" si="78"/>
        <v>0</v>
      </c>
      <c r="E102" s="334">
        <v>0</v>
      </c>
      <c r="F102" s="334">
        <v>0</v>
      </c>
      <c r="G102" s="334">
        <v>0</v>
      </c>
      <c r="H102" s="334">
        <v>0</v>
      </c>
      <c r="I102" s="334">
        <v>0</v>
      </c>
      <c r="J102" s="334">
        <v>0</v>
      </c>
      <c r="K102" s="334">
        <v>0</v>
      </c>
      <c r="L102" s="334">
        <v>0</v>
      </c>
      <c r="M102" s="334">
        <v>0</v>
      </c>
      <c r="N102" s="334">
        <v>0</v>
      </c>
      <c r="O102" s="334">
        <v>0</v>
      </c>
      <c r="P102" s="333">
        <v>0</v>
      </c>
      <c r="Q102" s="334">
        <v>0</v>
      </c>
      <c r="R102" s="334">
        <v>0</v>
      </c>
      <c r="S102" s="353"/>
    </row>
    <row r="103" spans="1:19">
      <c r="A103" s="342" t="s">
        <v>514</v>
      </c>
      <c r="B103" s="344" t="s">
        <v>513</v>
      </c>
      <c r="C103" s="338"/>
      <c r="D103" s="334">
        <f t="shared" si="78"/>
        <v>0</v>
      </c>
      <c r="E103" s="334">
        <v>0</v>
      </c>
      <c r="F103" s="334">
        <v>0</v>
      </c>
      <c r="G103" s="334">
        <v>0</v>
      </c>
      <c r="H103" s="334">
        <v>0</v>
      </c>
      <c r="I103" s="334">
        <v>0</v>
      </c>
      <c r="J103" s="334">
        <v>0</v>
      </c>
      <c r="K103" s="334">
        <v>0</v>
      </c>
      <c r="L103" s="334">
        <v>0</v>
      </c>
      <c r="M103" s="334">
        <v>0</v>
      </c>
      <c r="N103" s="334">
        <v>0</v>
      </c>
      <c r="O103" s="334">
        <v>0</v>
      </c>
      <c r="P103" s="333">
        <v>0</v>
      </c>
      <c r="Q103" s="334">
        <v>0</v>
      </c>
      <c r="R103" s="334">
        <v>0</v>
      </c>
      <c r="S103" s="353"/>
    </row>
    <row r="104" spans="1:19">
      <c r="A104" s="338" t="s">
        <v>515</v>
      </c>
      <c r="B104" s="344" t="s">
        <v>1089</v>
      </c>
      <c r="C104" s="347"/>
      <c r="D104" s="334">
        <f t="shared" si="78"/>
        <v>0</v>
      </c>
      <c r="E104" s="334">
        <v>0</v>
      </c>
      <c r="F104" s="334">
        <v>0</v>
      </c>
      <c r="G104" s="334">
        <v>0</v>
      </c>
      <c r="H104" s="334">
        <v>0</v>
      </c>
      <c r="I104" s="334">
        <v>0</v>
      </c>
      <c r="J104" s="334">
        <v>0</v>
      </c>
      <c r="K104" s="334">
        <v>0</v>
      </c>
      <c r="L104" s="334">
        <v>0</v>
      </c>
      <c r="M104" s="334">
        <v>0</v>
      </c>
      <c r="N104" s="334">
        <v>0</v>
      </c>
      <c r="O104" s="334">
        <v>0</v>
      </c>
      <c r="P104" s="333">
        <v>0</v>
      </c>
      <c r="Q104" s="334">
        <v>0</v>
      </c>
      <c r="R104" s="334">
        <v>0</v>
      </c>
      <c r="S104" s="353"/>
    </row>
    <row r="105" spans="1:19">
      <c r="A105" s="354" t="s">
        <v>516</v>
      </c>
      <c r="B105" s="335" t="s">
        <v>1090</v>
      </c>
      <c r="C105" s="343"/>
      <c r="D105" s="378">
        <f t="shared" si="78"/>
        <v>852143480.79999995</v>
      </c>
      <c r="E105" s="378">
        <v>0</v>
      </c>
      <c r="F105" s="378">
        <f>'05'!F34</f>
        <v>852143480.79999995</v>
      </c>
      <c r="G105" s="378"/>
      <c r="H105" s="378"/>
      <c r="I105" s="378"/>
      <c r="J105" s="378"/>
      <c r="K105" s="378"/>
      <c r="L105" s="378"/>
      <c r="M105" s="378"/>
      <c r="N105" s="378"/>
      <c r="O105" s="378"/>
      <c r="P105" s="378"/>
      <c r="Q105" s="378"/>
      <c r="R105" s="378">
        <v>0</v>
      </c>
      <c r="S105" s="355"/>
    </row>
    <row r="106" spans="1:19">
      <c r="A106" s="354" t="s">
        <v>517</v>
      </c>
      <c r="B106" s="335" t="s">
        <v>1091</v>
      </c>
      <c r="C106" s="343"/>
      <c r="D106" s="378">
        <f t="shared" si="78"/>
        <v>852143480.79999995</v>
      </c>
      <c r="E106" s="378">
        <f t="shared" ref="E106:N106" si="79">E104+E105</f>
        <v>0</v>
      </c>
      <c r="F106" s="378">
        <f t="shared" si="79"/>
        <v>852143480.79999995</v>
      </c>
      <c r="G106" s="378">
        <f t="shared" si="79"/>
        <v>0</v>
      </c>
      <c r="H106" s="378">
        <f t="shared" si="79"/>
        <v>0</v>
      </c>
      <c r="I106" s="378">
        <f t="shared" si="79"/>
        <v>0</v>
      </c>
      <c r="J106" s="378">
        <f t="shared" si="79"/>
        <v>0</v>
      </c>
      <c r="K106" s="378">
        <f t="shared" si="79"/>
        <v>0</v>
      </c>
      <c r="L106" s="378">
        <f t="shared" si="79"/>
        <v>0</v>
      </c>
      <c r="M106" s="378">
        <f t="shared" si="79"/>
        <v>0</v>
      </c>
      <c r="N106" s="378">
        <f t="shared" si="79"/>
        <v>0</v>
      </c>
      <c r="O106" s="378">
        <f>O104+O105</f>
        <v>0</v>
      </c>
      <c r="P106" s="378">
        <f>P104+P105</f>
        <v>0</v>
      </c>
      <c r="Q106" s="378">
        <f>Q104+Q105</f>
        <v>0</v>
      </c>
      <c r="R106" s="378">
        <f t="shared" ref="R106" si="80">R104+R105</f>
        <v>0</v>
      </c>
      <c r="S106" s="356"/>
    </row>
    <row r="107" spans="1:19">
      <c r="A107" s="342" t="s">
        <v>518</v>
      </c>
      <c r="B107" s="344" t="s">
        <v>1092</v>
      </c>
      <c r="C107" s="338"/>
      <c r="D107" s="334">
        <f t="shared" si="78"/>
        <v>0</v>
      </c>
      <c r="E107" s="334">
        <f t="shared" ref="E107:N107" si="81">E101-E102+E103-E106</f>
        <v>0</v>
      </c>
      <c r="F107" s="334">
        <f t="shared" si="81"/>
        <v>0</v>
      </c>
      <c r="G107" s="334">
        <f t="shared" si="81"/>
        <v>0</v>
      </c>
      <c r="H107" s="334">
        <f t="shared" si="81"/>
        <v>0</v>
      </c>
      <c r="I107" s="334">
        <f t="shared" si="81"/>
        <v>0</v>
      </c>
      <c r="J107" s="334">
        <f t="shared" si="81"/>
        <v>0</v>
      </c>
      <c r="K107" s="334">
        <f t="shared" si="81"/>
        <v>0</v>
      </c>
      <c r="L107" s="334">
        <f t="shared" si="81"/>
        <v>0</v>
      </c>
      <c r="M107" s="334">
        <f t="shared" si="81"/>
        <v>0</v>
      </c>
      <c r="N107" s="334">
        <f t="shared" si="81"/>
        <v>0</v>
      </c>
      <c r="O107" s="334">
        <f>O101-O102+O103-O106</f>
        <v>0</v>
      </c>
      <c r="P107" s="333">
        <f>P101-P102+P103-P106</f>
        <v>0</v>
      </c>
      <c r="Q107" s="334">
        <f>Q101-Q102+Q103-Q106</f>
        <v>0</v>
      </c>
      <c r="R107" s="334">
        <f t="shared" ref="R107" si="82">R101-R102+R103-R106</f>
        <v>0</v>
      </c>
      <c r="S107" s="353"/>
    </row>
    <row r="108" spans="1:19">
      <c r="A108" s="338" t="s">
        <v>1024</v>
      </c>
      <c r="B108" s="344" t="s">
        <v>1093</v>
      </c>
      <c r="C108" s="338"/>
      <c r="D108" s="357">
        <f t="shared" ref="D108:N108" si="83">IFERROR(D106/(D101-D102+D103)*100%,0)</f>
        <v>0.99999999999999989</v>
      </c>
      <c r="E108" s="357">
        <f t="shared" si="83"/>
        <v>0</v>
      </c>
      <c r="F108" s="357">
        <f t="shared" si="83"/>
        <v>0.99999999999999989</v>
      </c>
      <c r="G108" s="357">
        <f t="shared" si="83"/>
        <v>0</v>
      </c>
      <c r="H108" s="357">
        <f t="shared" si="83"/>
        <v>0</v>
      </c>
      <c r="I108" s="357">
        <f t="shared" si="83"/>
        <v>0</v>
      </c>
      <c r="J108" s="357">
        <f t="shared" si="83"/>
        <v>0</v>
      </c>
      <c r="K108" s="357">
        <f t="shared" si="83"/>
        <v>0</v>
      </c>
      <c r="L108" s="357">
        <f t="shared" si="83"/>
        <v>0</v>
      </c>
      <c r="M108" s="357">
        <f t="shared" si="83"/>
        <v>0</v>
      </c>
      <c r="N108" s="357">
        <f t="shared" si="83"/>
        <v>0</v>
      </c>
      <c r="O108" s="357">
        <f>IFERROR(O106/(O101-O102+O103)*100%,0)</f>
        <v>0</v>
      </c>
      <c r="P108" s="357">
        <f>IFERROR(P106/(P101-P102+P103)*100%,0)</f>
        <v>0</v>
      </c>
      <c r="Q108" s="357">
        <f>IFERROR(Q106/(Q101-Q102+Q103)*100%,0)</f>
        <v>0</v>
      </c>
      <c r="R108" s="357">
        <f t="shared" ref="R108" si="84">IFERROR(R106/(R101-R102+R103)*100%,0)</f>
        <v>0</v>
      </c>
      <c r="S108" s="358"/>
    </row>
    <row r="109" spans="1:19" s="420" customFormat="1">
      <c r="A109" s="418">
        <v>9</v>
      </c>
      <c r="B109" s="601" t="s">
        <v>2479</v>
      </c>
      <c r="C109" s="602"/>
      <c r="D109" s="438"/>
      <c r="E109" s="438"/>
      <c r="F109" s="438"/>
      <c r="G109" s="438"/>
      <c r="H109" s="438"/>
      <c r="I109" s="438"/>
      <c r="J109" s="438"/>
      <c r="K109" s="438"/>
      <c r="L109" s="438"/>
      <c r="M109" s="438"/>
      <c r="N109" s="438"/>
      <c r="O109" s="438"/>
      <c r="P109" s="438"/>
      <c r="Q109" s="438"/>
      <c r="R109" s="438"/>
      <c r="S109" s="603"/>
    </row>
    <row r="110" spans="1:19">
      <c r="A110" s="342" t="s">
        <v>510</v>
      </c>
      <c r="B110" s="344" t="s">
        <v>509</v>
      </c>
      <c r="C110" s="338"/>
      <c r="D110" s="334">
        <f t="shared" ref="D110:D116" si="85">SUM(E110:R110)</f>
        <v>9955316865</v>
      </c>
      <c r="E110" s="334">
        <v>63305871</v>
      </c>
      <c r="F110" s="334">
        <v>0</v>
      </c>
      <c r="G110" s="334">
        <v>0</v>
      </c>
      <c r="H110" s="334">
        <v>0</v>
      </c>
      <c r="I110" s="334">
        <v>0</v>
      </c>
      <c r="J110" s="334">
        <v>0</v>
      </c>
      <c r="K110" s="334">
        <v>0</v>
      </c>
      <c r="L110" s="334">
        <v>0</v>
      </c>
      <c r="M110" s="334">
        <v>0</v>
      </c>
      <c r="N110" s="334">
        <v>0</v>
      </c>
      <c r="O110" s="334">
        <v>0</v>
      </c>
      <c r="P110" s="333">
        <v>0</v>
      </c>
      <c r="Q110" s="334">
        <v>0</v>
      </c>
      <c r="R110" s="334">
        <v>9892010994</v>
      </c>
      <c r="S110" s="353"/>
    </row>
    <row r="111" spans="1:19">
      <c r="A111" s="342" t="s">
        <v>512</v>
      </c>
      <c r="B111" s="344" t="s">
        <v>511</v>
      </c>
      <c r="C111" s="338"/>
      <c r="D111" s="334">
        <f t="shared" si="85"/>
        <v>0</v>
      </c>
      <c r="E111" s="334">
        <v>0</v>
      </c>
      <c r="F111" s="334">
        <v>0</v>
      </c>
      <c r="G111" s="334">
        <v>0</v>
      </c>
      <c r="H111" s="334">
        <v>0</v>
      </c>
      <c r="I111" s="334">
        <v>0</v>
      </c>
      <c r="J111" s="334">
        <v>0</v>
      </c>
      <c r="K111" s="334">
        <v>0</v>
      </c>
      <c r="L111" s="334">
        <v>0</v>
      </c>
      <c r="M111" s="334">
        <v>0</v>
      </c>
      <c r="N111" s="334">
        <v>0</v>
      </c>
      <c r="O111" s="334">
        <v>0</v>
      </c>
      <c r="P111" s="333">
        <v>0</v>
      </c>
      <c r="Q111" s="334">
        <v>0</v>
      </c>
      <c r="R111" s="334">
        <v>0</v>
      </c>
      <c r="S111" s="353"/>
    </row>
    <row r="112" spans="1:19">
      <c r="A112" s="342" t="s">
        <v>514</v>
      </c>
      <c r="B112" s="344" t="s">
        <v>513</v>
      </c>
      <c r="C112" s="338"/>
      <c r="D112" s="334">
        <f t="shared" si="85"/>
        <v>0</v>
      </c>
      <c r="E112" s="334">
        <v>0</v>
      </c>
      <c r="F112" s="334">
        <v>0</v>
      </c>
      <c r="G112" s="334">
        <v>0</v>
      </c>
      <c r="H112" s="334">
        <v>0</v>
      </c>
      <c r="I112" s="334">
        <v>0</v>
      </c>
      <c r="J112" s="334">
        <v>0</v>
      </c>
      <c r="K112" s="334">
        <v>0</v>
      </c>
      <c r="L112" s="334">
        <v>0</v>
      </c>
      <c r="M112" s="334">
        <v>0</v>
      </c>
      <c r="N112" s="334">
        <v>0</v>
      </c>
      <c r="O112" s="334">
        <v>0</v>
      </c>
      <c r="P112" s="333">
        <v>0</v>
      </c>
      <c r="Q112" s="334">
        <v>0</v>
      </c>
      <c r="R112" s="334">
        <v>0</v>
      </c>
      <c r="S112" s="353"/>
    </row>
    <row r="113" spans="1:19">
      <c r="A113" s="338" t="s">
        <v>515</v>
      </c>
      <c r="B113" s="344" t="s">
        <v>1089</v>
      </c>
      <c r="C113" s="347"/>
      <c r="D113" s="334">
        <f t="shared" si="85"/>
        <v>0</v>
      </c>
      <c r="E113" s="334">
        <v>0</v>
      </c>
      <c r="F113" s="334">
        <v>0</v>
      </c>
      <c r="G113" s="334">
        <v>0</v>
      </c>
      <c r="H113" s="334">
        <v>0</v>
      </c>
      <c r="I113" s="334">
        <v>0</v>
      </c>
      <c r="J113" s="334">
        <v>0</v>
      </c>
      <c r="K113" s="334">
        <v>0</v>
      </c>
      <c r="L113" s="334">
        <v>0</v>
      </c>
      <c r="M113" s="334">
        <v>0</v>
      </c>
      <c r="N113" s="334">
        <v>0</v>
      </c>
      <c r="O113" s="334">
        <v>0</v>
      </c>
      <c r="P113" s="333">
        <v>0</v>
      </c>
      <c r="Q113" s="334">
        <v>0</v>
      </c>
      <c r="R113" s="334">
        <v>0</v>
      </c>
      <c r="S113" s="353"/>
    </row>
    <row r="114" spans="1:19">
      <c r="A114" s="354" t="s">
        <v>516</v>
      </c>
      <c r="B114" s="335" t="s">
        <v>1090</v>
      </c>
      <c r="C114" s="343"/>
      <c r="D114" s="378">
        <f t="shared" si="85"/>
        <v>63305871</v>
      </c>
      <c r="E114" s="378">
        <f>'05'!F36</f>
        <v>63305871</v>
      </c>
      <c r="F114" s="378">
        <v>0</v>
      </c>
      <c r="G114" s="378"/>
      <c r="H114" s="378"/>
      <c r="I114" s="378"/>
      <c r="J114" s="378"/>
      <c r="K114" s="378"/>
      <c r="L114" s="378"/>
      <c r="M114" s="378"/>
      <c r="N114" s="378"/>
      <c r="O114" s="378"/>
      <c r="P114" s="378"/>
      <c r="Q114" s="378"/>
      <c r="R114" s="378">
        <v>0</v>
      </c>
      <c r="S114" s="355"/>
    </row>
    <row r="115" spans="1:19">
      <c r="A115" s="354" t="s">
        <v>517</v>
      </c>
      <c r="B115" s="335" t="s">
        <v>1091</v>
      </c>
      <c r="C115" s="343"/>
      <c r="D115" s="378">
        <f t="shared" si="85"/>
        <v>63305871</v>
      </c>
      <c r="E115" s="378">
        <f t="shared" ref="E115:N115" si="86">E113+E114</f>
        <v>63305871</v>
      </c>
      <c r="F115" s="378">
        <f t="shared" si="86"/>
        <v>0</v>
      </c>
      <c r="G115" s="378">
        <f t="shared" si="86"/>
        <v>0</v>
      </c>
      <c r="H115" s="378">
        <f t="shared" si="86"/>
        <v>0</v>
      </c>
      <c r="I115" s="378">
        <f t="shared" si="86"/>
        <v>0</v>
      </c>
      <c r="J115" s="378">
        <f t="shared" si="86"/>
        <v>0</v>
      </c>
      <c r="K115" s="378">
        <f t="shared" si="86"/>
        <v>0</v>
      </c>
      <c r="L115" s="378">
        <f t="shared" si="86"/>
        <v>0</v>
      </c>
      <c r="M115" s="378">
        <f t="shared" si="86"/>
        <v>0</v>
      </c>
      <c r="N115" s="378">
        <f t="shared" si="86"/>
        <v>0</v>
      </c>
      <c r="O115" s="378">
        <f>O113+O114</f>
        <v>0</v>
      </c>
      <c r="P115" s="378">
        <f>P113+P114</f>
        <v>0</v>
      </c>
      <c r="Q115" s="378">
        <f>Q113+Q114</f>
        <v>0</v>
      </c>
      <c r="R115" s="378">
        <f t="shared" ref="R115" si="87">R113+R114</f>
        <v>0</v>
      </c>
      <c r="S115" s="356"/>
    </row>
    <row r="116" spans="1:19" s="1073" customFormat="1">
      <c r="A116" s="1068" t="s">
        <v>518</v>
      </c>
      <c r="B116" s="1069" t="s">
        <v>1092</v>
      </c>
      <c r="C116" s="1070"/>
      <c r="D116" s="1071">
        <f t="shared" si="85"/>
        <v>9892010994</v>
      </c>
      <c r="E116" s="1071">
        <f t="shared" ref="E116:N116" si="88">E110-E111+E112-E115</f>
        <v>0</v>
      </c>
      <c r="F116" s="1071">
        <f t="shared" si="88"/>
        <v>0</v>
      </c>
      <c r="G116" s="1071">
        <f t="shared" si="88"/>
        <v>0</v>
      </c>
      <c r="H116" s="1071">
        <f t="shared" si="88"/>
        <v>0</v>
      </c>
      <c r="I116" s="1071">
        <f t="shared" si="88"/>
        <v>0</v>
      </c>
      <c r="J116" s="1071">
        <f t="shared" si="88"/>
        <v>0</v>
      </c>
      <c r="K116" s="1071">
        <f t="shared" si="88"/>
        <v>0</v>
      </c>
      <c r="L116" s="1071">
        <f t="shared" si="88"/>
        <v>0</v>
      </c>
      <c r="M116" s="1071">
        <f t="shared" si="88"/>
        <v>0</v>
      </c>
      <c r="N116" s="1071">
        <f t="shared" si="88"/>
        <v>0</v>
      </c>
      <c r="O116" s="1071">
        <f>O110-O111+O112-O115</f>
        <v>0</v>
      </c>
      <c r="P116" s="1074">
        <f>P110-P111+P112-P115</f>
        <v>0</v>
      </c>
      <c r="Q116" s="1071">
        <f>Q110-Q111+Q112-Q115</f>
        <v>0</v>
      </c>
      <c r="R116" s="1071">
        <f t="shared" ref="R116" si="89">R110-R111+R112-R115</f>
        <v>9892010994</v>
      </c>
      <c r="S116" s="1072"/>
    </row>
    <row r="117" spans="1:19">
      <c r="A117" s="338" t="s">
        <v>1024</v>
      </c>
      <c r="B117" s="344" t="s">
        <v>1093</v>
      </c>
      <c r="C117" s="338"/>
      <c r="D117" s="357">
        <f t="shared" ref="D117:N117" si="90">IFERROR(D115/(D110-D111+D112)*100%,0)</f>
        <v>6.3590011105086009E-3</v>
      </c>
      <c r="E117" s="357">
        <f t="shared" si="90"/>
        <v>1</v>
      </c>
      <c r="F117" s="357">
        <f t="shared" si="90"/>
        <v>0</v>
      </c>
      <c r="G117" s="357">
        <f t="shared" si="90"/>
        <v>0</v>
      </c>
      <c r="H117" s="357">
        <f t="shared" si="90"/>
        <v>0</v>
      </c>
      <c r="I117" s="357">
        <f t="shared" si="90"/>
        <v>0</v>
      </c>
      <c r="J117" s="357">
        <f t="shared" si="90"/>
        <v>0</v>
      </c>
      <c r="K117" s="357">
        <f t="shared" si="90"/>
        <v>0</v>
      </c>
      <c r="L117" s="357">
        <f t="shared" si="90"/>
        <v>0</v>
      </c>
      <c r="M117" s="357">
        <f t="shared" si="90"/>
        <v>0</v>
      </c>
      <c r="N117" s="357">
        <f t="shared" si="90"/>
        <v>0</v>
      </c>
      <c r="O117" s="357">
        <f>IFERROR(O115/(O110-O111+O112)*100%,0)</f>
        <v>0</v>
      </c>
      <c r="P117" s="357">
        <f>IFERROR(P115/(P110-P111+P112)*100%,0)</f>
        <v>0</v>
      </c>
      <c r="Q117" s="357">
        <f>IFERROR(Q115/(Q110-Q111+Q112)*100%,0)</f>
        <v>0</v>
      </c>
      <c r="R117" s="357">
        <f t="shared" ref="R117" si="91">IFERROR(R115/(R110-R111+R112)*100%,0)</f>
        <v>0</v>
      </c>
      <c r="S117" s="358"/>
    </row>
    <row r="118" spans="1:19" s="420" customFormat="1">
      <c r="A118" s="418">
        <v>10</v>
      </c>
      <c r="B118" s="601" t="s">
        <v>2480</v>
      </c>
      <c r="C118" s="602"/>
      <c r="D118" s="438"/>
      <c r="E118" s="438"/>
      <c r="F118" s="438"/>
      <c r="G118" s="438"/>
      <c r="H118" s="438"/>
      <c r="I118" s="438"/>
      <c r="J118" s="438"/>
      <c r="K118" s="438"/>
      <c r="L118" s="438"/>
      <c r="M118" s="438"/>
      <c r="N118" s="438"/>
      <c r="O118" s="438"/>
      <c r="P118" s="438"/>
      <c r="Q118" s="438"/>
      <c r="R118" s="438"/>
      <c r="S118" s="603"/>
    </row>
    <row r="119" spans="1:19">
      <c r="A119" s="342" t="s">
        <v>510</v>
      </c>
      <c r="B119" s="344" t="s">
        <v>509</v>
      </c>
      <c r="C119" s="338"/>
      <c r="D119" s="334">
        <f t="shared" ref="D119:D125" si="92">SUM(E119:R119)</f>
        <v>304581778.00000012</v>
      </c>
      <c r="E119" s="334">
        <v>0</v>
      </c>
      <c r="F119" s="334">
        <v>114379525.59999999</v>
      </c>
      <c r="G119" s="334">
        <v>0</v>
      </c>
      <c r="H119" s="334">
        <v>0</v>
      </c>
      <c r="I119" s="334">
        <v>0</v>
      </c>
      <c r="J119" s="334">
        <v>0</v>
      </c>
      <c r="K119" s="334">
        <v>0</v>
      </c>
      <c r="L119" s="334">
        <v>0</v>
      </c>
      <c r="M119" s="334">
        <v>0</v>
      </c>
      <c r="N119" s="334">
        <v>0</v>
      </c>
      <c r="O119" s="334">
        <v>0</v>
      </c>
      <c r="P119" s="333">
        <v>0</v>
      </c>
      <c r="Q119" s="334">
        <v>0</v>
      </c>
      <c r="R119" s="334">
        <v>190202252.4000001</v>
      </c>
      <c r="S119" s="353"/>
    </row>
    <row r="120" spans="1:19">
      <c r="A120" s="342" t="s">
        <v>512</v>
      </c>
      <c r="B120" s="344" t="s">
        <v>511</v>
      </c>
      <c r="C120" s="338"/>
      <c r="D120" s="334">
        <f t="shared" si="92"/>
        <v>0</v>
      </c>
      <c r="E120" s="334">
        <v>0</v>
      </c>
      <c r="F120" s="334">
        <v>0</v>
      </c>
      <c r="G120" s="334">
        <v>0</v>
      </c>
      <c r="H120" s="334">
        <v>0</v>
      </c>
      <c r="I120" s="334">
        <v>0</v>
      </c>
      <c r="J120" s="334">
        <v>0</v>
      </c>
      <c r="K120" s="334">
        <v>0</v>
      </c>
      <c r="L120" s="334">
        <v>0</v>
      </c>
      <c r="M120" s="334">
        <v>0</v>
      </c>
      <c r="N120" s="334">
        <v>0</v>
      </c>
      <c r="O120" s="334">
        <v>0</v>
      </c>
      <c r="P120" s="333">
        <v>0</v>
      </c>
      <c r="Q120" s="334">
        <v>0</v>
      </c>
      <c r="R120" s="334">
        <v>0</v>
      </c>
      <c r="S120" s="353"/>
    </row>
    <row r="121" spans="1:19">
      <c r="A121" s="342" t="s">
        <v>514</v>
      </c>
      <c r="B121" s="344" t="s">
        <v>513</v>
      </c>
      <c r="C121" s="338"/>
      <c r="D121" s="334">
        <f t="shared" si="92"/>
        <v>0</v>
      </c>
      <c r="E121" s="334">
        <v>0</v>
      </c>
      <c r="F121" s="334">
        <v>0</v>
      </c>
      <c r="G121" s="334">
        <v>0</v>
      </c>
      <c r="H121" s="334">
        <v>0</v>
      </c>
      <c r="I121" s="334">
        <v>0</v>
      </c>
      <c r="J121" s="334">
        <v>0</v>
      </c>
      <c r="K121" s="334">
        <v>0</v>
      </c>
      <c r="L121" s="334">
        <v>0</v>
      </c>
      <c r="M121" s="334">
        <v>0</v>
      </c>
      <c r="N121" s="334">
        <v>0</v>
      </c>
      <c r="O121" s="334">
        <v>0</v>
      </c>
      <c r="P121" s="333">
        <v>0</v>
      </c>
      <c r="Q121" s="334">
        <v>0</v>
      </c>
      <c r="R121" s="334">
        <v>0</v>
      </c>
      <c r="S121" s="353"/>
    </row>
    <row r="122" spans="1:19">
      <c r="A122" s="338" t="s">
        <v>515</v>
      </c>
      <c r="B122" s="344" t="s">
        <v>1089</v>
      </c>
      <c r="C122" s="347"/>
      <c r="D122" s="334">
        <f t="shared" si="92"/>
        <v>0</v>
      </c>
      <c r="E122" s="334">
        <v>0</v>
      </c>
      <c r="F122" s="334">
        <v>0</v>
      </c>
      <c r="G122" s="334">
        <v>0</v>
      </c>
      <c r="H122" s="334">
        <v>0</v>
      </c>
      <c r="I122" s="334">
        <v>0</v>
      </c>
      <c r="J122" s="334">
        <v>0</v>
      </c>
      <c r="K122" s="334">
        <v>0</v>
      </c>
      <c r="L122" s="334">
        <v>0</v>
      </c>
      <c r="M122" s="334">
        <v>0</v>
      </c>
      <c r="N122" s="334">
        <v>0</v>
      </c>
      <c r="O122" s="334">
        <v>0</v>
      </c>
      <c r="P122" s="333">
        <v>0</v>
      </c>
      <c r="Q122" s="334">
        <v>0</v>
      </c>
      <c r="R122" s="334">
        <v>0</v>
      </c>
      <c r="S122" s="353"/>
    </row>
    <row r="123" spans="1:19">
      <c r="A123" s="354" t="s">
        <v>516</v>
      </c>
      <c r="B123" s="335" t="s">
        <v>1090</v>
      </c>
      <c r="C123" s="343"/>
      <c r="D123" s="378">
        <f t="shared" si="92"/>
        <v>304581778</v>
      </c>
      <c r="E123" s="378">
        <v>0</v>
      </c>
      <c r="F123" s="378">
        <f>'05'!F39</f>
        <v>114379526</v>
      </c>
      <c r="G123" s="378"/>
      <c r="H123" s="378"/>
      <c r="I123" s="378"/>
      <c r="J123" s="378"/>
      <c r="K123" s="378"/>
      <c r="L123" s="378"/>
      <c r="M123" s="378"/>
      <c r="N123" s="378"/>
      <c r="O123" s="378"/>
      <c r="P123" s="378"/>
      <c r="Q123" s="378"/>
      <c r="R123" s="378">
        <f>'05'!F38</f>
        <v>190202252</v>
      </c>
      <c r="S123" s="355"/>
    </row>
    <row r="124" spans="1:19">
      <c r="A124" s="354" t="s">
        <v>517</v>
      </c>
      <c r="B124" s="335" t="s">
        <v>1091</v>
      </c>
      <c r="C124" s="343"/>
      <c r="D124" s="378">
        <f t="shared" si="92"/>
        <v>304581778</v>
      </c>
      <c r="E124" s="378">
        <f t="shared" ref="E124:N124" si="93">E122+E123</f>
        <v>0</v>
      </c>
      <c r="F124" s="378">
        <f t="shared" si="93"/>
        <v>114379526</v>
      </c>
      <c r="G124" s="378">
        <f t="shared" si="93"/>
        <v>0</v>
      </c>
      <c r="H124" s="378">
        <f t="shared" si="93"/>
        <v>0</v>
      </c>
      <c r="I124" s="378">
        <f t="shared" si="93"/>
        <v>0</v>
      </c>
      <c r="J124" s="378">
        <f t="shared" si="93"/>
        <v>0</v>
      </c>
      <c r="K124" s="378">
        <f t="shared" si="93"/>
        <v>0</v>
      </c>
      <c r="L124" s="378">
        <f t="shared" si="93"/>
        <v>0</v>
      </c>
      <c r="M124" s="378">
        <f t="shared" si="93"/>
        <v>0</v>
      </c>
      <c r="N124" s="378">
        <f t="shared" si="93"/>
        <v>0</v>
      </c>
      <c r="O124" s="378">
        <f>O122+O123</f>
        <v>0</v>
      </c>
      <c r="P124" s="378">
        <f>P122+P123</f>
        <v>0</v>
      </c>
      <c r="Q124" s="378">
        <f>Q122+Q123</f>
        <v>0</v>
      </c>
      <c r="R124" s="378">
        <f t="shared" ref="R124" si="94">R122+R123</f>
        <v>190202252</v>
      </c>
      <c r="S124" s="356"/>
    </row>
    <row r="125" spans="1:19">
      <c r="A125" s="342" t="s">
        <v>518</v>
      </c>
      <c r="B125" s="344" t="s">
        <v>1092</v>
      </c>
      <c r="C125" s="338"/>
      <c r="D125" s="334">
        <f t="shared" si="92"/>
        <v>8.9406967163085938E-8</v>
      </c>
      <c r="E125" s="334">
        <f t="shared" ref="E125:N125" si="95">E119-E120+E121-E124</f>
        <v>0</v>
      </c>
      <c r="F125" s="334">
        <f t="shared" si="95"/>
        <v>-0.40000000596046448</v>
      </c>
      <c r="G125" s="334">
        <f t="shared" si="95"/>
        <v>0</v>
      </c>
      <c r="H125" s="334">
        <f t="shared" si="95"/>
        <v>0</v>
      </c>
      <c r="I125" s="334">
        <f t="shared" si="95"/>
        <v>0</v>
      </c>
      <c r="J125" s="334">
        <f t="shared" si="95"/>
        <v>0</v>
      </c>
      <c r="K125" s="334">
        <f t="shared" si="95"/>
        <v>0</v>
      </c>
      <c r="L125" s="334">
        <f t="shared" si="95"/>
        <v>0</v>
      </c>
      <c r="M125" s="334">
        <f t="shared" si="95"/>
        <v>0</v>
      </c>
      <c r="N125" s="334">
        <f t="shared" si="95"/>
        <v>0</v>
      </c>
      <c r="O125" s="334">
        <f>O119-O120+O121-O124</f>
        <v>0</v>
      </c>
      <c r="P125" s="333">
        <f>P119-P120+P121-P124</f>
        <v>0</v>
      </c>
      <c r="Q125" s="334">
        <f>Q119-Q120+Q121-Q124</f>
        <v>0</v>
      </c>
      <c r="R125" s="334">
        <f t="shared" ref="R125" si="96">R119-R120+R121-R124</f>
        <v>0.40000009536743164</v>
      </c>
      <c r="S125" s="353"/>
    </row>
    <row r="126" spans="1:19">
      <c r="A126" s="338" t="s">
        <v>1024</v>
      </c>
      <c r="B126" s="344" t="s">
        <v>1093</v>
      </c>
      <c r="C126" s="338"/>
      <c r="D126" s="357">
        <f t="shared" ref="D126:N126" si="97">IFERROR(D124/(D119-D120+D121)*100%,0)</f>
        <v>0.99999999999999956</v>
      </c>
      <c r="E126" s="357">
        <f t="shared" si="97"/>
        <v>0</v>
      </c>
      <c r="F126" s="357">
        <f t="shared" si="97"/>
        <v>1.0000000034971295</v>
      </c>
      <c r="G126" s="357">
        <f t="shared" si="97"/>
        <v>0</v>
      </c>
      <c r="H126" s="357">
        <f t="shared" si="97"/>
        <v>0</v>
      </c>
      <c r="I126" s="357">
        <f t="shared" si="97"/>
        <v>0</v>
      </c>
      <c r="J126" s="357">
        <f t="shared" si="97"/>
        <v>0</v>
      </c>
      <c r="K126" s="357">
        <f t="shared" si="97"/>
        <v>0</v>
      </c>
      <c r="L126" s="357">
        <f t="shared" si="97"/>
        <v>0</v>
      </c>
      <c r="M126" s="357">
        <f t="shared" si="97"/>
        <v>0</v>
      </c>
      <c r="N126" s="357">
        <f t="shared" si="97"/>
        <v>0</v>
      </c>
      <c r="O126" s="357">
        <f>IFERROR(O124/(O119-O120+O121)*100%,0)</f>
        <v>0</v>
      </c>
      <c r="P126" s="357">
        <f>IFERROR(P124/(P119-P120+P121)*100%,0)</f>
        <v>0</v>
      </c>
      <c r="Q126" s="357">
        <f>IFERROR(Q124/(Q119-Q120+Q121)*100%,0)</f>
        <v>0</v>
      </c>
      <c r="R126" s="357">
        <f t="shared" ref="R126" si="98">IFERROR(R124/(R119-R120+R121)*100%,0)</f>
        <v>0.99999999789697502</v>
      </c>
      <c r="S126" s="358"/>
    </row>
    <row r="127" spans="1:19" s="420" customFormat="1">
      <c r="A127" s="418">
        <v>11</v>
      </c>
      <c r="B127" s="601" t="s">
        <v>2481</v>
      </c>
      <c r="C127" s="602"/>
      <c r="D127" s="438"/>
      <c r="E127" s="438"/>
      <c r="F127" s="438"/>
      <c r="G127" s="438"/>
      <c r="H127" s="438"/>
      <c r="I127" s="438"/>
      <c r="J127" s="438"/>
      <c r="K127" s="438"/>
      <c r="L127" s="438"/>
      <c r="M127" s="438"/>
      <c r="N127" s="438"/>
      <c r="O127" s="438"/>
      <c r="P127" s="438"/>
      <c r="Q127" s="438"/>
      <c r="R127" s="438"/>
      <c r="S127" s="603"/>
    </row>
    <row r="128" spans="1:19">
      <c r="A128" s="342" t="s">
        <v>510</v>
      </c>
      <c r="B128" s="344" t="s">
        <v>509</v>
      </c>
      <c r="C128" s="338"/>
      <c r="D128" s="334">
        <f t="shared" ref="D128:D134" si="99">SUM(E128:R128)</f>
        <v>298578935</v>
      </c>
      <c r="E128" s="334">
        <v>0</v>
      </c>
      <c r="F128" s="334">
        <v>298578935</v>
      </c>
      <c r="G128" s="334">
        <v>0</v>
      </c>
      <c r="H128" s="334">
        <v>0</v>
      </c>
      <c r="I128" s="334">
        <v>0</v>
      </c>
      <c r="J128" s="334">
        <v>0</v>
      </c>
      <c r="K128" s="334">
        <v>0</v>
      </c>
      <c r="L128" s="334">
        <v>0</v>
      </c>
      <c r="M128" s="334">
        <v>0</v>
      </c>
      <c r="N128" s="334">
        <v>0</v>
      </c>
      <c r="O128" s="334">
        <v>0</v>
      </c>
      <c r="P128" s="333">
        <v>0</v>
      </c>
      <c r="Q128" s="334">
        <v>0</v>
      </c>
      <c r="R128" s="334">
        <v>0</v>
      </c>
      <c r="S128" s="353"/>
    </row>
    <row r="129" spans="1:19">
      <c r="A129" s="342" t="s">
        <v>512</v>
      </c>
      <c r="B129" s="344" t="s">
        <v>511</v>
      </c>
      <c r="C129" s="338"/>
      <c r="D129" s="334">
        <f t="shared" si="99"/>
        <v>0</v>
      </c>
      <c r="E129" s="334">
        <v>0</v>
      </c>
      <c r="F129" s="334">
        <v>0</v>
      </c>
      <c r="G129" s="334">
        <v>0</v>
      </c>
      <c r="H129" s="334">
        <v>0</v>
      </c>
      <c r="I129" s="334">
        <v>0</v>
      </c>
      <c r="J129" s="334">
        <v>0</v>
      </c>
      <c r="K129" s="334">
        <v>0</v>
      </c>
      <c r="L129" s="334">
        <v>0</v>
      </c>
      <c r="M129" s="334">
        <v>0</v>
      </c>
      <c r="N129" s="334">
        <v>0</v>
      </c>
      <c r="O129" s="334">
        <v>0</v>
      </c>
      <c r="P129" s="333">
        <v>0</v>
      </c>
      <c r="Q129" s="334">
        <v>0</v>
      </c>
      <c r="R129" s="334">
        <v>0</v>
      </c>
      <c r="S129" s="353"/>
    </row>
    <row r="130" spans="1:19">
      <c r="A130" s="342" t="s">
        <v>514</v>
      </c>
      <c r="B130" s="344" t="s">
        <v>513</v>
      </c>
      <c r="C130" s="338"/>
      <c r="D130" s="334">
        <f t="shared" si="99"/>
        <v>0</v>
      </c>
      <c r="E130" s="334">
        <v>0</v>
      </c>
      <c r="F130" s="334">
        <v>0</v>
      </c>
      <c r="G130" s="334">
        <v>0</v>
      </c>
      <c r="H130" s="334">
        <v>0</v>
      </c>
      <c r="I130" s="334">
        <v>0</v>
      </c>
      <c r="J130" s="334">
        <v>0</v>
      </c>
      <c r="K130" s="334">
        <v>0</v>
      </c>
      <c r="L130" s="334">
        <v>0</v>
      </c>
      <c r="M130" s="334">
        <v>0</v>
      </c>
      <c r="N130" s="334">
        <v>0</v>
      </c>
      <c r="O130" s="334">
        <v>0</v>
      </c>
      <c r="P130" s="333">
        <v>0</v>
      </c>
      <c r="Q130" s="334">
        <v>0</v>
      </c>
      <c r="R130" s="334">
        <v>0</v>
      </c>
      <c r="S130" s="353"/>
    </row>
    <row r="131" spans="1:19">
      <c r="A131" s="338" t="s">
        <v>515</v>
      </c>
      <c r="B131" s="344" t="s">
        <v>1089</v>
      </c>
      <c r="C131" s="347"/>
      <c r="D131" s="334">
        <f t="shared" si="99"/>
        <v>0</v>
      </c>
      <c r="E131" s="334">
        <v>0</v>
      </c>
      <c r="F131" s="334">
        <v>0</v>
      </c>
      <c r="G131" s="334">
        <v>0</v>
      </c>
      <c r="H131" s="334">
        <v>0</v>
      </c>
      <c r="I131" s="334">
        <v>0</v>
      </c>
      <c r="J131" s="334">
        <v>0</v>
      </c>
      <c r="K131" s="334">
        <v>0</v>
      </c>
      <c r="L131" s="334">
        <v>0</v>
      </c>
      <c r="M131" s="334">
        <v>0</v>
      </c>
      <c r="N131" s="334">
        <v>0</v>
      </c>
      <c r="O131" s="334">
        <v>0</v>
      </c>
      <c r="P131" s="333">
        <v>0</v>
      </c>
      <c r="Q131" s="334">
        <v>0</v>
      </c>
      <c r="R131" s="334">
        <v>0</v>
      </c>
      <c r="S131" s="353"/>
    </row>
    <row r="132" spans="1:19">
      <c r="A132" s="354" t="s">
        <v>516</v>
      </c>
      <c r="B132" s="335" t="s">
        <v>1090</v>
      </c>
      <c r="C132" s="343"/>
      <c r="D132" s="378">
        <f t="shared" si="99"/>
        <v>298578935</v>
      </c>
      <c r="E132" s="378">
        <v>0</v>
      </c>
      <c r="F132" s="378">
        <f>'05'!F97</f>
        <v>298578935</v>
      </c>
      <c r="G132" s="378"/>
      <c r="H132" s="378"/>
      <c r="I132" s="378"/>
      <c r="J132" s="378"/>
      <c r="K132" s="378"/>
      <c r="L132" s="378"/>
      <c r="M132" s="378"/>
      <c r="N132" s="378"/>
      <c r="O132" s="378"/>
      <c r="P132" s="378"/>
      <c r="Q132" s="378"/>
      <c r="R132" s="378">
        <v>0</v>
      </c>
      <c r="S132" s="355"/>
    </row>
    <row r="133" spans="1:19">
      <c r="A133" s="354" t="s">
        <v>517</v>
      </c>
      <c r="B133" s="335" t="s">
        <v>1091</v>
      </c>
      <c r="C133" s="343"/>
      <c r="D133" s="378">
        <f t="shared" si="99"/>
        <v>298578935</v>
      </c>
      <c r="E133" s="378">
        <f t="shared" ref="E133:N133" si="100">E131+E132</f>
        <v>0</v>
      </c>
      <c r="F133" s="378">
        <f t="shared" si="100"/>
        <v>298578935</v>
      </c>
      <c r="G133" s="378">
        <f t="shared" si="100"/>
        <v>0</v>
      </c>
      <c r="H133" s="378">
        <f t="shared" si="100"/>
        <v>0</v>
      </c>
      <c r="I133" s="378">
        <f t="shared" si="100"/>
        <v>0</v>
      </c>
      <c r="J133" s="378">
        <f t="shared" si="100"/>
        <v>0</v>
      </c>
      <c r="K133" s="378">
        <f t="shared" si="100"/>
        <v>0</v>
      </c>
      <c r="L133" s="378">
        <f t="shared" si="100"/>
        <v>0</v>
      </c>
      <c r="M133" s="378">
        <f t="shared" si="100"/>
        <v>0</v>
      </c>
      <c r="N133" s="378">
        <f t="shared" si="100"/>
        <v>0</v>
      </c>
      <c r="O133" s="378">
        <f>O131+O132</f>
        <v>0</v>
      </c>
      <c r="P133" s="378">
        <f>P131+P132</f>
        <v>0</v>
      </c>
      <c r="Q133" s="378">
        <f>Q131+Q132</f>
        <v>0</v>
      </c>
      <c r="R133" s="378">
        <f t="shared" ref="R133" si="101">R131+R132</f>
        <v>0</v>
      </c>
      <c r="S133" s="356"/>
    </row>
    <row r="134" spans="1:19">
      <c r="A134" s="342" t="s">
        <v>518</v>
      </c>
      <c r="B134" s="344" t="s">
        <v>1092</v>
      </c>
      <c r="C134" s="338"/>
      <c r="D134" s="334">
        <f t="shared" si="99"/>
        <v>0</v>
      </c>
      <c r="E134" s="334">
        <f t="shared" ref="E134:N134" si="102">E128-E129+E130-E133</f>
        <v>0</v>
      </c>
      <c r="F134" s="334">
        <f t="shared" si="102"/>
        <v>0</v>
      </c>
      <c r="G134" s="334">
        <f t="shared" si="102"/>
        <v>0</v>
      </c>
      <c r="H134" s="334">
        <f t="shared" si="102"/>
        <v>0</v>
      </c>
      <c r="I134" s="334">
        <f t="shared" si="102"/>
        <v>0</v>
      </c>
      <c r="J134" s="334">
        <f t="shared" si="102"/>
        <v>0</v>
      </c>
      <c r="K134" s="334">
        <f t="shared" si="102"/>
        <v>0</v>
      </c>
      <c r="L134" s="334">
        <f t="shared" si="102"/>
        <v>0</v>
      </c>
      <c r="M134" s="334">
        <f t="shared" si="102"/>
        <v>0</v>
      </c>
      <c r="N134" s="334">
        <f t="shared" si="102"/>
        <v>0</v>
      </c>
      <c r="O134" s="334">
        <f>O128-O129+O130-O133</f>
        <v>0</v>
      </c>
      <c r="P134" s="333">
        <f>P128-P129+P130-P133</f>
        <v>0</v>
      </c>
      <c r="Q134" s="334">
        <f>Q128-Q129+Q130-Q133</f>
        <v>0</v>
      </c>
      <c r="R134" s="334">
        <f t="shared" ref="R134" si="103">R128-R129+R130-R133</f>
        <v>0</v>
      </c>
      <c r="S134" s="353"/>
    </row>
    <row r="135" spans="1:19">
      <c r="A135" s="338" t="s">
        <v>1024</v>
      </c>
      <c r="B135" s="344" t="s">
        <v>1093</v>
      </c>
      <c r="C135" s="338"/>
      <c r="D135" s="357">
        <f t="shared" ref="D135:N135" si="104">IFERROR(D133/(D128-D129+D130)*100%,0)</f>
        <v>1</v>
      </c>
      <c r="E135" s="357">
        <f t="shared" si="104"/>
        <v>0</v>
      </c>
      <c r="F135" s="357">
        <f t="shared" si="104"/>
        <v>1</v>
      </c>
      <c r="G135" s="357">
        <f t="shared" si="104"/>
        <v>0</v>
      </c>
      <c r="H135" s="357">
        <f t="shared" si="104"/>
        <v>0</v>
      </c>
      <c r="I135" s="357">
        <f t="shared" si="104"/>
        <v>0</v>
      </c>
      <c r="J135" s="357">
        <f t="shared" si="104"/>
        <v>0</v>
      </c>
      <c r="K135" s="357">
        <f t="shared" si="104"/>
        <v>0</v>
      </c>
      <c r="L135" s="357">
        <f t="shared" si="104"/>
        <v>0</v>
      </c>
      <c r="M135" s="357">
        <f t="shared" si="104"/>
        <v>0</v>
      </c>
      <c r="N135" s="357">
        <f t="shared" si="104"/>
        <v>0</v>
      </c>
      <c r="O135" s="357">
        <f>IFERROR(O133/(O128-O129+O130)*100%,0)</f>
        <v>0</v>
      </c>
      <c r="P135" s="357">
        <f>IFERROR(P133/(P128-P129+P130)*100%,0)</f>
        <v>0</v>
      </c>
      <c r="Q135" s="357">
        <f>IFERROR(Q133/(Q128-Q129+Q130)*100%,0)</f>
        <v>0</v>
      </c>
      <c r="R135" s="357">
        <f t="shared" ref="R135" si="105">IFERROR(R133/(R128-R129+R130)*100%,0)</f>
        <v>0</v>
      </c>
      <c r="S135" s="358"/>
    </row>
    <row r="136" spans="1:19" s="420" customFormat="1">
      <c r="A136" s="418">
        <v>12</v>
      </c>
      <c r="B136" s="601" t="s">
        <v>2482</v>
      </c>
      <c r="C136" s="602"/>
      <c r="D136" s="438"/>
      <c r="E136" s="438"/>
      <c r="F136" s="438"/>
      <c r="G136" s="438"/>
      <c r="H136" s="438"/>
      <c r="I136" s="438"/>
      <c r="J136" s="438"/>
      <c r="K136" s="438"/>
      <c r="L136" s="438"/>
      <c r="M136" s="438"/>
      <c r="N136" s="438"/>
      <c r="O136" s="438"/>
      <c r="P136" s="438"/>
      <c r="Q136" s="438"/>
      <c r="R136" s="438"/>
      <c r="S136" s="603"/>
    </row>
    <row r="137" spans="1:19">
      <c r="A137" s="342" t="s">
        <v>510</v>
      </c>
      <c r="B137" s="344" t="s">
        <v>509</v>
      </c>
      <c r="C137" s="338"/>
      <c r="D137" s="334">
        <f t="shared" ref="D137:D143" si="106">SUM(E137:R137)</f>
        <v>396102136</v>
      </c>
      <c r="E137" s="334">
        <v>9368830</v>
      </c>
      <c r="F137" s="334">
        <v>0</v>
      </c>
      <c r="G137" s="334">
        <v>0</v>
      </c>
      <c r="H137" s="334">
        <v>0</v>
      </c>
      <c r="I137" s="334">
        <v>0</v>
      </c>
      <c r="J137" s="334">
        <v>0</v>
      </c>
      <c r="K137" s="334">
        <v>0</v>
      </c>
      <c r="L137" s="334">
        <v>0</v>
      </c>
      <c r="M137" s="334">
        <v>0</v>
      </c>
      <c r="N137" s="334">
        <v>0</v>
      </c>
      <c r="O137" s="334">
        <v>386733306</v>
      </c>
      <c r="P137" s="333">
        <v>0</v>
      </c>
      <c r="Q137" s="334">
        <v>0</v>
      </c>
      <c r="R137" s="334">
        <v>0</v>
      </c>
      <c r="S137" s="353"/>
    </row>
    <row r="138" spans="1:19">
      <c r="A138" s="342" t="s">
        <v>512</v>
      </c>
      <c r="B138" s="344" t="s">
        <v>511</v>
      </c>
      <c r="C138" s="338"/>
      <c r="D138" s="334">
        <f t="shared" si="106"/>
        <v>0</v>
      </c>
      <c r="E138" s="334">
        <v>0</v>
      </c>
      <c r="F138" s="334">
        <v>0</v>
      </c>
      <c r="G138" s="334">
        <v>0</v>
      </c>
      <c r="H138" s="334">
        <v>0</v>
      </c>
      <c r="I138" s="334">
        <v>0</v>
      </c>
      <c r="J138" s="334">
        <v>0</v>
      </c>
      <c r="K138" s="334">
        <v>0</v>
      </c>
      <c r="L138" s="334">
        <v>0</v>
      </c>
      <c r="M138" s="334">
        <v>0</v>
      </c>
      <c r="N138" s="334">
        <v>0</v>
      </c>
      <c r="O138" s="334">
        <v>0</v>
      </c>
      <c r="P138" s="333">
        <v>0</v>
      </c>
      <c r="Q138" s="334">
        <v>0</v>
      </c>
      <c r="R138" s="334">
        <v>0</v>
      </c>
      <c r="S138" s="353"/>
    </row>
    <row r="139" spans="1:19">
      <c r="A139" s="342" t="s">
        <v>514</v>
      </c>
      <c r="B139" s="344" t="s">
        <v>513</v>
      </c>
      <c r="C139" s="338"/>
      <c r="D139" s="334">
        <f t="shared" si="106"/>
        <v>0</v>
      </c>
      <c r="E139" s="334">
        <v>0</v>
      </c>
      <c r="F139" s="334">
        <v>0</v>
      </c>
      <c r="G139" s="334">
        <v>0</v>
      </c>
      <c r="H139" s="334">
        <v>0</v>
      </c>
      <c r="I139" s="334">
        <v>0</v>
      </c>
      <c r="J139" s="334">
        <v>0</v>
      </c>
      <c r="K139" s="334">
        <v>0</v>
      </c>
      <c r="L139" s="334">
        <v>0</v>
      </c>
      <c r="M139" s="334">
        <v>0</v>
      </c>
      <c r="N139" s="334">
        <v>0</v>
      </c>
      <c r="O139" s="334">
        <v>0</v>
      </c>
      <c r="P139" s="333">
        <v>0</v>
      </c>
      <c r="Q139" s="334">
        <v>0</v>
      </c>
      <c r="R139" s="334">
        <v>0</v>
      </c>
      <c r="S139" s="353"/>
    </row>
    <row r="140" spans="1:19">
      <c r="A140" s="338" t="s">
        <v>515</v>
      </c>
      <c r="B140" s="344" t="s">
        <v>1089</v>
      </c>
      <c r="C140" s="347"/>
      <c r="D140" s="334">
        <f t="shared" si="106"/>
        <v>0</v>
      </c>
      <c r="E140" s="334">
        <v>0</v>
      </c>
      <c r="F140" s="334">
        <v>0</v>
      </c>
      <c r="G140" s="334">
        <v>0</v>
      </c>
      <c r="H140" s="334">
        <v>0</v>
      </c>
      <c r="I140" s="334">
        <v>0</v>
      </c>
      <c r="J140" s="334">
        <v>0</v>
      </c>
      <c r="K140" s="334">
        <v>0</v>
      </c>
      <c r="L140" s="334">
        <v>0</v>
      </c>
      <c r="M140" s="334">
        <v>0</v>
      </c>
      <c r="N140" s="334">
        <v>0</v>
      </c>
      <c r="O140" s="334">
        <v>0</v>
      </c>
      <c r="P140" s="333">
        <v>0</v>
      </c>
      <c r="Q140" s="334">
        <v>0</v>
      </c>
      <c r="R140" s="334">
        <v>0</v>
      </c>
      <c r="S140" s="353"/>
    </row>
    <row r="141" spans="1:19">
      <c r="A141" s="354" t="s">
        <v>516</v>
      </c>
      <c r="B141" s="335" t="s">
        <v>1090</v>
      </c>
      <c r="C141" s="343"/>
      <c r="D141" s="378">
        <f t="shared" si="106"/>
        <v>396102136</v>
      </c>
      <c r="E141" s="378">
        <f>'05'!F99</f>
        <v>9368830</v>
      </c>
      <c r="F141" s="378">
        <v>0</v>
      </c>
      <c r="G141" s="378"/>
      <c r="H141" s="378"/>
      <c r="I141" s="378"/>
      <c r="J141" s="378"/>
      <c r="K141" s="378"/>
      <c r="L141" s="378"/>
      <c r="M141" s="378"/>
      <c r="N141" s="378"/>
      <c r="O141" s="378">
        <f>'05'!F100</f>
        <v>386733306</v>
      </c>
      <c r="P141" s="378"/>
      <c r="Q141" s="378"/>
      <c r="R141" s="378">
        <v>0</v>
      </c>
      <c r="S141" s="355"/>
    </row>
    <row r="142" spans="1:19">
      <c r="A142" s="354" t="s">
        <v>517</v>
      </c>
      <c r="B142" s="335" t="s">
        <v>1091</v>
      </c>
      <c r="C142" s="343"/>
      <c r="D142" s="378">
        <f t="shared" si="106"/>
        <v>396102136</v>
      </c>
      <c r="E142" s="378">
        <f t="shared" ref="E142:N142" si="107">E140+E141</f>
        <v>9368830</v>
      </c>
      <c r="F142" s="378">
        <f t="shared" si="107"/>
        <v>0</v>
      </c>
      <c r="G142" s="378">
        <f t="shared" si="107"/>
        <v>0</v>
      </c>
      <c r="H142" s="378">
        <f t="shared" si="107"/>
        <v>0</v>
      </c>
      <c r="I142" s="378">
        <f t="shared" si="107"/>
        <v>0</v>
      </c>
      <c r="J142" s="378">
        <f t="shared" si="107"/>
        <v>0</v>
      </c>
      <c r="K142" s="378">
        <f t="shared" si="107"/>
        <v>0</v>
      </c>
      <c r="L142" s="378">
        <f t="shared" si="107"/>
        <v>0</v>
      </c>
      <c r="M142" s="378">
        <f t="shared" si="107"/>
        <v>0</v>
      </c>
      <c r="N142" s="378">
        <f t="shared" si="107"/>
        <v>0</v>
      </c>
      <c r="O142" s="378">
        <f>O140+O141</f>
        <v>386733306</v>
      </c>
      <c r="P142" s="378">
        <f>P140+P141</f>
        <v>0</v>
      </c>
      <c r="Q142" s="378">
        <f>Q140+Q141</f>
        <v>0</v>
      </c>
      <c r="R142" s="378">
        <f t="shared" ref="R142" si="108">R140+R141</f>
        <v>0</v>
      </c>
      <c r="S142" s="356"/>
    </row>
    <row r="143" spans="1:19">
      <c r="A143" s="342" t="s">
        <v>518</v>
      </c>
      <c r="B143" s="344" t="s">
        <v>1092</v>
      </c>
      <c r="C143" s="338"/>
      <c r="D143" s="334">
        <f t="shared" si="106"/>
        <v>0</v>
      </c>
      <c r="E143" s="334">
        <f t="shared" ref="E143:N143" si="109">E137-E138+E139-E142</f>
        <v>0</v>
      </c>
      <c r="F143" s="334">
        <f t="shared" si="109"/>
        <v>0</v>
      </c>
      <c r="G143" s="334">
        <f t="shared" si="109"/>
        <v>0</v>
      </c>
      <c r="H143" s="334">
        <f t="shared" si="109"/>
        <v>0</v>
      </c>
      <c r="I143" s="334">
        <f t="shared" si="109"/>
        <v>0</v>
      </c>
      <c r="J143" s="334">
        <f t="shared" si="109"/>
        <v>0</v>
      </c>
      <c r="K143" s="334">
        <f t="shared" si="109"/>
        <v>0</v>
      </c>
      <c r="L143" s="334">
        <f t="shared" si="109"/>
        <v>0</v>
      </c>
      <c r="M143" s="334">
        <f t="shared" si="109"/>
        <v>0</v>
      </c>
      <c r="N143" s="334">
        <f t="shared" si="109"/>
        <v>0</v>
      </c>
      <c r="O143" s="334">
        <f>O137-O138+O139-O142</f>
        <v>0</v>
      </c>
      <c r="P143" s="333">
        <f>P137-P138+P139-P142</f>
        <v>0</v>
      </c>
      <c r="Q143" s="334">
        <f>Q137-Q138+Q139-Q142</f>
        <v>0</v>
      </c>
      <c r="R143" s="334">
        <f t="shared" ref="R143" si="110">R137-R138+R139-R142</f>
        <v>0</v>
      </c>
      <c r="S143" s="353"/>
    </row>
    <row r="144" spans="1:19">
      <c r="A144" s="338" t="s">
        <v>1024</v>
      </c>
      <c r="B144" s="344" t="s">
        <v>1093</v>
      </c>
      <c r="C144" s="338"/>
      <c r="D144" s="357">
        <f t="shared" ref="D144:N144" si="111">IFERROR(D142/(D137-D138+D139)*100%,0)</f>
        <v>1</v>
      </c>
      <c r="E144" s="357">
        <f t="shared" si="111"/>
        <v>1</v>
      </c>
      <c r="F144" s="357">
        <f t="shared" si="111"/>
        <v>0</v>
      </c>
      <c r="G144" s="357">
        <f t="shared" si="111"/>
        <v>0</v>
      </c>
      <c r="H144" s="357">
        <f t="shared" si="111"/>
        <v>0</v>
      </c>
      <c r="I144" s="357">
        <f t="shared" si="111"/>
        <v>0</v>
      </c>
      <c r="J144" s="357">
        <f t="shared" si="111"/>
        <v>0</v>
      </c>
      <c r="K144" s="357">
        <f t="shared" si="111"/>
        <v>0</v>
      </c>
      <c r="L144" s="357">
        <f t="shared" si="111"/>
        <v>0</v>
      </c>
      <c r="M144" s="357">
        <f t="shared" si="111"/>
        <v>0</v>
      </c>
      <c r="N144" s="357">
        <f t="shared" si="111"/>
        <v>0</v>
      </c>
      <c r="O144" s="357">
        <f>IFERROR(O142/(O137-O138+O139)*100%,0)</f>
        <v>1</v>
      </c>
      <c r="P144" s="357">
        <f>IFERROR(P142/(P137-P138+P139)*100%,0)</f>
        <v>0</v>
      </c>
      <c r="Q144" s="357">
        <f>IFERROR(Q142/(Q137-Q138+Q139)*100%,0)</f>
        <v>0</v>
      </c>
      <c r="R144" s="357">
        <f t="shared" ref="R144" si="112">IFERROR(R142/(R137-R138+R139)*100%,0)</f>
        <v>0</v>
      </c>
      <c r="S144" s="358"/>
    </row>
    <row r="145" spans="1:19" s="420" customFormat="1">
      <c r="A145" s="418">
        <v>13</v>
      </c>
      <c r="B145" s="601" t="s">
        <v>2483</v>
      </c>
      <c r="C145" s="602"/>
      <c r="D145" s="438"/>
      <c r="E145" s="438"/>
      <c r="F145" s="438"/>
      <c r="G145" s="438"/>
      <c r="H145" s="438"/>
      <c r="I145" s="438"/>
      <c r="J145" s="438"/>
      <c r="K145" s="438"/>
      <c r="L145" s="438"/>
      <c r="M145" s="438"/>
      <c r="N145" s="438"/>
      <c r="O145" s="438"/>
      <c r="P145" s="438"/>
      <c r="Q145" s="438"/>
      <c r="R145" s="438"/>
      <c r="S145" s="603"/>
    </row>
    <row r="146" spans="1:19">
      <c r="A146" s="342" t="s">
        <v>510</v>
      </c>
      <c r="B146" s="344" t="s">
        <v>509</v>
      </c>
      <c r="C146" s="338"/>
      <c r="D146" s="334">
        <f t="shared" ref="D146:D152" si="113">SUM(E146:R146)</f>
        <v>156874506.59999999</v>
      </c>
      <c r="E146" s="334"/>
      <c r="F146" s="334"/>
      <c r="G146" s="334">
        <v>0</v>
      </c>
      <c r="H146" s="334">
        <v>0</v>
      </c>
      <c r="I146" s="334">
        <v>0</v>
      </c>
      <c r="J146" s="334">
        <v>0</v>
      </c>
      <c r="K146" s="334">
        <v>0</v>
      </c>
      <c r="L146" s="334">
        <v>0</v>
      </c>
      <c r="M146" s="334">
        <v>0</v>
      </c>
      <c r="N146" s="334">
        <v>0</v>
      </c>
      <c r="O146" s="334">
        <v>156874506.59999999</v>
      </c>
      <c r="P146" s="333">
        <v>0</v>
      </c>
      <c r="Q146" s="334">
        <v>0</v>
      </c>
      <c r="R146" s="334">
        <v>0</v>
      </c>
      <c r="S146" s="353"/>
    </row>
    <row r="147" spans="1:19">
      <c r="A147" s="342" t="s">
        <v>512</v>
      </c>
      <c r="B147" s="344" t="s">
        <v>511</v>
      </c>
      <c r="C147" s="338"/>
      <c r="D147" s="334">
        <f t="shared" si="113"/>
        <v>0</v>
      </c>
      <c r="E147" s="334">
        <v>0</v>
      </c>
      <c r="F147" s="334">
        <v>0</v>
      </c>
      <c r="G147" s="334">
        <v>0</v>
      </c>
      <c r="H147" s="334">
        <v>0</v>
      </c>
      <c r="I147" s="334">
        <v>0</v>
      </c>
      <c r="J147" s="334">
        <v>0</v>
      </c>
      <c r="K147" s="334">
        <v>0</v>
      </c>
      <c r="L147" s="334">
        <v>0</v>
      </c>
      <c r="M147" s="334">
        <v>0</v>
      </c>
      <c r="N147" s="334">
        <v>0</v>
      </c>
      <c r="O147" s="334">
        <v>0</v>
      </c>
      <c r="P147" s="333">
        <v>0</v>
      </c>
      <c r="Q147" s="334">
        <v>0</v>
      </c>
      <c r="R147" s="334">
        <v>0</v>
      </c>
      <c r="S147" s="353"/>
    </row>
    <row r="148" spans="1:19">
      <c r="A148" s="342" t="s">
        <v>514</v>
      </c>
      <c r="B148" s="344" t="s">
        <v>513</v>
      </c>
      <c r="C148" s="338"/>
      <c r="D148" s="334">
        <f t="shared" si="113"/>
        <v>0</v>
      </c>
      <c r="E148" s="334">
        <v>0</v>
      </c>
      <c r="F148" s="334">
        <v>0</v>
      </c>
      <c r="G148" s="334">
        <v>0</v>
      </c>
      <c r="H148" s="334">
        <v>0</v>
      </c>
      <c r="I148" s="334">
        <v>0</v>
      </c>
      <c r="J148" s="334">
        <v>0</v>
      </c>
      <c r="K148" s="334">
        <v>0</v>
      </c>
      <c r="L148" s="334">
        <v>0</v>
      </c>
      <c r="M148" s="334">
        <v>0</v>
      </c>
      <c r="N148" s="334">
        <v>0</v>
      </c>
      <c r="O148" s="334">
        <v>0</v>
      </c>
      <c r="P148" s="333">
        <v>0</v>
      </c>
      <c r="Q148" s="334">
        <v>0</v>
      </c>
      <c r="R148" s="334">
        <v>0</v>
      </c>
      <c r="S148" s="353"/>
    </row>
    <row r="149" spans="1:19">
      <c r="A149" s="338" t="s">
        <v>515</v>
      </c>
      <c r="B149" s="344" t="s">
        <v>1089</v>
      </c>
      <c r="C149" s="347"/>
      <c r="D149" s="334">
        <f t="shared" si="113"/>
        <v>0</v>
      </c>
      <c r="E149" s="334">
        <v>0</v>
      </c>
      <c r="F149" s="334">
        <v>0</v>
      </c>
      <c r="G149" s="334">
        <v>0</v>
      </c>
      <c r="H149" s="334">
        <v>0</v>
      </c>
      <c r="I149" s="334">
        <v>0</v>
      </c>
      <c r="J149" s="334">
        <v>0</v>
      </c>
      <c r="K149" s="334">
        <v>0</v>
      </c>
      <c r="L149" s="334">
        <v>0</v>
      </c>
      <c r="M149" s="334">
        <v>0</v>
      </c>
      <c r="N149" s="334">
        <v>0</v>
      </c>
      <c r="O149" s="334">
        <v>0</v>
      </c>
      <c r="P149" s="333">
        <v>0</v>
      </c>
      <c r="Q149" s="334">
        <v>0</v>
      </c>
      <c r="R149" s="334">
        <v>0</v>
      </c>
      <c r="S149" s="353"/>
    </row>
    <row r="150" spans="1:19">
      <c r="A150" s="354" t="s">
        <v>516</v>
      </c>
      <c r="B150" s="335" t="s">
        <v>1090</v>
      </c>
      <c r="C150" s="343"/>
      <c r="D150" s="378">
        <f t="shared" si="113"/>
        <v>156874507</v>
      </c>
      <c r="E150" s="378">
        <v>0</v>
      </c>
      <c r="F150" s="378">
        <v>0</v>
      </c>
      <c r="G150" s="378"/>
      <c r="H150" s="378"/>
      <c r="I150" s="378"/>
      <c r="J150" s="378"/>
      <c r="K150" s="378"/>
      <c r="L150" s="378"/>
      <c r="M150" s="378"/>
      <c r="N150" s="378"/>
      <c r="O150" s="378">
        <f>'05'!F102</f>
        <v>156874507</v>
      </c>
      <c r="P150" s="378"/>
      <c r="Q150" s="378"/>
      <c r="R150" s="378">
        <v>0</v>
      </c>
      <c r="S150" s="355"/>
    </row>
    <row r="151" spans="1:19">
      <c r="A151" s="354" t="s">
        <v>517</v>
      </c>
      <c r="B151" s="335" t="s">
        <v>1091</v>
      </c>
      <c r="C151" s="343"/>
      <c r="D151" s="378">
        <f t="shared" si="113"/>
        <v>156874507</v>
      </c>
      <c r="E151" s="378">
        <f t="shared" ref="E151:N151" si="114">E149+E150</f>
        <v>0</v>
      </c>
      <c r="F151" s="378">
        <f t="shared" si="114"/>
        <v>0</v>
      </c>
      <c r="G151" s="378">
        <f t="shared" si="114"/>
        <v>0</v>
      </c>
      <c r="H151" s="378">
        <f t="shared" si="114"/>
        <v>0</v>
      </c>
      <c r="I151" s="378">
        <f t="shared" si="114"/>
        <v>0</v>
      </c>
      <c r="J151" s="378">
        <f t="shared" si="114"/>
        <v>0</v>
      </c>
      <c r="K151" s="378">
        <f t="shared" si="114"/>
        <v>0</v>
      </c>
      <c r="L151" s="378">
        <f t="shared" si="114"/>
        <v>0</v>
      </c>
      <c r="M151" s="378">
        <f t="shared" si="114"/>
        <v>0</v>
      </c>
      <c r="N151" s="378">
        <f t="shared" si="114"/>
        <v>0</v>
      </c>
      <c r="O151" s="378">
        <f>O149+O150</f>
        <v>156874507</v>
      </c>
      <c r="P151" s="378">
        <f>P149+P150</f>
        <v>0</v>
      </c>
      <c r="Q151" s="378">
        <f>Q149+Q150</f>
        <v>0</v>
      </c>
      <c r="R151" s="378">
        <f t="shared" ref="R151" si="115">R149+R150</f>
        <v>0</v>
      </c>
      <c r="S151" s="356"/>
    </row>
    <row r="152" spans="1:19">
      <c r="A152" s="342" t="s">
        <v>518</v>
      </c>
      <c r="B152" s="344" t="s">
        <v>1092</v>
      </c>
      <c r="C152" s="338"/>
      <c r="D152" s="334">
        <f t="shared" si="113"/>
        <v>-0.40000000596046448</v>
      </c>
      <c r="E152" s="334">
        <f t="shared" ref="E152:N152" si="116">E146-E147+E148-E151</f>
        <v>0</v>
      </c>
      <c r="F152" s="334">
        <f t="shared" si="116"/>
        <v>0</v>
      </c>
      <c r="G152" s="334">
        <f t="shared" si="116"/>
        <v>0</v>
      </c>
      <c r="H152" s="334">
        <f t="shared" si="116"/>
        <v>0</v>
      </c>
      <c r="I152" s="334">
        <f t="shared" si="116"/>
        <v>0</v>
      </c>
      <c r="J152" s="334">
        <f t="shared" si="116"/>
        <v>0</v>
      </c>
      <c r="K152" s="334">
        <f t="shared" si="116"/>
        <v>0</v>
      </c>
      <c r="L152" s="334">
        <f t="shared" si="116"/>
        <v>0</v>
      </c>
      <c r="M152" s="334">
        <f t="shared" si="116"/>
        <v>0</v>
      </c>
      <c r="N152" s="334">
        <f t="shared" si="116"/>
        <v>0</v>
      </c>
      <c r="O152" s="334">
        <f>O146-O147+O148-O151</f>
        <v>-0.40000000596046448</v>
      </c>
      <c r="P152" s="333">
        <f>P146-P147+P148-P151</f>
        <v>0</v>
      </c>
      <c r="Q152" s="334">
        <f>Q146-Q147+Q148-Q151</f>
        <v>0</v>
      </c>
      <c r="R152" s="334">
        <f t="shared" ref="R152" si="117">R146-R147+R148-R151</f>
        <v>0</v>
      </c>
      <c r="S152" s="353"/>
    </row>
    <row r="153" spans="1:19">
      <c r="A153" s="338" t="s">
        <v>1024</v>
      </c>
      <c r="B153" s="344" t="s">
        <v>1093</v>
      </c>
      <c r="C153" s="338"/>
      <c r="D153" s="357">
        <f t="shared" ref="D153:N153" si="118">IFERROR(D151/(D146-D147+D148)*100%,0)</f>
        <v>1.0000000025498088</v>
      </c>
      <c r="E153" s="357">
        <f t="shared" si="118"/>
        <v>0</v>
      </c>
      <c r="F153" s="357">
        <f t="shared" si="118"/>
        <v>0</v>
      </c>
      <c r="G153" s="357">
        <f t="shared" si="118"/>
        <v>0</v>
      </c>
      <c r="H153" s="357">
        <f t="shared" si="118"/>
        <v>0</v>
      </c>
      <c r="I153" s="357">
        <f t="shared" si="118"/>
        <v>0</v>
      </c>
      <c r="J153" s="357">
        <f t="shared" si="118"/>
        <v>0</v>
      </c>
      <c r="K153" s="357">
        <f t="shared" si="118"/>
        <v>0</v>
      </c>
      <c r="L153" s="357">
        <f t="shared" si="118"/>
        <v>0</v>
      </c>
      <c r="M153" s="357">
        <f t="shared" si="118"/>
        <v>0</v>
      </c>
      <c r="N153" s="357">
        <f t="shared" si="118"/>
        <v>0</v>
      </c>
      <c r="O153" s="357">
        <f>IFERROR(O151/(O146-O147+O148)*100%,0)</f>
        <v>1.0000000025498088</v>
      </c>
      <c r="P153" s="357">
        <f>IFERROR(P151/(P146-P147+P148)*100%,0)</f>
        <v>0</v>
      </c>
      <c r="Q153" s="357">
        <f>IFERROR(Q151/(Q146-Q147+Q148)*100%,0)</f>
        <v>0</v>
      </c>
      <c r="R153" s="357">
        <f t="shared" ref="R153" si="119">IFERROR(R151/(R146-R147+R148)*100%,0)</f>
        <v>0</v>
      </c>
      <c r="S153" s="358"/>
    </row>
    <row r="154" spans="1:19" s="420" customFormat="1">
      <c r="A154" s="418">
        <v>14</v>
      </c>
      <c r="B154" s="601" t="s">
        <v>2484</v>
      </c>
      <c r="C154" s="602"/>
      <c r="D154" s="438"/>
      <c r="E154" s="438"/>
      <c r="F154" s="438"/>
      <c r="G154" s="438"/>
      <c r="H154" s="438"/>
      <c r="I154" s="438"/>
      <c r="J154" s="438"/>
      <c r="K154" s="438"/>
      <c r="L154" s="438"/>
      <c r="M154" s="438"/>
      <c r="N154" s="438"/>
      <c r="O154" s="438"/>
      <c r="P154" s="438"/>
      <c r="Q154" s="438"/>
      <c r="R154" s="438"/>
      <c r="S154" s="603"/>
    </row>
    <row r="155" spans="1:19">
      <c r="A155" s="342" t="s">
        <v>510</v>
      </c>
      <c r="B155" s="344" t="s">
        <v>509</v>
      </c>
      <c r="C155" s="338"/>
      <c r="D155" s="334">
        <f t="shared" ref="D155:D161" si="120">SUM(E155:R155)</f>
        <v>867451597</v>
      </c>
      <c r="E155" s="334">
        <v>0</v>
      </c>
      <c r="F155" s="334">
        <v>290432421</v>
      </c>
      <c r="G155" s="334">
        <v>0</v>
      </c>
      <c r="H155" s="334">
        <v>0</v>
      </c>
      <c r="I155" s="334">
        <v>0</v>
      </c>
      <c r="J155" s="334">
        <v>0</v>
      </c>
      <c r="K155" s="334">
        <v>0</v>
      </c>
      <c r="L155" s="334">
        <v>0</v>
      </c>
      <c r="M155" s="334">
        <v>0</v>
      </c>
      <c r="N155" s="334">
        <v>0</v>
      </c>
      <c r="O155" s="334">
        <v>577019176</v>
      </c>
      <c r="P155" s="333">
        <v>0</v>
      </c>
      <c r="Q155" s="334">
        <v>0</v>
      </c>
      <c r="R155" s="334">
        <v>0</v>
      </c>
      <c r="S155" s="353"/>
    </row>
    <row r="156" spans="1:19">
      <c r="A156" s="342" t="s">
        <v>512</v>
      </c>
      <c r="B156" s="344" t="s">
        <v>511</v>
      </c>
      <c r="C156" s="338"/>
      <c r="D156" s="334">
        <f t="shared" si="120"/>
        <v>0</v>
      </c>
      <c r="E156" s="334">
        <v>0</v>
      </c>
      <c r="F156" s="334">
        <v>0</v>
      </c>
      <c r="G156" s="334">
        <v>0</v>
      </c>
      <c r="H156" s="334">
        <v>0</v>
      </c>
      <c r="I156" s="334">
        <v>0</v>
      </c>
      <c r="J156" s="334">
        <v>0</v>
      </c>
      <c r="K156" s="334">
        <v>0</v>
      </c>
      <c r="L156" s="334">
        <v>0</v>
      </c>
      <c r="M156" s="334">
        <v>0</v>
      </c>
      <c r="N156" s="334">
        <v>0</v>
      </c>
      <c r="O156" s="334">
        <v>0</v>
      </c>
      <c r="P156" s="333">
        <v>0</v>
      </c>
      <c r="Q156" s="334">
        <v>0</v>
      </c>
      <c r="R156" s="334">
        <v>0</v>
      </c>
      <c r="S156" s="353"/>
    </row>
    <row r="157" spans="1:19">
      <c r="A157" s="342" t="s">
        <v>514</v>
      </c>
      <c r="B157" s="344" t="s">
        <v>513</v>
      </c>
      <c r="C157" s="338"/>
      <c r="D157" s="334">
        <f t="shared" si="120"/>
        <v>0</v>
      </c>
      <c r="E157" s="334">
        <v>0</v>
      </c>
      <c r="F157" s="334">
        <v>0</v>
      </c>
      <c r="G157" s="334">
        <v>0</v>
      </c>
      <c r="H157" s="334">
        <v>0</v>
      </c>
      <c r="I157" s="334">
        <v>0</v>
      </c>
      <c r="J157" s="334">
        <v>0</v>
      </c>
      <c r="K157" s="334">
        <v>0</v>
      </c>
      <c r="L157" s="334">
        <v>0</v>
      </c>
      <c r="M157" s="334">
        <v>0</v>
      </c>
      <c r="N157" s="334">
        <v>0</v>
      </c>
      <c r="O157" s="334">
        <v>0</v>
      </c>
      <c r="P157" s="333">
        <v>0</v>
      </c>
      <c r="Q157" s="334">
        <v>0</v>
      </c>
      <c r="R157" s="334">
        <v>0</v>
      </c>
      <c r="S157" s="353"/>
    </row>
    <row r="158" spans="1:19">
      <c r="A158" s="338" t="s">
        <v>515</v>
      </c>
      <c r="B158" s="344" t="s">
        <v>1089</v>
      </c>
      <c r="C158" s="347"/>
      <c r="D158" s="334">
        <f t="shared" si="120"/>
        <v>0</v>
      </c>
      <c r="E158" s="334">
        <v>0</v>
      </c>
      <c r="F158" s="334">
        <v>0</v>
      </c>
      <c r="G158" s="334">
        <v>0</v>
      </c>
      <c r="H158" s="334">
        <v>0</v>
      </c>
      <c r="I158" s="334">
        <v>0</v>
      </c>
      <c r="J158" s="334">
        <v>0</v>
      </c>
      <c r="K158" s="334">
        <v>0</v>
      </c>
      <c r="L158" s="334">
        <v>0</v>
      </c>
      <c r="M158" s="334">
        <v>0</v>
      </c>
      <c r="N158" s="334">
        <v>0</v>
      </c>
      <c r="O158" s="334">
        <v>0</v>
      </c>
      <c r="P158" s="333">
        <v>0</v>
      </c>
      <c r="Q158" s="334">
        <v>0</v>
      </c>
      <c r="R158" s="334">
        <v>0</v>
      </c>
      <c r="S158" s="353"/>
    </row>
    <row r="159" spans="1:19">
      <c r="A159" s="354" t="s">
        <v>516</v>
      </c>
      <c r="B159" s="335" t="s">
        <v>1090</v>
      </c>
      <c r="C159" s="343"/>
      <c r="D159" s="378">
        <f t="shared" si="120"/>
        <v>290432421</v>
      </c>
      <c r="E159" s="378">
        <v>0</v>
      </c>
      <c r="F159" s="378">
        <f>'05'!F104</f>
        <v>290432421</v>
      </c>
      <c r="G159" s="378"/>
      <c r="H159" s="378"/>
      <c r="I159" s="378"/>
      <c r="J159" s="378"/>
      <c r="K159" s="378"/>
      <c r="L159" s="378"/>
      <c r="M159" s="378"/>
      <c r="N159" s="378"/>
      <c r="O159" s="378"/>
      <c r="P159" s="378"/>
      <c r="Q159" s="378"/>
      <c r="R159" s="378">
        <v>0</v>
      </c>
      <c r="S159" s="355"/>
    </row>
    <row r="160" spans="1:19">
      <c r="A160" s="354" t="s">
        <v>517</v>
      </c>
      <c r="B160" s="335" t="s">
        <v>1091</v>
      </c>
      <c r="C160" s="343"/>
      <c r="D160" s="378">
        <f t="shared" si="120"/>
        <v>290432421</v>
      </c>
      <c r="E160" s="378">
        <f t="shared" ref="E160:N160" si="121">E158+E159</f>
        <v>0</v>
      </c>
      <c r="F160" s="378">
        <f t="shared" si="121"/>
        <v>290432421</v>
      </c>
      <c r="G160" s="378">
        <f t="shared" si="121"/>
        <v>0</v>
      </c>
      <c r="H160" s="378">
        <f t="shared" si="121"/>
        <v>0</v>
      </c>
      <c r="I160" s="378">
        <f t="shared" si="121"/>
        <v>0</v>
      </c>
      <c r="J160" s="378">
        <f t="shared" si="121"/>
        <v>0</v>
      </c>
      <c r="K160" s="378">
        <f t="shared" si="121"/>
        <v>0</v>
      </c>
      <c r="L160" s="378">
        <f t="shared" si="121"/>
        <v>0</v>
      </c>
      <c r="M160" s="378">
        <f t="shared" si="121"/>
        <v>0</v>
      </c>
      <c r="N160" s="378">
        <f t="shared" si="121"/>
        <v>0</v>
      </c>
      <c r="O160" s="378">
        <f>O158+O159</f>
        <v>0</v>
      </c>
      <c r="P160" s="378">
        <f>P158+P159</f>
        <v>0</v>
      </c>
      <c r="Q160" s="378">
        <f>Q158+Q159</f>
        <v>0</v>
      </c>
      <c r="R160" s="378">
        <f t="shared" ref="R160" si="122">R158+R159</f>
        <v>0</v>
      </c>
      <c r="S160" s="356"/>
    </row>
    <row r="161" spans="1:19" s="1073" customFormat="1">
      <c r="A161" s="1068" t="s">
        <v>518</v>
      </c>
      <c r="B161" s="1069" t="s">
        <v>1092</v>
      </c>
      <c r="C161" s="1070"/>
      <c r="D161" s="1071">
        <f t="shared" si="120"/>
        <v>577019176</v>
      </c>
      <c r="E161" s="1071">
        <f t="shared" ref="E161:N161" si="123">E155-E156+E157-E160</f>
        <v>0</v>
      </c>
      <c r="F161" s="1071">
        <f t="shared" si="123"/>
        <v>0</v>
      </c>
      <c r="G161" s="1071">
        <f t="shared" si="123"/>
        <v>0</v>
      </c>
      <c r="H161" s="1071">
        <f t="shared" si="123"/>
        <v>0</v>
      </c>
      <c r="I161" s="1071">
        <f t="shared" si="123"/>
        <v>0</v>
      </c>
      <c r="J161" s="1071">
        <f t="shared" si="123"/>
        <v>0</v>
      </c>
      <c r="K161" s="1071">
        <f t="shared" si="123"/>
        <v>0</v>
      </c>
      <c r="L161" s="1071">
        <f t="shared" si="123"/>
        <v>0</v>
      </c>
      <c r="M161" s="1071">
        <f t="shared" si="123"/>
        <v>0</v>
      </c>
      <c r="N161" s="1071">
        <f t="shared" si="123"/>
        <v>0</v>
      </c>
      <c r="O161" s="1071">
        <f>O155-O156+O157-O160</f>
        <v>577019176</v>
      </c>
      <c r="P161" s="1074">
        <f>P155-P156+P157-P160</f>
        <v>0</v>
      </c>
      <c r="Q161" s="1071">
        <f>Q155-Q156+Q157-Q160</f>
        <v>0</v>
      </c>
      <c r="R161" s="1071">
        <f t="shared" ref="R161" si="124">R155-R156+R157-R160</f>
        <v>0</v>
      </c>
      <c r="S161" s="1072"/>
    </row>
    <row r="162" spans="1:19">
      <c r="A162" s="338" t="s">
        <v>1024</v>
      </c>
      <c r="B162" s="344" t="s">
        <v>1093</v>
      </c>
      <c r="C162" s="338"/>
      <c r="D162" s="357">
        <f t="shared" ref="D162:N162" si="125">IFERROR(D160/(D155-D156+D157)*100%,0)</f>
        <v>0.33481109724673203</v>
      </c>
      <c r="E162" s="357">
        <f t="shared" si="125"/>
        <v>0</v>
      </c>
      <c r="F162" s="357">
        <f t="shared" si="125"/>
        <v>1</v>
      </c>
      <c r="G162" s="357">
        <f t="shared" si="125"/>
        <v>0</v>
      </c>
      <c r="H162" s="357">
        <f t="shared" si="125"/>
        <v>0</v>
      </c>
      <c r="I162" s="357">
        <f t="shared" si="125"/>
        <v>0</v>
      </c>
      <c r="J162" s="357">
        <f t="shared" si="125"/>
        <v>0</v>
      </c>
      <c r="K162" s="357">
        <f t="shared" si="125"/>
        <v>0</v>
      </c>
      <c r="L162" s="357">
        <f t="shared" si="125"/>
        <v>0</v>
      </c>
      <c r="M162" s="357">
        <f t="shared" si="125"/>
        <v>0</v>
      </c>
      <c r="N162" s="357">
        <f t="shared" si="125"/>
        <v>0</v>
      </c>
      <c r="O162" s="357">
        <f>IFERROR(O160/(O155-O156+O157)*100%,0)</f>
        <v>0</v>
      </c>
      <c r="P162" s="357">
        <f>IFERROR(P160/(P155-P156+P157)*100%,0)</f>
        <v>0</v>
      </c>
      <c r="Q162" s="357">
        <f>IFERROR(Q160/(Q155-Q156+Q157)*100%,0)</f>
        <v>0</v>
      </c>
      <c r="R162" s="357">
        <f t="shared" ref="R162" si="126">IFERROR(R160/(R155-R156+R157)*100%,0)</f>
        <v>0</v>
      </c>
      <c r="S162" s="358"/>
    </row>
    <row r="163" spans="1:19" s="420" customFormat="1">
      <c r="A163" s="418">
        <v>15</v>
      </c>
      <c r="B163" s="601" t="s">
        <v>2485</v>
      </c>
      <c r="C163" s="602"/>
      <c r="D163" s="438"/>
      <c r="E163" s="438"/>
      <c r="F163" s="438"/>
      <c r="G163" s="438"/>
      <c r="H163" s="438"/>
      <c r="I163" s="438"/>
      <c r="J163" s="438"/>
      <c r="K163" s="438"/>
      <c r="L163" s="438"/>
      <c r="M163" s="438"/>
      <c r="N163" s="438"/>
      <c r="O163" s="438"/>
      <c r="P163" s="438"/>
      <c r="Q163" s="438"/>
      <c r="R163" s="438"/>
      <c r="S163" s="603"/>
    </row>
    <row r="164" spans="1:19">
      <c r="A164" s="342" t="s">
        <v>510</v>
      </c>
      <c r="B164" s="344" t="s">
        <v>509</v>
      </c>
      <c r="C164" s="338"/>
      <c r="D164" s="334">
        <f t="shared" ref="D164:D170" si="127">SUM(E164:R164)</f>
        <v>2451011718.3000002</v>
      </c>
      <c r="E164" s="334">
        <v>211667891</v>
      </c>
      <c r="F164" s="334">
        <v>2239343827.3000002</v>
      </c>
      <c r="G164" s="334">
        <v>0</v>
      </c>
      <c r="H164" s="334">
        <v>0</v>
      </c>
      <c r="I164" s="334">
        <v>0</v>
      </c>
      <c r="J164" s="334">
        <v>0</v>
      </c>
      <c r="K164" s="334">
        <v>0</v>
      </c>
      <c r="L164" s="334">
        <v>0</v>
      </c>
      <c r="M164" s="334">
        <v>0</v>
      </c>
      <c r="N164" s="334">
        <v>0</v>
      </c>
      <c r="O164" s="334">
        <v>0</v>
      </c>
      <c r="P164" s="333">
        <v>0</v>
      </c>
      <c r="Q164" s="334">
        <v>0</v>
      </c>
      <c r="R164" s="334">
        <v>0</v>
      </c>
      <c r="S164" s="353"/>
    </row>
    <row r="165" spans="1:19">
      <c r="A165" s="342" t="s">
        <v>512</v>
      </c>
      <c r="B165" s="344" t="s">
        <v>511</v>
      </c>
      <c r="C165" s="338"/>
      <c r="D165" s="334">
        <f t="shared" si="127"/>
        <v>0</v>
      </c>
      <c r="E165" s="334">
        <v>0</v>
      </c>
      <c r="F165" s="334">
        <v>0</v>
      </c>
      <c r="G165" s="334">
        <v>0</v>
      </c>
      <c r="H165" s="334">
        <v>0</v>
      </c>
      <c r="I165" s="334">
        <v>0</v>
      </c>
      <c r="J165" s="334">
        <v>0</v>
      </c>
      <c r="K165" s="334">
        <v>0</v>
      </c>
      <c r="L165" s="334">
        <v>0</v>
      </c>
      <c r="M165" s="334">
        <v>0</v>
      </c>
      <c r="N165" s="334">
        <v>0</v>
      </c>
      <c r="O165" s="334">
        <v>0</v>
      </c>
      <c r="P165" s="333">
        <v>0</v>
      </c>
      <c r="Q165" s="334">
        <v>0</v>
      </c>
      <c r="R165" s="334">
        <v>0</v>
      </c>
      <c r="S165" s="353"/>
    </row>
    <row r="166" spans="1:19">
      <c r="A166" s="342" t="s">
        <v>514</v>
      </c>
      <c r="B166" s="344" t="s">
        <v>513</v>
      </c>
      <c r="C166" s="338"/>
      <c r="D166" s="334">
        <f t="shared" si="127"/>
        <v>0</v>
      </c>
      <c r="E166" s="334">
        <v>0</v>
      </c>
      <c r="F166" s="334">
        <v>0</v>
      </c>
      <c r="G166" s="334">
        <v>0</v>
      </c>
      <c r="H166" s="334">
        <v>0</v>
      </c>
      <c r="I166" s="334">
        <v>0</v>
      </c>
      <c r="J166" s="334">
        <v>0</v>
      </c>
      <c r="K166" s="334">
        <v>0</v>
      </c>
      <c r="L166" s="334">
        <v>0</v>
      </c>
      <c r="M166" s="334">
        <v>0</v>
      </c>
      <c r="N166" s="334">
        <v>0</v>
      </c>
      <c r="O166" s="334">
        <v>0</v>
      </c>
      <c r="P166" s="333">
        <v>0</v>
      </c>
      <c r="Q166" s="334">
        <v>0</v>
      </c>
      <c r="R166" s="334">
        <v>0</v>
      </c>
      <c r="S166" s="353"/>
    </row>
    <row r="167" spans="1:19">
      <c r="A167" s="338" t="s">
        <v>515</v>
      </c>
      <c r="B167" s="344" t="s">
        <v>1089</v>
      </c>
      <c r="C167" s="347"/>
      <c r="D167" s="334">
        <f t="shared" si="127"/>
        <v>0</v>
      </c>
      <c r="E167" s="334">
        <v>0</v>
      </c>
      <c r="F167" s="334">
        <v>0</v>
      </c>
      <c r="G167" s="334">
        <v>0</v>
      </c>
      <c r="H167" s="334">
        <v>0</v>
      </c>
      <c r="I167" s="334">
        <v>0</v>
      </c>
      <c r="J167" s="334">
        <v>0</v>
      </c>
      <c r="K167" s="334">
        <v>0</v>
      </c>
      <c r="L167" s="334">
        <v>0</v>
      </c>
      <c r="M167" s="334">
        <v>0</v>
      </c>
      <c r="N167" s="334">
        <v>0</v>
      </c>
      <c r="O167" s="334">
        <v>0</v>
      </c>
      <c r="P167" s="333">
        <v>0</v>
      </c>
      <c r="Q167" s="334">
        <v>0</v>
      </c>
      <c r="R167" s="334">
        <v>0</v>
      </c>
      <c r="S167" s="353"/>
    </row>
    <row r="168" spans="1:19">
      <c r="A168" s="354" t="s">
        <v>516</v>
      </c>
      <c r="B168" s="335" t="s">
        <v>1090</v>
      </c>
      <c r="C168" s="343"/>
      <c r="D168" s="378">
        <f t="shared" si="127"/>
        <v>2451011718</v>
      </c>
      <c r="E168" s="378">
        <f>'05'!F106</f>
        <v>211667891</v>
      </c>
      <c r="F168" s="378">
        <f>'05'!F107</f>
        <v>2239343827</v>
      </c>
      <c r="G168" s="378"/>
      <c r="H168" s="378"/>
      <c r="I168" s="378"/>
      <c r="J168" s="378"/>
      <c r="K168" s="378"/>
      <c r="L168" s="378"/>
      <c r="M168" s="378"/>
      <c r="N168" s="378"/>
      <c r="O168" s="378"/>
      <c r="P168" s="378"/>
      <c r="Q168" s="378"/>
      <c r="R168" s="378">
        <v>0</v>
      </c>
      <c r="S168" s="355"/>
    </row>
    <row r="169" spans="1:19">
      <c r="A169" s="354" t="s">
        <v>517</v>
      </c>
      <c r="B169" s="335" t="s">
        <v>1091</v>
      </c>
      <c r="C169" s="343"/>
      <c r="D169" s="378">
        <f t="shared" si="127"/>
        <v>2451011718</v>
      </c>
      <c r="E169" s="378">
        <f t="shared" ref="E169:N169" si="128">E167+E168</f>
        <v>211667891</v>
      </c>
      <c r="F169" s="378">
        <f t="shared" si="128"/>
        <v>2239343827</v>
      </c>
      <c r="G169" s="378">
        <f t="shared" si="128"/>
        <v>0</v>
      </c>
      <c r="H169" s="378">
        <f t="shared" si="128"/>
        <v>0</v>
      </c>
      <c r="I169" s="378">
        <f t="shared" si="128"/>
        <v>0</v>
      </c>
      <c r="J169" s="378">
        <f t="shared" si="128"/>
        <v>0</v>
      </c>
      <c r="K169" s="378">
        <f t="shared" si="128"/>
        <v>0</v>
      </c>
      <c r="L169" s="378">
        <f t="shared" si="128"/>
        <v>0</v>
      </c>
      <c r="M169" s="378">
        <f t="shared" si="128"/>
        <v>0</v>
      </c>
      <c r="N169" s="378">
        <f t="shared" si="128"/>
        <v>0</v>
      </c>
      <c r="O169" s="378">
        <f>O167+O168</f>
        <v>0</v>
      </c>
      <c r="P169" s="378">
        <f>P167+P168</f>
        <v>0</v>
      </c>
      <c r="Q169" s="378">
        <f>Q167+Q168</f>
        <v>0</v>
      </c>
      <c r="R169" s="378">
        <f t="shared" ref="R169" si="129">R167+R168</f>
        <v>0</v>
      </c>
      <c r="S169" s="356"/>
    </row>
    <row r="170" spans="1:19">
      <c r="A170" s="342" t="s">
        <v>518</v>
      </c>
      <c r="B170" s="344" t="s">
        <v>1092</v>
      </c>
      <c r="C170" s="338"/>
      <c r="D170" s="334">
        <f t="shared" si="127"/>
        <v>0.30000019073486328</v>
      </c>
      <c r="E170" s="334">
        <f t="shared" ref="E170:N170" si="130">E164-E165+E166-E169</f>
        <v>0</v>
      </c>
      <c r="F170" s="334">
        <f t="shared" si="130"/>
        <v>0.30000019073486328</v>
      </c>
      <c r="G170" s="334">
        <f t="shared" si="130"/>
        <v>0</v>
      </c>
      <c r="H170" s="334">
        <f t="shared" si="130"/>
        <v>0</v>
      </c>
      <c r="I170" s="334">
        <f t="shared" si="130"/>
        <v>0</v>
      </c>
      <c r="J170" s="334">
        <f t="shared" si="130"/>
        <v>0</v>
      </c>
      <c r="K170" s="334">
        <f t="shared" si="130"/>
        <v>0</v>
      </c>
      <c r="L170" s="334">
        <f t="shared" si="130"/>
        <v>0</v>
      </c>
      <c r="M170" s="334">
        <f t="shared" si="130"/>
        <v>0</v>
      </c>
      <c r="N170" s="334">
        <f t="shared" si="130"/>
        <v>0</v>
      </c>
      <c r="O170" s="334">
        <f>O164-O165+O166-O169</f>
        <v>0</v>
      </c>
      <c r="P170" s="333">
        <f>P164-P165+P166-P169</f>
        <v>0</v>
      </c>
      <c r="Q170" s="334">
        <f>Q164-Q165+Q166-Q169</f>
        <v>0</v>
      </c>
      <c r="R170" s="334">
        <f t="shared" ref="R170" si="131">R164-R165+R166-R169</f>
        <v>0</v>
      </c>
      <c r="S170" s="353"/>
    </row>
    <row r="171" spans="1:19">
      <c r="A171" s="338" t="s">
        <v>1024</v>
      </c>
      <c r="B171" s="344" t="s">
        <v>1093</v>
      </c>
      <c r="C171" s="338"/>
      <c r="D171" s="357">
        <f t="shared" ref="D171:N171" si="132">IFERROR(D169/(D164-D165+D166)*100%,0)</f>
        <v>0.99999999987760146</v>
      </c>
      <c r="E171" s="357">
        <f t="shared" si="132"/>
        <v>1</v>
      </c>
      <c r="F171" s="357">
        <f t="shared" si="132"/>
        <v>0.99999999986603205</v>
      </c>
      <c r="G171" s="357">
        <f t="shared" si="132"/>
        <v>0</v>
      </c>
      <c r="H171" s="357">
        <f t="shared" si="132"/>
        <v>0</v>
      </c>
      <c r="I171" s="357">
        <f t="shared" si="132"/>
        <v>0</v>
      </c>
      <c r="J171" s="357">
        <f t="shared" si="132"/>
        <v>0</v>
      </c>
      <c r="K171" s="357">
        <f t="shared" si="132"/>
        <v>0</v>
      </c>
      <c r="L171" s="357">
        <f t="shared" si="132"/>
        <v>0</v>
      </c>
      <c r="M171" s="357">
        <f t="shared" si="132"/>
        <v>0</v>
      </c>
      <c r="N171" s="357">
        <f t="shared" si="132"/>
        <v>0</v>
      </c>
      <c r="O171" s="357">
        <f>IFERROR(O169/(O164-O165+O166)*100%,0)</f>
        <v>0</v>
      </c>
      <c r="P171" s="357">
        <f>IFERROR(P169/(P164-P165+P166)*100%,0)</f>
        <v>0</v>
      </c>
      <c r="Q171" s="357">
        <f>IFERROR(Q169/(Q164-Q165+Q166)*100%,0)</f>
        <v>0</v>
      </c>
      <c r="R171" s="357">
        <f t="shared" ref="R171" si="133">IFERROR(R169/(R164-R165+R166)*100%,0)</f>
        <v>0</v>
      </c>
      <c r="S171" s="358"/>
    </row>
    <row r="172" spans="1:19" s="420" customFormat="1">
      <c r="A172" s="418">
        <v>16</v>
      </c>
      <c r="B172" s="601" t="s">
        <v>2486</v>
      </c>
      <c r="C172" s="602"/>
      <c r="D172" s="438"/>
      <c r="E172" s="438"/>
      <c r="F172" s="438"/>
      <c r="G172" s="438"/>
      <c r="H172" s="438"/>
      <c r="I172" s="438"/>
      <c r="J172" s="438"/>
      <c r="K172" s="438"/>
      <c r="L172" s="438"/>
      <c r="M172" s="438"/>
      <c r="N172" s="438"/>
      <c r="O172" s="438"/>
      <c r="P172" s="438"/>
      <c r="Q172" s="438"/>
      <c r="R172" s="438"/>
      <c r="S172" s="603"/>
    </row>
    <row r="173" spans="1:19">
      <c r="A173" s="342" t="s">
        <v>510</v>
      </c>
      <c r="B173" s="344" t="s">
        <v>509</v>
      </c>
      <c r="C173" s="338"/>
      <c r="D173" s="334">
        <f t="shared" ref="D173:D179" si="134">SUM(E173:R173)</f>
        <v>28921564246</v>
      </c>
      <c r="E173" s="334">
        <v>144118711</v>
      </c>
      <c r="F173" s="334">
        <v>2120429481</v>
      </c>
      <c r="G173" s="334">
        <v>0</v>
      </c>
      <c r="H173" s="334">
        <v>0</v>
      </c>
      <c r="I173" s="334">
        <v>0</v>
      </c>
      <c r="J173" s="334">
        <v>26400000</v>
      </c>
      <c r="K173" s="334">
        <v>0</v>
      </c>
      <c r="L173" s="334">
        <v>0</v>
      </c>
      <c r="M173" s="334">
        <v>0</v>
      </c>
      <c r="N173" s="334">
        <v>0</v>
      </c>
      <c r="O173" s="334">
        <v>1184000000</v>
      </c>
      <c r="P173" s="333">
        <v>0</v>
      </c>
      <c r="Q173" s="334">
        <v>0</v>
      </c>
      <c r="R173" s="334">
        <v>25446616054</v>
      </c>
      <c r="S173" s="353"/>
    </row>
    <row r="174" spans="1:19">
      <c r="A174" s="342" t="s">
        <v>512</v>
      </c>
      <c r="B174" s="344" t="s">
        <v>511</v>
      </c>
      <c r="C174" s="338"/>
      <c r="D174" s="334">
        <f t="shared" si="134"/>
        <v>0</v>
      </c>
      <c r="E174" s="334">
        <v>0</v>
      </c>
      <c r="F174" s="334">
        <v>0</v>
      </c>
      <c r="G174" s="334">
        <v>0</v>
      </c>
      <c r="H174" s="334">
        <v>0</v>
      </c>
      <c r="I174" s="334">
        <v>0</v>
      </c>
      <c r="J174" s="334">
        <v>0</v>
      </c>
      <c r="K174" s="334">
        <v>0</v>
      </c>
      <c r="L174" s="334">
        <v>0</v>
      </c>
      <c r="M174" s="334">
        <v>0</v>
      </c>
      <c r="N174" s="334">
        <v>0</v>
      </c>
      <c r="O174" s="334">
        <v>0</v>
      </c>
      <c r="P174" s="333">
        <v>0</v>
      </c>
      <c r="Q174" s="334">
        <v>0</v>
      </c>
      <c r="R174" s="334">
        <v>0</v>
      </c>
      <c r="S174" s="353"/>
    </row>
    <row r="175" spans="1:19">
      <c r="A175" s="342" t="s">
        <v>514</v>
      </c>
      <c r="B175" s="344" t="s">
        <v>513</v>
      </c>
      <c r="C175" s="338"/>
      <c r="D175" s="334">
        <f t="shared" si="134"/>
        <v>0</v>
      </c>
      <c r="E175" s="334">
        <v>0</v>
      </c>
      <c r="F175" s="334">
        <v>0</v>
      </c>
      <c r="G175" s="334">
        <v>0</v>
      </c>
      <c r="H175" s="334">
        <v>0</v>
      </c>
      <c r="I175" s="334">
        <v>0</v>
      </c>
      <c r="J175" s="334">
        <v>0</v>
      </c>
      <c r="K175" s="334">
        <v>0</v>
      </c>
      <c r="L175" s="334">
        <v>0</v>
      </c>
      <c r="M175" s="334">
        <v>0</v>
      </c>
      <c r="N175" s="334">
        <v>0</v>
      </c>
      <c r="O175" s="334">
        <v>0</v>
      </c>
      <c r="P175" s="333">
        <v>0</v>
      </c>
      <c r="Q175" s="334">
        <v>0</v>
      </c>
      <c r="R175" s="334">
        <v>0</v>
      </c>
      <c r="S175" s="353"/>
    </row>
    <row r="176" spans="1:19">
      <c r="A176" s="338" t="s">
        <v>515</v>
      </c>
      <c r="B176" s="344" t="s">
        <v>1089</v>
      </c>
      <c r="C176" s="347"/>
      <c r="D176" s="334">
        <f t="shared" si="134"/>
        <v>0</v>
      </c>
      <c r="E176" s="334">
        <v>0</v>
      </c>
      <c r="F176" s="334">
        <v>0</v>
      </c>
      <c r="G176" s="334">
        <v>0</v>
      </c>
      <c r="H176" s="334">
        <v>0</v>
      </c>
      <c r="I176" s="334">
        <v>0</v>
      </c>
      <c r="J176" s="334">
        <v>0</v>
      </c>
      <c r="K176" s="334">
        <v>0</v>
      </c>
      <c r="L176" s="334">
        <v>0</v>
      </c>
      <c r="M176" s="334">
        <v>0</v>
      </c>
      <c r="N176" s="334">
        <v>0</v>
      </c>
      <c r="O176" s="334">
        <v>0</v>
      </c>
      <c r="P176" s="333">
        <v>0</v>
      </c>
      <c r="Q176" s="334">
        <v>0</v>
      </c>
      <c r="R176" s="334">
        <v>0</v>
      </c>
      <c r="S176" s="353"/>
    </row>
    <row r="177" spans="1:19">
      <c r="A177" s="354" t="s">
        <v>516</v>
      </c>
      <c r="B177" s="335" t="s">
        <v>1090</v>
      </c>
      <c r="C177" s="343"/>
      <c r="D177" s="378">
        <f t="shared" si="134"/>
        <v>28921564246</v>
      </c>
      <c r="E177" s="378">
        <f>'05'!F114</f>
        <v>144118711</v>
      </c>
      <c r="F177" s="378">
        <f>'05'!F115+'05'!F116+'05'!F117+'05'!F118</f>
        <v>2120429481</v>
      </c>
      <c r="G177" s="378"/>
      <c r="H177" s="378"/>
      <c r="I177" s="378"/>
      <c r="J177" s="378">
        <f>'05'!F109</f>
        <v>26400000</v>
      </c>
      <c r="K177" s="378"/>
      <c r="L177" s="378"/>
      <c r="M177" s="378"/>
      <c r="N177" s="378"/>
      <c r="O177" s="378">
        <f>'05'!F119</f>
        <v>1184000000</v>
      </c>
      <c r="P177" s="378"/>
      <c r="Q177" s="378"/>
      <c r="R177" s="378">
        <f>'05'!F110+'05'!F112+'05'!F111</f>
        <v>25446616054</v>
      </c>
      <c r="S177" s="355"/>
    </row>
    <row r="178" spans="1:19">
      <c r="A178" s="354" t="s">
        <v>517</v>
      </c>
      <c r="B178" s="335" t="s">
        <v>1091</v>
      </c>
      <c r="C178" s="343"/>
      <c r="D178" s="378">
        <f t="shared" si="134"/>
        <v>28921564246</v>
      </c>
      <c r="E178" s="378">
        <f t="shared" ref="E178:N178" si="135">E176+E177</f>
        <v>144118711</v>
      </c>
      <c r="F178" s="378">
        <f t="shared" si="135"/>
        <v>2120429481</v>
      </c>
      <c r="G178" s="378">
        <f t="shared" si="135"/>
        <v>0</v>
      </c>
      <c r="H178" s="378">
        <f t="shared" si="135"/>
        <v>0</v>
      </c>
      <c r="I178" s="378">
        <f t="shared" si="135"/>
        <v>0</v>
      </c>
      <c r="J178" s="378">
        <f t="shared" si="135"/>
        <v>26400000</v>
      </c>
      <c r="K178" s="378">
        <f t="shared" si="135"/>
        <v>0</v>
      </c>
      <c r="L178" s="378">
        <f t="shared" si="135"/>
        <v>0</v>
      </c>
      <c r="M178" s="378">
        <f t="shared" si="135"/>
        <v>0</v>
      </c>
      <c r="N178" s="378">
        <f t="shared" si="135"/>
        <v>0</v>
      </c>
      <c r="O178" s="378">
        <f>O176+O177</f>
        <v>1184000000</v>
      </c>
      <c r="P178" s="378">
        <f>P176+P177</f>
        <v>0</v>
      </c>
      <c r="Q178" s="378">
        <f>Q176+Q177</f>
        <v>0</v>
      </c>
      <c r="R178" s="378">
        <f t="shared" ref="R178" si="136">R176+R177</f>
        <v>25446616054</v>
      </c>
      <c r="S178" s="356"/>
    </row>
    <row r="179" spans="1:19">
      <c r="A179" s="342" t="s">
        <v>518</v>
      </c>
      <c r="B179" s="344" t="s">
        <v>1092</v>
      </c>
      <c r="C179" s="338"/>
      <c r="D179" s="334">
        <f t="shared" si="134"/>
        <v>0</v>
      </c>
      <c r="E179" s="334">
        <f t="shared" ref="E179:N179" si="137">E173-E174+E175-E178</f>
        <v>0</v>
      </c>
      <c r="F179" s="334">
        <f t="shared" si="137"/>
        <v>0</v>
      </c>
      <c r="G179" s="334">
        <f t="shared" si="137"/>
        <v>0</v>
      </c>
      <c r="H179" s="334">
        <f t="shared" si="137"/>
        <v>0</v>
      </c>
      <c r="I179" s="334">
        <f t="shared" si="137"/>
        <v>0</v>
      </c>
      <c r="J179" s="334">
        <f t="shared" si="137"/>
        <v>0</v>
      </c>
      <c r="K179" s="334">
        <f t="shared" si="137"/>
        <v>0</v>
      </c>
      <c r="L179" s="334">
        <f t="shared" si="137"/>
        <v>0</v>
      </c>
      <c r="M179" s="334">
        <f t="shared" si="137"/>
        <v>0</v>
      </c>
      <c r="N179" s="334">
        <f t="shared" si="137"/>
        <v>0</v>
      </c>
      <c r="O179" s="334">
        <f>O173-O174+O175-O178</f>
        <v>0</v>
      </c>
      <c r="P179" s="333">
        <f>P173-P174+P175-P178</f>
        <v>0</v>
      </c>
      <c r="Q179" s="334">
        <f>Q173-Q174+Q175-Q178</f>
        <v>0</v>
      </c>
      <c r="R179" s="334">
        <f t="shared" ref="R179" si="138">R173-R174+R175-R178</f>
        <v>0</v>
      </c>
      <c r="S179" s="353"/>
    </row>
    <row r="180" spans="1:19">
      <c r="A180" s="338" t="s">
        <v>1024</v>
      </c>
      <c r="B180" s="344" t="s">
        <v>1093</v>
      </c>
      <c r="C180" s="338"/>
      <c r="D180" s="357">
        <f t="shared" ref="D180:N180" si="139">IFERROR(D178/(D173-D174+D175)*100%,0)</f>
        <v>1</v>
      </c>
      <c r="E180" s="357">
        <f t="shared" si="139"/>
        <v>1</v>
      </c>
      <c r="F180" s="357">
        <f t="shared" si="139"/>
        <v>1</v>
      </c>
      <c r="G180" s="357">
        <f t="shared" si="139"/>
        <v>0</v>
      </c>
      <c r="H180" s="357">
        <f t="shared" si="139"/>
        <v>0</v>
      </c>
      <c r="I180" s="357">
        <f t="shared" si="139"/>
        <v>0</v>
      </c>
      <c r="J180" s="357">
        <f t="shared" si="139"/>
        <v>1</v>
      </c>
      <c r="K180" s="357">
        <f t="shared" si="139"/>
        <v>0</v>
      </c>
      <c r="L180" s="357">
        <f t="shared" si="139"/>
        <v>0</v>
      </c>
      <c r="M180" s="357">
        <f t="shared" si="139"/>
        <v>0</v>
      </c>
      <c r="N180" s="357">
        <f t="shared" si="139"/>
        <v>0</v>
      </c>
      <c r="O180" s="357">
        <f>IFERROR(O178/(O173-O174+O175)*100%,0)</f>
        <v>1</v>
      </c>
      <c r="P180" s="357">
        <f>IFERROR(P178/(P173-P174+P175)*100%,0)</f>
        <v>0</v>
      </c>
      <c r="Q180" s="357">
        <f>IFERROR(Q178/(Q173-Q174+Q175)*100%,0)</f>
        <v>0</v>
      </c>
      <c r="R180" s="357">
        <f t="shared" ref="R180" si="140">IFERROR(R178/(R173-R174+R175)*100%,0)</f>
        <v>1</v>
      </c>
      <c r="S180" s="358"/>
    </row>
    <row r="181" spans="1:19" s="420" customFormat="1">
      <c r="A181" s="418">
        <v>17</v>
      </c>
      <c r="B181" s="601" t="s">
        <v>2487</v>
      </c>
      <c r="C181" s="602"/>
      <c r="D181" s="438"/>
      <c r="E181" s="438"/>
      <c r="F181" s="438"/>
      <c r="G181" s="438"/>
      <c r="H181" s="438"/>
      <c r="I181" s="438"/>
      <c r="J181" s="438"/>
      <c r="K181" s="438"/>
      <c r="L181" s="438"/>
      <c r="M181" s="438"/>
      <c r="N181" s="438"/>
      <c r="O181" s="438"/>
      <c r="P181" s="438"/>
      <c r="Q181" s="438"/>
      <c r="R181" s="438"/>
      <c r="S181" s="603"/>
    </row>
    <row r="182" spans="1:19">
      <c r="A182" s="342" t="s">
        <v>510</v>
      </c>
      <c r="B182" s="344" t="s">
        <v>509</v>
      </c>
      <c r="C182" s="338"/>
      <c r="D182" s="334">
        <f t="shared" ref="D182:D188" si="141">SUM(E182:R182)</f>
        <v>110067293</v>
      </c>
      <c r="E182" s="334">
        <v>0</v>
      </c>
      <c r="F182" s="334">
        <v>97398089</v>
      </c>
      <c r="G182" s="334">
        <v>0</v>
      </c>
      <c r="H182" s="334">
        <v>0</v>
      </c>
      <c r="I182" s="334">
        <v>0</v>
      </c>
      <c r="J182" s="334">
        <v>0</v>
      </c>
      <c r="K182" s="334">
        <v>0</v>
      </c>
      <c r="L182" s="334">
        <v>0</v>
      </c>
      <c r="M182" s="334">
        <v>0</v>
      </c>
      <c r="N182" s="334">
        <v>0</v>
      </c>
      <c r="O182" s="334">
        <v>0</v>
      </c>
      <c r="P182" s="333">
        <v>12669204</v>
      </c>
      <c r="Q182" s="334">
        <v>0</v>
      </c>
      <c r="R182" s="334">
        <v>0</v>
      </c>
      <c r="S182" s="353"/>
    </row>
    <row r="183" spans="1:19">
      <c r="A183" s="342" t="s">
        <v>512</v>
      </c>
      <c r="B183" s="344" t="s">
        <v>511</v>
      </c>
      <c r="C183" s="338"/>
      <c r="D183" s="334">
        <f t="shared" si="141"/>
        <v>0</v>
      </c>
      <c r="E183" s="334">
        <v>0</v>
      </c>
      <c r="F183" s="334">
        <v>0</v>
      </c>
      <c r="G183" s="334">
        <v>0</v>
      </c>
      <c r="H183" s="334">
        <v>0</v>
      </c>
      <c r="I183" s="334">
        <v>0</v>
      </c>
      <c r="J183" s="334">
        <v>0</v>
      </c>
      <c r="K183" s="334">
        <v>0</v>
      </c>
      <c r="L183" s="334">
        <v>0</v>
      </c>
      <c r="M183" s="334">
        <v>0</v>
      </c>
      <c r="N183" s="334">
        <v>0</v>
      </c>
      <c r="O183" s="334">
        <v>0</v>
      </c>
      <c r="P183" s="333">
        <v>0</v>
      </c>
      <c r="Q183" s="334">
        <v>0</v>
      </c>
      <c r="R183" s="334">
        <v>0</v>
      </c>
      <c r="S183" s="353"/>
    </row>
    <row r="184" spans="1:19">
      <c r="A184" s="342" t="s">
        <v>514</v>
      </c>
      <c r="B184" s="344" t="s">
        <v>513</v>
      </c>
      <c r="C184" s="338"/>
      <c r="D184" s="334">
        <f t="shared" si="141"/>
        <v>0</v>
      </c>
      <c r="E184" s="334">
        <v>0</v>
      </c>
      <c r="F184" s="334">
        <v>0</v>
      </c>
      <c r="G184" s="334">
        <v>0</v>
      </c>
      <c r="H184" s="334">
        <v>0</v>
      </c>
      <c r="I184" s="334">
        <v>0</v>
      </c>
      <c r="J184" s="334">
        <v>0</v>
      </c>
      <c r="K184" s="334">
        <v>0</v>
      </c>
      <c r="L184" s="334">
        <v>0</v>
      </c>
      <c r="M184" s="334">
        <v>0</v>
      </c>
      <c r="N184" s="334">
        <v>0</v>
      </c>
      <c r="O184" s="334">
        <v>0</v>
      </c>
      <c r="P184" s="333">
        <v>0</v>
      </c>
      <c r="Q184" s="334">
        <v>0</v>
      </c>
      <c r="R184" s="334">
        <v>0</v>
      </c>
      <c r="S184" s="353"/>
    </row>
    <row r="185" spans="1:19">
      <c r="A185" s="338" t="s">
        <v>515</v>
      </c>
      <c r="B185" s="344" t="s">
        <v>1089</v>
      </c>
      <c r="C185" s="347"/>
      <c r="D185" s="334">
        <f t="shared" si="141"/>
        <v>0</v>
      </c>
      <c r="E185" s="334">
        <v>0</v>
      </c>
      <c r="F185" s="334">
        <v>0</v>
      </c>
      <c r="G185" s="334">
        <v>0</v>
      </c>
      <c r="H185" s="334">
        <v>0</v>
      </c>
      <c r="I185" s="334">
        <v>0</v>
      </c>
      <c r="J185" s="334">
        <v>0</v>
      </c>
      <c r="K185" s="334">
        <v>0</v>
      </c>
      <c r="L185" s="334">
        <v>0</v>
      </c>
      <c r="M185" s="334">
        <v>0</v>
      </c>
      <c r="N185" s="334">
        <v>0</v>
      </c>
      <c r="O185" s="334">
        <v>0</v>
      </c>
      <c r="P185" s="333">
        <v>0</v>
      </c>
      <c r="Q185" s="334">
        <v>0</v>
      </c>
      <c r="R185" s="334">
        <v>0</v>
      </c>
      <c r="S185" s="353"/>
    </row>
    <row r="186" spans="1:19">
      <c r="A186" s="354" t="s">
        <v>516</v>
      </c>
      <c r="B186" s="335" t="s">
        <v>1090</v>
      </c>
      <c r="C186" s="343"/>
      <c r="D186" s="378">
        <f t="shared" si="141"/>
        <v>110067293</v>
      </c>
      <c r="E186" s="378">
        <v>0</v>
      </c>
      <c r="F186" s="378">
        <f>'05'!F121+'05'!F122</f>
        <v>97398089</v>
      </c>
      <c r="G186" s="378"/>
      <c r="H186" s="378"/>
      <c r="I186" s="378"/>
      <c r="J186" s="378"/>
      <c r="K186" s="378"/>
      <c r="L186" s="378"/>
      <c r="M186" s="378"/>
      <c r="N186" s="378"/>
      <c r="O186" s="378"/>
      <c r="P186" s="378">
        <f>'05'!F123</f>
        <v>12669204</v>
      </c>
      <c r="Q186" s="378"/>
      <c r="R186" s="378">
        <v>0</v>
      </c>
      <c r="S186" s="355"/>
    </row>
    <row r="187" spans="1:19">
      <c r="A187" s="354" t="s">
        <v>517</v>
      </c>
      <c r="B187" s="335" t="s">
        <v>1091</v>
      </c>
      <c r="C187" s="343"/>
      <c r="D187" s="378">
        <f t="shared" si="141"/>
        <v>110067293</v>
      </c>
      <c r="E187" s="378">
        <f t="shared" ref="E187:N187" si="142">E185+E186</f>
        <v>0</v>
      </c>
      <c r="F187" s="378">
        <f t="shared" si="142"/>
        <v>97398089</v>
      </c>
      <c r="G187" s="378">
        <f t="shared" si="142"/>
        <v>0</v>
      </c>
      <c r="H187" s="378">
        <f t="shared" si="142"/>
        <v>0</v>
      </c>
      <c r="I187" s="378">
        <f t="shared" si="142"/>
        <v>0</v>
      </c>
      <c r="J187" s="378">
        <f t="shared" si="142"/>
        <v>0</v>
      </c>
      <c r="K187" s="378">
        <f t="shared" si="142"/>
        <v>0</v>
      </c>
      <c r="L187" s="378">
        <f t="shared" si="142"/>
        <v>0</v>
      </c>
      <c r="M187" s="378">
        <f t="shared" si="142"/>
        <v>0</v>
      </c>
      <c r="N187" s="378">
        <f t="shared" si="142"/>
        <v>0</v>
      </c>
      <c r="O187" s="378">
        <f>O185+O186</f>
        <v>0</v>
      </c>
      <c r="P187" s="378">
        <f>P185+P186</f>
        <v>12669204</v>
      </c>
      <c r="Q187" s="378">
        <f>Q185+Q186</f>
        <v>0</v>
      </c>
      <c r="R187" s="378">
        <f t="shared" ref="R187" si="143">R185+R186</f>
        <v>0</v>
      </c>
      <c r="S187" s="356"/>
    </row>
    <row r="188" spans="1:19">
      <c r="A188" s="342" t="s">
        <v>518</v>
      </c>
      <c r="B188" s="344" t="s">
        <v>1092</v>
      </c>
      <c r="C188" s="338"/>
      <c r="D188" s="334">
        <f t="shared" si="141"/>
        <v>0</v>
      </c>
      <c r="E188" s="334">
        <f t="shared" ref="E188:N188" si="144">E182-E183+E184-E187</f>
        <v>0</v>
      </c>
      <c r="F188" s="334">
        <f t="shared" si="144"/>
        <v>0</v>
      </c>
      <c r="G188" s="334">
        <f t="shared" si="144"/>
        <v>0</v>
      </c>
      <c r="H188" s="334">
        <f t="shared" si="144"/>
        <v>0</v>
      </c>
      <c r="I188" s="334">
        <f t="shared" si="144"/>
        <v>0</v>
      </c>
      <c r="J188" s="334">
        <f t="shared" si="144"/>
        <v>0</v>
      </c>
      <c r="K188" s="334">
        <f t="shared" si="144"/>
        <v>0</v>
      </c>
      <c r="L188" s="334">
        <f t="shared" si="144"/>
        <v>0</v>
      </c>
      <c r="M188" s="334">
        <f t="shared" si="144"/>
        <v>0</v>
      </c>
      <c r="N188" s="334">
        <f t="shared" si="144"/>
        <v>0</v>
      </c>
      <c r="O188" s="334">
        <f>O182-O183+O184-O187</f>
        <v>0</v>
      </c>
      <c r="P188" s="333">
        <f>P182-P183+P184-P187</f>
        <v>0</v>
      </c>
      <c r="Q188" s="334">
        <f>Q182-Q183+Q184-Q187</f>
        <v>0</v>
      </c>
      <c r="R188" s="334">
        <f t="shared" ref="R188" si="145">R182-R183+R184-R187</f>
        <v>0</v>
      </c>
      <c r="S188" s="353"/>
    </row>
    <row r="189" spans="1:19">
      <c r="A189" s="338" t="s">
        <v>1024</v>
      </c>
      <c r="B189" s="344" t="s">
        <v>1093</v>
      </c>
      <c r="C189" s="338"/>
      <c r="D189" s="357">
        <f t="shared" ref="D189:N189" si="146">IFERROR(D187/(D182-D183+D184)*100%,0)</f>
        <v>1</v>
      </c>
      <c r="E189" s="357">
        <f t="shared" si="146"/>
        <v>0</v>
      </c>
      <c r="F189" s="357">
        <f t="shared" si="146"/>
        <v>1</v>
      </c>
      <c r="G189" s="357">
        <f t="shared" si="146"/>
        <v>0</v>
      </c>
      <c r="H189" s="357">
        <f t="shared" si="146"/>
        <v>0</v>
      </c>
      <c r="I189" s="357">
        <f t="shared" si="146"/>
        <v>0</v>
      </c>
      <c r="J189" s="357">
        <f t="shared" si="146"/>
        <v>0</v>
      </c>
      <c r="K189" s="357">
        <f t="shared" si="146"/>
        <v>0</v>
      </c>
      <c r="L189" s="357">
        <f t="shared" si="146"/>
        <v>0</v>
      </c>
      <c r="M189" s="357">
        <f t="shared" si="146"/>
        <v>0</v>
      </c>
      <c r="N189" s="357">
        <f t="shared" si="146"/>
        <v>0</v>
      </c>
      <c r="O189" s="357">
        <f>IFERROR(O187/(O182-O183+O184)*100%,0)</f>
        <v>0</v>
      </c>
      <c r="P189" s="357">
        <f>IFERROR(P187/(P182-P183+P184)*100%,0)</f>
        <v>1</v>
      </c>
      <c r="Q189" s="357">
        <f>IFERROR(Q187/(Q182-Q183+Q184)*100%,0)</f>
        <v>0</v>
      </c>
      <c r="R189" s="357">
        <f t="shared" ref="R189" si="147">IFERROR(R187/(R182-R183+R184)*100%,0)</f>
        <v>0</v>
      </c>
      <c r="S189" s="358"/>
    </row>
    <row r="190" spans="1:19" s="420" customFormat="1">
      <c r="A190" s="418">
        <v>18</v>
      </c>
      <c r="B190" s="601" t="s">
        <v>862</v>
      </c>
      <c r="C190" s="602"/>
      <c r="D190" s="438"/>
      <c r="E190" s="438"/>
      <c r="F190" s="438"/>
      <c r="G190" s="438"/>
      <c r="H190" s="438"/>
      <c r="I190" s="438"/>
      <c r="J190" s="438"/>
      <c r="K190" s="438"/>
      <c r="L190" s="438"/>
      <c r="M190" s="438"/>
      <c r="N190" s="438"/>
      <c r="O190" s="438"/>
      <c r="P190" s="438"/>
      <c r="Q190" s="438"/>
      <c r="R190" s="438"/>
      <c r="S190" s="603"/>
    </row>
    <row r="191" spans="1:19">
      <c r="A191" s="342" t="s">
        <v>510</v>
      </c>
      <c r="B191" s="344" t="s">
        <v>509</v>
      </c>
      <c r="C191" s="338"/>
      <c r="D191" s="334">
        <f t="shared" ref="D191:D197" si="148">SUM(E191:R191)</f>
        <v>9415580</v>
      </c>
      <c r="E191" s="334">
        <v>7015580</v>
      </c>
      <c r="F191" s="334">
        <v>0</v>
      </c>
      <c r="G191" s="334">
        <v>0</v>
      </c>
      <c r="H191" s="334">
        <v>0</v>
      </c>
      <c r="I191" s="334">
        <v>0</v>
      </c>
      <c r="J191" s="334">
        <v>2400000</v>
      </c>
      <c r="K191" s="334">
        <v>0</v>
      </c>
      <c r="L191" s="334">
        <v>0</v>
      </c>
      <c r="M191" s="334">
        <v>0</v>
      </c>
      <c r="N191" s="334">
        <v>0</v>
      </c>
      <c r="O191" s="334">
        <v>0</v>
      </c>
      <c r="P191" s="333">
        <v>0</v>
      </c>
      <c r="Q191" s="334">
        <v>0</v>
      </c>
      <c r="R191" s="334">
        <v>0</v>
      </c>
      <c r="S191" s="353"/>
    </row>
    <row r="192" spans="1:19">
      <c r="A192" s="342" t="s">
        <v>512</v>
      </c>
      <c r="B192" s="344" t="s">
        <v>511</v>
      </c>
      <c r="C192" s="338"/>
      <c r="D192" s="334">
        <f t="shared" si="148"/>
        <v>0</v>
      </c>
      <c r="E192" s="334">
        <v>0</v>
      </c>
      <c r="F192" s="334">
        <v>0</v>
      </c>
      <c r="G192" s="334">
        <v>0</v>
      </c>
      <c r="H192" s="334">
        <v>0</v>
      </c>
      <c r="I192" s="334">
        <v>0</v>
      </c>
      <c r="J192" s="334">
        <v>0</v>
      </c>
      <c r="K192" s="334">
        <v>0</v>
      </c>
      <c r="L192" s="334">
        <v>0</v>
      </c>
      <c r="M192" s="334">
        <v>0</v>
      </c>
      <c r="N192" s="334">
        <v>0</v>
      </c>
      <c r="O192" s="334">
        <v>0</v>
      </c>
      <c r="P192" s="333">
        <v>0</v>
      </c>
      <c r="Q192" s="334">
        <v>0</v>
      </c>
      <c r="R192" s="334">
        <v>0</v>
      </c>
      <c r="S192" s="353"/>
    </row>
    <row r="193" spans="1:19">
      <c r="A193" s="342" t="s">
        <v>514</v>
      </c>
      <c r="B193" s="344" t="s">
        <v>513</v>
      </c>
      <c r="C193" s="338"/>
      <c r="D193" s="334">
        <f t="shared" si="148"/>
        <v>0</v>
      </c>
      <c r="E193" s="334">
        <v>0</v>
      </c>
      <c r="F193" s="334">
        <v>0</v>
      </c>
      <c r="G193" s="334">
        <v>0</v>
      </c>
      <c r="H193" s="334">
        <v>0</v>
      </c>
      <c r="I193" s="334">
        <v>0</v>
      </c>
      <c r="J193" s="334">
        <v>0</v>
      </c>
      <c r="K193" s="334">
        <v>0</v>
      </c>
      <c r="L193" s="334">
        <v>0</v>
      </c>
      <c r="M193" s="334">
        <v>0</v>
      </c>
      <c r="N193" s="334">
        <v>0</v>
      </c>
      <c r="O193" s="334">
        <v>0</v>
      </c>
      <c r="P193" s="333">
        <v>0</v>
      </c>
      <c r="Q193" s="334">
        <v>0</v>
      </c>
      <c r="R193" s="334">
        <v>0</v>
      </c>
      <c r="S193" s="353"/>
    </row>
    <row r="194" spans="1:19">
      <c r="A194" s="338" t="s">
        <v>515</v>
      </c>
      <c r="B194" s="344" t="s">
        <v>1089</v>
      </c>
      <c r="C194" s="347"/>
      <c r="D194" s="334">
        <f t="shared" si="148"/>
        <v>0</v>
      </c>
      <c r="E194" s="334">
        <v>0</v>
      </c>
      <c r="F194" s="334">
        <v>0</v>
      </c>
      <c r="G194" s="334">
        <v>0</v>
      </c>
      <c r="H194" s="334">
        <v>0</v>
      </c>
      <c r="I194" s="334">
        <v>0</v>
      </c>
      <c r="J194" s="334">
        <v>0</v>
      </c>
      <c r="K194" s="334">
        <v>0</v>
      </c>
      <c r="L194" s="334">
        <v>0</v>
      </c>
      <c r="M194" s="334">
        <v>0</v>
      </c>
      <c r="N194" s="334">
        <v>0</v>
      </c>
      <c r="O194" s="334">
        <v>0</v>
      </c>
      <c r="P194" s="333">
        <v>0</v>
      </c>
      <c r="Q194" s="334">
        <v>0</v>
      </c>
      <c r="R194" s="334">
        <v>0</v>
      </c>
      <c r="S194" s="353"/>
    </row>
    <row r="195" spans="1:19">
      <c r="A195" s="354" t="s">
        <v>516</v>
      </c>
      <c r="B195" s="335" t="s">
        <v>1090</v>
      </c>
      <c r="C195" s="343"/>
      <c r="D195" s="378">
        <f t="shared" si="148"/>
        <v>6265580</v>
      </c>
      <c r="E195" s="378">
        <f>'05'!F126</f>
        <v>3865580</v>
      </c>
      <c r="F195" s="378">
        <v>0</v>
      </c>
      <c r="G195" s="378"/>
      <c r="H195" s="378"/>
      <c r="I195" s="378"/>
      <c r="J195" s="378">
        <f>'05'!F127</f>
        <v>2400000</v>
      </c>
      <c r="K195" s="378"/>
      <c r="L195" s="378"/>
      <c r="M195" s="378"/>
      <c r="N195" s="378"/>
      <c r="O195" s="378"/>
      <c r="P195" s="378"/>
      <c r="Q195" s="378"/>
      <c r="R195" s="378">
        <v>0</v>
      </c>
      <c r="S195" s="355"/>
    </row>
    <row r="196" spans="1:19">
      <c r="A196" s="354" t="s">
        <v>517</v>
      </c>
      <c r="B196" s="335" t="s">
        <v>1091</v>
      </c>
      <c r="C196" s="343"/>
      <c r="D196" s="378">
        <f t="shared" si="148"/>
        <v>6265580</v>
      </c>
      <c r="E196" s="378">
        <f t="shared" ref="E196:N196" si="149">E194+E195</f>
        <v>3865580</v>
      </c>
      <c r="F196" s="378">
        <f t="shared" si="149"/>
        <v>0</v>
      </c>
      <c r="G196" s="378">
        <f t="shared" si="149"/>
        <v>0</v>
      </c>
      <c r="H196" s="378">
        <f t="shared" si="149"/>
        <v>0</v>
      </c>
      <c r="I196" s="378">
        <f t="shared" si="149"/>
        <v>0</v>
      </c>
      <c r="J196" s="378">
        <f t="shared" si="149"/>
        <v>2400000</v>
      </c>
      <c r="K196" s="378">
        <f t="shared" si="149"/>
        <v>0</v>
      </c>
      <c r="L196" s="378">
        <f t="shared" si="149"/>
        <v>0</v>
      </c>
      <c r="M196" s="378">
        <f t="shared" si="149"/>
        <v>0</v>
      </c>
      <c r="N196" s="378">
        <f t="shared" si="149"/>
        <v>0</v>
      </c>
      <c r="O196" s="378">
        <f>O194+O195</f>
        <v>0</v>
      </c>
      <c r="P196" s="378">
        <f>P194+P195</f>
        <v>0</v>
      </c>
      <c r="Q196" s="378">
        <f>Q194+Q195</f>
        <v>0</v>
      </c>
      <c r="R196" s="378">
        <f t="shared" ref="R196" si="150">R194+R195</f>
        <v>0</v>
      </c>
      <c r="S196" s="356"/>
    </row>
    <row r="197" spans="1:19" s="1073" customFormat="1">
      <c r="A197" s="1068" t="s">
        <v>518</v>
      </c>
      <c r="B197" s="1069" t="s">
        <v>1092</v>
      </c>
      <c r="C197" s="1070"/>
      <c r="D197" s="1071">
        <f t="shared" si="148"/>
        <v>3150000</v>
      </c>
      <c r="E197" s="1071">
        <f t="shared" ref="E197:N197" si="151">E191-E192+E193-E196</f>
        <v>3150000</v>
      </c>
      <c r="F197" s="1071">
        <f t="shared" si="151"/>
        <v>0</v>
      </c>
      <c r="G197" s="1071">
        <f t="shared" si="151"/>
        <v>0</v>
      </c>
      <c r="H197" s="1071">
        <f t="shared" si="151"/>
        <v>0</v>
      </c>
      <c r="I197" s="1071">
        <f t="shared" si="151"/>
        <v>0</v>
      </c>
      <c r="J197" s="1071">
        <f t="shared" si="151"/>
        <v>0</v>
      </c>
      <c r="K197" s="1071">
        <f t="shared" si="151"/>
        <v>0</v>
      </c>
      <c r="L197" s="1071">
        <f t="shared" si="151"/>
        <v>0</v>
      </c>
      <c r="M197" s="1071">
        <f t="shared" si="151"/>
        <v>0</v>
      </c>
      <c r="N197" s="1071">
        <f t="shared" si="151"/>
        <v>0</v>
      </c>
      <c r="O197" s="1071">
        <f>O191-O192+O193-O196</f>
        <v>0</v>
      </c>
      <c r="P197" s="1074">
        <f>P191-P192+P193-P196</f>
        <v>0</v>
      </c>
      <c r="Q197" s="1071">
        <f>Q191-Q192+Q193-Q196</f>
        <v>0</v>
      </c>
      <c r="R197" s="1071">
        <f t="shared" ref="R197" si="152">R191-R192+R193-R196</f>
        <v>0</v>
      </c>
      <c r="S197" s="1072"/>
    </row>
    <row r="198" spans="1:19">
      <c r="A198" s="338" t="s">
        <v>1024</v>
      </c>
      <c r="B198" s="344" t="s">
        <v>1093</v>
      </c>
      <c r="C198" s="338"/>
      <c r="D198" s="357">
        <f t="shared" ref="D198:N198" si="153">IFERROR(D196/(D191-D192+D193)*100%,0)</f>
        <v>0.66544811896877298</v>
      </c>
      <c r="E198" s="357">
        <f t="shared" si="153"/>
        <v>0.55099934716730481</v>
      </c>
      <c r="F198" s="357">
        <f t="shared" si="153"/>
        <v>0</v>
      </c>
      <c r="G198" s="357">
        <f t="shared" si="153"/>
        <v>0</v>
      </c>
      <c r="H198" s="357">
        <f t="shared" si="153"/>
        <v>0</v>
      </c>
      <c r="I198" s="357">
        <f t="shared" si="153"/>
        <v>0</v>
      </c>
      <c r="J198" s="357">
        <f t="shared" si="153"/>
        <v>1</v>
      </c>
      <c r="K198" s="357">
        <f t="shared" si="153"/>
        <v>0</v>
      </c>
      <c r="L198" s="357">
        <f t="shared" si="153"/>
        <v>0</v>
      </c>
      <c r="M198" s="357">
        <f t="shared" si="153"/>
        <v>0</v>
      </c>
      <c r="N198" s="357">
        <f t="shared" si="153"/>
        <v>0</v>
      </c>
      <c r="O198" s="357">
        <f>IFERROR(O196/(O191-O192+O193)*100%,0)</f>
        <v>0</v>
      </c>
      <c r="P198" s="357">
        <f>IFERROR(P196/(P191-P192+P193)*100%,0)</f>
        <v>0</v>
      </c>
      <c r="Q198" s="357">
        <f>IFERROR(Q196/(Q191-Q192+Q193)*100%,0)</f>
        <v>0</v>
      </c>
      <c r="R198" s="357">
        <f t="shared" ref="R198" si="154">IFERROR(R196/(R191-R192+R193)*100%,0)</f>
        <v>0</v>
      </c>
      <c r="S198" s="358"/>
    </row>
    <row r="199" spans="1:19" s="420" customFormat="1">
      <c r="A199" s="418">
        <v>19</v>
      </c>
      <c r="B199" s="601" t="s">
        <v>2488</v>
      </c>
      <c r="C199" s="602"/>
      <c r="D199" s="438"/>
      <c r="E199" s="438"/>
      <c r="F199" s="438"/>
      <c r="G199" s="438"/>
      <c r="H199" s="438"/>
      <c r="I199" s="438"/>
      <c r="J199" s="438"/>
      <c r="K199" s="438"/>
      <c r="L199" s="438"/>
      <c r="M199" s="438"/>
      <c r="N199" s="438"/>
      <c r="O199" s="438"/>
      <c r="P199" s="438"/>
      <c r="Q199" s="438"/>
      <c r="R199" s="438"/>
      <c r="S199" s="603"/>
    </row>
    <row r="200" spans="1:19">
      <c r="A200" s="342" t="s">
        <v>510</v>
      </c>
      <c r="B200" s="344" t="s">
        <v>509</v>
      </c>
      <c r="C200" s="338"/>
      <c r="D200" s="334">
        <f t="shared" ref="D200:D206" si="155">SUM(E200:R200)</f>
        <v>1395352126</v>
      </c>
      <c r="E200" s="334">
        <v>0</v>
      </c>
      <c r="F200" s="334">
        <v>1395352126</v>
      </c>
      <c r="G200" s="334">
        <v>0</v>
      </c>
      <c r="H200" s="334">
        <v>0</v>
      </c>
      <c r="I200" s="334">
        <v>0</v>
      </c>
      <c r="J200" s="334">
        <v>0</v>
      </c>
      <c r="K200" s="334">
        <v>0</v>
      </c>
      <c r="L200" s="334">
        <v>0</v>
      </c>
      <c r="M200" s="334">
        <v>0</v>
      </c>
      <c r="N200" s="334">
        <v>0</v>
      </c>
      <c r="O200" s="334">
        <v>0</v>
      </c>
      <c r="P200" s="333">
        <v>0</v>
      </c>
      <c r="Q200" s="334">
        <v>0</v>
      </c>
      <c r="R200" s="334">
        <v>0</v>
      </c>
      <c r="S200" s="353"/>
    </row>
    <row r="201" spans="1:19">
      <c r="A201" s="342" t="s">
        <v>512</v>
      </c>
      <c r="B201" s="344" t="s">
        <v>511</v>
      </c>
      <c r="C201" s="338"/>
      <c r="D201" s="334">
        <f t="shared" si="155"/>
        <v>0</v>
      </c>
      <c r="E201" s="334">
        <v>0</v>
      </c>
      <c r="F201" s="334">
        <v>0</v>
      </c>
      <c r="G201" s="334">
        <v>0</v>
      </c>
      <c r="H201" s="334">
        <v>0</v>
      </c>
      <c r="I201" s="334">
        <v>0</v>
      </c>
      <c r="J201" s="334">
        <v>0</v>
      </c>
      <c r="K201" s="334">
        <v>0</v>
      </c>
      <c r="L201" s="334">
        <v>0</v>
      </c>
      <c r="M201" s="334">
        <v>0</v>
      </c>
      <c r="N201" s="334">
        <v>0</v>
      </c>
      <c r="O201" s="334">
        <v>0</v>
      </c>
      <c r="P201" s="333">
        <v>0</v>
      </c>
      <c r="Q201" s="334">
        <v>0</v>
      </c>
      <c r="R201" s="334">
        <v>0</v>
      </c>
      <c r="S201" s="353"/>
    </row>
    <row r="202" spans="1:19">
      <c r="A202" s="342" t="s">
        <v>514</v>
      </c>
      <c r="B202" s="344" t="s">
        <v>513</v>
      </c>
      <c r="C202" s="338"/>
      <c r="D202" s="334">
        <f t="shared" si="155"/>
        <v>0</v>
      </c>
      <c r="E202" s="334">
        <v>0</v>
      </c>
      <c r="F202" s="334">
        <v>0</v>
      </c>
      <c r="G202" s="334">
        <v>0</v>
      </c>
      <c r="H202" s="334">
        <v>0</v>
      </c>
      <c r="I202" s="334">
        <v>0</v>
      </c>
      <c r="J202" s="334">
        <v>0</v>
      </c>
      <c r="K202" s="334">
        <v>0</v>
      </c>
      <c r="L202" s="334">
        <v>0</v>
      </c>
      <c r="M202" s="334">
        <v>0</v>
      </c>
      <c r="N202" s="334">
        <v>0</v>
      </c>
      <c r="O202" s="334">
        <v>0</v>
      </c>
      <c r="P202" s="333">
        <v>0</v>
      </c>
      <c r="Q202" s="334">
        <v>0</v>
      </c>
      <c r="R202" s="334">
        <v>0</v>
      </c>
      <c r="S202" s="353"/>
    </row>
    <row r="203" spans="1:19">
      <c r="A203" s="338" t="s">
        <v>515</v>
      </c>
      <c r="B203" s="344" t="s">
        <v>1089</v>
      </c>
      <c r="C203" s="347"/>
      <c r="D203" s="334">
        <f t="shared" si="155"/>
        <v>0</v>
      </c>
      <c r="E203" s="334">
        <v>0</v>
      </c>
      <c r="F203" s="334">
        <v>0</v>
      </c>
      <c r="G203" s="334">
        <v>0</v>
      </c>
      <c r="H203" s="334">
        <v>0</v>
      </c>
      <c r="I203" s="334">
        <v>0</v>
      </c>
      <c r="J203" s="334">
        <v>0</v>
      </c>
      <c r="K203" s="334">
        <v>0</v>
      </c>
      <c r="L203" s="334">
        <v>0</v>
      </c>
      <c r="M203" s="334">
        <v>0</v>
      </c>
      <c r="N203" s="334">
        <v>0</v>
      </c>
      <c r="O203" s="334">
        <v>0</v>
      </c>
      <c r="P203" s="333">
        <v>0</v>
      </c>
      <c r="Q203" s="334">
        <v>0</v>
      </c>
      <c r="R203" s="334">
        <v>0</v>
      </c>
      <c r="S203" s="353"/>
    </row>
    <row r="204" spans="1:19">
      <c r="A204" s="354" t="s">
        <v>516</v>
      </c>
      <c r="B204" s="335" t="s">
        <v>1090</v>
      </c>
      <c r="C204" s="343"/>
      <c r="D204" s="378">
        <f t="shared" si="155"/>
        <v>1395352126</v>
      </c>
      <c r="E204" s="378">
        <v>0</v>
      </c>
      <c r="F204" s="378">
        <f>'05'!F132+'05'!F133</f>
        <v>1395352126</v>
      </c>
      <c r="G204" s="378"/>
      <c r="H204" s="378"/>
      <c r="I204" s="378"/>
      <c r="J204" s="378"/>
      <c r="K204" s="378"/>
      <c r="L204" s="378"/>
      <c r="M204" s="378"/>
      <c r="N204" s="378"/>
      <c r="O204" s="378"/>
      <c r="P204" s="378"/>
      <c r="Q204" s="378"/>
      <c r="R204" s="378">
        <v>0</v>
      </c>
      <c r="S204" s="355"/>
    </row>
    <row r="205" spans="1:19">
      <c r="A205" s="354" t="s">
        <v>517</v>
      </c>
      <c r="B205" s="335" t="s">
        <v>1091</v>
      </c>
      <c r="C205" s="343"/>
      <c r="D205" s="378">
        <f t="shared" si="155"/>
        <v>1395352126</v>
      </c>
      <c r="E205" s="378">
        <f t="shared" ref="E205:N205" si="156">E203+E204</f>
        <v>0</v>
      </c>
      <c r="F205" s="378">
        <f t="shared" si="156"/>
        <v>1395352126</v>
      </c>
      <c r="G205" s="378">
        <f t="shared" si="156"/>
        <v>0</v>
      </c>
      <c r="H205" s="378">
        <f t="shared" si="156"/>
        <v>0</v>
      </c>
      <c r="I205" s="378">
        <f t="shared" si="156"/>
        <v>0</v>
      </c>
      <c r="J205" s="378">
        <f t="shared" si="156"/>
        <v>0</v>
      </c>
      <c r="K205" s="378">
        <f t="shared" si="156"/>
        <v>0</v>
      </c>
      <c r="L205" s="378">
        <f t="shared" si="156"/>
        <v>0</v>
      </c>
      <c r="M205" s="378">
        <f t="shared" si="156"/>
        <v>0</v>
      </c>
      <c r="N205" s="378">
        <f t="shared" si="156"/>
        <v>0</v>
      </c>
      <c r="O205" s="378">
        <f>O203+O204</f>
        <v>0</v>
      </c>
      <c r="P205" s="378">
        <f>P203+P204</f>
        <v>0</v>
      </c>
      <c r="Q205" s="378">
        <f>Q203+Q204</f>
        <v>0</v>
      </c>
      <c r="R205" s="378">
        <f t="shared" ref="R205" si="157">R203+R204</f>
        <v>0</v>
      </c>
      <c r="S205" s="356"/>
    </row>
    <row r="206" spans="1:19">
      <c r="A206" s="342" t="s">
        <v>518</v>
      </c>
      <c r="B206" s="344" t="s">
        <v>1092</v>
      </c>
      <c r="C206" s="338"/>
      <c r="D206" s="334">
        <f t="shared" si="155"/>
        <v>0</v>
      </c>
      <c r="E206" s="334">
        <f t="shared" ref="E206:N206" si="158">E200-E201+E202-E205</f>
        <v>0</v>
      </c>
      <c r="F206" s="334">
        <f t="shared" si="158"/>
        <v>0</v>
      </c>
      <c r="G206" s="334">
        <f t="shared" si="158"/>
        <v>0</v>
      </c>
      <c r="H206" s="334">
        <f t="shared" si="158"/>
        <v>0</v>
      </c>
      <c r="I206" s="334">
        <f t="shared" si="158"/>
        <v>0</v>
      </c>
      <c r="J206" s="334">
        <f t="shared" si="158"/>
        <v>0</v>
      </c>
      <c r="K206" s="334">
        <f t="shared" si="158"/>
        <v>0</v>
      </c>
      <c r="L206" s="334">
        <f t="shared" si="158"/>
        <v>0</v>
      </c>
      <c r="M206" s="334">
        <f t="shared" si="158"/>
        <v>0</v>
      </c>
      <c r="N206" s="334">
        <f t="shared" si="158"/>
        <v>0</v>
      </c>
      <c r="O206" s="334">
        <f>O200-O201+O202-O205</f>
        <v>0</v>
      </c>
      <c r="P206" s="333">
        <f>P200-P201+P202-P205</f>
        <v>0</v>
      </c>
      <c r="Q206" s="334">
        <f>Q200-Q201+Q202-Q205</f>
        <v>0</v>
      </c>
      <c r="R206" s="334">
        <f t="shared" ref="R206" si="159">R200-R201+R202-R205</f>
        <v>0</v>
      </c>
      <c r="S206" s="353"/>
    </row>
    <row r="207" spans="1:19">
      <c r="A207" s="338" t="s">
        <v>1024</v>
      </c>
      <c r="B207" s="344" t="s">
        <v>1093</v>
      </c>
      <c r="C207" s="338"/>
      <c r="D207" s="357">
        <f t="shared" ref="D207:N207" si="160">IFERROR(D205/(D200-D201+D202)*100%,0)</f>
        <v>1</v>
      </c>
      <c r="E207" s="357">
        <f t="shared" si="160"/>
        <v>0</v>
      </c>
      <c r="F207" s="357">
        <f t="shared" si="160"/>
        <v>1</v>
      </c>
      <c r="G207" s="357">
        <f t="shared" si="160"/>
        <v>0</v>
      </c>
      <c r="H207" s="357">
        <f t="shared" si="160"/>
        <v>0</v>
      </c>
      <c r="I207" s="357">
        <f t="shared" si="160"/>
        <v>0</v>
      </c>
      <c r="J207" s="357">
        <f t="shared" si="160"/>
        <v>0</v>
      </c>
      <c r="K207" s="357">
        <f t="shared" si="160"/>
        <v>0</v>
      </c>
      <c r="L207" s="357">
        <f t="shared" si="160"/>
        <v>0</v>
      </c>
      <c r="M207" s="357">
        <f t="shared" si="160"/>
        <v>0</v>
      </c>
      <c r="N207" s="357">
        <f t="shared" si="160"/>
        <v>0</v>
      </c>
      <c r="O207" s="357">
        <f>IFERROR(O205/(O200-O201+O202)*100%,0)</f>
        <v>0</v>
      </c>
      <c r="P207" s="357">
        <f>IFERROR(P205/(P200-P201+P202)*100%,0)</f>
        <v>0</v>
      </c>
      <c r="Q207" s="357">
        <f>IFERROR(Q205/(Q200-Q201+Q202)*100%,0)</f>
        <v>0</v>
      </c>
      <c r="R207" s="357">
        <f t="shared" ref="R207" si="161">IFERROR(R205/(R200-R201+R202)*100%,0)</f>
        <v>0</v>
      </c>
      <c r="S207" s="358"/>
    </row>
    <row r="208" spans="1:19" s="420" customFormat="1">
      <c r="A208" s="418">
        <v>20</v>
      </c>
      <c r="B208" s="601" t="s">
        <v>2489</v>
      </c>
      <c r="C208" s="602"/>
      <c r="D208" s="438"/>
      <c r="E208" s="438"/>
      <c r="F208" s="438"/>
      <c r="G208" s="438"/>
      <c r="H208" s="438"/>
      <c r="I208" s="438"/>
      <c r="J208" s="438"/>
      <c r="K208" s="438"/>
      <c r="L208" s="438"/>
      <c r="M208" s="438"/>
      <c r="N208" s="438"/>
      <c r="O208" s="438"/>
      <c r="P208" s="438"/>
      <c r="Q208" s="438"/>
      <c r="R208" s="438"/>
      <c r="S208" s="603"/>
    </row>
    <row r="209" spans="1:19">
      <c r="A209" s="342" t="s">
        <v>510</v>
      </c>
      <c r="B209" s="344" t="s">
        <v>509</v>
      </c>
      <c r="C209" s="338"/>
      <c r="D209" s="334">
        <f t="shared" ref="D209:D215" si="162">SUM(E209:R209)</f>
        <v>14957250</v>
      </c>
      <c r="E209" s="334">
        <v>7478625</v>
      </c>
      <c r="F209" s="334">
        <v>7478625</v>
      </c>
      <c r="G209" s="334">
        <v>0</v>
      </c>
      <c r="H209" s="334">
        <v>0</v>
      </c>
      <c r="I209" s="334">
        <v>0</v>
      </c>
      <c r="J209" s="334">
        <v>0</v>
      </c>
      <c r="K209" s="334">
        <v>0</v>
      </c>
      <c r="L209" s="334">
        <v>0</v>
      </c>
      <c r="M209" s="334">
        <v>0</v>
      </c>
      <c r="N209" s="334">
        <v>0</v>
      </c>
      <c r="O209" s="334">
        <v>0</v>
      </c>
      <c r="P209" s="333">
        <v>0</v>
      </c>
      <c r="Q209" s="334">
        <v>0</v>
      </c>
      <c r="R209" s="334">
        <v>0</v>
      </c>
      <c r="S209" s="353"/>
    </row>
    <row r="210" spans="1:19">
      <c r="A210" s="342" t="s">
        <v>512</v>
      </c>
      <c r="B210" s="344" t="s">
        <v>511</v>
      </c>
      <c r="C210" s="338"/>
      <c r="D210" s="334">
        <f t="shared" si="162"/>
        <v>0</v>
      </c>
      <c r="E210" s="334">
        <v>0</v>
      </c>
      <c r="F210" s="334">
        <v>0</v>
      </c>
      <c r="G210" s="334">
        <v>0</v>
      </c>
      <c r="H210" s="334">
        <v>0</v>
      </c>
      <c r="I210" s="334">
        <v>0</v>
      </c>
      <c r="J210" s="334">
        <v>0</v>
      </c>
      <c r="K210" s="334">
        <v>0</v>
      </c>
      <c r="L210" s="334">
        <v>0</v>
      </c>
      <c r="M210" s="334">
        <v>0</v>
      </c>
      <c r="N210" s="334">
        <v>0</v>
      </c>
      <c r="O210" s="334">
        <v>0</v>
      </c>
      <c r="P210" s="333">
        <v>0</v>
      </c>
      <c r="Q210" s="334">
        <v>0</v>
      </c>
      <c r="R210" s="334">
        <v>0</v>
      </c>
      <c r="S210" s="353"/>
    </row>
    <row r="211" spans="1:19">
      <c r="A211" s="342" t="s">
        <v>514</v>
      </c>
      <c r="B211" s="344" t="s">
        <v>513</v>
      </c>
      <c r="C211" s="338"/>
      <c r="D211" s="334">
        <f t="shared" si="162"/>
        <v>0</v>
      </c>
      <c r="E211" s="334">
        <v>0</v>
      </c>
      <c r="F211" s="334">
        <v>0</v>
      </c>
      <c r="G211" s="334">
        <v>0</v>
      </c>
      <c r="H211" s="334">
        <v>0</v>
      </c>
      <c r="I211" s="334">
        <v>0</v>
      </c>
      <c r="J211" s="334">
        <v>0</v>
      </c>
      <c r="K211" s="334">
        <v>0</v>
      </c>
      <c r="L211" s="334">
        <v>0</v>
      </c>
      <c r="M211" s="334">
        <v>0</v>
      </c>
      <c r="N211" s="334">
        <v>0</v>
      </c>
      <c r="O211" s="334">
        <v>0</v>
      </c>
      <c r="P211" s="333">
        <v>0</v>
      </c>
      <c r="Q211" s="334">
        <v>0</v>
      </c>
      <c r="R211" s="334">
        <v>0</v>
      </c>
      <c r="S211" s="353"/>
    </row>
    <row r="212" spans="1:19">
      <c r="A212" s="338" t="s">
        <v>515</v>
      </c>
      <c r="B212" s="344" t="s">
        <v>1089</v>
      </c>
      <c r="C212" s="347"/>
      <c r="D212" s="334">
        <f t="shared" si="162"/>
        <v>0</v>
      </c>
      <c r="E212" s="334">
        <v>0</v>
      </c>
      <c r="F212" s="334">
        <v>0</v>
      </c>
      <c r="G212" s="334">
        <v>0</v>
      </c>
      <c r="H212" s="334">
        <v>0</v>
      </c>
      <c r="I212" s="334">
        <v>0</v>
      </c>
      <c r="J212" s="334">
        <v>0</v>
      </c>
      <c r="K212" s="334">
        <v>0</v>
      </c>
      <c r="L212" s="334">
        <v>0</v>
      </c>
      <c r="M212" s="334">
        <v>0</v>
      </c>
      <c r="N212" s="334">
        <v>0</v>
      </c>
      <c r="O212" s="334">
        <v>0</v>
      </c>
      <c r="P212" s="333">
        <v>0</v>
      </c>
      <c r="Q212" s="334">
        <v>0</v>
      </c>
      <c r="R212" s="334">
        <v>0</v>
      </c>
      <c r="S212" s="353"/>
    </row>
    <row r="213" spans="1:19">
      <c r="A213" s="354" t="s">
        <v>516</v>
      </c>
      <c r="B213" s="335" t="s">
        <v>1090</v>
      </c>
      <c r="C213" s="343"/>
      <c r="D213" s="378">
        <f t="shared" si="162"/>
        <v>14957250</v>
      </c>
      <c r="E213" s="378">
        <f>'05'!F138</f>
        <v>7478625</v>
      </c>
      <c r="F213" s="378">
        <f>'05'!F139</f>
        <v>7478625</v>
      </c>
      <c r="G213" s="378"/>
      <c r="H213" s="378"/>
      <c r="I213" s="378"/>
      <c r="J213" s="378"/>
      <c r="K213" s="378"/>
      <c r="L213" s="378"/>
      <c r="M213" s="378"/>
      <c r="N213" s="378"/>
      <c r="O213" s="378"/>
      <c r="P213" s="378"/>
      <c r="Q213" s="378"/>
      <c r="R213" s="378">
        <v>0</v>
      </c>
      <c r="S213" s="355"/>
    </row>
    <row r="214" spans="1:19">
      <c r="A214" s="354" t="s">
        <v>517</v>
      </c>
      <c r="B214" s="335" t="s">
        <v>1091</v>
      </c>
      <c r="C214" s="343"/>
      <c r="D214" s="378">
        <f t="shared" si="162"/>
        <v>14957250</v>
      </c>
      <c r="E214" s="378">
        <f t="shared" ref="E214:N214" si="163">E212+E213</f>
        <v>7478625</v>
      </c>
      <c r="F214" s="378">
        <f t="shared" si="163"/>
        <v>7478625</v>
      </c>
      <c r="G214" s="378">
        <f t="shared" si="163"/>
        <v>0</v>
      </c>
      <c r="H214" s="378">
        <f t="shared" si="163"/>
        <v>0</v>
      </c>
      <c r="I214" s="378">
        <f t="shared" si="163"/>
        <v>0</v>
      </c>
      <c r="J214" s="378">
        <f t="shared" si="163"/>
        <v>0</v>
      </c>
      <c r="K214" s="378">
        <f t="shared" si="163"/>
        <v>0</v>
      </c>
      <c r="L214" s="378">
        <f t="shared" si="163"/>
        <v>0</v>
      </c>
      <c r="M214" s="378">
        <f t="shared" si="163"/>
        <v>0</v>
      </c>
      <c r="N214" s="378">
        <f t="shared" si="163"/>
        <v>0</v>
      </c>
      <c r="O214" s="378">
        <f>O212+O213</f>
        <v>0</v>
      </c>
      <c r="P214" s="378">
        <f>P212+P213</f>
        <v>0</v>
      </c>
      <c r="Q214" s="378">
        <f>Q212+Q213</f>
        <v>0</v>
      </c>
      <c r="R214" s="378">
        <f t="shared" ref="R214" si="164">R212+R213</f>
        <v>0</v>
      </c>
      <c r="S214" s="356"/>
    </row>
    <row r="215" spans="1:19">
      <c r="A215" s="342" t="s">
        <v>518</v>
      </c>
      <c r="B215" s="344" t="s">
        <v>1092</v>
      </c>
      <c r="C215" s="338"/>
      <c r="D215" s="334">
        <f t="shared" si="162"/>
        <v>0</v>
      </c>
      <c r="E215" s="334">
        <f t="shared" ref="E215:N215" si="165">E209-E210+E211-E214</f>
        <v>0</v>
      </c>
      <c r="F215" s="334">
        <f t="shared" si="165"/>
        <v>0</v>
      </c>
      <c r="G215" s="334">
        <f t="shared" si="165"/>
        <v>0</v>
      </c>
      <c r="H215" s="334">
        <f t="shared" si="165"/>
        <v>0</v>
      </c>
      <c r="I215" s="334">
        <f t="shared" si="165"/>
        <v>0</v>
      </c>
      <c r="J215" s="334">
        <f t="shared" si="165"/>
        <v>0</v>
      </c>
      <c r="K215" s="334">
        <f t="shared" si="165"/>
        <v>0</v>
      </c>
      <c r="L215" s="334">
        <f t="shared" si="165"/>
        <v>0</v>
      </c>
      <c r="M215" s="334">
        <f t="shared" si="165"/>
        <v>0</v>
      </c>
      <c r="N215" s="334">
        <f t="shared" si="165"/>
        <v>0</v>
      </c>
      <c r="O215" s="334">
        <f>O209-O210+O211-O214</f>
        <v>0</v>
      </c>
      <c r="P215" s="333">
        <f>P209-P210+P211-P214</f>
        <v>0</v>
      </c>
      <c r="Q215" s="334">
        <f>Q209-Q210+Q211-Q214</f>
        <v>0</v>
      </c>
      <c r="R215" s="334">
        <f t="shared" ref="R215" si="166">R209-R210+R211-R214</f>
        <v>0</v>
      </c>
      <c r="S215" s="353"/>
    </row>
    <row r="216" spans="1:19">
      <c r="A216" s="338" t="s">
        <v>1024</v>
      </c>
      <c r="B216" s="344" t="s">
        <v>1093</v>
      </c>
      <c r="C216" s="338"/>
      <c r="D216" s="357">
        <f t="shared" ref="D216:N216" si="167">IFERROR(D214/(D209-D210+D211)*100%,0)</f>
        <v>1</v>
      </c>
      <c r="E216" s="357">
        <f t="shared" si="167"/>
        <v>1</v>
      </c>
      <c r="F216" s="357">
        <f t="shared" si="167"/>
        <v>1</v>
      </c>
      <c r="G216" s="357">
        <f t="shared" si="167"/>
        <v>0</v>
      </c>
      <c r="H216" s="357">
        <f t="shared" si="167"/>
        <v>0</v>
      </c>
      <c r="I216" s="357">
        <f t="shared" si="167"/>
        <v>0</v>
      </c>
      <c r="J216" s="357">
        <f t="shared" si="167"/>
        <v>0</v>
      </c>
      <c r="K216" s="357">
        <f t="shared" si="167"/>
        <v>0</v>
      </c>
      <c r="L216" s="357">
        <f t="shared" si="167"/>
        <v>0</v>
      </c>
      <c r="M216" s="357">
        <f t="shared" si="167"/>
        <v>0</v>
      </c>
      <c r="N216" s="357">
        <f t="shared" si="167"/>
        <v>0</v>
      </c>
      <c r="O216" s="357">
        <f>IFERROR(O214/(O209-O210+O211)*100%,0)</f>
        <v>0</v>
      </c>
      <c r="P216" s="357">
        <f>IFERROR(P214/(P209-P210+P211)*100%,0)</f>
        <v>0</v>
      </c>
      <c r="Q216" s="357">
        <f>IFERROR(Q214/(Q209-Q210+Q211)*100%,0)</f>
        <v>0</v>
      </c>
      <c r="R216" s="357">
        <f t="shared" ref="R216" si="168">IFERROR(R214/(R209-R210+R211)*100%,0)</f>
        <v>0</v>
      </c>
      <c r="S216" s="358"/>
    </row>
    <row r="217" spans="1:19" s="420" customFormat="1">
      <c r="A217" s="418">
        <v>21</v>
      </c>
      <c r="B217" s="601" t="s">
        <v>1739</v>
      </c>
      <c r="C217" s="602"/>
      <c r="D217" s="438"/>
      <c r="E217" s="438"/>
      <c r="F217" s="438"/>
      <c r="G217" s="438"/>
      <c r="H217" s="438"/>
      <c r="I217" s="438"/>
      <c r="J217" s="438"/>
      <c r="K217" s="438"/>
      <c r="L217" s="438"/>
      <c r="M217" s="438"/>
      <c r="N217" s="438"/>
      <c r="O217" s="438"/>
      <c r="P217" s="438"/>
      <c r="Q217" s="438"/>
      <c r="R217" s="438"/>
      <c r="S217" s="603"/>
    </row>
    <row r="218" spans="1:19">
      <c r="A218" s="342" t="s">
        <v>510</v>
      </c>
      <c r="B218" s="344" t="s">
        <v>509</v>
      </c>
      <c r="C218" s="338"/>
      <c r="D218" s="334">
        <f t="shared" ref="D218:D224" si="169">SUM(E218:R218)</f>
        <v>85245675</v>
      </c>
      <c r="E218" s="334">
        <v>0</v>
      </c>
      <c r="F218" s="334">
        <v>85245675</v>
      </c>
      <c r="G218" s="334">
        <v>0</v>
      </c>
      <c r="H218" s="334">
        <v>0</v>
      </c>
      <c r="I218" s="334">
        <v>0</v>
      </c>
      <c r="J218" s="334">
        <v>0</v>
      </c>
      <c r="K218" s="334">
        <v>0</v>
      </c>
      <c r="L218" s="334">
        <v>0</v>
      </c>
      <c r="M218" s="334">
        <v>0</v>
      </c>
      <c r="N218" s="334">
        <v>0</v>
      </c>
      <c r="O218" s="334">
        <v>0</v>
      </c>
      <c r="P218" s="333">
        <v>0</v>
      </c>
      <c r="Q218" s="334">
        <v>0</v>
      </c>
      <c r="R218" s="334">
        <v>0</v>
      </c>
      <c r="S218" s="353"/>
    </row>
    <row r="219" spans="1:19">
      <c r="A219" s="342" t="s">
        <v>512</v>
      </c>
      <c r="B219" s="344" t="s">
        <v>511</v>
      </c>
      <c r="C219" s="338"/>
      <c r="D219" s="334">
        <f t="shared" si="169"/>
        <v>0</v>
      </c>
      <c r="E219" s="334">
        <v>0</v>
      </c>
      <c r="F219" s="334">
        <v>0</v>
      </c>
      <c r="G219" s="334">
        <v>0</v>
      </c>
      <c r="H219" s="334">
        <v>0</v>
      </c>
      <c r="I219" s="334">
        <v>0</v>
      </c>
      <c r="J219" s="334">
        <v>0</v>
      </c>
      <c r="K219" s="334">
        <v>0</v>
      </c>
      <c r="L219" s="334">
        <v>0</v>
      </c>
      <c r="M219" s="334">
        <v>0</v>
      </c>
      <c r="N219" s="334">
        <v>0</v>
      </c>
      <c r="O219" s="334">
        <v>0</v>
      </c>
      <c r="P219" s="333">
        <v>0</v>
      </c>
      <c r="Q219" s="334">
        <v>0</v>
      </c>
      <c r="R219" s="334">
        <v>0</v>
      </c>
      <c r="S219" s="353"/>
    </row>
    <row r="220" spans="1:19">
      <c r="A220" s="342" t="s">
        <v>514</v>
      </c>
      <c r="B220" s="344" t="s">
        <v>513</v>
      </c>
      <c r="C220" s="338"/>
      <c r="D220" s="334">
        <f t="shared" si="169"/>
        <v>0</v>
      </c>
      <c r="E220" s="334">
        <v>0</v>
      </c>
      <c r="F220" s="334">
        <v>0</v>
      </c>
      <c r="G220" s="334">
        <v>0</v>
      </c>
      <c r="H220" s="334">
        <v>0</v>
      </c>
      <c r="I220" s="334">
        <v>0</v>
      </c>
      <c r="J220" s="334">
        <v>0</v>
      </c>
      <c r="K220" s="334">
        <v>0</v>
      </c>
      <c r="L220" s="334">
        <v>0</v>
      </c>
      <c r="M220" s="334">
        <v>0</v>
      </c>
      <c r="N220" s="334">
        <v>0</v>
      </c>
      <c r="O220" s="334">
        <v>0</v>
      </c>
      <c r="P220" s="333">
        <v>0</v>
      </c>
      <c r="Q220" s="334">
        <v>0</v>
      </c>
      <c r="R220" s="334">
        <v>0</v>
      </c>
      <c r="S220" s="353"/>
    </row>
    <row r="221" spans="1:19">
      <c r="A221" s="338" t="s">
        <v>515</v>
      </c>
      <c r="B221" s="344" t="s">
        <v>1089</v>
      </c>
      <c r="C221" s="347"/>
      <c r="D221" s="334">
        <f t="shared" si="169"/>
        <v>0</v>
      </c>
      <c r="E221" s="334">
        <v>0</v>
      </c>
      <c r="F221" s="334">
        <v>0</v>
      </c>
      <c r="G221" s="334">
        <v>0</v>
      </c>
      <c r="H221" s="334">
        <v>0</v>
      </c>
      <c r="I221" s="334">
        <v>0</v>
      </c>
      <c r="J221" s="334">
        <v>0</v>
      </c>
      <c r="K221" s="334">
        <v>0</v>
      </c>
      <c r="L221" s="334">
        <v>0</v>
      </c>
      <c r="M221" s="334">
        <v>0</v>
      </c>
      <c r="N221" s="334">
        <v>0</v>
      </c>
      <c r="O221" s="334">
        <v>0</v>
      </c>
      <c r="P221" s="333">
        <v>0</v>
      </c>
      <c r="Q221" s="334">
        <v>0</v>
      </c>
      <c r="R221" s="334">
        <v>0</v>
      </c>
      <c r="S221" s="353"/>
    </row>
    <row r="222" spans="1:19">
      <c r="A222" s="354" t="s">
        <v>516</v>
      </c>
      <c r="B222" s="335" t="s">
        <v>1090</v>
      </c>
      <c r="C222" s="343"/>
      <c r="D222" s="378">
        <f t="shared" si="169"/>
        <v>85245675</v>
      </c>
      <c r="E222" s="378">
        <v>0</v>
      </c>
      <c r="F222" s="378">
        <f>'05'!F141+'05'!F142+'05'!F143</f>
        <v>85245675</v>
      </c>
      <c r="G222" s="378"/>
      <c r="H222" s="378"/>
      <c r="I222" s="378"/>
      <c r="J222" s="378"/>
      <c r="K222" s="378"/>
      <c r="L222" s="378"/>
      <c r="M222" s="378"/>
      <c r="N222" s="378"/>
      <c r="O222" s="378"/>
      <c r="P222" s="378"/>
      <c r="Q222" s="378"/>
      <c r="R222" s="378">
        <v>0</v>
      </c>
      <c r="S222" s="355"/>
    </row>
    <row r="223" spans="1:19">
      <c r="A223" s="354" t="s">
        <v>517</v>
      </c>
      <c r="B223" s="335" t="s">
        <v>1091</v>
      </c>
      <c r="C223" s="343"/>
      <c r="D223" s="378">
        <f t="shared" si="169"/>
        <v>85245675</v>
      </c>
      <c r="E223" s="378">
        <f t="shared" ref="E223:N223" si="170">E221+E222</f>
        <v>0</v>
      </c>
      <c r="F223" s="378">
        <f t="shared" si="170"/>
        <v>85245675</v>
      </c>
      <c r="G223" s="378">
        <f t="shared" si="170"/>
        <v>0</v>
      </c>
      <c r="H223" s="378">
        <f t="shared" si="170"/>
        <v>0</v>
      </c>
      <c r="I223" s="378">
        <f t="shared" si="170"/>
        <v>0</v>
      </c>
      <c r="J223" s="378">
        <f t="shared" si="170"/>
        <v>0</v>
      </c>
      <c r="K223" s="378">
        <f t="shared" si="170"/>
        <v>0</v>
      </c>
      <c r="L223" s="378">
        <f t="shared" si="170"/>
        <v>0</v>
      </c>
      <c r="M223" s="378">
        <f t="shared" si="170"/>
        <v>0</v>
      </c>
      <c r="N223" s="378">
        <f t="shared" si="170"/>
        <v>0</v>
      </c>
      <c r="O223" s="378">
        <f>O221+O222</f>
        <v>0</v>
      </c>
      <c r="P223" s="378">
        <f>P221+P222</f>
        <v>0</v>
      </c>
      <c r="Q223" s="378">
        <f>Q221+Q222</f>
        <v>0</v>
      </c>
      <c r="R223" s="378">
        <f t="shared" ref="R223" si="171">R221+R222</f>
        <v>0</v>
      </c>
      <c r="S223" s="356"/>
    </row>
    <row r="224" spans="1:19">
      <c r="A224" s="342" t="s">
        <v>518</v>
      </c>
      <c r="B224" s="344" t="s">
        <v>1092</v>
      </c>
      <c r="C224" s="338"/>
      <c r="D224" s="334">
        <f t="shared" si="169"/>
        <v>0</v>
      </c>
      <c r="E224" s="334">
        <f t="shared" ref="E224:N224" si="172">E218-E219+E220-E223</f>
        <v>0</v>
      </c>
      <c r="F224" s="334">
        <f t="shared" si="172"/>
        <v>0</v>
      </c>
      <c r="G224" s="334">
        <f t="shared" si="172"/>
        <v>0</v>
      </c>
      <c r="H224" s="334">
        <f t="shared" si="172"/>
        <v>0</v>
      </c>
      <c r="I224" s="334">
        <f t="shared" si="172"/>
        <v>0</v>
      </c>
      <c r="J224" s="334">
        <f t="shared" si="172"/>
        <v>0</v>
      </c>
      <c r="K224" s="334">
        <f t="shared" si="172"/>
        <v>0</v>
      </c>
      <c r="L224" s="334">
        <f t="shared" si="172"/>
        <v>0</v>
      </c>
      <c r="M224" s="334">
        <f t="shared" si="172"/>
        <v>0</v>
      </c>
      <c r="N224" s="334">
        <f t="shared" si="172"/>
        <v>0</v>
      </c>
      <c r="O224" s="334">
        <f>O218-O219+O220-O223</f>
        <v>0</v>
      </c>
      <c r="P224" s="333">
        <f>P218-P219+P220-P223</f>
        <v>0</v>
      </c>
      <c r="Q224" s="334">
        <f>Q218-Q219+Q220-Q223</f>
        <v>0</v>
      </c>
      <c r="R224" s="334">
        <f t="shared" ref="R224" si="173">R218-R219+R220-R223</f>
        <v>0</v>
      </c>
      <c r="S224" s="353"/>
    </row>
    <row r="225" spans="1:19">
      <c r="A225" s="338" t="s">
        <v>1024</v>
      </c>
      <c r="B225" s="344" t="s">
        <v>1093</v>
      </c>
      <c r="C225" s="338"/>
      <c r="D225" s="357">
        <f t="shared" ref="D225:N225" si="174">IFERROR(D223/(D218-D219+D220)*100%,0)</f>
        <v>1</v>
      </c>
      <c r="E225" s="357">
        <f t="shared" si="174"/>
        <v>0</v>
      </c>
      <c r="F225" s="357">
        <f t="shared" si="174"/>
        <v>1</v>
      </c>
      <c r="G225" s="357">
        <f t="shared" si="174"/>
        <v>0</v>
      </c>
      <c r="H225" s="357">
        <f t="shared" si="174"/>
        <v>0</v>
      </c>
      <c r="I225" s="357">
        <f t="shared" si="174"/>
        <v>0</v>
      </c>
      <c r="J225" s="357">
        <f t="shared" si="174"/>
        <v>0</v>
      </c>
      <c r="K225" s="357">
        <f t="shared" si="174"/>
        <v>0</v>
      </c>
      <c r="L225" s="357">
        <f t="shared" si="174"/>
        <v>0</v>
      </c>
      <c r="M225" s="357">
        <f t="shared" si="174"/>
        <v>0</v>
      </c>
      <c r="N225" s="357">
        <f t="shared" si="174"/>
        <v>0</v>
      </c>
      <c r="O225" s="357">
        <f>IFERROR(O223/(O218-O219+O220)*100%,0)</f>
        <v>0</v>
      </c>
      <c r="P225" s="357">
        <f>IFERROR(P223/(P218-P219+P220)*100%,0)</f>
        <v>0</v>
      </c>
      <c r="Q225" s="357">
        <f>IFERROR(Q223/(Q218-Q219+Q220)*100%,0)</f>
        <v>0</v>
      </c>
      <c r="R225" s="357">
        <f t="shared" ref="R225" si="175">IFERROR(R223/(R218-R219+R220)*100%,0)</f>
        <v>0</v>
      </c>
      <c r="S225" s="358"/>
    </row>
    <row r="226" spans="1:19" s="420" customFormat="1">
      <c r="A226" s="418">
        <v>22</v>
      </c>
      <c r="B226" s="601" t="s">
        <v>725</v>
      </c>
      <c r="C226" s="602"/>
      <c r="D226" s="438"/>
      <c r="E226" s="438"/>
      <c r="F226" s="438"/>
      <c r="G226" s="438"/>
      <c r="H226" s="438"/>
      <c r="I226" s="438"/>
      <c r="J226" s="438"/>
      <c r="K226" s="438"/>
      <c r="L226" s="438"/>
      <c r="M226" s="438"/>
      <c r="N226" s="438"/>
      <c r="O226" s="438"/>
      <c r="P226" s="438"/>
      <c r="Q226" s="438"/>
      <c r="R226" s="438"/>
      <c r="S226" s="603"/>
    </row>
    <row r="227" spans="1:19">
      <c r="A227" s="342" t="s">
        <v>510</v>
      </c>
      <c r="B227" s="344" t="s">
        <v>509</v>
      </c>
      <c r="C227" s="338"/>
      <c r="D227" s="334">
        <f t="shared" ref="D227:D233" si="176">SUM(E227:R227)</f>
        <v>40575761604</v>
      </c>
      <c r="E227" s="334">
        <v>0</v>
      </c>
      <c r="F227" s="334">
        <v>0</v>
      </c>
      <c r="G227" s="334">
        <v>0</v>
      </c>
      <c r="H227" s="334">
        <v>0</v>
      </c>
      <c r="I227" s="334">
        <v>0</v>
      </c>
      <c r="J227" s="334">
        <v>0</v>
      </c>
      <c r="K227" s="334">
        <v>0</v>
      </c>
      <c r="L227" s="334">
        <v>0</v>
      </c>
      <c r="M227" s="334">
        <v>0</v>
      </c>
      <c r="N227" s="334">
        <v>27922605794</v>
      </c>
      <c r="O227" s="334">
        <v>0</v>
      </c>
      <c r="P227" s="333">
        <v>0</v>
      </c>
      <c r="Q227" s="334">
        <v>0</v>
      </c>
      <c r="R227" s="334">
        <v>12653155810</v>
      </c>
      <c r="S227" s="353"/>
    </row>
    <row r="228" spans="1:19">
      <c r="A228" s="342" t="s">
        <v>512</v>
      </c>
      <c r="B228" s="344" t="s">
        <v>511</v>
      </c>
      <c r="C228" s="338"/>
      <c r="D228" s="334">
        <f t="shared" si="176"/>
        <v>0</v>
      </c>
      <c r="E228" s="334">
        <v>0</v>
      </c>
      <c r="F228" s="334">
        <v>0</v>
      </c>
      <c r="G228" s="334">
        <v>0</v>
      </c>
      <c r="H228" s="334">
        <v>0</v>
      </c>
      <c r="I228" s="334">
        <v>0</v>
      </c>
      <c r="J228" s="334">
        <v>0</v>
      </c>
      <c r="K228" s="334">
        <v>0</v>
      </c>
      <c r="L228" s="334">
        <v>0</v>
      </c>
      <c r="M228" s="334">
        <v>0</v>
      </c>
      <c r="N228" s="334">
        <v>0</v>
      </c>
      <c r="O228" s="334">
        <v>0</v>
      </c>
      <c r="P228" s="333">
        <v>0</v>
      </c>
      <c r="Q228" s="334">
        <v>0</v>
      </c>
      <c r="R228" s="334">
        <v>0</v>
      </c>
      <c r="S228" s="353"/>
    </row>
    <row r="229" spans="1:19">
      <c r="A229" s="342" t="s">
        <v>514</v>
      </c>
      <c r="B229" s="344" t="s">
        <v>513</v>
      </c>
      <c r="C229" s="338"/>
      <c r="D229" s="334">
        <f t="shared" si="176"/>
        <v>0</v>
      </c>
      <c r="E229" s="334">
        <v>0</v>
      </c>
      <c r="F229" s="334">
        <v>0</v>
      </c>
      <c r="G229" s="334">
        <v>0</v>
      </c>
      <c r="H229" s="334">
        <v>0</v>
      </c>
      <c r="I229" s="334">
        <v>0</v>
      </c>
      <c r="J229" s="334">
        <v>0</v>
      </c>
      <c r="K229" s="334">
        <v>0</v>
      </c>
      <c r="L229" s="334">
        <v>0</v>
      </c>
      <c r="M229" s="334">
        <v>0</v>
      </c>
      <c r="N229" s="334">
        <v>0</v>
      </c>
      <c r="O229" s="334">
        <v>0</v>
      </c>
      <c r="P229" s="333">
        <v>0</v>
      </c>
      <c r="Q229" s="334">
        <v>0</v>
      </c>
      <c r="R229" s="334">
        <v>0</v>
      </c>
      <c r="S229" s="353"/>
    </row>
    <row r="230" spans="1:19">
      <c r="A230" s="338" t="s">
        <v>515</v>
      </c>
      <c r="B230" s="344" t="s">
        <v>1089</v>
      </c>
      <c r="C230" s="347"/>
      <c r="D230" s="334">
        <f t="shared" si="176"/>
        <v>0</v>
      </c>
      <c r="E230" s="334">
        <v>0</v>
      </c>
      <c r="F230" s="334">
        <v>0</v>
      </c>
      <c r="G230" s="334">
        <v>0</v>
      </c>
      <c r="H230" s="334">
        <v>0</v>
      </c>
      <c r="I230" s="334">
        <v>0</v>
      </c>
      <c r="J230" s="334">
        <v>0</v>
      </c>
      <c r="K230" s="334">
        <v>0</v>
      </c>
      <c r="L230" s="334">
        <v>0</v>
      </c>
      <c r="M230" s="334">
        <v>0</v>
      </c>
      <c r="N230" s="334">
        <v>0</v>
      </c>
      <c r="O230" s="334">
        <v>0</v>
      </c>
      <c r="P230" s="333">
        <v>0</v>
      </c>
      <c r="Q230" s="334">
        <v>0</v>
      </c>
      <c r="R230" s="334">
        <v>0</v>
      </c>
      <c r="S230" s="353"/>
    </row>
    <row r="231" spans="1:19">
      <c r="A231" s="354" t="s">
        <v>516</v>
      </c>
      <c r="B231" s="335" t="s">
        <v>1090</v>
      </c>
      <c r="C231" s="343"/>
      <c r="D231" s="378">
        <f t="shared" si="176"/>
        <v>40575761604</v>
      </c>
      <c r="E231" s="378">
        <v>0</v>
      </c>
      <c r="F231" s="378">
        <v>0</v>
      </c>
      <c r="G231" s="378"/>
      <c r="H231" s="378"/>
      <c r="I231" s="378"/>
      <c r="J231" s="378"/>
      <c r="K231" s="378"/>
      <c r="L231" s="378"/>
      <c r="M231" s="378"/>
      <c r="N231" s="378">
        <f>'05'!F147+'05'!F148+'05'!F149</f>
        <v>27922605794</v>
      </c>
      <c r="O231" s="378"/>
      <c r="P231" s="378"/>
      <c r="Q231" s="378"/>
      <c r="R231" s="378">
        <f>'05'!F153</f>
        <v>12653155810</v>
      </c>
      <c r="S231" s="355"/>
    </row>
    <row r="232" spans="1:19">
      <c r="A232" s="354" t="s">
        <v>517</v>
      </c>
      <c r="B232" s="335" t="s">
        <v>1091</v>
      </c>
      <c r="C232" s="343"/>
      <c r="D232" s="378">
        <f t="shared" si="176"/>
        <v>40575761604</v>
      </c>
      <c r="E232" s="378">
        <f t="shared" ref="E232:N232" si="177">E230+E231</f>
        <v>0</v>
      </c>
      <c r="F232" s="378">
        <f t="shared" si="177"/>
        <v>0</v>
      </c>
      <c r="G232" s="378">
        <f t="shared" si="177"/>
        <v>0</v>
      </c>
      <c r="H232" s="378">
        <f t="shared" si="177"/>
        <v>0</v>
      </c>
      <c r="I232" s="378">
        <f t="shared" si="177"/>
        <v>0</v>
      </c>
      <c r="J232" s="378">
        <f t="shared" si="177"/>
        <v>0</v>
      </c>
      <c r="K232" s="378">
        <f t="shared" si="177"/>
        <v>0</v>
      </c>
      <c r="L232" s="378">
        <f t="shared" si="177"/>
        <v>0</v>
      </c>
      <c r="M232" s="378">
        <f t="shared" si="177"/>
        <v>0</v>
      </c>
      <c r="N232" s="378">
        <f t="shared" si="177"/>
        <v>27922605794</v>
      </c>
      <c r="O232" s="378">
        <f>O230+O231</f>
        <v>0</v>
      </c>
      <c r="P232" s="378">
        <f>P230+P231</f>
        <v>0</v>
      </c>
      <c r="Q232" s="378">
        <f>Q230+Q231</f>
        <v>0</v>
      </c>
      <c r="R232" s="378">
        <f t="shared" ref="R232" si="178">R230+R231</f>
        <v>12653155810</v>
      </c>
      <c r="S232" s="356"/>
    </row>
    <row r="233" spans="1:19">
      <c r="A233" s="342" t="s">
        <v>518</v>
      </c>
      <c r="B233" s="344" t="s">
        <v>1092</v>
      </c>
      <c r="C233" s="338"/>
      <c r="D233" s="334">
        <f t="shared" si="176"/>
        <v>0</v>
      </c>
      <c r="E233" s="334">
        <f t="shared" ref="E233:N233" si="179">E227-E228+E229-E232</f>
        <v>0</v>
      </c>
      <c r="F233" s="334">
        <f t="shared" si="179"/>
        <v>0</v>
      </c>
      <c r="G233" s="334">
        <f t="shared" si="179"/>
        <v>0</v>
      </c>
      <c r="H233" s="334">
        <f t="shared" si="179"/>
        <v>0</v>
      </c>
      <c r="I233" s="334">
        <f t="shared" si="179"/>
        <v>0</v>
      </c>
      <c r="J233" s="334">
        <f t="shared" si="179"/>
        <v>0</v>
      </c>
      <c r="K233" s="334">
        <f t="shared" si="179"/>
        <v>0</v>
      </c>
      <c r="L233" s="334">
        <f t="shared" si="179"/>
        <v>0</v>
      </c>
      <c r="M233" s="334">
        <f t="shared" si="179"/>
        <v>0</v>
      </c>
      <c r="N233" s="334">
        <f t="shared" si="179"/>
        <v>0</v>
      </c>
      <c r="O233" s="334">
        <f>O227-O228+O229-O232</f>
        <v>0</v>
      </c>
      <c r="P233" s="333">
        <f>P227-P228+P229-P232</f>
        <v>0</v>
      </c>
      <c r="Q233" s="334">
        <f>Q227-Q228+Q229-Q232</f>
        <v>0</v>
      </c>
      <c r="R233" s="334">
        <f t="shared" ref="R233" si="180">R227-R228+R229-R232</f>
        <v>0</v>
      </c>
      <c r="S233" s="353"/>
    </row>
    <row r="234" spans="1:19">
      <c r="A234" s="338" t="s">
        <v>1024</v>
      </c>
      <c r="B234" s="344" t="s">
        <v>1093</v>
      </c>
      <c r="C234" s="338"/>
      <c r="D234" s="357">
        <f t="shared" ref="D234:N234" si="181">IFERROR(D232/(D227-D228+D229)*100%,0)</f>
        <v>1</v>
      </c>
      <c r="E234" s="357">
        <f t="shared" si="181"/>
        <v>0</v>
      </c>
      <c r="F234" s="357">
        <f t="shared" si="181"/>
        <v>0</v>
      </c>
      <c r="G234" s="357">
        <f t="shared" si="181"/>
        <v>0</v>
      </c>
      <c r="H234" s="357">
        <f t="shared" si="181"/>
        <v>0</v>
      </c>
      <c r="I234" s="357">
        <f t="shared" si="181"/>
        <v>0</v>
      </c>
      <c r="J234" s="357">
        <f t="shared" si="181"/>
        <v>0</v>
      </c>
      <c r="K234" s="357">
        <f t="shared" si="181"/>
        <v>0</v>
      </c>
      <c r="L234" s="357">
        <f t="shared" si="181"/>
        <v>0</v>
      </c>
      <c r="M234" s="357">
        <f t="shared" si="181"/>
        <v>0</v>
      </c>
      <c r="N234" s="357">
        <f t="shared" si="181"/>
        <v>1</v>
      </c>
      <c r="O234" s="357">
        <f>IFERROR(O232/(O227-O228+O229)*100%,0)</f>
        <v>0</v>
      </c>
      <c r="P234" s="357">
        <f>IFERROR(P232/(P227-P228+P229)*100%,0)</f>
        <v>0</v>
      </c>
      <c r="Q234" s="357">
        <f>IFERROR(Q232/(Q227-Q228+Q229)*100%,0)</f>
        <v>0</v>
      </c>
      <c r="R234" s="357">
        <f t="shared" ref="R234" si="182">IFERROR(R232/(R227-R228+R229)*100%,0)</f>
        <v>1</v>
      </c>
      <c r="S234" s="358"/>
    </row>
    <row r="235" spans="1:19" s="420" customFormat="1">
      <c r="A235" s="418">
        <v>23</v>
      </c>
      <c r="B235" s="601" t="s">
        <v>969</v>
      </c>
      <c r="C235" s="602"/>
      <c r="D235" s="438"/>
      <c r="E235" s="438"/>
      <c r="F235" s="438"/>
      <c r="G235" s="438"/>
      <c r="H235" s="438"/>
      <c r="I235" s="438"/>
      <c r="J235" s="438"/>
      <c r="K235" s="438"/>
      <c r="L235" s="438"/>
      <c r="M235" s="438"/>
      <c r="N235" s="438"/>
      <c r="O235" s="438"/>
      <c r="P235" s="438"/>
      <c r="Q235" s="438"/>
      <c r="R235" s="438"/>
      <c r="S235" s="603"/>
    </row>
    <row r="236" spans="1:19">
      <c r="A236" s="342" t="s">
        <v>510</v>
      </c>
      <c r="B236" s="344" t="s">
        <v>509</v>
      </c>
      <c r="C236" s="338"/>
      <c r="D236" s="334">
        <f t="shared" ref="D236:D242" si="183">SUM(E236:R236)</f>
        <v>189349498</v>
      </c>
      <c r="E236" s="334">
        <v>0</v>
      </c>
      <c r="F236" s="334">
        <v>0</v>
      </c>
      <c r="G236" s="334">
        <v>0</v>
      </c>
      <c r="H236" s="334">
        <v>0</v>
      </c>
      <c r="I236" s="334">
        <v>189349498</v>
      </c>
      <c r="J236" s="334">
        <v>0</v>
      </c>
      <c r="K236" s="334">
        <v>0</v>
      </c>
      <c r="L236" s="334">
        <v>0</v>
      </c>
      <c r="M236" s="334">
        <v>0</v>
      </c>
      <c r="N236" s="334">
        <v>0</v>
      </c>
      <c r="O236" s="334">
        <v>0</v>
      </c>
      <c r="P236" s="333">
        <v>0</v>
      </c>
      <c r="Q236" s="334">
        <v>0</v>
      </c>
      <c r="R236" s="334">
        <v>0</v>
      </c>
      <c r="S236" s="353"/>
    </row>
    <row r="237" spans="1:19">
      <c r="A237" s="342" t="s">
        <v>512</v>
      </c>
      <c r="B237" s="344" t="s">
        <v>511</v>
      </c>
      <c r="C237" s="338"/>
      <c r="D237" s="334">
        <f t="shared" si="183"/>
        <v>0</v>
      </c>
      <c r="E237" s="334">
        <v>0</v>
      </c>
      <c r="F237" s="334">
        <v>0</v>
      </c>
      <c r="G237" s="334">
        <v>0</v>
      </c>
      <c r="H237" s="334">
        <v>0</v>
      </c>
      <c r="I237" s="334">
        <v>0</v>
      </c>
      <c r="J237" s="334">
        <v>0</v>
      </c>
      <c r="K237" s="334">
        <v>0</v>
      </c>
      <c r="L237" s="334">
        <v>0</v>
      </c>
      <c r="M237" s="334">
        <v>0</v>
      </c>
      <c r="N237" s="334">
        <v>0</v>
      </c>
      <c r="O237" s="334">
        <v>0</v>
      </c>
      <c r="P237" s="333">
        <v>0</v>
      </c>
      <c r="Q237" s="334">
        <v>0</v>
      </c>
      <c r="R237" s="334">
        <v>0</v>
      </c>
      <c r="S237" s="353"/>
    </row>
    <row r="238" spans="1:19">
      <c r="A238" s="342" t="s">
        <v>514</v>
      </c>
      <c r="B238" s="344" t="s">
        <v>513</v>
      </c>
      <c r="C238" s="338"/>
      <c r="D238" s="334">
        <f t="shared" si="183"/>
        <v>0</v>
      </c>
      <c r="E238" s="334">
        <v>0</v>
      </c>
      <c r="F238" s="334">
        <v>0</v>
      </c>
      <c r="G238" s="334">
        <v>0</v>
      </c>
      <c r="H238" s="334">
        <v>0</v>
      </c>
      <c r="I238" s="334">
        <v>0</v>
      </c>
      <c r="J238" s="334">
        <v>0</v>
      </c>
      <c r="K238" s="334">
        <v>0</v>
      </c>
      <c r="L238" s="334">
        <v>0</v>
      </c>
      <c r="M238" s="334">
        <v>0</v>
      </c>
      <c r="N238" s="334">
        <v>0</v>
      </c>
      <c r="O238" s="334">
        <v>0</v>
      </c>
      <c r="P238" s="333">
        <v>0</v>
      </c>
      <c r="Q238" s="334">
        <v>0</v>
      </c>
      <c r="R238" s="334">
        <v>0</v>
      </c>
      <c r="S238" s="353"/>
    </row>
    <row r="239" spans="1:19">
      <c r="A239" s="338" t="s">
        <v>515</v>
      </c>
      <c r="B239" s="344" t="s">
        <v>1089</v>
      </c>
      <c r="C239" s="347"/>
      <c r="D239" s="334">
        <f t="shared" si="183"/>
        <v>0</v>
      </c>
      <c r="E239" s="334">
        <v>0</v>
      </c>
      <c r="F239" s="334">
        <v>0</v>
      </c>
      <c r="G239" s="334">
        <v>0</v>
      </c>
      <c r="H239" s="334">
        <v>0</v>
      </c>
      <c r="I239" s="334">
        <v>0</v>
      </c>
      <c r="J239" s="334">
        <v>0</v>
      </c>
      <c r="K239" s="334">
        <v>0</v>
      </c>
      <c r="L239" s="334">
        <v>0</v>
      </c>
      <c r="M239" s="334">
        <v>0</v>
      </c>
      <c r="N239" s="334">
        <v>0</v>
      </c>
      <c r="O239" s="334">
        <v>0</v>
      </c>
      <c r="P239" s="333">
        <v>0</v>
      </c>
      <c r="Q239" s="334">
        <v>0</v>
      </c>
      <c r="R239" s="334">
        <v>0</v>
      </c>
      <c r="S239" s="353"/>
    </row>
    <row r="240" spans="1:19">
      <c r="A240" s="354" t="s">
        <v>516</v>
      </c>
      <c r="B240" s="335" t="s">
        <v>1090</v>
      </c>
      <c r="C240" s="343"/>
      <c r="D240" s="378">
        <f t="shared" si="183"/>
        <v>189349498</v>
      </c>
      <c r="E240" s="378">
        <v>0</v>
      </c>
      <c r="F240" s="378">
        <v>0</v>
      </c>
      <c r="G240" s="378"/>
      <c r="H240" s="378"/>
      <c r="I240" s="378">
        <f>'05'!F280</f>
        <v>189349498</v>
      </c>
      <c r="J240" s="378"/>
      <c r="K240" s="378"/>
      <c r="L240" s="378"/>
      <c r="M240" s="378"/>
      <c r="N240" s="378"/>
      <c r="O240" s="378"/>
      <c r="P240" s="378"/>
      <c r="Q240" s="378"/>
      <c r="R240" s="378">
        <v>0</v>
      </c>
      <c r="S240" s="355"/>
    </row>
    <row r="241" spans="1:19">
      <c r="A241" s="354" t="s">
        <v>517</v>
      </c>
      <c r="B241" s="335" t="s">
        <v>1091</v>
      </c>
      <c r="C241" s="343"/>
      <c r="D241" s="378">
        <f t="shared" si="183"/>
        <v>189349498</v>
      </c>
      <c r="E241" s="378">
        <f t="shared" ref="E241:N241" si="184">E239+E240</f>
        <v>0</v>
      </c>
      <c r="F241" s="378">
        <f t="shared" si="184"/>
        <v>0</v>
      </c>
      <c r="G241" s="378">
        <f t="shared" si="184"/>
        <v>0</v>
      </c>
      <c r="H241" s="378">
        <f t="shared" si="184"/>
        <v>0</v>
      </c>
      <c r="I241" s="378">
        <f t="shared" si="184"/>
        <v>189349498</v>
      </c>
      <c r="J241" s="378">
        <f t="shared" si="184"/>
        <v>0</v>
      </c>
      <c r="K241" s="378">
        <f t="shared" si="184"/>
        <v>0</v>
      </c>
      <c r="L241" s="378">
        <f t="shared" si="184"/>
        <v>0</v>
      </c>
      <c r="M241" s="378">
        <f t="shared" si="184"/>
        <v>0</v>
      </c>
      <c r="N241" s="378">
        <f t="shared" si="184"/>
        <v>0</v>
      </c>
      <c r="O241" s="378">
        <f>O239+O240</f>
        <v>0</v>
      </c>
      <c r="P241" s="378">
        <f>P239+P240</f>
        <v>0</v>
      </c>
      <c r="Q241" s="378">
        <f>Q239+Q240</f>
        <v>0</v>
      </c>
      <c r="R241" s="378">
        <f t="shared" ref="R241" si="185">R239+R240</f>
        <v>0</v>
      </c>
      <c r="S241" s="356"/>
    </row>
    <row r="242" spans="1:19">
      <c r="A242" s="342" t="s">
        <v>518</v>
      </c>
      <c r="B242" s="344" t="s">
        <v>1092</v>
      </c>
      <c r="C242" s="338"/>
      <c r="D242" s="334">
        <f t="shared" si="183"/>
        <v>0</v>
      </c>
      <c r="E242" s="334">
        <f t="shared" ref="E242:N242" si="186">E236-E237+E238-E241</f>
        <v>0</v>
      </c>
      <c r="F242" s="334">
        <f t="shared" si="186"/>
        <v>0</v>
      </c>
      <c r="G242" s="334">
        <f t="shared" si="186"/>
        <v>0</v>
      </c>
      <c r="H242" s="334">
        <f t="shared" si="186"/>
        <v>0</v>
      </c>
      <c r="I242" s="334">
        <f t="shared" si="186"/>
        <v>0</v>
      </c>
      <c r="J242" s="334">
        <f t="shared" si="186"/>
        <v>0</v>
      </c>
      <c r="K242" s="334">
        <f t="shared" si="186"/>
        <v>0</v>
      </c>
      <c r="L242" s="334">
        <f t="shared" si="186"/>
        <v>0</v>
      </c>
      <c r="M242" s="334">
        <f t="shared" si="186"/>
        <v>0</v>
      </c>
      <c r="N242" s="334">
        <f t="shared" si="186"/>
        <v>0</v>
      </c>
      <c r="O242" s="334">
        <f>O236-O237+O238-O241</f>
        <v>0</v>
      </c>
      <c r="P242" s="333">
        <f>P236-P237+P238-P241</f>
        <v>0</v>
      </c>
      <c r="Q242" s="334">
        <f>Q236-Q237+Q238-Q241</f>
        <v>0</v>
      </c>
      <c r="R242" s="334">
        <f t="shared" ref="R242" si="187">R236-R237+R238-R241</f>
        <v>0</v>
      </c>
      <c r="S242" s="353"/>
    </row>
    <row r="243" spans="1:19">
      <c r="A243" s="338" t="s">
        <v>1024</v>
      </c>
      <c r="B243" s="344" t="s">
        <v>1093</v>
      </c>
      <c r="C243" s="338"/>
      <c r="D243" s="357">
        <f t="shared" ref="D243:N243" si="188">IFERROR(D241/(D236-D237+D238)*100%,0)</f>
        <v>1</v>
      </c>
      <c r="E243" s="357">
        <f t="shared" si="188"/>
        <v>0</v>
      </c>
      <c r="F243" s="357">
        <f t="shared" si="188"/>
        <v>0</v>
      </c>
      <c r="G243" s="357">
        <f t="shared" si="188"/>
        <v>0</v>
      </c>
      <c r="H243" s="357">
        <f t="shared" si="188"/>
        <v>0</v>
      </c>
      <c r="I243" s="357">
        <f t="shared" si="188"/>
        <v>1</v>
      </c>
      <c r="J243" s="357">
        <f t="shared" si="188"/>
        <v>0</v>
      </c>
      <c r="K243" s="357">
        <f t="shared" si="188"/>
        <v>0</v>
      </c>
      <c r="L243" s="357">
        <f t="shared" si="188"/>
        <v>0</v>
      </c>
      <c r="M243" s="357">
        <f t="shared" si="188"/>
        <v>0</v>
      </c>
      <c r="N243" s="357">
        <f t="shared" si="188"/>
        <v>0</v>
      </c>
      <c r="O243" s="357">
        <f>IFERROR(O241/(O236-O237+O238)*100%,0)</f>
        <v>0</v>
      </c>
      <c r="P243" s="357">
        <f>IFERROR(P241/(P236-P237+P238)*100%,0)</f>
        <v>0</v>
      </c>
      <c r="Q243" s="357">
        <f>IFERROR(Q241/(Q236-Q237+Q238)*100%,0)</f>
        <v>0</v>
      </c>
      <c r="R243" s="357">
        <f t="shared" ref="R243" si="189">IFERROR(R241/(R236-R237+R238)*100%,0)</f>
        <v>0</v>
      </c>
      <c r="S243" s="358"/>
    </row>
    <row r="244" spans="1:19" s="420" customFormat="1">
      <c r="A244" s="418" t="s">
        <v>494</v>
      </c>
      <c r="B244" s="437" t="s">
        <v>501</v>
      </c>
      <c r="C244" s="418"/>
      <c r="D244" s="424"/>
      <c r="E244" s="424"/>
      <c r="F244" s="424"/>
      <c r="G244" s="424"/>
      <c r="H244" s="424"/>
      <c r="I244" s="424"/>
      <c r="J244" s="424"/>
      <c r="K244" s="424"/>
      <c r="L244" s="424"/>
      <c r="M244" s="424"/>
      <c r="N244" s="424"/>
      <c r="O244" s="424"/>
      <c r="P244" s="424"/>
      <c r="Q244" s="424"/>
      <c r="R244" s="424"/>
      <c r="S244" s="440"/>
    </row>
    <row r="245" spans="1:19" s="330" customFormat="1">
      <c r="A245" s="360" t="s">
        <v>510</v>
      </c>
      <c r="B245" s="337" t="s">
        <v>509</v>
      </c>
      <c r="C245" s="69"/>
      <c r="D245" s="339">
        <f t="shared" ref="D245:D251" si="190">SUM(E245:R245)</f>
        <v>361056628140</v>
      </c>
      <c r="E245" s="339">
        <f>E254</f>
        <v>4453402869</v>
      </c>
      <c r="F245" s="339">
        <f t="shared" ref="F245:R245" si="191">F254</f>
        <v>245489505902</v>
      </c>
      <c r="G245" s="339">
        <f t="shared" si="191"/>
        <v>0</v>
      </c>
      <c r="H245" s="339">
        <f t="shared" si="191"/>
        <v>0</v>
      </c>
      <c r="I245" s="339">
        <f t="shared" si="191"/>
        <v>25439966385</v>
      </c>
      <c r="J245" s="339">
        <f t="shared" si="191"/>
        <v>8753587078</v>
      </c>
      <c r="K245" s="339">
        <f t="shared" si="191"/>
        <v>0</v>
      </c>
      <c r="L245" s="339">
        <f t="shared" si="191"/>
        <v>0</v>
      </c>
      <c r="M245" s="339">
        <f t="shared" si="191"/>
        <v>0</v>
      </c>
      <c r="N245" s="339">
        <f t="shared" si="191"/>
        <v>0</v>
      </c>
      <c r="O245" s="339">
        <f t="shared" ref="O245:Q249" si="192">O254</f>
        <v>671391099</v>
      </c>
      <c r="P245" s="339">
        <f t="shared" si="192"/>
        <v>23923535820</v>
      </c>
      <c r="Q245" s="339">
        <f t="shared" si="192"/>
        <v>0</v>
      </c>
      <c r="R245" s="339">
        <f t="shared" si="191"/>
        <v>52325238987</v>
      </c>
      <c r="S245" s="361"/>
    </row>
    <row r="246" spans="1:19" s="330" customFormat="1">
      <c r="A246" s="360" t="s">
        <v>512</v>
      </c>
      <c r="B246" s="337" t="s">
        <v>511</v>
      </c>
      <c r="C246" s="69"/>
      <c r="D246" s="339">
        <f t="shared" si="190"/>
        <v>0</v>
      </c>
      <c r="E246" s="339">
        <f t="shared" ref="E246:R246" si="193">E255</f>
        <v>0</v>
      </c>
      <c r="F246" s="339">
        <f t="shared" si="193"/>
        <v>0</v>
      </c>
      <c r="G246" s="339">
        <f t="shared" si="193"/>
        <v>0</v>
      </c>
      <c r="H246" s="339">
        <f t="shared" si="193"/>
        <v>0</v>
      </c>
      <c r="I246" s="339">
        <f t="shared" si="193"/>
        <v>0</v>
      </c>
      <c r="J246" s="339">
        <f t="shared" si="193"/>
        <v>0</v>
      </c>
      <c r="K246" s="339">
        <f t="shared" si="193"/>
        <v>0</v>
      </c>
      <c r="L246" s="339">
        <f t="shared" si="193"/>
        <v>0</v>
      </c>
      <c r="M246" s="339">
        <f t="shared" si="193"/>
        <v>0</v>
      </c>
      <c r="N246" s="339">
        <f t="shared" si="193"/>
        <v>0</v>
      </c>
      <c r="O246" s="339">
        <f t="shared" si="192"/>
        <v>0</v>
      </c>
      <c r="P246" s="339">
        <f t="shared" si="192"/>
        <v>0</v>
      </c>
      <c r="Q246" s="339">
        <f t="shared" si="192"/>
        <v>0</v>
      </c>
      <c r="R246" s="339">
        <f t="shared" si="193"/>
        <v>0</v>
      </c>
      <c r="S246" s="361"/>
    </row>
    <row r="247" spans="1:19" s="330" customFormat="1">
      <c r="A247" s="360" t="s">
        <v>514</v>
      </c>
      <c r="B247" s="337" t="s">
        <v>513</v>
      </c>
      <c r="C247" s="69"/>
      <c r="D247" s="339">
        <f t="shared" si="190"/>
        <v>0</v>
      </c>
      <c r="E247" s="339">
        <f t="shared" ref="E247:R247" si="194">E256</f>
        <v>0</v>
      </c>
      <c r="F247" s="339">
        <f t="shared" si="194"/>
        <v>0</v>
      </c>
      <c r="G247" s="339">
        <f t="shared" si="194"/>
        <v>0</v>
      </c>
      <c r="H247" s="339">
        <f t="shared" si="194"/>
        <v>0</v>
      </c>
      <c r="I247" s="339">
        <f t="shared" si="194"/>
        <v>0</v>
      </c>
      <c r="J247" s="339">
        <f t="shared" si="194"/>
        <v>0</v>
      </c>
      <c r="K247" s="339">
        <f t="shared" si="194"/>
        <v>0</v>
      </c>
      <c r="L247" s="339">
        <f t="shared" si="194"/>
        <v>0</v>
      </c>
      <c r="M247" s="339">
        <f t="shared" si="194"/>
        <v>0</v>
      </c>
      <c r="N247" s="339">
        <f t="shared" si="194"/>
        <v>0</v>
      </c>
      <c r="O247" s="339">
        <f t="shared" si="192"/>
        <v>0</v>
      </c>
      <c r="P247" s="339">
        <f t="shared" si="192"/>
        <v>0</v>
      </c>
      <c r="Q247" s="339">
        <f t="shared" si="192"/>
        <v>0</v>
      </c>
      <c r="R247" s="339">
        <f t="shared" si="194"/>
        <v>0</v>
      </c>
      <c r="S247" s="361"/>
    </row>
    <row r="248" spans="1:19" s="330" customFormat="1" ht="13.5">
      <c r="A248" s="69" t="s">
        <v>515</v>
      </c>
      <c r="B248" s="337" t="s">
        <v>1089</v>
      </c>
      <c r="C248" s="341"/>
      <c r="D248" s="339">
        <f t="shared" si="190"/>
        <v>349050120714</v>
      </c>
      <c r="E248" s="339">
        <f t="shared" ref="E248:R248" si="195">E257</f>
        <v>4396777817</v>
      </c>
      <c r="F248" s="339">
        <f t="shared" si="195"/>
        <v>238213854627</v>
      </c>
      <c r="G248" s="339">
        <f t="shared" si="195"/>
        <v>0</v>
      </c>
      <c r="H248" s="339">
        <f t="shared" si="195"/>
        <v>0</v>
      </c>
      <c r="I248" s="339">
        <f t="shared" si="195"/>
        <v>25439966385</v>
      </c>
      <c r="J248" s="339">
        <f t="shared" si="195"/>
        <v>8753587078</v>
      </c>
      <c r="K248" s="339">
        <f t="shared" si="195"/>
        <v>0</v>
      </c>
      <c r="L248" s="339">
        <f t="shared" si="195"/>
        <v>0</v>
      </c>
      <c r="M248" s="339">
        <f t="shared" si="195"/>
        <v>0</v>
      </c>
      <c r="N248" s="339">
        <f t="shared" si="195"/>
        <v>0</v>
      </c>
      <c r="O248" s="339">
        <f t="shared" si="192"/>
        <v>0</v>
      </c>
      <c r="P248" s="339">
        <f t="shared" si="192"/>
        <v>23674446366</v>
      </c>
      <c r="Q248" s="339">
        <f t="shared" si="192"/>
        <v>0</v>
      </c>
      <c r="R248" s="339">
        <f t="shared" si="195"/>
        <v>48571488441</v>
      </c>
      <c r="S248" s="361"/>
    </row>
    <row r="249" spans="1:19" s="330" customFormat="1">
      <c r="A249" s="362" t="s">
        <v>516</v>
      </c>
      <c r="B249" s="375" t="s">
        <v>1090</v>
      </c>
      <c r="C249" s="376"/>
      <c r="D249" s="377">
        <f t="shared" si="190"/>
        <v>2745294949</v>
      </c>
      <c r="E249" s="339">
        <f t="shared" ref="E249:R249" si="196">E258</f>
        <v>0</v>
      </c>
      <c r="F249" s="339">
        <f t="shared" si="196"/>
        <v>2745294949</v>
      </c>
      <c r="G249" s="339">
        <f t="shared" si="196"/>
        <v>0</v>
      </c>
      <c r="H249" s="339">
        <f t="shared" si="196"/>
        <v>0</v>
      </c>
      <c r="I249" s="339">
        <f t="shared" si="196"/>
        <v>0</v>
      </c>
      <c r="J249" s="339">
        <f t="shared" si="196"/>
        <v>0</v>
      </c>
      <c r="K249" s="339">
        <f t="shared" si="196"/>
        <v>0</v>
      </c>
      <c r="L249" s="339">
        <f t="shared" si="196"/>
        <v>0</v>
      </c>
      <c r="M249" s="339">
        <f t="shared" si="196"/>
        <v>0</v>
      </c>
      <c r="N249" s="339">
        <f t="shared" si="196"/>
        <v>0</v>
      </c>
      <c r="O249" s="339">
        <f t="shared" si="192"/>
        <v>0</v>
      </c>
      <c r="P249" s="339">
        <f t="shared" si="192"/>
        <v>0</v>
      </c>
      <c r="Q249" s="339">
        <f t="shared" si="192"/>
        <v>0</v>
      </c>
      <c r="R249" s="339">
        <f t="shared" si="196"/>
        <v>0</v>
      </c>
      <c r="S249" s="363"/>
    </row>
    <row r="250" spans="1:19" s="330" customFormat="1">
      <c r="A250" s="362" t="s">
        <v>517</v>
      </c>
      <c r="B250" s="375" t="s">
        <v>1091</v>
      </c>
      <c r="C250" s="376"/>
      <c r="D250" s="377">
        <f t="shared" si="190"/>
        <v>351795415663</v>
      </c>
      <c r="E250" s="377">
        <f t="shared" ref="E250:R250" si="197">E248+E249</f>
        <v>4396777817</v>
      </c>
      <c r="F250" s="377">
        <f t="shared" si="197"/>
        <v>240959149576</v>
      </c>
      <c r="G250" s="377">
        <f t="shared" si="197"/>
        <v>0</v>
      </c>
      <c r="H250" s="377">
        <f t="shared" si="197"/>
        <v>0</v>
      </c>
      <c r="I250" s="377">
        <f t="shared" si="197"/>
        <v>25439966385</v>
      </c>
      <c r="J250" s="377">
        <f t="shared" si="197"/>
        <v>8753587078</v>
      </c>
      <c r="K250" s="377">
        <f t="shared" si="197"/>
        <v>0</v>
      </c>
      <c r="L250" s="377">
        <f t="shared" si="197"/>
        <v>0</v>
      </c>
      <c r="M250" s="377">
        <f t="shared" si="197"/>
        <v>0</v>
      </c>
      <c r="N250" s="377">
        <f t="shared" si="197"/>
        <v>0</v>
      </c>
      <c r="O250" s="377">
        <f>O248+O249</f>
        <v>0</v>
      </c>
      <c r="P250" s="377">
        <f>P248+P249</f>
        <v>23674446366</v>
      </c>
      <c r="Q250" s="377">
        <f>Q248+Q249</f>
        <v>0</v>
      </c>
      <c r="R250" s="377">
        <f t="shared" si="197"/>
        <v>48571488441</v>
      </c>
      <c r="S250" s="364"/>
    </row>
    <row r="251" spans="1:19" s="330" customFormat="1">
      <c r="A251" s="360" t="s">
        <v>518</v>
      </c>
      <c r="B251" s="337" t="s">
        <v>1092</v>
      </c>
      <c r="C251" s="69"/>
      <c r="D251" s="339">
        <f t="shared" si="190"/>
        <v>9261212477</v>
      </c>
      <c r="E251" s="339">
        <f t="shared" ref="E251:R251" si="198">E245-E246+E247-E250</f>
        <v>56625052</v>
      </c>
      <c r="F251" s="339">
        <f t="shared" si="198"/>
        <v>4530356326</v>
      </c>
      <c r="G251" s="339">
        <f t="shared" si="198"/>
        <v>0</v>
      </c>
      <c r="H251" s="339">
        <f t="shared" si="198"/>
        <v>0</v>
      </c>
      <c r="I251" s="339">
        <f t="shared" si="198"/>
        <v>0</v>
      </c>
      <c r="J251" s="339">
        <f t="shared" si="198"/>
        <v>0</v>
      </c>
      <c r="K251" s="339">
        <f t="shared" si="198"/>
        <v>0</v>
      </c>
      <c r="L251" s="339">
        <f t="shared" si="198"/>
        <v>0</v>
      </c>
      <c r="M251" s="339">
        <f t="shared" si="198"/>
        <v>0</v>
      </c>
      <c r="N251" s="339">
        <f t="shared" si="198"/>
        <v>0</v>
      </c>
      <c r="O251" s="339">
        <f>O245-O246+O247-O250</f>
        <v>671391099</v>
      </c>
      <c r="P251" s="332">
        <f>P245-P246+P247-P250</f>
        <v>249089454</v>
      </c>
      <c r="Q251" s="339">
        <f>Q245-Q246+Q247-Q250</f>
        <v>0</v>
      </c>
      <c r="R251" s="339">
        <f t="shared" si="198"/>
        <v>3753750546</v>
      </c>
      <c r="S251" s="361"/>
    </row>
    <row r="252" spans="1:19" s="330" customFormat="1">
      <c r="A252" s="360" t="s">
        <v>1024</v>
      </c>
      <c r="B252" s="337" t="s">
        <v>1093</v>
      </c>
      <c r="C252" s="69"/>
      <c r="D252" s="365">
        <f t="shared" ref="D252:R252" si="199">IFERROR(D250/(D245-D246+D247)*100%,0)</f>
        <v>0.97434969543500816</v>
      </c>
      <c r="E252" s="365">
        <f t="shared" si="199"/>
        <v>0.98728499224847466</v>
      </c>
      <c r="F252" s="365">
        <f t="shared" si="199"/>
        <v>0.98154562122990086</v>
      </c>
      <c r="G252" s="365">
        <f t="shared" si="199"/>
        <v>0</v>
      </c>
      <c r="H252" s="365">
        <f t="shared" si="199"/>
        <v>0</v>
      </c>
      <c r="I252" s="365">
        <f t="shared" si="199"/>
        <v>1</v>
      </c>
      <c r="J252" s="365">
        <f t="shared" si="199"/>
        <v>1</v>
      </c>
      <c r="K252" s="365">
        <f t="shared" si="199"/>
        <v>0</v>
      </c>
      <c r="L252" s="365">
        <f t="shared" si="199"/>
        <v>0</v>
      </c>
      <c r="M252" s="365">
        <f t="shared" si="199"/>
        <v>0</v>
      </c>
      <c r="N252" s="365">
        <f t="shared" si="199"/>
        <v>0</v>
      </c>
      <c r="O252" s="365">
        <f>IFERROR(O250/(O245-O246+O247)*100%,0)</f>
        <v>0</v>
      </c>
      <c r="P252" s="365">
        <f>IFERROR(P250/(P245-P246+P247)*100%,0)</f>
        <v>0.98958810035965661</v>
      </c>
      <c r="Q252" s="365">
        <f>IFERROR(Q250/(Q245-Q246+Q247)*100%,0)</f>
        <v>0</v>
      </c>
      <c r="R252" s="365">
        <f t="shared" si="199"/>
        <v>0.9282611867872671</v>
      </c>
      <c r="S252" s="366"/>
    </row>
    <row r="253" spans="1:19" s="420" customFormat="1">
      <c r="A253" s="418" t="s">
        <v>355</v>
      </c>
      <c r="B253" s="601" t="s">
        <v>356</v>
      </c>
      <c r="C253" s="602"/>
      <c r="D253" s="438"/>
      <c r="E253" s="438"/>
      <c r="F253" s="438"/>
      <c r="G253" s="438"/>
      <c r="H253" s="438"/>
      <c r="I253" s="438"/>
      <c r="J253" s="438"/>
      <c r="K253" s="438"/>
      <c r="L253" s="438"/>
      <c r="M253" s="438"/>
      <c r="N253" s="438"/>
      <c r="O253" s="438"/>
      <c r="P253" s="438"/>
      <c r="Q253" s="438"/>
      <c r="R253" s="438"/>
      <c r="S253" s="603"/>
    </row>
    <row r="254" spans="1:19">
      <c r="A254" s="342" t="s">
        <v>510</v>
      </c>
      <c r="B254" s="344" t="s">
        <v>509</v>
      </c>
      <c r="C254" s="338"/>
      <c r="D254" s="334">
        <f>SUM(E254:R254)</f>
        <v>361056628140</v>
      </c>
      <c r="E254" s="334">
        <f t="shared" ref="E254:R254" si="200">E263+E272+E281+E290+E299+E308+E317+E326+E335+E344+E355+E364+E373+E382+E391+E405+E416+E428+E437+E446+E455+E468+E477+E486+E523</f>
        <v>4453402869</v>
      </c>
      <c r="F254" s="334">
        <f t="shared" si="200"/>
        <v>245489505902</v>
      </c>
      <c r="G254" s="334">
        <f t="shared" si="200"/>
        <v>0</v>
      </c>
      <c r="H254" s="334">
        <f t="shared" si="200"/>
        <v>0</v>
      </c>
      <c r="I254" s="334">
        <f t="shared" si="200"/>
        <v>25439966385</v>
      </c>
      <c r="J254" s="334">
        <f t="shared" si="200"/>
        <v>8753587078</v>
      </c>
      <c r="K254" s="334">
        <f t="shared" si="200"/>
        <v>0</v>
      </c>
      <c r="L254" s="334">
        <f t="shared" si="200"/>
        <v>0</v>
      </c>
      <c r="M254" s="334">
        <f t="shared" si="200"/>
        <v>0</v>
      </c>
      <c r="N254" s="334">
        <f t="shared" si="200"/>
        <v>0</v>
      </c>
      <c r="O254" s="334">
        <f t="shared" si="200"/>
        <v>671391099</v>
      </c>
      <c r="P254" s="334">
        <f t="shared" si="200"/>
        <v>23923535820</v>
      </c>
      <c r="Q254" s="334">
        <f t="shared" si="200"/>
        <v>0</v>
      </c>
      <c r="R254" s="334">
        <f t="shared" si="200"/>
        <v>52325238987</v>
      </c>
      <c r="S254" s="353"/>
    </row>
    <row r="255" spans="1:19">
      <c r="A255" s="342" t="s">
        <v>512</v>
      </c>
      <c r="B255" s="344" t="s">
        <v>511</v>
      </c>
      <c r="C255" s="338"/>
      <c r="D255" s="334">
        <f t="shared" ref="D255:D260" si="201">SUM(E255:R255)</f>
        <v>0</v>
      </c>
      <c r="E255" s="334">
        <f t="shared" ref="E255:R255" si="202">E264+E273+E282+E291+E300+E309+E318+E327+E336+E345+E356+E365+E374+E383+E392+E406+E417+E429+E438+E447+E456+E469+E478+E487+E524</f>
        <v>0</v>
      </c>
      <c r="F255" s="334">
        <f t="shared" si="202"/>
        <v>0</v>
      </c>
      <c r="G255" s="334">
        <f t="shared" si="202"/>
        <v>0</v>
      </c>
      <c r="H255" s="334">
        <f t="shared" si="202"/>
        <v>0</v>
      </c>
      <c r="I255" s="334">
        <f t="shared" si="202"/>
        <v>0</v>
      </c>
      <c r="J255" s="334">
        <f t="shared" si="202"/>
        <v>0</v>
      </c>
      <c r="K255" s="334">
        <f t="shared" si="202"/>
        <v>0</v>
      </c>
      <c r="L255" s="334">
        <f t="shared" si="202"/>
        <v>0</v>
      </c>
      <c r="M255" s="334">
        <f t="shared" si="202"/>
        <v>0</v>
      </c>
      <c r="N255" s="334">
        <f t="shared" si="202"/>
        <v>0</v>
      </c>
      <c r="O255" s="334">
        <f t="shared" si="202"/>
        <v>0</v>
      </c>
      <c r="P255" s="334">
        <f t="shared" si="202"/>
        <v>0</v>
      </c>
      <c r="Q255" s="334">
        <f t="shared" si="202"/>
        <v>0</v>
      </c>
      <c r="R255" s="334">
        <f t="shared" si="202"/>
        <v>0</v>
      </c>
      <c r="S255" s="353"/>
    </row>
    <row r="256" spans="1:19">
      <c r="A256" s="342" t="s">
        <v>514</v>
      </c>
      <c r="B256" s="344" t="s">
        <v>513</v>
      </c>
      <c r="C256" s="338"/>
      <c r="D256" s="334">
        <f t="shared" si="201"/>
        <v>0</v>
      </c>
      <c r="E256" s="334">
        <f t="shared" ref="E256:R256" si="203">E265+E274+E283+E292+E301+E310+E319+E328+E337+E346+E357+E366+E375+E384+E393+E407+E418+E430+E439+E448+E457+E470+E479+E488+E525</f>
        <v>0</v>
      </c>
      <c r="F256" s="334">
        <f t="shared" si="203"/>
        <v>0</v>
      </c>
      <c r="G256" s="334">
        <f t="shared" si="203"/>
        <v>0</v>
      </c>
      <c r="H256" s="334">
        <f t="shared" si="203"/>
        <v>0</v>
      </c>
      <c r="I256" s="334">
        <f t="shared" si="203"/>
        <v>0</v>
      </c>
      <c r="J256" s="334">
        <f t="shared" si="203"/>
        <v>0</v>
      </c>
      <c r="K256" s="334">
        <f t="shared" si="203"/>
        <v>0</v>
      </c>
      <c r="L256" s="334">
        <f t="shared" si="203"/>
        <v>0</v>
      </c>
      <c r="M256" s="334">
        <f t="shared" si="203"/>
        <v>0</v>
      </c>
      <c r="N256" s="334">
        <f t="shared" si="203"/>
        <v>0</v>
      </c>
      <c r="O256" s="334">
        <f t="shared" si="203"/>
        <v>0</v>
      </c>
      <c r="P256" s="334">
        <f t="shared" si="203"/>
        <v>0</v>
      </c>
      <c r="Q256" s="334">
        <f t="shared" si="203"/>
        <v>0</v>
      </c>
      <c r="R256" s="334">
        <f t="shared" si="203"/>
        <v>0</v>
      </c>
      <c r="S256" s="353"/>
    </row>
    <row r="257" spans="1:19">
      <c r="A257" s="338" t="s">
        <v>515</v>
      </c>
      <c r="B257" s="344" t="s">
        <v>1089</v>
      </c>
      <c r="C257" s="347"/>
      <c r="D257" s="334">
        <f t="shared" si="201"/>
        <v>349050120714</v>
      </c>
      <c r="E257" s="334">
        <f t="shared" ref="E257:R257" si="204">E266+E275+E284+E293+E302+E311+E320+E329+E338+E347+E358+E367+E376+E385+E394+E408+E419+E431+E440+E449+E458+E471+E480+E489+E526</f>
        <v>4396777817</v>
      </c>
      <c r="F257" s="334">
        <f t="shared" si="204"/>
        <v>238213854627</v>
      </c>
      <c r="G257" s="334">
        <f t="shared" si="204"/>
        <v>0</v>
      </c>
      <c r="H257" s="334">
        <f t="shared" si="204"/>
        <v>0</v>
      </c>
      <c r="I257" s="334">
        <f t="shared" si="204"/>
        <v>25439966385</v>
      </c>
      <c r="J257" s="334">
        <f t="shared" si="204"/>
        <v>8753587078</v>
      </c>
      <c r="K257" s="334">
        <f t="shared" si="204"/>
        <v>0</v>
      </c>
      <c r="L257" s="334">
        <f t="shared" si="204"/>
        <v>0</v>
      </c>
      <c r="M257" s="334">
        <f t="shared" si="204"/>
        <v>0</v>
      </c>
      <c r="N257" s="334">
        <f t="shared" si="204"/>
        <v>0</v>
      </c>
      <c r="O257" s="334">
        <f t="shared" si="204"/>
        <v>0</v>
      </c>
      <c r="P257" s="334">
        <f t="shared" si="204"/>
        <v>23674446366</v>
      </c>
      <c r="Q257" s="334">
        <f t="shared" si="204"/>
        <v>0</v>
      </c>
      <c r="R257" s="334">
        <f t="shared" si="204"/>
        <v>48571488441</v>
      </c>
      <c r="S257" s="353"/>
    </row>
    <row r="258" spans="1:19">
      <c r="A258" s="354" t="s">
        <v>516</v>
      </c>
      <c r="B258" s="335" t="s">
        <v>1090</v>
      </c>
      <c r="C258" s="343"/>
      <c r="D258" s="378">
        <f t="shared" si="201"/>
        <v>2745294949</v>
      </c>
      <c r="E258" s="334">
        <f t="shared" ref="E258:R258" si="205">E267+E276+E285+E294+E303+E312+E321+E330+E339+E348+E359+E368+E377+E386+E395+E409+E420+E432+E441+E450+E459+E472+E481+E490+E527</f>
        <v>0</v>
      </c>
      <c r="F258" s="334">
        <f t="shared" si="205"/>
        <v>2745294949</v>
      </c>
      <c r="G258" s="334">
        <f t="shared" si="205"/>
        <v>0</v>
      </c>
      <c r="H258" s="334">
        <f t="shared" si="205"/>
        <v>0</v>
      </c>
      <c r="I258" s="334">
        <f t="shared" si="205"/>
        <v>0</v>
      </c>
      <c r="J258" s="334">
        <f t="shared" si="205"/>
        <v>0</v>
      </c>
      <c r="K258" s="334">
        <f t="shared" si="205"/>
        <v>0</v>
      </c>
      <c r="L258" s="334">
        <f t="shared" si="205"/>
        <v>0</v>
      </c>
      <c r="M258" s="334">
        <f t="shared" si="205"/>
        <v>0</v>
      </c>
      <c r="N258" s="334">
        <f t="shared" si="205"/>
        <v>0</v>
      </c>
      <c r="O258" s="334">
        <f t="shared" si="205"/>
        <v>0</v>
      </c>
      <c r="P258" s="334">
        <f t="shared" si="205"/>
        <v>0</v>
      </c>
      <c r="Q258" s="334">
        <f t="shared" si="205"/>
        <v>0</v>
      </c>
      <c r="R258" s="334">
        <f t="shared" si="205"/>
        <v>0</v>
      </c>
      <c r="S258" s="355"/>
    </row>
    <row r="259" spans="1:19">
      <c r="A259" s="354" t="s">
        <v>517</v>
      </c>
      <c r="B259" s="335" t="s">
        <v>1091</v>
      </c>
      <c r="C259" s="343"/>
      <c r="D259" s="378">
        <f t="shared" si="201"/>
        <v>351795415663</v>
      </c>
      <c r="E259" s="334">
        <f t="shared" ref="E259:R259" si="206">E268+E277+E286+E295+E304+E313+E322+E331+E340+E349+E360+E369+E378+E387+E396+E410+E421+E433+E442+E451+E460+E473+E482+E491+E528</f>
        <v>4396777817</v>
      </c>
      <c r="F259" s="334">
        <f t="shared" si="206"/>
        <v>240959149576</v>
      </c>
      <c r="G259" s="334">
        <f t="shared" si="206"/>
        <v>0</v>
      </c>
      <c r="H259" s="334">
        <f t="shared" si="206"/>
        <v>0</v>
      </c>
      <c r="I259" s="334">
        <f t="shared" si="206"/>
        <v>25439966385</v>
      </c>
      <c r="J259" s="334">
        <f t="shared" si="206"/>
        <v>8753587078</v>
      </c>
      <c r="K259" s="334">
        <f t="shared" si="206"/>
        <v>0</v>
      </c>
      <c r="L259" s="334">
        <f t="shared" si="206"/>
        <v>0</v>
      </c>
      <c r="M259" s="334">
        <f t="shared" si="206"/>
        <v>0</v>
      </c>
      <c r="N259" s="334">
        <f t="shared" si="206"/>
        <v>0</v>
      </c>
      <c r="O259" s="334">
        <f t="shared" si="206"/>
        <v>0</v>
      </c>
      <c r="P259" s="334">
        <f t="shared" si="206"/>
        <v>23674446366</v>
      </c>
      <c r="Q259" s="334">
        <f t="shared" si="206"/>
        <v>0</v>
      </c>
      <c r="R259" s="334">
        <f t="shared" si="206"/>
        <v>48571488441</v>
      </c>
      <c r="S259" s="356"/>
    </row>
    <row r="260" spans="1:19" s="1073" customFormat="1">
      <c r="A260" s="1068" t="s">
        <v>518</v>
      </c>
      <c r="B260" s="1069" t="s">
        <v>1092</v>
      </c>
      <c r="C260" s="1070"/>
      <c r="D260" s="1071">
        <f t="shared" si="201"/>
        <v>9261212477</v>
      </c>
      <c r="E260" s="1071">
        <f t="shared" ref="E260:R260" si="207">E269+E278+E287+E296+E305+E314+E323+E332+E341+E350+E361+E370+E379+E388+E397+E411+E422+E434+E443+E452+E461+E474+E483+E492+E529</f>
        <v>56625052</v>
      </c>
      <c r="F260" s="1071">
        <f t="shared" si="207"/>
        <v>4530356326</v>
      </c>
      <c r="G260" s="1071">
        <f t="shared" si="207"/>
        <v>0</v>
      </c>
      <c r="H260" s="1071">
        <f t="shared" si="207"/>
        <v>0</v>
      </c>
      <c r="I260" s="1071">
        <f t="shared" si="207"/>
        <v>0</v>
      </c>
      <c r="J260" s="1071">
        <f t="shared" si="207"/>
        <v>0</v>
      </c>
      <c r="K260" s="1071">
        <f t="shared" si="207"/>
        <v>0</v>
      </c>
      <c r="L260" s="1071">
        <f t="shared" si="207"/>
        <v>0</v>
      </c>
      <c r="M260" s="1071">
        <f t="shared" si="207"/>
        <v>0</v>
      </c>
      <c r="N260" s="1071">
        <f t="shared" si="207"/>
        <v>0</v>
      </c>
      <c r="O260" s="1071">
        <f t="shared" si="207"/>
        <v>671391099</v>
      </c>
      <c r="P260" s="1071">
        <f t="shared" si="207"/>
        <v>249089454</v>
      </c>
      <c r="Q260" s="1071">
        <f t="shared" si="207"/>
        <v>0</v>
      </c>
      <c r="R260" s="1071">
        <f t="shared" si="207"/>
        <v>3753750546</v>
      </c>
      <c r="S260" s="1072"/>
    </row>
    <row r="261" spans="1:19">
      <c r="A261" s="338" t="s">
        <v>1024</v>
      </c>
      <c r="B261" s="344" t="s">
        <v>1093</v>
      </c>
      <c r="C261" s="338"/>
      <c r="D261" s="357">
        <f t="shared" ref="D261:R261" si="208">IFERROR(D259/(D254-D255+D256)*100%,0)</f>
        <v>0.97434969543500816</v>
      </c>
      <c r="E261" s="357">
        <f t="shared" si="208"/>
        <v>0.98728499224847466</v>
      </c>
      <c r="F261" s="357">
        <f t="shared" si="208"/>
        <v>0.98154562122990086</v>
      </c>
      <c r="G261" s="357">
        <f t="shared" si="208"/>
        <v>0</v>
      </c>
      <c r="H261" s="357">
        <f t="shared" si="208"/>
        <v>0</v>
      </c>
      <c r="I261" s="357">
        <f t="shared" si="208"/>
        <v>1</v>
      </c>
      <c r="J261" s="357">
        <f t="shared" si="208"/>
        <v>1</v>
      </c>
      <c r="K261" s="357">
        <f t="shared" si="208"/>
        <v>0</v>
      </c>
      <c r="L261" s="357">
        <f t="shared" si="208"/>
        <v>0</v>
      </c>
      <c r="M261" s="357">
        <f t="shared" si="208"/>
        <v>0</v>
      </c>
      <c r="N261" s="357">
        <f t="shared" si="208"/>
        <v>0</v>
      </c>
      <c r="O261" s="357">
        <f>IFERROR(O259/(O254-O255+O256)*100%,0)</f>
        <v>0</v>
      </c>
      <c r="P261" s="357">
        <f>IFERROR(P259/(P254-P255+P256)*100%,0)</f>
        <v>0.98958810035965661</v>
      </c>
      <c r="Q261" s="357">
        <f>IFERROR(Q259/(Q254-Q255+Q256)*100%,0)</f>
        <v>0</v>
      </c>
      <c r="R261" s="357">
        <f t="shared" si="208"/>
        <v>0.9282611867872671</v>
      </c>
      <c r="S261" s="358"/>
    </row>
    <row r="262" spans="1:19" s="420" customFormat="1">
      <c r="A262" s="418">
        <v>1</v>
      </c>
      <c r="B262" s="601" t="s">
        <v>357</v>
      </c>
      <c r="C262" s="602"/>
      <c r="D262" s="438"/>
      <c r="E262" s="438"/>
      <c r="F262" s="438"/>
      <c r="G262" s="438"/>
      <c r="H262" s="438"/>
      <c r="I262" s="438"/>
      <c r="J262" s="438"/>
      <c r="K262" s="438"/>
      <c r="L262" s="438"/>
      <c r="M262" s="438"/>
      <c r="N262" s="438"/>
      <c r="O262" s="438"/>
      <c r="P262" s="438"/>
      <c r="Q262" s="438"/>
      <c r="R262" s="438"/>
      <c r="S262" s="603"/>
    </row>
    <row r="263" spans="1:19">
      <c r="A263" s="342" t="s">
        <v>510</v>
      </c>
      <c r="B263" s="344" t="s">
        <v>509</v>
      </c>
      <c r="C263" s="338"/>
      <c r="D263" s="334">
        <f t="shared" ref="D263:D269" si="209">SUM(E263:R263)</f>
        <v>553923378</v>
      </c>
      <c r="E263" s="334">
        <v>75366970</v>
      </c>
      <c r="F263" s="334">
        <v>80317444</v>
      </c>
      <c r="G263" s="334">
        <v>0</v>
      </c>
      <c r="H263" s="334">
        <v>0</v>
      </c>
      <c r="I263" s="334">
        <v>0</v>
      </c>
      <c r="J263" s="334">
        <v>0</v>
      </c>
      <c r="K263" s="334">
        <v>0</v>
      </c>
      <c r="L263" s="334">
        <v>0</v>
      </c>
      <c r="M263" s="334">
        <v>0</v>
      </c>
      <c r="N263" s="334">
        <v>0</v>
      </c>
      <c r="O263" s="334">
        <v>0</v>
      </c>
      <c r="P263" s="333">
        <v>0</v>
      </c>
      <c r="Q263" s="334">
        <v>0</v>
      </c>
      <c r="R263" s="334">
        <v>398238964</v>
      </c>
      <c r="S263" s="353"/>
    </row>
    <row r="264" spans="1:19">
      <c r="A264" s="342" t="s">
        <v>512</v>
      </c>
      <c r="B264" s="344" t="s">
        <v>511</v>
      </c>
      <c r="C264" s="338"/>
      <c r="D264" s="334">
        <f t="shared" si="209"/>
        <v>0</v>
      </c>
      <c r="E264" s="334">
        <v>0</v>
      </c>
      <c r="F264" s="334">
        <v>0</v>
      </c>
      <c r="G264" s="334">
        <v>0</v>
      </c>
      <c r="H264" s="334">
        <v>0</v>
      </c>
      <c r="I264" s="334">
        <v>0</v>
      </c>
      <c r="J264" s="334">
        <v>0</v>
      </c>
      <c r="K264" s="334">
        <v>0</v>
      </c>
      <c r="L264" s="334">
        <v>0</v>
      </c>
      <c r="M264" s="334">
        <v>0</v>
      </c>
      <c r="N264" s="334">
        <v>0</v>
      </c>
      <c r="O264" s="334">
        <v>0</v>
      </c>
      <c r="P264" s="333">
        <v>0</v>
      </c>
      <c r="Q264" s="334">
        <v>0</v>
      </c>
      <c r="R264" s="334">
        <v>0</v>
      </c>
      <c r="S264" s="353"/>
    </row>
    <row r="265" spans="1:19">
      <c r="A265" s="342" t="s">
        <v>514</v>
      </c>
      <c r="B265" s="344" t="s">
        <v>513</v>
      </c>
      <c r="C265" s="338"/>
      <c r="D265" s="334">
        <f t="shared" si="209"/>
        <v>0</v>
      </c>
      <c r="E265" s="334">
        <v>0</v>
      </c>
      <c r="F265" s="334">
        <v>0</v>
      </c>
      <c r="G265" s="334">
        <v>0</v>
      </c>
      <c r="H265" s="334">
        <v>0</v>
      </c>
      <c r="I265" s="334">
        <v>0</v>
      </c>
      <c r="J265" s="334">
        <v>0</v>
      </c>
      <c r="K265" s="334">
        <v>0</v>
      </c>
      <c r="L265" s="334">
        <v>0</v>
      </c>
      <c r="M265" s="334">
        <v>0</v>
      </c>
      <c r="N265" s="334">
        <v>0</v>
      </c>
      <c r="O265" s="334">
        <v>0</v>
      </c>
      <c r="P265" s="333">
        <v>0</v>
      </c>
      <c r="Q265" s="334">
        <v>0</v>
      </c>
      <c r="R265" s="334">
        <v>0</v>
      </c>
      <c r="S265" s="353"/>
    </row>
    <row r="266" spans="1:19">
      <c r="A266" s="338" t="s">
        <v>515</v>
      </c>
      <c r="B266" s="344" t="s">
        <v>1089</v>
      </c>
      <c r="C266" s="347"/>
      <c r="D266" s="334">
        <f t="shared" si="209"/>
        <v>553923378</v>
      </c>
      <c r="E266" s="334">
        <v>75366970</v>
      </c>
      <c r="F266" s="334">
        <v>80317444</v>
      </c>
      <c r="G266" s="334">
        <v>0</v>
      </c>
      <c r="H266" s="334">
        <v>0</v>
      </c>
      <c r="I266" s="334">
        <v>0</v>
      </c>
      <c r="J266" s="334">
        <v>0</v>
      </c>
      <c r="K266" s="334">
        <v>0</v>
      </c>
      <c r="L266" s="334">
        <v>0</v>
      </c>
      <c r="M266" s="334">
        <v>0</v>
      </c>
      <c r="N266" s="334">
        <v>0</v>
      </c>
      <c r="O266" s="334">
        <v>0</v>
      </c>
      <c r="P266" s="333">
        <v>0</v>
      </c>
      <c r="Q266" s="334">
        <v>0</v>
      </c>
      <c r="R266" s="334">
        <v>398238964</v>
      </c>
      <c r="S266" s="353"/>
    </row>
    <row r="267" spans="1:19">
      <c r="A267" s="354" t="s">
        <v>516</v>
      </c>
      <c r="B267" s="335" t="s">
        <v>1090</v>
      </c>
      <c r="C267" s="343"/>
      <c r="D267" s="378">
        <f t="shared" si="209"/>
        <v>0</v>
      </c>
      <c r="E267" s="378">
        <v>0</v>
      </c>
      <c r="F267" s="378">
        <v>0</v>
      </c>
      <c r="G267" s="378"/>
      <c r="H267" s="378"/>
      <c r="I267" s="378"/>
      <c r="J267" s="378"/>
      <c r="K267" s="378"/>
      <c r="L267" s="378"/>
      <c r="M267" s="378"/>
      <c r="N267" s="378"/>
      <c r="O267" s="378"/>
      <c r="P267" s="378"/>
      <c r="Q267" s="378"/>
      <c r="R267" s="378">
        <v>0</v>
      </c>
      <c r="S267" s="355"/>
    </row>
    <row r="268" spans="1:19">
      <c r="A268" s="354" t="s">
        <v>517</v>
      </c>
      <c r="B268" s="335" t="s">
        <v>1091</v>
      </c>
      <c r="C268" s="343"/>
      <c r="D268" s="378">
        <f t="shared" si="209"/>
        <v>553923378</v>
      </c>
      <c r="E268" s="378">
        <f t="shared" ref="E268:R268" si="210">E266+E267</f>
        <v>75366970</v>
      </c>
      <c r="F268" s="378">
        <f t="shared" si="210"/>
        <v>80317444</v>
      </c>
      <c r="G268" s="378">
        <f t="shared" si="210"/>
        <v>0</v>
      </c>
      <c r="H268" s="378">
        <f t="shared" si="210"/>
        <v>0</v>
      </c>
      <c r="I268" s="378">
        <f t="shared" si="210"/>
        <v>0</v>
      </c>
      <c r="J268" s="378">
        <f t="shared" si="210"/>
        <v>0</v>
      </c>
      <c r="K268" s="378">
        <f t="shared" si="210"/>
        <v>0</v>
      </c>
      <c r="L268" s="378">
        <f t="shared" si="210"/>
        <v>0</v>
      </c>
      <c r="M268" s="378">
        <f t="shared" si="210"/>
        <v>0</v>
      </c>
      <c r="N268" s="378">
        <f t="shared" si="210"/>
        <v>0</v>
      </c>
      <c r="O268" s="378">
        <f>O266+O267</f>
        <v>0</v>
      </c>
      <c r="P268" s="378">
        <f>P266+P267</f>
        <v>0</v>
      </c>
      <c r="Q268" s="378">
        <f>Q266+Q267</f>
        <v>0</v>
      </c>
      <c r="R268" s="378">
        <f t="shared" si="210"/>
        <v>398238964</v>
      </c>
      <c r="S268" s="356"/>
    </row>
    <row r="269" spans="1:19">
      <c r="A269" s="342" t="s">
        <v>518</v>
      </c>
      <c r="B269" s="344" t="s">
        <v>1092</v>
      </c>
      <c r="C269" s="338"/>
      <c r="D269" s="334">
        <f t="shared" si="209"/>
        <v>0</v>
      </c>
      <c r="E269" s="334">
        <f t="shared" ref="E269:R269" si="211">E263-E264+E265-E268</f>
        <v>0</v>
      </c>
      <c r="F269" s="334">
        <f t="shared" si="211"/>
        <v>0</v>
      </c>
      <c r="G269" s="334">
        <f t="shared" si="211"/>
        <v>0</v>
      </c>
      <c r="H269" s="334">
        <f t="shared" si="211"/>
        <v>0</v>
      </c>
      <c r="I269" s="334">
        <f t="shared" si="211"/>
        <v>0</v>
      </c>
      <c r="J269" s="334">
        <f t="shared" si="211"/>
        <v>0</v>
      </c>
      <c r="K269" s="334">
        <f t="shared" si="211"/>
        <v>0</v>
      </c>
      <c r="L269" s="334">
        <f t="shared" si="211"/>
        <v>0</v>
      </c>
      <c r="M269" s="334">
        <f t="shared" si="211"/>
        <v>0</v>
      </c>
      <c r="N269" s="334">
        <f t="shared" si="211"/>
        <v>0</v>
      </c>
      <c r="O269" s="334">
        <f>O263-O264+O265-O268</f>
        <v>0</v>
      </c>
      <c r="P269" s="333">
        <f>P263-P264+P265-P268</f>
        <v>0</v>
      </c>
      <c r="Q269" s="334">
        <f>Q263-Q264+Q265-Q268</f>
        <v>0</v>
      </c>
      <c r="R269" s="334">
        <f t="shared" si="211"/>
        <v>0</v>
      </c>
      <c r="S269" s="353"/>
    </row>
    <row r="270" spans="1:19">
      <c r="A270" s="338" t="s">
        <v>1024</v>
      </c>
      <c r="B270" s="344" t="s">
        <v>1093</v>
      </c>
      <c r="C270" s="338"/>
      <c r="D270" s="357">
        <f t="shared" ref="D270:R270" si="212">IFERROR(D268/(D263-D264+D265)*100%,0)</f>
        <v>1</v>
      </c>
      <c r="E270" s="357">
        <f t="shared" si="212"/>
        <v>1</v>
      </c>
      <c r="F270" s="357">
        <f t="shared" si="212"/>
        <v>1</v>
      </c>
      <c r="G270" s="357">
        <f t="shared" si="212"/>
        <v>0</v>
      </c>
      <c r="H270" s="357">
        <f t="shared" si="212"/>
        <v>0</v>
      </c>
      <c r="I270" s="357">
        <f t="shared" si="212"/>
        <v>0</v>
      </c>
      <c r="J270" s="357">
        <f t="shared" si="212"/>
        <v>0</v>
      </c>
      <c r="K270" s="357">
        <f t="shared" si="212"/>
        <v>0</v>
      </c>
      <c r="L270" s="357">
        <f t="shared" si="212"/>
        <v>0</v>
      </c>
      <c r="M270" s="357">
        <f t="shared" si="212"/>
        <v>0</v>
      </c>
      <c r="N270" s="357">
        <f t="shared" si="212"/>
        <v>0</v>
      </c>
      <c r="O270" s="357">
        <f>IFERROR(O268/(O263-O264+O265)*100%,0)</f>
        <v>0</v>
      </c>
      <c r="P270" s="357">
        <f>IFERROR(P268/(P263-P264+P265)*100%,0)</f>
        <v>0</v>
      </c>
      <c r="Q270" s="357">
        <f>IFERROR(Q268/(Q263-Q264+Q265)*100%,0)</f>
        <v>0</v>
      </c>
      <c r="R270" s="357">
        <f t="shared" si="212"/>
        <v>1</v>
      </c>
      <c r="S270" s="358"/>
    </row>
    <row r="271" spans="1:19" s="420" customFormat="1">
      <c r="A271" s="418">
        <v>2</v>
      </c>
      <c r="B271" s="601" t="s">
        <v>358</v>
      </c>
      <c r="C271" s="602"/>
      <c r="D271" s="438"/>
      <c r="E271" s="438"/>
      <c r="F271" s="438"/>
      <c r="G271" s="438"/>
      <c r="H271" s="438"/>
      <c r="I271" s="438"/>
      <c r="J271" s="438"/>
      <c r="K271" s="438"/>
      <c r="L271" s="438"/>
      <c r="M271" s="438"/>
      <c r="N271" s="438"/>
      <c r="O271" s="438"/>
      <c r="P271" s="438"/>
      <c r="Q271" s="438"/>
      <c r="R271" s="438"/>
      <c r="S271" s="603"/>
    </row>
    <row r="272" spans="1:19">
      <c r="A272" s="342" t="s">
        <v>510</v>
      </c>
      <c r="B272" s="344" t="s">
        <v>509</v>
      </c>
      <c r="C272" s="338"/>
      <c r="D272" s="334">
        <f t="shared" ref="D272:D278" si="213">SUM(E272:R272)</f>
        <v>671391099</v>
      </c>
      <c r="E272" s="334">
        <v>0</v>
      </c>
      <c r="F272" s="334">
        <v>0</v>
      </c>
      <c r="G272" s="334">
        <v>0</v>
      </c>
      <c r="H272" s="334">
        <v>0</v>
      </c>
      <c r="I272" s="334">
        <v>0</v>
      </c>
      <c r="J272" s="334">
        <v>0</v>
      </c>
      <c r="K272" s="334">
        <v>0</v>
      </c>
      <c r="L272" s="334">
        <v>0</v>
      </c>
      <c r="M272" s="334">
        <v>0</v>
      </c>
      <c r="N272" s="334">
        <v>0</v>
      </c>
      <c r="O272" s="334">
        <v>671391099</v>
      </c>
      <c r="P272" s="333">
        <v>0</v>
      </c>
      <c r="Q272" s="334">
        <v>0</v>
      </c>
      <c r="R272" s="334">
        <v>0</v>
      </c>
      <c r="S272" s="353"/>
    </row>
    <row r="273" spans="1:19">
      <c r="A273" s="342" t="s">
        <v>512</v>
      </c>
      <c r="B273" s="344" t="s">
        <v>511</v>
      </c>
      <c r="C273" s="338"/>
      <c r="D273" s="334">
        <f t="shared" si="213"/>
        <v>0</v>
      </c>
      <c r="E273" s="334">
        <v>0</v>
      </c>
      <c r="F273" s="334">
        <v>0</v>
      </c>
      <c r="G273" s="334">
        <v>0</v>
      </c>
      <c r="H273" s="334">
        <v>0</v>
      </c>
      <c r="I273" s="334">
        <v>0</v>
      </c>
      <c r="J273" s="334">
        <v>0</v>
      </c>
      <c r="K273" s="334">
        <v>0</v>
      </c>
      <c r="L273" s="334">
        <v>0</v>
      </c>
      <c r="M273" s="334">
        <v>0</v>
      </c>
      <c r="N273" s="334">
        <v>0</v>
      </c>
      <c r="O273" s="334">
        <v>0</v>
      </c>
      <c r="P273" s="333">
        <v>0</v>
      </c>
      <c r="Q273" s="334">
        <v>0</v>
      </c>
      <c r="R273" s="334">
        <v>0</v>
      </c>
      <c r="S273" s="353"/>
    </row>
    <row r="274" spans="1:19">
      <c r="A274" s="342" t="s">
        <v>514</v>
      </c>
      <c r="B274" s="344" t="s">
        <v>513</v>
      </c>
      <c r="C274" s="338"/>
      <c r="D274" s="334">
        <f t="shared" si="213"/>
        <v>0</v>
      </c>
      <c r="E274" s="334">
        <v>0</v>
      </c>
      <c r="F274" s="334">
        <v>0</v>
      </c>
      <c r="G274" s="334">
        <v>0</v>
      </c>
      <c r="H274" s="334">
        <v>0</v>
      </c>
      <c r="I274" s="334">
        <v>0</v>
      </c>
      <c r="J274" s="334">
        <v>0</v>
      </c>
      <c r="K274" s="334">
        <v>0</v>
      </c>
      <c r="L274" s="334">
        <v>0</v>
      </c>
      <c r="M274" s="334">
        <v>0</v>
      </c>
      <c r="N274" s="334">
        <v>0</v>
      </c>
      <c r="O274" s="334">
        <v>0</v>
      </c>
      <c r="P274" s="333">
        <v>0</v>
      </c>
      <c r="Q274" s="334">
        <v>0</v>
      </c>
      <c r="R274" s="334">
        <v>0</v>
      </c>
      <c r="S274" s="353"/>
    </row>
    <row r="275" spans="1:19">
      <c r="A275" s="338" t="s">
        <v>515</v>
      </c>
      <c r="B275" s="344" t="s">
        <v>1089</v>
      </c>
      <c r="C275" s="347"/>
      <c r="D275" s="334">
        <f t="shared" si="213"/>
        <v>0</v>
      </c>
      <c r="E275" s="334">
        <v>0</v>
      </c>
      <c r="F275" s="334">
        <v>0</v>
      </c>
      <c r="G275" s="334">
        <v>0</v>
      </c>
      <c r="H275" s="334">
        <v>0</v>
      </c>
      <c r="I275" s="334">
        <v>0</v>
      </c>
      <c r="J275" s="334">
        <v>0</v>
      </c>
      <c r="K275" s="334">
        <v>0</v>
      </c>
      <c r="L275" s="334">
        <v>0</v>
      </c>
      <c r="M275" s="334">
        <v>0</v>
      </c>
      <c r="N275" s="334">
        <v>0</v>
      </c>
      <c r="O275" s="334">
        <v>0</v>
      </c>
      <c r="P275" s="333">
        <v>0</v>
      </c>
      <c r="Q275" s="334">
        <v>0</v>
      </c>
      <c r="R275" s="334">
        <v>0</v>
      </c>
      <c r="S275" s="353"/>
    </row>
    <row r="276" spans="1:19">
      <c r="A276" s="354" t="s">
        <v>516</v>
      </c>
      <c r="B276" s="335" t="s">
        <v>1090</v>
      </c>
      <c r="C276" s="343"/>
      <c r="D276" s="378">
        <f t="shared" si="213"/>
        <v>0</v>
      </c>
      <c r="E276" s="378"/>
      <c r="F276" s="378"/>
      <c r="G276" s="378"/>
      <c r="H276" s="378"/>
      <c r="I276" s="378"/>
      <c r="J276" s="378"/>
      <c r="K276" s="378"/>
      <c r="L276" s="378"/>
      <c r="M276" s="378"/>
      <c r="N276" s="378"/>
      <c r="O276" s="334">
        <v>0</v>
      </c>
      <c r="P276" s="378"/>
      <c r="Q276" s="378"/>
      <c r="R276" s="378"/>
      <c r="S276" s="355"/>
    </row>
    <row r="277" spans="1:19">
      <c r="A277" s="354" t="s">
        <v>517</v>
      </c>
      <c r="B277" s="335" t="s">
        <v>1091</v>
      </c>
      <c r="C277" s="343"/>
      <c r="D277" s="378">
        <f t="shared" si="213"/>
        <v>0</v>
      </c>
      <c r="E277" s="378">
        <f t="shared" ref="E277:R277" si="214">E275+E276</f>
        <v>0</v>
      </c>
      <c r="F277" s="378">
        <f t="shared" si="214"/>
        <v>0</v>
      </c>
      <c r="G277" s="378">
        <f t="shared" si="214"/>
        <v>0</v>
      </c>
      <c r="H277" s="378">
        <f t="shared" si="214"/>
        <v>0</v>
      </c>
      <c r="I277" s="378">
        <f t="shared" si="214"/>
        <v>0</v>
      </c>
      <c r="J277" s="378">
        <f t="shared" si="214"/>
        <v>0</v>
      </c>
      <c r="K277" s="378">
        <f t="shared" si="214"/>
        <v>0</v>
      </c>
      <c r="L277" s="378">
        <f t="shared" si="214"/>
        <v>0</v>
      </c>
      <c r="M277" s="378">
        <f t="shared" si="214"/>
        <v>0</v>
      </c>
      <c r="N277" s="378">
        <f t="shared" si="214"/>
        <v>0</v>
      </c>
      <c r="O277" s="334">
        <v>0</v>
      </c>
      <c r="P277" s="378">
        <f>P275+P276</f>
        <v>0</v>
      </c>
      <c r="Q277" s="378">
        <f>Q275+Q276</f>
        <v>0</v>
      </c>
      <c r="R277" s="378">
        <f t="shared" si="214"/>
        <v>0</v>
      </c>
      <c r="S277" s="356"/>
    </row>
    <row r="278" spans="1:19" s="1073" customFormat="1">
      <c r="A278" s="1068" t="s">
        <v>518</v>
      </c>
      <c r="B278" s="1069" t="s">
        <v>1092</v>
      </c>
      <c r="C278" s="1070"/>
      <c r="D278" s="1071">
        <f t="shared" si="213"/>
        <v>671391099</v>
      </c>
      <c r="E278" s="1071">
        <f t="shared" ref="E278:R278" si="215">E272-E273+E274-E277</f>
        <v>0</v>
      </c>
      <c r="F278" s="1071">
        <f t="shared" si="215"/>
        <v>0</v>
      </c>
      <c r="G278" s="1071">
        <f t="shared" si="215"/>
        <v>0</v>
      </c>
      <c r="H278" s="1071">
        <f t="shared" si="215"/>
        <v>0</v>
      </c>
      <c r="I278" s="1071">
        <f t="shared" si="215"/>
        <v>0</v>
      </c>
      <c r="J278" s="1071">
        <f t="shared" si="215"/>
        <v>0</v>
      </c>
      <c r="K278" s="1071">
        <f t="shared" si="215"/>
        <v>0</v>
      </c>
      <c r="L278" s="1071">
        <f t="shared" si="215"/>
        <v>0</v>
      </c>
      <c r="M278" s="1071">
        <f t="shared" si="215"/>
        <v>0</v>
      </c>
      <c r="N278" s="1071">
        <f t="shared" si="215"/>
        <v>0</v>
      </c>
      <c r="O278" s="1071">
        <f t="shared" si="215"/>
        <v>671391099</v>
      </c>
      <c r="P278" s="1071">
        <f t="shared" si="215"/>
        <v>0</v>
      </c>
      <c r="Q278" s="1071">
        <f t="shared" si="215"/>
        <v>0</v>
      </c>
      <c r="R278" s="1071">
        <f t="shared" si="215"/>
        <v>0</v>
      </c>
      <c r="S278" s="1072"/>
    </row>
    <row r="279" spans="1:19">
      <c r="A279" s="338" t="s">
        <v>1024</v>
      </c>
      <c r="B279" s="344" t="s">
        <v>1093</v>
      </c>
      <c r="C279" s="338"/>
      <c r="D279" s="357">
        <f t="shared" ref="D279:R279" si="216">IFERROR(D277/(D272-D273+D274)*100%,0)</f>
        <v>0</v>
      </c>
      <c r="E279" s="357">
        <f t="shared" si="216"/>
        <v>0</v>
      </c>
      <c r="F279" s="357">
        <f t="shared" si="216"/>
        <v>0</v>
      </c>
      <c r="G279" s="357">
        <f t="shared" si="216"/>
        <v>0</v>
      </c>
      <c r="H279" s="357">
        <f t="shared" si="216"/>
        <v>0</v>
      </c>
      <c r="I279" s="357">
        <f t="shared" si="216"/>
        <v>0</v>
      </c>
      <c r="J279" s="357">
        <f t="shared" si="216"/>
        <v>0</v>
      </c>
      <c r="K279" s="357">
        <f t="shared" si="216"/>
        <v>0</v>
      </c>
      <c r="L279" s="357">
        <f t="shared" si="216"/>
        <v>0</v>
      </c>
      <c r="M279" s="357">
        <f t="shared" si="216"/>
        <v>0</v>
      </c>
      <c r="N279" s="357">
        <f t="shared" si="216"/>
        <v>0</v>
      </c>
      <c r="O279" s="357">
        <f>IFERROR(O277/(O272-O273+O274)*100%,0)</f>
        <v>0</v>
      </c>
      <c r="P279" s="357">
        <f>IFERROR(P277/(P272-P273+P274)*100%,0)</f>
        <v>0</v>
      </c>
      <c r="Q279" s="357">
        <f>IFERROR(Q277/(Q272-Q273+Q274)*100%,0)</f>
        <v>0</v>
      </c>
      <c r="R279" s="357">
        <f t="shared" si="216"/>
        <v>0</v>
      </c>
      <c r="S279" s="358"/>
    </row>
    <row r="280" spans="1:19" s="420" customFormat="1">
      <c r="A280" s="418">
        <v>3</v>
      </c>
      <c r="B280" s="601" t="s">
        <v>359</v>
      </c>
      <c r="C280" s="602"/>
      <c r="D280" s="438"/>
      <c r="E280" s="438"/>
      <c r="F280" s="438"/>
      <c r="G280" s="438"/>
      <c r="H280" s="438"/>
      <c r="I280" s="438"/>
      <c r="J280" s="438"/>
      <c r="K280" s="438"/>
      <c r="L280" s="438"/>
      <c r="M280" s="438"/>
      <c r="N280" s="438"/>
      <c r="O280" s="438"/>
      <c r="P280" s="438"/>
      <c r="Q280" s="438"/>
      <c r="R280" s="438"/>
      <c r="S280" s="603"/>
    </row>
    <row r="281" spans="1:19">
      <c r="A281" s="342" t="s">
        <v>510</v>
      </c>
      <c r="B281" s="344" t="s">
        <v>509</v>
      </c>
      <c r="C281" s="338"/>
      <c r="D281" s="334">
        <f t="shared" ref="D281:D287" si="217">SUM(E281:R281)</f>
        <v>12583636300</v>
      </c>
      <c r="E281" s="334">
        <v>1142984162</v>
      </c>
      <c r="F281" s="334">
        <v>2819206394</v>
      </c>
      <c r="G281" s="334">
        <v>0</v>
      </c>
      <c r="H281" s="334">
        <v>0</v>
      </c>
      <c r="I281" s="334">
        <v>0</v>
      </c>
      <c r="J281" s="334">
        <v>0</v>
      </c>
      <c r="K281" s="334">
        <v>0</v>
      </c>
      <c r="L281" s="334">
        <v>0</v>
      </c>
      <c r="M281" s="334">
        <v>0</v>
      </c>
      <c r="N281" s="334">
        <v>0</v>
      </c>
      <c r="O281" s="334">
        <v>0</v>
      </c>
      <c r="P281" s="333">
        <v>0</v>
      </c>
      <c r="Q281" s="334">
        <v>0</v>
      </c>
      <c r="R281" s="334">
        <v>8621445744</v>
      </c>
      <c r="S281" s="353"/>
    </row>
    <row r="282" spans="1:19">
      <c r="A282" s="342" t="s">
        <v>512</v>
      </c>
      <c r="B282" s="344" t="s">
        <v>511</v>
      </c>
      <c r="C282" s="338"/>
      <c r="D282" s="334">
        <f t="shared" si="217"/>
        <v>0</v>
      </c>
      <c r="E282" s="334">
        <v>0</v>
      </c>
      <c r="F282" s="334">
        <v>0</v>
      </c>
      <c r="G282" s="334">
        <v>0</v>
      </c>
      <c r="H282" s="334">
        <v>0</v>
      </c>
      <c r="I282" s="334">
        <v>0</v>
      </c>
      <c r="J282" s="334">
        <v>0</v>
      </c>
      <c r="K282" s="334">
        <v>0</v>
      </c>
      <c r="L282" s="334">
        <v>0</v>
      </c>
      <c r="M282" s="334">
        <v>0</v>
      </c>
      <c r="N282" s="334">
        <v>0</v>
      </c>
      <c r="O282" s="334">
        <v>0</v>
      </c>
      <c r="P282" s="333">
        <v>0</v>
      </c>
      <c r="Q282" s="334">
        <v>0</v>
      </c>
      <c r="R282" s="334">
        <v>0</v>
      </c>
      <c r="S282" s="353"/>
    </row>
    <row r="283" spans="1:19">
      <c r="A283" s="342" t="s">
        <v>514</v>
      </c>
      <c r="B283" s="344" t="s">
        <v>513</v>
      </c>
      <c r="C283" s="338"/>
      <c r="D283" s="334">
        <f t="shared" si="217"/>
        <v>0</v>
      </c>
      <c r="E283" s="334">
        <v>0</v>
      </c>
      <c r="F283" s="334">
        <v>0</v>
      </c>
      <c r="G283" s="334">
        <v>0</v>
      </c>
      <c r="H283" s="334">
        <v>0</v>
      </c>
      <c r="I283" s="334">
        <v>0</v>
      </c>
      <c r="J283" s="334">
        <v>0</v>
      </c>
      <c r="K283" s="334">
        <v>0</v>
      </c>
      <c r="L283" s="334">
        <v>0</v>
      </c>
      <c r="M283" s="334">
        <v>0</v>
      </c>
      <c r="N283" s="334">
        <v>0</v>
      </c>
      <c r="O283" s="334">
        <v>0</v>
      </c>
      <c r="P283" s="333">
        <v>0</v>
      </c>
      <c r="Q283" s="334">
        <v>0</v>
      </c>
      <c r="R283" s="334">
        <v>0</v>
      </c>
      <c r="S283" s="353"/>
    </row>
    <row r="284" spans="1:19">
      <c r="A284" s="338" t="s">
        <v>515</v>
      </c>
      <c r="B284" s="344" t="s">
        <v>1089</v>
      </c>
      <c r="C284" s="347"/>
      <c r="D284" s="334">
        <f t="shared" si="217"/>
        <v>12583636300</v>
      </c>
      <c r="E284" s="334">
        <v>1142984162</v>
      </c>
      <c r="F284" s="334">
        <v>2819206394</v>
      </c>
      <c r="G284" s="334">
        <v>0</v>
      </c>
      <c r="H284" s="334">
        <v>0</v>
      </c>
      <c r="I284" s="334">
        <v>0</v>
      </c>
      <c r="J284" s="334">
        <v>0</v>
      </c>
      <c r="K284" s="334">
        <v>0</v>
      </c>
      <c r="L284" s="334">
        <v>0</v>
      </c>
      <c r="M284" s="334">
        <v>0</v>
      </c>
      <c r="N284" s="334">
        <v>0</v>
      </c>
      <c r="O284" s="334">
        <v>0</v>
      </c>
      <c r="P284" s="333">
        <v>0</v>
      </c>
      <c r="Q284" s="334">
        <v>0</v>
      </c>
      <c r="R284" s="334">
        <v>8621445744</v>
      </c>
      <c r="S284" s="353"/>
    </row>
    <row r="285" spans="1:19">
      <c r="A285" s="354" t="s">
        <v>516</v>
      </c>
      <c r="B285" s="335" t="s">
        <v>1090</v>
      </c>
      <c r="C285" s="343"/>
      <c r="D285" s="378">
        <f t="shared" si="217"/>
        <v>0</v>
      </c>
      <c r="E285" s="378">
        <v>0</v>
      </c>
      <c r="F285" s="378">
        <v>0</v>
      </c>
      <c r="G285" s="378"/>
      <c r="H285" s="378"/>
      <c r="I285" s="378"/>
      <c r="J285" s="378"/>
      <c r="K285" s="378"/>
      <c r="L285" s="378"/>
      <c r="M285" s="378"/>
      <c r="N285" s="378"/>
      <c r="O285" s="378"/>
      <c r="P285" s="378"/>
      <c r="Q285" s="378"/>
      <c r="R285" s="378">
        <v>0</v>
      </c>
      <c r="S285" s="355"/>
    </row>
    <row r="286" spans="1:19">
      <c r="A286" s="354" t="s">
        <v>517</v>
      </c>
      <c r="B286" s="335" t="s">
        <v>1091</v>
      </c>
      <c r="C286" s="343"/>
      <c r="D286" s="378">
        <f t="shared" si="217"/>
        <v>12583636300</v>
      </c>
      <c r="E286" s="378">
        <f t="shared" ref="E286:R286" si="218">E284+E285</f>
        <v>1142984162</v>
      </c>
      <c r="F286" s="378">
        <f t="shared" si="218"/>
        <v>2819206394</v>
      </c>
      <c r="G286" s="378">
        <f t="shared" si="218"/>
        <v>0</v>
      </c>
      <c r="H286" s="378">
        <f t="shared" si="218"/>
        <v>0</v>
      </c>
      <c r="I286" s="378">
        <f t="shared" si="218"/>
        <v>0</v>
      </c>
      <c r="J286" s="378">
        <f t="shared" si="218"/>
        <v>0</v>
      </c>
      <c r="K286" s="378">
        <f t="shared" si="218"/>
        <v>0</v>
      </c>
      <c r="L286" s="378">
        <f t="shared" si="218"/>
        <v>0</v>
      </c>
      <c r="M286" s="378">
        <f t="shared" si="218"/>
        <v>0</v>
      </c>
      <c r="N286" s="378">
        <f t="shared" si="218"/>
        <v>0</v>
      </c>
      <c r="O286" s="378">
        <f>O284+O285</f>
        <v>0</v>
      </c>
      <c r="P286" s="378">
        <f>P284+P285</f>
        <v>0</v>
      </c>
      <c r="Q286" s="378">
        <f>Q284+Q285</f>
        <v>0</v>
      </c>
      <c r="R286" s="378">
        <f t="shared" si="218"/>
        <v>8621445744</v>
      </c>
      <c r="S286" s="356"/>
    </row>
    <row r="287" spans="1:19">
      <c r="A287" s="342" t="s">
        <v>518</v>
      </c>
      <c r="B287" s="344" t="s">
        <v>1092</v>
      </c>
      <c r="C287" s="338"/>
      <c r="D287" s="334">
        <f t="shared" si="217"/>
        <v>0</v>
      </c>
      <c r="E287" s="334">
        <f t="shared" ref="E287:R287" si="219">E281-E282+E283-E286</f>
        <v>0</v>
      </c>
      <c r="F287" s="334">
        <f t="shared" si="219"/>
        <v>0</v>
      </c>
      <c r="G287" s="334">
        <f t="shared" si="219"/>
        <v>0</v>
      </c>
      <c r="H287" s="334">
        <f t="shared" si="219"/>
        <v>0</v>
      </c>
      <c r="I287" s="334">
        <f t="shared" si="219"/>
        <v>0</v>
      </c>
      <c r="J287" s="334">
        <f t="shared" si="219"/>
        <v>0</v>
      </c>
      <c r="K287" s="334">
        <f t="shared" si="219"/>
        <v>0</v>
      </c>
      <c r="L287" s="334">
        <f t="shared" si="219"/>
        <v>0</v>
      </c>
      <c r="M287" s="334">
        <f t="shared" si="219"/>
        <v>0</v>
      </c>
      <c r="N287" s="334">
        <f t="shared" si="219"/>
        <v>0</v>
      </c>
      <c r="O287" s="334">
        <f>O281-O282+O283-O286</f>
        <v>0</v>
      </c>
      <c r="P287" s="333">
        <f>P281-P282+P283-P286</f>
        <v>0</v>
      </c>
      <c r="Q287" s="334">
        <f>Q281-Q282+Q283-Q286</f>
        <v>0</v>
      </c>
      <c r="R287" s="334">
        <f t="shared" si="219"/>
        <v>0</v>
      </c>
      <c r="S287" s="353"/>
    </row>
    <row r="288" spans="1:19">
      <c r="A288" s="338" t="s">
        <v>1024</v>
      </c>
      <c r="B288" s="344" t="s">
        <v>1093</v>
      </c>
      <c r="C288" s="338"/>
      <c r="D288" s="357">
        <f t="shared" ref="D288:R288" si="220">IFERROR(D286/(D281-D282+D283)*100%,0)</f>
        <v>1</v>
      </c>
      <c r="E288" s="357">
        <f t="shared" si="220"/>
        <v>1</v>
      </c>
      <c r="F288" s="357">
        <f t="shared" si="220"/>
        <v>1</v>
      </c>
      <c r="G288" s="357">
        <f t="shared" si="220"/>
        <v>0</v>
      </c>
      <c r="H288" s="357">
        <f t="shared" si="220"/>
        <v>0</v>
      </c>
      <c r="I288" s="357">
        <f t="shared" si="220"/>
        <v>0</v>
      </c>
      <c r="J288" s="357">
        <f t="shared" si="220"/>
        <v>0</v>
      </c>
      <c r="K288" s="357">
        <f t="shared" si="220"/>
        <v>0</v>
      </c>
      <c r="L288" s="357">
        <f t="shared" si="220"/>
        <v>0</v>
      </c>
      <c r="M288" s="357">
        <f t="shared" si="220"/>
        <v>0</v>
      </c>
      <c r="N288" s="357">
        <f t="shared" si="220"/>
        <v>0</v>
      </c>
      <c r="O288" s="357">
        <f>IFERROR(O286/(O281-O282+O283)*100%,0)</f>
        <v>0</v>
      </c>
      <c r="P288" s="357">
        <f>IFERROR(P286/(P281-P282+P283)*100%,0)</f>
        <v>0</v>
      </c>
      <c r="Q288" s="357">
        <f>IFERROR(Q286/(Q281-Q282+Q283)*100%,0)</f>
        <v>0</v>
      </c>
      <c r="R288" s="357">
        <f t="shared" si="220"/>
        <v>1</v>
      </c>
      <c r="S288" s="358"/>
    </row>
    <row r="289" spans="1:19" s="420" customFormat="1">
      <c r="A289" s="418">
        <v>4</v>
      </c>
      <c r="B289" s="601" t="s">
        <v>239</v>
      </c>
      <c r="C289" s="602"/>
      <c r="D289" s="438"/>
      <c r="E289" s="438"/>
      <c r="F289" s="438"/>
      <c r="G289" s="438"/>
      <c r="H289" s="438"/>
      <c r="I289" s="438"/>
      <c r="J289" s="438"/>
      <c r="K289" s="438"/>
      <c r="L289" s="438"/>
      <c r="M289" s="438"/>
      <c r="N289" s="438"/>
      <c r="O289" s="438"/>
      <c r="P289" s="438"/>
      <c r="Q289" s="438"/>
      <c r="R289" s="438"/>
      <c r="S289" s="603"/>
    </row>
    <row r="290" spans="1:19">
      <c r="A290" s="342" t="s">
        <v>510</v>
      </c>
      <c r="B290" s="344" t="s">
        <v>509</v>
      </c>
      <c r="C290" s="338"/>
      <c r="D290" s="334">
        <f t="shared" ref="D290:D296" si="221">SUM(E290:R290)</f>
        <v>4223140011</v>
      </c>
      <c r="E290" s="334">
        <v>0</v>
      </c>
      <c r="F290" s="334">
        <v>19891227</v>
      </c>
      <c r="G290" s="334">
        <v>0</v>
      </c>
      <c r="H290" s="334">
        <v>0</v>
      </c>
      <c r="I290" s="334">
        <v>0</v>
      </c>
      <c r="J290" s="334">
        <v>0</v>
      </c>
      <c r="K290" s="334">
        <v>0</v>
      </c>
      <c r="L290" s="334">
        <v>0</v>
      </c>
      <c r="M290" s="334">
        <v>0</v>
      </c>
      <c r="N290" s="334">
        <v>0</v>
      </c>
      <c r="O290" s="334">
        <v>0</v>
      </c>
      <c r="P290" s="333">
        <v>0</v>
      </c>
      <c r="Q290" s="334">
        <v>0</v>
      </c>
      <c r="R290" s="334">
        <v>4203248784</v>
      </c>
      <c r="S290" s="353"/>
    </row>
    <row r="291" spans="1:19">
      <c r="A291" s="342" t="s">
        <v>512</v>
      </c>
      <c r="B291" s="344" t="s">
        <v>511</v>
      </c>
      <c r="C291" s="338"/>
      <c r="D291" s="334">
        <f t="shared" si="221"/>
        <v>0</v>
      </c>
      <c r="E291" s="334">
        <v>0</v>
      </c>
      <c r="F291" s="334">
        <v>0</v>
      </c>
      <c r="G291" s="334">
        <v>0</v>
      </c>
      <c r="H291" s="334">
        <v>0</v>
      </c>
      <c r="I291" s="334">
        <v>0</v>
      </c>
      <c r="J291" s="334">
        <v>0</v>
      </c>
      <c r="K291" s="334">
        <v>0</v>
      </c>
      <c r="L291" s="334">
        <v>0</v>
      </c>
      <c r="M291" s="334">
        <v>0</v>
      </c>
      <c r="N291" s="334">
        <v>0</v>
      </c>
      <c r="O291" s="334">
        <v>0</v>
      </c>
      <c r="P291" s="333">
        <v>0</v>
      </c>
      <c r="Q291" s="334">
        <v>0</v>
      </c>
      <c r="R291" s="334">
        <v>0</v>
      </c>
      <c r="S291" s="353"/>
    </row>
    <row r="292" spans="1:19">
      <c r="A292" s="342" t="s">
        <v>514</v>
      </c>
      <c r="B292" s="344" t="s">
        <v>513</v>
      </c>
      <c r="C292" s="338"/>
      <c r="D292" s="334">
        <f t="shared" si="221"/>
        <v>0</v>
      </c>
      <c r="E292" s="334">
        <v>0</v>
      </c>
      <c r="F292" s="334">
        <v>0</v>
      </c>
      <c r="G292" s="334">
        <v>0</v>
      </c>
      <c r="H292" s="334">
        <v>0</v>
      </c>
      <c r="I292" s="334">
        <v>0</v>
      </c>
      <c r="J292" s="334">
        <v>0</v>
      </c>
      <c r="K292" s="334">
        <v>0</v>
      </c>
      <c r="L292" s="334">
        <v>0</v>
      </c>
      <c r="M292" s="334">
        <v>0</v>
      </c>
      <c r="N292" s="334">
        <v>0</v>
      </c>
      <c r="O292" s="334">
        <v>0</v>
      </c>
      <c r="P292" s="333">
        <v>0</v>
      </c>
      <c r="Q292" s="334">
        <v>0</v>
      </c>
      <c r="R292" s="334">
        <v>0</v>
      </c>
      <c r="S292" s="353"/>
    </row>
    <row r="293" spans="1:19">
      <c r="A293" s="338" t="s">
        <v>515</v>
      </c>
      <c r="B293" s="344" t="s">
        <v>1089</v>
      </c>
      <c r="C293" s="347"/>
      <c r="D293" s="334">
        <f t="shared" si="221"/>
        <v>469389465</v>
      </c>
      <c r="E293" s="334">
        <v>0</v>
      </c>
      <c r="F293" s="334">
        <v>19891227</v>
      </c>
      <c r="G293" s="334">
        <v>0</v>
      </c>
      <c r="H293" s="334">
        <v>0</v>
      </c>
      <c r="I293" s="334">
        <v>0</v>
      </c>
      <c r="J293" s="334">
        <v>0</v>
      </c>
      <c r="K293" s="334">
        <v>0</v>
      </c>
      <c r="L293" s="334">
        <v>0</v>
      </c>
      <c r="M293" s="334">
        <v>0</v>
      </c>
      <c r="N293" s="334">
        <v>0</v>
      </c>
      <c r="O293" s="334">
        <v>0</v>
      </c>
      <c r="P293" s="333">
        <v>0</v>
      </c>
      <c r="Q293" s="334">
        <v>0</v>
      </c>
      <c r="R293" s="334">
        <v>449498238</v>
      </c>
      <c r="S293" s="353"/>
    </row>
    <row r="294" spans="1:19">
      <c r="A294" s="354" t="s">
        <v>516</v>
      </c>
      <c r="B294" s="335" t="s">
        <v>1090</v>
      </c>
      <c r="C294" s="343"/>
      <c r="D294" s="378">
        <f t="shared" si="221"/>
        <v>0</v>
      </c>
      <c r="E294" s="378"/>
      <c r="F294" s="378">
        <v>0</v>
      </c>
      <c r="G294" s="378"/>
      <c r="H294" s="378"/>
      <c r="I294" s="378"/>
      <c r="J294" s="378"/>
      <c r="K294" s="378"/>
      <c r="L294" s="378"/>
      <c r="M294" s="378"/>
      <c r="N294" s="378"/>
      <c r="O294" s="378"/>
      <c r="P294" s="378"/>
      <c r="Q294" s="378"/>
      <c r="R294" s="378">
        <v>0</v>
      </c>
      <c r="S294" s="355"/>
    </row>
    <row r="295" spans="1:19">
      <c r="A295" s="354" t="s">
        <v>517</v>
      </c>
      <c r="B295" s="335" t="s">
        <v>1091</v>
      </c>
      <c r="C295" s="343"/>
      <c r="D295" s="378">
        <f t="shared" si="221"/>
        <v>469389465</v>
      </c>
      <c r="E295" s="378">
        <f t="shared" ref="E295:R295" si="222">E293+E294</f>
        <v>0</v>
      </c>
      <c r="F295" s="378">
        <f t="shared" si="222"/>
        <v>19891227</v>
      </c>
      <c r="G295" s="378">
        <f t="shared" si="222"/>
        <v>0</v>
      </c>
      <c r="H295" s="378">
        <f t="shared" si="222"/>
        <v>0</v>
      </c>
      <c r="I295" s="378">
        <f t="shared" si="222"/>
        <v>0</v>
      </c>
      <c r="J295" s="378">
        <f t="shared" si="222"/>
        <v>0</v>
      </c>
      <c r="K295" s="378">
        <f t="shared" si="222"/>
        <v>0</v>
      </c>
      <c r="L295" s="378">
        <f t="shared" si="222"/>
        <v>0</v>
      </c>
      <c r="M295" s="378">
        <f t="shared" si="222"/>
        <v>0</v>
      </c>
      <c r="N295" s="378">
        <f t="shared" si="222"/>
        <v>0</v>
      </c>
      <c r="O295" s="378">
        <f>O293+O294</f>
        <v>0</v>
      </c>
      <c r="P295" s="378">
        <f>P293+P294</f>
        <v>0</v>
      </c>
      <c r="Q295" s="378">
        <f>Q293+Q294</f>
        <v>0</v>
      </c>
      <c r="R295" s="378">
        <f t="shared" si="222"/>
        <v>449498238</v>
      </c>
      <c r="S295" s="356"/>
    </row>
    <row r="296" spans="1:19" s="1073" customFormat="1">
      <c r="A296" s="1068" t="s">
        <v>518</v>
      </c>
      <c r="B296" s="1069" t="s">
        <v>1092</v>
      </c>
      <c r="C296" s="1070"/>
      <c r="D296" s="1071">
        <f t="shared" si="221"/>
        <v>3753750546</v>
      </c>
      <c r="E296" s="1071">
        <f t="shared" ref="E296:R296" si="223">E290-E291+E292-E295</f>
        <v>0</v>
      </c>
      <c r="F296" s="1071">
        <f t="shared" si="223"/>
        <v>0</v>
      </c>
      <c r="G296" s="1071">
        <f t="shared" si="223"/>
        <v>0</v>
      </c>
      <c r="H296" s="1071">
        <f t="shared" si="223"/>
        <v>0</v>
      </c>
      <c r="I296" s="1071">
        <f t="shared" si="223"/>
        <v>0</v>
      </c>
      <c r="J296" s="1071">
        <f t="shared" si="223"/>
        <v>0</v>
      </c>
      <c r="K296" s="1071">
        <f t="shared" si="223"/>
        <v>0</v>
      </c>
      <c r="L296" s="1071">
        <f t="shared" si="223"/>
        <v>0</v>
      </c>
      <c r="M296" s="1071">
        <f t="shared" si="223"/>
        <v>0</v>
      </c>
      <c r="N296" s="1071">
        <f t="shared" si="223"/>
        <v>0</v>
      </c>
      <c r="O296" s="1071">
        <f>O290-O291+O292-O295</f>
        <v>0</v>
      </c>
      <c r="P296" s="1074">
        <f>P290-P291+P292-P295</f>
        <v>0</v>
      </c>
      <c r="Q296" s="1071">
        <f>Q290-Q291+Q292-Q295</f>
        <v>0</v>
      </c>
      <c r="R296" s="1071">
        <f t="shared" si="223"/>
        <v>3753750546</v>
      </c>
      <c r="S296" s="1072"/>
    </row>
    <row r="297" spans="1:19">
      <c r="A297" s="338" t="s">
        <v>1024</v>
      </c>
      <c r="B297" s="344" t="s">
        <v>1093</v>
      </c>
      <c r="C297" s="338"/>
      <c r="D297" s="357">
        <f t="shared" ref="D297:R297" si="224">IFERROR(D295/(D290-D291+D292)*100%,0)</f>
        <v>0.11114702893519578</v>
      </c>
      <c r="E297" s="357">
        <f t="shared" si="224"/>
        <v>0</v>
      </c>
      <c r="F297" s="357">
        <f t="shared" si="224"/>
        <v>1</v>
      </c>
      <c r="G297" s="357">
        <f t="shared" si="224"/>
        <v>0</v>
      </c>
      <c r="H297" s="357">
        <f t="shared" si="224"/>
        <v>0</v>
      </c>
      <c r="I297" s="357">
        <f t="shared" si="224"/>
        <v>0</v>
      </c>
      <c r="J297" s="357">
        <f t="shared" si="224"/>
        <v>0</v>
      </c>
      <c r="K297" s="357">
        <f t="shared" si="224"/>
        <v>0</v>
      </c>
      <c r="L297" s="357">
        <f t="shared" si="224"/>
        <v>0</v>
      </c>
      <c r="M297" s="357">
        <f t="shared" si="224"/>
        <v>0</v>
      </c>
      <c r="N297" s="357">
        <f t="shared" si="224"/>
        <v>0</v>
      </c>
      <c r="O297" s="357">
        <f>IFERROR(O295/(O290-O291+O292)*100%,0)</f>
        <v>0</v>
      </c>
      <c r="P297" s="357">
        <f>IFERROR(P295/(P290-P291+P292)*100%,0)</f>
        <v>0</v>
      </c>
      <c r="Q297" s="357">
        <f>IFERROR(Q295/(Q290-Q291+Q292)*100%,0)</f>
        <v>0</v>
      </c>
      <c r="R297" s="357">
        <f t="shared" si="224"/>
        <v>0.10694066925351901</v>
      </c>
      <c r="S297" s="358"/>
    </row>
    <row r="298" spans="1:19" s="420" customFormat="1">
      <c r="A298" s="418">
        <v>5</v>
      </c>
      <c r="B298" s="601" t="s">
        <v>361</v>
      </c>
      <c r="C298" s="602"/>
      <c r="D298" s="438"/>
      <c r="E298" s="438"/>
      <c r="F298" s="438"/>
      <c r="G298" s="438"/>
      <c r="H298" s="438"/>
      <c r="I298" s="438"/>
      <c r="J298" s="438"/>
      <c r="K298" s="438"/>
      <c r="L298" s="438"/>
      <c r="M298" s="438"/>
      <c r="N298" s="438"/>
      <c r="O298" s="438"/>
      <c r="P298" s="438"/>
      <c r="Q298" s="438"/>
      <c r="R298" s="438"/>
      <c r="S298" s="603"/>
    </row>
    <row r="299" spans="1:19">
      <c r="A299" s="342" t="s">
        <v>510</v>
      </c>
      <c r="B299" s="344" t="s">
        <v>509</v>
      </c>
      <c r="C299" s="338"/>
      <c r="D299" s="334">
        <f t="shared" ref="D299:D305" si="225">SUM(E299:R299)</f>
        <v>14946052423</v>
      </c>
      <c r="E299" s="334">
        <v>0</v>
      </c>
      <c r="F299" s="334">
        <v>0</v>
      </c>
      <c r="G299" s="334">
        <v>0</v>
      </c>
      <c r="H299" s="334">
        <v>0</v>
      </c>
      <c r="I299" s="334">
        <v>0</v>
      </c>
      <c r="J299" s="334">
        <v>0</v>
      </c>
      <c r="K299" s="334">
        <v>0</v>
      </c>
      <c r="L299" s="334">
        <v>0</v>
      </c>
      <c r="M299" s="334">
        <v>0</v>
      </c>
      <c r="N299" s="334">
        <v>0</v>
      </c>
      <c r="O299" s="334">
        <v>0</v>
      </c>
      <c r="P299" s="333">
        <v>0</v>
      </c>
      <c r="Q299" s="334">
        <v>0</v>
      </c>
      <c r="R299" s="334">
        <v>14946052423</v>
      </c>
      <c r="S299" s="353"/>
    </row>
    <row r="300" spans="1:19">
      <c r="A300" s="342" t="s">
        <v>512</v>
      </c>
      <c r="B300" s="344" t="s">
        <v>511</v>
      </c>
      <c r="C300" s="338"/>
      <c r="D300" s="334">
        <f t="shared" si="225"/>
        <v>0</v>
      </c>
      <c r="E300" s="334">
        <v>0</v>
      </c>
      <c r="F300" s="334">
        <v>0</v>
      </c>
      <c r="G300" s="334">
        <v>0</v>
      </c>
      <c r="H300" s="334">
        <v>0</v>
      </c>
      <c r="I300" s="334">
        <v>0</v>
      </c>
      <c r="J300" s="334">
        <v>0</v>
      </c>
      <c r="K300" s="334">
        <v>0</v>
      </c>
      <c r="L300" s="334">
        <v>0</v>
      </c>
      <c r="M300" s="334">
        <v>0</v>
      </c>
      <c r="N300" s="334">
        <v>0</v>
      </c>
      <c r="O300" s="334">
        <v>0</v>
      </c>
      <c r="P300" s="333">
        <v>0</v>
      </c>
      <c r="Q300" s="334">
        <v>0</v>
      </c>
      <c r="R300" s="334">
        <v>0</v>
      </c>
      <c r="S300" s="353"/>
    </row>
    <row r="301" spans="1:19">
      <c r="A301" s="342" t="s">
        <v>514</v>
      </c>
      <c r="B301" s="344" t="s">
        <v>513</v>
      </c>
      <c r="C301" s="338"/>
      <c r="D301" s="334">
        <f t="shared" si="225"/>
        <v>0</v>
      </c>
      <c r="E301" s="334">
        <v>0</v>
      </c>
      <c r="F301" s="334">
        <v>0</v>
      </c>
      <c r="G301" s="334">
        <v>0</v>
      </c>
      <c r="H301" s="334">
        <v>0</v>
      </c>
      <c r="I301" s="334">
        <v>0</v>
      </c>
      <c r="J301" s="334">
        <v>0</v>
      </c>
      <c r="K301" s="334">
        <v>0</v>
      </c>
      <c r="L301" s="334">
        <v>0</v>
      </c>
      <c r="M301" s="334">
        <v>0</v>
      </c>
      <c r="N301" s="334">
        <v>0</v>
      </c>
      <c r="O301" s="334">
        <v>0</v>
      </c>
      <c r="P301" s="333">
        <v>0</v>
      </c>
      <c r="Q301" s="334">
        <v>0</v>
      </c>
      <c r="R301" s="334">
        <v>0</v>
      </c>
      <c r="S301" s="353"/>
    </row>
    <row r="302" spans="1:19">
      <c r="A302" s="338" t="s">
        <v>515</v>
      </c>
      <c r="B302" s="344" t="s">
        <v>1089</v>
      </c>
      <c r="C302" s="347"/>
      <c r="D302" s="334">
        <f t="shared" si="225"/>
        <v>14946052423</v>
      </c>
      <c r="E302" s="334">
        <v>0</v>
      </c>
      <c r="F302" s="334">
        <v>0</v>
      </c>
      <c r="G302" s="334">
        <v>0</v>
      </c>
      <c r="H302" s="334">
        <v>0</v>
      </c>
      <c r="I302" s="334">
        <v>0</v>
      </c>
      <c r="J302" s="334">
        <v>0</v>
      </c>
      <c r="K302" s="334">
        <v>0</v>
      </c>
      <c r="L302" s="334">
        <v>0</v>
      </c>
      <c r="M302" s="334">
        <v>0</v>
      </c>
      <c r="N302" s="334">
        <v>0</v>
      </c>
      <c r="O302" s="334">
        <v>0</v>
      </c>
      <c r="P302" s="333">
        <v>0</v>
      </c>
      <c r="Q302" s="334">
        <v>0</v>
      </c>
      <c r="R302" s="334">
        <v>14946052423</v>
      </c>
      <c r="S302" s="353"/>
    </row>
    <row r="303" spans="1:19">
      <c r="A303" s="354" t="s">
        <v>516</v>
      </c>
      <c r="B303" s="335" t="s">
        <v>1090</v>
      </c>
      <c r="C303" s="343"/>
      <c r="D303" s="378">
        <f t="shared" si="225"/>
        <v>0</v>
      </c>
      <c r="E303" s="378"/>
      <c r="F303" s="378"/>
      <c r="G303" s="378"/>
      <c r="H303" s="378"/>
      <c r="I303" s="378"/>
      <c r="J303" s="378"/>
      <c r="K303" s="378"/>
      <c r="L303" s="378"/>
      <c r="M303" s="378"/>
      <c r="N303" s="378"/>
      <c r="O303" s="378"/>
      <c r="P303" s="378"/>
      <c r="Q303" s="378"/>
      <c r="R303" s="378">
        <v>0</v>
      </c>
      <c r="S303" s="355"/>
    </row>
    <row r="304" spans="1:19">
      <c r="A304" s="354" t="s">
        <v>517</v>
      </c>
      <c r="B304" s="335" t="s">
        <v>1091</v>
      </c>
      <c r="C304" s="343"/>
      <c r="D304" s="378">
        <f t="shared" si="225"/>
        <v>14946052423</v>
      </c>
      <c r="E304" s="378">
        <f t="shared" ref="E304:R304" si="226">E302+E303</f>
        <v>0</v>
      </c>
      <c r="F304" s="378">
        <f t="shared" si="226"/>
        <v>0</v>
      </c>
      <c r="G304" s="378">
        <f t="shared" si="226"/>
        <v>0</v>
      </c>
      <c r="H304" s="378">
        <f t="shared" si="226"/>
        <v>0</v>
      </c>
      <c r="I304" s="378">
        <f t="shared" si="226"/>
        <v>0</v>
      </c>
      <c r="J304" s="378">
        <f t="shared" si="226"/>
        <v>0</v>
      </c>
      <c r="K304" s="378">
        <f t="shared" si="226"/>
        <v>0</v>
      </c>
      <c r="L304" s="378">
        <f t="shared" si="226"/>
        <v>0</v>
      </c>
      <c r="M304" s="378">
        <f t="shared" si="226"/>
        <v>0</v>
      </c>
      <c r="N304" s="378">
        <f t="shared" si="226"/>
        <v>0</v>
      </c>
      <c r="O304" s="378">
        <f>O302+O303</f>
        <v>0</v>
      </c>
      <c r="P304" s="378">
        <f>P302+P303</f>
        <v>0</v>
      </c>
      <c r="Q304" s="378">
        <f>Q302+Q303</f>
        <v>0</v>
      </c>
      <c r="R304" s="378">
        <f t="shared" si="226"/>
        <v>14946052423</v>
      </c>
      <c r="S304" s="356"/>
    </row>
    <row r="305" spans="1:19">
      <c r="A305" s="342" t="s">
        <v>518</v>
      </c>
      <c r="B305" s="344" t="s">
        <v>1092</v>
      </c>
      <c r="C305" s="338"/>
      <c r="D305" s="334">
        <f t="shared" si="225"/>
        <v>0</v>
      </c>
      <c r="E305" s="334">
        <f t="shared" ref="E305:R305" si="227">E299-E300+E301-E304</f>
        <v>0</v>
      </c>
      <c r="F305" s="334">
        <f t="shared" si="227"/>
        <v>0</v>
      </c>
      <c r="G305" s="334">
        <f t="shared" si="227"/>
        <v>0</v>
      </c>
      <c r="H305" s="334">
        <f t="shared" si="227"/>
        <v>0</v>
      </c>
      <c r="I305" s="334">
        <f t="shared" si="227"/>
        <v>0</v>
      </c>
      <c r="J305" s="334">
        <f t="shared" si="227"/>
        <v>0</v>
      </c>
      <c r="K305" s="334">
        <f t="shared" si="227"/>
        <v>0</v>
      </c>
      <c r="L305" s="334">
        <f t="shared" si="227"/>
        <v>0</v>
      </c>
      <c r="M305" s="334">
        <f t="shared" si="227"/>
        <v>0</v>
      </c>
      <c r="N305" s="334">
        <f t="shared" si="227"/>
        <v>0</v>
      </c>
      <c r="O305" s="334">
        <f>O299-O300+O301-O304</f>
        <v>0</v>
      </c>
      <c r="P305" s="333">
        <f>P299-P300+P301-P304</f>
        <v>0</v>
      </c>
      <c r="Q305" s="334">
        <f>Q299-Q300+Q301-Q304</f>
        <v>0</v>
      </c>
      <c r="R305" s="334">
        <f t="shared" si="227"/>
        <v>0</v>
      </c>
      <c r="S305" s="353"/>
    </row>
    <row r="306" spans="1:19">
      <c r="A306" s="338" t="s">
        <v>1024</v>
      </c>
      <c r="B306" s="344" t="s">
        <v>1093</v>
      </c>
      <c r="C306" s="338"/>
      <c r="D306" s="357">
        <f t="shared" ref="D306:R306" si="228">IFERROR(D304/(D299-D300+D301)*100%,0)</f>
        <v>1</v>
      </c>
      <c r="E306" s="357">
        <f t="shared" si="228"/>
        <v>0</v>
      </c>
      <c r="F306" s="357">
        <f t="shared" si="228"/>
        <v>0</v>
      </c>
      <c r="G306" s="357">
        <f t="shared" si="228"/>
        <v>0</v>
      </c>
      <c r="H306" s="357">
        <f t="shared" si="228"/>
        <v>0</v>
      </c>
      <c r="I306" s="357">
        <f t="shared" si="228"/>
        <v>0</v>
      </c>
      <c r="J306" s="357">
        <f t="shared" si="228"/>
        <v>0</v>
      </c>
      <c r="K306" s="357">
        <f t="shared" si="228"/>
        <v>0</v>
      </c>
      <c r="L306" s="357">
        <f t="shared" si="228"/>
        <v>0</v>
      </c>
      <c r="M306" s="357">
        <f t="shared" si="228"/>
        <v>0</v>
      </c>
      <c r="N306" s="357">
        <f t="shared" si="228"/>
        <v>0</v>
      </c>
      <c r="O306" s="357">
        <f>IFERROR(O304/(O299-O300+O301)*100%,0)</f>
        <v>0</v>
      </c>
      <c r="P306" s="357">
        <f>IFERROR(P304/(P299-P300+P301)*100%,0)</f>
        <v>0</v>
      </c>
      <c r="Q306" s="357">
        <f>IFERROR(Q304/(Q299-Q300+Q301)*100%,0)</f>
        <v>0</v>
      </c>
      <c r="R306" s="357">
        <f t="shared" si="228"/>
        <v>1</v>
      </c>
      <c r="S306" s="358"/>
    </row>
    <row r="307" spans="1:19" s="420" customFormat="1">
      <c r="A307" s="418">
        <v>6</v>
      </c>
      <c r="B307" s="601" t="s">
        <v>362</v>
      </c>
      <c r="C307" s="602"/>
      <c r="D307" s="438"/>
      <c r="E307" s="438"/>
      <c r="F307" s="438"/>
      <c r="G307" s="438"/>
      <c r="H307" s="438"/>
      <c r="I307" s="438"/>
      <c r="J307" s="438"/>
      <c r="K307" s="438"/>
      <c r="L307" s="438"/>
      <c r="M307" s="438"/>
      <c r="N307" s="438"/>
      <c r="O307" s="438"/>
      <c r="P307" s="438"/>
      <c r="Q307" s="438"/>
      <c r="R307" s="438"/>
      <c r="S307" s="603"/>
    </row>
    <row r="308" spans="1:19">
      <c r="A308" s="342" t="s">
        <v>510</v>
      </c>
      <c r="B308" s="344" t="s">
        <v>509</v>
      </c>
      <c r="C308" s="338"/>
      <c r="D308" s="334">
        <f t="shared" ref="D308:D314" si="229">SUM(E308:R308)</f>
        <v>2993310749</v>
      </c>
      <c r="E308" s="334">
        <v>53428210</v>
      </c>
      <c r="F308" s="334">
        <v>1273581305</v>
      </c>
      <c r="G308" s="334">
        <v>0</v>
      </c>
      <c r="H308" s="334">
        <v>0</v>
      </c>
      <c r="I308" s="334">
        <v>1317369965</v>
      </c>
      <c r="J308" s="334">
        <v>0</v>
      </c>
      <c r="K308" s="334">
        <v>0</v>
      </c>
      <c r="L308" s="334">
        <v>0</v>
      </c>
      <c r="M308" s="334">
        <v>0</v>
      </c>
      <c r="N308" s="334">
        <v>0</v>
      </c>
      <c r="O308" s="334">
        <v>0</v>
      </c>
      <c r="P308" s="333">
        <v>0</v>
      </c>
      <c r="Q308" s="334">
        <v>0</v>
      </c>
      <c r="R308" s="334">
        <v>348931269</v>
      </c>
      <c r="S308" s="353"/>
    </row>
    <row r="309" spans="1:19">
      <c r="A309" s="342" t="s">
        <v>512</v>
      </c>
      <c r="B309" s="344" t="s">
        <v>511</v>
      </c>
      <c r="C309" s="338"/>
      <c r="D309" s="334">
        <f t="shared" si="229"/>
        <v>0</v>
      </c>
      <c r="E309" s="334">
        <v>0</v>
      </c>
      <c r="F309" s="334">
        <v>0</v>
      </c>
      <c r="G309" s="334">
        <v>0</v>
      </c>
      <c r="H309" s="334">
        <v>0</v>
      </c>
      <c r="I309" s="334">
        <v>0</v>
      </c>
      <c r="J309" s="334">
        <v>0</v>
      </c>
      <c r="K309" s="334">
        <v>0</v>
      </c>
      <c r="L309" s="334">
        <v>0</v>
      </c>
      <c r="M309" s="334">
        <v>0</v>
      </c>
      <c r="N309" s="334">
        <v>0</v>
      </c>
      <c r="O309" s="334">
        <v>0</v>
      </c>
      <c r="P309" s="333">
        <v>0</v>
      </c>
      <c r="Q309" s="334">
        <v>0</v>
      </c>
      <c r="R309" s="334">
        <v>0</v>
      </c>
      <c r="S309" s="353"/>
    </row>
    <row r="310" spans="1:19">
      <c r="A310" s="342" t="s">
        <v>514</v>
      </c>
      <c r="B310" s="344" t="s">
        <v>513</v>
      </c>
      <c r="C310" s="338"/>
      <c r="D310" s="334">
        <f t="shared" si="229"/>
        <v>0</v>
      </c>
      <c r="E310" s="334">
        <v>0</v>
      </c>
      <c r="F310" s="334">
        <v>0</v>
      </c>
      <c r="G310" s="334">
        <v>0</v>
      </c>
      <c r="H310" s="334">
        <v>0</v>
      </c>
      <c r="I310" s="334">
        <v>0</v>
      </c>
      <c r="J310" s="334">
        <v>0</v>
      </c>
      <c r="K310" s="334">
        <v>0</v>
      </c>
      <c r="L310" s="334">
        <v>0</v>
      </c>
      <c r="M310" s="334">
        <v>0</v>
      </c>
      <c r="N310" s="334">
        <v>0</v>
      </c>
      <c r="O310" s="334">
        <v>0</v>
      </c>
      <c r="P310" s="333">
        <v>0</v>
      </c>
      <c r="Q310" s="334">
        <v>0</v>
      </c>
      <c r="R310" s="334">
        <v>0</v>
      </c>
      <c r="S310" s="353"/>
    </row>
    <row r="311" spans="1:19">
      <c r="A311" s="338" t="s">
        <v>515</v>
      </c>
      <c r="B311" s="344" t="s">
        <v>1089</v>
      </c>
      <c r="C311" s="347"/>
      <c r="D311" s="334">
        <f t="shared" si="229"/>
        <v>2993310749</v>
      </c>
      <c r="E311" s="334">
        <v>53428210</v>
      </c>
      <c r="F311" s="334">
        <v>1273581305</v>
      </c>
      <c r="G311" s="334">
        <v>0</v>
      </c>
      <c r="H311" s="334">
        <v>0</v>
      </c>
      <c r="I311" s="334">
        <v>1317369965</v>
      </c>
      <c r="J311" s="334">
        <v>0</v>
      </c>
      <c r="K311" s="334">
        <v>0</v>
      </c>
      <c r="L311" s="334">
        <v>0</v>
      </c>
      <c r="M311" s="334">
        <v>0</v>
      </c>
      <c r="N311" s="334">
        <v>0</v>
      </c>
      <c r="O311" s="334">
        <v>0</v>
      </c>
      <c r="P311" s="333">
        <v>0</v>
      </c>
      <c r="Q311" s="334">
        <v>0</v>
      </c>
      <c r="R311" s="334">
        <v>348931269</v>
      </c>
      <c r="S311" s="353"/>
    </row>
    <row r="312" spans="1:19">
      <c r="A312" s="354" t="s">
        <v>516</v>
      </c>
      <c r="B312" s="335" t="s">
        <v>1090</v>
      </c>
      <c r="C312" s="343"/>
      <c r="D312" s="378">
        <f t="shared" si="229"/>
        <v>0</v>
      </c>
      <c r="E312" s="378">
        <v>0</v>
      </c>
      <c r="F312" s="378">
        <v>0</v>
      </c>
      <c r="G312" s="378"/>
      <c r="H312" s="378"/>
      <c r="I312" s="378">
        <v>0</v>
      </c>
      <c r="J312" s="378"/>
      <c r="K312" s="378"/>
      <c r="L312" s="378"/>
      <c r="M312" s="378"/>
      <c r="N312" s="378"/>
      <c r="O312" s="378"/>
      <c r="P312" s="378"/>
      <c r="Q312" s="378"/>
      <c r="R312" s="378">
        <v>0</v>
      </c>
      <c r="S312" s="355"/>
    </row>
    <row r="313" spans="1:19">
      <c r="A313" s="354" t="s">
        <v>517</v>
      </c>
      <c r="B313" s="335" t="s">
        <v>1091</v>
      </c>
      <c r="C313" s="343"/>
      <c r="D313" s="378">
        <f t="shared" si="229"/>
        <v>2993310749</v>
      </c>
      <c r="E313" s="378">
        <f t="shared" ref="E313:R313" si="230">E311+E312</f>
        <v>53428210</v>
      </c>
      <c r="F313" s="378">
        <f t="shared" si="230"/>
        <v>1273581305</v>
      </c>
      <c r="G313" s="378">
        <f t="shared" si="230"/>
        <v>0</v>
      </c>
      <c r="H313" s="378">
        <f t="shared" si="230"/>
        <v>0</v>
      </c>
      <c r="I313" s="378">
        <f t="shared" si="230"/>
        <v>1317369965</v>
      </c>
      <c r="J313" s="378">
        <f t="shared" si="230"/>
        <v>0</v>
      </c>
      <c r="K313" s="378">
        <f t="shared" si="230"/>
        <v>0</v>
      </c>
      <c r="L313" s="378">
        <f t="shared" si="230"/>
        <v>0</v>
      </c>
      <c r="M313" s="378">
        <f t="shared" si="230"/>
        <v>0</v>
      </c>
      <c r="N313" s="378">
        <f t="shared" si="230"/>
        <v>0</v>
      </c>
      <c r="O313" s="378">
        <f>O311+O312</f>
        <v>0</v>
      </c>
      <c r="P313" s="378">
        <f>P311+P312</f>
        <v>0</v>
      </c>
      <c r="Q313" s="378">
        <f>Q311+Q312</f>
        <v>0</v>
      </c>
      <c r="R313" s="378">
        <f t="shared" si="230"/>
        <v>348931269</v>
      </c>
      <c r="S313" s="356"/>
    </row>
    <row r="314" spans="1:19">
      <c r="A314" s="342" t="s">
        <v>518</v>
      </c>
      <c r="B314" s="344" t="s">
        <v>1092</v>
      </c>
      <c r="C314" s="338"/>
      <c r="D314" s="334">
        <f t="shared" si="229"/>
        <v>0</v>
      </c>
      <c r="E314" s="334">
        <f t="shared" ref="E314:R314" si="231">E308-E309+E310-E313</f>
        <v>0</v>
      </c>
      <c r="F314" s="334">
        <f t="shared" si="231"/>
        <v>0</v>
      </c>
      <c r="G314" s="334">
        <f t="shared" si="231"/>
        <v>0</v>
      </c>
      <c r="H314" s="334">
        <f t="shared" si="231"/>
        <v>0</v>
      </c>
      <c r="I314" s="334">
        <f t="shared" si="231"/>
        <v>0</v>
      </c>
      <c r="J314" s="334">
        <f t="shared" si="231"/>
        <v>0</v>
      </c>
      <c r="K314" s="334">
        <f t="shared" si="231"/>
        <v>0</v>
      </c>
      <c r="L314" s="334">
        <f t="shared" si="231"/>
        <v>0</v>
      </c>
      <c r="M314" s="334">
        <f t="shared" si="231"/>
        <v>0</v>
      </c>
      <c r="N314" s="334">
        <f t="shared" si="231"/>
        <v>0</v>
      </c>
      <c r="O314" s="334">
        <f>O308-O309+O310-O313</f>
        <v>0</v>
      </c>
      <c r="P314" s="333">
        <f>P308-P309+P310-P313</f>
        <v>0</v>
      </c>
      <c r="Q314" s="334">
        <f>Q308-Q309+Q310-Q313</f>
        <v>0</v>
      </c>
      <c r="R314" s="334">
        <f t="shared" si="231"/>
        <v>0</v>
      </c>
      <c r="S314" s="353"/>
    </row>
    <row r="315" spans="1:19">
      <c r="A315" s="338" t="s">
        <v>1024</v>
      </c>
      <c r="B315" s="344" t="s">
        <v>1093</v>
      </c>
      <c r="C315" s="338"/>
      <c r="D315" s="357">
        <f t="shared" ref="D315:R315" si="232">IFERROR(D313/(D308-D309+D310)*100%,0)</f>
        <v>1</v>
      </c>
      <c r="E315" s="357">
        <f t="shared" si="232"/>
        <v>1</v>
      </c>
      <c r="F315" s="357">
        <f t="shared" si="232"/>
        <v>1</v>
      </c>
      <c r="G315" s="357">
        <f t="shared" si="232"/>
        <v>0</v>
      </c>
      <c r="H315" s="357">
        <f t="shared" si="232"/>
        <v>0</v>
      </c>
      <c r="I315" s="357">
        <f t="shared" si="232"/>
        <v>1</v>
      </c>
      <c r="J315" s="357">
        <f t="shared" si="232"/>
        <v>0</v>
      </c>
      <c r="K315" s="357">
        <f t="shared" si="232"/>
        <v>0</v>
      </c>
      <c r="L315" s="357">
        <f t="shared" si="232"/>
        <v>0</v>
      </c>
      <c r="M315" s="357">
        <f t="shared" si="232"/>
        <v>0</v>
      </c>
      <c r="N315" s="357">
        <f t="shared" si="232"/>
        <v>0</v>
      </c>
      <c r="O315" s="357">
        <f>IFERROR(O313/(O308-O309+O310)*100%,0)</f>
        <v>0</v>
      </c>
      <c r="P315" s="357">
        <f>IFERROR(P313/(P308-P309+P310)*100%,0)</f>
        <v>0</v>
      </c>
      <c r="Q315" s="357">
        <f>IFERROR(Q313/(Q308-Q309+Q310)*100%,0)</f>
        <v>0</v>
      </c>
      <c r="R315" s="357">
        <f t="shared" si="232"/>
        <v>1</v>
      </c>
      <c r="S315" s="358"/>
    </row>
    <row r="316" spans="1:19" s="420" customFormat="1">
      <c r="A316" s="418">
        <v>7</v>
      </c>
      <c r="B316" s="601" t="s">
        <v>363</v>
      </c>
      <c r="C316" s="602"/>
      <c r="D316" s="438"/>
      <c r="E316" s="438"/>
      <c r="F316" s="438"/>
      <c r="G316" s="438"/>
      <c r="H316" s="438"/>
      <c r="I316" s="438"/>
      <c r="J316" s="438"/>
      <c r="K316" s="438"/>
      <c r="L316" s="438"/>
      <c r="M316" s="438"/>
      <c r="N316" s="438"/>
      <c r="O316" s="438"/>
      <c r="P316" s="438"/>
      <c r="Q316" s="438"/>
      <c r="R316" s="438"/>
      <c r="S316" s="603"/>
    </row>
    <row r="317" spans="1:19">
      <c r="A317" s="342" t="s">
        <v>510</v>
      </c>
      <c r="B317" s="344" t="s">
        <v>509</v>
      </c>
      <c r="C317" s="338"/>
      <c r="D317" s="334">
        <f t="shared" ref="D317:D323" si="233">SUM(E317:R317)</f>
        <v>2424061575</v>
      </c>
      <c r="E317" s="334">
        <v>237244851</v>
      </c>
      <c r="F317" s="334">
        <v>5619688</v>
      </c>
      <c r="G317" s="334">
        <v>0</v>
      </c>
      <c r="H317" s="334">
        <v>0</v>
      </c>
      <c r="I317" s="334">
        <v>0</v>
      </c>
      <c r="J317" s="334">
        <v>0</v>
      </c>
      <c r="K317" s="334">
        <v>0</v>
      </c>
      <c r="L317" s="334">
        <v>0</v>
      </c>
      <c r="M317" s="334">
        <v>0</v>
      </c>
      <c r="N317" s="334">
        <v>0</v>
      </c>
      <c r="O317" s="334">
        <v>0</v>
      </c>
      <c r="P317" s="333">
        <v>0</v>
      </c>
      <c r="Q317" s="334">
        <v>0</v>
      </c>
      <c r="R317" s="334">
        <v>2181197036</v>
      </c>
      <c r="S317" s="353"/>
    </row>
    <row r="318" spans="1:19">
      <c r="A318" s="342" t="s">
        <v>512</v>
      </c>
      <c r="B318" s="344" t="s">
        <v>511</v>
      </c>
      <c r="C318" s="338"/>
      <c r="D318" s="334">
        <f t="shared" si="233"/>
        <v>0</v>
      </c>
      <c r="E318" s="334">
        <v>0</v>
      </c>
      <c r="F318" s="334">
        <v>0</v>
      </c>
      <c r="G318" s="334">
        <v>0</v>
      </c>
      <c r="H318" s="334">
        <v>0</v>
      </c>
      <c r="I318" s="334">
        <v>0</v>
      </c>
      <c r="J318" s="334">
        <v>0</v>
      </c>
      <c r="K318" s="334">
        <v>0</v>
      </c>
      <c r="L318" s="334">
        <v>0</v>
      </c>
      <c r="M318" s="334">
        <v>0</v>
      </c>
      <c r="N318" s="334">
        <v>0</v>
      </c>
      <c r="O318" s="334">
        <v>0</v>
      </c>
      <c r="P318" s="333">
        <v>0</v>
      </c>
      <c r="Q318" s="334">
        <v>0</v>
      </c>
      <c r="R318" s="334">
        <v>0</v>
      </c>
      <c r="S318" s="353"/>
    </row>
    <row r="319" spans="1:19">
      <c r="A319" s="342" t="s">
        <v>514</v>
      </c>
      <c r="B319" s="344" t="s">
        <v>513</v>
      </c>
      <c r="C319" s="338"/>
      <c r="D319" s="334">
        <f t="shared" si="233"/>
        <v>0</v>
      </c>
      <c r="E319" s="334">
        <v>0</v>
      </c>
      <c r="F319" s="334">
        <v>0</v>
      </c>
      <c r="G319" s="334">
        <v>0</v>
      </c>
      <c r="H319" s="334">
        <v>0</v>
      </c>
      <c r="I319" s="334">
        <v>0</v>
      </c>
      <c r="J319" s="334">
        <v>0</v>
      </c>
      <c r="K319" s="334">
        <v>0</v>
      </c>
      <c r="L319" s="334">
        <v>0</v>
      </c>
      <c r="M319" s="334">
        <v>0</v>
      </c>
      <c r="N319" s="334">
        <v>0</v>
      </c>
      <c r="O319" s="334">
        <v>0</v>
      </c>
      <c r="P319" s="333">
        <v>0</v>
      </c>
      <c r="Q319" s="334">
        <v>0</v>
      </c>
      <c r="R319" s="334">
        <v>0</v>
      </c>
      <c r="S319" s="353"/>
    </row>
    <row r="320" spans="1:19">
      <c r="A320" s="338" t="s">
        <v>515</v>
      </c>
      <c r="B320" s="344" t="s">
        <v>1089</v>
      </c>
      <c r="C320" s="347"/>
      <c r="D320" s="334">
        <f t="shared" si="233"/>
        <v>2424061575</v>
      </c>
      <c r="E320" s="334">
        <v>237244851</v>
      </c>
      <c r="F320" s="334">
        <v>5619688</v>
      </c>
      <c r="G320" s="334">
        <v>0</v>
      </c>
      <c r="H320" s="334">
        <v>0</v>
      </c>
      <c r="I320" s="334">
        <v>0</v>
      </c>
      <c r="J320" s="334">
        <v>0</v>
      </c>
      <c r="K320" s="334">
        <v>0</v>
      </c>
      <c r="L320" s="334">
        <v>0</v>
      </c>
      <c r="M320" s="334">
        <v>0</v>
      </c>
      <c r="N320" s="334">
        <v>0</v>
      </c>
      <c r="O320" s="334">
        <v>0</v>
      </c>
      <c r="P320" s="333">
        <v>0</v>
      </c>
      <c r="Q320" s="334">
        <v>0</v>
      </c>
      <c r="R320" s="334">
        <v>2181197036</v>
      </c>
      <c r="S320" s="353"/>
    </row>
    <row r="321" spans="1:19">
      <c r="A321" s="354" t="s">
        <v>516</v>
      </c>
      <c r="B321" s="335" t="s">
        <v>1090</v>
      </c>
      <c r="C321" s="343"/>
      <c r="D321" s="378">
        <f t="shared" si="233"/>
        <v>0</v>
      </c>
      <c r="E321" s="378">
        <v>0</v>
      </c>
      <c r="F321" s="378">
        <v>0</v>
      </c>
      <c r="G321" s="378"/>
      <c r="H321" s="378"/>
      <c r="I321" s="378"/>
      <c r="J321" s="378"/>
      <c r="K321" s="378"/>
      <c r="L321" s="378"/>
      <c r="M321" s="378"/>
      <c r="N321" s="378"/>
      <c r="O321" s="378"/>
      <c r="P321" s="378"/>
      <c r="Q321" s="378"/>
      <c r="R321" s="378">
        <v>0</v>
      </c>
      <c r="S321" s="355"/>
    </row>
    <row r="322" spans="1:19">
      <c r="A322" s="354" t="s">
        <v>517</v>
      </c>
      <c r="B322" s="335" t="s">
        <v>1091</v>
      </c>
      <c r="C322" s="343"/>
      <c r="D322" s="378">
        <f t="shared" si="233"/>
        <v>2424061575</v>
      </c>
      <c r="E322" s="378">
        <f t="shared" ref="E322:R322" si="234">E320+E321</f>
        <v>237244851</v>
      </c>
      <c r="F322" s="378">
        <f t="shared" si="234"/>
        <v>5619688</v>
      </c>
      <c r="G322" s="378">
        <f t="shared" si="234"/>
        <v>0</v>
      </c>
      <c r="H322" s="378">
        <f t="shared" si="234"/>
        <v>0</v>
      </c>
      <c r="I322" s="378">
        <f t="shared" si="234"/>
        <v>0</v>
      </c>
      <c r="J322" s="378">
        <f t="shared" si="234"/>
        <v>0</v>
      </c>
      <c r="K322" s="378">
        <f t="shared" si="234"/>
        <v>0</v>
      </c>
      <c r="L322" s="378">
        <f t="shared" si="234"/>
        <v>0</v>
      </c>
      <c r="M322" s="378">
        <f t="shared" si="234"/>
        <v>0</v>
      </c>
      <c r="N322" s="378">
        <f t="shared" si="234"/>
        <v>0</v>
      </c>
      <c r="O322" s="378">
        <f>O320+O321</f>
        <v>0</v>
      </c>
      <c r="P322" s="378">
        <f>P320+P321</f>
        <v>0</v>
      </c>
      <c r="Q322" s="378">
        <f>Q320+Q321</f>
        <v>0</v>
      </c>
      <c r="R322" s="378">
        <f t="shared" si="234"/>
        <v>2181197036</v>
      </c>
      <c r="S322" s="356"/>
    </row>
    <row r="323" spans="1:19">
      <c r="A323" s="342" t="s">
        <v>518</v>
      </c>
      <c r="B323" s="344" t="s">
        <v>1092</v>
      </c>
      <c r="C323" s="338"/>
      <c r="D323" s="334">
        <f t="shared" si="233"/>
        <v>0</v>
      </c>
      <c r="E323" s="334">
        <f t="shared" ref="E323:R323" si="235">E317-E318+E319-E322</f>
        <v>0</v>
      </c>
      <c r="F323" s="334">
        <f t="shared" si="235"/>
        <v>0</v>
      </c>
      <c r="G323" s="334">
        <f t="shared" si="235"/>
        <v>0</v>
      </c>
      <c r="H323" s="334">
        <f t="shared" si="235"/>
        <v>0</v>
      </c>
      <c r="I323" s="334">
        <f t="shared" si="235"/>
        <v>0</v>
      </c>
      <c r="J323" s="334">
        <f t="shared" si="235"/>
        <v>0</v>
      </c>
      <c r="K323" s="334">
        <f t="shared" si="235"/>
        <v>0</v>
      </c>
      <c r="L323" s="334">
        <f t="shared" si="235"/>
        <v>0</v>
      </c>
      <c r="M323" s="334">
        <f t="shared" si="235"/>
        <v>0</v>
      </c>
      <c r="N323" s="334">
        <f t="shared" si="235"/>
        <v>0</v>
      </c>
      <c r="O323" s="334">
        <f>O317-O318+O319-O322</f>
        <v>0</v>
      </c>
      <c r="P323" s="333">
        <f>P317-P318+P319-P322</f>
        <v>0</v>
      </c>
      <c r="Q323" s="334">
        <f>Q317-Q318+Q319-Q322</f>
        <v>0</v>
      </c>
      <c r="R323" s="334">
        <f t="shared" si="235"/>
        <v>0</v>
      </c>
      <c r="S323" s="353"/>
    </row>
    <row r="324" spans="1:19">
      <c r="A324" s="338" t="s">
        <v>1024</v>
      </c>
      <c r="B324" s="344" t="s">
        <v>1093</v>
      </c>
      <c r="C324" s="338"/>
      <c r="D324" s="357">
        <f t="shared" ref="D324:R324" si="236">IFERROR(D322/(D317-D318+D319)*100%,0)</f>
        <v>1</v>
      </c>
      <c r="E324" s="357">
        <f t="shared" si="236"/>
        <v>1</v>
      </c>
      <c r="F324" s="357">
        <f t="shared" si="236"/>
        <v>1</v>
      </c>
      <c r="G324" s="357">
        <f t="shared" si="236"/>
        <v>0</v>
      </c>
      <c r="H324" s="357">
        <f t="shared" si="236"/>
        <v>0</v>
      </c>
      <c r="I324" s="357">
        <f t="shared" si="236"/>
        <v>0</v>
      </c>
      <c r="J324" s="357">
        <f t="shared" si="236"/>
        <v>0</v>
      </c>
      <c r="K324" s="357">
        <f t="shared" si="236"/>
        <v>0</v>
      </c>
      <c r="L324" s="357">
        <f t="shared" si="236"/>
        <v>0</v>
      </c>
      <c r="M324" s="357">
        <f t="shared" si="236"/>
        <v>0</v>
      </c>
      <c r="N324" s="357">
        <f t="shared" si="236"/>
        <v>0</v>
      </c>
      <c r="O324" s="357">
        <f>IFERROR(O322/(O317-O318+O319)*100%,0)</f>
        <v>0</v>
      </c>
      <c r="P324" s="357">
        <f>IFERROR(P322/(P317-P318+P319)*100%,0)</f>
        <v>0</v>
      </c>
      <c r="Q324" s="357">
        <f>IFERROR(Q322/(Q317-Q318+Q319)*100%,0)</f>
        <v>0</v>
      </c>
      <c r="R324" s="357">
        <f t="shared" si="236"/>
        <v>1</v>
      </c>
      <c r="S324" s="358"/>
    </row>
    <row r="325" spans="1:19" s="420" customFormat="1">
      <c r="A325" s="418">
        <v>8</v>
      </c>
      <c r="B325" s="601" t="s">
        <v>364</v>
      </c>
      <c r="C325" s="602"/>
      <c r="D325" s="438"/>
      <c r="E325" s="438"/>
      <c r="F325" s="438"/>
      <c r="G325" s="438"/>
      <c r="H325" s="438"/>
      <c r="I325" s="438"/>
      <c r="J325" s="438"/>
      <c r="K325" s="438"/>
      <c r="L325" s="438"/>
      <c r="M325" s="438"/>
      <c r="N325" s="438"/>
      <c r="O325" s="438"/>
      <c r="P325" s="438"/>
      <c r="Q325" s="438"/>
      <c r="R325" s="438"/>
      <c r="S325" s="603"/>
    </row>
    <row r="326" spans="1:19">
      <c r="A326" s="342" t="s">
        <v>510</v>
      </c>
      <c r="B326" s="344" t="s">
        <v>509</v>
      </c>
      <c r="C326" s="338"/>
      <c r="D326" s="334">
        <f t="shared" ref="D326:D332" si="237">SUM(E326:R326)</f>
        <v>30600895069</v>
      </c>
      <c r="E326" s="334">
        <v>5798882</v>
      </c>
      <c r="F326" s="334">
        <v>0</v>
      </c>
      <c r="G326" s="334">
        <v>0</v>
      </c>
      <c r="H326" s="334">
        <v>0</v>
      </c>
      <c r="I326" s="334">
        <v>24122596420</v>
      </c>
      <c r="J326" s="334">
        <v>0</v>
      </c>
      <c r="K326" s="334">
        <v>0</v>
      </c>
      <c r="L326" s="334">
        <v>0</v>
      </c>
      <c r="M326" s="334">
        <v>0</v>
      </c>
      <c r="N326" s="334">
        <v>0</v>
      </c>
      <c r="O326" s="334">
        <v>0</v>
      </c>
      <c r="P326" s="333">
        <v>0</v>
      </c>
      <c r="Q326" s="334">
        <v>0</v>
      </c>
      <c r="R326" s="334">
        <v>6472499767</v>
      </c>
      <c r="S326" s="353"/>
    </row>
    <row r="327" spans="1:19">
      <c r="A327" s="342" t="s">
        <v>512</v>
      </c>
      <c r="B327" s="344" t="s">
        <v>511</v>
      </c>
      <c r="C327" s="338"/>
      <c r="D327" s="334">
        <f t="shared" si="237"/>
        <v>0</v>
      </c>
      <c r="E327" s="334">
        <v>0</v>
      </c>
      <c r="F327" s="334">
        <v>0</v>
      </c>
      <c r="G327" s="334">
        <v>0</v>
      </c>
      <c r="H327" s="334">
        <v>0</v>
      </c>
      <c r="I327" s="334">
        <v>0</v>
      </c>
      <c r="J327" s="334">
        <v>0</v>
      </c>
      <c r="K327" s="334">
        <v>0</v>
      </c>
      <c r="L327" s="334">
        <v>0</v>
      </c>
      <c r="M327" s="334">
        <v>0</v>
      </c>
      <c r="N327" s="334">
        <v>0</v>
      </c>
      <c r="O327" s="334">
        <v>0</v>
      </c>
      <c r="P327" s="333">
        <v>0</v>
      </c>
      <c r="Q327" s="334">
        <v>0</v>
      </c>
      <c r="R327" s="334">
        <v>0</v>
      </c>
      <c r="S327" s="353"/>
    </row>
    <row r="328" spans="1:19">
      <c r="A328" s="342" t="s">
        <v>514</v>
      </c>
      <c r="B328" s="344" t="s">
        <v>513</v>
      </c>
      <c r="C328" s="338"/>
      <c r="D328" s="334">
        <f t="shared" si="237"/>
        <v>0</v>
      </c>
      <c r="E328" s="334">
        <v>0</v>
      </c>
      <c r="F328" s="334">
        <v>0</v>
      </c>
      <c r="G328" s="334">
        <v>0</v>
      </c>
      <c r="H328" s="334">
        <v>0</v>
      </c>
      <c r="I328" s="334">
        <v>0</v>
      </c>
      <c r="J328" s="334">
        <v>0</v>
      </c>
      <c r="K328" s="334">
        <v>0</v>
      </c>
      <c r="L328" s="334">
        <v>0</v>
      </c>
      <c r="M328" s="334">
        <v>0</v>
      </c>
      <c r="N328" s="334">
        <v>0</v>
      </c>
      <c r="O328" s="334">
        <v>0</v>
      </c>
      <c r="P328" s="333">
        <v>0</v>
      </c>
      <c r="Q328" s="334">
        <v>0</v>
      </c>
      <c r="R328" s="334">
        <v>0</v>
      </c>
      <c r="S328" s="353"/>
    </row>
    <row r="329" spans="1:19">
      <c r="A329" s="338" t="s">
        <v>515</v>
      </c>
      <c r="B329" s="344" t="s">
        <v>1089</v>
      </c>
      <c r="C329" s="347"/>
      <c r="D329" s="334">
        <f t="shared" si="237"/>
        <v>30600895069</v>
      </c>
      <c r="E329" s="334">
        <v>5798882</v>
      </c>
      <c r="F329" s="334">
        <v>0</v>
      </c>
      <c r="G329" s="334">
        <v>0</v>
      </c>
      <c r="H329" s="334">
        <v>0</v>
      </c>
      <c r="I329" s="334">
        <v>24122596420</v>
      </c>
      <c r="J329" s="334">
        <v>0</v>
      </c>
      <c r="K329" s="334">
        <v>0</v>
      </c>
      <c r="L329" s="334">
        <v>0</v>
      </c>
      <c r="M329" s="334">
        <v>0</v>
      </c>
      <c r="N329" s="334">
        <v>0</v>
      </c>
      <c r="O329" s="334">
        <v>0</v>
      </c>
      <c r="P329" s="333">
        <v>0</v>
      </c>
      <c r="Q329" s="334">
        <v>0</v>
      </c>
      <c r="R329" s="334">
        <v>6472499767</v>
      </c>
      <c r="S329" s="353"/>
    </row>
    <row r="330" spans="1:19">
      <c r="A330" s="354" t="s">
        <v>516</v>
      </c>
      <c r="B330" s="335" t="s">
        <v>1090</v>
      </c>
      <c r="C330" s="343"/>
      <c r="D330" s="378">
        <f t="shared" si="237"/>
        <v>0</v>
      </c>
      <c r="E330" s="378">
        <v>0</v>
      </c>
      <c r="F330" s="378"/>
      <c r="G330" s="378"/>
      <c r="H330" s="378"/>
      <c r="I330" s="378">
        <v>0</v>
      </c>
      <c r="J330" s="378"/>
      <c r="K330" s="378"/>
      <c r="L330" s="378"/>
      <c r="M330" s="378"/>
      <c r="N330" s="378"/>
      <c r="O330" s="378"/>
      <c r="P330" s="378"/>
      <c r="Q330" s="378"/>
      <c r="R330" s="378">
        <v>0</v>
      </c>
      <c r="S330" s="355"/>
    </row>
    <row r="331" spans="1:19">
      <c r="A331" s="354" t="s">
        <v>517</v>
      </c>
      <c r="B331" s="335" t="s">
        <v>1091</v>
      </c>
      <c r="C331" s="343"/>
      <c r="D331" s="378">
        <f t="shared" si="237"/>
        <v>30600895069</v>
      </c>
      <c r="E331" s="378">
        <f t="shared" ref="E331:R331" si="238">E329+E330</f>
        <v>5798882</v>
      </c>
      <c r="F331" s="378">
        <f t="shared" si="238"/>
        <v>0</v>
      </c>
      <c r="G331" s="378">
        <f t="shared" si="238"/>
        <v>0</v>
      </c>
      <c r="H331" s="378">
        <f t="shared" si="238"/>
        <v>0</v>
      </c>
      <c r="I331" s="378">
        <f t="shared" si="238"/>
        <v>24122596420</v>
      </c>
      <c r="J331" s="378">
        <f t="shared" si="238"/>
        <v>0</v>
      </c>
      <c r="K331" s="378">
        <f t="shared" si="238"/>
        <v>0</v>
      </c>
      <c r="L331" s="378">
        <f t="shared" si="238"/>
        <v>0</v>
      </c>
      <c r="M331" s="378">
        <f t="shared" si="238"/>
        <v>0</v>
      </c>
      <c r="N331" s="378">
        <f t="shared" si="238"/>
        <v>0</v>
      </c>
      <c r="O331" s="378">
        <f>O329+O330</f>
        <v>0</v>
      </c>
      <c r="P331" s="378">
        <f>P329+P330</f>
        <v>0</v>
      </c>
      <c r="Q331" s="378">
        <f>Q329+Q330</f>
        <v>0</v>
      </c>
      <c r="R331" s="378">
        <f t="shared" si="238"/>
        <v>6472499767</v>
      </c>
      <c r="S331" s="356"/>
    </row>
    <row r="332" spans="1:19">
      <c r="A332" s="342" t="s">
        <v>518</v>
      </c>
      <c r="B332" s="344" t="s">
        <v>1092</v>
      </c>
      <c r="C332" s="338"/>
      <c r="D332" s="334">
        <f t="shared" si="237"/>
        <v>0</v>
      </c>
      <c r="E332" s="334">
        <f t="shared" ref="E332:R332" si="239">E326-E327+E328-E331</f>
        <v>0</v>
      </c>
      <c r="F332" s="334">
        <f t="shared" si="239"/>
        <v>0</v>
      </c>
      <c r="G332" s="334">
        <f t="shared" si="239"/>
        <v>0</v>
      </c>
      <c r="H332" s="334">
        <f t="shared" si="239"/>
        <v>0</v>
      </c>
      <c r="I332" s="334">
        <f t="shared" si="239"/>
        <v>0</v>
      </c>
      <c r="J332" s="334">
        <f t="shared" si="239"/>
        <v>0</v>
      </c>
      <c r="K332" s="334">
        <f t="shared" si="239"/>
        <v>0</v>
      </c>
      <c r="L332" s="334">
        <f t="shared" si="239"/>
        <v>0</v>
      </c>
      <c r="M332" s="334">
        <f t="shared" si="239"/>
        <v>0</v>
      </c>
      <c r="N332" s="334">
        <f t="shared" si="239"/>
        <v>0</v>
      </c>
      <c r="O332" s="334">
        <f>O326-O327+O328-O331</f>
        <v>0</v>
      </c>
      <c r="P332" s="333">
        <f>P326-P327+P328-P331</f>
        <v>0</v>
      </c>
      <c r="Q332" s="334">
        <f>Q326-Q327+Q328-Q331</f>
        <v>0</v>
      </c>
      <c r="R332" s="334">
        <f t="shared" si="239"/>
        <v>0</v>
      </c>
      <c r="S332" s="353"/>
    </row>
    <row r="333" spans="1:19">
      <c r="A333" s="338" t="s">
        <v>1024</v>
      </c>
      <c r="B333" s="344" t="s">
        <v>1093</v>
      </c>
      <c r="C333" s="338"/>
      <c r="D333" s="357">
        <f t="shared" ref="D333:R333" si="240">IFERROR(D331/(D326-D327+D328)*100%,0)</f>
        <v>1</v>
      </c>
      <c r="E333" s="357">
        <f t="shared" si="240"/>
        <v>1</v>
      </c>
      <c r="F333" s="357">
        <f t="shared" si="240"/>
        <v>0</v>
      </c>
      <c r="G333" s="357">
        <f t="shared" si="240"/>
        <v>0</v>
      </c>
      <c r="H333" s="357">
        <f t="shared" si="240"/>
        <v>0</v>
      </c>
      <c r="I333" s="357">
        <f t="shared" si="240"/>
        <v>1</v>
      </c>
      <c r="J333" s="357">
        <f t="shared" si="240"/>
        <v>0</v>
      </c>
      <c r="K333" s="357">
        <f t="shared" si="240"/>
        <v>0</v>
      </c>
      <c r="L333" s="357">
        <f t="shared" si="240"/>
        <v>0</v>
      </c>
      <c r="M333" s="357">
        <f t="shared" si="240"/>
        <v>0</v>
      </c>
      <c r="N333" s="357">
        <f t="shared" si="240"/>
        <v>0</v>
      </c>
      <c r="O333" s="357">
        <f>IFERROR(O331/(O326-O327+O328)*100%,0)</f>
        <v>0</v>
      </c>
      <c r="P333" s="357">
        <f>IFERROR(P331/(P326-P327+P328)*100%,0)</f>
        <v>0</v>
      </c>
      <c r="Q333" s="357">
        <f>IFERROR(Q331/(Q326-Q327+Q328)*100%,0)</f>
        <v>0</v>
      </c>
      <c r="R333" s="357">
        <f t="shared" si="240"/>
        <v>1</v>
      </c>
      <c r="S333" s="358"/>
    </row>
    <row r="334" spans="1:19" s="420" customFormat="1">
      <c r="A334" s="418">
        <v>9</v>
      </c>
      <c r="B334" s="601" t="s">
        <v>365</v>
      </c>
      <c r="C334" s="602"/>
      <c r="D334" s="438"/>
      <c r="E334" s="438"/>
      <c r="F334" s="438"/>
      <c r="G334" s="438"/>
      <c r="H334" s="438"/>
      <c r="I334" s="438"/>
      <c r="J334" s="438"/>
      <c r="K334" s="438"/>
      <c r="L334" s="438"/>
      <c r="M334" s="438"/>
      <c r="N334" s="438"/>
      <c r="O334" s="438"/>
      <c r="P334" s="438"/>
      <c r="Q334" s="438"/>
      <c r="R334" s="438"/>
      <c r="S334" s="603"/>
    </row>
    <row r="335" spans="1:19">
      <c r="A335" s="342" t="s">
        <v>510</v>
      </c>
      <c r="B335" s="344" t="s">
        <v>509</v>
      </c>
      <c r="C335" s="338"/>
      <c r="D335" s="334">
        <f t="shared" ref="D335:D341" si="241">SUM(E335:R335)</f>
        <v>15153625000</v>
      </c>
      <c r="E335" s="334">
        <v>0</v>
      </c>
      <c r="F335" s="334">
        <v>0</v>
      </c>
      <c r="G335" s="334">
        <v>0</v>
      </c>
      <c r="H335" s="334">
        <v>0</v>
      </c>
      <c r="I335" s="334">
        <v>0</v>
      </c>
      <c r="J335" s="334">
        <v>0</v>
      </c>
      <c r="K335" s="334">
        <v>0</v>
      </c>
      <c r="L335" s="334">
        <v>0</v>
      </c>
      <c r="M335" s="334">
        <v>0</v>
      </c>
      <c r="N335" s="334">
        <v>0</v>
      </c>
      <c r="O335" s="334">
        <v>0</v>
      </c>
      <c r="P335" s="333">
        <v>0</v>
      </c>
      <c r="Q335" s="334">
        <v>0</v>
      </c>
      <c r="R335" s="334">
        <v>15153625000</v>
      </c>
      <c r="S335" s="353"/>
    </row>
    <row r="336" spans="1:19">
      <c r="A336" s="342" t="s">
        <v>512</v>
      </c>
      <c r="B336" s="344" t="s">
        <v>511</v>
      </c>
      <c r="C336" s="338"/>
      <c r="D336" s="334">
        <f t="shared" si="241"/>
        <v>0</v>
      </c>
      <c r="E336" s="334">
        <v>0</v>
      </c>
      <c r="F336" s="334">
        <v>0</v>
      </c>
      <c r="G336" s="334">
        <v>0</v>
      </c>
      <c r="H336" s="334">
        <v>0</v>
      </c>
      <c r="I336" s="334">
        <v>0</v>
      </c>
      <c r="J336" s="334">
        <v>0</v>
      </c>
      <c r="K336" s="334">
        <v>0</v>
      </c>
      <c r="L336" s="334">
        <v>0</v>
      </c>
      <c r="M336" s="334">
        <v>0</v>
      </c>
      <c r="N336" s="334">
        <v>0</v>
      </c>
      <c r="O336" s="334">
        <v>0</v>
      </c>
      <c r="P336" s="333">
        <v>0</v>
      </c>
      <c r="Q336" s="334">
        <v>0</v>
      </c>
      <c r="R336" s="334">
        <v>0</v>
      </c>
      <c r="S336" s="353"/>
    </row>
    <row r="337" spans="1:19">
      <c r="A337" s="342" t="s">
        <v>514</v>
      </c>
      <c r="B337" s="344" t="s">
        <v>513</v>
      </c>
      <c r="C337" s="338"/>
      <c r="D337" s="334">
        <f t="shared" si="241"/>
        <v>0</v>
      </c>
      <c r="E337" s="334">
        <v>0</v>
      </c>
      <c r="F337" s="334">
        <v>0</v>
      </c>
      <c r="G337" s="334">
        <v>0</v>
      </c>
      <c r="H337" s="334">
        <v>0</v>
      </c>
      <c r="I337" s="334">
        <v>0</v>
      </c>
      <c r="J337" s="334">
        <v>0</v>
      </c>
      <c r="K337" s="334">
        <v>0</v>
      </c>
      <c r="L337" s="334">
        <v>0</v>
      </c>
      <c r="M337" s="334">
        <v>0</v>
      </c>
      <c r="N337" s="334">
        <v>0</v>
      </c>
      <c r="O337" s="334">
        <v>0</v>
      </c>
      <c r="P337" s="333">
        <v>0</v>
      </c>
      <c r="Q337" s="334">
        <v>0</v>
      </c>
      <c r="R337" s="334">
        <v>0</v>
      </c>
      <c r="S337" s="353"/>
    </row>
    <row r="338" spans="1:19">
      <c r="A338" s="338" t="s">
        <v>515</v>
      </c>
      <c r="B338" s="344" t="s">
        <v>1089</v>
      </c>
      <c r="C338" s="347"/>
      <c r="D338" s="334">
        <f t="shared" si="241"/>
        <v>15153625000</v>
      </c>
      <c r="E338" s="334">
        <v>0</v>
      </c>
      <c r="F338" s="334">
        <v>0</v>
      </c>
      <c r="G338" s="334">
        <v>0</v>
      </c>
      <c r="H338" s="334">
        <v>0</v>
      </c>
      <c r="I338" s="334">
        <v>0</v>
      </c>
      <c r="J338" s="334">
        <v>0</v>
      </c>
      <c r="K338" s="334">
        <v>0</v>
      </c>
      <c r="L338" s="334">
        <v>0</v>
      </c>
      <c r="M338" s="334">
        <v>0</v>
      </c>
      <c r="N338" s="334">
        <v>0</v>
      </c>
      <c r="O338" s="334">
        <v>0</v>
      </c>
      <c r="P338" s="333">
        <v>0</v>
      </c>
      <c r="Q338" s="334">
        <v>0</v>
      </c>
      <c r="R338" s="334">
        <v>15153625000</v>
      </c>
      <c r="S338" s="353"/>
    </row>
    <row r="339" spans="1:19">
      <c r="A339" s="354" t="s">
        <v>516</v>
      </c>
      <c r="B339" s="335" t="s">
        <v>1090</v>
      </c>
      <c r="C339" s="343"/>
      <c r="D339" s="378">
        <f t="shared" si="241"/>
        <v>0</v>
      </c>
      <c r="E339" s="378"/>
      <c r="F339" s="378"/>
      <c r="G339" s="378"/>
      <c r="H339" s="378"/>
      <c r="I339" s="378"/>
      <c r="J339" s="378"/>
      <c r="K339" s="378"/>
      <c r="L339" s="378"/>
      <c r="M339" s="378"/>
      <c r="N339" s="378"/>
      <c r="O339" s="378"/>
      <c r="P339" s="378"/>
      <c r="Q339" s="378"/>
      <c r="R339" s="378">
        <v>0</v>
      </c>
      <c r="S339" s="355"/>
    </row>
    <row r="340" spans="1:19">
      <c r="A340" s="354" t="s">
        <v>517</v>
      </c>
      <c r="B340" s="335" t="s">
        <v>1091</v>
      </c>
      <c r="C340" s="343"/>
      <c r="D340" s="378">
        <f t="shared" si="241"/>
        <v>15153625000</v>
      </c>
      <c r="E340" s="378">
        <f t="shared" ref="E340:R340" si="242">E338+E339</f>
        <v>0</v>
      </c>
      <c r="F340" s="378">
        <f t="shared" si="242"/>
        <v>0</v>
      </c>
      <c r="G340" s="378">
        <f t="shared" si="242"/>
        <v>0</v>
      </c>
      <c r="H340" s="378">
        <f t="shared" si="242"/>
        <v>0</v>
      </c>
      <c r="I340" s="378">
        <f t="shared" si="242"/>
        <v>0</v>
      </c>
      <c r="J340" s="378">
        <f t="shared" si="242"/>
        <v>0</v>
      </c>
      <c r="K340" s="378">
        <f t="shared" si="242"/>
        <v>0</v>
      </c>
      <c r="L340" s="378">
        <f t="shared" si="242"/>
        <v>0</v>
      </c>
      <c r="M340" s="378">
        <f t="shared" si="242"/>
        <v>0</v>
      </c>
      <c r="N340" s="378">
        <f t="shared" si="242"/>
        <v>0</v>
      </c>
      <c r="O340" s="378">
        <f>O338+O339</f>
        <v>0</v>
      </c>
      <c r="P340" s="378">
        <f>P338+P339</f>
        <v>0</v>
      </c>
      <c r="Q340" s="378">
        <f>Q338+Q339</f>
        <v>0</v>
      </c>
      <c r="R340" s="378">
        <f t="shared" si="242"/>
        <v>15153625000</v>
      </c>
      <c r="S340" s="356"/>
    </row>
    <row r="341" spans="1:19">
      <c r="A341" s="342" t="s">
        <v>518</v>
      </c>
      <c r="B341" s="344" t="s">
        <v>1092</v>
      </c>
      <c r="C341" s="338"/>
      <c r="D341" s="334">
        <f t="shared" si="241"/>
        <v>0</v>
      </c>
      <c r="E341" s="334">
        <f t="shared" ref="E341:R341" si="243">E335-E336+E337-E340</f>
        <v>0</v>
      </c>
      <c r="F341" s="334">
        <f t="shared" si="243"/>
        <v>0</v>
      </c>
      <c r="G341" s="334">
        <f t="shared" si="243"/>
        <v>0</v>
      </c>
      <c r="H341" s="334">
        <f t="shared" si="243"/>
        <v>0</v>
      </c>
      <c r="I341" s="334">
        <f t="shared" si="243"/>
        <v>0</v>
      </c>
      <c r="J341" s="334">
        <f t="shared" si="243"/>
        <v>0</v>
      </c>
      <c r="K341" s="334">
        <f t="shared" si="243"/>
        <v>0</v>
      </c>
      <c r="L341" s="334">
        <f t="shared" si="243"/>
        <v>0</v>
      </c>
      <c r="M341" s="334">
        <f t="shared" si="243"/>
        <v>0</v>
      </c>
      <c r="N341" s="334">
        <f t="shared" si="243"/>
        <v>0</v>
      </c>
      <c r="O341" s="334">
        <f>O335-O336+O337-O340</f>
        <v>0</v>
      </c>
      <c r="P341" s="333">
        <f>P335-P336+P337-P340</f>
        <v>0</v>
      </c>
      <c r="Q341" s="334">
        <f>Q335-Q336+Q337-Q340</f>
        <v>0</v>
      </c>
      <c r="R341" s="334">
        <f t="shared" si="243"/>
        <v>0</v>
      </c>
      <c r="S341" s="353"/>
    </row>
    <row r="342" spans="1:19">
      <c r="A342" s="338" t="s">
        <v>1024</v>
      </c>
      <c r="B342" s="344" t="s">
        <v>1093</v>
      </c>
      <c r="C342" s="338"/>
      <c r="D342" s="357">
        <f t="shared" ref="D342:R342" si="244">IFERROR(D340/(D335-D336+D337)*100%,0)</f>
        <v>1</v>
      </c>
      <c r="E342" s="357">
        <f t="shared" si="244"/>
        <v>0</v>
      </c>
      <c r="F342" s="357">
        <f t="shared" si="244"/>
        <v>0</v>
      </c>
      <c r="G342" s="357">
        <f t="shared" si="244"/>
        <v>0</v>
      </c>
      <c r="H342" s="357">
        <f t="shared" si="244"/>
        <v>0</v>
      </c>
      <c r="I342" s="357">
        <f t="shared" si="244"/>
        <v>0</v>
      </c>
      <c r="J342" s="357">
        <f t="shared" si="244"/>
        <v>0</v>
      </c>
      <c r="K342" s="357">
        <f t="shared" si="244"/>
        <v>0</v>
      </c>
      <c r="L342" s="357">
        <f t="shared" si="244"/>
        <v>0</v>
      </c>
      <c r="M342" s="357">
        <f t="shared" si="244"/>
        <v>0</v>
      </c>
      <c r="N342" s="357">
        <f t="shared" si="244"/>
        <v>0</v>
      </c>
      <c r="O342" s="357">
        <f>IFERROR(O340/(O335-O336+O337)*100%,0)</f>
        <v>0</v>
      </c>
      <c r="P342" s="357">
        <f>IFERROR(P340/(P335-P336+P337)*100%,0)</f>
        <v>0</v>
      </c>
      <c r="Q342" s="357">
        <f>IFERROR(Q340/(Q335-Q336+Q337)*100%,0)</f>
        <v>0</v>
      </c>
      <c r="R342" s="357">
        <f t="shared" si="244"/>
        <v>1</v>
      </c>
      <c r="S342" s="358"/>
    </row>
    <row r="343" spans="1:19" s="420" customFormat="1">
      <c r="A343" s="418">
        <v>10</v>
      </c>
      <c r="B343" s="601" t="s">
        <v>366</v>
      </c>
      <c r="C343" s="602"/>
      <c r="D343" s="438"/>
      <c r="E343" s="438"/>
      <c r="F343" s="438"/>
      <c r="G343" s="438"/>
      <c r="H343" s="438"/>
      <c r="I343" s="438"/>
      <c r="J343" s="438"/>
      <c r="K343" s="438"/>
      <c r="L343" s="438"/>
      <c r="M343" s="438"/>
      <c r="N343" s="438"/>
      <c r="O343" s="438"/>
      <c r="P343" s="438"/>
      <c r="Q343" s="438"/>
      <c r="R343" s="438"/>
      <c r="S343" s="603"/>
    </row>
    <row r="344" spans="1:19">
      <c r="A344" s="342" t="s">
        <v>510</v>
      </c>
      <c r="B344" s="344" t="s">
        <v>509</v>
      </c>
      <c r="C344" s="338"/>
      <c r="D344" s="334">
        <f t="shared" ref="D344:D350" si="245">SUM(E344:R344)</f>
        <v>127277339002</v>
      </c>
      <c r="E344" s="334">
        <v>1172929578</v>
      </c>
      <c r="F344" s="334">
        <v>121994857335</v>
      </c>
      <c r="G344" s="334">
        <v>0</v>
      </c>
      <c r="H344" s="334">
        <v>0</v>
      </c>
      <c r="I344" s="334">
        <v>0</v>
      </c>
      <c r="J344" s="334">
        <v>0</v>
      </c>
      <c r="K344" s="334">
        <v>0</v>
      </c>
      <c r="L344" s="334">
        <v>0</v>
      </c>
      <c r="M344" s="334">
        <v>0</v>
      </c>
      <c r="N344" s="334">
        <v>0</v>
      </c>
      <c r="O344" s="334">
        <v>0</v>
      </c>
      <c r="P344" s="333">
        <v>4109552089</v>
      </c>
      <c r="Q344" s="334">
        <v>0</v>
      </c>
      <c r="R344" s="334">
        <v>0</v>
      </c>
      <c r="S344" s="353"/>
    </row>
    <row r="345" spans="1:19">
      <c r="A345" s="342" t="s">
        <v>512</v>
      </c>
      <c r="B345" s="344" t="s">
        <v>511</v>
      </c>
      <c r="C345" s="338"/>
      <c r="D345" s="334">
        <f t="shared" si="245"/>
        <v>0</v>
      </c>
      <c r="E345" s="334">
        <v>0</v>
      </c>
      <c r="F345" s="334"/>
      <c r="G345" s="334">
        <v>0</v>
      </c>
      <c r="H345" s="334">
        <v>0</v>
      </c>
      <c r="I345" s="334">
        <v>0</v>
      </c>
      <c r="J345" s="334">
        <v>0</v>
      </c>
      <c r="K345" s="334">
        <v>0</v>
      </c>
      <c r="L345" s="334">
        <v>0</v>
      </c>
      <c r="M345" s="334">
        <v>0</v>
      </c>
      <c r="N345" s="334">
        <v>0</v>
      </c>
      <c r="O345" s="334">
        <v>0</v>
      </c>
      <c r="P345" s="333">
        <v>0</v>
      </c>
      <c r="Q345" s="334">
        <v>0</v>
      </c>
      <c r="R345" s="334">
        <v>0</v>
      </c>
      <c r="S345" s="353"/>
    </row>
    <row r="346" spans="1:19">
      <c r="A346" s="342" t="s">
        <v>514</v>
      </c>
      <c r="B346" s="344" t="s">
        <v>513</v>
      </c>
      <c r="C346" s="338"/>
      <c r="D346" s="334">
        <f t="shared" si="245"/>
        <v>0</v>
      </c>
      <c r="E346" s="334">
        <v>0</v>
      </c>
      <c r="F346" s="334">
        <v>0</v>
      </c>
      <c r="G346" s="334">
        <v>0</v>
      </c>
      <c r="H346" s="334">
        <v>0</v>
      </c>
      <c r="I346" s="334">
        <v>0</v>
      </c>
      <c r="J346" s="334">
        <v>0</v>
      </c>
      <c r="K346" s="334">
        <v>0</v>
      </c>
      <c r="L346" s="334">
        <v>0</v>
      </c>
      <c r="M346" s="334">
        <v>0</v>
      </c>
      <c r="N346" s="334">
        <v>0</v>
      </c>
      <c r="O346" s="334">
        <v>0</v>
      </c>
      <c r="P346" s="333">
        <v>0</v>
      </c>
      <c r="Q346" s="334">
        <v>0</v>
      </c>
      <c r="R346" s="334">
        <v>0</v>
      </c>
      <c r="S346" s="353"/>
    </row>
    <row r="347" spans="1:19">
      <c r="A347" s="338" t="s">
        <v>515</v>
      </c>
      <c r="B347" s="344" t="s">
        <v>1089</v>
      </c>
      <c r="C347" s="347"/>
      <c r="D347" s="334">
        <f t="shared" si="245"/>
        <v>124333685289</v>
      </c>
      <c r="E347" s="378">
        <v>1172929578</v>
      </c>
      <c r="F347" s="378">
        <v>119051203622</v>
      </c>
      <c r="G347" s="378">
        <v>0</v>
      </c>
      <c r="H347" s="378">
        <v>0</v>
      </c>
      <c r="I347" s="378">
        <v>0</v>
      </c>
      <c r="J347" s="378">
        <v>0</v>
      </c>
      <c r="K347" s="378">
        <v>0</v>
      </c>
      <c r="L347" s="378">
        <v>0</v>
      </c>
      <c r="M347" s="378">
        <v>0</v>
      </c>
      <c r="N347" s="378">
        <v>0</v>
      </c>
      <c r="O347" s="378">
        <v>0</v>
      </c>
      <c r="P347" s="378">
        <v>4109552089</v>
      </c>
      <c r="Q347" s="334">
        <v>0</v>
      </c>
      <c r="R347" s="334">
        <v>0</v>
      </c>
      <c r="S347" s="353"/>
    </row>
    <row r="348" spans="1:19">
      <c r="A348" s="354" t="s">
        <v>516</v>
      </c>
      <c r="B348" s="335" t="s">
        <v>1090</v>
      </c>
      <c r="C348" s="343"/>
      <c r="D348" s="378">
        <f t="shared" si="245"/>
        <v>2743653713</v>
      </c>
      <c r="E348" s="378">
        <v>0</v>
      </c>
      <c r="F348" s="378">
        <f>'05'!F475</f>
        <v>2743653713</v>
      </c>
      <c r="G348" s="378"/>
      <c r="H348" s="378"/>
      <c r="I348" s="378"/>
      <c r="J348" s="378"/>
      <c r="K348" s="378"/>
      <c r="L348" s="378"/>
      <c r="M348" s="378"/>
      <c r="N348" s="378"/>
      <c r="O348" s="378"/>
      <c r="P348" s="378">
        <v>0</v>
      </c>
      <c r="Q348" s="378"/>
      <c r="R348" s="378"/>
      <c r="S348" s="355"/>
    </row>
    <row r="349" spans="1:19">
      <c r="A349" s="354" t="s">
        <v>517</v>
      </c>
      <c r="B349" s="335" t="s">
        <v>1091</v>
      </c>
      <c r="C349" s="343"/>
      <c r="D349" s="378">
        <f t="shared" si="245"/>
        <v>127077339002</v>
      </c>
      <c r="E349" s="378">
        <f t="shared" ref="E349:R349" si="246">E347+E348</f>
        <v>1172929578</v>
      </c>
      <c r="F349" s="378">
        <f t="shared" si="246"/>
        <v>121794857335</v>
      </c>
      <c r="G349" s="378">
        <f t="shared" si="246"/>
        <v>0</v>
      </c>
      <c r="H349" s="378">
        <f t="shared" si="246"/>
        <v>0</v>
      </c>
      <c r="I349" s="378">
        <f t="shared" si="246"/>
        <v>0</v>
      </c>
      <c r="J349" s="378">
        <f t="shared" si="246"/>
        <v>0</v>
      </c>
      <c r="K349" s="378">
        <f t="shared" si="246"/>
        <v>0</v>
      </c>
      <c r="L349" s="378">
        <f t="shared" si="246"/>
        <v>0</v>
      </c>
      <c r="M349" s="378">
        <f t="shared" si="246"/>
        <v>0</v>
      </c>
      <c r="N349" s="378">
        <f t="shared" si="246"/>
        <v>0</v>
      </c>
      <c r="O349" s="378">
        <f>O347+O348</f>
        <v>0</v>
      </c>
      <c r="P349" s="378">
        <f>P347+P348</f>
        <v>4109552089</v>
      </c>
      <c r="Q349" s="378">
        <f>Q347+Q348</f>
        <v>0</v>
      </c>
      <c r="R349" s="378">
        <f t="shared" si="246"/>
        <v>0</v>
      </c>
      <c r="S349" s="356"/>
    </row>
    <row r="350" spans="1:19" s="1073" customFormat="1">
      <c r="A350" s="1068" t="s">
        <v>518</v>
      </c>
      <c r="B350" s="1069" t="s">
        <v>1092</v>
      </c>
      <c r="C350" s="1070"/>
      <c r="D350" s="1071">
        <f t="shared" si="245"/>
        <v>200000000</v>
      </c>
      <c r="E350" s="1071">
        <f t="shared" ref="E350:R350" si="247">E344-E345+E346-E349</f>
        <v>0</v>
      </c>
      <c r="F350" s="1071">
        <f t="shared" si="247"/>
        <v>200000000</v>
      </c>
      <c r="G350" s="1071">
        <f t="shared" si="247"/>
        <v>0</v>
      </c>
      <c r="H350" s="1071">
        <f t="shared" si="247"/>
        <v>0</v>
      </c>
      <c r="I350" s="1071">
        <f t="shared" si="247"/>
        <v>0</v>
      </c>
      <c r="J350" s="1071">
        <f t="shared" si="247"/>
        <v>0</v>
      </c>
      <c r="K350" s="1071">
        <f t="shared" si="247"/>
        <v>0</v>
      </c>
      <c r="L350" s="1071">
        <f t="shared" si="247"/>
        <v>0</v>
      </c>
      <c r="M350" s="1071">
        <f t="shared" si="247"/>
        <v>0</v>
      </c>
      <c r="N350" s="1071">
        <f t="shared" si="247"/>
        <v>0</v>
      </c>
      <c r="O350" s="1071">
        <f>O344-O345+O346-O349</f>
        <v>0</v>
      </c>
      <c r="P350" s="1074">
        <f>P344-P345+P346-P349</f>
        <v>0</v>
      </c>
      <c r="Q350" s="1071">
        <f>Q344-Q345+Q346-Q349</f>
        <v>0</v>
      </c>
      <c r="R350" s="1071">
        <f t="shared" si="247"/>
        <v>0</v>
      </c>
      <c r="S350" s="1072"/>
    </row>
    <row r="351" spans="1:19">
      <c r="A351" s="338" t="s">
        <v>1024</v>
      </c>
      <c r="B351" s="344" t="s">
        <v>1093</v>
      </c>
      <c r="C351" s="338"/>
      <c r="D351" s="357">
        <f t="shared" ref="D351:R351" si="248">IFERROR(D349/(D344-D345+D346)*100%,0)</f>
        <v>0.99842862836724722</v>
      </c>
      <c r="E351" s="357">
        <f t="shared" si="248"/>
        <v>1</v>
      </c>
      <c r="F351" s="357">
        <f t="shared" si="248"/>
        <v>0.9983605866315266</v>
      </c>
      <c r="G351" s="357">
        <f t="shared" si="248"/>
        <v>0</v>
      </c>
      <c r="H351" s="357">
        <f t="shared" si="248"/>
        <v>0</v>
      </c>
      <c r="I351" s="357">
        <f t="shared" si="248"/>
        <v>0</v>
      </c>
      <c r="J351" s="357">
        <f t="shared" si="248"/>
        <v>0</v>
      </c>
      <c r="K351" s="357">
        <f t="shared" si="248"/>
        <v>0</v>
      </c>
      <c r="L351" s="357">
        <f t="shared" si="248"/>
        <v>0</v>
      </c>
      <c r="M351" s="357">
        <f t="shared" si="248"/>
        <v>0</v>
      </c>
      <c r="N351" s="357">
        <f t="shared" si="248"/>
        <v>0</v>
      </c>
      <c r="O351" s="357">
        <f>IFERROR(O349/(O344-O345+O346)*100%,0)</f>
        <v>0</v>
      </c>
      <c r="P351" s="357">
        <f>IFERROR(P349/(P344-P345+P346)*100%,0)</f>
        <v>1</v>
      </c>
      <c r="Q351" s="357">
        <f>IFERROR(Q349/(Q344-Q345+Q346)*100%,0)</f>
        <v>0</v>
      </c>
      <c r="R351" s="357">
        <f t="shared" si="248"/>
        <v>0</v>
      </c>
      <c r="S351" s="358"/>
    </row>
    <row r="352" spans="1:19">
      <c r="A352" s="338" t="s">
        <v>538</v>
      </c>
      <c r="B352" s="344" t="s">
        <v>539</v>
      </c>
      <c r="C352" s="338"/>
      <c r="D352" s="357"/>
      <c r="E352" s="357"/>
      <c r="F352" s="357"/>
      <c r="G352" s="357"/>
      <c r="H352" s="357"/>
      <c r="I352" s="357"/>
      <c r="J352" s="357"/>
      <c r="K352" s="357"/>
      <c r="L352" s="357"/>
      <c r="M352" s="357"/>
      <c r="N352" s="357"/>
      <c r="O352" s="357"/>
      <c r="P352" s="357"/>
      <c r="Q352" s="357"/>
      <c r="R352" s="357"/>
      <c r="S352" s="358"/>
    </row>
    <row r="353" spans="1:19">
      <c r="A353" s="338"/>
      <c r="B353" s="344" t="s">
        <v>1253</v>
      </c>
      <c r="C353" s="338" t="s">
        <v>1254</v>
      </c>
      <c r="D353" s="334">
        <f t="shared" ref="D353" si="249">SUM(E353:R353)</f>
        <v>200000000</v>
      </c>
      <c r="E353" s="357"/>
      <c r="F353" s="333">
        <v>200000000</v>
      </c>
      <c r="G353" s="357"/>
      <c r="H353" s="357"/>
      <c r="I353" s="357"/>
      <c r="J353" s="357"/>
      <c r="K353" s="357"/>
      <c r="L353" s="357"/>
      <c r="M353" s="357"/>
      <c r="N353" s="357"/>
      <c r="O353" s="357"/>
      <c r="P353" s="357"/>
      <c r="Q353" s="357"/>
      <c r="R353" s="357"/>
      <c r="S353" s="358"/>
    </row>
    <row r="354" spans="1:19" s="420" customFormat="1">
      <c r="A354" s="418">
        <v>11</v>
      </c>
      <c r="B354" s="601" t="s">
        <v>367</v>
      </c>
      <c r="C354" s="602"/>
      <c r="D354" s="438"/>
      <c r="E354" s="438"/>
      <c r="F354" s="438"/>
      <c r="G354" s="438"/>
      <c r="H354" s="438"/>
      <c r="I354" s="438"/>
      <c r="J354" s="438"/>
      <c r="K354" s="438"/>
      <c r="L354" s="438"/>
      <c r="M354" s="438"/>
      <c r="N354" s="438"/>
      <c r="O354" s="438"/>
      <c r="P354" s="438"/>
      <c r="Q354" s="438"/>
      <c r="R354" s="438"/>
      <c r="S354" s="603"/>
    </row>
    <row r="355" spans="1:19">
      <c r="A355" s="342" t="s">
        <v>510</v>
      </c>
      <c r="B355" s="344" t="s">
        <v>509</v>
      </c>
      <c r="C355" s="338"/>
      <c r="D355" s="334">
        <f t="shared" ref="D355:D361" si="250">SUM(E355:R355)</f>
        <v>8467200</v>
      </c>
      <c r="E355" s="334">
        <v>0</v>
      </c>
      <c r="F355" s="334">
        <v>8467200</v>
      </c>
      <c r="G355" s="334">
        <v>0</v>
      </c>
      <c r="H355" s="334">
        <v>0</v>
      </c>
      <c r="I355" s="334">
        <v>0</v>
      </c>
      <c r="J355" s="334">
        <v>0</v>
      </c>
      <c r="K355" s="334">
        <v>0</v>
      </c>
      <c r="L355" s="334">
        <v>0</v>
      </c>
      <c r="M355" s="334">
        <v>0</v>
      </c>
      <c r="N355" s="334">
        <v>0</v>
      </c>
      <c r="O355" s="334">
        <v>0</v>
      </c>
      <c r="P355" s="333">
        <v>0</v>
      </c>
      <c r="Q355" s="334">
        <v>0</v>
      </c>
      <c r="R355" s="334">
        <v>0</v>
      </c>
      <c r="S355" s="353"/>
    </row>
    <row r="356" spans="1:19">
      <c r="A356" s="342" t="s">
        <v>512</v>
      </c>
      <c r="B356" s="344" t="s">
        <v>511</v>
      </c>
      <c r="C356" s="338"/>
      <c r="D356" s="334">
        <f t="shared" si="250"/>
        <v>0</v>
      </c>
      <c r="E356" s="334">
        <v>0</v>
      </c>
      <c r="F356" s="334">
        <v>0</v>
      </c>
      <c r="G356" s="334">
        <v>0</v>
      </c>
      <c r="H356" s="334">
        <v>0</v>
      </c>
      <c r="I356" s="334">
        <v>0</v>
      </c>
      <c r="J356" s="334">
        <v>0</v>
      </c>
      <c r="K356" s="334">
        <v>0</v>
      </c>
      <c r="L356" s="334">
        <v>0</v>
      </c>
      <c r="M356" s="334">
        <v>0</v>
      </c>
      <c r="N356" s="334">
        <v>0</v>
      </c>
      <c r="O356" s="334">
        <v>0</v>
      </c>
      <c r="P356" s="333">
        <v>0</v>
      </c>
      <c r="Q356" s="334">
        <v>0</v>
      </c>
      <c r="R356" s="334">
        <v>0</v>
      </c>
      <c r="S356" s="353"/>
    </row>
    <row r="357" spans="1:19">
      <c r="A357" s="342" t="s">
        <v>514</v>
      </c>
      <c r="B357" s="344" t="s">
        <v>513</v>
      </c>
      <c r="C357" s="338"/>
      <c r="D357" s="334">
        <f t="shared" si="250"/>
        <v>0</v>
      </c>
      <c r="E357" s="334">
        <v>0</v>
      </c>
      <c r="F357" s="334">
        <v>0</v>
      </c>
      <c r="G357" s="334">
        <v>0</v>
      </c>
      <c r="H357" s="334">
        <v>0</v>
      </c>
      <c r="I357" s="334">
        <v>0</v>
      </c>
      <c r="J357" s="334">
        <v>0</v>
      </c>
      <c r="K357" s="334">
        <v>0</v>
      </c>
      <c r="L357" s="334">
        <v>0</v>
      </c>
      <c r="M357" s="334">
        <v>0</v>
      </c>
      <c r="N357" s="334">
        <v>0</v>
      </c>
      <c r="O357" s="334">
        <v>0</v>
      </c>
      <c r="P357" s="333">
        <v>0</v>
      </c>
      <c r="Q357" s="334">
        <v>0</v>
      </c>
      <c r="R357" s="334">
        <v>0</v>
      </c>
      <c r="S357" s="353"/>
    </row>
    <row r="358" spans="1:19">
      <c r="A358" s="338" t="s">
        <v>515</v>
      </c>
      <c r="B358" s="344" t="s">
        <v>1089</v>
      </c>
      <c r="C358" s="347"/>
      <c r="D358" s="334">
        <f t="shared" si="250"/>
        <v>8467200</v>
      </c>
      <c r="E358" s="334">
        <v>0</v>
      </c>
      <c r="F358" s="378">
        <v>8467200</v>
      </c>
      <c r="G358" s="334">
        <v>0</v>
      </c>
      <c r="H358" s="334">
        <v>0</v>
      </c>
      <c r="I358" s="334">
        <v>0</v>
      </c>
      <c r="J358" s="334">
        <v>0</v>
      </c>
      <c r="K358" s="334">
        <v>0</v>
      </c>
      <c r="L358" s="334">
        <v>0</v>
      </c>
      <c r="M358" s="334">
        <v>0</v>
      </c>
      <c r="N358" s="334">
        <v>0</v>
      </c>
      <c r="O358" s="334">
        <v>0</v>
      </c>
      <c r="P358" s="333">
        <v>0</v>
      </c>
      <c r="Q358" s="334">
        <v>0</v>
      </c>
      <c r="R358" s="334">
        <v>0</v>
      </c>
      <c r="S358" s="353"/>
    </row>
    <row r="359" spans="1:19">
      <c r="A359" s="354" t="s">
        <v>516</v>
      </c>
      <c r="B359" s="335" t="s">
        <v>1090</v>
      </c>
      <c r="C359" s="343"/>
      <c r="D359" s="378">
        <f t="shared" si="250"/>
        <v>0</v>
      </c>
      <c r="E359" s="378"/>
      <c r="F359" s="378">
        <v>0</v>
      </c>
      <c r="G359" s="378"/>
      <c r="H359" s="378"/>
      <c r="I359" s="378"/>
      <c r="J359" s="378"/>
      <c r="K359" s="378"/>
      <c r="L359" s="378"/>
      <c r="M359" s="378"/>
      <c r="N359" s="378"/>
      <c r="O359" s="378"/>
      <c r="P359" s="378"/>
      <c r="Q359" s="378"/>
      <c r="R359" s="378"/>
      <c r="S359" s="355"/>
    </row>
    <row r="360" spans="1:19">
      <c r="A360" s="354" t="s">
        <v>517</v>
      </c>
      <c r="B360" s="335" t="s">
        <v>1091</v>
      </c>
      <c r="C360" s="343"/>
      <c r="D360" s="378">
        <f t="shared" si="250"/>
        <v>8467200</v>
      </c>
      <c r="E360" s="378">
        <f t="shared" ref="E360:R360" si="251">E358+E359</f>
        <v>0</v>
      </c>
      <c r="F360" s="378">
        <f t="shared" si="251"/>
        <v>8467200</v>
      </c>
      <c r="G360" s="378">
        <f t="shared" si="251"/>
        <v>0</v>
      </c>
      <c r="H360" s="378">
        <f t="shared" si="251"/>
        <v>0</v>
      </c>
      <c r="I360" s="378">
        <f t="shared" si="251"/>
        <v>0</v>
      </c>
      <c r="J360" s="378">
        <f t="shared" si="251"/>
        <v>0</v>
      </c>
      <c r="K360" s="378">
        <f t="shared" si="251"/>
        <v>0</v>
      </c>
      <c r="L360" s="378">
        <f t="shared" si="251"/>
        <v>0</v>
      </c>
      <c r="M360" s="378">
        <f t="shared" si="251"/>
        <v>0</v>
      </c>
      <c r="N360" s="378">
        <f t="shared" si="251"/>
        <v>0</v>
      </c>
      <c r="O360" s="378">
        <f>O358+O359</f>
        <v>0</v>
      </c>
      <c r="P360" s="378">
        <f>P358+P359</f>
        <v>0</v>
      </c>
      <c r="Q360" s="378">
        <f>Q358+Q359</f>
        <v>0</v>
      </c>
      <c r="R360" s="378">
        <f t="shared" si="251"/>
        <v>0</v>
      </c>
      <c r="S360" s="356"/>
    </row>
    <row r="361" spans="1:19">
      <c r="A361" s="342" t="s">
        <v>518</v>
      </c>
      <c r="B361" s="344" t="s">
        <v>1092</v>
      </c>
      <c r="C361" s="338"/>
      <c r="D361" s="334">
        <f t="shared" si="250"/>
        <v>0</v>
      </c>
      <c r="E361" s="334">
        <f t="shared" ref="E361:R361" si="252">E355-E356+E357-E360</f>
        <v>0</v>
      </c>
      <c r="F361" s="334">
        <f t="shared" si="252"/>
        <v>0</v>
      </c>
      <c r="G361" s="334">
        <f t="shared" si="252"/>
        <v>0</v>
      </c>
      <c r="H361" s="334">
        <f t="shared" si="252"/>
        <v>0</v>
      </c>
      <c r="I361" s="334">
        <f t="shared" si="252"/>
        <v>0</v>
      </c>
      <c r="J361" s="334">
        <f t="shared" si="252"/>
        <v>0</v>
      </c>
      <c r="K361" s="334">
        <f t="shared" si="252"/>
        <v>0</v>
      </c>
      <c r="L361" s="334">
        <f t="shared" si="252"/>
        <v>0</v>
      </c>
      <c r="M361" s="334">
        <f t="shared" si="252"/>
        <v>0</v>
      </c>
      <c r="N361" s="334">
        <f t="shared" si="252"/>
        <v>0</v>
      </c>
      <c r="O361" s="334">
        <f>O355-O356+O357-O360</f>
        <v>0</v>
      </c>
      <c r="P361" s="333">
        <f>P355-P356+P357-P360</f>
        <v>0</v>
      </c>
      <c r="Q361" s="334">
        <f>Q355-Q356+Q357-Q360</f>
        <v>0</v>
      </c>
      <c r="R361" s="334">
        <f t="shared" si="252"/>
        <v>0</v>
      </c>
      <c r="S361" s="353"/>
    </row>
    <row r="362" spans="1:19">
      <c r="A362" s="338" t="s">
        <v>1024</v>
      </c>
      <c r="B362" s="344" t="s">
        <v>1093</v>
      </c>
      <c r="C362" s="338"/>
      <c r="D362" s="357">
        <f t="shared" ref="D362:R362" si="253">IFERROR(D360/(D355-D356+D357)*100%,0)</f>
        <v>1</v>
      </c>
      <c r="E362" s="357">
        <f t="shared" si="253"/>
        <v>0</v>
      </c>
      <c r="F362" s="357">
        <f t="shared" si="253"/>
        <v>1</v>
      </c>
      <c r="G362" s="357">
        <f t="shared" si="253"/>
        <v>0</v>
      </c>
      <c r="H362" s="357">
        <f t="shared" si="253"/>
        <v>0</v>
      </c>
      <c r="I362" s="357">
        <f t="shared" si="253"/>
        <v>0</v>
      </c>
      <c r="J362" s="357">
        <f t="shared" si="253"/>
        <v>0</v>
      </c>
      <c r="K362" s="357">
        <f t="shared" si="253"/>
        <v>0</v>
      </c>
      <c r="L362" s="357">
        <f t="shared" si="253"/>
        <v>0</v>
      </c>
      <c r="M362" s="357">
        <f t="shared" si="253"/>
        <v>0</v>
      </c>
      <c r="N362" s="357">
        <f t="shared" si="253"/>
        <v>0</v>
      </c>
      <c r="O362" s="357">
        <f>IFERROR(O360/(O355-O356+O357)*100%,0)</f>
        <v>0</v>
      </c>
      <c r="P362" s="357">
        <f>IFERROR(P360/(P355-P356+P357)*100%,0)</f>
        <v>0</v>
      </c>
      <c r="Q362" s="357">
        <f>IFERROR(Q360/(Q355-Q356+Q357)*100%,0)</f>
        <v>0</v>
      </c>
      <c r="R362" s="357">
        <f t="shared" si="253"/>
        <v>0</v>
      </c>
      <c r="S362" s="358"/>
    </row>
    <row r="363" spans="1:19" s="420" customFormat="1">
      <c r="A363" s="418">
        <v>12</v>
      </c>
      <c r="B363" s="601" t="s">
        <v>368</v>
      </c>
      <c r="C363" s="602"/>
      <c r="D363" s="438"/>
      <c r="E363" s="438"/>
      <c r="F363" s="438"/>
      <c r="G363" s="438"/>
      <c r="H363" s="438"/>
      <c r="I363" s="438"/>
      <c r="J363" s="438"/>
      <c r="K363" s="438"/>
      <c r="L363" s="438"/>
      <c r="M363" s="438"/>
      <c r="N363" s="438"/>
      <c r="O363" s="438"/>
      <c r="P363" s="438"/>
      <c r="Q363" s="438"/>
      <c r="R363" s="438"/>
      <c r="S363" s="603"/>
    </row>
    <row r="364" spans="1:19">
      <c r="A364" s="342" t="s">
        <v>510</v>
      </c>
      <c r="B364" s="344" t="s">
        <v>509</v>
      </c>
      <c r="C364" s="338"/>
      <c r="D364" s="334">
        <f t="shared" ref="D364:D370" si="254">SUM(E364:R364)</f>
        <v>225800000</v>
      </c>
      <c r="E364" s="334">
        <v>0</v>
      </c>
      <c r="F364" s="334">
        <v>0</v>
      </c>
      <c r="G364" s="334">
        <v>0</v>
      </c>
      <c r="H364" s="334">
        <v>0</v>
      </c>
      <c r="I364" s="334">
        <v>0</v>
      </c>
      <c r="J364" s="334">
        <v>225800000</v>
      </c>
      <c r="K364" s="334">
        <v>0</v>
      </c>
      <c r="L364" s="334">
        <v>0</v>
      </c>
      <c r="M364" s="334">
        <v>0</v>
      </c>
      <c r="N364" s="334">
        <v>0</v>
      </c>
      <c r="O364" s="334">
        <v>0</v>
      </c>
      <c r="P364" s="333">
        <v>0</v>
      </c>
      <c r="Q364" s="334">
        <v>0</v>
      </c>
      <c r="R364" s="334">
        <v>0</v>
      </c>
      <c r="S364" s="353"/>
    </row>
    <row r="365" spans="1:19">
      <c r="A365" s="342" t="s">
        <v>512</v>
      </c>
      <c r="B365" s="344" t="s">
        <v>511</v>
      </c>
      <c r="C365" s="338"/>
      <c r="D365" s="334">
        <f t="shared" si="254"/>
        <v>0</v>
      </c>
      <c r="E365" s="334">
        <v>0</v>
      </c>
      <c r="F365" s="334">
        <v>0</v>
      </c>
      <c r="G365" s="334">
        <v>0</v>
      </c>
      <c r="H365" s="334">
        <v>0</v>
      </c>
      <c r="I365" s="334">
        <v>0</v>
      </c>
      <c r="J365" s="334">
        <v>0</v>
      </c>
      <c r="K365" s="334">
        <v>0</v>
      </c>
      <c r="L365" s="334">
        <v>0</v>
      </c>
      <c r="M365" s="334">
        <v>0</v>
      </c>
      <c r="N365" s="334">
        <v>0</v>
      </c>
      <c r="O365" s="334">
        <v>0</v>
      </c>
      <c r="P365" s="333">
        <v>0</v>
      </c>
      <c r="Q365" s="334">
        <v>0</v>
      </c>
      <c r="R365" s="334">
        <v>0</v>
      </c>
      <c r="S365" s="353"/>
    </row>
    <row r="366" spans="1:19">
      <c r="A366" s="342" t="s">
        <v>514</v>
      </c>
      <c r="B366" s="344" t="s">
        <v>513</v>
      </c>
      <c r="C366" s="338"/>
      <c r="D366" s="334">
        <f t="shared" si="254"/>
        <v>0</v>
      </c>
      <c r="E366" s="334">
        <v>0</v>
      </c>
      <c r="F366" s="334">
        <v>0</v>
      </c>
      <c r="G366" s="334">
        <v>0</v>
      </c>
      <c r="H366" s="334">
        <v>0</v>
      </c>
      <c r="I366" s="334">
        <v>0</v>
      </c>
      <c r="J366" s="334">
        <v>0</v>
      </c>
      <c r="K366" s="334">
        <v>0</v>
      </c>
      <c r="L366" s="334">
        <v>0</v>
      </c>
      <c r="M366" s="334">
        <v>0</v>
      </c>
      <c r="N366" s="334">
        <v>0</v>
      </c>
      <c r="O366" s="334">
        <v>0</v>
      </c>
      <c r="P366" s="333">
        <v>0</v>
      </c>
      <c r="Q366" s="334">
        <v>0</v>
      </c>
      <c r="R366" s="334">
        <v>0</v>
      </c>
      <c r="S366" s="353"/>
    </row>
    <row r="367" spans="1:19">
      <c r="A367" s="338" t="s">
        <v>515</v>
      </c>
      <c r="B367" s="344" t="s">
        <v>1089</v>
      </c>
      <c r="C367" s="347"/>
      <c r="D367" s="334">
        <f t="shared" si="254"/>
        <v>225800000</v>
      </c>
      <c r="E367" s="334">
        <v>0</v>
      </c>
      <c r="F367" s="334">
        <v>0</v>
      </c>
      <c r="G367" s="334">
        <v>0</v>
      </c>
      <c r="H367" s="334">
        <v>0</v>
      </c>
      <c r="I367" s="334">
        <v>0</v>
      </c>
      <c r="J367" s="334">
        <v>225800000</v>
      </c>
      <c r="K367" s="334">
        <v>0</v>
      </c>
      <c r="L367" s="334">
        <v>0</v>
      </c>
      <c r="M367" s="334">
        <v>0</v>
      </c>
      <c r="N367" s="334">
        <v>0</v>
      </c>
      <c r="O367" s="334">
        <v>0</v>
      </c>
      <c r="P367" s="333">
        <v>0</v>
      </c>
      <c r="Q367" s="334">
        <v>0</v>
      </c>
      <c r="R367" s="334">
        <v>0</v>
      </c>
      <c r="S367" s="353"/>
    </row>
    <row r="368" spans="1:19">
      <c r="A368" s="354" t="s">
        <v>516</v>
      </c>
      <c r="B368" s="335" t="s">
        <v>1090</v>
      </c>
      <c r="C368" s="343"/>
      <c r="D368" s="378">
        <f t="shared" si="254"/>
        <v>0</v>
      </c>
      <c r="E368" s="378"/>
      <c r="F368" s="378"/>
      <c r="G368" s="378"/>
      <c r="H368" s="378"/>
      <c r="I368" s="378"/>
      <c r="J368" s="378">
        <v>0</v>
      </c>
      <c r="K368" s="378"/>
      <c r="L368" s="378"/>
      <c r="M368" s="378"/>
      <c r="N368" s="378"/>
      <c r="O368" s="378"/>
      <c r="P368" s="378"/>
      <c r="Q368" s="378"/>
      <c r="R368" s="378"/>
      <c r="S368" s="355"/>
    </row>
    <row r="369" spans="1:19">
      <c r="A369" s="354" t="s">
        <v>517</v>
      </c>
      <c r="B369" s="335" t="s">
        <v>1091</v>
      </c>
      <c r="C369" s="343"/>
      <c r="D369" s="378">
        <f t="shared" si="254"/>
        <v>225800000</v>
      </c>
      <c r="E369" s="378">
        <f t="shared" ref="E369:R369" si="255">E367+E368</f>
        <v>0</v>
      </c>
      <c r="F369" s="378">
        <f t="shared" si="255"/>
        <v>0</v>
      </c>
      <c r="G369" s="378">
        <f t="shared" si="255"/>
        <v>0</v>
      </c>
      <c r="H369" s="378">
        <f t="shared" si="255"/>
        <v>0</v>
      </c>
      <c r="I369" s="378">
        <f t="shared" si="255"/>
        <v>0</v>
      </c>
      <c r="J369" s="378">
        <f t="shared" si="255"/>
        <v>225800000</v>
      </c>
      <c r="K369" s="378">
        <f t="shared" si="255"/>
        <v>0</v>
      </c>
      <c r="L369" s="378">
        <f t="shared" si="255"/>
        <v>0</v>
      </c>
      <c r="M369" s="378">
        <f t="shared" si="255"/>
        <v>0</v>
      </c>
      <c r="N369" s="378">
        <f t="shared" si="255"/>
        <v>0</v>
      </c>
      <c r="O369" s="378">
        <f>O367+O368</f>
        <v>0</v>
      </c>
      <c r="P369" s="378">
        <f>P367+P368</f>
        <v>0</v>
      </c>
      <c r="Q369" s="378">
        <f>Q367+Q368</f>
        <v>0</v>
      </c>
      <c r="R369" s="378">
        <f t="shared" si="255"/>
        <v>0</v>
      </c>
      <c r="S369" s="356"/>
    </row>
    <row r="370" spans="1:19">
      <c r="A370" s="342" t="s">
        <v>518</v>
      </c>
      <c r="B370" s="344" t="s">
        <v>1092</v>
      </c>
      <c r="C370" s="338"/>
      <c r="D370" s="334">
        <f t="shared" si="254"/>
        <v>0</v>
      </c>
      <c r="E370" s="334">
        <f t="shared" ref="E370:R370" si="256">E364-E365+E366-E369</f>
        <v>0</v>
      </c>
      <c r="F370" s="334">
        <f t="shared" si="256"/>
        <v>0</v>
      </c>
      <c r="G370" s="334">
        <f t="shared" si="256"/>
        <v>0</v>
      </c>
      <c r="H370" s="334">
        <f t="shared" si="256"/>
        <v>0</v>
      </c>
      <c r="I370" s="334">
        <f t="shared" si="256"/>
        <v>0</v>
      </c>
      <c r="J370" s="334">
        <f t="shared" si="256"/>
        <v>0</v>
      </c>
      <c r="K370" s="334">
        <f t="shared" si="256"/>
        <v>0</v>
      </c>
      <c r="L370" s="334">
        <f t="shared" si="256"/>
        <v>0</v>
      </c>
      <c r="M370" s="334">
        <f t="shared" si="256"/>
        <v>0</v>
      </c>
      <c r="N370" s="334">
        <f t="shared" si="256"/>
        <v>0</v>
      </c>
      <c r="O370" s="334">
        <f>O364-O365+O366-O369</f>
        <v>0</v>
      </c>
      <c r="P370" s="333">
        <f>P364-P365+P366-P369</f>
        <v>0</v>
      </c>
      <c r="Q370" s="334">
        <f>Q364-Q365+Q366-Q369</f>
        <v>0</v>
      </c>
      <c r="R370" s="334">
        <f t="shared" si="256"/>
        <v>0</v>
      </c>
      <c r="S370" s="353"/>
    </row>
    <row r="371" spans="1:19">
      <c r="A371" s="338" t="s">
        <v>1024</v>
      </c>
      <c r="B371" s="344" t="s">
        <v>1093</v>
      </c>
      <c r="C371" s="338"/>
      <c r="D371" s="357">
        <f t="shared" ref="D371:R371" si="257">IFERROR(D369/(D364-D365+D366)*100%,0)</f>
        <v>1</v>
      </c>
      <c r="E371" s="357">
        <f t="shared" si="257"/>
        <v>0</v>
      </c>
      <c r="F371" s="357">
        <f t="shared" si="257"/>
        <v>0</v>
      </c>
      <c r="G371" s="357">
        <f t="shared" si="257"/>
        <v>0</v>
      </c>
      <c r="H371" s="357">
        <f t="shared" si="257"/>
        <v>0</v>
      </c>
      <c r="I371" s="357">
        <f t="shared" si="257"/>
        <v>0</v>
      </c>
      <c r="J371" s="357">
        <f t="shared" si="257"/>
        <v>1</v>
      </c>
      <c r="K371" s="357">
        <f t="shared" si="257"/>
        <v>0</v>
      </c>
      <c r="L371" s="357">
        <f t="shared" si="257"/>
        <v>0</v>
      </c>
      <c r="M371" s="357">
        <f t="shared" si="257"/>
        <v>0</v>
      </c>
      <c r="N371" s="357">
        <f t="shared" si="257"/>
        <v>0</v>
      </c>
      <c r="O371" s="357">
        <f>IFERROR(O369/(O364-O365+O366)*100%,0)</f>
        <v>0</v>
      </c>
      <c r="P371" s="357">
        <f>IFERROR(P369/(P364-P365+P366)*100%,0)</f>
        <v>0</v>
      </c>
      <c r="Q371" s="357">
        <f>IFERROR(Q369/(Q364-Q365+Q366)*100%,0)</f>
        <v>0</v>
      </c>
      <c r="R371" s="357">
        <f t="shared" si="257"/>
        <v>0</v>
      </c>
      <c r="S371" s="358"/>
    </row>
    <row r="372" spans="1:19" s="420" customFormat="1">
      <c r="A372" s="418">
        <v>13</v>
      </c>
      <c r="B372" s="601" t="s">
        <v>369</v>
      </c>
      <c r="C372" s="602"/>
      <c r="D372" s="438"/>
      <c r="E372" s="438"/>
      <c r="F372" s="438"/>
      <c r="G372" s="438"/>
      <c r="H372" s="438"/>
      <c r="I372" s="438"/>
      <c r="J372" s="438"/>
      <c r="K372" s="438"/>
      <c r="L372" s="438"/>
      <c r="M372" s="438"/>
      <c r="N372" s="438"/>
      <c r="O372" s="438"/>
      <c r="P372" s="438"/>
      <c r="Q372" s="438"/>
      <c r="R372" s="438"/>
      <c r="S372" s="603"/>
    </row>
    <row r="373" spans="1:19">
      <c r="A373" s="342" t="s">
        <v>510</v>
      </c>
      <c r="B373" s="344" t="s">
        <v>509</v>
      </c>
      <c r="C373" s="338"/>
      <c r="D373" s="334">
        <f t="shared" ref="D373:D379" si="258">SUM(E373:R373)</f>
        <v>32907842</v>
      </c>
      <c r="E373" s="334">
        <v>0</v>
      </c>
      <c r="F373" s="334">
        <v>0</v>
      </c>
      <c r="G373" s="334">
        <v>0</v>
      </c>
      <c r="H373" s="334">
        <v>0</v>
      </c>
      <c r="I373" s="334">
        <v>0</v>
      </c>
      <c r="J373" s="334">
        <v>0</v>
      </c>
      <c r="K373" s="334">
        <v>0</v>
      </c>
      <c r="L373" s="334">
        <v>0</v>
      </c>
      <c r="M373" s="334">
        <v>0</v>
      </c>
      <c r="N373" s="334">
        <v>0</v>
      </c>
      <c r="O373" s="334">
        <v>0</v>
      </c>
      <c r="P373" s="333">
        <v>32907842</v>
      </c>
      <c r="Q373" s="334">
        <v>0</v>
      </c>
      <c r="R373" s="334">
        <v>0</v>
      </c>
      <c r="S373" s="353"/>
    </row>
    <row r="374" spans="1:19">
      <c r="A374" s="342" t="s">
        <v>512</v>
      </c>
      <c r="B374" s="344" t="s">
        <v>511</v>
      </c>
      <c r="C374" s="338"/>
      <c r="D374" s="334">
        <f t="shared" si="258"/>
        <v>0</v>
      </c>
      <c r="E374" s="334">
        <v>0</v>
      </c>
      <c r="F374" s="334">
        <v>0</v>
      </c>
      <c r="G374" s="334">
        <v>0</v>
      </c>
      <c r="H374" s="334">
        <v>0</v>
      </c>
      <c r="I374" s="334">
        <v>0</v>
      </c>
      <c r="J374" s="334">
        <v>0</v>
      </c>
      <c r="K374" s="334">
        <v>0</v>
      </c>
      <c r="L374" s="334">
        <v>0</v>
      </c>
      <c r="M374" s="334">
        <v>0</v>
      </c>
      <c r="N374" s="334">
        <v>0</v>
      </c>
      <c r="O374" s="334">
        <v>0</v>
      </c>
      <c r="P374" s="333">
        <v>0</v>
      </c>
      <c r="Q374" s="334">
        <v>0</v>
      </c>
      <c r="R374" s="334">
        <v>0</v>
      </c>
      <c r="S374" s="353"/>
    </row>
    <row r="375" spans="1:19">
      <c r="A375" s="342" t="s">
        <v>514</v>
      </c>
      <c r="B375" s="344" t="s">
        <v>513</v>
      </c>
      <c r="C375" s="338"/>
      <c r="D375" s="334">
        <f t="shared" si="258"/>
        <v>0</v>
      </c>
      <c r="E375" s="334">
        <v>0</v>
      </c>
      <c r="F375" s="334">
        <v>0</v>
      </c>
      <c r="G375" s="334">
        <v>0</v>
      </c>
      <c r="H375" s="334">
        <v>0</v>
      </c>
      <c r="I375" s="334">
        <v>0</v>
      </c>
      <c r="J375" s="334">
        <v>0</v>
      </c>
      <c r="K375" s="334">
        <v>0</v>
      </c>
      <c r="L375" s="334">
        <v>0</v>
      </c>
      <c r="M375" s="334">
        <v>0</v>
      </c>
      <c r="N375" s="334">
        <v>0</v>
      </c>
      <c r="O375" s="334">
        <v>0</v>
      </c>
      <c r="P375" s="333">
        <v>0</v>
      </c>
      <c r="Q375" s="334">
        <v>0</v>
      </c>
      <c r="R375" s="334">
        <v>0</v>
      </c>
      <c r="S375" s="353"/>
    </row>
    <row r="376" spans="1:19">
      <c r="A376" s="338" t="s">
        <v>515</v>
      </c>
      <c r="B376" s="344" t="s">
        <v>1089</v>
      </c>
      <c r="C376" s="347"/>
      <c r="D376" s="334">
        <f t="shared" si="258"/>
        <v>32907842</v>
      </c>
      <c r="E376" s="334">
        <v>0</v>
      </c>
      <c r="F376" s="334">
        <v>0</v>
      </c>
      <c r="G376" s="334">
        <v>0</v>
      </c>
      <c r="H376" s="334">
        <v>0</v>
      </c>
      <c r="I376" s="334">
        <v>0</v>
      </c>
      <c r="J376" s="334">
        <v>0</v>
      </c>
      <c r="K376" s="334">
        <v>0</v>
      </c>
      <c r="L376" s="334">
        <v>0</v>
      </c>
      <c r="M376" s="334">
        <v>0</v>
      </c>
      <c r="N376" s="334">
        <v>0</v>
      </c>
      <c r="O376" s="334">
        <v>0</v>
      </c>
      <c r="P376" s="333">
        <v>32907842</v>
      </c>
      <c r="Q376" s="334">
        <v>0</v>
      </c>
      <c r="R376" s="334">
        <v>0</v>
      </c>
      <c r="S376" s="353"/>
    </row>
    <row r="377" spans="1:19">
      <c r="A377" s="354" t="s">
        <v>516</v>
      </c>
      <c r="B377" s="335" t="s">
        <v>1090</v>
      </c>
      <c r="C377" s="343"/>
      <c r="D377" s="378">
        <f t="shared" si="258"/>
        <v>0</v>
      </c>
      <c r="E377" s="378"/>
      <c r="F377" s="378"/>
      <c r="G377" s="378"/>
      <c r="H377" s="378"/>
      <c r="I377" s="378"/>
      <c r="J377" s="378"/>
      <c r="K377" s="378"/>
      <c r="L377" s="378"/>
      <c r="M377" s="378"/>
      <c r="N377" s="378"/>
      <c r="O377" s="378"/>
      <c r="P377" s="378">
        <v>0</v>
      </c>
      <c r="Q377" s="378"/>
      <c r="R377" s="378"/>
      <c r="S377" s="355"/>
    </row>
    <row r="378" spans="1:19">
      <c r="A378" s="354" t="s">
        <v>517</v>
      </c>
      <c r="B378" s="335" t="s">
        <v>1091</v>
      </c>
      <c r="C378" s="343"/>
      <c r="D378" s="378">
        <f t="shared" si="258"/>
        <v>32907842</v>
      </c>
      <c r="E378" s="378">
        <f t="shared" ref="E378:R378" si="259">E376+E377</f>
        <v>0</v>
      </c>
      <c r="F378" s="378">
        <f t="shared" si="259"/>
        <v>0</v>
      </c>
      <c r="G378" s="378">
        <f t="shared" si="259"/>
        <v>0</v>
      </c>
      <c r="H378" s="378">
        <f t="shared" si="259"/>
        <v>0</v>
      </c>
      <c r="I378" s="378">
        <f t="shared" si="259"/>
        <v>0</v>
      </c>
      <c r="J378" s="378">
        <f t="shared" si="259"/>
        <v>0</v>
      </c>
      <c r="K378" s="378">
        <f t="shared" si="259"/>
        <v>0</v>
      </c>
      <c r="L378" s="378">
        <f t="shared" si="259"/>
        <v>0</v>
      </c>
      <c r="M378" s="378">
        <f t="shared" si="259"/>
        <v>0</v>
      </c>
      <c r="N378" s="378">
        <f t="shared" si="259"/>
        <v>0</v>
      </c>
      <c r="O378" s="378">
        <f>O376+O377</f>
        <v>0</v>
      </c>
      <c r="P378" s="378">
        <f>P376+P377</f>
        <v>32907842</v>
      </c>
      <c r="Q378" s="378">
        <f>Q376+Q377</f>
        <v>0</v>
      </c>
      <c r="R378" s="378">
        <f t="shared" si="259"/>
        <v>0</v>
      </c>
      <c r="S378" s="356"/>
    </row>
    <row r="379" spans="1:19">
      <c r="A379" s="342" t="s">
        <v>518</v>
      </c>
      <c r="B379" s="344" t="s">
        <v>1092</v>
      </c>
      <c r="C379" s="338"/>
      <c r="D379" s="334">
        <f t="shared" si="258"/>
        <v>0</v>
      </c>
      <c r="E379" s="334">
        <f t="shared" ref="E379:R379" si="260">E373-E374+E375-E378</f>
        <v>0</v>
      </c>
      <c r="F379" s="334">
        <f t="shared" si="260"/>
        <v>0</v>
      </c>
      <c r="G379" s="334">
        <f t="shared" si="260"/>
        <v>0</v>
      </c>
      <c r="H379" s="334">
        <f t="shared" si="260"/>
        <v>0</v>
      </c>
      <c r="I379" s="334">
        <f t="shared" si="260"/>
        <v>0</v>
      </c>
      <c r="J379" s="334">
        <f t="shared" si="260"/>
        <v>0</v>
      </c>
      <c r="K379" s="334">
        <f t="shared" si="260"/>
        <v>0</v>
      </c>
      <c r="L379" s="334">
        <f t="shared" si="260"/>
        <v>0</v>
      </c>
      <c r="M379" s="334">
        <f t="shared" si="260"/>
        <v>0</v>
      </c>
      <c r="N379" s="334">
        <f t="shared" si="260"/>
        <v>0</v>
      </c>
      <c r="O379" s="334">
        <f>O373-O374+O375-O378</f>
        <v>0</v>
      </c>
      <c r="P379" s="333">
        <f>P373-P374+P375-P378</f>
        <v>0</v>
      </c>
      <c r="Q379" s="334">
        <f>Q373-Q374+Q375-Q378</f>
        <v>0</v>
      </c>
      <c r="R379" s="334">
        <f t="shared" si="260"/>
        <v>0</v>
      </c>
      <c r="S379" s="353"/>
    </row>
    <row r="380" spans="1:19">
      <c r="A380" s="338" t="s">
        <v>1024</v>
      </c>
      <c r="B380" s="344" t="s">
        <v>1093</v>
      </c>
      <c r="C380" s="338"/>
      <c r="D380" s="357">
        <f t="shared" ref="D380:R380" si="261">IFERROR(D378/(D373-D374+D375)*100%,0)</f>
        <v>1</v>
      </c>
      <c r="E380" s="357">
        <f t="shared" si="261"/>
        <v>0</v>
      </c>
      <c r="F380" s="357">
        <f t="shared" si="261"/>
        <v>0</v>
      </c>
      <c r="G380" s="357">
        <f t="shared" si="261"/>
        <v>0</v>
      </c>
      <c r="H380" s="357">
        <f t="shared" si="261"/>
        <v>0</v>
      </c>
      <c r="I380" s="357">
        <f t="shared" si="261"/>
        <v>0</v>
      </c>
      <c r="J380" s="357">
        <f t="shared" si="261"/>
        <v>0</v>
      </c>
      <c r="K380" s="357">
        <f t="shared" si="261"/>
        <v>0</v>
      </c>
      <c r="L380" s="357">
        <f t="shared" si="261"/>
        <v>0</v>
      </c>
      <c r="M380" s="357">
        <f t="shared" si="261"/>
        <v>0</v>
      </c>
      <c r="N380" s="357">
        <f t="shared" si="261"/>
        <v>0</v>
      </c>
      <c r="O380" s="357">
        <f>IFERROR(O378/(O373-O374+O375)*100%,0)</f>
        <v>0</v>
      </c>
      <c r="P380" s="357">
        <f>IFERROR(P378/(P373-P374+P375)*100%,0)</f>
        <v>1</v>
      </c>
      <c r="Q380" s="357">
        <f>IFERROR(Q378/(Q373-Q374+Q375)*100%,0)</f>
        <v>0</v>
      </c>
      <c r="R380" s="357">
        <f t="shared" si="261"/>
        <v>0</v>
      </c>
      <c r="S380" s="358"/>
    </row>
    <row r="381" spans="1:19" s="420" customFormat="1">
      <c r="A381" s="418">
        <v>14</v>
      </c>
      <c r="B381" s="601" t="s">
        <v>370</v>
      </c>
      <c r="C381" s="602"/>
      <c r="D381" s="438"/>
      <c r="E381" s="438"/>
      <c r="F381" s="438"/>
      <c r="G381" s="438"/>
      <c r="H381" s="438"/>
      <c r="I381" s="438"/>
      <c r="J381" s="438"/>
      <c r="K381" s="438"/>
      <c r="L381" s="438"/>
      <c r="M381" s="438"/>
      <c r="N381" s="438"/>
      <c r="O381" s="438"/>
      <c r="P381" s="438"/>
      <c r="Q381" s="438"/>
      <c r="R381" s="438"/>
      <c r="S381" s="603"/>
    </row>
    <row r="382" spans="1:19">
      <c r="A382" s="342" t="s">
        <v>510</v>
      </c>
      <c r="B382" s="344" t="s">
        <v>509</v>
      </c>
      <c r="C382" s="367"/>
      <c r="D382" s="334">
        <f t="shared" ref="D382:D388" si="262">SUM(E382:R382)</f>
        <v>2991147607</v>
      </c>
      <c r="E382" s="334">
        <v>108855861</v>
      </c>
      <c r="F382" s="334">
        <v>2851881058</v>
      </c>
      <c r="G382" s="334">
        <v>0</v>
      </c>
      <c r="H382" s="334">
        <v>0</v>
      </c>
      <c r="I382" s="334">
        <v>0</v>
      </c>
      <c r="J382" s="334">
        <v>0</v>
      </c>
      <c r="K382" s="334">
        <v>0</v>
      </c>
      <c r="L382" s="334">
        <v>0</v>
      </c>
      <c r="M382" s="334">
        <v>0</v>
      </c>
      <c r="N382" s="334">
        <v>0</v>
      </c>
      <c r="O382" s="334">
        <v>0</v>
      </c>
      <c r="P382" s="333">
        <v>30410688</v>
      </c>
      <c r="Q382" s="334">
        <v>0</v>
      </c>
      <c r="R382" s="334">
        <v>0</v>
      </c>
      <c r="S382" s="353"/>
    </row>
    <row r="383" spans="1:19">
      <c r="A383" s="342" t="s">
        <v>512</v>
      </c>
      <c r="B383" s="344" t="s">
        <v>511</v>
      </c>
      <c r="C383" s="338"/>
      <c r="D383" s="334">
        <f t="shared" si="262"/>
        <v>0</v>
      </c>
      <c r="E383" s="334">
        <v>0</v>
      </c>
      <c r="F383" s="334">
        <v>0</v>
      </c>
      <c r="G383" s="334">
        <v>0</v>
      </c>
      <c r="H383" s="334">
        <v>0</v>
      </c>
      <c r="I383" s="334">
        <v>0</v>
      </c>
      <c r="J383" s="334">
        <v>0</v>
      </c>
      <c r="K383" s="334">
        <v>0</v>
      </c>
      <c r="L383" s="334">
        <v>0</v>
      </c>
      <c r="M383" s="334">
        <v>0</v>
      </c>
      <c r="N383" s="334">
        <v>0</v>
      </c>
      <c r="O383" s="334">
        <v>0</v>
      </c>
      <c r="P383" s="333">
        <v>0</v>
      </c>
      <c r="Q383" s="334">
        <v>0</v>
      </c>
      <c r="R383" s="334">
        <v>0</v>
      </c>
      <c r="S383" s="353"/>
    </row>
    <row r="384" spans="1:19">
      <c r="A384" s="342" t="s">
        <v>514</v>
      </c>
      <c r="B384" s="344" t="s">
        <v>513</v>
      </c>
      <c r="C384" s="338"/>
      <c r="D384" s="334">
        <f t="shared" si="262"/>
        <v>0</v>
      </c>
      <c r="E384" s="334">
        <v>0</v>
      </c>
      <c r="F384" s="334">
        <v>0</v>
      </c>
      <c r="G384" s="334">
        <v>0</v>
      </c>
      <c r="H384" s="334">
        <v>0</v>
      </c>
      <c r="I384" s="334">
        <v>0</v>
      </c>
      <c r="J384" s="334">
        <v>0</v>
      </c>
      <c r="K384" s="334">
        <v>0</v>
      </c>
      <c r="L384" s="334">
        <v>0</v>
      </c>
      <c r="M384" s="334">
        <v>0</v>
      </c>
      <c r="N384" s="334">
        <v>0</v>
      </c>
      <c r="O384" s="334">
        <v>0</v>
      </c>
      <c r="P384" s="333">
        <v>0</v>
      </c>
      <c r="Q384" s="334">
        <v>0</v>
      </c>
      <c r="R384" s="334">
        <v>0</v>
      </c>
      <c r="S384" s="353"/>
    </row>
    <row r="385" spans="1:19">
      <c r="A385" s="338" t="s">
        <v>515</v>
      </c>
      <c r="B385" s="344" t="s">
        <v>1089</v>
      </c>
      <c r="C385" s="347"/>
      <c r="D385" s="334">
        <f t="shared" si="262"/>
        <v>2991147607</v>
      </c>
      <c r="E385" s="334">
        <v>108855861</v>
      </c>
      <c r="F385" s="334">
        <v>2851881058</v>
      </c>
      <c r="G385" s="334">
        <v>0</v>
      </c>
      <c r="H385" s="334">
        <v>0</v>
      </c>
      <c r="I385" s="334">
        <v>0</v>
      </c>
      <c r="J385" s="334">
        <v>0</v>
      </c>
      <c r="K385" s="334">
        <v>0</v>
      </c>
      <c r="L385" s="334">
        <v>0</v>
      </c>
      <c r="M385" s="334">
        <v>0</v>
      </c>
      <c r="N385" s="334">
        <v>0</v>
      </c>
      <c r="O385" s="334">
        <v>0</v>
      </c>
      <c r="P385" s="333">
        <v>30410688</v>
      </c>
      <c r="Q385" s="334">
        <v>0</v>
      </c>
      <c r="R385" s="334">
        <v>0</v>
      </c>
      <c r="S385" s="353"/>
    </row>
    <row r="386" spans="1:19">
      <c r="A386" s="354" t="s">
        <v>516</v>
      </c>
      <c r="B386" s="335" t="s">
        <v>1090</v>
      </c>
      <c r="C386" s="343"/>
      <c r="D386" s="378">
        <f t="shared" si="262"/>
        <v>0</v>
      </c>
      <c r="E386" s="378">
        <v>0</v>
      </c>
      <c r="F386" s="378">
        <v>0</v>
      </c>
      <c r="G386" s="378">
        <v>0</v>
      </c>
      <c r="H386" s="378">
        <v>0</v>
      </c>
      <c r="I386" s="378">
        <v>0</v>
      </c>
      <c r="J386" s="378">
        <v>0</v>
      </c>
      <c r="K386" s="378">
        <v>0</v>
      </c>
      <c r="L386" s="378">
        <v>0</v>
      </c>
      <c r="M386" s="378">
        <v>0</v>
      </c>
      <c r="N386" s="378">
        <v>0</v>
      </c>
      <c r="O386" s="378">
        <v>0</v>
      </c>
      <c r="P386" s="378">
        <v>0</v>
      </c>
      <c r="Q386" s="378"/>
      <c r="R386" s="378">
        <v>0</v>
      </c>
      <c r="S386" s="355"/>
    </row>
    <row r="387" spans="1:19">
      <c r="A387" s="354" t="s">
        <v>517</v>
      </c>
      <c r="B387" s="335" t="s">
        <v>1091</v>
      </c>
      <c r="C387" s="343"/>
      <c r="D387" s="378">
        <f t="shared" si="262"/>
        <v>2991147607</v>
      </c>
      <c r="E387" s="378">
        <f t="shared" ref="E387:R387" si="263">E385+E386</f>
        <v>108855861</v>
      </c>
      <c r="F387" s="378">
        <f t="shared" si="263"/>
        <v>2851881058</v>
      </c>
      <c r="G387" s="378">
        <f t="shared" si="263"/>
        <v>0</v>
      </c>
      <c r="H387" s="378">
        <f t="shared" si="263"/>
        <v>0</v>
      </c>
      <c r="I387" s="378">
        <f t="shared" si="263"/>
        <v>0</v>
      </c>
      <c r="J387" s="378">
        <f t="shared" si="263"/>
        <v>0</v>
      </c>
      <c r="K387" s="378">
        <f t="shared" si="263"/>
        <v>0</v>
      </c>
      <c r="L387" s="378">
        <f t="shared" si="263"/>
        <v>0</v>
      </c>
      <c r="M387" s="378">
        <f t="shared" si="263"/>
        <v>0</v>
      </c>
      <c r="N387" s="378">
        <f t="shared" si="263"/>
        <v>0</v>
      </c>
      <c r="O387" s="378">
        <f>O385+O386</f>
        <v>0</v>
      </c>
      <c r="P387" s="378">
        <f>P385+P386</f>
        <v>30410688</v>
      </c>
      <c r="Q387" s="378">
        <f>Q385+Q386</f>
        <v>0</v>
      </c>
      <c r="R387" s="378">
        <f t="shared" si="263"/>
        <v>0</v>
      </c>
      <c r="S387" s="356"/>
    </row>
    <row r="388" spans="1:19">
      <c r="A388" s="342" t="s">
        <v>518</v>
      </c>
      <c r="B388" s="344" t="s">
        <v>1092</v>
      </c>
      <c r="C388" s="338"/>
      <c r="D388" s="334">
        <f t="shared" si="262"/>
        <v>0</v>
      </c>
      <c r="E388" s="334">
        <f t="shared" ref="E388:R388" si="264">E382-E383+E384-E387</f>
        <v>0</v>
      </c>
      <c r="F388" s="334">
        <f t="shared" si="264"/>
        <v>0</v>
      </c>
      <c r="G388" s="334">
        <f t="shared" si="264"/>
        <v>0</v>
      </c>
      <c r="H388" s="334">
        <f t="shared" si="264"/>
        <v>0</v>
      </c>
      <c r="I388" s="334">
        <f t="shared" si="264"/>
        <v>0</v>
      </c>
      <c r="J388" s="334">
        <f t="shared" si="264"/>
        <v>0</v>
      </c>
      <c r="K388" s="334">
        <f t="shared" si="264"/>
        <v>0</v>
      </c>
      <c r="L388" s="334">
        <f t="shared" si="264"/>
        <v>0</v>
      </c>
      <c r="M388" s="334">
        <f t="shared" si="264"/>
        <v>0</v>
      </c>
      <c r="N388" s="334">
        <f t="shared" si="264"/>
        <v>0</v>
      </c>
      <c r="O388" s="334">
        <f>O382-O383+O384-O387</f>
        <v>0</v>
      </c>
      <c r="P388" s="333">
        <f>P382-P383+P384-P387</f>
        <v>0</v>
      </c>
      <c r="Q388" s="334">
        <f>Q382-Q383+Q384-Q387</f>
        <v>0</v>
      </c>
      <c r="R388" s="334">
        <f t="shared" si="264"/>
        <v>0</v>
      </c>
      <c r="S388" s="353"/>
    </row>
    <row r="389" spans="1:19">
      <c r="A389" s="338" t="s">
        <v>1024</v>
      </c>
      <c r="B389" s="344" t="s">
        <v>1093</v>
      </c>
      <c r="C389" s="338"/>
      <c r="D389" s="357">
        <f t="shared" ref="D389:R389" si="265">IFERROR(D387/(D382-D383+D384)*100%,0)</f>
        <v>1</v>
      </c>
      <c r="E389" s="357">
        <f t="shared" si="265"/>
        <v>1</v>
      </c>
      <c r="F389" s="357">
        <f t="shared" si="265"/>
        <v>1</v>
      </c>
      <c r="G389" s="357">
        <f t="shared" si="265"/>
        <v>0</v>
      </c>
      <c r="H389" s="357">
        <f t="shared" si="265"/>
        <v>0</v>
      </c>
      <c r="I389" s="357">
        <f t="shared" si="265"/>
        <v>0</v>
      </c>
      <c r="J389" s="357">
        <f t="shared" si="265"/>
        <v>0</v>
      </c>
      <c r="K389" s="357">
        <f t="shared" si="265"/>
        <v>0</v>
      </c>
      <c r="L389" s="357">
        <f t="shared" si="265"/>
        <v>0</v>
      </c>
      <c r="M389" s="357">
        <f t="shared" si="265"/>
        <v>0</v>
      </c>
      <c r="N389" s="357">
        <f t="shared" si="265"/>
        <v>0</v>
      </c>
      <c r="O389" s="357">
        <f>IFERROR(O387/(O382-O383+O384)*100%,0)</f>
        <v>0</v>
      </c>
      <c r="P389" s="357">
        <f>IFERROR(P387/(P382-P383+P384)*100%,0)</f>
        <v>1</v>
      </c>
      <c r="Q389" s="357">
        <f>IFERROR(Q387/(Q382-Q383+Q384)*100%,0)</f>
        <v>0</v>
      </c>
      <c r="R389" s="357">
        <f t="shared" si="265"/>
        <v>0</v>
      </c>
      <c r="S389" s="358"/>
    </row>
    <row r="390" spans="1:19" s="420" customFormat="1">
      <c r="A390" s="418">
        <v>15</v>
      </c>
      <c r="B390" s="601" t="s">
        <v>371</v>
      </c>
      <c r="C390" s="602"/>
      <c r="D390" s="438"/>
      <c r="E390" s="438"/>
      <c r="F390" s="438"/>
      <c r="G390" s="438"/>
      <c r="H390" s="438"/>
      <c r="I390" s="438"/>
      <c r="J390" s="438"/>
      <c r="K390" s="438"/>
      <c r="L390" s="438"/>
      <c r="M390" s="438"/>
      <c r="N390" s="438"/>
      <c r="O390" s="438"/>
      <c r="P390" s="438"/>
      <c r="Q390" s="438"/>
      <c r="R390" s="438"/>
      <c r="S390" s="603"/>
    </row>
    <row r="391" spans="1:19">
      <c r="A391" s="342" t="s">
        <v>510</v>
      </c>
      <c r="B391" s="344" t="s">
        <v>509</v>
      </c>
      <c r="C391" s="338"/>
      <c r="D391" s="334">
        <f t="shared" ref="D391:D397" si="266">SUM(E391:R391)</f>
        <v>3928558735</v>
      </c>
      <c r="E391" s="334">
        <v>228582311</v>
      </c>
      <c r="F391" s="334">
        <v>3572630239</v>
      </c>
      <c r="G391" s="334">
        <v>0</v>
      </c>
      <c r="H391" s="334">
        <v>0</v>
      </c>
      <c r="I391" s="334">
        <v>0</v>
      </c>
      <c r="J391" s="334">
        <v>0</v>
      </c>
      <c r="K391" s="334">
        <v>0</v>
      </c>
      <c r="L391" s="334">
        <v>0</v>
      </c>
      <c r="M391" s="334">
        <v>0</v>
      </c>
      <c r="N391" s="334">
        <v>0</v>
      </c>
      <c r="O391" s="334">
        <v>0</v>
      </c>
      <c r="P391" s="333">
        <v>127346185</v>
      </c>
      <c r="Q391" s="334">
        <v>0</v>
      </c>
      <c r="R391" s="334">
        <v>0</v>
      </c>
      <c r="S391" s="353"/>
    </row>
    <row r="392" spans="1:19">
      <c r="A392" s="342" t="s">
        <v>512</v>
      </c>
      <c r="B392" s="344" t="s">
        <v>511</v>
      </c>
      <c r="C392" s="338"/>
      <c r="D392" s="334">
        <f t="shared" si="266"/>
        <v>0</v>
      </c>
      <c r="E392" s="334">
        <v>0</v>
      </c>
      <c r="F392" s="334">
        <v>0</v>
      </c>
      <c r="G392" s="334">
        <v>0</v>
      </c>
      <c r="H392" s="334">
        <v>0</v>
      </c>
      <c r="I392" s="334">
        <v>0</v>
      </c>
      <c r="J392" s="334">
        <v>0</v>
      </c>
      <c r="K392" s="334">
        <v>0</v>
      </c>
      <c r="L392" s="334">
        <v>0</v>
      </c>
      <c r="M392" s="334">
        <v>0</v>
      </c>
      <c r="N392" s="334">
        <v>0</v>
      </c>
      <c r="O392" s="334">
        <v>0</v>
      </c>
      <c r="P392" s="333">
        <v>0</v>
      </c>
      <c r="Q392" s="334">
        <v>0</v>
      </c>
      <c r="R392" s="334">
        <v>0</v>
      </c>
      <c r="S392" s="353"/>
    </row>
    <row r="393" spans="1:19">
      <c r="A393" s="342" t="s">
        <v>514</v>
      </c>
      <c r="B393" s="344" t="s">
        <v>513</v>
      </c>
      <c r="C393" s="338"/>
      <c r="D393" s="334">
        <f t="shared" si="266"/>
        <v>0</v>
      </c>
      <c r="E393" s="334">
        <v>0</v>
      </c>
      <c r="F393" s="334">
        <v>0</v>
      </c>
      <c r="G393" s="334">
        <v>0</v>
      </c>
      <c r="H393" s="334">
        <v>0</v>
      </c>
      <c r="I393" s="334">
        <v>0</v>
      </c>
      <c r="J393" s="334">
        <v>0</v>
      </c>
      <c r="K393" s="334">
        <v>0</v>
      </c>
      <c r="L393" s="334">
        <v>0</v>
      </c>
      <c r="M393" s="334">
        <v>0</v>
      </c>
      <c r="N393" s="334">
        <v>0</v>
      </c>
      <c r="O393" s="334">
        <v>0</v>
      </c>
      <c r="P393" s="333">
        <v>0</v>
      </c>
      <c r="Q393" s="334">
        <v>0</v>
      </c>
      <c r="R393" s="334">
        <v>0</v>
      </c>
      <c r="S393" s="353"/>
    </row>
    <row r="394" spans="1:19">
      <c r="A394" s="338" t="s">
        <v>515</v>
      </c>
      <c r="B394" s="344" t="s">
        <v>1089</v>
      </c>
      <c r="C394" s="347"/>
      <c r="D394" s="334">
        <f t="shared" si="266"/>
        <v>3863326037</v>
      </c>
      <c r="E394" s="334">
        <v>228582311</v>
      </c>
      <c r="F394" s="334">
        <v>3507397541</v>
      </c>
      <c r="G394" s="334">
        <v>0</v>
      </c>
      <c r="H394" s="334">
        <v>0</v>
      </c>
      <c r="I394" s="334">
        <v>0</v>
      </c>
      <c r="J394" s="334">
        <v>0</v>
      </c>
      <c r="K394" s="334">
        <v>0</v>
      </c>
      <c r="L394" s="334">
        <v>0</v>
      </c>
      <c r="M394" s="334">
        <v>0</v>
      </c>
      <c r="N394" s="334">
        <v>0</v>
      </c>
      <c r="O394" s="334">
        <v>0</v>
      </c>
      <c r="P394" s="333">
        <v>127346185</v>
      </c>
      <c r="Q394" s="334">
        <v>0</v>
      </c>
      <c r="R394" s="334">
        <v>0</v>
      </c>
      <c r="S394" s="353"/>
    </row>
    <row r="395" spans="1:19">
      <c r="A395" s="354" t="s">
        <v>516</v>
      </c>
      <c r="B395" s="335" t="s">
        <v>1090</v>
      </c>
      <c r="C395" s="343"/>
      <c r="D395" s="378">
        <f t="shared" si="266"/>
        <v>0</v>
      </c>
      <c r="E395" s="378">
        <v>0</v>
      </c>
      <c r="F395" s="378">
        <v>0</v>
      </c>
      <c r="G395" s="378"/>
      <c r="H395" s="378"/>
      <c r="I395" s="378"/>
      <c r="J395" s="378"/>
      <c r="K395" s="378"/>
      <c r="L395" s="378"/>
      <c r="M395" s="378"/>
      <c r="N395" s="378"/>
      <c r="O395" s="378"/>
      <c r="P395" s="378">
        <v>0</v>
      </c>
      <c r="Q395" s="378"/>
      <c r="R395" s="378"/>
      <c r="S395" s="355"/>
    </row>
    <row r="396" spans="1:19">
      <c r="A396" s="354" t="s">
        <v>517</v>
      </c>
      <c r="B396" s="335" t="s">
        <v>1091</v>
      </c>
      <c r="C396" s="343"/>
      <c r="D396" s="378">
        <f t="shared" si="266"/>
        <v>3863326037</v>
      </c>
      <c r="E396" s="378">
        <f t="shared" ref="E396:R396" si="267">E394+E395</f>
        <v>228582311</v>
      </c>
      <c r="F396" s="378">
        <f t="shared" si="267"/>
        <v>3507397541</v>
      </c>
      <c r="G396" s="378">
        <f t="shared" si="267"/>
        <v>0</v>
      </c>
      <c r="H396" s="378">
        <f t="shared" si="267"/>
        <v>0</v>
      </c>
      <c r="I396" s="378">
        <f t="shared" si="267"/>
        <v>0</v>
      </c>
      <c r="J396" s="378">
        <f t="shared" si="267"/>
        <v>0</v>
      </c>
      <c r="K396" s="378">
        <f t="shared" si="267"/>
        <v>0</v>
      </c>
      <c r="L396" s="378">
        <f t="shared" si="267"/>
        <v>0</v>
      </c>
      <c r="M396" s="378">
        <f t="shared" si="267"/>
        <v>0</v>
      </c>
      <c r="N396" s="378">
        <f t="shared" si="267"/>
        <v>0</v>
      </c>
      <c r="O396" s="378">
        <f>O394+O395</f>
        <v>0</v>
      </c>
      <c r="P396" s="378">
        <f>P394+P395</f>
        <v>127346185</v>
      </c>
      <c r="Q396" s="378">
        <f>Q394+Q395</f>
        <v>0</v>
      </c>
      <c r="R396" s="378">
        <f t="shared" si="267"/>
        <v>0</v>
      </c>
      <c r="S396" s="356"/>
    </row>
    <row r="397" spans="1:19" s="1073" customFormat="1">
      <c r="A397" s="1068" t="s">
        <v>518</v>
      </c>
      <c r="B397" s="1069" t="s">
        <v>1092</v>
      </c>
      <c r="C397" s="1070"/>
      <c r="D397" s="1071">
        <f t="shared" si="266"/>
        <v>65232698</v>
      </c>
      <c r="E397" s="1071">
        <f t="shared" ref="E397:R397" si="268">E391-E392+E393-E396</f>
        <v>0</v>
      </c>
      <c r="F397" s="1071">
        <f t="shared" si="268"/>
        <v>65232698</v>
      </c>
      <c r="G397" s="1071">
        <f t="shared" si="268"/>
        <v>0</v>
      </c>
      <c r="H397" s="1071">
        <f t="shared" si="268"/>
        <v>0</v>
      </c>
      <c r="I397" s="1071">
        <f t="shared" si="268"/>
        <v>0</v>
      </c>
      <c r="J397" s="1071">
        <f t="shared" si="268"/>
        <v>0</v>
      </c>
      <c r="K397" s="1071">
        <f t="shared" si="268"/>
        <v>0</v>
      </c>
      <c r="L397" s="1071">
        <f t="shared" si="268"/>
        <v>0</v>
      </c>
      <c r="M397" s="1071">
        <f t="shared" si="268"/>
        <v>0</v>
      </c>
      <c r="N397" s="1071">
        <f t="shared" si="268"/>
        <v>0</v>
      </c>
      <c r="O397" s="1071">
        <f>O391-O392+O393-O396</f>
        <v>0</v>
      </c>
      <c r="P397" s="1074">
        <f>P391-P392+P393-P396</f>
        <v>0</v>
      </c>
      <c r="Q397" s="1071">
        <f>Q391-Q392+Q393-Q396</f>
        <v>0</v>
      </c>
      <c r="R397" s="1071">
        <f t="shared" si="268"/>
        <v>0</v>
      </c>
      <c r="S397" s="1072"/>
    </row>
    <row r="398" spans="1:19">
      <c r="A398" s="338" t="s">
        <v>1024</v>
      </c>
      <c r="B398" s="344" t="s">
        <v>1093</v>
      </c>
      <c r="C398" s="338"/>
      <c r="D398" s="357">
        <f t="shared" ref="D398:R398" si="269">IFERROR(D396/(D391-D392+D393)*100%,0)</f>
        <v>0.98339525958493779</v>
      </c>
      <c r="E398" s="357">
        <f t="shared" si="269"/>
        <v>1</v>
      </c>
      <c r="F398" s="357">
        <f t="shared" si="269"/>
        <v>0.98174098811349164</v>
      </c>
      <c r="G398" s="357">
        <f t="shared" si="269"/>
        <v>0</v>
      </c>
      <c r="H398" s="357">
        <f t="shared" si="269"/>
        <v>0</v>
      </c>
      <c r="I398" s="357">
        <f t="shared" si="269"/>
        <v>0</v>
      </c>
      <c r="J398" s="357">
        <f t="shared" si="269"/>
        <v>0</v>
      </c>
      <c r="K398" s="357">
        <f t="shared" si="269"/>
        <v>0</v>
      </c>
      <c r="L398" s="357">
        <f t="shared" si="269"/>
        <v>0</v>
      </c>
      <c r="M398" s="357">
        <f t="shared" si="269"/>
        <v>0</v>
      </c>
      <c r="N398" s="357">
        <f t="shared" si="269"/>
        <v>0</v>
      </c>
      <c r="O398" s="357">
        <f>IFERROR(O396/(O391-O392+O393)*100%,0)</f>
        <v>0</v>
      </c>
      <c r="P398" s="357">
        <f>IFERROR(P396/(P391-P392+P393)*100%,0)</f>
        <v>1</v>
      </c>
      <c r="Q398" s="357">
        <f>IFERROR(Q396/(Q391-Q392+Q393)*100%,0)</f>
        <v>0</v>
      </c>
      <c r="R398" s="357">
        <f t="shared" si="269"/>
        <v>0</v>
      </c>
      <c r="S398" s="358"/>
    </row>
    <row r="399" spans="1:19">
      <c r="A399" s="338" t="s">
        <v>538</v>
      </c>
      <c r="B399" s="344" t="s">
        <v>539</v>
      </c>
      <c r="C399" s="338"/>
      <c r="D399" s="357"/>
      <c r="E399" s="357"/>
      <c r="F399" s="357"/>
      <c r="G399" s="357"/>
      <c r="H399" s="357"/>
      <c r="I399" s="357"/>
      <c r="J399" s="357"/>
      <c r="K399" s="357"/>
      <c r="L399" s="357"/>
      <c r="M399" s="357"/>
      <c r="N399" s="357"/>
      <c r="O399" s="357"/>
      <c r="P399" s="357"/>
      <c r="Q399" s="357"/>
      <c r="R399" s="357"/>
      <c r="S399" s="358"/>
    </row>
    <row r="400" spans="1:19">
      <c r="A400" s="338"/>
      <c r="B400" s="344" t="s">
        <v>1327</v>
      </c>
      <c r="C400" s="338" t="s">
        <v>1421</v>
      </c>
      <c r="D400" s="334">
        <f t="shared" ref="D400:D403" si="270">SUM(E400:R400)</f>
        <v>3076523</v>
      </c>
      <c r="E400" s="357"/>
      <c r="F400" s="333">
        <v>3076523</v>
      </c>
      <c r="G400" s="357"/>
      <c r="H400" s="357"/>
      <c r="I400" s="357"/>
      <c r="J400" s="357"/>
      <c r="K400" s="357"/>
      <c r="L400" s="357"/>
      <c r="M400" s="357"/>
      <c r="N400" s="357"/>
      <c r="O400" s="357"/>
      <c r="P400" s="357"/>
      <c r="Q400" s="357"/>
      <c r="R400" s="357"/>
      <c r="S400" s="358"/>
    </row>
    <row r="401" spans="1:19">
      <c r="A401" s="338"/>
      <c r="B401" s="344" t="s">
        <v>1328</v>
      </c>
      <c r="C401" s="338" t="s">
        <v>1422</v>
      </c>
      <c r="D401" s="334">
        <f t="shared" si="270"/>
        <v>10302353</v>
      </c>
      <c r="E401" s="357"/>
      <c r="F401" s="333">
        <v>10302353</v>
      </c>
      <c r="G401" s="357"/>
      <c r="H401" s="357"/>
      <c r="I401" s="357"/>
      <c r="J401" s="357"/>
      <c r="K401" s="357"/>
      <c r="L401" s="357"/>
      <c r="M401" s="357"/>
      <c r="N401" s="357"/>
      <c r="O401" s="357"/>
      <c r="P401" s="357"/>
      <c r="Q401" s="357"/>
      <c r="R401" s="357"/>
      <c r="S401" s="358"/>
    </row>
    <row r="402" spans="1:19">
      <c r="A402" s="338"/>
      <c r="B402" s="344" t="s">
        <v>1329</v>
      </c>
      <c r="C402" s="338" t="s">
        <v>1423</v>
      </c>
      <c r="D402" s="334">
        <f t="shared" si="270"/>
        <v>50996502</v>
      </c>
      <c r="E402" s="357"/>
      <c r="F402" s="333">
        <v>50996502</v>
      </c>
      <c r="G402" s="357"/>
      <c r="H402" s="357"/>
      <c r="I402" s="357"/>
      <c r="J402" s="357"/>
      <c r="K402" s="357"/>
      <c r="L402" s="357"/>
      <c r="M402" s="357"/>
      <c r="N402" s="357"/>
      <c r="O402" s="357"/>
      <c r="P402" s="357"/>
      <c r="Q402" s="357"/>
      <c r="R402" s="357"/>
      <c r="S402" s="358"/>
    </row>
    <row r="403" spans="1:19">
      <c r="A403" s="338"/>
      <c r="B403" s="344" t="s">
        <v>1330</v>
      </c>
      <c r="C403" s="338" t="s">
        <v>1424</v>
      </c>
      <c r="D403" s="334">
        <f t="shared" si="270"/>
        <v>857320</v>
      </c>
      <c r="E403" s="357"/>
      <c r="F403" s="333">
        <v>857320</v>
      </c>
      <c r="G403" s="357"/>
      <c r="H403" s="357"/>
      <c r="I403" s="357"/>
      <c r="J403" s="357"/>
      <c r="K403" s="357"/>
      <c r="L403" s="357"/>
      <c r="M403" s="357"/>
      <c r="N403" s="357"/>
      <c r="O403" s="357"/>
      <c r="P403" s="357"/>
      <c r="Q403" s="357"/>
      <c r="R403" s="357"/>
      <c r="S403" s="358"/>
    </row>
    <row r="404" spans="1:19" s="420" customFormat="1">
      <c r="A404" s="418">
        <v>16</v>
      </c>
      <c r="B404" s="601" t="s">
        <v>372</v>
      </c>
      <c r="C404" s="602"/>
      <c r="D404" s="604"/>
      <c r="E404" s="438"/>
      <c r="F404" s="438"/>
      <c r="G404" s="438"/>
      <c r="H404" s="438"/>
      <c r="I404" s="438"/>
      <c r="J404" s="438"/>
      <c r="K404" s="438"/>
      <c r="L404" s="438"/>
      <c r="M404" s="438"/>
      <c r="N404" s="438"/>
      <c r="O404" s="438"/>
      <c r="P404" s="438"/>
      <c r="Q404" s="438"/>
      <c r="R404" s="438"/>
      <c r="S404" s="603"/>
    </row>
    <row r="405" spans="1:19">
      <c r="A405" s="342" t="s">
        <v>510</v>
      </c>
      <c r="B405" s="344" t="s">
        <v>509</v>
      </c>
      <c r="C405" s="338"/>
      <c r="D405" s="334">
        <f t="shared" ref="D405:D411" si="271">SUM(E405:R405)</f>
        <v>4432497059</v>
      </c>
      <c r="E405" s="334">
        <v>165781700</v>
      </c>
      <c r="F405" s="334">
        <v>3993826516</v>
      </c>
      <c r="G405" s="334">
        <v>0</v>
      </c>
      <c r="H405" s="334">
        <v>0</v>
      </c>
      <c r="I405" s="334">
        <v>0</v>
      </c>
      <c r="J405" s="334">
        <v>0</v>
      </c>
      <c r="K405" s="334">
        <v>0</v>
      </c>
      <c r="L405" s="334">
        <v>0</v>
      </c>
      <c r="M405" s="334">
        <v>0</v>
      </c>
      <c r="N405" s="334">
        <v>0</v>
      </c>
      <c r="O405" s="334">
        <v>0</v>
      </c>
      <c r="P405" s="333">
        <v>272888843</v>
      </c>
      <c r="Q405" s="334">
        <v>0</v>
      </c>
      <c r="R405" s="334">
        <v>0</v>
      </c>
      <c r="S405" s="353"/>
    </row>
    <row r="406" spans="1:19">
      <c r="A406" s="342" t="s">
        <v>512</v>
      </c>
      <c r="B406" s="344" t="s">
        <v>511</v>
      </c>
      <c r="C406" s="338"/>
      <c r="D406" s="334">
        <f t="shared" si="271"/>
        <v>0</v>
      </c>
      <c r="E406" s="334"/>
      <c r="F406" s="334"/>
      <c r="G406" s="334">
        <v>0</v>
      </c>
      <c r="H406" s="334">
        <v>0</v>
      </c>
      <c r="I406" s="334">
        <v>0</v>
      </c>
      <c r="J406" s="334">
        <v>0</v>
      </c>
      <c r="K406" s="334">
        <v>0</v>
      </c>
      <c r="L406" s="334">
        <v>0</v>
      </c>
      <c r="M406" s="334">
        <v>0</v>
      </c>
      <c r="N406" s="334">
        <v>0</v>
      </c>
      <c r="O406" s="334">
        <v>0</v>
      </c>
      <c r="P406" s="333">
        <v>0</v>
      </c>
      <c r="Q406" s="334">
        <v>0</v>
      </c>
      <c r="R406" s="334">
        <v>0</v>
      </c>
      <c r="S406" s="353"/>
    </row>
    <row r="407" spans="1:19">
      <c r="A407" s="342" t="s">
        <v>514</v>
      </c>
      <c r="B407" s="344" t="s">
        <v>513</v>
      </c>
      <c r="C407" s="338"/>
      <c r="D407" s="334">
        <f t="shared" si="271"/>
        <v>0</v>
      </c>
      <c r="E407" s="334">
        <v>0</v>
      </c>
      <c r="F407" s="334">
        <v>0</v>
      </c>
      <c r="G407" s="334">
        <v>0</v>
      </c>
      <c r="H407" s="334">
        <v>0</v>
      </c>
      <c r="I407" s="334">
        <v>0</v>
      </c>
      <c r="J407" s="334">
        <v>0</v>
      </c>
      <c r="K407" s="334">
        <v>0</v>
      </c>
      <c r="L407" s="334">
        <v>0</v>
      </c>
      <c r="M407" s="334">
        <v>0</v>
      </c>
      <c r="N407" s="334">
        <v>0</v>
      </c>
      <c r="O407" s="334">
        <v>0</v>
      </c>
      <c r="P407" s="333">
        <v>0</v>
      </c>
      <c r="Q407" s="334">
        <v>0</v>
      </c>
      <c r="R407" s="334">
        <v>0</v>
      </c>
      <c r="S407" s="353"/>
    </row>
    <row r="408" spans="1:19">
      <c r="A408" s="338" t="s">
        <v>515</v>
      </c>
      <c r="B408" s="344" t="s">
        <v>1089</v>
      </c>
      <c r="C408" s="347"/>
      <c r="D408" s="334">
        <f t="shared" si="271"/>
        <v>4392038189</v>
      </c>
      <c r="E408" s="334">
        <v>125322830</v>
      </c>
      <c r="F408" s="334">
        <v>3993826516</v>
      </c>
      <c r="G408" s="334">
        <v>0</v>
      </c>
      <c r="H408" s="334">
        <v>0</v>
      </c>
      <c r="I408" s="334">
        <v>0</v>
      </c>
      <c r="J408" s="334">
        <v>0</v>
      </c>
      <c r="K408" s="334">
        <v>0</v>
      </c>
      <c r="L408" s="334">
        <v>0</v>
      </c>
      <c r="M408" s="334">
        <v>0</v>
      </c>
      <c r="N408" s="334">
        <v>0</v>
      </c>
      <c r="O408" s="334">
        <v>0</v>
      </c>
      <c r="P408" s="333">
        <v>272888843</v>
      </c>
      <c r="Q408" s="334">
        <v>0</v>
      </c>
      <c r="R408" s="334">
        <v>0</v>
      </c>
      <c r="S408" s="353"/>
    </row>
    <row r="409" spans="1:19">
      <c r="A409" s="354" t="s">
        <v>516</v>
      </c>
      <c r="B409" s="335" t="s">
        <v>1090</v>
      </c>
      <c r="C409" s="343"/>
      <c r="D409" s="378">
        <f t="shared" si="271"/>
        <v>0</v>
      </c>
      <c r="E409" s="378">
        <v>0</v>
      </c>
      <c r="F409" s="378">
        <v>0</v>
      </c>
      <c r="G409" s="378"/>
      <c r="H409" s="378"/>
      <c r="I409" s="378"/>
      <c r="J409" s="378"/>
      <c r="K409" s="378"/>
      <c r="L409" s="378"/>
      <c r="M409" s="378"/>
      <c r="N409" s="378"/>
      <c r="O409" s="378"/>
      <c r="P409" s="378">
        <v>0</v>
      </c>
      <c r="Q409" s="378"/>
      <c r="R409" s="378"/>
      <c r="S409" s="355"/>
    </row>
    <row r="410" spans="1:19">
      <c r="A410" s="354" t="s">
        <v>517</v>
      </c>
      <c r="B410" s="335" t="s">
        <v>1091</v>
      </c>
      <c r="C410" s="343"/>
      <c r="D410" s="378">
        <f t="shared" si="271"/>
        <v>4392038189</v>
      </c>
      <c r="E410" s="378">
        <f t="shared" ref="E410:R410" si="272">E408+E409</f>
        <v>125322830</v>
      </c>
      <c r="F410" s="378">
        <f t="shared" si="272"/>
        <v>3993826516</v>
      </c>
      <c r="G410" s="378">
        <f t="shared" si="272"/>
        <v>0</v>
      </c>
      <c r="H410" s="378">
        <f t="shared" si="272"/>
        <v>0</v>
      </c>
      <c r="I410" s="378">
        <f t="shared" si="272"/>
        <v>0</v>
      </c>
      <c r="J410" s="378">
        <f t="shared" si="272"/>
        <v>0</v>
      </c>
      <c r="K410" s="378">
        <f t="shared" si="272"/>
        <v>0</v>
      </c>
      <c r="L410" s="378">
        <f t="shared" si="272"/>
        <v>0</v>
      </c>
      <c r="M410" s="378">
        <f t="shared" si="272"/>
        <v>0</v>
      </c>
      <c r="N410" s="378">
        <f t="shared" si="272"/>
        <v>0</v>
      </c>
      <c r="O410" s="378">
        <f>O408+O409</f>
        <v>0</v>
      </c>
      <c r="P410" s="378">
        <f>P408+P409</f>
        <v>272888843</v>
      </c>
      <c r="Q410" s="378">
        <f>Q408+Q409</f>
        <v>0</v>
      </c>
      <c r="R410" s="378">
        <f t="shared" si="272"/>
        <v>0</v>
      </c>
      <c r="S410" s="356"/>
    </row>
    <row r="411" spans="1:19" s="1073" customFormat="1">
      <c r="A411" s="1068" t="s">
        <v>518</v>
      </c>
      <c r="B411" s="1069" t="s">
        <v>1092</v>
      </c>
      <c r="C411" s="1070"/>
      <c r="D411" s="1071">
        <f t="shared" si="271"/>
        <v>40458870</v>
      </c>
      <c r="E411" s="1071">
        <f t="shared" ref="E411:R411" si="273">E405-E406+E407-E410</f>
        <v>40458870</v>
      </c>
      <c r="F411" s="1071">
        <f t="shared" si="273"/>
        <v>0</v>
      </c>
      <c r="G411" s="1071">
        <f t="shared" si="273"/>
        <v>0</v>
      </c>
      <c r="H411" s="1071">
        <f t="shared" si="273"/>
        <v>0</v>
      </c>
      <c r="I411" s="1071">
        <f t="shared" si="273"/>
        <v>0</v>
      </c>
      <c r="J411" s="1071">
        <f t="shared" si="273"/>
        <v>0</v>
      </c>
      <c r="K411" s="1071">
        <f t="shared" si="273"/>
        <v>0</v>
      </c>
      <c r="L411" s="1071">
        <f t="shared" si="273"/>
        <v>0</v>
      </c>
      <c r="M411" s="1071">
        <f t="shared" si="273"/>
        <v>0</v>
      </c>
      <c r="N411" s="1071">
        <f t="shared" si="273"/>
        <v>0</v>
      </c>
      <c r="O411" s="1071">
        <f>O405-O406+O407-O410</f>
        <v>0</v>
      </c>
      <c r="P411" s="1074">
        <f>P405-P406+P407-P410</f>
        <v>0</v>
      </c>
      <c r="Q411" s="1071">
        <f>Q405-Q406+Q407-Q410</f>
        <v>0</v>
      </c>
      <c r="R411" s="1071">
        <f t="shared" si="273"/>
        <v>0</v>
      </c>
      <c r="S411" s="1072"/>
    </row>
    <row r="412" spans="1:19">
      <c r="A412" s="338" t="s">
        <v>1024</v>
      </c>
      <c r="B412" s="344" t="s">
        <v>1093</v>
      </c>
      <c r="C412" s="338"/>
      <c r="D412" s="357">
        <f t="shared" ref="D412:R412" si="274">IFERROR(D410/(D405-D406+D407)*100%,0)</f>
        <v>0.9908722172938953</v>
      </c>
      <c r="E412" s="357">
        <f t="shared" si="274"/>
        <v>0.7559509282387622</v>
      </c>
      <c r="F412" s="357">
        <f t="shared" si="274"/>
        <v>1</v>
      </c>
      <c r="G412" s="357">
        <f t="shared" si="274"/>
        <v>0</v>
      </c>
      <c r="H412" s="357">
        <f t="shared" si="274"/>
        <v>0</v>
      </c>
      <c r="I412" s="357">
        <f t="shared" si="274"/>
        <v>0</v>
      </c>
      <c r="J412" s="357">
        <f t="shared" si="274"/>
        <v>0</v>
      </c>
      <c r="K412" s="357">
        <f t="shared" si="274"/>
        <v>0</v>
      </c>
      <c r="L412" s="357">
        <f t="shared" si="274"/>
        <v>0</v>
      </c>
      <c r="M412" s="357">
        <f t="shared" si="274"/>
        <v>0</v>
      </c>
      <c r="N412" s="357">
        <f t="shared" si="274"/>
        <v>0</v>
      </c>
      <c r="O412" s="357">
        <f>IFERROR(O410/(O405-O406+O407)*100%,0)</f>
        <v>0</v>
      </c>
      <c r="P412" s="357">
        <f>IFERROR(P410/(P405-P406+P407)*100%,0)</f>
        <v>1</v>
      </c>
      <c r="Q412" s="357">
        <f>IFERROR(Q410/(Q405-Q406+Q407)*100%,0)</f>
        <v>0</v>
      </c>
      <c r="R412" s="357">
        <f t="shared" si="274"/>
        <v>0</v>
      </c>
      <c r="S412" s="358"/>
    </row>
    <row r="413" spans="1:19">
      <c r="A413" s="338" t="s">
        <v>538</v>
      </c>
      <c r="B413" s="344" t="s">
        <v>539</v>
      </c>
      <c r="C413" s="338"/>
      <c r="D413" s="357"/>
      <c r="E413" s="357"/>
      <c r="F413" s="357"/>
      <c r="G413" s="357"/>
      <c r="H413" s="357"/>
      <c r="I413" s="357"/>
      <c r="J413" s="357"/>
      <c r="K413" s="357"/>
      <c r="L413" s="357"/>
      <c r="M413" s="357"/>
      <c r="N413" s="357"/>
      <c r="O413" s="357"/>
      <c r="P413" s="357"/>
      <c r="Q413" s="357"/>
      <c r="R413" s="357"/>
      <c r="S413" s="358"/>
    </row>
    <row r="414" spans="1:19">
      <c r="A414" s="338"/>
      <c r="B414" s="344" t="s">
        <v>1426</v>
      </c>
      <c r="C414" s="338" t="s">
        <v>1427</v>
      </c>
      <c r="D414" s="334">
        <f>SUM(E414:R414)</f>
        <v>40458870</v>
      </c>
      <c r="E414" s="333">
        <v>40458870</v>
      </c>
      <c r="F414" s="357"/>
      <c r="G414" s="357"/>
      <c r="H414" s="357"/>
      <c r="I414" s="357"/>
      <c r="J414" s="357"/>
      <c r="K414" s="357"/>
      <c r="L414" s="357"/>
      <c r="M414" s="357"/>
      <c r="N414" s="357"/>
      <c r="O414" s="357"/>
      <c r="P414" s="357"/>
      <c r="Q414" s="357"/>
      <c r="R414" s="357"/>
      <c r="S414" s="358"/>
    </row>
    <row r="415" spans="1:19" s="420" customFormat="1">
      <c r="A415" s="418">
        <v>17</v>
      </c>
      <c r="B415" s="601" t="s">
        <v>373</v>
      </c>
      <c r="C415" s="602"/>
      <c r="D415" s="438"/>
      <c r="E415" s="438"/>
      <c r="F415" s="438"/>
      <c r="G415" s="438"/>
      <c r="H415" s="438"/>
      <c r="I415" s="438"/>
      <c r="J415" s="438"/>
      <c r="K415" s="438"/>
      <c r="L415" s="438"/>
      <c r="M415" s="438"/>
      <c r="N415" s="438"/>
      <c r="O415" s="438"/>
      <c r="P415" s="438"/>
      <c r="Q415" s="438"/>
      <c r="R415" s="438"/>
      <c r="S415" s="603"/>
    </row>
    <row r="416" spans="1:19">
      <c r="A416" s="342" t="s">
        <v>510</v>
      </c>
      <c r="B416" s="344" t="s">
        <v>509</v>
      </c>
      <c r="C416" s="338"/>
      <c r="D416" s="334">
        <f t="shared" ref="D416:D422" si="275">SUM(E416:R416)</f>
        <v>31136260807</v>
      </c>
      <c r="E416" s="334">
        <v>368850744</v>
      </c>
      <c r="F416" s="334">
        <v>27050987724</v>
      </c>
      <c r="G416" s="334">
        <v>0</v>
      </c>
      <c r="H416" s="334">
        <v>0</v>
      </c>
      <c r="I416" s="334">
        <v>0</v>
      </c>
      <c r="J416" s="334">
        <v>0</v>
      </c>
      <c r="K416" s="334">
        <v>0</v>
      </c>
      <c r="L416" s="334">
        <v>0</v>
      </c>
      <c r="M416" s="334">
        <v>0</v>
      </c>
      <c r="N416" s="334">
        <v>0</v>
      </c>
      <c r="O416" s="334">
        <v>0</v>
      </c>
      <c r="P416" s="333">
        <v>3716422339</v>
      </c>
      <c r="Q416" s="334">
        <v>0</v>
      </c>
      <c r="R416" s="334">
        <v>0</v>
      </c>
      <c r="S416" s="353"/>
    </row>
    <row r="417" spans="1:19">
      <c r="A417" s="342" t="s">
        <v>512</v>
      </c>
      <c r="B417" s="344" t="s">
        <v>511</v>
      </c>
      <c r="C417" s="338"/>
      <c r="D417" s="334">
        <f t="shared" si="275"/>
        <v>0</v>
      </c>
      <c r="E417" s="334">
        <v>0</v>
      </c>
      <c r="F417" s="334">
        <v>0</v>
      </c>
      <c r="G417" s="334">
        <v>0</v>
      </c>
      <c r="H417" s="334">
        <v>0</v>
      </c>
      <c r="I417" s="334">
        <v>0</v>
      </c>
      <c r="J417" s="334">
        <v>0</v>
      </c>
      <c r="K417" s="334">
        <v>0</v>
      </c>
      <c r="L417" s="334">
        <v>0</v>
      </c>
      <c r="M417" s="334">
        <v>0</v>
      </c>
      <c r="N417" s="334">
        <v>0</v>
      </c>
      <c r="O417" s="334">
        <v>0</v>
      </c>
      <c r="P417" s="333">
        <v>0</v>
      </c>
      <c r="Q417" s="334">
        <v>0</v>
      </c>
      <c r="R417" s="334">
        <v>0</v>
      </c>
      <c r="S417" s="353"/>
    </row>
    <row r="418" spans="1:19">
      <c r="A418" s="342" t="s">
        <v>514</v>
      </c>
      <c r="B418" s="344" t="s">
        <v>513</v>
      </c>
      <c r="C418" s="338"/>
      <c r="D418" s="334">
        <f t="shared" si="275"/>
        <v>0</v>
      </c>
      <c r="E418" s="334">
        <v>0</v>
      </c>
      <c r="F418" s="334">
        <v>0</v>
      </c>
      <c r="G418" s="334">
        <v>0</v>
      </c>
      <c r="H418" s="334">
        <v>0</v>
      </c>
      <c r="I418" s="334">
        <v>0</v>
      </c>
      <c r="J418" s="334">
        <v>0</v>
      </c>
      <c r="K418" s="334">
        <v>0</v>
      </c>
      <c r="L418" s="334">
        <v>0</v>
      </c>
      <c r="M418" s="334">
        <v>0</v>
      </c>
      <c r="N418" s="334">
        <v>0</v>
      </c>
      <c r="O418" s="334">
        <v>0</v>
      </c>
      <c r="P418" s="333">
        <v>0</v>
      </c>
      <c r="Q418" s="334">
        <v>0</v>
      </c>
      <c r="R418" s="334">
        <v>0</v>
      </c>
      <c r="S418" s="353"/>
    </row>
    <row r="419" spans="1:19">
      <c r="A419" s="338" t="s">
        <v>515</v>
      </c>
      <c r="B419" s="344" t="s">
        <v>1089</v>
      </c>
      <c r="C419" s="347"/>
      <c r="D419" s="334">
        <f t="shared" si="275"/>
        <v>31067007761</v>
      </c>
      <c r="E419" s="334">
        <v>368850744</v>
      </c>
      <c r="F419" s="334">
        <v>26981734678</v>
      </c>
      <c r="G419" s="334">
        <v>0</v>
      </c>
      <c r="H419" s="334">
        <v>0</v>
      </c>
      <c r="I419" s="334">
        <v>0</v>
      </c>
      <c r="J419" s="334">
        <v>0</v>
      </c>
      <c r="K419" s="334">
        <v>0</v>
      </c>
      <c r="L419" s="334">
        <v>0</v>
      </c>
      <c r="M419" s="334">
        <v>0</v>
      </c>
      <c r="N419" s="334">
        <v>0</v>
      </c>
      <c r="O419" s="334">
        <v>0</v>
      </c>
      <c r="P419" s="333">
        <v>3716422339</v>
      </c>
      <c r="Q419" s="334">
        <v>0</v>
      </c>
      <c r="R419" s="334">
        <v>0</v>
      </c>
      <c r="S419" s="353"/>
    </row>
    <row r="420" spans="1:19">
      <c r="A420" s="354" t="s">
        <v>516</v>
      </c>
      <c r="B420" s="335" t="s">
        <v>1090</v>
      </c>
      <c r="C420" s="343"/>
      <c r="D420" s="378">
        <f t="shared" si="275"/>
        <v>0</v>
      </c>
      <c r="E420" s="378">
        <v>0</v>
      </c>
      <c r="F420" s="378">
        <v>0</v>
      </c>
      <c r="G420" s="378"/>
      <c r="H420" s="378"/>
      <c r="I420" s="378"/>
      <c r="J420" s="378"/>
      <c r="K420" s="378"/>
      <c r="L420" s="378"/>
      <c r="M420" s="378"/>
      <c r="N420" s="378"/>
      <c r="O420" s="378"/>
      <c r="P420" s="378">
        <v>0</v>
      </c>
      <c r="Q420" s="378"/>
      <c r="R420" s="378"/>
      <c r="S420" s="355"/>
    </row>
    <row r="421" spans="1:19">
      <c r="A421" s="354" t="s">
        <v>517</v>
      </c>
      <c r="B421" s="335" t="s">
        <v>1091</v>
      </c>
      <c r="C421" s="343"/>
      <c r="D421" s="378">
        <f t="shared" si="275"/>
        <v>31067007761</v>
      </c>
      <c r="E421" s="378">
        <f t="shared" ref="E421:R421" si="276">E419+E420</f>
        <v>368850744</v>
      </c>
      <c r="F421" s="378">
        <f t="shared" si="276"/>
        <v>26981734678</v>
      </c>
      <c r="G421" s="378">
        <f t="shared" si="276"/>
        <v>0</v>
      </c>
      <c r="H421" s="378">
        <f t="shared" si="276"/>
        <v>0</v>
      </c>
      <c r="I421" s="378">
        <f t="shared" si="276"/>
        <v>0</v>
      </c>
      <c r="J421" s="378">
        <f t="shared" si="276"/>
        <v>0</v>
      </c>
      <c r="K421" s="378">
        <f t="shared" si="276"/>
        <v>0</v>
      </c>
      <c r="L421" s="378">
        <f t="shared" si="276"/>
        <v>0</v>
      </c>
      <c r="M421" s="378">
        <f t="shared" si="276"/>
        <v>0</v>
      </c>
      <c r="N421" s="378">
        <f t="shared" si="276"/>
        <v>0</v>
      </c>
      <c r="O421" s="378">
        <f>O419+O420</f>
        <v>0</v>
      </c>
      <c r="P421" s="378">
        <f>P419+P420</f>
        <v>3716422339</v>
      </c>
      <c r="Q421" s="378">
        <f>Q419+Q420</f>
        <v>0</v>
      </c>
      <c r="R421" s="378">
        <f t="shared" si="276"/>
        <v>0</v>
      </c>
      <c r="S421" s="356"/>
    </row>
    <row r="422" spans="1:19" s="1073" customFormat="1">
      <c r="A422" s="1068" t="s">
        <v>518</v>
      </c>
      <c r="B422" s="1069" t="s">
        <v>1092</v>
      </c>
      <c r="C422" s="1070"/>
      <c r="D422" s="1071">
        <f t="shared" si="275"/>
        <v>69253046</v>
      </c>
      <c r="E422" s="1071">
        <f t="shared" ref="E422:R422" si="277">E416-E417+E418-E421</f>
        <v>0</v>
      </c>
      <c r="F422" s="1071">
        <f t="shared" si="277"/>
        <v>69253046</v>
      </c>
      <c r="G422" s="1071">
        <f t="shared" si="277"/>
        <v>0</v>
      </c>
      <c r="H422" s="1071">
        <f t="shared" si="277"/>
        <v>0</v>
      </c>
      <c r="I422" s="1071">
        <f t="shared" si="277"/>
        <v>0</v>
      </c>
      <c r="J422" s="1071">
        <f t="shared" si="277"/>
        <v>0</v>
      </c>
      <c r="K422" s="1071">
        <f t="shared" si="277"/>
        <v>0</v>
      </c>
      <c r="L422" s="1071">
        <f t="shared" si="277"/>
        <v>0</v>
      </c>
      <c r="M422" s="1071">
        <f t="shared" si="277"/>
        <v>0</v>
      </c>
      <c r="N422" s="1071">
        <f t="shared" si="277"/>
        <v>0</v>
      </c>
      <c r="O422" s="1071">
        <f>O416-O417+O418-O421</f>
        <v>0</v>
      </c>
      <c r="P422" s="1074">
        <f>P416-P417+P418-P421</f>
        <v>0</v>
      </c>
      <c r="Q422" s="1071">
        <f>Q416-Q417+Q418-Q421</f>
        <v>0</v>
      </c>
      <c r="R422" s="1071">
        <f t="shared" si="277"/>
        <v>0</v>
      </c>
      <c r="S422" s="1072"/>
    </row>
    <row r="423" spans="1:19">
      <c r="A423" s="338" t="s">
        <v>1024</v>
      </c>
      <c r="B423" s="344" t="s">
        <v>1093</v>
      </c>
      <c r="C423" s="338"/>
      <c r="D423" s="357">
        <f t="shared" ref="D423:R423" si="278">IFERROR(D421/(D416-D417+D418)*100%,0)</f>
        <v>0.99777580723551651</v>
      </c>
      <c r="E423" s="357">
        <f t="shared" si="278"/>
        <v>1</v>
      </c>
      <c r="F423" s="357">
        <f t="shared" si="278"/>
        <v>0.99743990693772122</v>
      </c>
      <c r="G423" s="357">
        <f t="shared" si="278"/>
        <v>0</v>
      </c>
      <c r="H423" s="357">
        <f t="shared" si="278"/>
        <v>0</v>
      </c>
      <c r="I423" s="357">
        <f t="shared" si="278"/>
        <v>0</v>
      </c>
      <c r="J423" s="357">
        <f t="shared" si="278"/>
        <v>0</v>
      </c>
      <c r="K423" s="357">
        <f t="shared" si="278"/>
        <v>0</v>
      </c>
      <c r="L423" s="357">
        <f t="shared" si="278"/>
        <v>0</v>
      </c>
      <c r="M423" s="357">
        <f t="shared" si="278"/>
        <v>0</v>
      </c>
      <c r="N423" s="357">
        <f t="shared" si="278"/>
        <v>0</v>
      </c>
      <c r="O423" s="357">
        <f>IFERROR(O421/(O416-O417+O418)*100%,0)</f>
        <v>0</v>
      </c>
      <c r="P423" s="357">
        <f>IFERROR(P421/(P416-P417+P418)*100%,0)</f>
        <v>1</v>
      </c>
      <c r="Q423" s="357">
        <f>IFERROR(Q421/(Q416-Q417+Q418)*100%,0)</f>
        <v>0</v>
      </c>
      <c r="R423" s="357">
        <f t="shared" si="278"/>
        <v>0</v>
      </c>
      <c r="S423" s="358"/>
    </row>
    <row r="424" spans="1:19">
      <c r="A424" s="338" t="s">
        <v>538</v>
      </c>
      <c r="B424" s="344" t="s">
        <v>539</v>
      </c>
      <c r="C424" s="338"/>
      <c r="D424" s="357"/>
      <c r="E424" s="357"/>
      <c r="F424" s="357"/>
      <c r="G424" s="357"/>
      <c r="H424" s="357"/>
      <c r="I424" s="357"/>
      <c r="J424" s="357"/>
      <c r="K424" s="357"/>
      <c r="L424" s="357"/>
      <c r="M424" s="357"/>
      <c r="N424" s="357"/>
      <c r="O424" s="357"/>
      <c r="P424" s="357"/>
      <c r="Q424" s="357"/>
      <c r="R424" s="357"/>
      <c r="S424" s="358"/>
    </row>
    <row r="425" spans="1:19">
      <c r="A425" s="338"/>
      <c r="B425" s="344" t="s">
        <v>1147</v>
      </c>
      <c r="C425" s="338" t="s">
        <v>1149</v>
      </c>
      <c r="D425" s="334">
        <f t="shared" ref="D425:D426" si="279">SUM(E425:R425)</f>
        <v>10664292</v>
      </c>
      <c r="E425" s="357"/>
      <c r="F425" s="333">
        <v>10664292</v>
      </c>
      <c r="G425" s="357"/>
      <c r="H425" s="357"/>
      <c r="I425" s="357"/>
      <c r="J425" s="357"/>
      <c r="K425" s="357"/>
      <c r="L425" s="357"/>
      <c r="M425" s="357"/>
      <c r="N425" s="357"/>
      <c r="O425" s="357"/>
      <c r="P425" s="357"/>
      <c r="Q425" s="357"/>
      <c r="R425" s="357"/>
      <c r="S425" s="358"/>
    </row>
    <row r="426" spans="1:19">
      <c r="A426" s="338"/>
      <c r="B426" s="344" t="s">
        <v>1148</v>
      </c>
      <c r="C426" s="338" t="s">
        <v>1150</v>
      </c>
      <c r="D426" s="334">
        <f t="shared" si="279"/>
        <v>58588754</v>
      </c>
      <c r="E426" s="357"/>
      <c r="F426" s="333">
        <v>58588754</v>
      </c>
      <c r="G426" s="357"/>
      <c r="H426" s="357"/>
      <c r="I426" s="357"/>
      <c r="J426" s="357"/>
      <c r="K426" s="357"/>
      <c r="L426" s="357"/>
      <c r="M426" s="357"/>
      <c r="N426" s="357"/>
      <c r="O426" s="357"/>
      <c r="P426" s="357"/>
      <c r="Q426" s="357"/>
      <c r="R426" s="357"/>
      <c r="S426" s="358"/>
    </row>
    <row r="427" spans="1:19" s="420" customFormat="1">
      <c r="A427" s="418">
        <v>18</v>
      </c>
      <c r="B427" s="601" t="s">
        <v>374</v>
      </c>
      <c r="C427" s="602"/>
      <c r="D427" s="438"/>
      <c r="E427" s="438"/>
      <c r="F427" s="438"/>
      <c r="G427" s="438"/>
      <c r="H427" s="438"/>
      <c r="I427" s="438"/>
      <c r="J427" s="438"/>
      <c r="K427" s="438"/>
      <c r="L427" s="438"/>
      <c r="M427" s="438"/>
      <c r="N427" s="438"/>
      <c r="O427" s="438"/>
      <c r="P427" s="438"/>
      <c r="Q427" s="438"/>
      <c r="R427" s="438"/>
      <c r="S427" s="603"/>
    </row>
    <row r="428" spans="1:19">
      <c r="A428" s="342" t="s">
        <v>510</v>
      </c>
      <c r="B428" s="344" t="s">
        <v>509</v>
      </c>
      <c r="C428" s="338"/>
      <c r="D428" s="334">
        <f t="shared" ref="D428:D434" si="280">SUM(E428:R428)</f>
        <v>10840804445</v>
      </c>
      <c r="E428" s="334">
        <v>49456423</v>
      </c>
      <c r="F428" s="334">
        <v>10711672157</v>
      </c>
      <c r="G428" s="334">
        <v>0</v>
      </c>
      <c r="H428" s="334">
        <v>0</v>
      </c>
      <c r="I428" s="334">
        <v>0</v>
      </c>
      <c r="J428" s="334">
        <v>68140000</v>
      </c>
      <c r="K428" s="334">
        <v>0</v>
      </c>
      <c r="L428" s="334">
        <v>0</v>
      </c>
      <c r="M428" s="334">
        <v>0</v>
      </c>
      <c r="N428" s="334">
        <v>0</v>
      </c>
      <c r="O428" s="334">
        <v>0</v>
      </c>
      <c r="P428" s="333">
        <v>11535865</v>
      </c>
      <c r="Q428" s="334">
        <v>0</v>
      </c>
      <c r="R428" s="334">
        <v>0</v>
      </c>
      <c r="S428" s="353"/>
    </row>
    <row r="429" spans="1:19">
      <c r="A429" s="342" t="s">
        <v>512</v>
      </c>
      <c r="B429" s="344" t="s">
        <v>511</v>
      </c>
      <c r="C429" s="338"/>
      <c r="D429" s="334">
        <f t="shared" si="280"/>
        <v>0</v>
      </c>
      <c r="E429" s="334">
        <v>0</v>
      </c>
      <c r="F429" s="334">
        <v>0</v>
      </c>
      <c r="G429" s="334">
        <v>0</v>
      </c>
      <c r="H429" s="334">
        <v>0</v>
      </c>
      <c r="I429" s="334">
        <v>0</v>
      </c>
      <c r="J429" s="334">
        <v>0</v>
      </c>
      <c r="K429" s="334">
        <v>0</v>
      </c>
      <c r="L429" s="334">
        <v>0</v>
      </c>
      <c r="M429" s="334">
        <v>0</v>
      </c>
      <c r="N429" s="334">
        <v>0</v>
      </c>
      <c r="O429" s="334">
        <v>0</v>
      </c>
      <c r="P429" s="333">
        <v>0</v>
      </c>
      <c r="Q429" s="334">
        <v>0</v>
      </c>
      <c r="R429" s="334">
        <v>0</v>
      </c>
      <c r="S429" s="353"/>
    </row>
    <row r="430" spans="1:19">
      <c r="A430" s="342" t="s">
        <v>514</v>
      </c>
      <c r="B430" s="344" t="s">
        <v>513</v>
      </c>
      <c r="C430" s="338"/>
      <c r="D430" s="334">
        <f t="shared" si="280"/>
        <v>0</v>
      </c>
      <c r="E430" s="334">
        <v>0</v>
      </c>
      <c r="F430" s="334">
        <v>0</v>
      </c>
      <c r="G430" s="334">
        <v>0</v>
      </c>
      <c r="H430" s="334">
        <v>0</v>
      </c>
      <c r="I430" s="334">
        <v>0</v>
      </c>
      <c r="J430" s="334">
        <v>0</v>
      </c>
      <c r="K430" s="334">
        <v>0</v>
      </c>
      <c r="L430" s="334">
        <v>0</v>
      </c>
      <c r="M430" s="334">
        <v>0</v>
      </c>
      <c r="N430" s="334">
        <v>0</v>
      </c>
      <c r="O430" s="334">
        <v>0</v>
      </c>
      <c r="P430" s="333">
        <v>0</v>
      </c>
      <c r="Q430" s="334">
        <v>0</v>
      </c>
      <c r="R430" s="334">
        <v>0</v>
      </c>
      <c r="S430" s="353"/>
    </row>
    <row r="431" spans="1:19">
      <c r="A431" s="338" t="s">
        <v>515</v>
      </c>
      <c r="B431" s="344" t="s">
        <v>1089</v>
      </c>
      <c r="C431" s="347"/>
      <c r="D431" s="334">
        <f t="shared" si="280"/>
        <v>10840804445</v>
      </c>
      <c r="E431" s="334">
        <v>49456423</v>
      </c>
      <c r="F431" s="334">
        <v>10711672157</v>
      </c>
      <c r="G431" s="334">
        <v>0</v>
      </c>
      <c r="H431" s="334">
        <v>0</v>
      </c>
      <c r="I431" s="334">
        <v>0</v>
      </c>
      <c r="J431" s="334">
        <v>68140000</v>
      </c>
      <c r="K431" s="334">
        <v>0</v>
      </c>
      <c r="L431" s="334">
        <v>0</v>
      </c>
      <c r="M431" s="334">
        <v>0</v>
      </c>
      <c r="N431" s="334">
        <v>0</v>
      </c>
      <c r="O431" s="334">
        <v>0</v>
      </c>
      <c r="P431" s="333">
        <v>11535865</v>
      </c>
      <c r="Q431" s="334">
        <v>0</v>
      </c>
      <c r="R431" s="334">
        <v>0</v>
      </c>
      <c r="S431" s="353"/>
    </row>
    <row r="432" spans="1:19">
      <c r="A432" s="354" t="s">
        <v>516</v>
      </c>
      <c r="B432" s="335" t="s">
        <v>1090</v>
      </c>
      <c r="C432" s="343"/>
      <c r="D432" s="378">
        <f t="shared" si="280"/>
        <v>0</v>
      </c>
      <c r="E432" s="378">
        <v>0</v>
      </c>
      <c r="F432" s="378">
        <v>0</v>
      </c>
      <c r="G432" s="378">
        <f t="shared" ref="G432:R432" si="281">G428</f>
        <v>0</v>
      </c>
      <c r="H432" s="378">
        <f t="shared" si="281"/>
        <v>0</v>
      </c>
      <c r="I432" s="378">
        <f t="shared" si="281"/>
        <v>0</v>
      </c>
      <c r="J432" s="378">
        <v>0</v>
      </c>
      <c r="K432" s="378">
        <f t="shared" si="281"/>
        <v>0</v>
      </c>
      <c r="L432" s="378">
        <f t="shared" si="281"/>
        <v>0</v>
      </c>
      <c r="M432" s="378">
        <f t="shared" si="281"/>
        <v>0</v>
      </c>
      <c r="N432" s="378">
        <f t="shared" si="281"/>
        <v>0</v>
      </c>
      <c r="O432" s="378">
        <f>O428</f>
        <v>0</v>
      </c>
      <c r="P432" s="378">
        <v>0</v>
      </c>
      <c r="Q432" s="378">
        <f>Q428</f>
        <v>0</v>
      </c>
      <c r="R432" s="378">
        <f t="shared" si="281"/>
        <v>0</v>
      </c>
      <c r="S432" s="355"/>
    </row>
    <row r="433" spans="1:19">
      <c r="A433" s="354" t="s">
        <v>517</v>
      </c>
      <c r="B433" s="335" t="s">
        <v>1091</v>
      </c>
      <c r="C433" s="343"/>
      <c r="D433" s="378">
        <f t="shared" si="280"/>
        <v>10840804445</v>
      </c>
      <c r="E433" s="378">
        <f t="shared" ref="E433:R433" si="282">E431+E432</f>
        <v>49456423</v>
      </c>
      <c r="F433" s="378">
        <f t="shared" si="282"/>
        <v>10711672157</v>
      </c>
      <c r="G433" s="378">
        <f t="shared" si="282"/>
        <v>0</v>
      </c>
      <c r="H433" s="378">
        <f t="shared" si="282"/>
        <v>0</v>
      </c>
      <c r="I433" s="378">
        <f t="shared" si="282"/>
        <v>0</v>
      </c>
      <c r="J433" s="378">
        <f t="shared" si="282"/>
        <v>68140000</v>
      </c>
      <c r="K433" s="378">
        <f t="shared" si="282"/>
        <v>0</v>
      </c>
      <c r="L433" s="378">
        <f t="shared" si="282"/>
        <v>0</v>
      </c>
      <c r="M433" s="378">
        <f t="shared" si="282"/>
        <v>0</v>
      </c>
      <c r="N433" s="378">
        <f t="shared" si="282"/>
        <v>0</v>
      </c>
      <c r="O433" s="378">
        <f>O431+O432</f>
        <v>0</v>
      </c>
      <c r="P433" s="378">
        <f>P431+P432</f>
        <v>11535865</v>
      </c>
      <c r="Q433" s="378">
        <f>Q431+Q432</f>
        <v>0</v>
      </c>
      <c r="R433" s="378">
        <f t="shared" si="282"/>
        <v>0</v>
      </c>
      <c r="S433" s="356"/>
    </row>
    <row r="434" spans="1:19">
      <c r="A434" s="342" t="s">
        <v>518</v>
      </c>
      <c r="B434" s="344" t="s">
        <v>1092</v>
      </c>
      <c r="C434" s="338"/>
      <c r="D434" s="334">
        <f t="shared" si="280"/>
        <v>0</v>
      </c>
      <c r="E434" s="334">
        <f t="shared" ref="E434:R434" si="283">E428-E429+E430-E433</f>
        <v>0</v>
      </c>
      <c r="F434" s="334">
        <f t="shared" si="283"/>
        <v>0</v>
      </c>
      <c r="G434" s="334">
        <f t="shared" si="283"/>
        <v>0</v>
      </c>
      <c r="H434" s="334">
        <f t="shared" si="283"/>
        <v>0</v>
      </c>
      <c r="I434" s="334">
        <f t="shared" si="283"/>
        <v>0</v>
      </c>
      <c r="J434" s="334">
        <f t="shared" si="283"/>
        <v>0</v>
      </c>
      <c r="K434" s="334">
        <f t="shared" si="283"/>
        <v>0</v>
      </c>
      <c r="L434" s="334">
        <f t="shared" si="283"/>
        <v>0</v>
      </c>
      <c r="M434" s="334">
        <f t="shared" si="283"/>
        <v>0</v>
      </c>
      <c r="N434" s="334">
        <f t="shared" si="283"/>
        <v>0</v>
      </c>
      <c r="O434" s="334">
        <f>O428-O429+O430-O433</f>
        <v>0</v>
      </c>
      <c r="P434" s="333">
        <f>P428-P429+P430-P433</f>
        <v>0</v>
      </c>
      <c r="Q434" s="334">
        <f>Q428-Q429+Q430-Q433</f>
        <v>0</v>
      </c>
      <c r="R434" s="334">
        <f t="shared" si="283"/>
        <v>0</v>
      </c>
      <c r="S434" s="353"/>
    </row>
    <row r="435" spans="1:19">
      <c r="A435" s="338" t="s">
        <v>1024</v>
      </c>
      <c r="B435" s="344" t="s">
        <v>1093</v>
      </c>
      <c r="C435" s="338"/>
      <c r="D435" s="357">
        <f t="shared" ref="D435:R435" si="284">IFERROR(D433/(D428-D429+D430)*100%,0)</f>
        <v>1</v>
      </c>
      <c r="E435" s="357">
        <f t="shared" si="284"/>
        <v>1</v>
      </c>
      <c r="F435" s="357">
        <f t="shared" si="284"/>
        <v>1</v>
      </c>
      <c r="G435" s="357">
        <f t="shared" si="284"/>
        <v>0</v>
      </c>
      <c r="H435" s="357">
        <f t="shared" si="284"/>
        <v>0</v>
      </c>
      <c r="I435" s="357">
        <f t="shared" si="284"/>
        <v>0</v>
      </c>
      <c r="J435" s="357">
        <f t="shared" si="284"/>
        <v>1</v>
      </c>
      <c r="K435" s="357">
        <f t="shared" si="284"/>
        <v>0</v>
      </c>
      <c r="L435" s="357">
        <f t="shared" si="284"/>
        <v>0</v>
      </c>
      <c r="M435" s="357">
        <f t="shared" si="284"/>
        <v>0</v>
      </c>
      <c r="N435" s="357">
        <f t="shared" si="284"/>
        <v>0</v>
      </c>
      <c r="O435" s="357">
        <f>IFERROR(O433/(O428-O429+O430)*100%,0)</f>
        <v>0</v>
      </c>
      <c r="P435" s="357">
        <f>IFERROR(P433/(P428-P429+P430)*100%,0)</f>
        <v>1</v>
      </c>
      <c r="Q435" s="357">
        <f>IFERROR(Q433/(Q428-Q429+Q430)*100%,0)</f>
        <v>0</v>
      </c>
      <c r="R435" s="357">
        <f t="shared" si="284"/>
        <v>0</v>
      </c>
      <c r="S435" s="358"/>
    </row>
    <row r="436" spans="1:19" s="420" customFormat="1">
      <c r="A436" s="418">
        <v>19</v>
      </c>
      <c r="B436" s="601" t="s">
        <v>375</v>
      </c>
      <c r="C436" s="602"/>
      <c r="D436" s="438"/>
      <c r="E436" s="438"/>
      <c r="F436" s="438"/>
      <c r="G436" s="438"/>
      <c r="H436" s="438"/>
      <c r="I436" s="438"/>
      <c r="J436" s="438"/>
      <c r="K436" s="438"/>
      <c r="L436" s="438"/>
      <c r="M436" s="438"/>
      <c r="N436" s="438"/>
      <c r="O436" s="438"/>
      <c r="P436" s="438"/>
      <c r="Q436" s="438"/>
      <c r="R436" s="438"/>
      <c r="S436" s="603"/>
    </row>
    <row r="437" spans="1:19">
      <c r="A437" s="342" t="s">
        <v>510</v>
      </c>
      <c r="B437" s="344" t="s">
        <v>509</v>
      </c>
      <c r="C437" s="338"/>
      <c r="D437" s="334">
        <f t="shared" ref="D437:D443" si="285">SUM(E437:R437)</f>
        <v>17464601164</v>
      </c>
      <c r="E437" s="334">
        <v>536743750</v>
      </c>
      <c r="F437" s="334">
        <v>5551183256</v>
      </c>
      <c r="G437" s="334">
        <v>0</v>
      </c>
      <c r="H437" s="334">
        <v>0</v>
      </c>
      <c r="I437" s="334">
        <v>0</v>
      </c>
      <c r="J437" s="334">
        <v>8459647078</v>
      </c>
      <c r="K437" s="334">
        <v>0</v>
      </c>
      <c r="L437" s="334">
        <v>0</v>
      </c>
      <c r="M437" s="334">
        <v>0</v>
      </c>
      <c r="N437" s="334">
        <v>0</v>
      </c>
      <c r="O437" s="334">
        <v>0</v>
      </c>
      <c r="P437" s="333">
        <v>2917027080</v>
      </c>
      <c r="Q437" s="334">
        <v>0</v>
      </c>
      <c r="R437" s="334">
        <v>0</v>
      </c>
      <c r="S437" s="353"/>
    </row>
    <row r="438" spans="1:19">
      <c r="A438" s="342" t="s">
        <v>512</v>
      </c>
      <c r="B438" s="344" t="s">
        <v>511</v>
      </c>
      <c r="C438" s="338"/>
      <c r="D438" s="334">
        <f t="shared" si="285"/>
        <v>0</v>
      </c>
      <c r="E438" s="334">
        <v>0</v>
      </c>
      <c r="F438" s="334"/>
      <c r="G438" s="334">
        <v>0</v>
      </c>
      <c r="H438" s="334">
        <v>0</v>
      </c>
      <c r="I438" s="334">
        <v>0</v>
      </c>
      <c r="J438" s="334">
        <v>0</v>
      </c>
      <c r="K438" s="334">
        <v>0</v>
      </c>
      <c r="L438" s="334">
        <v>0</v>
      </c>
      <c r="M438" s="334">
        <v>0</v>
      </c>
      <c r="N438" s="334">
        <v>0</v>
      </c>
      <c r="O438" s="334">
        <v>0</v>
      </c>
      <c r="P438" s="333">
        <v>0</v>
      </c>
      <c r="Q438" s="334">
        <v>0</v>
      </c>
      <c r="R438" s="334">
        <v>0</v>
      </c>
      <c r="S438" s="353"/>
    </row>
    <row r="439" spans="1:19">
      <c r="A439" s="342" t="s">
        <v>514</v>
      </c>
      <c r="B439" s="344" t="s">
        <v>513</v>
      </c>
      <c r="C439" s="338"/>
      <c r="D439" s="334">
        <f t="shared" si="285"/>
        <v>0</v>
      </c>
      <c r="E439" s="334">
        <v>0</v>
      </c>
      <c r="F439" s="334">
        <v>0</v>
      </c>
      <c r="G439" s="334">
        <v>0</v>
      </c>
      <c r="H439" s="334">
        <v>0</v>
      </c>
      <c r="I439" s="334">
        <v>0</v>
      </c>
      <c r="J439" s="334">
        <v>0</v>
      </c>
      <c r="K439" s="334">
        <v>0</v>
      </c>
      <c r="L439" s="334">
        <v>0</v>
      </c>
      <c r="M439" s="334">
        <v>0</v>
      </c>
      <c r="N439" s="334">
        <v>0</v>
      </c>
      <c r="O439" s="334">
        <v>0</v>
      </c>
      <c r="P439" s="333">
        <v>0</v>
      </c>
      <c r="Q439" s="334">
        <v>0</v>
      </c>
      <c r="R439" s="334">
        <v>0</v>
      </c>
      <c r="S439" s="353"/>
    </row>
    <row r="440" spans="1:19">
      <c r="A440" s="338" t="s">
        <v>515</v>
      </c>
      <c r="B440" s="344" t="s">
        <v>1089</v>
      </c>
      <c r="C440" s="347"/>
      <c r="D440" s="334">
        <f t="shared" si="285"/>
        <v>17464601164</v>
      </c>
      <c r="E440" s="334">
        <v>536743750</v>
      </c>
      <c r="F440" s="334">
        <v>5551183256</v>
      </c>
      <c r="G440" s="334">
        <v>0</v>
      </c>
      <c r="H440" s="334">
        <v>0</v>
      </c>
      <c r="I440" s="334">
        <v>0</v>
      </c>
      <c r="J440" s="334">
        <v>8459647078</v>
      </c>
      <c r="K440" s="334">
        <v>0</v>
      </c>
      <c r="L440" s="334">
        <v>0</v>
      </c>
      <c r="M440" s="334">
        <v>0</v>
      </c>
      <c r="N440" s="334">
        <v>0</v>
      </c>
      <c r="O440" s="334">
        <v>0</v>
      </c>
      <c r="P440" s="333">
        <v>2917027080</v>
      </c>
      <c r="Q440" s="334">
        <v>0</v>
      </c>
      <c r="R440" s="334">
        <v>0</v>
      </c>
      <c r="S440" s="353"/>
    </row>
    <row r="441" spans="1:19">
      <c r="A441" s="354" t="s">
        <v>516</v>
      </c>
      <c r="B441" s="335" t="s">
        <v>1090</v>
      </c>
      <c r="C441" s="343"/>
      <c r="D441" s="378">
        <f t="shared" si="285"/>
        <v>0</v>
      </c>
      <c r="E441" s="378">
        <v>0</v>
      </c>
      <c r="F441" s="378">
        <v>0</v>
      </c>
      <c r="G441" s="378"/>
      <c r="H441" s="378"/>
      <c r="I441" s="378"/>
      <c r="J441" s="378">
        <v>0</v>
      </c>
      <c r="K441" s="378"/>
      <c r="L441" s="378"/>
      <c r="M441" s="378"/>
      <c r="N441" s="378"/>
      <c r="O441" s="378"/>
      <c r="P441" s="378">
        <v>0</v>
      </c>
      <c r="Q441" s="378"/>
      <c r="R441" s="378"/>
      <c r="S441" s="355"/>
    </row>
    <row r="442" spans="1:19">
      <c r="A442" s="354" t="s">
        <v>517</v>
      </c>
      <c r="B442" s="335" t="s">
        <v>1091</v>
      </c>
      <c r="C442" s="343"/>
      <c r="D442" s="378">
        <f t="shared" si="285"/>
        <v>17464601164</v>
      </c>
      <c r="E442" s="378">
        <f t="shared" ref="E442:R442" si="286">E440+E441</f>
        <v>536743750</v>
      </c>
      <c r="F442" s="378">
        <f t="shared" si="286"/>
        <v>5551183256</v>
      </c>
      <c r="G442" s="378">
        <f t="shared" si="286"/>
        <v>0</v>
      </c>
      <c r="H442" s="378">
        <f t="shared" si="286"/>
        <v>0</v>
      </c>
      <c r="I442" s="378">
        <f t="shared" si="286"/>
        <v>0</v>
      </c>
      <c r="J442" s="378">
        <f t="shared" si="286"/>
        <v>8459647078</v>
      </c>
      <c r="K442" s="378">
        <f t="shared" si="286"/>
        <v>0</v>
      </c>
      <c r="L442" s="378">
        <f t="shared" si="286"/>
        <v>0</v>
      </c>
      <c r="M442" s="378">
        <f t="shared" si="286"/>
        <v>0</v>
      </c>
      <c r="N442" s="378">
        <f t="shared" si="286"/>
        <v>0</v>
      </c>
      <c r="O442" s="378">
        <f>O440+O441</f>
        <v>0</v>
      </c>
      <c r="P442" s="378">
        <f>P440+P441</f>
        <v>2917027080</v>
      </c>
      <c r="Q442" s="378">
        <f>Q440+Q441</f>
        <v>0</v>
      </c>
      <c r="R442" s="378">
        <f t="shared" si="286"/>
        <v>0</v>
      </c>
      <c r="S442" s="356"/>
    </row>
    <row r="443" spans="1:19">
      <c r="A443" s="342" t="s">
        <v>518</v>
      </c>
      <c r="B443" s="344" t="s">
        <v>1092</v>
      </c>
      <c r="C443" s="338"/>
      <c r="D443" s="334">
        <f t="shared" si="285"/>
        <v>0</v>
      </c>
      <c r="E443" s="334">
        <f t="shared" ref="E443:R443" si="287">E437-E438+E439-E442</f>
        <v>0</v>
      </c>
      <c r="F443" s="334">
        <f t="shared" si="287"/>
        <v>0</v>
      </c>
      <c r="G443" s="334">
        <f t="shared" si="287"/>
        <v>0</v>
      </c>
      <c r="H443" s="334">
        <f t="shared" si="287"/>
        <v>0</v>
      </c>
      <c r="I443" s="334">
        <f t="shared" si="287"/>
        <v>0</v>
      </c>
      <c r="J443" s="334">
        <f t="shared" si="287"/>
        <v>0</v>
      </c>
      <c r="K443" s="334">
        <f t="shared" si="287"/>
        <v>0</v>
      </c>
      <c r="L443" s="334">
        <f t="shared" si="287"/>
        <v>0</v>
      </c>
      <c r="M443" s="334">
        <f t="shared" si="287"/>
        <v>0</v>
      </c>
      <c r="N443" s="334">
        <f t="shared" si="287"/>
        <v>0</v>
      </c>
      <c r="O443" s="334">
        <f>O437-O438+O439-O442</f>
        <v>0</v>
      </c>
      <c r="P443" s="333">
        <f>P437-P438+P439-P442</f>
        <v>0</v>
      </c>
      <c r="Q443" s="334">
        <f>Q437-Q438+Q439-Q442</f>
        <v>0</v>
      </c>
      <c r="R443" s="334">
        <f t="shared" si="287"/>
        <v>0</v>
      </c>
      <c r="S443" s="353"/>
    </row>
    <row r="444" spans="1:19">
      <c r="A444" s="338" t="s">
        <v>1024</v>
      </c>
      <c r="B444" s="344" t="s">
        <v>1093</v>
      </c>
      <c r="C444" s="338"/>
      <c r="D444" s="357">
        <f t="shared" ref="D444:R444" si="288">IFERROR(D442/(D437-D438+D439)*100%,0)</f>
        <v>1</v>
      </c>
      <c r="E444" s="357">
        <f t="shared" si="288"/>
        <v>1</v>
      </c>
      <c r="F444" s="357">
        <f t="shared" si="288"/>
        <v>1</v>
      </c>
      <c r="G444" s="357">
        <f t="shared" si="288"/>
        <v>0</v>
      </c>
      <c r="H444" s="357">
        <f t="shared" si="288"/>
        <v>0</v>
      </c>
      <c r="I444" s="357">
        <f t="shared" si="288"/>
        <v>0</v>
      </c>
      <c r="J444" s="357">
        <f t="shared" si="288"/>
        <v>1</v>
      </c>
      <c r="K444" s="357">
        <f t="shared" si="288"/>
        <v>0</v>
      </c>
      <c r="L444" s="357">
        <f t="shared" si="288"/>
        <v>0</v>
      </c>
      <c r="M444" s="357">
        <f t="shared" si="288"/>
        <v>0</v>
      </c>
      <c r="N444" s="357">
        <f t="shared" si="288"/>
        <v>0</v>
      </c>
      <c r="O444" s="357">
        <f>IFERROR(O442/(O437-O438+O439)*100%,0)</f>
        <v>0</v>
      </c>
      <c r="P444" s="357">
        <f>IFERROR(P442/(P437-P438+P439)*100%,0)</f>
        <v>1</v>
      </c>
      <c r="Q444" s="357">
        <f>IFERROR(Q442/(Q437-Q438+Q439)*100%,0)</f>
        <v>0</v>
      </c>
      <c r="R444" s="357">
        <f t="shared" si="288"/>
        <v>0</v>
      </c>
      <c r="S444" s="358"/>
    </row>
    <row r="445" spans="1:19" s="420" customFormat="1">
      <c r="A445" s="418">
        <v>20</v>
      </c>
      <c r="B445" s="601" t="s">
        <v>376</v>
      </c>
      <c r="C445" s="602"/>
      <c r="D445" s="438"/>
      <c r="E445" s="438"/>
      <c r="F445" s="438"/>
      <c r="G445" s="438"/>
      <c r="H445" s="438"/>
      <c r="I445" s="438"/>
      <c r="J445" s="438"/>
      <c r="K445" s="438"/>
      <c r="L445" s="438"/>
      <c r="M445" s="438"/>
      <c r="N445" s="438"/>
      <c r="O445" s="438"/>
      <c r="P445" s="438"/>
      <c r="Q445" s="438"/>
      <c r="R445" s="438"/>
      <c r="S445" s="603"/>
    </row>
    <row r="446" spans="1:19">
      <c r="A446" s="342" t="s">
        <v>510</v>
      </c>
      <c r="B446" s="344" t="s">
        <v>509</v>
      </c>
      <c r="C446" s="338"/>
      <c r="D446" s="334">
        <f t="shared" ref="D446:D452" si="289">SUM(E446:R446)</f>
        <v>9826966945</v>
      </c>
      <c r="E446" s="334">
        <v>3954546</v>
      </c>
      <c r="F446" s="334">
        <v>3077494720</v>
      </c>
      <c r="G446" s="334">
        <v>0</v>
      </c>
      <c r="H446" s="334">
        <v>0</v>
      </c>
      <c r="I446" s="334">
        <v>0</v>
      </c>
      <c r="J446" s="334">
        <v>0</v>
      </c>
      <c r="K446" s="334">
        <v>0</v>
      </c>
      <c r="L446" s="334">
        <v>0</v>
      </c>
      <c r="M446" s="334">
        <v>0</v>
      </c>
      <c r="N446" s="334">
        <v>0</v>
      </c>
      <c r="O446" s="334">
        <v>0</v>
      </c>
      <c r="P446" s="333">
        <v>6745517679</v>
      </c>
      <c r="Q446" s="334">
        <v>0</v>
      </c>
      <c r="R446" s="334">
        <v>0</v>
      </c>
      <c r="S446" s="353"/>
    </row>
    <row r="447" spans="1:19">
      <c r="A447" s="342" t="s">
        <v>512</v>
      </c>
      <c r="B447" s="344" t="s">
        <v>511</v>
      </c>
      <c r="C447" s="338"/>
      <c r="D447" s="334">
        <f t="shared" si="289"/>
        <v>0</v>
      </c>
      <c r="E447" s="334">
        <v>0</v>
      </c>
      <c r="F447" s="334"/>
      <c r="G447" s="334">
        <v>0</v>
      </c>
      <c r="H447" s="334">
        <v>0</v>
      </c>
      <c r="I447" s="334">
        <v>0</v>
      </c>
      <c r="J447" s="334">
        <v>0</v>
      </c>
      <c r="K447" s="334">
        <v>0</v>
      </c>
      <c r="L447" s="334">
        <v>0</v>
      </c>
      <c r="M447" s="334">
        <v>0</v>
      </c>
      <c r="N447" s="334">
        <v>0</v>
      </c>
      <c r="O447" s="334">
        <v>0</v>
      </c>
      <c r="P447" s="333">
        <v>0</v>
      </c>
      <c r="Q447" s="334">
        <v>0</v>
      </c>
      <c r="R447" s="334">
        <v>0</v>
      </c>
      <c r="S447" s="353"/>
    </row>
    <row r="448" spans="1:19">
      <c r="A448" s="342" t="s">
        <v>514</v>
      </c>
      <c r="B448" s="344" t="s">
        <v>513</v>
      </c>
      <c r="C448" s="338"/>
      <c r="D448" s="334">
        <f t="shared" si="289"/>
        <v>0</v>
      </c>
      <c r="E448" s="334">
        <v>0</v>
      </c>
      <c r="F448" s="334">
        <v>0</v>
      </c>
      <c r="G448" s="334">
        <v>0</v>
      </c>
      <c r="H448" s="334">
        <v>0</v>
      </c>
      <c r="I448" s="334">
        <v>0</v>
      </c>
      <c r="J448" s="334">
        <v>0</v>
      </c>
      <c r="K448" s="334">
        <v>0</v>
      </c>
      <c r="L448" s="334">
        <v>0</v>
      </c>
      <c r="M448" s="334">
        <v>0</v>
      </c>
      <c r="N448" s="334">
        <v>0</v>
      </c>
      <c r="O448" s="334">
        <v>0</v>
      </c>
      <c r="P448" s="333">
        <v>0</v>
      </c>
      <c r="Q448" s="334">
        <v>0</v>
      </c>
      <c r="R448" s="334">
        <v>0</v>
      </c>
      <c r="S448" s="353"/>
    </row>
    <row r="449" spans="1:19">
      <c r="A449" s="338" t="s">
        <v>515</v>
      </c>
      <c r="B449" s="344" t="s">
        <v>1089</v>
      </c>
      <c r="C449" s="347"/>
      <c r="D449" s="334">
        <f t="shared" si="289"/>
        <v>9826966945</v>
      </c>
      <c r="E449" s="334">
        <v>3954546</v>
      </c>
      <c r="F449" s="334">
        <v>3077494720</v>
      </c>
      <c r="G449" s="334">
        <v>0</v>
      </c>
      <c r="H449" s="334">
        <v>0</v>
      </c>
      <c r="I449" s="334">
        <v>0</v>
      </c>
      <c r="J449" s="334">
        <v>0</v>
      </c>
      <c r="K449" s="334">
        <v>0</v>
      </c>
      <c r="L449" s="334">
        <v>0</v>
      </c>
      <c r="M449" s="334">
        <v>0</v>
      </c>
      <c r="N449" s="334">
        <v>0</v>
      </c>
      <c r="O449" s="334">
        <v>0</v>
      </c>
      <c r="P449" s="333">
        <v>6745517679</v>
      </c>
      <c r="Q449" s="334">
        <v>0</v>
      </c>
      <c r="R449" s="334">
        <v>0</v>
      </c>
      <c r="S449" s="353"/>
    </row>
    <row r="450" spans="1:19">
      <c r="A450" s="354" t="s">
        <v>516</v>
      </c>
      <c r="B450" s="335" t="s">
        <v>1090</v>
      </c>
      <c r="C450" s="379"/>
      <c r="D450" s="378">
        <f t="shared" si="289"/>
        <v>0</v>
      </c>
      <c r="E450" s="378">
        <v>0</v>
      </c>
      <c r="F450" s="378">
        <v>0</v>
      </c>
      <c r="G450" s="378">
        <v>0</v>
      </c>
      <c r="H450" s="378">
        <v>0</v>
      </c>
      <c r="I450" s="378">
        <v>0</v>
      </c>
      <c r="J450" s="378">
        <v>0</v>
      </c>
      <c r="K450" s="378">
        <v>0</v>
      </c>
      <c r="L450" s="378">
        <v>0</v>
      </c>
      <c r="M450" s="378">
        <v>0</v>
      </c>
      <c r="N450" s="378">
        <v>0</v>
      </c>
      <c r="O450" s="378">
        <v>0</v>
      </c>
      <c r="P450" s="378">
        <v>0</v>
      </c>
      <c r="Q450" s="378"/>
      <c r="R450" s="378">
        <v>0</v>
      </c>
      <c r="S450" s="355"/>
    </row>
    <row r="451" spans="1:19">
      <c r="A451" s="354" t="s">
        <v>517</v>
      </c>
      <c r="B451" s="335" t="s">
        <v>1091</v>
      </c>
      <c r="C451" s="343"/>
      <c r="D451" s="378">
        <f t="shared" si="289"/>
        <v>9826966945</v>
      </c>
      <c r="E451" s="378">
        <f t="shared" ref="E451:R451" si="290">E449+E450</f>
        <v>3954546</v>
      </c>
      <c r="F451" s="378">
        <f t="shared" si="290"/>
        <v>3077494720</v>
      </c>
      <c r="G451" s="378">
        <f t="shared" si="290"/>
        <v>0</v>
      </c>
      <c r="H451" s="378">
        <f t="shared" si="290"/>
        <v>0</v>
      </c>
      <c r="I451" s="378">
        <f t="shared" si="290"/>
        <v>0</v>
      </c>
      <c r="J451" s="378">
        <f t="shared" si="290"/>
        <v>0</v>
      </c>
      <c r="K451" s="378">
        <f t="shared" si="290"/>
        <v>0</v>
      </c>
      <c r="L451" s="378">
        <f t="shared" si="290"/>
        <v>0</v>
      </c>
      <c r="M451" s="378">
        <f t="shared" si="290"/>
        <v>0</v>
      </c>
      <c r="N451" s="378">
        <f t="shared" si="290"/>
        <v>0</v>
      </c>
      <c r="O451" s="378">
        <f>O449+O450</f>
        <v>0</v>
      </c>
      <c r="P451" s="378">
        <f>P449+P450</f>
        <v>6745517679</v>
      </c>
      <c r="Q451" s="378">
        <f>Q449+Q450</f>
        <v>0</v>
      </c>
      <c r="R451" s="378">
        <f t="shared" si="290"/>
        <v>0</v>
      </c>
      <c r="S451" s="356"/>
    </row>
    <row r="452" spans="1:19">
      <c r="A452" s="342" t="s">
        <v>518</v>
      </c>
      <c r="B452" s="344" t="s">
        <v>1092</v>
      </c>
      <c r="C452" s="338"/>
      <c r="D452" s="334">
        <f t="shared" si="289"/>
        <v>0</v>
      </c>
      <c r="E452" s="334">
        <f t="shared" ref="E452:R452" si="291">E446-E447+E448-E451</f>
        <v>0</v>
      </c>
      <c r="F452" s="334">
        <f t="shared" si="291"/>
        <v>0</v>
      </c>
      <c r="G452" s="334">
        <f t="shared" si="291"/>
        <v>0</v>
      </c>
      <c r="H452" s="334">
        <f t="shared" si="291"/>
        <v>0</v>
      </c>
      <c r="I452" s="334">
        <f t="shared" si="291"/>
        <v>0</v>
      </c>
      <c r="J452" s="334">
        <f t="shared" si="291"/>
        <v>0</v>
      </c>
      <c r="K452" s="334">
        <f t="shared" si="291"/>
        <v>0</v>
      </c>
      <c r="L452" s="334">
        <f t="shared" si="291"/>
        <v>0</v>
      </c>
      <c r="M452" s="334">
        <f t="shared" si="291"/>
        <v>0</v>
      </c>
      <c r="N452" s="334">
        <f t="shared" si="291"/>
        <v>0</v>
      </c>
      <c r="O452" s="334">
        <f>O446-O447+O448-O451</f>
        <v>0</v>
      </c>
      <c r="P452" s="333">
        <f>P446-P447+P448-P451</f>
        <v>0</v>
      </c>
      <c r="Q452" s="334">
        <f>Q446-Q447+Q448-Q451</f>
        <v>0</v>
      </c>
      <c r="R452" s="334">
        <f t="shared" si="291"/>
        <v>0</v>
      </c>
      <c r="S452" s="353"/>
    </row>
    <row r="453" spans="1:19">
      <c r="A453" s="338" t="s">
        <v>1024</v>
      </c>
      <c r="B453" s="344" t="s">
        <v>1093</v>
      </c>
      <c r="C453" s="338"/>
      <c r="D453" s="357">
        <f t="shared" ref="D453:R453" si="292">IFERROR(D451/(D446-D447+D448)*100%,0)</f>
        <v>1</v>
      </c>
      <c r="E453" s="357">
        <f t="shared" si="292"/>
        <v>1</v>
      </c>
      <c r="F453" s="357">
        <f t="shared" si="292"/>
        <v>1</v>
      </c>
      <c r="G453" s="357">
        <f t="shared" si="292"/>
        <v>0</v>
      </c>
      <c r="H453" s="357">
        <f t="shared" si="292"/>
        <v>0</v>
      </c>
      <c r="I453" s="357">
        <f t="shared" si="292"/>
        <v>0</v>
      </c>
      <c r="J453" s="357">
        <f t="shared" si="292"/>
        <v>0</v>
      </c>
      <c r="K453" s="357">
        <f t="shared" si="292"/>
        <v>0</v>
      </c>
      <c r="L453" s="357">
        <f t="shared" si="292"/>
        <v>0</v>
      </c>
      <c r="M453" s="357">
        <f t="shared" si="292"/>
        <v>0</v>
      </c>
      <c r="N453" s="357">
        <f t="shared" si="292"/>
        <v>0</v>
      </c>
      <c r="O453" s="357">
        <f>IFERROR(O451/(O446-O447+O448)*100%,0)</f>
        <v>0</v>
      </c>
      <c r="P453" s="357">
        <f>IFERROR(P451/(P446-P447+P448)*100%,0)</f>
        <v>1</v>
      </c>
      <c r="Q453" s="357">
        <f>IFERROR(Q451/(Q446-Q447+Q448)*100%,0)</f>
        <v>0</v>
      </c>
      <c r="R453" s="357">
        <f t="shared" si="292"/>
        <v>0</v>
      </c>
      <c r="S453" s="358"/>
    </row>
    <row r="454" spans="1:19" s="420" customFormat="1">
      <c r="A454" s="418">
        <v>21</v>
      </c>
      <c r="B454" s="601" t="s">
        <v>377</v>
      </c>
      <c r="C454" s="602"/>
      <c r="D454" s="438"/>
      <c r="E454" s="438"/>
      <c r="F454" s="438"/>
      <c r="G454" s="438"/>
      <c r="H454" s="438"/>
      <c r="I454" s="438"/>
      <c r="J454" s="438"/>
      <c r="K454" s="438"/>
      <c r="L454" s="438"/>
      <c r="M454" s="438"/>
      <c r="N454" s="438"/>
      <c r="O454" s="438"/>
      <c r="P454" s="438"/>
      <c r="Q454" s="438"/>
      <c r="R454" s="438"/>
      <c r="S454" s="603"/>
    </row>
    <row r="455" spans="1:19">
      <c r="A455" s="342" t="s">
        <v>510</v>
      </c>
      <c r="B455" s="344" t="s">
        <v>509</v>
      </c>
      <c r="C455" s="338"/>
      <c r="D455" s="334">
        <f t="shared" ref="D455:D461" si="293">SUM(E455:R455)</f>
        <v>11476113985</v>
      </c>
      <c r="E455" s="334">
        <v>0</v>
      </c>
      <c r="F455" s="334">
        <v>6372391462</v>
      </c>
      <c r="G455" s="334">
        <v>0</v>
      </c>
      <c r="H455" s="334">
        <v>0</v>
      </c>
      <c r="I455" s="334">
        <v>0</v>
      </c>
      <c r="J455" s="334">
        <v>0</v>
      </c>
      <c r="K455" s="334">
        <v>0</v>
      </c>
      <c r="L455" s="334">
        <v>0</v>
      </c>
      <c r="M455" s="334">
        <v>0</v>
      </c>
      <c r="N455" s="334">
        <v>0</v>
      </c>
      <c r="O455" s="334">
        <v>0</v>
      </c>
      <c r="P455" s="333">
        <v>5103722523</v>
      </c>
      <c r="Q455" s="334">
        <v>0</v>
      </c>
      <c r="R455" s="334">
        <v>0</v>
      </c>
      <c r="S455" s="353"/>
    </row>
    <row r="456" spans="1:19">
      <c r="A456" s="342" t="s">
        <v>512</v>
      </c>
      <c r="B456" s="344" t="s">
        <v>511</v>
      </c>
      <c r="C456" s="338"/>
      <c r="D456" s="334">
        <f t="shared" si="293"/>
        <v>0</v>
      </c>
      <c r="E456" s="334">
        <v>0</v>
      </c>
      <c r="F456" s="334">
        <v>0</v>
      </c>
      <c r="G456" s="334">
        <v>0</v>
      </c>
      <c r="H456" s="334">
        <v>0</v>
      </c>
      <c r="I456" s="334">
        <v>0</v>
      </c>
      <c r="J456" s="334">
        <v>0</v>
      </c>
      <c r="K456" s="334">
        <v>0</v>
      </c>
      <c r="L456" s="334">
        <v>0</v>
      </c>
      <c r="M456" s="334">
        <v>0</v>
      </c>
      <c r="N456" s="334">
        <v>0</v>
      </c>
      <c r="O456" s="334">
        <v>0</v>
      </c>
      <c r="P456" s="333">
        <v>0</v>
      </c>
      <c r="Q456" s="334">
        <v>0</v>
      </c>
      <c r="R456" s="334">
        <v>0</v>
      </c>
      <c r="S456" s="353"/>
    </row>
    <row r="457" spans="1:19">
      <c r="A457" s="342" t="s">
        <v>514</v>
      </c>
      <c r="B457" s="344" t="s">
        <v>513</v>
      </c>
      <c r="C457" s="338"/>
      <c r="D457" s="334">
        <f t="shared" si="293"/>
        <v>0</v>
      </c>
      <c r="E457" s="334">
        <v>0</v>
      </c>
      <c r="F457" s="334">
        <v>0</v>
      </c>
      <c r="G457" s="334">
        <v>0</v>
      </c>
      <c r="H457" s="334">
        <v>0</v>
      </c>
      <c r="I457" s="334">
        <v>0</v>
      </c>
      <c r="J457" s="334">
        <v>0</v>
      </c>
      <c r="K457" s="334">
        <v>0</v>
      </c>
      <c r="L457" s="334">
        <v>0</v>
      </c>
      <c r="M457" s="334">
        <v>0</v>
      </c>
      <c r="N457" s="334">
        <v>0</v>
      </c>
      <c r="O457" s="334">
        <v>0</v>
      </c>
      <c r="P457" s="333">
        <v>0</v>
      </c>
      <c r="Q457" s="334">
        <v>0</v>
      </c>
      <c r="R457" s="334">
        <v>0</v>
      </c>
      <c r="S457" s="353"/>
    </row>
    <row r="458" spans="1:19">
      <c r="A458" s="338" t="s">
        <v>515</v>
      </c>
      <c r="B458" s="344" t="s">
        <v>1089</v>
      </c>
      <c r="C458" s="347"/>
      <c r="D458" s="334">
        <f t="shared" si="293"/>
        <v>10898977046</v>
      </c>
      <c r="E458" s="334">
        <v>0</v>
      </c>
      <c r="F458" s="334">
        <v>5795254523</v>
      </c>
      <c r="G458" s="334">
        <v>0</v>
      </c>
      <c r="H458" s="334">
        <v>0</v>
      </c>
      <c r="I458" s="334">
        <v>0</v>
      </c>
      <c r="J458" s="334">
        <v>0</v>
      </c>
      <c r="K458" s="334">
        <v>0</v>
      </c>
      <c r="L458" s="334">
        <v>0</v>
      </c>
      <c r="M458" s="334">
        <v>0</v>
      </c>
      <c r="N458" s="334">
        <v>0</v>
      </c>
      <c r="O458" s="334">
        <v>0</v>
      </c>
      <c r="P458" s="333">
        <v>5103722523</v>
      </c>
      <c r="Q458" s="334">
        <v>0</v>
      </c>
      <c r="R458" s="334">
        <v>0</v>
      </c>
      <c r="S458" s="353"/>
    </row>
    <row r="459" spans="1:19">
      <c r="A459" s="354" t="s">
        <v>516</v>
      </c>
      <c r="B459" s="335" t="s">
        <v>1090</v>
      </c>
      <c r="C459" s="343"/>
      <c r="D459" s="378">
        <f t="shared" si="293"/>
        <v>0</v>
      </c>
      <c r="E459" s="378"/>
      <c r="F459" s="378">
        <v>0</v>
      </c>
      <c r="G459" s="378"/>
      <c r="H459" s="378"/>
      <c r="I459" s="378"/>
      <c r="J459" s="378"/>
      <c r="K459" s="378"/>
      <c r="L459" s="378"/>
      <c r="M459" s="378"/>
      <c r="N459" s="378"/>
      <c r="O459" s="378"/>
      <c r="P459" s="378">
        <v>0</v>
      </c>
      <c r="Q459" s="378"/>
      <c r="R459" s="378"/>
      <c r="S459" s="355"/>
    </row>
    <row r="460" spans="1:19">
      <c r="A460" s="354" t="s">
        <v>517</v>
      </c>
      <c r="B460" s="335" t="s">
        <v>1091</v>
      </c>
      <c r="C460" s="343"/>
      <c r="D460" s="378">
        <f t="shared" si="293"/>
        <v>10898977046</v>
      </c>
      <c r="E460" s="378">
        <f t="shared" ref="E460:R460" si="294">E458+E459</f>
        <v>0</v>
      </c>
      <c r="F460" s="378">
        <f t="shared" si="294"/>
        <v>5795254523</v>
      </c>
      <c r="G460" s="378">
        <f t="shared" si="294"/>
        <v>0</v>
      </c>
      <c r="H460" s="378">
        <f t="shared" si="294"/>
        <v>0</v>
      </c>
      <c r="I460" s="378">
        <f t="shared" si="294"/>
        <v>0</v>
      </c>
      <c r="J460" s="378">
        <f t="shared" si="294"/>
        <v>0</v>
      </c>
      <c r="K460" s="378">
        <f t="shared" si="294"/>
        <v>0</v>
      </c>
      <c r="L460" s="378">
        <f t="shared" si="294"/>
        <v>0</v>
      </c>
      <c r="M460" s="378">
        <f t="shared" si="294"/>
        <v>0</v>
      </c>
      <c r="N460" s="378">
        <f t="shared" si="294"/>
        <v>0</v>
      </c>
      <c r="O460" s="378">
        <f>O458+O459</f>
        <v>0</v>
      </c>
      <c r="P460" s="378">
        <f>P458+P459</f>
        <v>5103722523</v>
      </c>
      <c r="Q460" s="378">
        <f>Q458+Q459</f>
        <v>0</v>
      </c>
      <c r="R460" s="378">
        <f t="shared" si="294"/>
        <v>0</v>
      </c>
      <c r="S460" s="356"/>
    </row>
    <row r="461" spans="1:19" s="1073" customFormat="1">
      <c r="A461" s="1068" t="s">
        <v>518</v>
      </c>
      <c r="B461" s="1069" t="s">
        <v>1092</v>
      </c>
      <c r="C461" s="1070"/>
      <c r="D461" s="1071">
        <f t="shared" si="293"/>
        <v>577136939</v>
      </c>
      <c r="E461" s="1071">
        <f t="shared" ref="E461:R461" si="295">E455-E456+E457-E460</f>
        <v>0</v>
      </c>
      <c r="F461" s="1071">
        <f t="shared" si="295"/>
        <v>577136939</v>
      </c>
      <c r="G461" s="1071">
        <f t="shared" si="295"/>
        <v>0</v>
      </c>
      <c r="H461" s="1071">
        <f t="shared" si="295"/>
        <v>0</v>
      </c>
      <c r="I461" s="1071">
        <f t="shared" si="295"/>
        <v>0</v>
      </c>
      <c r="J461" s="1071">
        <f t="shared" si="295"/>
        <v>0</v>
      </c>
      <c r="K461" s="1071">
        <f t="shared" si="295"/>
        <v>0</v>
      </c>
      <c r="L461" s="1071">
        <f t="shared" si="295"/>
        <v>0</v>
      </c>
      <c r="M461" s="1071">
        <f t="shared" si="295"/>
        <v>0</v>
      </c>
      <c r="N461" s="1071">
        <f t="shared" si="295"/>
        <v>0</v>
      </c>
      <c r="O461" s="1071">
        <f>O455-O456+O457-O460</f>
        <v>0</v>
      </c>
      <c r="P461" s="1074">
        <f>P455-P456+P457-P460</f>
        <v>0</v>
      </c>
      <c r="Q461" s="1071">
        <f>Q455-Q456+Q457-Q460</f>
        <v>0</v>
      </c>
      <c r="R461" s="1071">
        <f t="shared" si="295"/>
        <v>0</v>
      </c>
      <c r="S461" s="1072"/>
    </row>
    <row r="462" spans="1:19">
      <c r="A462" s="338" t="s">
        <v>1024</v>
      </c>
      <c r="B462" s="344" t="s">
        <v>1093</v>
      </c>
      <c r="C462" s="338"/>
      <c r="D462" s="357">
        <f t="shared" ref="D462:R462" si="296">IFERROR(D460/(D455-D456+D457)*100%,0)</f>
        <v>0.9497097240621386</v>
      </c>
      <c r="E462" s="357">
        <f t="shared" si="296"/>
        <v>0</v>
      </c>
      <c r="F462" s="357">
        <f t="shared" si="296"/>
        <v>0.90943165647597179</v>
      </c>
      <c r="G462" s="357">
        <f t="shared" si="296"/>
        <v>0</v>
      </c>
      <c r="H462" s="357">
        <f t="shared" si="296"/>
        <v>0</v>
      </c>
      <c r="I462" s="357">
        <f t="shared" si="296"/>
        <v>0</v>
      </c>
      <c r="J462" s="357">
        <f t="shared" si="296"/>
        <v>0</v>
      </c>
      <c r="K462" s="357">
        <f t="shared" si="296"/>
        <v>0</v>
      </c>
      <c r="L462" s="357">
        <f t="shared" si="296"/>
        <v>0</v>
      </c>
      <c r="M462" s="357">
        <f t="shared" si="296"/>
        <v>0</v>
      </c>
      <c r="N462" s="357">
        <f t="shared" si="296"/>
        <v>0</v>
      </c>
      <c r="O462" s="357">
        <f>IFERROR(O460/(O455-O456+O457)*100%,0)</f>
        <v>0</v>
      </c>
      <c r="P462" s="357">
        <f>IFERROR(P460/(P455-P456+P457)*100%,0)</f>
        <v>1</v>
      </c>
      <c r="Q462" s="357">
        <f>IFERROR(Q460/(Q455-Q456+Q457)*100%,0)</f>
        <v>0</v>
      </c>
      <c r="R462" s="357">
        <f t="shared" si="296"/>
        <v>0</v>
      </c>
      <c r="S462" s="358"/>
    </row>
    <row r="463" spans="1:19">
      <c r="A463" s="338" t="s">
        <v>538</v>
      </c>
      <c r="B463" s="344" t="s">
        <v>1577</v>
      </c>
      <c r="C463" s="338"/>
      <c r="D463" s="357"/>
      <c r="E463" s="357"/>
      <c r="F463" s="357"/>
      <c r="G463" s="357"/>
      <c r="H463" s="357"/>
      <c r="I463" s="357"/>
      <c r="J463" s="357"/>
      <c r="K463" s="357"/>
      <c r="L463" s="357"/>
      <c r="M463" s="357"/>
      <c r="N463" s="357"/>
      <c r="O463" s="357"/>
      <c r="P463" s="357"/>
      <c r="Q463" s="357"/>
      <c r="R463" s="357"/>
      <c r="S463" s="358"/>
    </row>
    <row r="464" spans="1:19">
      <c r="A464" s="338"/>
      <c r="B464" s="344" t="s">
        <v>1578</v>
      </c>
      <c r="C464" s="338" t="s">
        <v>1579</v>
      </c>
      <c r="D464" s="334">
        <f t="shared" ref="D464:D466" si="297">SUM(E464:R464)</f>
        <v>162971428</v>
      </c>
      <c r="E464" s="357"/>
      <c r="F464" s="333">
        <v>162971428</v>
      </c>
      <c r="G464" s="357"/>
      <c r="H464" s="357"/>
      <c r="I464" s="357"/>
      <c r="J464" s="357"/>
      <c r="K464" s="357"/>
      <c r="L464" s="357"/>
      <c r="M464" s="357"/>
      <c r="N464" s="357"/>
      <c r="O464" s="357"/>
      <c r="P464" s="357"/>
      <c r="Q464" s="357"/>
      <c r="R464" s="357"/>
      <c r="S464" s="358"/>
    </row>
    <row r="465" spans="1:19">
      <c r="A465" s="338"/>
      <c r="B465" s="344" t="s">
        <v>1580</v>
      </c>
      <c r="C465" s="338" t="s">
        <v>1581</v>
      </c>
      <c r="D465" s="334">
        <f t="shared" si="297"/>
        <v>404154185</v>
      </c>
      <c r="E465" s="357"/>
      <c r="F465" s="333">
        <v>404154185</v>
      </c>
      <c r="G465" s="357"/>
      <c r="H465" s="357"/>
      <c r="I465" s="357"/>
      <c r="J465" s="357"/>
      <c r="K465" s="357"/>
      <c r="L465" s="357"/>
      <c r="M465" s="357"/>
      <c r="N465" s="357"/>
      <c r="O465" s="357"/>
      <c r="P465" s="357"/>
      <c r="Q465" s="357"/>
      <c r="R465" s="357"/>
      <c r="S465" s="358"/>
    </row>
    <row r="466" spans="1:19">
      <c r="A466" s="338"/>
      <c r="B466" s="344" t="s">
        <v>1582</v>
      </c>
      <c r="C466" s="338" t="s">
        <v>1583</v>
      </c>
      <c r="D466" s="334">
        <f t="shared" si="297"/>
        <v>10011326</v>
      </c>
      <c r="E466" s="357"/>
      <c r="F466" s="333">
        <v>10011326</v>
      </c>
      <c r="G466" s="357"/>
      <c r="H466" s="357"/>
      <c r="I466" s="357"/>
      <c r="J466" s="357"/>
      <c r="K466" s="357"/>
      <c r="L466" s="357"/>
      <c r="M466" s="357"/>
      <c r="N466" s="357"/>
      <c r="O466" s="357"/>
      <c r="P466" s="357"/>
      <c r="Q466" s="357"/>
      <c r="R466" s="357"/>
      <c r="S466" s="358"/>
    </row>
    <row r="467" spans="1:19" s="420" customFormat="1">
      <c r="A467" s="418">
        <v>22</v>
      </c>
      <c r="B467" s="601" t="s">
        <v>378</v>
      </c>
      <c r="C467" s="602"/>
      <c r="D467" s="438"/>
      <c r="E467" s="438"/>
      <c r="F467" s="438"/>
      <c r="G467" s="438"/>
      <c r="H467" s="438"/>
      <c r="I467" s="438"/>
      <c r="J467" s="438"/>
      <c r="K467" s="438"/>
      <c r="L467" s="438"/>
      <c r="M467" s="438"/>
      <c r="N467" s="438"/>
      <c r="O467" s="438"/>
      <c r="P467" s="438"/>
      <c r="Q467" s="438"/>
      <c r="R467" s="438"/>
      <c r="S467" s="603"/>
    </row>
    <row r="468" spans="1:19">
      <c r="A468" s="342" t="s">
        <v>510</v>
      </c>
      <c r="B468" s="344" t="s">
        <v>509</v>
      </c>
      <c r="C468" s="338"/>
      <c r="D468" s="334">
        <f t="shared" ref="D468:D474" si="298">SUM(E468:R468)</f>
        <v>4976331616</v>
      </c>
      <c r="E468" s="334">
        <v>136052726</v>
      </c>
      <c r="F468" s="334">
        <v>4453006163</v>
      </c>
      <c r="G468" s="334">
        <v>0</v>
      </c>
      <c r="H468" s="334">
        <v>0</v>
      </c>
      <c r="I468" s="334">
        <v>0</v>
      </c>
      <c r="J468" s="334">
        <v>0</v>
      </c>
      <c r="K468" s="334">
        <v>0</v>
      </c>
      <c r="L468" s="334">
        <v>0</v>
      </c>
      <c r="M468" s="334">
        <v>0</v>
      </c>
      <c r="N468" s="334">
        <v>0</v>
      </c>
      <c r="O468" s="334">
        <v>0</v>
      </c>
      <c r="P468" s="333">
        <v>387272727</v>
      </c>
      <c r="Q468" s="334">
        <v>0</v>
      </c>
      <c r="R468" s="334">
        <v>0</v>
      </c>
      <c r="S468" s="353"/>
    </row>
    <row r="469" spans="1:19">
      <c r="A469" s="342" t="s">
        <v>512</v>
      </c>
      <c r="B469" s="344" t="s">
        <v>511</v>
      </c>
      <c r="C469" s="338"/>
      <c r="D469" s="334">
        <f t="shared" si="298"/>
        <v>0</v>
      </c>
      <c r="E469" s="334">
        <v>0</v>
      </c>
      <c r="F469" s="334"/>
      <c r="G469" s="334">
        <v>0</v>
      </c>
      <c r="H469" s="334">
        <v>0</v>
      </c>
      <c r="I469" s="334">
        <v>0</v>
      </c>
      <c r="J469" s="334">
        <v>0</v>
      </c>
      <c r="K469" s="334">
        <v>0</v>
      </c>
      <c r="L469" s="334">
        <v>0</v>
      </c>
      <c r="M469" s="334">
        <v>0</v>
      </c>
      <c r="N469" s="334">
        <v>0</v>
      </c>
      <c r="O469" s="334">
        <v>0</v>
      </c>
      <c r="P469" s="333">
        <v>0</v>
      </c>
      <c r="Q469" s="334">
        <v>0</v>
      </c>
      <c r="R469" s="334">
        <v>0</v>
      </c>
      <c r="S469" s="353"/>
    </row>
    <row r="470" spans="1:19">
      <c r="A470" s="342" t="s">
        <v>514</v>
      </c>
      <c r="B470" s="344" t="s">
        <v>513</v>
      </c>
      <c r="C470" s="338"/>
      <c r="D470" s="334">
        <f t="shared" si="298"/>
        <v>0</v>
      </c>
      <c r="E470" s="334">
        <v>0</v>
      </c>
      <c r="F470" s="334">
        <v>0</v>
      </c>
      <c r="G470" s="334">
        <v>0</v>
      </c>
      <c r="H470" s="334">
        <v>0</v>
      </c>
      <c r="I470" s="334">
        <v>0</v>
      </c>
      <c r="J470" s="334">
        <v>0</v>
      </c>
      <c r="K470" s="334">
        <v>0</v>
      </c>
      <c r="L470" s="334">
        <v>0</v>
      </c>
      <c r="M470" s="334">
        <v>0</v>
      </c>
      <c r="N470" s="334">
        <v>0</v>
      </c>
      <c r="O470" s="334">
        <v>0</v>
      </c>
      <c r="P470" s="333">
        <v>0</v>
      </c>
      <c r="Q470" s="334">
        <v>0</v>
      </c>
      <c r="R470" s="334">
        <v>0</v>
      </c>
      <c r="S470" s="353"/>
    </row>
    <row r="471" spans="1:19">
      <c r="A471" s="338" t="s">
        <v>515</v>
      </c>
      <c r="B471" s="344" t="s">
        <v>1089</v>
      </c>
      <c r="C471" s="347"/>
      <c r="D471" s="334">
        <f t="shared" si="298"/>
        <v>4976331616</v>
      </c>
      <c r="E471" s="334">
        <v>136052726</v>
      </c>
      <c r="F471" s="334">
        <v>4453006163</v>
      </c>
      <c r="G471" s="334">
        <v>0</v>
      </c>
      <c r="H471" s="334">
        <v>0</v>
      </c>
      <c r="I471" s="334">
        <v>0</v>
      </c>
      <c r="J471" s="334">
        <v>0</v>
      </c>
      <c r="K471" s="334">
        <v>0</v>
      </c>
      <c r="L471" s="334">
        <v>0</v>
      </c>
      <c r="M471" s="334">
        <v>0</v>
      </c>
      <c r="N471" s="334">
        <v>0</v>
      </c>
      <c r="O471" s="334">
        <v>0</v>
      </c>
      <c r="P471" s="333">
        <v>387272727</v>
      </c>
      <c r="Q471" s="334">
        <v>0</v>
      </c>
      <c r="R471" s="334">
        <v>0</v>
      </c>
      <c r="S471" s="353"/>
    </row>
    <row r="472" spans="1:19">
      <c r="A472" s="354" t="s">
        <v>516</v>
      </c>
      <c r="B472" s="335" t="s">
        <v>1090</v>
      </c>
      <c r="C472" s="343"/>
      <c r="D472" s="378">
        <f t="shared" si="298"/>
        <v>0</v>
      </c>
      <c r="E472" s="378">
        <v>0</v>
      </c>
      <c r="F472" s="378">
        <v>0</v>
      </c>
      <c r="G472" s="378"/>
      <c r="H472" s="378"/>
      <c r="I472" s="378"/>
      <c r="J472" s="378"/>
      <c r="K472" s="378"/>
      <c r="L472" s="378"/>
      <c r="M472" s="378"/>
      <c r="N472" s="378"/>
      <c r="O472" s="378"/>
      <c r="P472" s="378">
        <v>0</v>
      </c>
      <c r="Q472" s="378"/>
      <c r="R472" s="378"/>
      <c r="S472" s="355"/>
    </row>
    <row r="473" spans="1:19">
      <c r="A473" s="354" t="s">
        <v>517</v>
      </c>
      <c r="B473" s="335" t="s">
        <v>1091</v>
      </c>
      <c r="C473" s="343"/>
      <c r="D473" s="378">
        <f t="shared" si="298"/>
        <v>4976331616</v>
      </c>
      <c r="E473" s="378">
        <f t="shared" ref="E473:R473" si="299">E471+E472</f>
        <v>136052726</v>
      </c>
      <c r="F473" s="378">
        <f t="shared" si="299"/>
        <v>4453006163</v>
      </c>
      <c r="G473" s="378">
        <f t="shared" si="299"/>
        <v>0</v>
      </c>
      <c r="H473" s="378">
        <f t="shared" si="299"/>
        <v>0</v>
      </c>
      <c r="I473" s="378">
        <f t="shared" si="299"/>
        <v>0</v>
      </c>
      <c r="J473" s="378">
        <f t="shared" si="299"/>
        <v>0</v>
      </c>
      <c r="K473" s="378">
        <f t="shared" si="299"/>
        <v>0</v>
      </c>
      <c r="L473" s="378">
        <f t="shared" si="299"/>
        <v>0</v>
      </c>
      <c r="M473" s="378">
        <f t="shared" si="299"/>
        <v>0</v>
      </c>
      <c r="N473" s="378">
        <f t="shared" si="299"/>
        <v>0</v>
      </c>
      <c r="O473" s="378">
        <f>O471+O472</f>
        <v>0</v>
      </c>
      <c r="P473" s="378">
        <f>P471+P472</f>
        <v>387272727</v>
      </c>
      <c r="Q473" s="378">
        <f>Q471+Q472</f>
        <v>0</v>
      </c>
      <c r="R473" s="378">
        <f t="shared" si="299"/>
        <v>0</v>
      </c>
      <c r="S473" s="356"/>
    </row>
    <row r="474" spans="1:19">
      <c r="A474" s="342" t="s">
        <v>518</v>
      </c>
      <c r="B474" s="344" t="s">
        <v>1092</v>
      </c>
      <c r="C474" s="338"/>
      <c r="D474" s="334">
        <f t="shared" si="298"/>
        <v>0</v>
      </c>
      <c r="E474" s="334">
        <f t="shared" ref="E474:R474" si="300">E468-E469+E470-E473</f>
        <v>0</v>
      </c>
      <c r="F474" s="334">
        <f t="shared" si="300"/>
        <v>0</v>
      </c>
      <c r="G474" s="334">
        <f t="shared" si="300"/>
        <v>0</v>
      </c>
      <c r="H474" s="334">
        <f t="shared" si="300"/>
        <v>0</v>
      </c>
      <c r="I474" s="334">
        <f t="shared" si="300"/>
        <v>0</v>
      </c>
      <c r="J474" s="334">
        <f t="shared" si="300"/>
        <v>0</v>
      </c>
      <c r="K474" s="334">
        <f t="shared" si="300"/>
        <v>0</v>
      </c>
      <c r="L474" s="334">
        <f t="shared" si="300"/>
        <v>0</v>
      </c>
      <c r="M474" s="334">
        <f t="shared" si="300"/>
        <v>0</v>
      </c>
      <c r="N474" s="334">
        <f t="shared" si="300"/>
        <v>0</v>
      </c>
      <c r="O474" s="334">
        <f>O468-O469+O470-O473</f>
        <v>0</v>
      </c>
      <c r="P474" s="333">
        <f>P468-P469+P470-P473</f>
        <v>0</v>
      </c>
      <c r="Q474" s="334">
        <f>Q468-Q469+Q470-Q473</f>
        <v>0</v>
      </c>
      <c r="R474" s="334">
        <f t="shared" si="300"/>
        <v>0</v>
      </c>
      <c r="S474" s="353"/>
    </row>
    <row r="475" spans="1:19">
      <c r="A475" s="338" t="s">
        <v>1024</v>
      </c>
      <c r="B475" s="344" t="s">
        <v>1093</v>
      </c>
      <c r="C475" s="338"/>
      <c r="D475" s="357">
        <f t="shared" ref="D475:R475" si="301">IFERROR(D473/(D468-D469+D470)*100%,0)</f>
        <v>1</v>
      </c>
      <c r="E475" s="357">
        <f t="shared" si="301"/>
        <v>1</v>
      </c>
      <c r="F475" s="357">
        <f t="shared" si="301"/>
        <v>1</v>
      </c>
      <c r="G475" s="357">
        <f t="shared" si="301"/>
        <v>0</v>
      </c>
      <c r="H475" s="357">
        <f t="shared" si="301"/>
        <v>0</v>
      </c>
      <c r="I475" s="357">
        <f t="shared" si="301"/>
        <v>0</v>
      </c>
      <c r="J475" s="357">
        <f t="shared" si="301"/>
        <v>0</v>
      </c>
      <c r="K475" s="357">
        <f t="shared" si="301"/>
        <v>0</v>
      </c>
      <c r="L475" s="357">
        <f t="shared" si="301"/>
        <v>0</v>
      </c>
      <c r="M475" s="357">
        <f t="shared" si="301"/>
        <v>0</v>
      </c>
      <c r="N475" s="357">
        <f t="shared" si="301"/>
        <v>0</v>
      </c>
      <c r="O475" s="357">
        <f>IFERROR(O473/(O468-O469+O470)*100%,0)</f>
        <v>0</v>
      </c>
      <c r="P475" s="357">
        <f>IFERROR(P473/(P468-P469+P470)*100%,0)</f>
        <v>1</v>
      </c>
      <c r="Q475" s="357">
        <f>IFERROR(Q473/(Q468-Q469+Q470)*100%,0)</f>
        <v>0</v>
      </c>
      <c r="R475" s="357">
        <f t="shared" si="301"/>
        <v>0</v>
      </c>
      <c r="S475" s="358"/>
    </row>
    <row r="476" spans="1:19" s="420" customFormat="1">
      <c r="A476" s="418">
        <v>23</v>
      </c>
      <c r="B476" s="601" t="s">
        <v>379</v>
      </c>
      <c r="C476" s="602"/>
      <c r="D476" s="438"/>
      <c r="E476" s="438"/>
      <c r="F476" s="438"/>
      <c r="G476" s="438"/>
      <c r="H476" s="438"/>
      <c r="I476" s="438"/>
      <c r="J476" s="438"/>
      <c r="K476" s="438"/>
      <c r="L476" s="438"/>
      <c r="M476" s="438"/>
      <c r="N476" s="438"/>
      <c r="O476" s="438"/>
      <c r="P476" s="438"/>
      <c r="Q476" s="438"/>
      <c r="R476" s="438"/>
      <c r="S476" s="603"/>
    </row>
    <row r="477" spans="1:19">
      <c r="A477" s="342" t="s">
        <v>510</v>
      </c>
      <c r="B477" s="344" t="s">
        <v>509</v>
      </c>
      <c r="C477" s="367"/>
      <c r="D477" s="334">
        <f t="shared" ref="D477:D483" si="302">SUM(E477:R477)</f>
        <v>25356788912</v>
      </c>
      <c r="E477" s="334">
        <v>0</v>
      </c>
      <c r="F477" s="334">
        <v>25260026734</v>
      </c>
      <c r="G477" s="334">
        <v>0</v>
      </c>
      <c r="H477" s="334">
        <v>0</v>
      </c>
      <c r="I477" s="334">
        <v>0</v>
      </c>
      <c r="J477" s="334">
        <v>0</v>
      </c>
      <c r="K477" s="334">
        <v>0</v>
      </c>
      <c r="L477" s="334">
        <v>0</v>
      </c>
      <c r="M477" s="334">
        <v>0</v>
      </c>
      <c r="N477" s="334">
        <v>0</v>
      </c>
      <c r="O477" s="334">
        <v>0</v>
      </c>
      <c r="P477" s="333">
        <v>96762178</v>
      </c>
      <c r="Q477" s="334">
        <v>0</v>
      </c>
      <c r="R477" s="334">
        <v>0</v>
      </c>
      <c r="S477" s="353"/>
    </row>
    <row r="478" spans="1:19">
      <c r="A478" s="342" t="s">
        <v>512</v>
      </c>
      <c r="B478" s="344" t="s">
        <v>511</v>
      </c>
      <c r="C478" s="338"/>
      <c r="D478" s="334">
        <f t="shared" si="302"/>
        <v>0</v>
      </c>
      <c r="E478" s="334">
        <v>0</v>
      </c>
      <c r="F478" s="334">
        <v>0</v>
      </c>
      <c r="G478" s="334">
        <v>0</v>
      </c>
      <c r="H478" s="334">
        <v>0</v>
      </c>
      <c r="I478" s="334">
        <v>0</v>
      </c>
      <c r="J478" s="334">
        <v>0</v>
      </c>
      <c r="K478" s="334">
        <v>0</v>
      </c>
      <c r="L478" s="334">
        <v>0</v>
      </c>
      <c r="M478" s="334">
        <v>0</v>
      </c>
      <c r="N478" s="334">
        <v>0</v>
      </c>
      <c r="O478" s="334">
        <v>0</v>
      </c>
      <c r="P478" s="333">
        <v>0</v>
      </c>
      <c r="Q478" s="334">
        <v>0</v>
      </c>
      <c r="R478" s="334">
        <v>0</v>
      </c>
      <c r="S478" s="353"/>
    </row>
    <row r="479" spans="1:19">
      <c r="A479" s="342" t="s">
        <v>514</v>
      </c>
      <c r="B479" s="344" t="s">
        <v>513</v>
      </c>
      <c r="C479" s="338"/>
      <c r="D479" s="334">
        <f t="shared" si="302"/>
        <v>0</v>
      </c>
      <c r="E479" s="334">
        <v>0</v>
      </c>
      <c r="F479" s="334">
        <v>0</v>
      </c>
      <c r="G479" s="334">
        <v>0</v>
      </c>
      <c r="H479" s="334">
        <v>0</v>
      </c>
      <c r="I479" s="334">
        <v>0</v>
      </c>
      <c r="J479" s="334">
        <v>0</v>
      </c>
      <c r="K479" s="334">
        <v>0</v>
      </c>
      <c r="L479" s="334">
        <v>0</v>
      </c>
      <c r="M479" s="334">
        <v>0</v>
      </c>
      <c r="N479" s="334">
        <v>0</v>
      </c>
      <c r="O479" s="334">
        <v>0</v>
      </c>
      <c r="P479" s="333">
        <v>0</v>
      </c>
      <c r="Q479" s="334">
        <v>0</v>
      </c>
      <c r="R479" s="334">
        <v>0</v>
      </c>
      <c r="S479" s="353"/>
    </row>
    <row r="480" spans="1:19">
      <c r="A480" s="338" t="s">
        <v>515</v>
      </c>
      <c r="B480" s="344" t="s">
        <v>1089</v>
      </c>
      <c r="C480" s="347"/>
      <c r="D480" s="334">
        <f t="shared" si="302"/>
        <v>25356788912</v>
      </c>
      <c r="E480" s="334">
        <v>0</v>
      </c>
      <c r="F480" s="334">
        <v>25260026734</v>
      </c>
      <c r="G480" s="334">
        <v>0</v>
      </c>
      <c r="H480" s="334">
        <v>0</v>
      </c>
      <c r="I480" s="334">
        <v>0</v>
      </c>
      <c r="J480" s="334">
        <v>0</v>
      </c>
      <c r="K480" s="334">
        <v>0</v>
      </c>
      <c r="L480" s="334">
        <v>0</v>
      </c>
      <c r="M480" s="334">
        <v>0</v>
      </c>
      <c r="N480" s="334">
        <v>0</v>
      </c>
      <c r="O480" s="334">
        <v>0</v>
      </c>
      <c r="P480" s="333">
        <v>96762178</v>
      </c>
      <c r="Q480" s="334">
        <v>0</v>
      </c>
      <c r="R480" s="334">
        <v>0</v>
      </c>
      <c r="S480" s="353"/>
    </row>
    <row r="481" spans="1:19">
      <c r="A481" s="354" t="s">
        <v>516</v>
      </c>
      <c r="B481" s="335" t="s">
        <v>1090</v>
      </c>
      <c r="C481" s="379"/>
      <c r="D481" s="378">
        <f t="shared" si="302"/>
        <v>0</v>
      </c>
      <c r="E481" s="378"/>
      <c r="F481" s="378">
        <v>0</v>
      </c>
      <c r="G481" s="378">
        <v>0</v>
      </c>
      <c r="H481" s="378">
        <v>0</v>
      </c>
      <c r="I481" s="378">
        <v>0</v>
      </c>
      <c r="J481" s="378">
        <v>0</v>
      </c>
      <c r="K481" s="378">
        <v>0</v>
      </c>
      <c r="L481" s="378">
        <v>0</v>
      </c>
      <c r="M481" s="378">
        <v>0</v>
      </c>
      <c r="N481" s="378">
        <v>0</v>
      </c>
      <c r="O481" s="378">
        <v>0</v>
      </c>
      <c r="P481" s="378">
        <v>0</v>
      </c>
      <c r="Q481" s="378"/>
      <c r="R481" s="378">
        <v>0</v>
      </c>
      <c r="S481" s="355"/>
    </row>
    <row r="482" spans="1:19">
      <c r="A482" s="354" t="s">
        <v>517</v>
      </c>
      <c r="B482" s="335" t="s">
        <v>1091</v>
      </c>
      <c r="C482" s="343"/>
      <c r="D482" s="378">
        <f t="shared" si="302"/>
        <v>25356788912</v>
      </c>
      <c r="E482" s="378">
        <f t="shared" ref="E482:R482" si="303">E480+E481</f>
        <v>0</v>
      </c>
      <c r="F482" s="378">
        <f t="shared" si="303"/>
        <v>25260026734</v>
      </c>
      <c r="G482" s="378">
        <f t="shared" si="303"/>
        <v>0</v>
      </c>
      <c r="H482" s="378">
        <f t="shared" si="303"/>
        <v>0</v>
      </c>
      <c r="I482" s="378">
        <f t="shared" si="303"/>
        <v>0</v>
      </c>
      <c r="J482" s="378">
        <f t="shared" si="303"/>
        <v>0</v>
      </c>
      <c r="K482" s="378">
        <f t="shared" si="303"/>
        <v>0</v>
      </c>
      <c r="L482" s="378">
        <f t="shared" si="303"/>
        <v>0</v>
      </c>
      <c r="M482" s="378">
        <f t="shared" si="303"/>
        <v>0</v>
      </c>
      <c r="N482" s="378">
        <f t="shared" si="303"/>
        <v>0</v>
      </c>
      <c r="O482" s="378">
        <f>O480+O481</f>
        <v>0</v>
      </c>
      <c r="P482" s="378">
        <f>P480+P481</f>
        <v>96762178</v>
      </c>
      <c r="Q482" s="378">
        <f>Q480+Q481</f>
        <v>0</v>
      </c>
      <c r="R482" s="378">
        <f t="shared" si="303"/>
        <v>0</v>
      </c>
      <c r="S482" s="356"/>
    </row>
    <row r="483" spans="1:19">
      <c r="A483" s="342" t="s">
        <v>518</v>
      </c>
      <c r="B483" s="344" t="s">
        <v>1092</v>
      </c>
      <c r="C483" s="338"/>
      <c r="D483" s="334">
        <f t="shared" si="302"/>
        <v>0</v>
      </c>
      <c r="E483" s="334">
        <f t="shared" ref="E483:R483" si="304">E477-E478+E479-E482</f>
        <v>0</v>
      </c>
      <c r="F483" s="334">
        <f t="shared" si="304"/>
        <v>0</v>
      </c>
      <c r="G483" s="334">
        <f t="shared" si="304"/>
        <v>0</v>
      </c>
      <c r="H483" s="334">
        <f t="shared" si="304"/>
        <v>0</v>
      </c>
      <c r="I483" s="334">
        <f t="shared" si="304"/>
        <v>0</v>
      </c>
      <c r="J483" s="334">
        <f t="shared" si="304"/>
        <v>0</v>
      </c>
      <c r="K483" s="334">
        <f t="shared" si="304"/>
        <v>0</v>
      </c>
      <c r="L483" s="334">
        <f t="shared" si="304"/>
        <v>0</v>
      </c>
      <c r="M483" s="334">
        <f t="shared" si="304"/>
        <v>0</v>
      </c>
      <c r="N483" s="334">
        <f t="shared" si="304"/>
        <v>0</v>
      </c>
      <c r="O483" s="334">
        <f>O477-O478+O479-O482</f>
        <v>0</v>
      </c>
      <c r="P483" s="333">
        <f>P477-P478+P479-P482</f>
        <v>0</v>
      </c>
      <c r="Q483" s="334">
        <f>Q477-Q478+Q479-Q482</f>
        <v>0</v>
      </c>
      <c r="R483" s="334">
        <f t="shared" si="304"/>
        <v>0</v>
      </c>
      <c r="S483" s="353"/>
    </row>
    <row r="484" spans="1:19">
      <c r="A484" s="338" t="s">
        <v>1024</v>
      </c>
      <c r="B484" s="344" t="s">
        <v>1093</v>
      </c>
      <c r="C484" s="338"/>
      <c r="D484" s="357">
        <f t="shared" ref="D484:R484" si="305">IFERROR(D482/(D477-D478+D479)*100%,0)</f>
        <v>1</v>
      </c>
      <c r="E484" s="357">
        <f t="shared" si="305"/>
        <v>0</v>
      </c>
      <c r="F484" s="357">
        <f t="shared" si="305"/>
        <v>1</v>
      </c>
      <c r="G484" s="357">
        <f t="shared" si="305"/>
        <v>0</v>
      </c>
      <c r="H484" s="357">
        <f t="shared" si="305"/>
        <v>0</v>
      </c>
      <c r="I484" s="357">
        <f t="shared" si="305"/>
        <v>0</v>
      </c>
      <c r="J484" s="357">
        <f t="shared" si="305"/>
        <v>0</v>
      </c>
      <c r="K484" s="357">
        <f t="shared" si="305"/>
        <v>0</v>
      </c>
      <c r="L484" s="357">
        <f t="shared" si="305"/>
        <v>0</v>
      </c>
      <c r="M484" s="357">
        <f t="shared" si="305"/>
        <v>0</v>
      </c>
      <c r="N484" s="357">
        <f t="shared" si="305"/>
        <v>0</v>
      </c>
      <c r="O484" s="357">
        <f>IFERROR(O482/(O477-O478+O479)*100%,0)</f>
        <v>0</v>
      </c>
      <c r="P484" s="357">
        <f>IFERROR(P482/(P477-P478+P479)*100%,0)</f>
        <v>1</v>
      </c>
      <c r="Q484" s="357">
        <f>IFERROR(Q482/(Q477-Q478+Q479)*100%,0)</f>
        <v>0</v>
      </c>
      <c r="R484" s="357">
        <f t="shared" si="305"/>
        <v>0</v>
      </c>
      <c r="S484" s="358"/>
    </row>
    <row r="485" spans="1:19" s="420" customFormat="1">
      <c r="A485" s="418">
        <v>24</v>
      </c>
      <c r="B485" s="601" t="s">
        <v>380</v>
      </c>
      <c r="C485" s="602"/>
      <c r="D485" s="438"/>
      <c r="E485" s="438"/>
      <c r="F485" s="438"/>
      <c r="G485" s="438"/>
      <c r="H485" s="438"/>
      <c r="I485" s="438"/>
      <c r="J485" s="438"/>
      <c r="K485" s="438"/>
      <c r="L485" s="438"/>
      <c r="M485" s="438"/>
      <c r="N485" s="438"/>
      <c r="O485" s="438"/>
      <c r="P485" s="438"/>
      <c r="Q485" s="438"/>
      <c r="R485" s="438"/>
      <c r="S485" s="603"/>
    </row>
    <row r="486" spans="1:19">
      <c r="A486" s="342" t="s">
        <v>510</v>
      </c>
      <c r="B486" s="344" t="s">
        <v>509</v>
      </c>
      <c r="C486" s="338"/>
      <c r="D486" s="334">
        <f t="shared" ref="D486:D492" si="306">SUM(E486:R486)</f>
        <v>26800124638</v>
      </c>
      <c r="E486" s="334">
        <v>35489576</v>
      </c>
      <c r="F486" s="334">
        <v>26392465280</v>
      </c>
      <c r="G486" s="334">
        <v>0</v>
      </c>
      <c r="H486" s="334">
        <v>0</v>
      </c>
      <c r="I486" s="334">
        <v>0</v>
      </c>
      <c r="J486" s="334">
        <v>0</v>
      </c>
      <c r="K486" s="334">
        <v>0</v>
      </c>
      <c r="L486" s="334">
        <v>0</v>
      </c>
      <c r="M486" s="334">
        <v>0</v>
      </c>
      <c r="N486" s="334">
        <v>0</v>
      </c>
      <c r="O486" s="334">
        <v>0</v>
      </c>
      <c r="P486" s="333">
        <v>372169782</v>
      </c>
      <c r="Q486" s="334">
        <v>0</v>
      </c>
      <c r="R486" s="334">
        <v>0</v>
      </c>
      <c r="S486" s="353"/>
    </row>
    <row r="487" spans="1:19">
      <c r="A487" s="342" t="s">
        <v>512</v>
      </c>
      <c r="B487" s="344" t="s">
        <v>511</v>
      </c>
      <c r="C487" s="338"/>
      <c r="D487" s="334">
        <f t="shared" si="306"/>
        <v>0</v>
      </c>
      <c r="E487" s="334">
        <v>0</v>
      </c>
      <c r="F487" s="334"/>
      <c r="G487" s="334">
        <v>0</v>
      </c>
      <c r="H487" s="334">
        <v>0</v>
      </c>
      <c r="I487" s="334">
        <v>0</v>
      </c>
      <c r="J487" s="334">
        <v>0</v>
      </c>
      <c r="K487" s="334">
        <v>0</v>
      </c>
      <c r="L487" s="334">
        <v>0</v>
      </c>
      <c r="M487" s="334">
        <v>0</v>
      </c>
      <c r="N487" s="334">
        <v>0</v>
      </c>
      <c r="O487" s="334">
        <v>0</v>
      </c>
      <c r="P487" s="333">
        <v>0</v>
      </c>
      <c r="Q487" s="334">
        <v>0</v>
      </c>
      <c r="R487" s="334">
        <v>0</v>
      </c>
      <c r="S487" s="353"/>
    </row>
    <row r="488" spans="1:19">
      <c r="A488" s="342" t="s">
        <v>514</v>
      </c>
      <c r="B488" s="344" t="s">
        <v>513</v>
      </c>
      <c r="C488" s="338"/>
      <c r="D488" s="334">
        <f t="shared" si="306"/>
        <v>0</v>
      </c>
      <c r="E488" s="334">
        <v>0</v>
      </c>
      <c r="F488" s="334">
        <v>0</v>
      </c>
      <c r="G488" s="334">
        <v>0</v>
      </c>
      <c r="H488" s="334">
        <v>0</v>
      </c>
      <c r="I488" s="334">
        <v>0</v>
      </c>
      <c r="J488" s="334">
        <v>0</v>
      </c>
      <c r="K488" s="334">
        <v>0</v>
      </c>
      <c r="L488" s="334">
        <v>0</v>
      </c>
      <c r="M488" s="334">
        <v>0</v>
      </c>
      <c r="N488" s="334">
        <v>0</v>
      </c>
      <c r="O488" s="334">
        <v>0</v>
      </c>
      <c r="P488" s="333">
        <v>0</v>
      </c>
      <c r="Q488" s="334">
        <v>0</v>
      </c>
      <c r="R488" s="334">
        <v>0</v>
      </c>
      <c r="S488" s="353"/>
    </row>
    <row r="489" spans="1:19">
      <c r="A489" s="338" t="s">
        <v>515</v>
      </c>
      <c r="B489" s="344" t="s">
        <v>1089</v>
      </c>
      <c r="C489" s="347"/>
      <c r="D489" s="334">
        <f t="shared" si="306"/>
        <v>22930660305</v>
      </c>
      <c r="E489" s="334">
        <v>35489576</v>
      </c>
      <c r="F489" s="334">
        <v>22772090401</v>
      </c>
      <c r="G489" s="334">
        <v>0</v>
      </c>
      <c r="H489" s="334">
        <v>0</v>
      </c>
      <c r="I489" s="334">
        <v>0</v>
      </c>
      <c r="J489" s="334">
        <v>0</v>
      </c>
      <c r="K489" s="334">
        <v>0</v>
      </c>
      <c r="L489" s="334">
        <v>0</v>
      </c>
      <c r="M489" s="334">
        <v>0</v>
      </c>
      <c r="N489" s="334">
        <v>0</v>
      </c>
      <c r="O489" s="334">
        <v>0</v>
      </c>
      <c r="P489" s="333">
        <v>123080328</v>
      </c>
      <c r="Q489" s="334">
        <v>0</v>
      </c>
      <c r="R489" s="334">
        <v>0</v>
      </c>
      <c r="S489" s="353"/>
    </row>
    <row r="490" spans="1:19">
      <c r="A490" s="354" t="s">
        <v>516</v>
      </c>
      <c r="B490" s="335" t="s">
        <v>1090</v>
      </c>
      <c r="C490" s="343"/>
      <c r="D490" s="378">
        <f t="shared" si="306"/>
        <v>1641236</v>
      </c>
      <c r="E490" s="378">
        <v>0</v>
      </c>
      <c r="F490" s="378">
        <f>'05'!F444</f>
        <v>1641236</v>
      </c>
      <c r="G490" s="378"/>
      <c r="H490" s="378"/>
      <c r="I490" s="378"/>
      <c r="J490" s="378"/>
      <c r="K490" s="378"/>
      <c r="L490" s="378"/>
      <c r="M490" s="378"/>
      <c r="N490" s="378"/>
      <c r="O490" s="378"/>
      <c r="P490" s="378">
        <v>0</v>
      </c>
      <c r="Q490" s="378"/>
      <c r="R490" s="378"/>
      <c r="S490" s="355"/>
    </row>
    <row r="491" spans="1:19">
      <c r="A491" s="354" t="s">
        <v>517</v>
      </c>
      <c r="B491" s="335" t="s">
        <v>1091</v>
      </c>
      <c r="C491" s="379"/>
      <c r="D491" s="378">
        <f t="shared" si="306"/>
        <v>22932301541</v>
      </c>
      <c r="E491" s="378">
        <f t="shared" ref="E491:R491" si="307">E489+E490</f>
        <v>35489576</v>
      </c>
      <c r="F491" s="378">
        <f t="shared" si="307"/>
        <v>22773731637</v>
      </c>
      <c r="G491" s="378">
        <f t="shared" si="307"/>
        <v>0</v>
      </c>
      <c r="H491" s="378">
        <f t="shared" si="307"/>
        <v>0</v>
      </c>
      <c r="I491" s="378">
        <f t="shared" si="307"/>
        <v>0</v>
      </c>
      <c r="J491" s="378">
        <f t="shared" si="307"/>
        <v>0</v>
      </c>
      <c r="K491" s="378">
        <f t="shared" si="307"/>
        <v>0</v>
      </c>
      <c r="L491" s="378">
        <f t="shared" si="307"/>
        <v>0</v>
      </c>
      <c r="M491" s="378">
        <f t="shared" si="307"/>
        <v>0</v>
      </c>
      <c r="N491" s="378">
        <f t="shared" si="307"/>
        <v>0</v>
      </c>
      <c r="O491" s="378">
        <f>O489+O490</f>
        <v>0</v>
      </c>
      <c r="P491" s="378">
        <f>P489+P490</f>
        <v>123080328</v>
      </c>
      <c r="Q491" s="378">
        <f>Q489+Q490</f>
        <v>0</v>
      </c>
      <c r="R491" s="378">
        <f t="shared" si="307"/>
        <v>0</v>
      </c>
      <c r="S491" s="356"/>
    </row>
    <row r="492" spans="1:19" s="1073" customFormat="1">
      <c r="A492" s="1068" t="s">
        <v>518</v>
      </c>
      <c r="B492" s="1069" t="s">
        <v>1092</v>
      </c>
      <c r="C492" s="1070"/>
      <c r="D492" s="1071">
        <f t="shared" si="306"/>
        <v>3867823097</v>
      </c>
      <c r="E492" s="1071">
        <f t="shared" ref="E492:R492" si="308">E486-E487+E488-E491</f>
        <v>0</v>
      </c>
      <c r="F492" s="1071">
        <f t="shared" si="308"/>
        <v>3618733643</v>
      </c>
      <c r="G492" s="1071">
        <f t="shared" si="308"/>
        <v>0</v>
      </c>
      <c r="H492" s="1071">
        <f t="shared" si="308"/>
        <v>0</v>
      </c>
      <c r="I492" s="1071">
        <f t="shared" si="308"/>
        <v>0</v>
      </c>
      <c r="J492" s="1071">
        <f t="shared" si="308"/>
        <v>0</v>
      </c>
      <c r="K492" s="1071">
        <f t="shared" si="308"/>
        <v>0</v>
      </c>
      <c r="L492" s="1071">
        <f t="shared" si="308"/>
        <v>0</v>
      </c>
      <c r="M492" s="1071">
        <f t="shared" si="308"/>
        <v>0</v>
      </c>
      <c r="N492" s="1071">
        <f t="shared" si="308"/>
        <v>0</v>
      </c>
      <c r="O492" s="1071">
        <f>O486-O487+O488-O491</f>
        <v>0</v>
      </c>
      <c r="P492" s="1074">
        <f>P486-P487+P488-P491</f>
        <v>249089454</v>
      </c>
      <c r="Q492" s="1071">
        <f>Q486-Q487+Q488-Q491</f>
        <v>0</v>
      </c>
      <c r="R492" s="1071">
        <f t="shared" si="308"/>
        <v>0</v>
      </c>
      <c r="S492" s="1072"/>
    </row>
    <row r="493" spans="1:19">
      <c r="A493" s="338" t="s">
        <v>1024</v>
      </c>
      <c r="B493" s="344" t="s">
        <v>1093</v>
      </c>
      <c r="C493" s="338"/>
      <c r="D493" s="357">
        <f t="shared" ref="D493:R493" si="309">IFERROR(D491/(D486-D487+D488)*100%,0)</f>
        <v>0.85567891383923644</v>
      </c>
      <c r="E493" s="357">
        <f t="shared" si="309"/>
        <v>1</v>
      </c>
      <c r="F493" s="357">
        <f t="shared" si="309"/>
        <v>0.86288762324365931</v>
      </c>
      <c r="G493" s="357">
        <f t="shared" si="309"/>
        <v>0</v>
      </c>
      <c r="H493" s="357">
        <f t="shared" si="309"/>
        <v>0</v>
      </c>
      <c r="I493" s="357">
        <f t="shared" si="309"/>
        <v>0</v>
      </c>
      <c r="J493" s="357">
        <f t="shared" si="309"/>
        <v>0</v>
      </c>
      <c r="K493" s="357">
        <f t="shared" si="309"/>
        <v>0</v>
      </c>
      <c r="L493" s="357">
        <f t="shared" si="309"/>
        <v>0</v>
      </c>
      <c r="M493" s="357">
        <f t="shared" si="309"/>
        <v>0</v>
      </c>
      <c r="N493" s="357">
        <f t="shared" si="309"/>
        <v>0</v>
      </c>
      <c r="O493" s="357">
        <f>IFERROR(O491/(O486-O487+O488)*100%,0)</f>
        <v>0</v>
      </c>
      <c r="P493" s="357">
        <f>IFERROR(P491/(P486-P487+P488)*100%,0)</f>
        <v>0.33071015959054945</v>
      </c>
      <c r="Q493" s="357">
        <f>IFERROR(Q491/(Q486-Q487+Q488)*100%,0)</f>
        <v>0</v>
      </c>
      <c r="R493" s="357">
        <f t="shared" si="309"/>
        <v>0</v>
      </c>
      <c r="S493" s="358"/>
    </row>
    <row r="494" spans="1:19" s="594" customFormat="1" ht="18.75" customHeight="1">
      <c r="A494" s="589" t="s">
        <v>538</v>
      </c>
      <c r="B494" s="590" t="s">
        <v>539</v>
      </c>
      <c r="C494" s="589"/>
      <c r="D494" s="591"/>
      <c r="E494" s="592"/>
      <c r="F494" s="591"/>
      <c r="G494" s="592"/>
      <c r="H494" s="592"/>
      <c r="I494" s="592"/>
      <c r="J494" s="592"/>
      <c r="K494" s="592"/>
      <c r="L494" s="592"/>
      <c r="M494" s="592"/>
      <c r="N494" s="592"/>
      <c r="O494" s="592"/>
      <c r="P494" s="592"/>
      <c r="Q494" s="592"/>
      <c r="R494" s="592"/>
      <c r="S494" s="593"/>
    </row>
    <row r="495" spans="1:19">
      <c r="A495" s="338"/>
      <c r="B495" s="344" t="s">
        <v>1481</v>
      </c>
      <c r="C495" s="338" t="s">
        <v>1482</v>
      </c>
      <c r="D495" s="334">
        <f t="shared" ref="D495:D521" si="310">SUM(E495:R495)</f>
        <v>1873778909</v>
      </c>
      <c r="E495" s="333"/>
      <c r="F495" s="333">
        <v>1624689455</v>
      </c>
      <c r="G495" s="333"/>
      <c r="H495" s="333"/>
      <c r="I495" s="333"/>
      <c r="J495" s="333"/>
      <c r="K495" s="333"/>
      <c r="L495" s="333"/>
      <c r="M495" s="333"/>
      <c r="N495" s="333"/>
      <c r="O495" s="333"/>
      <c r="P495" s="333">
        <v>249089454</v>
      </c>
      <c r="Q495" s="333"/>
      <c r="R495" s="333"/>
      <c r="S495" s="358"/>
    </row>
    <row r="496" spans="1:19">
      <c r="A496" s="338"/>
      <c r="B496" s="344" t="s">
        <v>1483</v>
      </c>
      <c r="C496" s="338" t="s">
        <v>1484</v>
      </c>
      <c r="D496" s="334">
        <f t="shared" si="310"/>
        <v>924702030</v>
      </c>
      <c r="E496" s="333"/>
      <c r="F496" s="333">
        <v>924702030</v>
      </c>
      <c r="G496" s="333"/>
      <c r="H496" s="333"/>
      <c r="I496" s="333"/>
      <c r="J496" s="333"/>
      <c r="K496" s="333"/>
      <c r="L496" s="333"/>
      <c r="M496" s="333"/>
      <c r="N496" s="333"/>
      <c r="O496" s="333"/>
      <c r="P496" s="333"/>
      <c r="Q496" s="333"/>
      <c r="R496" s="333"/>
      <c r="S496" s="358"/>
    </row>
    <row r="497" spans="1:19">
      <c r="A497" s="338"/>
      <c r="B497" s="344" t="s">
        <v>1485</v>
      </c>
      <c r="C497" s="338" t="s">
        <v>1486</v>
      </c>
      <c r="D497" s="334">
        <f t="shared" si="310"/>
        <v>1676239.6000000006</v>
      </c>
      <c r="E497" s="333"/>
      <c r="F497" s="333">
        <v>1676239.6000000006</v>
      </c>
      <c r="G497" s="333"/>
      <c r="H497" s="333"/>
      <c r="I497" s="333"/>
      <c r="J497" s="333"/>
      <c r="K497" s="333"/>
      <c r="L497" s="333"/>
      <c r="M497" s="333"/>
      <c r="N497" s="333"/>
      <c r="O497" s="333"/>
      <c r="P497" s="333"/>
      <c r="Q497" s="333"/>
      <c r="R497" s="333"/>
      <c r="S497" s="358"/>
    </row>
    <row r="498" spans="1:19">
      <c r="A498" s="338"/>
      <c r="B498" s="344" t="s">
        <v>1487</v>
      </c>
      <c r="C498" s="338" t="s">
        <v>1488</v>
      </c>
      <c r="D498" s="334">
        <f t="shared" si="310"/>
        <v>1057452.2000000002</v>
      </c>
      <c r="E498" s="333"/>
      <c r="F498" s="333">
        <v>1057452.2000000002</v>
      </c>
      <c r="G498" s="333"/>
      <c r="H498" s="333"/>
      <c r="I498" s="333"/>
      <c r="J498" s="333"/>
      <c r="K498" s="333"/>
      <c r="L498" s="333"/>
      <c r="M498" s="333"/>
      <c r="N498" s="333"/>
      <c r="O498" s="333"/>
      <c r="P498" s="333"/>
      <c r="Q498" s="333"/>
      <c r="R498" s="333"/>
      <c r="S498" s="358"/>
    </row>
    <row r="499" spans="1:19">
      <c r="A499" s="338"/>
      <c r="B499" s="344" t="s">
        <v>1489</v>
      </c>
      <c r="C499" s="338" t="s">
        <v>1490</v>
      </c>
      <c r="D499" s="334">
        <f t="shared" si="310"/>
        <v>2092279.2000000002</v>
      </c>
      <c r="E499" s="333"/>
      <c r="F499" s="333">
        <v>2092279.2000000002</v>
      </c>
      <c r="G499" s="333"/>
      <c r="H499" s="333"/>
      <c r="I499" s="333"/>
      <c r="J499" s="333"/>
      <c r="K499" s="333"/>
      <c r="L499" s="333"/>
      <c r="M499" s="333"/>
      <c r="N499" s="333"/>
      <c r="O499" s="333"/>
      <c r="P499" s="333"/>
      <c r="Q499" s="333"/>
      <c r="R499" s="333"/>
      <c r="S499" s="358"/>
    </row>
    <row r="500" spans="1:19">
      <c r="A500" s="338"/>
      <c r="B500" s="344" t="s">
        <v>1491</v>
      </c>
      <c r="C500" s="338" t="s">
        <v>1492</v>
      </c>
      <c r="D500" s="334">
        <f t="shared" si="310"/>
        <v>5976960.4000000022</v>
      </c>
      <c r="E500" s="333"/>
      <c r="F500" s="333">
        <v>5976960.4000000022</v>
      </c>
      <c r="G500" s="333"/>
      <c r="H500" s="333"/>
      <c r="I500" s="333"/>
      <c r="J500" s="333"/>
      <c r="K500" s="333"/>
      <c r="L500" s="333"/>
      <c r="M500" s="333"/>
      <c r="N500" s="333"/>
      <c r="O500" s="333"/>
      <c r="P500" s="333"/>
      <c r="Q500" s="333"/>
      <c r="R500" s="333"/>
      <c r="S500" s="358"/>
    </row>
    <row r="501" spans="1:19">
      <c r="A501" s="338"/>
      <c r="B501" s="344" t="s">
        <v>1493</v>
      </c>
      <c r="C501" s="338" t="s">
        <v>1494</v>
      </c>
      <c r="D501" s="334">
        <f t="shared" si="310"/>
        <v>607399.40000000014</v>
      </c>
      <c r="E501" s="333"/>
      <c r="F501" s="333">
        <v>607399.40000000014</v>
      </c>
      <c r="G501" s="333"/>
      <c r="H501" s="333"/>
      <c r="I501" s="333"/>
      <c r="J501" s="333"/>
      <c r="K501" s="333"/>
      <c r="L501" s="333"/>
      <c r="M501" s="333"/>
      <c r="N501" s="333"/>
      <c r="O501" s="333"/>
      <c r="P501" s="333"/>
      <c r="Q501" s="333"/>
      <c r="R501" s="333"/>
      <c r="S501" s="358"/>
    </row>
    <row r="502" spans="1:19">
      <c r="A502" s="338"/>
      <c r="B502" s="344" t="s">
        <v>1495</v>
      </c>
      <c r="C502" s="338" t="s">
        <v>1496</v>
      </c>
      <c r="D502" s="334">
        <f t="shared" si="310"/>
        <v>1001736.6000000001</v>
      </c>
      <c r="E502" s="333"/>
      <c r="F502" s="333">
        <v>1001736.6000000001</v>
      </c>
      <c r="G502" s="333"/>
      <c r="H502" s="333"/>
      <c r="I502" s="333"/>
      <c r="J502" s="333"/>
      <c r="K502" s="333"/>
      <c r="L502" s="333"/>
      <c r="M502" s="333"/>
      <c r="N502" s="333"/>
      <c r="O502" s="333"/>
      <c r="P502" s="333"/>
      <c r="Q502" s="333"/>
      <c r="R502" s="333"/>
      <c r="S502" s="358"/>
    </row>
    <row r="503" spans="1:19">
      <c r="A503" s="338"/>
      <c r="B503" s="344" t="s">
        <v>1497</v>
      </c>
      <c r="C503" s="338" t="s">
        <v>1498</v>
      </c>
      <c r="D503" s="334">
        <f t="shared" si="310"/>
        <v>2563243.4</v>
      </c>
      <c r="E503" s="333"/>
      <c r="F503" s="333">
        <v>2563243.4</v>
      </c>
      <c r="G503" s="333"/>
      <c r="H503" s="333"/>
      <c r="I503" s="333"/>
      <c r="J503" s="333"/>
      <c r="K503" s="333"/>
      <c r="L503" s="333"/>
      <c r="M503" s="333"/>
      <c r="N503" s="333"/>
      <c r="O503" s="333"/>
      <c r="P503" s="333"/>
      <c r="Q503" s="333"/>
      <c r="R503" s="333"/>
      <c r="S503" s="358"/>
    </row>
    <row r="504" spans="1:19">
      <c r="A504" s="338"/>
      <c r="B504" s="344" t="s">
        <v>1499</v>
      </c>
      <c r="C504" s="338" t="s">
        <v>1500</v>
      </c>
      <c r="D504" s="334">
        <f t="shared" si="310"/>
        <v>5676888.6000000015</v>
      </c>
      <c r="E504" s="333"/>
      <c r="F504" s="333">
        <v>5676888.6000000015</v>
      </c>
      <c r="G504" s="333"/>
      <c r="H504" s="333"/>
      <c r="I504" s="333"/>
      <c r="J504" s="333"/>
      <c r="K504" s="333"/>
      <c r="L504" s="333"/>
      <c r="M504" s="333"/>
      <c r="N504" s="333"/>
      <c r="O504" s="333"/>
      <c r="P504" s="333"/>
      <c r="Q504" s="333"/>
      <c r="R504" s="333"/>
      <c r="S504" s="358"/>
    </row>
    <row r="505" spans="1:19">
      <c r="A505" s="338"/>
      <c r="B505" s="344" t="s">
        <v>1501</v>
      </c>
      <c r="C505" s="338" t="s">
        <v>1502</v>
      </c>
      <c r="D505" s="334">
        <f t="shared" si="310"/>
        <v>4751588.8000000007</v>
      </c>
      <c r="E505" s="333"/>
      <c r="F505" s="333">
        <v>4751588.8000000007</v>
      </c>
      <c r="G505" s="333"/>
      <c r="H505" s="333"/>
      <c r="I505" s="333"/>
      <c r="J505" s="333"/>
      <c r="K505" s="333"/>
      <c r="L505" s="333"/>
      <c r="M505" s="333"/>
      <c r="N505" s="333"/>
      <c r="O505" s="333"/>
      <c r="P505" s="333"/>
      <c r="Q505" s="333"/>
      <c r="R505" s="333"/>
      <c r="S505" s="358"/>
    </row>
    <row r="506" spans="1:19">
      <c r="A506" s="338"/>
      <c r="B506" s="344" t="s">
        <v>1503</v>
      </c>
      <c r="C506" s="338" t="s">
        <v>1504</v>
      </c>
      <c r="D506" s="334">
        <f t="shared" si="310"/>
        <v>6511340.6000000015</v>
      </c>
      <c r="E506" s="333"/>
      <c r="F506" s="333">
        <v>6511340.6000000015</v>
      </c>
      <c r="G506" s="333"/>
      <c r="H506" s="333"/>
      <c r="I506" s="333"/>
      <c r="J506" s="333"/>
      <c r="K506" s="333"/>
      <c r="L506" s="333"/>
      <c r="M506" s="333"/>
      <c r="N506" s="333"/>
      <c r="O506" s="333"/>
      <c r="P506" s="333"/>
      <c r="Q506" s="333"/>
      <c r="R506" s="333"/>
      <c r="S506" s="358"/>
    </row>
    <row r="507" spans="1:19">
      <c r="A507" s="338"/>
      <c r="B507" s="344" t="s">
        <v>1505</v>
      </c>
      <c r="C507" s="338" t="s">
        <v>1506</v>
      </c>
      <c r="D507" s="334">
        <f t="shared" si="310"/>
        <v>922400.60000000009</v>
      </c>
      <c r="E507" s="333"/>
      <c r="F507" s="333">
        <v>922400.60000000009</v>
      </c>
      <c r="G507" s="333"/>
      <c r="H507" s="333"/>
      <c r="I507" s="333"/>
      <c r="J507" s="333"/>
      <c r="K507" s="333"/>
      <c r="L507" s="333"/>
      <c r="M507" s="333"/>
      <c r="N507" s="333"/>
      <c r="O507" s="333"/>
      <c r="P507" s="333"/>
      <c r="Q507" s="333"/>
      <c r="R507" s="333"/>
      <c r="S507" s="358"/>
    </row>
    <row r="508" spans="1:19">
      <c r="A508" s="338"/>
      <c r="B508" s="344" t="s">
        <v>1507</v>
      </c>
      <c r="C508" s="338" t="s">
        <v>1508</v>
      </c>
      <c r="D508" s="334">
        <f t="shared" si="310"/>
        <v>829975.80000000028</v>
      </c>
      <c r="E508" s="333"/>
      <c r="F508" s="333">
        <v>829975.80000000028</v>
      </c>
      <c r="G508" s="333"/>
      <c r="H508" s="333"/>
      <c r="I508" s="333"/>
      <c r="J508" s="333"/>
      <c r="K508" s="333"/>
      <c r="L508" s="333"/>
      <c r="M508" s="333"/>
      <c r="N508" s="333"/>
      <c r="O508" s="333"/>
      <c r="P508" s="333"/>
      <c r="Q508" s="333"/>
      <c r="R508" s="333"/>
      <c r="S508" s="358"/>
    </row>
    <row r="509" spans="1:19">
      <c r="A509" s="338"/>
      <c r="B509" s="344" t="s">
        <v>1509</v>
      </c>
      <c r="C509" s="338" t="s">
        <v>1510</v>
      </c>
      <c r="D509" s="334">
        <f t="shared" si="310"/>
        <v>1699279</v>
      </c>
      <c r="E509" s="333"/>
      <c r="F509" s="333">
        <v>1699279</v>
      </c>
      <c r="G509" s="333"/>
      <c r="H509" s="333"/>
      <c r="I509" s="333"/>
      <c r="J509" s="333"/>
      <c r="K509" s="333"/>
      <c r="L509" s="333"/>
      <c r="M509" s="333"/>
      <c r="N509" s="333"/>
      <c r="O509" s="333"/>
      <c r="P509" s="333"/>
      <c r="Q509" s="333"/>
      <c r="R509" s="333"/>
      <c r="S509" s="358"/>
    </row>
    <row r="510" spans="1:19">
      <c r="A510" s="338"/>
      <c r="B510" s="344" t="s">
        <v>1511</v>
      </c>
      <c r="C510" s="338" t="s">
        <v>1512</v>
      </c>
      <c r="D510" s="334">
        <f t="shared" si="310"/>
        <v>1370938</v>
      </c>
      <c r="E510" s="333"/>
      <c r="F510" s="333">
        <v>1370938</v>
      </c>
      <c r="G510" s="333"/>
      <c r="H510" s="333"/>
      <c r="I510" s="333"/>
      <c r="J510" s="333"/>
      <c r="K510" s="333"/>
      <c r="L510" s="333"/>
      <c r="M510" s="333"/>
      <c r="N510" s="333"/>
      <c r="O510" s="333"/>
      <c r="P510" s="333"/>
      <c r="Q510" s="333"/>
      <c r="R510" s="333"/>
      <c r="S510" s="358"/>
    </row>
    <row r="511" spans="1:19">
      <c r="A511" s="338"/>
      <c r="B511" s="344" t="s">
        <v>1513</v>
      </c>
      <c r="C511" s="338" t="s">
        <v>1514</v>
      </c>
      <c r="D511" s="334">
        <f t="shared" si="310"/>
        <v>32963022</v>
      </c>
      <c r="E511" s="333"/>
      <c r="F511" s="333">
        <v>32963022</v>
      </c>
      <c r="G511" s="333"/>
      <c r="H511" s="333"/>
      <c r="I511" s="333"/>
      <c r="J511" s="333"/>
      <c r="K511" s="333"/>
      <c r="L511" s="333"/>
      <c r="M511" s="333"/>
      <c r="N511" s="333"/>
      <c r="O511" s="333"/>
      <c r="P511" s="333"/>
      <c r="Q511" s="333"/>
      <c r="R511" s="333"/>
      <c r="S511" s="358"/>
    </row>
    <row r="512" spans="1:19">
      <c r="A512" s="338"/>
      <c r="B512" s="344" t="s">
        <v>1515</v>
      </c>
      <c r="C512" s="338" t="s">
        <v>1516</v>
      </c>
      <c r="D512" s="334">
        <f t="shared" si="310"/>
        <v>109788205</v>
      </c>
      <c r="E512" s="333"/>
      <c r="F512" s="333">
        <v>109788205</v>
      </c>
      <c r="G512" s="333"/>
      <c r="H512" s="333"/>
      <c r="I512" s="333"/>
      <c r="J512" s="333"/>
      <c r="K512" s="333"/>
      <c r="L512" s="333"/>
      <c r="M512" s="333"/>
      <c r="N512" s="333"/>
      <c r="O512" s="333"/>
      <c r="P512" s="333"/>
      <c r="Q512" s="333"/>
      <c r="R512" s="333"/>
      <c r="S512" s="358"/>
    </row>
    <row r="513" spans="1:19">
      <c r="A513" s="338"/>
      <c r="B513" s="344" t="s">
        <v>1517</v>
      </c>
      <c r="C513" s="338" t="s">
        <v>1518</v>
      </c>
      <c r="D513" s="334">
        <f t="shared" si="310"/>
        <v>1079974</v>
      </c>
      <c r="E513" s="333"/>
      <c r="F513" s="333">
        <v>1079974</v>
      </c>
      <c r="G513" s="333"/>
      <c r="H513" s="333"/>
      <c r="I513" s="333"/>
      <c r="J513" s="333"/>
      <c r="K513" s="333"/>
      <c r="L513" s="333"/>
      <c r="M513" s="333"/>
      <c r="N513" s="333"/>
      <c r="O513" s="333"/>
      <c r="P513" s="333"/>
      <c r="Q513" s="333"/>
      <c r="R513" s="333"/>
      <c r="S513" s="358"/>
    </row>
    <row r="514" spans="1:19">
      <c r="A514" s="338"/>
      <c r="B514" s="344" t="s">
        <v>1519</v>
      </c>
      <c r="C514" s="338" t="s">
        <v>1520</v>
      </c>
      <c r="D514" s="334">
        <f t="shared" si="310"/>
        <v>1560592</v>
      </c>
      <c r="E514" s="333"/>
      <c r="F514" s="333">
        <v>1560592</v>
      </c>
      <c r="G514" s="333"/>
      <c r="H514" s="333"/>
      <c r="I514" s="333"/>
      <c r="J514" s="333"/>
      <c r="K514" s="333"/>
      <c r="L514" s="333"/>
      <c r="M514" s="333"/>
      <c r="N514" s="333"/>
      <c r="O514" s="333"/>
      <c r="P514" s="333"/>
      <c r="Q514" s="333"/>
      <c r="R514" s="333"/>
      <c r="S514" s="358"/>
    </row>
    <row r="515" spans="1:19">
      <c r="A515" s="338"/>
      <c r="B515" s="344" t="s">
        <v>1521</v>
      </c>
      <c r="C515" s="338" t="s">
        <v>1522</v>
      </c>
      <c r="D515" s="334">
        <f t="shared" si="310"/>
        <v>11397418</v>
      </c>
      <c r="E515" s="333"/>
      <c r="F515" s="333">
        <v>11397418</v>
      </c>
      <c r="G515" s="333"/>
      <c r="H515" s="333"/>
      <c r="I515" s="333"/>
      <c r="J515" s="333"/>
      <c r="K515" s="333"/>
      <c r="L515" s="333"/>
      <c r="M515" s="333"/>
      <c r="N515" s="333"/>
      <c r="O515" s="333"/>
      <c r="P515" s="333"/>
      <c r="Q515" s="333"/>
      <c r="R515" s="333"/>
      <c r="S515" s="358"/>
    </row>
    <row r="516" spans="1:19">
      <c r="A516" s="338"/>
      <c r="B516" s="344" t="s">
        <v>1523</v>
      </c>
      <c r="C516" s="338" t="s">
        <v>1524</v>
      </c>
      <c r="D516" s="334">
        <f t="shared" si="310"/>
        <v>106741</v>
      </c>
      <c r="E516" s="333"/>
      <c r="F516" s="333">
        <v>106741</v>
      </c>
      <c r="G516" s="333"/>
      <c r="H516" s="333"/>
      <c r="I516" s="333"/>
      <c r="J516" s="333"/>
      <c r="K516" s="333"/>
      <c r="L516" s="333"/>
      <c r="M516" s="333"/>
      <c r="N516" s="333"/>
      <c r="O516" s="333"/>
      <c r="P516" s="333"/>
      <c r="Q516" s="333"/>
      <c r="R516" s="333"/>
      <c r="S516" s="358"/>
    </row>
    <row r="517" spans="1:19">
      <c r="A517" s="338"/>
      <c r="B517" s="344" t="s">
        <v>1525</v>
      </c>
      <c r="C517" s="338" t="s">
        <v>1526</v>
      </c>
      <c r="D517" s="334">
        <f t="shared" si="310"/>
        <v>72692891</v>
      </c>
      <c r="E517" s="333"/>
      <c r="F517" s="333">
        <v>72692891</v>
      </c>
      <c r="G517" s="333"/>
      <c r="H517" s="333"/>
      <c r="I517" s="333"/>
      <c r="J517" s="333"/>
      <c r="K517" s="333"/>
      <c r="L517" s="333"/>
      <c r="M517" s="333"/>
      <c r="N517" s="333"/>
      <c r="O517" s="333"/>
      <c r="P517" s="333"/>
      <c r="Q517" s="333"/>
      <c r="R517" s="333"/>
      <c r="S517" s="358"/>
    </row>
    <row r="518" spans="1:19">
      <c r="A518" s="338"/>
      <c r="B518" s="344" t="s">
        <v>1527</v>
      </c>
      <c r="C518" s="338" t="s">
        <v>1528</v>
      </c>
      <c r="D518" s="334">
        <f t="shared" si="310"/>
        <v>191090</v>
      </c>
      <c r="E518" s="333"/>
      <c r="F518" s="333">
        <v>191090</v>
      </c>
      <c r="G518" s="333"/>
      <c r="H518" s="333"/>
      <c r="I518" s="333"/>
      <c r="J518" s="333"/>
      <c r="K518" s="333"/>
      <c r="L518" s="333"/>
      <c r="M518" s="333"/>
      <c r="N518" s="333"/>
      <c r="O518" s="333"/>
      <c r="P518" s="333"/>
      <c r="Q518" s="333"/>
      <c r="R518" s="333"/>
      <c r="S518" s="358"/>
    </row>
    <row r="519" spans="1:19">
      <c r="A519" s="338"/>
      <c r="B519" s="344" t="s">
        <v>1529</v>
      </c>
      <c r="C519" s="338" t="s">
        <v>1530</v>
      </c>
      <c r="D519" s="334">
        <f t="shared" si="310"/>
        <v>16930322</v>
      </c>
      <c r="E519" s="333"/>
      <c r="F519" s="333">
        <v>16930322</v>
      </c>
      <c r="G519" s="333"/>
      <c r="H519" s="333"/>
      <c r="I519" s="333"/>
      <c r="J519" s="333"/>
      <c r="K519" s="333"/>
      <c r="L519" s="333"/>
      <c r="M519" s="333"/>
      <c r="N519" s="333"/>
      <c r="O519" s="333"/>
      <c r="P519" s="333"/>
      <c r="Q519" s="333"/>
      <c r="R519" s="333"/>
      <c r="S519" s="358"/>
    </row>
    <row r="520" spans="1:19">
      <c r="A520" s="338"/>
      <c r="B520" s="344" t="s">
        <v>1531</v>
      </c>
      <c r="C520" s="338" t="s">
        <v>1532</v>
      </c>
      <c r="D520" s="334">
        <f t="shared" si="310"/>
        <v>784550171</v>
      </c>
      <c r="E520" s="333"/>
      <c r="F520" s="333">
        <v>784550171</v>
      </c>
      <c r="G520" s="333"/>
      <c r="H520" s="333"/>
      <c r="I520" s="333"/>
      <c r="J520" s="333"/>
      <c r="K520" s="333"/>
      <c r="L520" s="333"/>
      <c r="M520" s="333"/>
      <c r="N520" s="333"/>
      <c r="O520" s="333"/>
      <c r="P520" s="333"/>
      <c r="Q520" s="333"/>
      <c r="R520" s="333"/>
      <c r="S520" s="358"/>
    </row>
    <row r="521" spans="1:19">
      <c r="A521" s="338"/>
      <c r="B521" s="344" t="s">
        <v>1533</v>
      </c>
      <c r="C521" s="338" t="s">
        <v>1534</v>
      </c>
      <c r="D521" s="334">
        <f t="shared" si="310"/>
        <v>1344010</v>
      </c>
      <c r="E521" s="333"/>
      <c r="F521" s="333">
        <v>1344010</v>
      </c>
      <c r="G521" s="333"/>
      <c r="H521" s="333"/>
      <c r="I521" s="333"/>
      <c r="J521" s="333"/>
      <c r="K521" s="333"/>
      <c r="L521" s="333"/>
      <c r="M521" s="333"/>
      <c r="N521" s="333"/>
      <c r="O521" s="333"/>
      <c r="P521" s="333"/>
      <c r="Q521" s="333"/>
      <c r="R521" s="333"/>
      <c r="S521" s="358"/>
    </row>
    <row r="522" spans="1:19" s="420" customFormat="1">
      <c r="A522" s="418">
        <v>25</v>
      </c>
      <c r="B522" s="601" t="s">
        <v>381</v>
      </c>
      <c r="C522" s="602"/>
      <c r="D522" s="438"/>
      <c r="E522" s="438"/>
      <c r="F522" s="438"/>
      <c r="G522" s="438"/>
      <c r="H522" s="438"/>
      <c r="I522" s="438"/>
      <c r="J522" s="438"/>
      <c r="K522" s="438"/>
      <c r="L522" s="438"/>
      <c r="M522" s="438"/>
      <c r="N522" s="438"/>
      <c r="O522" s="438"/>
      <c r="P522" s="438"/>
      <c r="Q522" s="438"/>
      <c r="R522" s="438"/>
      <c r="S522" s="603"/>
    </row>
    <row r="523" spans="1:19">
      <c r="A523" s="342" t="s">
        <v>510</v>
      </c>
      <c r="B523" s="344" t="s">
        <v>509</v>
      </c>
      <c r="C523" s="338"/>
      <c r="D523" s="334">
        <f t="shared" ref="D523:D529" si="311">SUM(E523:R523)</f>
        <v>131882579</v>
      </c>
      <c r="E523" s="334">
        <v>131882579</v>
      </c>
      <c r="F523" s="334">
        <v>0</v>
      </c>
      <c r="G523" s="334">
        <v>0</v>
      </c>
      <c r="H523" s="334">
        <v>0</v>
      </c>
      <c r="I523" s="334">
        <v>0</v>
      </c>
      <c r="J523" s="334">
        <v>0</v>
      </c>
      <c r="K523" s="334">
        <v>0</v>
      </c>
      <c r="L523" s="334">
        <v>0</v>
      </c>
      <c r="M523" s="334">
        <v>0</v>
      </c>
      <c r="N523" s="334">
        <v>0</v>
      </c>
      <c r="O523" s="334">
        <v>0</v>
      </c>
      <c r="P523" s="333">
        <v>0</v>
      </c>
      <c r="Q523" s="334">
        <v>0</v>
      </c>
      <c r="R523" s="334">
        <v>0</v>
      </c>
      <c r="S523" s="353"/>
    </row>
    <row r="524" spans="1:19">
      <c r="A524" s="342" t="s">
        <v>512</v>
      </c>
      <c r="B524" s="344" t="s">
        <v>511</v>
      </c>
      <c r="C524" s="338"/>
      <c r="D524" s="334">
        <f t="shared" si="311"/>
        <v>0</v>
      </c>
      <c r="E524" s="334">
        <v>0</v>
      </c>
      <c r="F524" s="334">
        <v>0</v>
      </c>
      <c r="G524" s="334">
        <v>0</v>
      </c>
      <c r="H524" s="334">
        <v>0</v>
      </c>
      <c r="I524" s="334">
        <v>0</v>
      </c>
      <c r="J524" s="334">
        <v>0</v>
      </c>
      <c r="K524" s="334">
        <v>0</v>
      </c>
      <c r="L524" s="334">
        <v>0</v>
      </c>
      <c r="M524" s="334">
        <v>0</v>
      </c>
      <c r="N524" s="334">
        <v>0</v>
      </c>
      <c r="O524" s="334">
        <v>0</v>
      </c>
      <c r="P524" s="333">
        <v>0</v>
      </c>
      <c r="Q524" s="334">
        <v>0</v>
      </c>
      <c r="R524" s="334">
        <v>0</v>
      </c>
      <c r="S524" s="353"/>
    </row>
    <row r="525" spans="1:19">
      <c r="A525" s="342" t="s">
        <v>514</v>
      </c>
      <c r="B525" s="344" t="s">
        <v>513</v>
      </c>
      <c r="C525" s="338"/>
      <c r="D525" s="334">
        <f t="shared" si="311"/>
        <v>0</v>
      </c>
      <c r="E525" s="334">
        <v>0</v>
      </c>
      <c r="F525" s="334">
        <v>0</v>
      </c>
      <c r="G525" s="334">
        <v>0</v>
      </c>
      <c r="H525" s="334">
        <v>0</v>
      </c>
      <c r="I525" s="334">
        <v>0</v>
      </c>
      <c r="J525" s="334">
        <v>0</v>
      </c>
      <c r="K525" s="334">
        <v>0</v>
      </c>
      <c r="L525" s="334">
        <v>0</v>
      </c>
      <c r="M525" s="334">
        <v>0</v>
      </c>
      <c r="N525" s="334">
        <v>0</v>
      </c>
      <c r="O525" s="334">
        <v>0</v>
      </c>
      <c r="P525" s="333">
        <v>0</v>
      </c>
      <c r="Q525" s="334">
        <v>0</v>
      </c>
      <c r="R525" s="334">
        <v>0</v>
      </c>
      <c r="S525" s="353"/>
    </row>
    <row r="526" spans="1:19">
      <c r="A526" s="338" t="s">
        <v>515</v>
      </c>
      <c r="B526" s="344" t="s">
        <v>1089</v>
      </c>
      <c r="C526" s="347"/>
      <c r="D526" s="334">
        <f t="shared" si="311"/>
        <v>115716397</v>
      </c>
      <c r="E526" s="334">
        <v>115716397</v>
      </c>
      <c r="F526" s="334">
        <v>0</v>
      </c>
      <c r="G526" s="334">
        <v>0</v>
      </c>
      <c r="H526" s="334">
        <v>0</v>
      </c>
      <c r="I526" s="334">
        <v>0</v>
      </c>
      <c r="J526" s="334">
        <v>0</v>
      </c>
      <c r="K526" s="334">
        <v>0</v>
      </c>
      <c r="L526" s="334">
        <v>0</v>
      </c>
      <c r="M526" s="334">
        <v>0</v>
      </c>
      <c r="N526" s="334">
        <v>0</v>
      </c>
      <c r="O526" s="334">
        <v>0</v>
      </c>
      <c r="P526" s="333">
        <v>0</v>
      </c>
      <c r="Q526" s="334">
        <v>0</v>
      </c>
      <c r="R526" s="334">
        <v>0</v>
      </c>
      <c r="S526" s="353"/>
    </row>
    <row r="527" spans="1:19">
      <c r="A527" s="354" t="s">
        <v>516</v>
      </c>
      <c r="B527" s="335" t="s">
        <v>1090</v>
      </c>
      <c r="C527" s="343"/>
      <c r="D527" s="378">
        <f t="shared" si="311"/>
        <v>0</v>
      </c>
      <c r="E527" s="378">
        <v>0</v>
      </c>
      <c r="F527" s="378"/>
      <c r="G527" s="378"/>
      <c r="H527" s="378"/>
      <c r="I527" s="378"/>
      <c r="J527" s="378"/>
      <c r="K527" s="378"/>
      <c r="L527" s="378"/>
      <c r="M527" s="378"/>
      <c r="N527" s="378"/>
      <c r="O527" s="378"/>
      <c r="P527" s="378"/>
      <c r="Q527" s="378"/>
      <c r="R527" s="378"/>
      <c r="S527" s="355"/>
    </row>
    <row r="528" spans="1:19">
      <c r="A528" s="354" t="s">
        <v>517</v>
      </c>
      <c r="B528" s="335" t="s">
        <v>1091</v>
      </c>
      <c r="C528" s="343"/>
      <c r="D528" s="378">
        <f t="shared" si="311"/>
        <v>115716397</v>
      </c>
      <c r="E528" s="378">
        <f t="shared" ref="E528:R528" si="312">E526+E527</f>
        <v>115716397</v>
      </c>
      <c r="F528" s="378">
        <f t="shared" si="312"/>
        <v>0</v>
      </c>
      <c r="G528" s="378">
        <f t="shared" si="312"/>
        <v>0</v>
      </c>
      <c r="H528" s="378">
        <f t="shared" si="312"/>
        <v>0</v>
      </c>
      <c r="I528" s="378">
        <f t="shared" si="312"/>
        <v>0</v>
      </c>
      <c r="J528" s="378">
        <f t="shared" si="312"/>
        <v>0</v>
      </c>
      <c r="K528" s="378">
        <f t="shared" si="312"/>
        <v>0</v>
      </c>
      <c r="L528" s="378">
        <f t="shared" si="312"/>
        <v>0</v>
      </c>
      <c r="M528" s="378">
        <f t="shared" si="312"/>
        <v>0</v>
      </c>
      <c r="N528" s="378">
        <f t="shared" si="312"/>
        <v>0</v>
      </c>
      <c r="O528" s="378">
        <f>O526+O527</f>
        <v>0</v>
      </c>
      <c r="P528" s="378">
        <f>P526+P527</f>
        <v>0</v>
      </c>
      <c r="Q528" s="378">
        <f>Q526+Q527</f>
        <v>0</v>
      </c>
      <c r="R528" s="378">
        <f t="shared" si="312"/>
        <v>0</v>
      </c>
      <c r="S528" s="356"/>
    </row>
    <row r="529" spans="1:19" s="1073" customFormat="1">
      <c r="A529" s="1068" t="s">
        <v>518</v>
      </c>
      <c r="B529" s="1069" t="s">
        <v>1092</v>
      </c>
      <c r="C529" s="1070"/>
      <c r="D529" s="1071">
        <f t="shared" si="311"/>
        <v>16166182</v>
      </c>
      <c r="E529" s="1071">
        <f t="shared" ref="E529:R529" si="313">E523-E524+E525-E528</f>
        <v>16166182</v>
      </c>
      <c r="F529" s="1071">
        <f t="shared" si="313"/>
        <v>0</v>
      </c>
      <c r="G529" s="1071">
        <f t="shared" si="313"/>
        <v>0</v>
      </c>
      <c r="H529" s="1071">
        <f t="shared" si="313"/>
        <v>0</v>
      </c>
      <c r="I529" s="1071">
        <f t="shared" si="313"/>
        <v>0</v>
      </c>
      <c r="J529" s="1071">
        <f t="shared" si="313"/>
        <v>0</v>
      </c>
      <c r="K529" s="1071">
        <f t="shared" si="313"/>
        <v>0</v>
      </c>
      <c r="L529" s="1071">
        <f t="shared" si="313"/>
        <v>0</v>
      </c>
      <c r="M529" s="1071">
        <f t="shared" si="313"/>
        <v>0</v>
      </c>
      <c r="N529" s="1071">
        <f t="shared" si="313"/>
        <v>0</v>
      </c>
      <c r="O529" s="1071">
        <f>O523-O524+O525-O528</f>
        <v>0</v>
      </c>
      <c r="P529" s="1074">
        <f>P523-P524+P525-P528</f>
        <v>0</v>
      </c>
      <c r="Q529" s="1071">
        <f>Q523-Q524+Q525-Q528</f>
        <v>0</v>
      </c>
      <c r="R529" s="1071">
        <f t="shared" si="313"/>
        <v>0</v>
      </c>
      <c r="S529" s="1072"/>
    </row>
    <row r="530" spans="1:19">
      <c r="A530" s="338" t="s">
        <v>1024</v>
      </c>
      <c r="B530" s="344" t="s">
        <v>1093</v>
      </c>
      <c r="C530" s="338"/>
      <c r="D530" s="357">
        <f t="shared" ref="D530:R530" si="314">IFERROR(D528/(D523-D524+D525)*100%,0)</f>
        <v>0.8774198827276497</v>
      </c>
      <c r="E530" s="357">
        <f t="shared" si="314"/>
        <v>0.8774198827276497</v>
      </c>
      <c r="F530" s="357">
        <f t="shared" si="314"/>
        <v>0</v>
      </c>
      <c r="G530" s="357">
        <f t="shared" si="314"/>
        <v>0</v>
      </c>
      <c r="H530" s="357">
        <f t="shared" si="314"/>
        <v>0</v>
      </c>
      <c r="I530" s="357">
        <f t="shared" si="314"/>
        <v>0</v>
      </c>
      <c r="J530" s="357">
        <f t="shared" si="314"/>
        <v>0</v>
      </c>
      <c r="K530" s="357">
        <f t="shared" si="314"/>
        <v>0</v>
      </c>
      <c r="L530" s="357">
        <f t="shared" si="314"/>
        <v>0</v>
      </c>
      <c r="M530" s="357">
        <f t="shared" si="314"/>
        <v>0</v>
      </c>
      <c r="N530" s="357">
        <f t="shared" si="314"/>
        <v>0</v>
      </c>
      <c r="O530" s="357">
        <f>IFERROR(O528/(O523-O524+O525)*100%,0)</f>
        <v>0</v>
      </c>
      <c r="P530" s="357">
        <f>IFERROR(P528/(P523-P524+P525)*100%,0)</f>
        <v>0</v>
      </c>
      <c r="Q530" s="357">
        <f>IFERROR(Q528/(Q523-Q524+Q525)*100%,0)</f>
        <v>0</v>
      </c>
      <c r="R530" s="357">
        <f t="shared" si="314"/>
        <v>0</v>
      </c>
      <c r="S530" s="358"/>
    </row>
    <row r="531" spans="1:19" s="420" customFormat="1">
      <c r="A531" s="418" t="s">
        <v>495</v>
      </c>
      <c r="B531" s="437" t="s">
        <v>502</v>
      </c>
      <c r="C531" s="418"/>
      <c r="D531" s="438"/>
      <c r="E531" s="438"/>
      <c r="F531" s="438"/>
      <c r="G531" s="438"/>
      <c r="H531" s="438"/>
      <c r="I531" s="438"/>
      <c r="J531" s="438"/>
      <c r="K531" s="438"/>
      <c r="L531" s="438"/>
      <c r="M531" s="438"/>
      <c r="N531" s="438"/>
      <c r="O531" s="438"/>
      <c r="P531" s="438"/>
      <c r="Q531" s="438"/>
      <c r="R531" s="438"/>
      <c r="S531" s="439"/>
    </row>
    <row r="532" spans="1:19" s="330" customFormat="1">
      <c r="A532" s="360" t="s">
        <v>510</v>
      </c>
      <c r="B532" s="337" t="s">
        <v>509</v>
      </c>
      <c r="C532" s="69"/>
      <c r="D532" s="339">
        <f t="shared" ref="D532:D538" si="315">SUM(E532:R532)</f>
        <v>391188154610</v>
      </c>
      <c r="E532" s="339">
        <f>E541</f>
        <v>9931370847</v>
      </c>
      <c r="F532" s="339">
        <f t="shared" ref="F532:R532" si="316">F541</f>
        <v>228252375532</v>
      </c>
      <c r="G532" s="339">
        <f t="shared" si="316"/>
        <v>0</v>
      </c>
      <c r="H532" s="339">
        <f t="shared" si="316"/>
        <v>0</v>
      </c>
      <c r="I532" s="339">
        <f t="shared" si="316"/>
        <v>92969745290</v>
      </c>
      <c r="J532" s="339">
        <f t="shared" si="316"/>
        <v>531823270</v>
      </c>
      <c r="K532" s="339">
        <f t="shared" si="316"/>
        <v>0</v>
      </c>
      <c r="L532" s="339">
        <f t="shared" si="316"/>
        <v>0</v>
      </c>
      <c r="M532" s="339">
        <f t="shared" si="316"/>
        <v>16129072</v>
      </c>
      <c r="N532" s="339">
        <f t="shared" si="316"/>
        <v>0</v>
      </c>
      <c r="O532" s="339">
        <f t="shared" ref="O532:Q536" si="317">O541</f>
        <v>0</v>
      </c>
      <c r="P532" s="339">
        <f t="shared" si="317"/>
        <v>5398812553</v>
      </c>
      <c r="Q532" s="339">
        <f t="shared" si="317"/>
        <v>0</v>
      </c>
      <c r="R532" s="339">
        <f t="shared" si="316"/>
        <v>54087898046</v>
      </c>
      <c r="S532" s="361"/>
    </row>
    <row r="533" spans="1:19" s="330" customFormat="1">
      <c r="A533" s="360" t="s">
        <v>512</v>
      </c>
      <c r="B533" s="337" t="s">
        <v>511</v>
      </c>
      <c r="C533" s="69"/>
      <c r="D533" s="339">
        <f t="shared" si="315"/>
        <v>0</v>
      </c>
      <c r="E533" s="339">
        <f t="shared" ref="E533:R533" si="318">E542</f>
        <v>0</v>
      </c>
      <c r="F533" s="339">
        <f t="shared" si="318"/>
        <v>0</v>
      </c>
      <c r="G533" s="339">
        <f t="shared" si="318"/>
        <v>0</v>
      </c>
      <c r="H533" s="339">
        <f t="shared" si="318"/>
        <v>0</v>
      </c>
      <c r="I533" s="339">
        <f t="shared" si="318"/>
        <v>0</v>
      </c>
      <c r="J533" s="339">
        <f t="shared" si="318"/>
        <v>0</v>
      </c>
      <c r="K533" s="339">
        <f t="shared" si="318"/>
        <v>0</v>
      </c>
      <c r="L533" s="339">
        <f t="shared" si="318"/>
        <v>0</v>
      </c>
      <c r="M533" s="339">
        <f t="shared" si="318"/>
        <v>0</v>
      </c>
      <c r="N533" s="339">
        <f t="shared" si="318"/>
        <v>0</v>
      </c>
      <c r="O533" s="339">
        <f t="shared" si="317"/>
        <v>0</v>
      </c>
      <c r="P533" s="339">
        <f t="shared" si="317"/>
        <v>0</v>
      </c>
      <c r="Q533" s="339">
        <f t="shared" si="317"/>
        <v>0</v>
      </c>
      <c r="R533" s="339">
        <f t="shared" si="318"/>
        <v>0</v>
      </c>
      <c r="S533" s="361"/>
    </row>
    <row r="534" spans="1:19" s="330" customFormat="1">
      <c r="A534" s="360" t="s">
        <v>514</v>
      </c>
      <c r="B534" s="337" t="s">
        <v>513</v>
      </c>
      <c r="C534" s="69"/>
      <c r="D534" s="339">
        <f t="shared" si="315"/>
        <v>0</v>
      </c>
      <c r="E534" s="339">
        <f t="shared" ref="E534:R534" si="319">E543</f>
        <v>0</v>
      </c>
      <c r="F534" s="339">
        <f t="shared" si="319"/>
        <v>0</v>
      </c>
      <c r="G534" s="339">
        <f t="shared" si="319"/>
        <v>0</v>
      </c>
      <c r="H534" s="339">
        <f t="shared" si="319"/>
        <v>0</v>
      </c>
      <c r="I534" s="339">
        <f t="shared" si="319"/>
        <v>0</v>
      </c>
      <c r="J534" s="339">
        <f t="shared" si="319"/>
        <v>0</v>
      </c>
      <c r="K534" s="339">
        <f t="shared" si="319"/>
        <v>0</v>
      </c>
      <c r="L534" s="339">
        <f t="shared" si="319"/>
        <v>0</v>
      </c>
      <c r="M534" s="339">
        <f t="shared" si="319"/>
        <v>0</v>
      </c>
      <c r="N534" s="339">
        <f t="shared" si="319"/>
        <v>0</v>
      </c>
      <c r="O534" s="339">
        <f t="shared" si="317"/>
        <v>0</v>
      </c>
      <c r="P534" s="339">
        <f t="shared" si="317"/>
        <v>0</v>
      </c>
      <c r="Q534" s="339">
        <f t="shared" si="317"/>
        <v>0</v>
      </c>
      <c r="R534" s="339">
        <f t="shared" si="319"/>
        <v>0</v>
      </c>
      <c r="S534" s="361"/>
    </row>
    <row r="535" spans="1:19" s="330" customFormat="1" ht="13.5">
      <c r="A535" s="69" t="s">
        <v>515</v>
      </c>
      <c r="B535" s="337" t="s">
        <v>1089</v>
      </c>
      <c r="C535" s="341"/>
      <c r="D535" s="339">
        <f t="shared" si="315"/>
        <v>370332109498</v>
      </c>
      <c r="E535" s="339">
        <f t="shared" ref="E535:R535" si="320">E544</f>
        <v>9931370847</v>
      </c>
      <c r="F535" s="339">
        <f t="shared" si="320"/>
        <v>222849031810</v>
      </c>
      <c r="G535" s="339">
        <f t="shared" si="320"/>
        <v>0</v>
      </c>
      <c r="H535" s="339">
        <f t="shared" si="320"/>
        <v>0</v>
      </c>
      <c r="I535" s="339">
        <f t="shared" si="320"/>
        <v>92969745290</v>
      </c>
      <c r="J535" s="339">
        <f t="shared" si="320"/>
        <v>531823270</v>
      </c>
      <c r="K535" s="339">
        <f t="shared" si="320"/>
        <v>0</v>
      </c>
      <c r="L535" s="339">
        <f t="shared" si="320"/>
        <v>0</v>
      </c>
      <c r="M535" s="339">
        <f t="shared" si="320"/>
        <v>16129072</v>
      </c>
      <c r="N535" s="339">
        <f t="shared" si="320"/>
        <v>0</v>
      </c>
      <c r="O535" s="339">
        <f t="shared" si="317"/>
        <v>0</v>
      </c>
      <c r="P535" s="339">
        <f t="shared" si="317"/>
        <v>5398812553</v>
      </c>
      <c r="Q535" s="339">
        <f t="shared" si="317"/>
        <v>0</v>
      </c>
      <c r="R535" s="339">
        <f t="shared" si="320"/>
        <v>38635196656</v>
      </c>
      <c r="S535" s="361"/>
    </row>
    <row r="536" spans="1:19" s="330" customFormat="1">
      <c r="A536" s="362" t="s">
        <v>516</v>
      </c>
      <c r="B536" s="375" t="s">
        <v>1090</v>
      </c>
      <c r="C536" s="376"/>
      <c r="D536" s="377">
        <f t="shared" si="315"/>
        <v>1865939785</v>
      </c>
      <c r="E536" s="339">
        <f t="shared" ref="E536:R536" si="321">E545</f>
        <v>0</v>
      </c>
      <c r="F536" s="339">
        <f t="shared" si="321"/>
        <v>366995</v>
      </c>
      <c r="G536" s="339">
        <f t="shared" si="321"/>
        <v>0</v>
      </c>
      <c r="H536" s="339">
        <f t="shared" si="321"/>
        <v>0</v>
      </c>
      <c r="I536" s="339">
        <f t="shared" si="321"/>
        <v>0</v>
      </c>
      <c r="J536" s="339">
        <f t="shared" si="321"/>
        <v>0</v>
      </c>
      <c r="K536" s="339">
        <f t="shared" si="321"/>
        <v>0</v>
      </c>
      <c r="L536" s="339">
        <f t="shared" si="321"/>
        <v>0</v>
      </c>
      <c r="M536" s="339">
        <f t="shared" si="321"/>
        <v>0</v>
      </c>
      <c r="N536" s="339">
        <f t="shared" si="321"/>
        <v>0</v>
      </c>
      <c r="O536" s="339">
        <f t="shared" si="317"/>
        <v>0</v>
      </c>
      <c r="P536" s="339">
        <f t="shared" si="317"/>
        <v>0</v>
      </c>
      <c r="Q536" s="339">
        <f t="shared" si="317"/>
        <v>0</v>
      </c>
      <c r="R536" s="339">
        <f t="shared" si="321"/>
        <v>1865572790</v>
      </c>
      <c r="S536" s="363"/>
    </row>
    <row r="537" spans="1:19" s="330" customFormat="1">
      <c r="A537" s="362" t="s">
        <v>517</v>
      </c>
      <c r="B537" s="375" t="s">
        <v>1091</v>
      </c>
      <c r="C537" s="376"/>
      <c r="D537" s="377">
        <f t="shared" si="315"/>
        <v>372198049283</v>
      </c>
      <c r="E537" s="377">
        <f t="shared" ref="E537:R537" si="322">E535+E536</f>
        <v>9931370847</v>
      </c>
      <c r="F537" s="377">
        <f t="shared" si="322"/>
        <v>222849398805</v>
      </c>
      <c r="G537" s="377">
        <f t="shared" si="322"/>
        <v>0</v>
      </c>
      <c r="H537" s="377">
        <f t="shared" si="322"/>
        <v>0</v>
      </c>
      <c r="I537" s="377">
        <f t="shared" si="322"/>
        <v>92969745290</v>
      </c>
      <c r="J537" s="377">
        <f t="shared" si="322"/>
        <v>531823270</v>
      </c>
      <c r="K537" s="377">
        <f t="shared" si="322"/>
        <v>0</v>
      </c>
      <c r="L537" s="377">
        <f t="shared" si="322"/>
        <v>0</v>
      </c>
      <c r="M537" s="377">
        <f t="shared" si="322"/>
        <v>16129072</v>
      </c>
      <c r="N537" s="377">
        <f t="shared" si="322"/>
        <v>0</v>
      </c>
      <c r="O537" s="377">
        <f>O535+O536</f>
        <v>0</v>
      </c>
      <c r="P537" s="377">
        <f>P535+P536</f>
        <v>5398812553</v>
      </c>
      <c r="Q537" s="377">
        <f>Q535+Q536</f>
        <v>0</v>
      </c>
      <c r="R537" s="377">
        <f t="shared" si="322"/>
        <v>40500769446</v>
      </c>
      <c r="S537" s="364"/>
    </row>
    <row r="538" spans="1:19" s="330" customFormat="1">
      <c r="A538" s="360" t="s">
        <v>518</v>
      </c>
      <c r="B538" s="337" t="s">
        <v>1092</v>
      </c>
      <c r="C538" s="69"/>
      <c r="D538" s="339">
        <f t="shared" si="315"/>
        <v>18990105327</v>
      </c>
      <c r="E538" s="339">
        <f t="shared" ref="E538:R538" si="323">E532-E533+E534-E537</f>
        <v>0</v>
      </c>
      <c r="F538" s="339">
        <f t="shared" si="323"/>
        <v>5402976727</v>
      </c>
      <c r="G538" s="339">
        <f t="shared" si="323"/>
        <v>0</v>
      </c>
      <c r="H538" s="339">
        <f t="shared" si="323"/>
        <v>0</v>
      </c>
      <c r="I538" s="339">
        <f t="shared" si="323"/>
        <v>0</v>
      </c>
      <c r="J538" s="339">
        <f t="shared" si="323"/>
        <v>0</v>
      </c>
      <c r="K538" s="339">
        <f t="shared" si="323"/>
        <v>0</v>
      </c>
      <c r="L538" s="339">
        <f t="shared" si="323"/>
        <v>0</v>
      </c>
      <c r="M538" s="339">
        <f t="shared" si="323"/>
        <v>0</v>
      </c>
      <c r="N538" s="339">
        <f t="shared" si="323"/>
        <v>0</v>
      </c>
      <c r="O538" s="339">
        <f>O532-O533+O534-O537</f>
        <v>0</v>
      </c>
      <c r="P538" s="332">
        <f>P532-P533+P534-P537</f>
        <v>0</v>
      </c>
      <c r="Q538" s="339">
        <f>Q532-Q533+Q534-Q537</f>
        <v>0</v>
      </c>
      <c r="R538" s="339">
        <f t="shared" si="323"/>
        <v>13587128600</v>
      </c>
      <c r="S538" s="361"/>
    </row>
    <row r="539" spans="1:19" s="330" customFormat="1">
      <c r="A539" s="69" t="s">
        <v>1024</v>
      </c>
      <c r="B539" s="337" t="s">
        <v>1093</v>
      </c>
      <c r="C539" s="69"/>
      <c r="D539" s="365">
        <f t="shared" ref="D539:R539" si="324">IFERROR(D537/(D532-D533+D534)*100%,0)</f>
        <v>0.95145531605901401</v>
      </c>
      <c r="E539" s="365">
        <f t="shared" si="324"/>
        <v>1</v>
      </c>
      <c r="F539" s="365">
        <f t="shared" si="324"/>
        <v>0.97632893539702714</v>
      </c>
      <c r="G539" s="365">
        <f t="shared" si="324"/>
        <v>0</v>
      </c>
      <c r="H539" s="365">
        <f t="shared" si="324"/>
        <v>0</v>
      </c>
      <c r="I539" s="365">
        <f t="shared" si="324"/>
        <v>1</v>
      </c>
      <c r="J539" s="365">
        <f t="shared" si="324"/>
        <v>1</v>
      </c>
      <c r="K539" s="365">
        <f t="shared" si="324"/>
        <v>0</v>
      </c>
      <c r="L539" s="365">
        <f t="shared" si="324"/>
        <v>0</v>
      </c>
      <c r="M539" s="365">
        <f t="shared" si="324"/>
        <v>1</v>
      </c>
      <c r="N539" s="365">
        <f t="shared" si="324"/>
        <v>0</v>
      </c>
      <c r="O539" s="365">
        <f>IFERROR(O537/(O532-O533+O534)*100%,0)</f>
        <v>0</v>
      </c>
      <c r="P539" s="365">
        <f>IFERROR(P537/(P532-P533+P534)*100%,0)</f>
        <v>1</v>
      </c>
      <c r="Q539" s="365">
        <f>IFERROR(Q537/(Q532-Q533+Q534)*100%,0)</f>
        <v>0</v>
      </c>
      <c r="R539" s="365">
        <f t="shared" si="324"/>
        <v>0.74879540357725516</v>
      </c>
      <c r="S539" s="366"/>
    </row>
    <row r="540" spans="1:19" s="420" customFormat="1">
      <c r="A540" s="418" t="s">
        <v>355</v>
      </c>
      <c r="B540" s="601" t="s">
        <v>384</v>
      </c>
      <c r="C540" s="602"/>
      <c r="D540" s="438"/>
      <c r="E540" s="438"/>
      <c r="F540" s="438"/>
      <c r="G540" s="438"/>
      <c r="H540" s="438"/>
      <c r="I540" s="438"/>
      <c r="J540" s="438"/>
      <c r="K540" s="438"/>
      <c r="L540" s="438"/>
      <c r="M540" s="438"/>
      <c r="N540" s="438"/>
      <c r="O540" s="438"/>
      <c r="P540" s="438"/>
      <c r="Q540" s="438"/>
      <c r="R540" s="438"/>
      <c r="S540" s="603"/>
    </row>
    <row r="541" spans="1:19">
      <c r="A541" s="342" t="s">
        <v>510</v>
      </c>
      <c r="B541" s="344" t="s">
        <v>509</v>
      </c>
      <c r="C541" s="338"/>
      <c r="D541" s="334">
        <f t="shared" ref="D541:D547" si="325">SUM(E541:R541)</f>
        <v>391188154610</v>
      </c>
      <c r="E541" s="334">
        <f t="shared" ref="E541:R541" si="326">E550+E559+E568+E580+E589+E598+E607+E616+E627</f>
        <v>9931370847</v>
      </c>
      <c r="F541" s="334">
        <f t="shared" si="326"/>
        <v>228252375532</v>
      </c>
      <c r="G541" s="334">
        <f t="shared" si="326"/>
        <v>0</v>
      </c>
      <c r="H541" s="334">
        <f t="shared" si="326"/>
        <v>0</v>
      </c>
      <c r="I541" s="334">
        <f t="shared" si="326"/>
        <v>92969745290</v>
      </c>
      <c r="J541" s="334">
        <f t="shared" si="326"/>
        <v>531823270</v>
      </c>
      <c r="K541" s="334">
        <f t="shared" si="326"/>
        <v>0</v>
      </c>
      <c r="L541" s="334">
        <f t="shared" si="326"/>
        <v>0</v>
      </c>
      <c r="M541" s="334">
        <f t="shared" si="326"/>
        <v>16129072</v>
      </c>
      <c r="N541" s="334">
        <f t="shared" si="326"/>
        <v>0</v>
      </c>
      <c r="O541" s="334">
        <f t="shared" si="326"/>
        <v>0</v>
      </c>
      <c r="P541" s="334">
        <f t="shared" si="326"/>
        <v>5398812553</v>
      </c>
      <c r="Q541" s="334">
        <f t="shared" si="326"/>
        <v>0</v>
      </c>
      <c r="R541" s="334">
        <f t="shared" si="326"/>
        <v>54087898046</v>
      </c>
      <c r="S541" s="353"/>
    </row>
    <row r="542" spans="1:19">
      <c r="A542" s="342" t="s">
        <v>512</v>
      </c>
      <c r="B542" s="344" t="s">
        <v>511</v>
      </c>
      <c r="C542" s="338"/>
      <c r="D542" s="334">
        <f t="shared" si="325"/>
        <v>0</v>
      </c>
      <c r="E542" s="334">
        <f t="shared" ref="E542:R542" si="327">E551+E560+E569+E581+E590+E599+E608+E617+E628</f>
        <v>0</v>
      </c>
      <c r="F542" s="334">
        <f t="shared" si="327"/>
        <v>0</v>
      </c>
      <c r="G542" s="334">
        <f t="shared" si="327"/>
        <v>0</v>
      </c>
      <c r="H542" s="334">
        <f t="shared" si="327"/>
        <v>0</v>
      </c>
      <c r="I542" s="334">
        <f t="shared" si="327"/>
        <v>0</v>
      </c>
      <c r="J542" s="334">
        <f t="shared" si="327"/>
        <v>0</v>
      </c>
      <c r="K542" s="334">
        <f t="shared" si="327"/>
        <v>0</v>
      </c>
      <c r="L542" s="334">
        <f t="shared" si="327"/>
        <v>0</v>
      </c>
      <c r="M542" s="334">
        <f t="shared" si="327"/>
        <v>0</v>
      </c>
      <c r="N542" s="334">
        <f t="shared" si="327"/>
        <v>0</v>
      </c>
      <c r="O542" s="334">
        <f t="shared" si="327"/>
        <v>0</v>
      </c>
      <c r="P542" s="334">
        <f t="shared" si="327"/>
        <v>0</v>
      </c>
      <c r="Q542" s="334">
        <f t="shared" si="327"/>
        <v>0</v>
      </c>
      <c r="R542" s="334">
        <f t="shared" si="327"/>
        <v>0</v>
      </c>
      <c r="S542" s="353"/>
    </row>
    <row r="543" spans="1:19">
      <c r="A543" s="342" t="s">
        <v>514</v>
      </c>
      <c r="B543" s="344" t="s">
        <v>513</v>
      </c>
      <c r="C543" s="338"/>
      <c r="D543" s="334">
        <f t="shared" si="325"/>
        <v>0</v>
      </c>
      <c r="E543" s="334">
        <f t="shared" ref="E543:R543" si="328">E552+E561+E570+E582+E591+E600+E609+E618+E629</f>
        <v>0</v>
      </c>
      <c r="F543" s="334">
        <f t="shared" si="328"/>
        <v>0</v>
      </c>
      <c r="G543" s="334">
        <f t="shared" si="328"/>
        <v>0</v>
      </c>
      <c r="H543" s="334">
        <f t="shared" si="328"/>
        <v>0</v>
      </c>
      <c r="I543" s="334">
        <f t="shared" si="328"/>
        <v>0</v>
      </c>
      <c r="J543" s="334">
        <f t="shared" si="328"/>
        <v>0</v>
      </c>
      <c r="K543" s="334">
        <f t="shared" si="328"/>
        <v>0</v>
      </c>
      <c r="L543" s="334">
        <f t="shared" si="328"/>
        <v>0</v>
      </c>
      <c r="M543" s="334">
        <f t="shared" si="328"/>
        <v>0</v>
      </c>
      <c r="N543" s="334">
        <f t="shared" si="328"/>
        <v>0</v>
      </c>
      <c r="O543" s="334">
        <f t="shared" si="328"/>
        <v>0</v>
      </c>
      <c r="P543" s="334">
        <f t="shared" si="328"/>
        <v>0</v>
      </c>
      <c r="Q543" s="334">
        <f t="shared" si="328"/>
        <v>0</v>
      </c>
      <c r="R543" s="334">
        <f t="shared" si="328"/>
        <v>0</v>
      </c>
      <c r="S543" s="353"/>
    </row>
    <row r="544" spans="1:19">
      <c r="A544" s="338" t="s">
        <v>515</v>
      </c>
      <c r="B544" s="344" t="s">
        <v>1089</v>
      </c>
      <c r="C544" s="347"/>
      <c r="D544" s="334">
        <f t="shared" si="325"/>
        <v>370332109498</v>
      </c>
      <c r="E544" s="334">
        <v>9931370847</v>
      </c>
      <c r="F544" s="334">
        <v>222849031810</v>
      </c>
      <c r="G544" s="334">
        <f t="shared" ref="G544:R544" si="329">G553+G562+G571+G583+G592+G601+G610+G619+G630</f>
        <v>0</v>
      </c>
      <c r="H544" s="334">
        <f t="shared" si="329"/>
        <v>0</v>
      </c>
      <c r="I544" s="334">
        <f t="shared" si="329"/>
        <v>92969745290</v>
      </c>
      <c r="J544" s="334">
        <f t="shared" si="329"/>
        <v>531823270</v>
      </c>
      <c r="K544" s="334">
        <f t="shared" si="329"/>
        <v>0</v>
      </c>
      <c r="L544" s="334">
        <f t="shared" si="329"/>
        <v>0</v>
      </c>
      <c r="M544" s="334">
        <f t="shared" si="329"/>
        <v>16129072</v>
      </c>
      <c r="N544" s="334">
        <f t="shared" si="329"/>
        <v>0</v>
      </c>
      <c r="O544" s="334">
        <f t="shared" si="329"/>
        <v>0</v>
      </c>
      <c r="P544" s="334">
        <f t="shared" si="329"/>
        <v>5398812553</v>
      </c>
      <c r="Q544" s="334">
        <f t="shared" si="329"/>
        <v>0</v>
      </c>
      <c r="R544" s="334">
        <f t="shared" si="329"/>
        <v>38635196656</v>
      </c>
      <c r="S544" s="353"/>
    </row>
    <row r="545" spans="1:19">
      <c r="A545" s="354" t="s">
        <v>516</v>
      </c>
      <c r="B545" s="335" t="s">
        <v>1090</v>
      </c>
      <c r="C545" s="343"/>
      <c r="D545" s="378">
        <f t="shared" si="325"/>
        <v>1865939785</v>
      </c>
      <c r="E545" s="334">
        <f t="shared" ref="E545:F547" si="330">E554+E563+E572+E584+E593+E602+E611+E620+E631</f>
        <v>0</v>
      </c>
      <c r="F545" s="334">
        <f t="shared" si="330"/>
        <v>366995</v>
      </c>
      <c r="G545" s="334">
        <f t="shared" ref="G545:R545" si="331">G554+G563+G572+G584+G593+G602+G611+G620+G631</f>
        <v>0</v>
      </c>
      <c r="H545" s="334">
        <f t="shared" si="331"/>
        <v>0</v>
      </c>
      <c r="I545" s="334">
        <f t="shared" si="331"/>
        <v>0</v>
      </c>
      <c r="J545" s="334">
        <f t="shared" si="331"/>
        <v>0</v>
      </c>
      <c r="K545" s="334">
        <f t="shared" si="331"/>
        <v>0</v>
      </c>
      <c r="L545" s="334">
        <f t="shared" si="331"/>
        <v>0</v>
      </c>
      <c r="M545" s="334">
        <f t="shared" si="331"/>
        <v>0</v>
      </c>
      <c r="N545" s="334">
        <f t="shared" si="331"/>
        <v>0</v>
      </c>
      <c r="O545" s="334">
        <f t="shared" si="331"/>
        <v>0</v>
      </c>
      <c r="P545" s="334">
        <f t="shared" si="331"/>
        <v>0</v>
      </c>
      <c r="Q545" s="334">
        <f t="shared" si="331"/>
        <v>0</v>
      </c>
      <c r="R545" s="334">
        <f t="shared" si="331"/>
        <v>1865572790</v>
      </c>
      <c r="S545" s="355"/>
    </row>
    <row r="546" spans="1:19">
      <c r="A546" s="354" t="s">
        <v>517</v>
      </c>
      <c r="B546" s="335" t="s">
        <v>1091</v>
      </c>
      <c r="C546" s="343"/>
      <c r="D546" s="378">
        <f t="shared" si="325"/>
        <v>372198049283</v>
      </c>
      <c r="E546" s="334">
        <f t="shared" si="330"/>
        <v>9931370847</v>
      </c>
      <c r="F546" s="334">
        <f t="shared" si="330"/>
        <v>222849398805</v>
      </c>
      <c r="G546" s="334">
        <f t="shared" ref="G546:R546" si="332">G555+G564+G573+G585+G594+G603+G612+G621+G632</f>
        <v>0</v>
      </c>
      <c r="H546" s="334">
        <f t="shared" si="332"/>
        <v>0</v>
      </c>
      <c r="I546" s="334">
        <f t="shared" si="332"/>
        <v>92969745290</v>
      </c>
      <c r="J546" s="334">
        <f t="shared" si="332"/>
        <v>531823270</v>
      </c>
      <c r="K546" s="334">
        <f t="shared" si="332"/>
        <v>0</v>
      </c>
      <c r="L546" s="334">
        <f t="shared" si="332"/>
        <v>0</v>
      </c>
      <c r="M546" s="334">
        <f t="shared" si="332"/>
        <v>16129072</v>
      </c>
      <c r="N546" s="334">
        <f t="shared" si="332"/>
        <v>0</v>
      </c>
      <c r="O546" s="334">
        <f t="shared" si="332"/>
        <v>0</v>
      </c>
      <c r="P546" s="334">
        <f t="shared" si="332"/>
        <v>5398812553</v>
      </c>
      <c r="Q546" s="334">
        <f t="shared" si="332"/>
        <v>0</v>
      </c>
      <c r="R546" s="334">
        <f t="shared" si="332"/>
        <v>40500769446</v>
      </c>
      <c r="S546" s="356"/>
    </row>
    <row r="547" spans="1:19" s="1073" customFormat="1">
      <c r="A547" s="1068" t="s">
        <v>518</v>
      </c>
      <c r="B547" s="1069" t="s">
        <v>1092</v>
      </c>
      <c r="C547" s="1070"/>
      <c r="D547" s="1071">
        <f t="shared" si="325"/>
        <v>18990105327</v>
      </c>
      <c r="E547" s="1071">
        <f t="shared" si="330"/>
        <v>0</v>
      </c>
      <c r="F547" s="1071">
        <f t="shared" si="330"/>
        <v>5402976727</v>
      </c>
      <c r="G547" s="1071">
        <f t="shared" ref="G547:R547" si="333">G556+G565+G574+G586+G595+G604+G613+G622+G633</f>
        <v>0</v>
      </c>
      <c r="H547" s="1071">
        <f t="shared" si="333"/>
        <v>0</v>
      </c>
      <c r="I547" s="1071">
        <f t="shared" si="333"/>
        <v>0</v>
      </c>
      <c r="J547" s="1071">
        <f t="shared" si="333"/>
        <v>0</v>
      </c>
      <c r="K547" s="1071">
        <f t="shared" si="333"/>
        <v>0</v>
      </c>
      <c r="L547" s="1071">
        <f t="shared" si="333"/>
        <v>0</v>
      </c>
      <c r="M547" s="1071">
        <f t="shared" si="333"/>
        <v>0</v>
      </c>
      <c r="N547" s="1071">
        <f t="shared" si="333"/>
        <v>0</v>
      </c>
      <c r="O547" s="1071">
        <f t="shared" si="333"/>
        <v>0</v>
      </c>
      <c r="P547" s="1071">
        <f t="shared" si="333"/>
        <v>0</v>
      </c>
      <c r="Q547" s="1071">
        <f t="shared" si="333"/>
        <v>0</v>
      </c>
      <c r="R547" s="1071">
        <f t="shared" si="333"/>
        <v>13587128600</v>
      </c>
      <c r="S547" s="1072"/>
    </row>
    <row r="548" spans="1:19">
      <c r="A548" s="338" t="s">
        <v>1024</v>
      </c>
      <c r="B548" s="344" t="s">
        <v>1093</v>
      </c>
      <c r="C548" s="338"/>
      <c r="D548" s="357">
        <f t="shared" ref="D548:R548" si="334">IFERROR(D546/(D541-D542+D543)*100%,0)</f>
        <v>0.95145531605901401</v>
      </c>
      <c r="E548" s="357">
        <f t="shared" si="334"/>
        <v>1</v>
      </c>
      <c r="F548" s="357">
        <f t="shared" si="334"/>
        <v>0.97632893539702714</v>
      </c>
      <c r="G548" s="357">
        <f t="shared" si="334"/>
        <v>0</v>
      </c>
      <c r="H548" s="357">
        <f t="shared" si="334"/>
        <v>0</v>
      </c>
      <c r="I548" s="357">
        <f t="shared" si="334"/>
        <v>1</v>
      </c>
      <c r="J548" s="357">
        <f t="shared" si="334"/>
        <v>1</v>
      </c>
      <c r="K548" s="357">
        <f t="shared" si="334"/>
        <v>0</v>
      </c>
      <c r="L548" s="357">
        <f t="shared" si="334"/>
        <v>0</v>
      </c>
      <c r="M548" s="357">
        <f t="shared" si="334"/>
        <v>1</v>
      </c>
      <c r="N548" s="357">
        <f t="shared" si="334"/>
        <v>0</v>
      </c>
      <c r="O548" s="357">
        <f>IFERROR(O546/(O541-O542+O543)*100%,0)</f>
        <v>0</v>
      </c>
      <c r="P548" s="357">
        <f>IFERROR(P546/(P541-P542+P543)*100%,0)</f>
        <v>1</v>
      </c>
      <c r="Q548" s="357">
        <f>IFERROR(Q546/(Q541-Q542+Q543)*100%,0)</f>
        <v>0</v>
      </c>
      <c r="R548" s="357">
        <f t="shared" si="334"/>
        <v>0.74879540357725516</v>
      </c>
      <c r="S548" s="358"/>
    </row>
    <row r="549" spans="1:19" s="420" customFormat="1">
      <c r="A549" s="418">
        <v>1</v>
      </c>
      <c r="B549" s="601" t="s">
        <v>366</v>
      </c>
      <c r="C549" s="602"/>
      <c r="D549" s="438"/>
      <c r="E549" s="438"/>
      <c r="F549" s="438"/>
      <c r="G549" s="438"/>
      <c r="H549" s="438"/>
      <c r="I549" s="438"/>
      <c r="J549" s="438"/>
      <c r="K549" s="438"/>
      <c r="L549" s="438"/>
      <c r="M549" s="438"/>
      <c r="N549" s="438"/>
      <c r="O549" s="438"/>
      <c r="P549" s="438"/>
      <c r="Q549" s="438"/>
      <c r="R549" s="438"/>
      <c r="S549" s="603"/>
    </row>
    <row r="550" spans="1:19">
      <c r="A550" s="342" t="s">
        <v>510</v>
      </c>
      <c r="B550" s="344" t="s">
        <v>509</v>
      </c>
      <c r="C550" s="338"/>
      <c r="D550" s="334">
        <f t="shared" ref="D550:D556" si="335">SUM(E550:R550)</f>
        <v>76454542185</v>
      </c>
      <c r="E550" s="334">
        <v>4508573778</v>
      </c>
      <c r="F550" s="334">
        <v>71682943170</v>
      </c>
      <c r="G550" s="334">
        <v>0</v>
      </c>
      <c r="H550" s="334">
        <v>0</v>
      </c>
      <c r="I550" s="334">
        <v>0</v>
      </c>
      <c r="J550" s="334">
        <v>0</v>
      </c>
      <c r="K550" s="334">
        <v>0</v>
      </c>
      <c r="L550" s="334">
        <v>0</v>
      </c>
      <c r="M550" s="334">
        <v>0</v>
      </c>
      <c r="N550" s="334">
        <v>0</v>
      </c>
      <c r="O550" s="334">
        <v>0</v>
      </c>
      <c r="P550" s="333">
        <v>263025237</v>
      </c>
      <c r="Q550" s="334">
        <v>0</v>
      </c>
      <c r="R550" s="334">
        <v>0</v>
      </c>
      <c r="S550" s="353"/>
    </row>
    <row r="551" spans="1:19">
      <c r="A551" s="342" t="s">
        <v>512</v>
      </c>
      <c r="B551" s="344" t="s">
        <v>511</v>
      </c>
      <c r="C551" s="338"/>
      <c r="D551" s="334">
        <f t="shared" si="335"/>
        <v>0</v>
      </c>
      <c r="E551" s="334">
        <v>0</v>
      </c>
      <c r="F551" s="334">
        <v>0</v>
      </c>
      <c r="G551" s="334">
        <v>0</v>
      </c>
      <c r="H551" s="334">
        <v>0</v>
      </c>
      <c r="I551" s="334">
        <v>0</v>
      </c>
      <c r="J551" s="334">
        <v>0</v>
      </c>
      <c r="K551" s="334">
        <v>0</v>
      </c>
      <c r="L551" s="334">
        <v>0</v>
      </c>
      <c r="M551" s="334">
        <v>0</v>
      </c>
      <c r="N551" s="334">
        <v>0</v>
      </c>
      <c r="O551" s="334">
        <v>0</v>
      </c>
      <c r="P551" s="333">
        <v>0</v>
      </c>
      <c r="Q551" s="334">
        <v>0</v>
      </c>
      <c r="R551" s="334">
        <v>0</v>
      </c>
      <c r="S551" s="353"/>
    </row>
    <row r="552" spans="1:19">
      <c r="A552" s="342" t="s">
        <v>514</v>
      </c>
      <c r="B552" s="344" t="s">
        <v>513</v>
      </c>
      <c r="C552" s="338"/>
      <c r="D552" s="334">
        <f t="shared" si="335"/>
        <v>0</v>
      </c>
      <c r="E552" s="334">
        <v>0</v>
      </c>
      <c r="F552" s="334">
        <v>0</v>
      </c>
      <c r="G552" s="334">
        <v>0</v>
      </c>
      <c r="H552" s="334">
        <v>0</v>
      </c>
      <c r="I552" s="334">
        <v>0</v>
      </c>
      <c r="J552" s="334">
        <v>0</v>
      </c>
      <c r="K552" s="334">
        <v>0</v>
      </c>
      <c r="L552" s="334">
        <v>0</v>
      </c>
      <c r="M552" s="334">
        <v>0</v>
      </c>
      <c r="N552" s="334">
        <v>0</v>
      </c>
      <c r="O552" s="334">
        <v>0</v>
      </c>
      <c r="P552" s="333">
        <v>0</v>
      </c>
      <c r="Q552" s="334">
        <v>0</v>
      </c>
      <c r="R552" s="334">
        <v>0</v>
      </c>
      <c r="S552" s="353"/>
    </row>
    <row r="553" spans="1:19">
      <c r="A553" s="338" t="s">
        <v>515</v>
      </c>
      <c r="B553" s="344" t="s">
        <v>1089</v>
      </c>
      <c r="C553" s="347"/>
      <c r="D553" s="334">
        <f t="shared" si="335"/>
        <v>76454542185</v>
      </c>
      <c r="E553" s="334">
        <v>4508573778</v>
      </c>
      <c r="F553" s="334">
        <v>71682943170</v>
      </c>
      <c r="G553" s="334">
        <v>0</v>
      </c>
      <c r="H553" s="334">
        <v>0</v>
      </c>
      <c r="I553" s="334">
        <v>0</v>
      </c>
      <c r="J553" s="334">
        <v>0</v>
      </c>
      <c r="K553" s="334">
        <v>0</v>
      </c>
      <c r="L553" s="334">
        <v>0</v>
      </c>
      <c r="M553" s="334">
        <v>0</v>
      </c>
      <c r="N553" s="334">
        <v>0</v>
      </c>
      <c r="O553" s="334">
        <v>0</v>
      </c>
      <c r="P553" s="333">
        <v>263025237</v>
      </c>
      <c r="Q553" s="334">
        <v>0</v>
      </c>
      <c r="R553" s="334">
        <v>0</v>
      </c>
      <c r="S553" s="353"/>
    </row>
    <row r="554" spans="1:19">
      <c r="A554" s="354" t="s">
        <v>516</v>
      </c>
      <c r="B554" s="335" t="s">
        <v>1090</v>
      </c>
      <c r="C554" s="343"/>
      <c r="D554" s="378">
        <f t="shared" si="335"/>
        <v>0</v>
      </c>
      <c r="E554" s="378"/>
      <c r="F554" s="378"/>
      <c r="G554" s="378"/>
      <c r="H554" s="378"/>
      <c r="I554" s="378"/>
      <c r="J554" s="378"/>
      <c r="K554" s="378"/>
      <c r="L554" s="378"/>
      <c r="M554" s="378"/>
      <c r="N554" s="378"/>
      <c r="O554" s="378"/>
      <c r="P554" s="378"/>
      <c r="Q554" s="378"/>
      <c r="R554" s="378"/>
      <c r="S554" s="355"/>
    </row>
    <row r="555" spans="1:19">
      <c r="A555" s="354" t="s">
        <v>517</v>
      </c>
      <c r="B555" s="335" t="s">
        <v>1091</v>
      </c>
      <c r="C555" s="343"/>
      <c r="D555" s="378">
        <f t="shared" si="335"/>
        <v>76454542185</v>
      </c>
      <c r="E555" s="378">
        <f t="shared" ref="E555:R555" si="336">E553+E554</f>
        <v>4508573778</v>
      </c>
      <c r="F555" s="378">
        <f t="shared" si="336"/>
        <v>71682943170</v>
      </c>
      <c r="G555" s="378">
        <f t="shared" si="336"/>
        <v>0</v>
      </c>
      <c r="H555" s="378">
        <f t="shared" si="336"/>
        <v>0</v>
      </c>
      <c r="I555" s="378">
        <f t="shared" si="336"/>
        <v>0</v>
      </c>
      <c r="J555" s="378">
        <f t="shared" si="336"/>
        <v>0</v>
      </c>
      <c r="K555" s="378">
        <f t="shared" si="336"/>
        <v>0</v>
      </c>
      <c r="L555" s="378">
        <f t="shared" si="336"/>
        <v>0</v>
      </c>
      <c r="M555" s="378">
        <f t="shared" si="336"/>
        <v>0</v>
      </c>
      <c r="N555" s="378">
        <f t="shared" si="336"/>
        <v>0</v>
      </c>
      <c r="O555" s="378">
        <f>O553+O554</f>
        <v>0</v>
      </c>
      <c r="P555" s="378">
        <f>P553+P554</f>
        <v>263025237</v>
      </c>
      <c r="Q555" s="378">
        <f>Q553+Q554</f>
        <v>0</v>
      </c>
      <c r="R555" s="378">
        <f t="shared" si="336"/>
        <v>0</v>
      </c>
      <c r="S555" s="356"/>
    </row>
    <row r="556" spans="1:19">
      <c r="A556" s="342" t="s">
        <v>518</v>
      </c>
      <c r="B556" s="344" t="s">
        <v>1092</v>
      </c>
      <c r="C556" s="338"/>
      <c r="D556" s="334">
        <f t="shared" si="335"/>
        <v>0</v>
      </c>
      <c r="E556" s="334">
        <f t="shared" ref="E556:R556" si="337">E550-E551+E552-E555</f>
        <v>0</v>
      </c>
      <c r="F556" s="334">
        <f t="shared" si="337"/>
        <v>0</v>
      </c>
      <c r="G556" s="334">
        <f t="shared" si="337"/>
        <v>0</v>
      </c>
      <c r="H556" s="334">
        <f t="shared" si="337"/>
        <v>0</v>
      </c>
      <c r="I556" s="334">
        <f t="shared" si="337"/>
        <v>0</v>
      </c>
      <c r="J556" s="334">
        <f t="shared" si="337"/>
        <v>0</v>
      </c>
      <c r="K556" s="334">
        <f t="shared" si="337"/>
        <v>0</v>
      </c>
      <c r="L556" s="334">
        <f t="shared" si="337"/>
        <v>0</v>
      </c>
      <c r="M556" s="334">
        <f t="shared" si="337"/>
        <v>0</v>
      </c>
      <c r="N556" s="334">
        <f t="shared" si="337"/>
        <v>0</v>
      </c>
      <c r="O556" s="334">
        <f>O550-O551+O552-O555</f>
        <v>0</v>
      </c>
      <c r="P556" s="333">
        <f>P550-P551+P552-P555</f>
        <v>0</v>
      </c>
      <c r="Q556" s="334">
        <f>Q550-Q551+Q552-Q555</f>
        <v>0</v>
      </c>
      <c r="R556" s="334">
        <f t="shared" si="337"/>
        <v>0</v>
      </c>
      <c r="S556" s="353"/>
    </row>
    <row r="557" spans="1:19">
      <c r="A557" s="338" t="s">
        <v>1024</v>
      </c>
      <c r="B557" s="344" t="s">
        <v>1093</v>
      </c>
      <c r="C557" s="338"/>
      <c r="D557" s="357">
        <f t="shared" ref="D557:R557" si="338">IFERROR(D555/(D550-D551+D552)*100%,0)</f>
        <v>1</v>
      </c>
      <c r="E557" s="357">
        <f t="shared" si="338"/>
        <v>1</v>
      </c>
      <c r="F557" s="357">
        <f t="shared" si="338"/>
        <v>1</v>
      </c>
      <c r="G557" s="357">
        <f t="shared" si="338"/>
        <v>0</v>
      </c>
      <c r="H557" s="357">
        <f t="shared" si="338"/>
        <v>0</v>
      </c>
      <c r="I557" s="357">
        <f t="shared" si="338"/>
        <v>0</v>
      </c>
      <c r="J557" s="357">
        <f t="shared" si="338"/>
        <v>0</v>
      </c>
      <c r="K557" s="357">
        <f t="shared" si="338"/>
        <v>0</v>
      </c>
      <c r="L557" s="357">
        <f t="shared" si="338"/>
        <v>0</v>
      </c>
      <c r="M557" s="357">
        <f t="shared" si="338"/>
        <v>0</v>
      </c>
      <c r="N557" s="357">
        <f t="shared" si="338"/>
        <v>0</v>
      </c>
      <c r="O557" s="357">
        <f>IFERROR(O555/(O550-O551+O552)*100%,0)</f>
        <v>0</v>
      </c>
      <c r="P557" s="357">
        <f>IFERROR(P555/(P550-P551+P552)*100%,0)</f>
        <v>1</v>
      </c>
      <c r="Q557" s="357">
        <f>IFERROR(Q555/(Q550-Q551+Q552)*100%,0)</f>
        <v>0</v>
      </c>
      <c r="R557" s="357">
        <f t="shared" si="338"/>
        <v>0</v>
      </c>
      <c r="S557" s="358"/>
    </row>
    <row r="558" spans="1:19" s="420" customFormat="1">
      <c r="A558" s="418">
        <v>2</v>
      </c>
      <c r="B558" s="601" t="s">
        <v>385</v>
      </c>
      <c r="C558" s="602"/>
      <c r="D558" s="438"/>
      <c r="E558" s="438"/>
      <c r="F558" s="438"/>
      <c r="G558" s="438"/>
      <c r="H558" s="438"/>
      <c r="I558" s="438"/>
      <c r="J558" s="438"/>
      <c r="K558" s="438"/>
      <c r="L558" s="438"/>
      <c r="M558" s="438"/>
      <c r="N558" s="438"/>
      <c r="O558" s="438"/>
      <c r="P558" s="438"/>
      <c r="Q558" s="438"/>
      <c r="R558" s="438"/>
      <c r="S558" s="603"/>
    </row>
    <row r="559" spans="1:19">
      <c r="A559" s="342" t="s">
        <v>510</v>
      </c>
      <c r="B559" s="344" t="s">
        <v>509</v>
      </c>
      <c r="C559" s="338"/>
      <c r="D559" s="334">
        <f t="shared" ref="D559:D565" si="339">SUM(E559:R559)</f>
        <v>54087898046</v>
      </c>
      <c r="E559" s="334">
        <v>0</v>
      </c>
      <c r="F559" s="334">
        <v>0</v>
      </c>
      <c r="G559" s="334">
        <v>0</v>
      </c>
      <c r="H559" s="334">
        <v>0</v>
      </c>
      <c r="I559" s="334">
        <v>0</v>
      </c>
      <c r="J559" s="334">
        <v>0</v>
      </c>
      <c r="K559" s="334">
        <v>0</v>
      </c>
      <c r="L559" s="334">
        <v>0</v>
      </c>
      <c r="M559" s="334">
        <v>0</v>
      </c>
      <c r="N559" s="334">
        <v>0</v>
      </c>
      <c r="O559" s="334">
        <v>0</v>
      </c>
      <c r="P559" s="333">
        <v>0</v>
      </c>
      <c r="Q559" s="334">
        <v>0</v>
      </c>
      <c r="R559" s="334">
        <v>54087898046</v>
      </c>
      <c r="S559" s="353"/>
    </row>
    <row r="560" spans="1:19">
      <c r="A560" s="342" t="s">
        <v>512</v>
      </c>
      <c r="B560" s="344" t="s">
        <v>511</v>
      </c>
      <c r="C560" s="338"/>
      <c r="D560" s="334">
        <f t="shared" si="339"/>
        <v>0</v>
      </c>
      <c r="E560" s="334">
        <v>0</v>
      </c>
      <c r="F560" s="334">
        <v>0</v>
      </c>
      <c r="G560" s="334">
        <v>0</v>
      </c>
      <c r="H560" s="334">
        <v>0</v>
      </c>
      <c r="I560" s="334">
        <v>0</v>
      </c>
      <c r="J560" s="334">
        <v>0</v>
      </c>
      <c r="K560" s="334">
        <v>0</v>
      </c>
      <c r="L560" s="334">
        <v>0</v>
      </c>
      <c r="M560" s="334">
        <v>0</v>
      </c>
      <c r="N560" s="334">
        <v>0</v>
      </c>
      <c r="O560" s="334">
        <v>0</v>
      </c>
      <c r="P560" s="333">
        <v>0</v>
      </c>
      <c r="Q560" s="334">
        <v>0</v>
      </c>
      <c r="R560" s="334">
        <v>0</v>
      </c>
      <c r="S560" s="353"/>
    </row>
    <row r="561" spans="1:19">
      <c r="A561" s="342" t="s">
        <v>514</v>
      </c>
      <c r="B561" s="344" t="s">
        <v>513</v>
      </c>
      <c r="C561" s="338"/>
      <c r="D561" s="334">
        <f t="shared" si="339"/>
        <v>0</v>
      </c>
      <c r="E561" s="334">
        <v>0</v>
      </c>
      <c r="F561" s="334">
        <v>0</v>
      </c>
      <c r="G561" s="334">
        <v>0</v>
      </c>
      <c r="H561" s="334">
        <v>0</v>
      </c>
      <c r="I561" s="334">
        <v>0</v>
      </c>
      <c r="J561" s="334">
        <v>0</v>
      </c>
      <c r="K561" s="334">
        <v>0</v>
      </c>
      <c r="L561" s="334">
        <v>0</v>
      </c>
      <c r="M561" s="334">
        <v>0</v>
      </c>
      <c r="N561" s="334">
        <v>0</v>
      </c>
      <c r="O561" s="334">
        <v>0</v>
      </c>
      <c r="P561" s="333">
        <v>0</v>
      </c>
      <c r="Q561" s="334">
        <v>0</v>
      </c>
      <c r="R561" s="334">
        <v>0</v>
      </c>
      <c r="S561" s="353"/>
    </row>
    <row r="562" spans="1:19">
      <c r="A562" s="338" t="s">
        <v>515</v>
      </c>
      <c r="B562" s="344" t="s">
        <v>1089</v>
      </c>
      <c r="C562" s="347"/>
      <c r="D562" s="334">
        <f t="shared" si="339"/>
        <v>38635196656</v>
      </c>
      <c r="E562" s="334">
        <v>0</v>
      </c>
      <c r="F562" s="334">
        <v>0</v>
      </c>
      <c r="G562" s="334">
        <v>0</v>
      </c>
      <c r="H562" s="334">
        <v>0</v>
      </c>
      <c r="I562" s="334">
        <v>0</v>
      </c>
      <c r="J562" s="334">
        <v>0</v>
      </c>
      <c r="K562" s="334">
        <v>0</v>
      </c>
      <c r="L562" s="334">
        <v>0</v>
      </c>
      <c r="M562" s="334">
        <v>0</v>
      </c>
      <c r="N562" s="334">
        <v>0</v>
      </c>
      <c r="O562" s="334">
        <v>0</v>
      </c>
      <c r="P562" s="333">
        <v>0</v>
      </c>
      <c r="Q562" s="334">
        <v>0</v>
      </c>
      <c r="R562" s="334">
        <v>38635196656</v>
      </c>
      <c r="S562" s="353"/>
    </row>
    <row r="563" spans="1:19">
      <c r="A563" s="354" t="s">
        <v>516</v>
      </c>
      <c r="B563" s="335" t="s">
        <v>1090</v>
      </c>
      <c r="C563" s="343"/>
      <c r="D563" s="378">
        <f t="shared" si="339"/>
        <v>1865572790</v>
      </c>
      <c r="E563" s="378"/>
      <c r="F563" s="378"/>
      <c r="G563" s="378"/>
      <c r="H563" s="378"/>
      <c r="I563" s="378"/>
      <c r="J563" s="378"/>
      <c r="K563" s="378"/>
      <c r="L563" s="378"/>
      <c r="M563" s="378"/>
      <c r="N563" s="378"/>
      <c r="O563" s="378"/>
      <c r="P563" s="378"/>
      <c r="Q563" s="378"/>
      <c r="R563" s="378">
        <f>'05'!F497</f>
        <v>1865572790</v>
      </c>
      <c r="S563" s="355"/>
    </row>
    <row r="564" spans="1:19">
      <c r="A564" s="354" t="s">
        <v>517</v>
      </c>
      <c r="B564" s="335" t="s">
        <v>1091</v>
      </c>
      <c r="C564" s="343"/>
      <c r="D564" s="378">
        <f t="shared" si="339"/>
        <v>40500769446</v>
      </c>
      <c r="E564" s="378">
        <f t="shared" ref="E564:R564" si="340">E562+E563</f>
        <v>0</v>
      </c>
      <c r="F564" s="378">
        <f t="shared" si="340"/>
        <v>0</v>
      </c>
      <c r="G564" s="378">
        <f t="shared" si="340"/>
        <v>0</v>
      </c>
      <c r="H564" s="378">
        <f t="shared" si="340"/>
        <v>0</v>
      </c>
      <c r="I564" s="378">
        <f t="shared" si="340"/>
        <v>0</v>
      </c>
      <c r="J564" s="378">
        <f t="shared" si="340"/>
        <v>0</v>
      </c>
      <c r="K564" s="378">
        <f t="shared" si="340"/>
        <v>0</v>
      </c>
      <c r="L564" s="378">
        <f t="shared" si="340"/>
        <v>0</v>
      </c>
      <c r="M564" s="378">
        <f t="shared" si="340"/>
        <v>0</v>
      </c>
      <c r="N564" s="378">
        <f t="shared" si="340"/>
        <v>0</v>
      </c>
      <c r="O564" s="378">
        <f>O562+O563</f>
        <v>0</v>
      </c>
      <c r="P564" s="378">
        <f>P562+P563</f>
        <v>0</v>
      </c>
      <c r="Q564" s="378">
        <f>Q562+Q563</f>
        <v>0</v>
      </c>
      <c r="R564" s="378">
        <f t="shared" si="340"/>
        <v>40500769446</v>
      </c>
      <c r="S564" s="356"/>
    </row>
    <row r="565" spans="1:19" s="1073" customFormat="1">
      <c r="A565" s="1068" t="s">
        <v>518</v>
      </c>
      <c r="B565" s="1069" t="s">
        <v>1092</v>
      </c>
      <c r="C565" s="1070"/>
      <c r="D565" s="1071">
        <f t="shared" si="339"/>
        <v>13587128600</v>
      </c>
      <c r="E565" s="1071">
        <f t="shared" ref="E565:R565" si="341">E559-E560+E561-E564</f>
        <v>0</v>
      </c>
      <c r="F565" s="1071">
        <f t="shared" si="341"/>
        <v>0</v>
      </c>
      <c r="G565" s="1071">
        <f t="shared" si="341"/>
        <v>0</v>
      </c>
      <c r="H565" s="1071">
        <f t="shared" si="341"/>
        <v>0</v>
      </c>
      <c r="I565" s="1071">
        <f t="shared" si="341"/>
        <v>0</v>
      </c>
      <c r="J565" s="1071">
        <f t="shared" si="341"/>
        <v>0</v>
      </c>
      <c r="K565" s="1071">
        <f t="shared" si="341"/>
        <v>0</v>
      </c>
      <c r="L565" s="1071">
        <f t="shared" si="341"/>
        <v>0</v>
      </c>
      <c r="M565" s="1071">
        <f t="shared" si="341"/>
        <v>0</v>
      </c>
      <c r="N565" s="1071">
        <f t="shared" si="341"/>
        <v>0</v>
      </c>
      <c r="O565" s="1071">
        <f>O559-O560+O561-O564</f>
        <v>0</v>
      </c>
      <c r="P565" s="1074">
        <f>P559-P560+P561-P564</f>
        <v>0</v>
      </c>
      <c r="Q565" s="1071">
        <f>Q559-Q560+Q561-Q564</f>
        <v>0</v>
      </c>
      <c r="R565" s="1071">
        <f t="shared" si="341"/>
        <v>13587128600</v>
      </c>
      <c r="S565" s="1072"/>
    </row>
    <row r="566" spans="1:19">
      <c r="A566" s="338" t="s">
        <v>1024</v>
      </c>
      <c r="B566" s="344" t="s">
        <v>1093</v>
      </c>
      <c r="C566" s="338"/>
      <c r="D566" s="357">
        <f t="shared" ref="D566:R566" si="342">IFERROR(D564/(D559-D560+D561)*100%,0)</f>
        <v>0.74879540357725516</v>
      </c>
      <c r="E566" s="357">
        <f t="shared" si="342"/>
        <v>0</v>
      </c>
      <c r="F566" s="357">
        <f t="shared" si="342"/>
        <v>0</v>
      </c>
      <c r="G566" s="357">
        <f t="shared" si="342"/>
        <v>0</v>
      </c>
      <c r="H566" s="357">
        <f t="shared" si="342"/>
        <v>0</v>
      </c>
      <c r="I566" s="357">
        <f t="shared" si="342"/>
        <v>0</v>
      </c>
      <c r="J566" s="357">
        <f t="shared" si="342"/>
        <v>0</v>
      </c>
      <c r="K566" s="357">
        <f t="shared" si="342"/>
        <v>0</v>
      </c>
      <c r="L566" s="357">
        <f t="shared" si="342"/>
        <v>0</v>
      </c>
      <c r="M566" s="357">
        <f t="shared" si="342"/>
        <v>0</v>
      </c>
      <c r="N566" s="357">
        <f t="shared" si="342"/>
        <v>0</v>
      </c>
      <c r="O566" s="357">
        <f>IFERROR(O564/(O559-O560+O561)*100%,0)</f>
        <v>0</v>
      </c>
      <c r="P566" s="357">
        <f>IFERROR(P564/(P559-P560+P561)*100%,0)</f>
        <v>0</v>
      </c>
      <c r="Q566" s="357">
        <f>IFERROR(Q564/(Q559-Q560+Q561)*100%,0)</f>
        <v>0</v>
      </c>
      <c r="R566" s="357">
        <f t="shared" si="342"/>
        <v>0.74879540357725516</v>
      </c>
      <c r="S566" s="358"/>
    </row>
    <row r="567" spans="1:19" s="420" customFormat="1">
      <c r="A567" s="418">
        <v>3</v>
      </c>
      <c r="B567" s="601" t="s">
        <v>386</v>
      </c>
      <c r="C567" s="602"/>
      <c r="D567" s="438"/>
      <c r="E567" s="438"/>
      <c r="F567" s="438"/>
      <c r="G567" s="438"/>
      <c r="H567" s="438"/>
      <c r="I567" s="438"/>
      <c r="J567" s="438"/>
      <c r="K567" s="438"/>
      <c r="L567" s="438"/>
      <c r="M567" s="438"/>
      <c r="N567" s="438"/>
      <c r="O567" s="438"/>
      <c r="P567" s="438"/>
      <c r="Q567" s="438"/>
      <c r="R567" s="438"/>
      <c r="S567" s="603"/>
    </row>
    <row r="568" spans="1:19">
      <c r="A568" s="342" t="s">
        <v>510</v>
      </c>
      <c r="B568" s="344" t="s">
        <v>509</v>
      </c>
      <c r="C568" s="338"/>
      <c r="D568" s="334">
        <f t="shared" ref="D568:D574" si="343">SUM(E568:R568)</f>
        <v>19756098687</v>
      </c>
      <c r="E568" s="334">
        <v>1555099610</v>
      </c>
      <c r="F568" s="334">
        <v>17688221324</v>
      </c>
      <c r="G568" s="334">
        <v>0</v>
      </c>
      <c r="H568" s="334">
        <v>0</v>
      </c>
      <c r="I568" s="334">
        <v>0</v>
      </c>
      <c r="J568" s="334">
        <v>512777753</v>
      </c>
      <c r="K568" s="334">
        <v>0</v>
      </c>
      <c r="L568" s="334">
        <v>0</v>
      </c>
      <c r="M568" s="334">
        <v>0</v>
      </c>
      <c r="N568" s="334">
        <v>0</v>
      </c>
      <c r="O568" s="334">
        <v>0</v>
      </c>
      <c r="P568" s="333">
        <v>0</v>
      </c>
      <c r="Q568" s="334">
        <v>0</v>
      </c>
      <c r="R568" s="334">
        <v>0</v>
      </c>
      <c r="S568" s="353"/>
    </row>
    <row r="569" spans="1:19">
      <c r="A569" s="342" t="s">
        <v>512</v>
      </c>
      <c r="B569" s="344" t="s">
        <v>511</v>
      </c>
      <c r="C569" s="338"/>
      <c r="D569" s="334">
        <f t="shared" si="343"/>
        <v>0</v>
      </c>
      <c r="E569" s="334">
        <v>0</v>
      </c>
      <c r="F569" s="334">
        <v>0</v>
      </c>
      <c r="G569" s="334">
        <v>0</v>
      </c>
      <c r="H569" s="334">
        <v>0</v>
      </c>
      <c r="I569" s="334">
        <v>0</v>
      </c>
      <c r="J569" s="334">
        <v>0</v>
      </c>
      <c r="K569" s="334">
        <v>0</v>
      </c>
      <c r="L569" s="334">
        <v>0</v>
      </c>
      <c r="M569" s="334">
        <v>0</v>
      </c>
      <c r="N569" s="334">
        <v>0</v>
      </c>
      <c r="O569" s="334">
        <v>0</v>
      </c>
      <c r="P569" s="333">
        <v>0</v>
      </c>
      <c r="Q569" s="334">
        <v>0</v>
      </c>
      <c r="R569" s="334">
        <v>0</v>
      </c>
      <c r="S569" s="353"/>
    </row>
    <row r="570" spans="1:19">
      <c r="A570" s="342" t="s">
        <v>514</v>
      </c>
      <c r="B570" s="344" t="s">
        <v>513</v>
      </c>
      <c r="C570" s="338"/>
      <c r="D570" s="334">
        <f t="shared" si="343"/>
        <v>0</v>
      </c>
      <c r="E570" s="334">
        <v>0</v>
      </c>
      <c r="F570" s="334">
        <v>0</v>
      </c>
      <c r="G570" s="334">
        <v>0</v>
      </c>
      <c r="H570" s="334">
        <v>0</v>
      </c>
      <c r="I570" s="334">
        <v>0</v>
      </c>
      <c r="J570" s="334">
        <v>0</v>
      </c>
      <c r="K570" s="334">
        <v>0</v>
      </c>
      <c r="L570" s="334">
        <v>0</v>
      </c>
      <c r="M570" s="334">
        <v>0</v>
      </c>
      <c r="N570" s="334">
        <v>0</v>
      </c>
      <c r="O570" s="334">
        <v>0</v>
      </c>
      <c r="P570" s="333">
        <v>0</v>
      </c>
      <c r="Q570" s="334">
        <v>0</v>
      </c>
      <c r="R570" s="334">
        <v>0</v>
      </c>
      <c r="S570" s="353"/>
    </row>
    <row r="571" spans="1:19">
      <c r="A571" s="338" t="s">
        <v>515</v>
      </c>
      <c r="B571" s="344" t="s">
        <v>1089</v>
      </c>
      <c r="C571" s="347"/>
      <c r="D571" s="334">
        <f t="shared" si="343"/>
        <v>15360945416</v>
      </c>
      <c r="E571" s="334">
        <v>1555099610</v>
      </c>
      <c r="F571" s="334">
        <v>13293068053</v>
      </c>
      <c r="G571" s="334">
        <v>0</v>
      </c>
      <c r="H571" s="334">
        <v>0</v>
      </c>
      <c r="I571" s="334">
        <v>0</v>
      </c>
      <c r="J571" s="334">
        <v>512777753</v>
      </c>
      <c r="K571" s="334">
        <v>0</v>
      </c>
      <c r="L571" s="334">
        <v>0</v>
      </c>
      <c r="M571" s="334">
        <v>0</v>
      </c>
      <c r="N571" s="334">
        <v>0</v>
      </c>
      <c r="O571" s="334">
        <v>0</v>
      </c>
      <c r="P571" s="333">
        <v>0</v>
      </c>
      <c r="Q571" s="334">
        <v>0</v>
      </c>
      <c r="R571" s="334">
        <v>0</v>
      </c>
      <c r="S571" s="353"/>
    </row>
    <row r="572" spans="1:19">
      <c r="A572" s="354" t="s">
        <v>516</v>
      </c>
      <c r="B572" s="335" t="s">
        <v>1090</v>
      </c>
      <c r="C572" s="343"/>
      <c r="D572" s="378">
        <f t="shared" si="343"/>
        <v>0</v>
      </c>
      <c r="E572" s="378">
        <v>0</v>
      </c>
      <c r="F572" s="378">
        <v>0</v>
      </c>
      <c r="G572" s="378"/>
      <c r="H572" s="378"/>
      <c r="I572" s="378"/>
      <c r="J572" s="378"/>
      <c r="K572" s="378"/>
      <c r="L572" s="378"/>
      <c r="M572" s="378"/>
      <c r="N572" s="378"/>
      <c r="O572" s="378"/>
      <c r="P572" s="378"/>
      <c r="Q572" s="378"/>
      <c r="R572" s="378"/>
      <c r="S572" s="355"/>
    </row>
    <row r="573" spans="1:19">
      <c r="A573" s="354" t="s">
        <v>517</v>
      </c>
      <c r="B573" s="335" t="s">
        <v>1091</v>
      </c>
      <c r="C573" s="343"/>
      <c r="D573" s="378">
        <f t="shared" si="343"/>
        <v>15360945416</v>
      </c>
      <c r="E573" s="378">
        <f t="shared" ref="E573:R573" si="344">E571+E572</f>
        <v>1555099610</v>
      </c>
      <c r="F573" s="378">
        <f t="shared" si="344"/>
        <v>13293068053</v>
      </c>
      <c r="G573" s="378">
        <f t="shared" si="344"/>
        <v>0</v>
      </c>
      <c r="H573" s="378">
        <f t="shared" si="344"/>
        <v>0</v>
      </c>
      <c r="I573" s="378">
        <f t="shared" si="344"/>
        <v>0</v>
      </c>
      <c r="J573" s="378">
        <f t="shared" si="344"/>
        <v>512777753</v>
      </c>
      <c r="K573" s="378">
        <f t="shared" si="344"/>
        <v>0</v>
      </c>
      <c r="L573" s="378">
        <f t="shared" si="344"/>
        <v>0</v>
      </c>
      <c r="M573" s="378">
        <f t="shared" si="344"/>
        <v>0</v>
      </c>
      <c r="N573" s="378">
        <f t="shared" si="344"/>
        <v>0</v>
      </c>
      <c r="O573" s="378">
        <f>O571+O572</f>
        <v>0</v>
      </c>
      <c r="P573" s="378">
        <f>P571+P572</f>
        <v>0</v>
      </c>
      <c r="Q573" s="378">
        <f>Q571+Q572</f>
        <v>0</v>
      </c>
      <c r="R573" s="378">
        <f t="shared" si="344"/>
        <v>0</v>
      </c>
      <c r="S573" s="356"/>
    </row>
    <row r="574" spans="1:19" s="1073" customFormat="1">
      <c r="A574" s="1068" t="s">
        <v>518</v>
      </c>
      <c r="B574" s="1069" t="s">
        <v>1092</v>
      </c>
      <c r="C574" s="1070"/>
      <c r="D574" s="1071">
        <f t="shared" si="343"/>
        <v>4395153271</v>
      </c>
      <c r="E574" s="1071">
        <f t="shared" ref="E574:R574" si="345">E568-E569+E570-E573</f>
        <v>0</v>
      </c>
      <c r="F574" s="1071">
        <f t="shared" si="345"/>
        <v>4395153271</v>
      </c>
      <c r="G574" s="1071">
        <f t="shared" si="345"/>
        <v>0</v>
      </c>
      <c r="H574" s="1071">
        <f t="shared" si="345"/>
        <v>0</v>
      </c>
      <c r="I574" s="1071">
        <f t="shared" si="345"/>
        <v>0</v>
      </c>
      <c r="J574" s="1071">
        <f t="shared" si="345"/>
        <v>0</v>
      </c>
      <c r="K574" s="1071">
        <f t="shared" si="345"/>
        <v>0</v>
      </c>
      <c r="L574" s="1071">
        <f t="shared" si="345"/>
        <v>0</v>
      </c>
      <c r="M574" s="1071">
        <f t="shared" si="345"/>
        <v>0</v>
      </c>
      <c r="N574" s="1071">
        <f t="shared" si="345"/>
        <v>0</v>
      </c>
      <c r="O574" s="1071">
        <f>O568-O569+O570-O573</f>
        <v>0</v>
      </c>
      <c r="P574" s="1074">
        <f>P568-P569+P570-P573</f>
        <v>0</v>
      </c>
      <c r="Q574" s="1071">
        <f>Q568-Q569+Q570-Q573</f>
        <v>0</v>
      </c>
      <c r="R574" s="1071">
        <f t="shared" si="345"/>
        <v>0</v>
      </c>
      <c r="S574" s="1072"/>
    </row>
    <row r="575" spans="1:19">
      <c r="A575" s="338" t="s">
        <v>1024</v>
      </c>
      <c r="B575" s="344" t="s">
        <v>1093</v>
      </c>
      <c r="C575" s="338"/>
      <c r="D575" s="357">
        <f t="shared" ref="D575:R575" si="346">IFERROR(D573/(D568-D569+D570)*100%,0)</f>
        <v>0.77752929155531503</v>
      </c>
      <c r="E575" s="357">
        <f t="shared" si="346"/>
        <v>1</v>
      </c>
      <c r="F575" s="357">
        <f t="shared" si="346"/>
        <v>0.75152090249817816</v>
      </c>
      <c r="G575" s="357">
        <f t="shared" si="346"/>
        <v>0</v>
      </c>
      <c r="H575" s="357">
        <f t="shared" si="346"/>
        <v>0</v>
      </c>
      <c r="I575" s="357">
        <f t="shared" si="346"/>
        <v>0</v>
      </c>
      <c r="J575" s="357">
        <f t="shared" si="346"/>
        <v>1</v>
      </c>
      <c r="K575" s="357">
        <f t="shared" si="346"/>
        <v>0</v>
      </c>
      <c r="L575" s="357">
        <f t="shared" si="346"/>
        <v>0</v>
      </c>
      <c r="M575" s="357">
        <f t="shared" si="346"/>
        <v>0</v>
      </c>
      <c r="N575" s="357">
        <f t="shared" si="346"/>
        <v>0</v>
      </c>
      <c r="O575" s="357">
        <f>IFERROR(O573/(O568-O569+O570)*100%,0)</f>
        <v>0</v>
      </c>
      <c r="P575" s="357">
        <f>IFERROR(P573/(P568-P569+P570)*100%,0)</f>
        <v>0</v>
      </c>
      <c r="Q575" s="357">
        <f>IFERROR(Q573/(Q568-Q569+Q570)*100%,0)</f>
        <v>0</v>
      </c>
      <c r="R575" s="357">
        <f t="shared" si="346"/>
        <v>0</v>
      </c>
      <c r="S575" s="358"/>
    </row>
    <row r="576" spans="1:19">
      <c r="A576" s="338" t="s">
        <v>538</v>
      </c>
      <c r="B576" s="344" t="s">
        <v>539</v>
      </c>
      <c r="C576" s="338"/>
      <c r="D576" s="357"/>
      <c r="E576" s="357"/>
      <c r="F576" s="357"/>
      <c r="G576" s="357"/>
      <c r="H576" s="357"/>
      <c r="I576" s="357"/>
      <c r="J576" s="357"/>
      <c r="K576" s="357"/>
      <c r="L576" s="357"/>
      <c r="M576" s="357"/>
      <c r="N576" s="357"/>
      <c r="O576" s="357"/>
      <c r="P576" s="357"/>
      <c r="Q576" s="357"/>
      <c r="R576" s="357"/>
      <c r="S576" s="358"/>
    </row>
    <row r="577" spans="1:19">
      <c r="A577" s="338"/>
      <c r="B577" s="344" t="s">
        <v>1633</v>
      </c>
      <c r="C577" s="338" t="s">
        <v>1634</v>
      </c>
      <c r="D577" s="368">
        <f t="shared" ref="D577:D578" si="347">SUM(E577:R577)</f>
        <v>99966364</v>
      </c>
      <c r="E577" s="357"/>
      <c r="F577" s="329">
        <v>99966364</v>
      </c>
      <c r="G577" s="357"/>
      <c r="H577" s="357"/>
      <c r="I577" s="357"/>
      <c r="J577" s="357"/>
      <c r="K577" s="357"/>
      <c r="L577" s="357"/>
      <c r="M577" s="357"/>
      <c r="N577" s="357"/>
      <c r="O577" s="357"/>
      <c r="P577" s="357"/>
      <c r="Q577" s="357"/>
      <c r="R577" s="357"/>
      <c r="S577" s="358"/>
    </row>
    <row r="578" spans="1:19">
      <c r="A578" s="338"/>
      <c r="B578" s="344" t="s">
        <v>644</v>
      </c>
      <c r="C578" s="338" t="s">
        <v>645</v>
      </c>
      <c r="D578" s="368">
        <f t="shared" si="347"/>
        <v>4295186907</v>
      </c>
      <c r="E578" s="357"/>
      <c r="F578" s="329">
        <v>4295186907</v>
      </c>
      <c r="G578" s="357"/>
      <c r="H578" s="357"/>
      <c r="I578" s="357"/>
      <c r="J578" s="357"/>
      <c r="K578" s="357"/>
      <c r="L578" s="357"/>
      <c r="M578" s="357"/>
      <c r="N578" s="357"/>
      <c r="O578" s="357"/>
      <c r="P578" s="357"/>
      <c r="Q578" s="357"/>
      <c r="R578" s="357"/>
      <c r="S578" s="358"/>
    </row>
    <row r="579" spans="1:19" s="420" customFormat="1">
      <c r="A579" s="418">
        <v>4</v>
      </c>
      <c r="B579" s="601" t="s">
        <v>387</v>
      </c>
      <c r="C579" s="602"/>
      <c r="D579" s="438"/>
      <c r="E579" s="438"/>
      <c r="F579" s="438"/>
      <c r="G579" s="438"/>
      <c r="H579" s="438"/>
      <c r="I579" s="438"/>
      <c r="J579" s="438"/>
      <c r="K579" s="438"/>
      <c r="L579" s="438"/>
      <c r="M579" s="438"/>
      <c r="N579" s="438"/>
      <c r="O579" s="438"/>
      <c r="P579" s="438"/>
      <c r="Q579" s="438"/>
      <c r="R579" s="438"/>
      <c r="S579" s="603"/>
    </row>
    <row r="580" spans="1:19">
      <c r="A580" s="342" t="s">
        <v>510</v>
      </c>
      <c r="B580" s="344" t="s">
        <v>509</v>
      </c>
      <c r="C580" s="338"/>
      <c r="D580" s="334">
        <f t="shared" ref="D580:D586" si="348">SUM(E580:R580)</f>
        <v>1512324234</v>
      </c>
      <c r="E580" s="334">
        <v>106146125</v>
      </c>
      <c r="F580" s="334">
        <v>1382574409</v>
      </c>
      <c r="G580" s="334">
        <v>0</v>
      </c>
      <c r="H580" s="334">
        <v>0</v>
      </c>
      <c r="I580" s="334">
        <v>0</v>
      </c>
      <c r="J580" s="334">
        <v>6058157</v>
      </c>
      <c r="K580" s="334">
        <v>0</v>
      </c>
      <c r="L580" s="334">
        <v>0</v>
      </c>
      <c r="M580" s="334">
        <v>0</v>
      </c>
      <c r="N580" s="334">
        <v>0</v>
      </c>
      <c r="O580" s="334">
        <v>0</v>
      </c>
      <c r="P580" s="333">
        <v>17545543</v>
      </c>
      <c r="Q580" s="334">
        <v>0</v>
      </c>
      <c r="R580" s="334">
        <v>0</v>
      </c>
      <c r="S580" s="353"/>
    </row>
    <row r="581" spans="1:19">
      <c r="A581" s="342" t="s">
        <v>512</v>
      </c>
      <c r="B581" s="344" t="s">
        <v>511</v>
      </c>
      <c r="C581" s="338"/>
      <c r="D581" s="334">
        <f t="shared" si="348"/>
        <v>0</v>
      </c>
      <c r="E581" s="334">
        <v>0</v>
      </c>
      <c r="F581" s="334">
        <v>0</v>
      </c>
      <c r="G581" s="334">
        <v>0</v>
      </c>
      <c r="H581" s="334">
        <v>0</v>
      </c>
      <c r="I581" s="334">
        <v>0</v>
      </c>
      <c r="J581" s="334">
        <v>0</v>
      </c>
      <c r="K581" s="334">
        <v>0</v>
      </c>
      <c r="L581" s="334">
        <v>0</v>
      </c>
      <c r="M581" s="334">
        <v>0</v>
      </c>
      <c r="N581" s="334">
        <v>0</v>
      </c>
      <c r="O581" s="334">
        <v>0</v>
      </c>
      <c r="P581" s="333">
        <v>0</v>
      </c>
      <c r="Q581" s="334">
        <v>0</v>
      </c>
      <c r="R581" s="334">
        <v>0</v>
      </c>
      <c r="S581" s="353"/>
    </row>
    <row r="582" spans="1:19">
      <c r="A582" s="342" t="s">
        <v>514</v>
      </c>
      <c r="B582" s="344" t="s">
        <v>513</v>
      </c>
      <c r="C582" s="338"/>
      <c r="D582" s="334">
        <f t="shared" si="348"/>
        <v>0</v>
      </c>
      <c r="E582" s="334">
        <v>0</v>
      </c>
      <c r="F582" s="334">
        <v>0</v>
      </c>
      <c r="G582" s="334">
        <v>0</v>
      </c>
      <c r="H582" s="334">
        <v>0</v>
      </c>
      <c r="I582" s="334">
        <v>0</v>
      </c>
      <c r="J582" s="334">
        <v>0</v>
      </c>
      <c r="K582" s="334">
        <v>0</v>
      </c>
      <c r="L582" s="334">
        <v>0</v>
      </c>
      <c r="M582" s="334">
        <v>0</v>
      </c>
      <c r="N582" s="334">
        <v>0</v>
      </c>
      <c r="O582" s="334">
        <v>0</v>
      </c>
      <c r="P582" s="333">
        <v>0</v>
      </c>
      <c r="Q582" s="334">
        <v>0</v>
      </c>
      <c r="R582" s="334">
        <v>0</v>
      </c>
      <c r="S582" s="353"/>
    </row>
    <row r="583" spans="1:19">
      <c r="A583" s="338" t="s">
        <v>515</v>
      </c>
      <c r="B583" s="344" t="s">
        <v>1089</v>
      </c>
      <c r="C583" s="347"/>
      <c r="D583" s="334">
        <f t="shared" si="348"/>
        <v>1512324234</v>
      </c>
      <c r="E583" s="334">
        <v>106146125</v>
      </c>
      <c r="F583" s="334">
        <v>1382574409</v>
      </c>
      <c r="G583" s="334">
        <v>0</v>
      </c>
      <c r="H583" s="334">
        <v>0</v>
      </c>
      <c r="I583" s="334">
        <v>0</v>
      </c>
      <c r="J583" s="334">
        <v>6058157</v>
      </c>
      <c r="K583" s="334">
        <v>0</v>
      </c>
      <c r="L583" s="334">
        <v>0</v>
      </c>
      <c r="M583" s="334">
        <v>0</v>
      </c>
      <c r="N583" s="334">
        <v>0</v>
      </c>
      <c r="O583" s="334">
        <v>0</v>
      </c>
      <c r="P583" s="333">
        <v>17545543</v>
      </c>
      <c r="Q583" s="334">
        <v>0</v>
      </c>
      <c r="R583" s="334">
        <v>0</v>
      </c>
      <c r="S583" s="353"/>
    </row>
    <row r="584" spans="1:19">
      <c r="A584" s="354" t="s">
        <v>516</v>
      </c>
      <c r="B584" s="335" t="s">
        <v>1090</v>
      </c>
      <c r="C584" s="343"/>
      <c r="D584" s="378">
        <f t="shared" si="348"/>
        <v>0</v>
      </c>
      <c r="E584" s="378"/>
      <c r="F584" s="378"/>
      <c r="G584" s="378"/>
      <c r="H584" s="378"/>
      <c r="I584" s="378"/>
      <c r="J584" s="378"/>
      <c r="K584" s="378"/>
      <c r="L584" s="378"/>
      <c r="M584" s="378"/>
      <c r="N584" s="378"/>
      <c r="O584" s="378"/>
      <c r="P584" s="378"/>
      <c r="Q584" s="378"/>
      <c r="R584" s="378"/>
      <c r="S584" s="355"/>
    </row>
    <row r="585" spans="1:19">
      <c r="A585" s="354" t="s">
        <v>517</v>
      </c>
      <c r="B585" s="335" t="s">
        <v>1091</v>
      </c>
      <c r="C585" s="343"/>
      <c r="D585" s="378">
        <f t="shared" si="348"/>
        <v>1512324234</v>
      </c>
      <c r="E585" s="378">
        <f t="shared" ref="E585:R585" si="349">E583+E584</f>
        <v>106146125</v>
      </c>
      <c r="F585" s="378">
        <f t="shared" si="349"/>
        <v>1382574409</v>
      </c>
      <c r="G585" s="378">
        <f t="shared" si="349"/>
        <v>0</v>
      </c>
      <c r="H585" s="378">
        <f t="shared" si="349"/>
        <v>0</v>
      </c>
      <c r="I585" s="378">
        <f t="shared" si="349"/>
        <v>0</v>
      </c>
      <c r="J585" s="378">
        <f t="shared" si="349"/>
        <v>6058157</v>
      </c>
      <c r="K585" s="378">
        <f t="shared" si="349"/>
        <v>0</v>
      </c>
      <c r="L585" s="378">
        <f t="shared" si="349"/>
        <v>0</v>
      </c>
      <c r="M585" s="378">
        <f t="shared" si="349"/>
        <v>0</v>
      </c>
      <c r="N585" s="378">
        <f t="shared" si="349"/>
        <v>0</v>
      </c>
      <c r="O585" s="378">
        <f>O583+O584</f>
        <v>0</v>
      </c>
      <c r="P585" s="378">
        <f>P583+P584</f>
        <v>17545543</v>
      </c>
      <c r="Q585" s="378">
        <f>Q583+Q584</f>
        <v>0</v>
      </c>
      <c r="R585" s="378">
        <f t="shared" si="349"/>
        <v>0</v>
      </c>
      <c r="S585" s="356"/>
    </row>
    <row r="586" spans="1:19">
      <c r="A586" s="342" t="s">
        <v>518</v>
      </c>
      <c r="B586" s="344" t="s">
        <v>1092</v>
      </c>
      <c r="C586" s="338"/>
      <c r="D586" s="334">
        <f t="shared" si="348"/>
        <v>0</v>
      </c>
      <c r="E586" s="334">
        <f t="shared" ref="E586:R586" si="350">E580-E581+E582-E585</f>
        <v>0</v>
      </c>
      <c r="F586" s="334">
        <f t="shared" si="350"/>
        <v>0</v>
      </c>
      <c r="G586" s="334">
        <f t="shared" si="350"/>
        <v>0</v>
      </c>
      <c r="H586" s="334">
        <f t="shared" si="350"/>
        <v>0</v>
      </c>
      <c r="I586" s="334">
        <f t="shared" si="350"/>
        <v>0</v>
      </c>
      <c r="J586" s="334">
        <f t="shared" si="350"/>
        <v>0</v>
      </c>
      <c r="K586" s="334">
        <f t="shared" si="350"/>
        <v>0</v>
      </c>
      <c r="L586" s="334">
        <f t="shared" si="350"/>
        <v>0</v>
      </c>
      <c r="M586" s="334">
        <f t="shared" si="350"/>
        <v>0</v>
      </c>
      <c r="N586" s="334">
        <f t="shared" si="350"/>
        <v>0</v>
      </c>
      <c r="O586" s="334">
        <f>O580-O581+O582-O585</f>
        <v>0</v>
      </c>
      <c r="P586" s="333">
        <f>P580-P581+P582-P585</f>
        <v>0</v>
      </c>
      <c r="Q586" s="334">
        <f>Q580-Q581+Q582-Q585</f>
        <v>0</v>
      </c>
      <c r="R586" s="334">
        <f t="shared" si="350"/>
        <v>0</v>
      </c>
      <c r="S586" s="353"/>
    </row>
    <row r="587" spans="1:19">
      <c r="A587" s="338" t="s">
        <v>1024</v>
      </c>
      <c r="B587" s="344" t="s">
        <v>1093</v>
      </c>
      <c r="C587" s="338"/>
      <c r="D587" s="357">
        <f t="shared" ref="D587:R587" si="351">IFERROR(D585/(D580-D581+D582)*100%,0)</f>
        <v>1</v>
      </c>
      <c r="E587" s="357">
        <f t="shared" si="351"/>
        <v>1</v>
      </c>
      <c r="F587" s="357">
        <f t="shared" si="351"/>
        <v>1</v>
      </c>
      <c r="G587" s="357">
        <f t="shared" si="351"/>
        <v>0</v>
      </c>
      <c r="H587" s="357">
        <f t="shared" si="351"/>
        <v>0</v>
      </c>
      <c r="I587" s="357">
        <f t="shared" si="351"/>
        <v>0</v>
      </c>
      <c r="J587" s="357">
        <f t="shared" si="351"/>
        <v>1</v>
      </c>
      <c r="K587" s="357">
        <f t="shared" si="351"/>
        <v>0</v>
      </c>
      <c r="L587" s="357">
        <f t="shared" si="351"/>
        <v>0</v>
      </c>
      <c r="M587" s="357">
        <f t="shared" si="351"/>
        <v>0</v>
      </c>
      <c r="N587" s="357">
        <f t="shared" si="351"/>
        <v>0</v>
      </c>
      <c r="O587" s="357">
        <f>IFERROR(O585/(O580-O581+O582)*100%,0)</f>
        <v>0</v>
      </c>
      <c r="P587" s="357">
        <f>IFERROR(P585/(P580-P581+P582)*100%,0)</f>
        <v>1</v>
      </c>
      <c r="Q587" s="357">
        <f>IFERROR(Q585/(Q580-Q581+Q582)*100%,0)</f>
        <v>0</v>
      </c>
      <c r="R587" s="357">
        <f t="shared" si="351"/>
        <v>0</v>
      </c>
      <c r="S587" s="358"/>
    </row>
    <row r="588" spans="1:19" s="420" customFormat="1">
      <c r="A588" s="418">
        <v>5</v>
      </c>
      <c r="B588" s="601" t="s">
        <v>388</v>
      </c>
      <c r="C588" s="602"/>
      <c r="D588" s="438"/>
      <c r="E588" s="438"/>
      <c r="F588" s="438"/>
      <c r="G588" s="438"/>
      <c r="H588" s="438"/>
      <c r="I588" s="438"/>
      <c r="J588" s="438"/>
      <c r="K588" s="438"/>
      <c r="L588" s="438"/>
      <c r="M588" s="438"/>
      <c r="N588" s="438"/>
      <c r="O588" s="438"/>
      <c r="P588" s="438"/>
      <c r="Q588" s="438"/>
      <c r="R588" s="438"/>
      <c r="S588" s="603"/>
    </row>
    <row r="589" spans="1:19">
      <c r="A589" s="342" t="s">
        <v>510</v>
      </c>
      <c r="B589" s="344" t="s">
        <v>509</v>
      </c>
      <c r="C589" s="338"/>
      <c r="D589" s="334">
        <f t="shared" ref="D589:D595" si="352">SUM(E589:R589)</f>
        <v>210735126965</v>
      </c>
      <c r="E589" s="334">
        <v>170990909</v>
      </c>
      <c r="F589" s="334">
        <v>112641014691</v>
      </c>
      <c r="G589" s="334">
        <v>0</v>
      </c>
      <c r="H589" s="334">
        <v>0</v>
      </c>
      <c r="I589" s="334">
        <v>92969745290</v>
      </c>
      <c r="J589" s="334">
        <v>0</v>
      </c>
      <c r="K589" s="334">
        <v>0</v>
      </c>
      <c r="L589" s="334">
        <v>0</v>
      </c>
      <c r="M589" s="334">
        <v>0</v>
      </c>
      <c r="N589" s="334">
        <v>0</v>
      </c>
      <c r="O589" s="334">
        <v>0</v>
      </c>
      <c r="P589" s="333">
        <v>4953376075</v>
      </c>
      <c r="Q589" s="334">
        <v>0</v>
      </c>
      <c r="R589" s="334">
        <v>0</v>
      </c>
      <c r="S589" s="353"/>
    </row>
    <row r="590" spans="1:19">
      <c r="A590" s="342" t="s">
        <v>512</v>
      </c>
      <c r="B590" s="344" t="s">
        <v>511</v>
      </c>
      <c r="C590" s="338"/>
      <c r="D590" s="334">
        <f t="shared" si="352"/>
        <v>0</v>
      </c>
      <c r="E590" s="334">
        <v>0</v>
      </c>
      <c r="F590" s="334"/>
      <c r="G590" s="334">
        <v>0</v>
      </c>
      <c r="H590" s="334">
        <v>0</v>
      </c>
      <c r="I590" s="334">
        <v>0</v>
      </c>
      <c r="J590" s="334">
        <v>0</v>
      </c>
      <c r="K590" s="334">
        <v>0</v>
      </c>
      <c r="L590" s="334">
        <v>0</v>
      </c>
      <c r="M590" s="334">
        <v>0</v>
      </c>
      <c r="N590" s="334">
        <v>0</v>
      </c>
      <c r="O590" s="334">
        <v>0</v>
      </c>
      <c r="P590" s="333">
        <v>0</v>
      </c>
      <c r="Q590" s="334">
        <v>0</v>
      </c>
      <c r="R590" s="334">
        <v>0</v>
      </c>
      <c r="S590" s="353"/>
    </row>
    <row r="591" spans="1:19">
      <c r="A591" s="342" t="s">
        <v>514</v>
      </c>
      <c r="B591" s="344" t="s">
        <v>513</v>
      </c>
      <c r="C591" s="338"/>
      <c r="D591" s="334">
        <f t="shared" si="352"/>
        <v>0</v>
      </c>
      <c r="E591" s="334">
        <v>0</v>
      </c>
      <c r="F591" s="334">
        <v>0</v>
      </c>
      <c r="G591" s="334">
        <v>0</v>
      </c>
      <c r="H591" s="334">
        <v>0</v>
      </c>
      <c r="I591" s="334">
        <v>0</v>
      </c>
      <c r="J591" s="334">
        <v>0</v>
      </c>
      <c r="K591" s="334">
        <v>0</v>
      </c>
      <c r="L591" s="334">
        <v>0</v>
      </c>
      <c r="M591" s="334">
        <v>0</v>
      </c>
      <c r="N591" s="334">
        <v>0</v>
      </c>
      <c r="O591" s="334">
        <v>0</v>
      </c>
      <c r="P591" s="333">
        <v>0</v>
      </c>
      <c r="Q591" s="334">
        <v>0</v>
      </c>
      <c r="R591" s="334">
        <v>0</v>
      </c>
      <c r="S591" s="353"/>
    </row>
    <row r="592" spans="1:19">
      <c r="A592" s="338" t="s">
        <v>515</v>
      </c>
      <c r="B592" s="344" t="s">
        <v>1089</v>
      </c>
      <c r="C592" s="347"/>
      <c r="D592" s="334">
        <f t="shared" si="352"/>
        <v>210735126965</v>
      </c>
      <c r="E592" s="334">
        <v>170990909</v>
      </c>
      <c r="F592" s="334">
        <v>112641014691</v>
      </c>
      <c r="G592" s="334">
        <v>0</v>
      </c>
      <c r="H592" s="334">
        <v>0</v>
      </c>
      <c r="I592" s="334">
        <v>92969745290</v>
      </c>
      <c r="J592" s="334">
        <v>0</v>
      </c>
      <c r="K592" s="334">
        <v>0</v>
      </c>
      <c r="L592" s="334">
        <v>0</v>
      </c>
      <c r="M592" s="334">
        <v>0</v>
      </c>
      <c r="N592" s="334">
        <v>0</v>
      </c>
      <c r="O592" s="334">
        <v>0</v>
      </c>
      <c r="P592" s="333">
        <v>4953376075</v>
      </c>
      <c r="Q592" s="334">
        <v>0</v>
      </c>
      <c r="R592" s="334">
        <v>0</v>
      </c>
      <c r="S592" s="353"/>
    </row>
    <row r="593" spans="1:19">
      <c r="A593" s="354" t="s">
        <v>516</v>
      </c>
      <c r="B593" s="335" t="s">
        <v>1090</v>
      </c>
      <c r="C593" s="343"/>
      <c r="D593" s="378">
        <f t="shared" si="352"/>
        <v>0</v>
      </c>
      <c r="E593" s="378"/>
      <c r="F593" s="378">
        <v>0</v>
      </c>
      <c r="G593" s="378"/>
      <c r="H593" s="378"/>
      <c r="I593" s="378"/>
      <c r="J593" s="378"/>
      <c r="K593" s="378"/>
      <c r="L593" s="378"/>
      <c r="M593" s="378"/>
      <c r="N593" s="378"/>
      <c r="O593" s="378"/>
      <c r="P593" s="378"/>
      <c r="Q593" s="378"/>
      <c r="R593" s="378"/>
      <c r="S593" s="355"/>
    </row>
    <row r="594" spans="1:19">
      <c r="A594" s="354" t="s">
        <v>517</v>
      </c>
      <c r="B594" s="335" t="s">
        <v>1091</v>
      </c>
      <c r="C594" s="343"/>
      <c r="D594" s="378">
        <f t="shared" si="352"/>
        <v>210735126965</v>
      </c>
      <c r="E594" s="378">
        <f t="shared" ref="E594:R594" si="353">E592+E593</f>
        <v>170990909</v>
      </c>
      <c r="F594" s="378">
        <f t="shared" si="353"/>
        <v>112641014691</v>
      </c>
      <c r="G594" s="378">
        <f t="shared" si="353"/>
        <v>0</v>
      </c>
      <c r="H594" s="378">
        <f t="shared" si="353"/>
        <v>0</v>
      </c>
      <c r="I594" s="378">
        <f t="shared" si="353"/>
        <v>92969745290</v>
      </c>
      <c r="J594" s="378">
        <f t="shared" si="353"/>
        <v>0</v>
      </c>
      <c r="K594" s="378">
        <f t="shared" si="353"/>
        <v>0</v>
      </c>
      <c r="L594" s="378">
        <f t="shared" si="353"/>
        <v>0</v>
      </c>
      <c r="M594" s="378">
        <f t="shared" si="353"/>
        <v>0</v>
      </c>
      <c r="N594" s="378">
        <f t="shared" si="353"/>
        <v>0</v>
      </c>
      <c r="O594" s="378">
        <f>O592+O593</f>
        <v>0</v>
      </c>
      <c r="P594" s="378">
        <f>P592+P593</f>
        <v>4953376075</v>
      </c>
      <c r="Q594" s="378">
        <f>Q592+Q593</f>
        <v>0</v>
      </c>
      <c r="R594" s="378">
        <f t="shared" si="353"/>
        <v>0</v>
      </c>
      <c r="S594" s="356"/>
    </row>
    <row r="595" spans="1:19">
      <c r="A595" s="342" t="s">
        <v>518</v>
      </c>
      <c r="B595" s="344" t="s">
        <v>1092</v>
      </c>
      <c r="C595" s="338"/>
      <c r="D595" s="334">
        <f t="shared" si="352"/>
        <v>0</v>
      </c>
      <c r="E595" s="334">
        <f t="shared" ref="E595:R595" si="354">E589-E590+E591-E594</f>
        <v>0</v>
      </c>
      <c r="F595" s="334">
        <f t="shared" si="354"/>
        <v>0</v>
      </c>
      <c r="G595" s="334">
        <f t="shared" si="354"/>
        <v>0</v>
      </c>
      <c r="H595" s="334">
        <f t="shared" si="354"/>
        <v>0</v>
      </c>
      <c r="I595" s="334">
        <f t="shared" si="354"/>
        <v>0</v>
      </c>
      <c r="J595" s="334">
        <f t="shared" si="354"/>
        <v>0</v>
      </c>
      <c r="K595" s="334">
        <f t="shared" si="354"/>
        <v>0</v>
      </c>
      <c r="L595" s="334">
        <f t="shared" si="354"/>
        <v>0</v>
      </c>
      <c r="M595" s="334">
        <f t="shared" si="354"/>
        <v>0</v>
      </c>
      <c r="N595" s="334">
        <f t="shared" si="354"/>
        <v>0</v>
      </c>
      <c r="O595" s="334">
        <f>O589-O590+O591-O594</f>
        <v>0</v>
      </c>
      <c r="P595" s="333">
        <f>P589-P590+P591-P594</f>
        <v>0</v>
      </c>
      <c r="Q595" s="334">
        <f>Q589-Q590+Q591-Q594</f>
        <v>0</v>
      </c>
      <c r="R595" s="334">
        <f t="shared" si="354"/>
        <v>0</v>
      </c>
      <c r="S595" s="353"/>
    </row>
    <row r="596" spans="1:19">
      <c r="A596" s="338" t="s">
        <v>1024</v>
      </c>
      <c r="B596" s="344" t="s">
        <v>1093</v>
      </c>
      <c r="C596" s="338"/>
      <c r="D596" s="357">
        <f t="shared" ref="D596:R596" si="355">IFERROR(D594/(D589-D590+D591)*100%,0)</f>
        <v>1</v>
      </c>
      <c r="E596" s="357">
        <f t="shared" si="355"/>
        <v>1</v>
      </c>
      <c r="F596" s="357">
        <f t="shared" si="355"/>
        <v>1</v>
      </c>
      <c r="G596" s="357">
        <f t="shared" si="355"/>
        <v>0</v>
      </c>
      <c r="H596" s="357">
        <f t="shared" si="355"/>
        <v>0</v>
      </c>
      <c r="I596" s="357">
        <f t="shared" si="355"/>
        <v>1</v>
      </c>
      <c r="J596" s="357">
        <f t="shared" si="355"/>
        <v>0</v>
      </c>
      <c r="K596" s="357">
        <f t="shared" si="355"/>
        <v>0</v>
      </c>
      <c r="L596" s="357">
        <f t="shared" si="355"/>
        <v>0</v>
      </c>
      <c r="M596" s="357">
        <f t="shared" si="355"/>
        <v>0</v>
      </c>
      <c r="N596" s="357">
        <f t="shared" si="355"/>
        <v>0</v>
      </c>
      <c r="O596" s="357">
        <f>IFERROR(O594/(O589-O590+O591)*100%,0)</f>
        <v>0</v>
      </c>
      <c r="P596" s="357">
        <f>IFERROR(P594/(P589-P590+P591)*100%,0)</f>
        <v>1</v>
      </c>
      <c r="Q596" s="357">
        <f>IFERROR(Q594/(Q589-Q590+Q591)*100%,0)</f>
        <v>0</v>
      </c>
      <c r="R596" s="357">
        <f t="shared" si="355"/>
        <v>0</v>
      </c>
      <c r="S596" s="358"/>
    </row>
    <row r="597" spans="1:19" s="420" customFormat="1">
      <c r="A597" s="418">
        <v>6</v>
      </c>
      <c r="B597" s="601" t="s">
        <v>389</v>
      </c>
      <c r="C597" s="602"/>
      <c r="D597" s="438"/>
      <c r="E597" s="438"/>
      <c r="F597" s="438"/>
      <c r="G597" s="438"/>
      <c r="H597" s="438"/>
      <c r="I597" s="438"/>
      <c r="J597" s="438"/>
      <c r="K597" s="438"/>
      <c r="L597" s="438"/>
      <c r="M597" s="438"/>
      <c r="N597" s="438"/>
      <c r="O597" s="438"/>
      <c r="P597" s="438"/>
      <c r="Q597" s="438"/>
      <c r="R597" s="438"/>
      <c r="S597" s="603"/>
    </row>
    <row r="598" spans="1:19">
      <c r="A598" s="342" t="s">
        <v>510</v>
      </c>
      <c r="B598" s="344" t="s">
        <v>509</v>
      </c>
      <c r="C598" s="338"/>
      <c r="D598" s="334">
        <f t="shared" ref="D598:D604" si="356">SUM(E598:R598)</f>
        <v>2387159832</v>
      </c>
      <c r="E598" s="334">
        <v>134093089</v>
      </c>
      <c r="F598" s="334">
        <v>2228521458</v>
      </c>
      <c r="G598" s="334">
        <v>0</v>
      </c>
      <c r="H598" s="334">
        <v>0</v>
      </c>
      <c r="I598" s="334">
        <v>0</v>
      </c>
      <c r="J598" s="334">
        <v>0</v>
      </c>
      <c r="K598" s="334">
        <v>0</v>
      </c>
      <c r="L598" s="334">
        <v>0</v>
      </c>
      <c r="M598" s="334">
        <v>0</v>
      </c>
      <c r="N598" s="334">
        <v>0</v>
      </c>
      <c r="O598" s="334">
        <v>0</v>
      </c>
      <c r="P598" s="333">
        <v>24545285</v>
      </c>
      <c r="Q598" s="334">
        <v>0</v>
      </c>
      <c r="R598" s="334">
        <v>0</v>
      </c>
      <c r="S598" s="353"/>
    </row>
    <row r="599" spans="1:19">
      <c r="A599" s="342" t="s">
        <v>512</v>
      </c>
      <c r="B599" s="344" t="s">
        <v>511</v>
      </c>
      <c r="C599" s="338"/>
      <c r="D599" s="334">
        <f t="shared" si="356"/>
        <v>0</v>
      </c>
      <c r="E599" s="334">
        <v>0</v>
      </c>
      <c r="F599" s="334"/>
      <c r="G599" s="334">
        <v>0</v>
      </c>
      <c r="H599" s="334">
        <v>0</v>
      </c>
      <c r="I599" s="334">
        <v>0</v>
      </c>
      <c r="J599" s="334">
        <v>0</v>
      </c>
      <c r="K599" s="334">
        <v>0</v>
      </c>
      <c r="L599" s="334">
        <v>0</v>
      </c>
      <c r="M599" s="334">
        <v>0</v>
      </c>
      <c r="N599" s="334">
        <v>0</v>
      </c>
      <c r="O599" s="334">
        <v>0</v>
      </c>
      <c r="P599" s="333">
        <v>0</v>
      </c>
      <c r="Q599" s="334">
        <v>0</v>
      </c>
      <c r="R599" s="334">
        <v>0</v>
      </c>
      <c r="S599" s="353"/>
    </row>
    <row r="600" spans="1:19">
      <c r="A600" s="342" t="s">
        <v>514</v>
      </c>
      <c r="B600" s="344" t="s">
        <v>513</v>
      </c>
      <c r="C600" s="338"/>
      <c r="D600" s="334">
        <f t="shared" si="356"/>
        <v>0</v>
      </c>
      <c r="E600" s="334">
        <v>0</v>
      </c>
      <c r="F600" s="334">
        <v>0</v>
      </c>
      <c r="G600" s="334">
        <v>0</v>
      </c>
      <c r="H600" s="334">
        <v>0</v>
      </c>
      <c r="I600" s="334">
        <v>0</v>
      </c>
      <c r="J600" s="334">
        <v>0</v>
      </c>
      <c r="K600" s="334">
        <v>0</v>
      </c>
      <c r="L600" s="334">
        <v>0</v>
      </c>
      <c r="M600" s="334">
        <v>0</v>
      </c>
      <c r="N600" s="334">
        <v>0</v>
      </c>
      <c r="O600" s="334">
        <v>0</v>
      </c>
      <c r="P600" s="333">
        <v>0</v>
      </c>
      <c r="Q600" s="334">
        <v>0</v>
      </c>
      <c r="R600" s="334">
        <v>0</v>
      </c>
      <c r="S600" s="353"/>
    </row>
    <row r="601" spans="1:19">
      <c r="A601" s="338" t="s">
        <v>515</v>
      </c>
      <c r="B601" s="344" t="s">
        <v>1089</v>
      </c>
      <c r="C601" s="347"/>
      <c r="D601" s="334">
        <f t="shared" si="356"/>
        <v>2386792837</v>
      </c>
      <c r="E601" s="334">
        <v>134093089</v>
      </c>
      <c r="F601" s="334">
        <v>2228154463</v>
      </c>
      <c r="G601" s="334">
        <v>0</v>
      </c>
      <c r="H601" s="334">
        <v>0</v>
      </c>
      <c r="I601" s="334">
        <v>0</v>
      </c>
      <c r="J601" s="334">
        <v>0</v>
      </c>
      <c r="K601" s="334">
        <v>0</v>
      </c>
      <c r="L601" s="334">
        <v>0</v>
      </c>
      <c r="M601" s="334">
        <v>0</v>
      </c>
      <c r="N601" s="334">
        <v>0</v>
      </c>
      <c r="O601" s="334">
        <v>0</v>
      </c>
      <c r="P601" s="333">
        <v>24545285</v>
      </c>
      <c r="Q601" s="334">
        <v>0</v>
      </c>
      <c r="R601" s="334">
        <v>0</v>
      </c>
      <c r="S601" s="353"/>
    </row>
    <row r="602" spans="1:19">
      <c r="A602" s="354" t="s">
        <v>516</v>
      </c>
      <c r="B602" s="335" t="s">
        <v>1090</v>
      </c>
      <c r="C602" s="343"/>
      <c r="D602" s="378">
        <f t="shared" si="356"/>
        <v>366995</v>
      </c>
      <c r="E602" s="378"/>
      <c r="F602" s="378">
        <f>'05'!F483</f>
        <v>366995</v>
      </c>
      <c r="G602" s="378"/>
      <c r="H602" s="378"/>
      <c r="I602" s="378"/>
      <c r="J602" s="378"/>
      <c r="K602" s="378"/>
      <c r="L602" s="378"/>
      <c r="M602" s="378"/>
      <c r="N602" s="378"/>
      <c r="O602" s="378"/>
      <c r="P602" s="378"/>
      <c r="Q602" s="378"/>
      <c r="R602" s="378"/>
      <c r="S602" s="355"/>
    </row>
    <row r="603" spans="1:19">
      <c r="A603" s="354" t="s">
        <v>517</v>
      </c>
      <c r="B603" s="335" t="s">
        <v>1091</v>
      </c>
      <c r="C603" s="343"/>
      <c r="D603" s="378">
        <f t="shared" si="356"/>
        <v>2387159832</v>
      </c>
      <c r="E603" s="378">
        <f t="shared" ref="E603:R603" si="357">E601+E602</f>
        <v>134093089</v>
      </c>
      <c r="F603" s="378">
        <f t="shared" si="357"/>
        <v>2228521458</v>
      </c>
      <c r="G603" s="378">
        <f t="shared" si="357"/>
        <v>0</v>
      </c>
      <c r="H603" s="378">
        <f t="shared" si="357"/>
        <v>0</v>
      </c>
      <c r="I603" s="378">
        <f t="shared" si="357"/>
        <v>0</v>
      </c>
      <c r="J603" s="378">
        <f t="shared" si="357"/>
        <v>0</v>
      </c>
      <c r="K603" s="378">
        <f t="shared" si="357"/>
        <v>0</v>
      </c>
      <c r="L603" s="378">
        <f t="shared" si="357"/>
        <v>0</v>
      </c>
      <c r="M603" s="378">
        <f t="shared" si="357"/>
        <v>0</v>
      </c>
      <c r="N603" s="378">
        <f t="shared" si="357"/>
        <v>0</v>
      </c>
      <c r="O603" s="378">
        <f>O601+O602</f>
        <v>0</v>
      </c>
      <c r="P603" s="378">
        <f>P601+P602</f>
        <v>24545285</v>
      </c>
      <c r="Q603" s="378">
        <f>Q601+Q602</f>
        <v>0</v>
      </c>
      <c r="R603" s="378">
        <f t="shared" si="357"/>
        <v>0</v>
      </c>
      <c r="S603" s="356"/>
    </row>
    <row r="604" spans="1:19">
      <c r="A604" s="342" t="s">
        <v>518</v>
      </c>
      <c r="B604" s="344" t="s">
        <v>1092</v>
      </c>
      <c r="C604" s="338"/>
      <c r="D604" s="334">
        <f t="shared" si="356"/>
        <v>0</v>
      </c>
      <c r="E604" s="334">
        <f t="shared" ref="E604:R604" si="358">E598-E599+E600-E603</f>
        <v>0</v>
      </c>
      <c r="F604" s="334">
        <f t="shared" si="358"/>
        <v>0</v>
      </c>
      <c r="G604" s="334">
        <f t="shared" si="358"/>
        <v>0</v>
      </c>
      <c r="H604" s="334">
        <f t="shared" si="358"/>
        <v>0</v>
      </c>
      <c r="I604" s="334">
        <f t="shared" si="358"/>
        <v>0</v>
      </c>
      <c r="J604" s="334">
        <f t="shared" si="358"/>
        <v>0</v>
      </c>
      <c r="K604" s="334">
        <f t="shared" si="358"/>
        <v>0</v>
      </c>
      <c r="L604" s="334">
        <f t="shared" si="358"/>
        <v>0</v>
      </c>
      <c r="M604" s="334">
        <f t="shared" si="358"/>
        <v>0</v>
      </c>
      <c r="N604" s="334">
        <f t="shared" si="358"/>
        <v>0</v>
      </c>
      <c r="O604" s="334">
        <f>O598-O599+O600-O603</f>
        <v>0</v>
      </c>
      <c r="P604" s="333">
        <f>P598-P599+P600-P603</f>
        <v>0</v>
      </c>
      <c r="Q604" s="334">
        <f>Q598-Q599+Q600-Q603</f>
        <v>0</v>
      </c>
      <c r="R604" s="334">
        <f t="shared" si="358"/>
        <v>0</v>
      </c>
      <c r="S604" s="353"/>
    </row>
    <row r="605" spans="1:19">
      <c r="A605" s="338" t="s">
        <v>1024</v>
      </c>
      <c r="B605" s="344" t="s">
        <v>1093</v>
      </c>
      <c r="C605" s="338"/>
      <c r="D605" s="357">
        <f t="shared" ref="D605:R605" si="359">IFERROR(D603/(D598-D599+D600)*100%,0)</f>
        <v>1</v>
      </c>
      <c r="E605" s="357">
        <f t="shared" si="359"/>
        <v>1</v>
      </c>
      <c r="F605" s="357">
        <f t="shared" si="359"/>
        <v>1</v>
      </c>
      <c r="G605" s="357">
        <f t="shared" si="359"/>
        <v>0</v>
      </c>
      <c r="H605" s="357">
        <f t="shared" si="359"/>
        <v>0</v>
      </c>
      <c r="I605" s="357">
        <f t="shared" si="359"/>
        <v>0</v>
      </c>
      <c r="J605" s="357">
        <f t="shared" si="359"/>
        <v>0</v>
      </c>
      <c r="K605" s="357">
        <f t="shared" si="359"/>
        <v>0</v>
      </c>
      <c r="L605" s="357">
        <f t="shared" si="359"/>
        <v>0</v>
      </c>
      <c r="M605" s="357">
        <f t="shared" si="359"/>
        <v>0</v>
      </c>
      <c r="N605" s="357">
        <f t="shared" si="359"/>
        <v>0</v>
      </c>
      <c r="O605" s="357">
        <f>IFERROR(O603/(O598-O599+O600)*100%,0)</f>
        <v>0</v>
      </c>
      <c r="P605" s="357">
        <f>IFERROR(P603/(P598-P599+P600)*100%,0)</f>
        <v>1</v>
      </c>
      <c r="Q605" s="357">
        <f>IFERROR(Q603/(Q598-Q599+Q600)*100%,0)</f>
        <v>0</v>
      </c>
      <c r="R605" s="357">
        <f t="shared" si="359"/>
        <v>0</v>
      </c>
      <c r="S605" s="358"/>
    </row>
    <row r="606" spans="1:19" s="420" customFormat="1">
      <c r="A606" s="418">
        <v>7</v>
      </c>
      <c r="B606" s="601" t="s">
        <v>390</v>
      </c>
      <c r="C606" s="602"/>
      <c r="D606" s="438"/>
      <c r="E606" s="438"/>
      <c r="F606" s="438"/>
      <c r="G606" s="438"/>
      <c r="H606" s="438"/>
      <c r="I606" s="438"/>
      <c r="J606" s="438"/>
      <c r="K606" s="438"/>
      <c r="L606" s="438"/>
      <c r="M606" s="438"/>
      <c r="N606" s="438"/>
      <c r="O606" s="438"/>
      <c r="P606" s="438"/>
      <c r="Q606" s="438"/>
      <c r="R606" s="438"/>
      <c r="S606" s="603"/>
    </row>
    <row r="607" spans="1:19">
      <c r="A607" s="342" t="s">
        <v>510</v>
      </c>
      <c r="B607" s="344" t="s">
        <v>509</v>
      </c>
      <c r="C607" s="338"/>
      <c r="D607" s="334">
        <f t="shared" ref="D607:D613" si="360">SUM(E607:R607)</f>
        <v>7634746015</v>
      </c>
      <c r="E607" s="334">
        <v>2511718250</v>
      </c>
      <c r="F607" s="334">
        <v>5087144140</v>
      </c>
      <c r="G607" s="334">
        <v>0</v>
      </c>
      <c r="H607" s="334">
        <v>0</v>
      </c>
      <c r="I607" s="334">
        <v>0</v>
      </c>
      <c r="J607" s="334">
        <v>0</v>
      </c>
      <c r="K607" s="334">
        <v>0</v>
      </c>
      <c r="L607" s="334">
        <v>0</v>
      </c>
      <c r="M607" s="334">
        <v>16129072</v>
      </c>
      <c r="N607" s="334">
        <v>0</v>
      </c>
      <c r="O607" s="334">
        <v>0</v>
      </c>
      <c r="P607" s="333">
        <v>19754553</v>
      </c>
      <c r="Q607" s="334">
        <v>0</v>
      </c>
      <c r="R607" s="334">
        <v>0</v>
      </c>
      <c r="S607" s="353"/>
    </row>
    <row r="608" spans="1:19">
      <c r="A608" s="342" t="s">
        <v>512</v>
      </c>
      <c r="B608" s="344" t="s">
        <v>511</v>
      </c>
      <c r="C608" s="338"/>
      <c r="D608" s="334">
        <f t="shared" si="360"/>
        <v>0</v>
      </c>
      <c r="E608" s="334">
        <v>0</v>
      </c>
      <c r="F608" s="334">
        <v>0</v>
      </c>
      <c r="G608" s="334">
        <v>0</v>
      </c>
      <c r="H608" s="334">
        <v>0</v>
      </c>
      <c r="I608" s="334">
        <v>0</v>
      </c>
      <c r="J608" s="334">
        <v>0</v>
      </c>
      <c r="K608" s="334">
        <v>0</v>
      </c>
      <c r="L608" s="334">
        <v>0</v>
      </c>
      <c r="M608" s="334">
        <v>0</v>
      </c>
      <c r="N608" s="334">
        <v>0</v>
      </c>
      <c r="O608" s="334">
        <v>0</v>
      </c>
      <c r="P608" s="333">
        <v>0</v>
      </c>
      <c r="Q608" s="334">
        <v>0</v>
      </c>
      <c r="R608" s="334">
        <v>0</v>
      </c>
      <c r="S608" s="353"/>
    </row>
    <row r="609" spans="1:19">
      <c r="A609" s="342" t="s">
        <v>514</v>
      </c>
      <c r="B609" s="344" t="s">
        <v>513</v>
      </c>
      <c r="C609" s="338"/>
      <c r="D609" s="334">
        <f t="shared" si="360"/>
        <v>0</v>
      </c>
      <c r="E609" s="334">
        <v>0</v>
      </c>
      <c r="F609" s="334">
        <v>0</v>
      </c>
      <c r="G609" s="334">
        <v>0</v>
      </c>
      <c r="H609" s="334">
        <v>0</v>
      </c>
      <c r="I609" s="334">
        <v>0</v>
      </c>
      <c r="J609" s="334">
        <v>0</v>
      </c>
      <c r="K609" s="334">
        <v>0</v>
      </c>
      <c r="L609" s="334">
        <v>0</v>
      </c>
      <c r="M609" s="334">
        <v>0</v>
      </c>
      <c r="N609" s="334">
        <v>0</v>
      </c>
      <c r="O609" s="334">
        <v>0</v>
      </c>
      <c r="P609" s="333">
        <v>0</v>
      </c>
      <c r="Q609" s="334">
        <v>0</v>
      </c>
      <c r="R609" s="334">
        <v>0</v>
      </c>
      <c r="S609" s="353"/>
    </row>
    <row r="610" spans="1:19">
      <c r="A610" s="338" t="s">
        <v>515</v>
      </c>
      <c r="B610" s="344" t="s">
        <v>1089</v>
      </c>
      <c r="C610" s="347"/>
      <c r="D610" s="334">
        <f t="shared" si="360"/>
        <v>7634746015</v>
      </c>
      <c r="E610" s="334">
        <v>2511718250</v>
      </c>
      <c r="F610" s="334">
        <v>5087144140</v>
      </c>
      <c r="G610" s="334">
        <v>0</v>
      </c>
      <c r="H610" s="334">
        <v>0</v>
      </c>
      <c r="I610" s="334">
        <v>0</v>
      </c>
      <c r="J610" s="334">
        <v>0</v>
      </c>
      <c r="K610" s="334">
        <v>0</v>
      </c>
      <c r="L610" s="334">
        <v>0</v>
      </c>
      <c r="M610" s="334">
        <v>16129072</v>
      </c>
      <c r="N610" s="334">
        <v>0</v>
      </c>
      <c r="O610" s="334">
        <v>0</v>
      </c>
      <c r="P610" s="333">
        <v>19754553</v>
      </c>
      <c r="Q610" s="334">
        <v>0</v>
      </c>
      <c r="R610" s="334">
        <v>0</v>
      </c>
      <c r="S610" s="353"/>
    </row>
    <row r="611" spans="1:19">
      <c r="A611" s="354" t="s">
        <v>516</v>
      </c>
      <c r="B611" s="335" t="s">
        <v>1090</v>
      </c>
      <c r="C611" s="343"/>
      <c r="D611" s="378">
        <f t="shared" si="360"/>
        <v>0</v>
      </c>
      <c r="E611" s="378"/>
      <c r="F611" s="378"/>
      <c r="G611" s="378"/>
      <c r="H611" s="378"/>
      <c r="I611" s="378"/>
      <c r="J611" s="378"/>
      <c r="K611" s="378"/>
      <c r="L611" s="378"/>
      <c r="M611" s="378"/>
      <c r="N611" s="378"/>
      <c r="O611" s="378"/>
      <c r="P611" s="378"/>
      <c r="Q611" s="378"/>
      <c r="R611" s="378"/>
      <c r="S611" s="355"/>
    </row>
    <row r="612" spans="1:19">
      <c r="A612" s="354" t="s">
        <v>517</v>
      </c>
      <c r="B612" s="335" t="s">
        <v>1091</v>
      </c>
      <c r="C612" s="343"/>
      <c r="D612" s="378">
        <f t="shared" si="360"/>
        <v>7634746015</v>
      </c>
      <c r="E612" s="378">
        <f t="shared" ref="E612:R612" si="361">E610+E611</f>
        <v>2511718250</v>
      </c>
      <c r="F612" s="378">
        <f t="shared" si="361"/>
        <v>5087144140</v>
      </c>
      <c r="G612" s="378">
        <f t="shared" si="361"/>
        <v>0</v>
      </c>
      <c r="H612" s="378">
        <f t="shared" si="361"/>
        <v>0</v>
      </c>
      <c r="I612" s="378">
        <f t="shared" si="361"/>
        <v>0</v>
      </c>
      <c r="J612" s="378">
        <f t="shared" si="361"/>
        <v>0</v>
      </c>
      <c r="K612" s="378">
        <f t="shared" si="361"/>
        <v>0</v>
      </c>
      <c r="L612" s="378">
        <f t="shared" si="361"/>
        <v>0</v>
      </c>
      <c r="M612" s="378">
        <f t="shared" si="361"/>
        <v>16129072</v>
      </c>
      <c r="N612" s="378">
        <f t="shared" si="361"/>
        <v>0</v>
      </c>
      <c r="O612" s="378">
        <f>O610+O611</f>
        <v>0</v>
      </c>
      <c r="P612" s="378">
        <f>P610+P611</f>
        <v>19754553</v>
      </c>
      <c r="Q612" s="378">
        <f>Q610+Q611</f>
        <v>0</v>
      </c>
      <c r="R612" s="378">
        <f t="shared" si="361"/>
        <v>0</v>
      </c>
      <c r="S612" s="356"/>
    </row>
    <row r="613" spans="1:19">
      <c r="A613" s="342" t="s">
        <v>518</v>
      </c>
      <c r="B613" s="344" t="s">
        <v>1092</v>
      </c>
      <c r="C613" s="338"/>
      <c r="D613" s="334">
        <f t="shared" si="360"/>
        <v>0</v>
      </c>
      <c r="E613" s="334">
        <f t="shared" ref="E613:R613" si="362">E607-E608+E609-E612</f>
        <v>0</v>
      </c>
      <c r="F613" s="334">
        <f t="shared" si="362"/>
        <v>0</v>
      </c>
      <c r="G613" s="334">
        <f t="shared" si="362"/>
        <v>0</v>
      </c>
      <c r="H613" s="334">
        <f t="shared" si="362"/>
        <v>0</v>
      </c>
      <c r="I613" s="334">
        <f t="shared" si="362"/>
        <v>0</v>
      </c>
      <c r="J613" s="334">
        <f t="shared" si="362"/>
        <v>0</v>
      </c>
      <c r="K613" s="334">
        <f t="shared" si="362"/>
        <v>0</v>
      </c>
      <c r="L613" s="334">
        <f t="shared" si="362"/>
        <v>0</v>
      </c>
      <c r="M613" s="334">
        <f t="shared" si="362"/>
        <v>0</v>
      </c>
      <c r="N613" s="334">
        <f t="shared" si="362"/>
        <v>0</v>
      </c>
      <c r="O613" s="334">
        <f>O607-O608+O609-O612</f>
        <v>0</v>
      </c>
      <c r="P613" s="333">
        <f>P607-P608+P609-P612</f>
        <v>0</v>
      </c>
      <c r="Q613" s="334">
        <f>Q607-Q608+Q609-Q612</f>
        <v>0</v>
      </c>
      <c r="R613" s="334">
        <f t="shared" si="362"/>
        <v>0</v>
      </c>
      <c r="S613" s="353"/>
    </row>
    <row r="614" spans="1:19">
      <c r="A614" s="338" t="s">
        <v>1024</v>
      </c>
      <c r="B614" s="344" t="s">
        <v>1093</v>
      </c>
      <c r="C614" s="338"/>
      <c r="D614" s="357">
        <f t="shared" ref="D614:R614" si="363">IFERROR(D612/(D607-D608+D609)*100%,0)</f>
        <v>1</v>
      </c>
      <c r="E614" s="357">
        <f t="shared" si="363"/>
        <v>1</v>
      </c>
      <c r="F614" s="357">
        <f t="shared" si="363"/>
        <v>1</v>
      </c>
      <c r="G614" s="357">
        <f t="shared" si="363"/>
        <v>0</v>
      </c>
      <c r="H614" s="357">
        <f t="shared" si="363"/>
        <v>0</v>
      </c>
      <c r="I614" s="357">
        <f t="shared" si="363"/>
        <v>0</v>
      </c>
      <c r="J614" s="357">
        <f t="shared" si="363"/>
        <v>0</v>
      </c>
      <c r="K614" s="357">
        <f t="shared" si="363"/>
        <v>0</v>
      </c>
      <c r="L614" s="357">
        <f t="shared" si="363"/>
        <v>0</v>
      </c>
      <c r="M614" s="357">
        <f t="shared" si="363"/>
        <v>1</v>
      </c>
      <c r="N614" s="357">
        <f t="shared" si="363"/>
        <v>0</v>
      </c>
      <c r="O614" s="357">
        <f>IFERROR(O612/(O607-O608+O609)*100%,0)</f>
        <v>0</v>
      </c>
      <c r="P614" s="357">
        <f>IFERROR(P612/(P607-P608+P609)*100%,0)</f>
        <v>1</v>
      </c>
      <c r="Q614" s="357">
        <f>IFERROR(Q612/(Q607-Q608+Q609)*100%,0)</f>
        <v>0</v>
      </c>
      <c r="R614" s="357">
        <f t="shared" si="363"/>
        <v>0</v>
      </c>
      <c r="S614" s="358"/>
    </row>
    <row r="615" spans="1:19" s="420" customFormat="1">
      <c r="A615" s="418">
        <v>8</v>
      </c>
      <c r="B615" s="601" t="s">
        <v>391</v>
      </c>
      <c r="C615" s="602"/>
      <c r="D615" s="438"/>
      <c r="E615" s="438"/>
      <c r="F615" s="438"/>
      <c r="G615" s="438"/>
      <c r="H615" s="438"/>
      <c r="I615" s="438"/>
      <c r="J615" s="438"/>
      <c r="K615" s="438"/>
      <c r="L615" s="438"/>
      <c r="M615" s="438"/>
      <c r="N615" s="438"/>
      <c r="O615" s="438"/>
      <c r="P615" s="438"/>
      <c r="Q615" s="438"/>
      <c r="R615" s="438"/>
      <c r="S615" s="603"/>
    </row>
    <row r="616" spans="1:19">
      <c r="A616" s="342" t="s">
        <v>510</v>
      </c>
      <c r="B616" s="344" t="s">
        <v>509</v>
      </c>
      <c r="C616" s="338"/>
      <c r="D616" s="334">
        <f t="shared" ref="D616:D622" si="364">SUM(E616:R616)</f>
        <v>9163206332</v>
      </c>
      <c r="E616" s="334">
        <v>856738303</v>
      </c>
      <c r="F616" s="334">
        <v>8287319850</v>
      </c>
      <c r="G616" s="334">
        <v>0</v>
      </c>
      <c r="H616" s="334">
        <v>0</v>
      </c>
      <c r="I616" s="334">
        <v>0</v>
      </c>
      <c r="J616" s="334">
        <v>12987360</v>
      </c>
      <c r="K616" s="334">
        <v>0</v>
      </c>
      <c r="L616" s="334">
        <v>0</v>
      </c>
      <c r="M616" s="334">
        <v>0</v>
      </c>
      <c r="N616" s="334">
        <v>0</v>
      </c>
      <c r="O616" s="334">
        <v>0</v>
      </c>
      <c r="P616" s="333">
        <v>6160819</v>
      </c>
      <c r="Q616" s="334">
        <v>0</v>
      </c>
      <c r="R616" s="334">
        <v>0</v>
      </c>
      <c r="S616" s="353"/>
    </row>
    <row r="617" spans="1:19">
      <c r="A617" s="342" t="s">
        <v>512</v>
      </c>
      <c r="B617" s="344" t="s">
        <v>511</v>
      </c>
      <c r="C617" s="338"/>
      <c r="D617" s="334">
        <f t="shared" si="364"/>
        <v>0</v>
      </c>
      <c r="E617" s="334">
        <v>0</v>
      </c>
      <c r="F617" s="334">
        <v>0</v>
      </c>
      <c r="G617" s="334">
        <v>0</v>
      </c>
      <c r="H617" s="334">
        <v>0</v>
      </c>
      <c r="I617" s="334">
        <v>0</v>
      </c>
      <c r="J617" s="334">
        <v>0</v>
      </c>
      <c r="K617" s="334">
        <v>0</v>
      </c>
      <c r="L617" s="334">
        <v>0</v>
      </c>
      <c r="M617" s="334">
        <v>0</v>
      </c>
      <c r="N617" s="334">
        <v>0</v>
      </c>
      <c r="O617" s="334">
        <v>0</v>
      </c>
      <c r="P617" s="333">
        <v>0</v>
      </c>
      <c r="Q617" s="334">
        <v>0</v>
      </c>
      <c r="R617" s="334">
        <v>0</v>
      </c>
      <c r="S617" s="353"/>
    </row>
    <row r="618" spans="1:19">
      <c r="A618" s="342" t="s">
        <v>514</v>
      </c>
      <c r="B618" s="344" t="s">
        <v>513</v>
      </c>
      <c r="C618" s="338"/>
      <c r="D618" s="334">
        <f t="shared" si="364"/>
        <v>0</v>
      </c>
      <c r="E618" s="334">
        <v>0</v>
      </c>
      <c r="F618" s="334">
        <v>0</v>
      </c>
      <c r="G618" s="334">
        <v>0</v>
      </c>
      <c r="H618" s="334">
        <v>0</v>
      </c>
      <c r="I618" s="334">
        <v>0</v>
      </c>
      <c r="J618" s="334">
        <v>0</v>
      </c>
      <c r="K618" s="334">
        <v>0</v>
      </c>
      <c r="L618" s="334">
        <v>0</v>
      </c>
      <c r="M618" s="334">
        <v>0</v>
      </c>
      <c r="N618" s="334">
        <v>0</v>
      </c>
      <c r="O618" s="334">
        <v>0</v>
      </c>
      <c r="P618" s="333">
        <v>0</v>
      </c>
      <c r="Q618" s="334">
        <v>0</v>
      </c>
      <c r="R618" s="334">
        <v>0</v>
      </c>
      <c r="S618" s="353"/>
    </row>
    <row r="619" spans="1:19">
      <c r="A619" s="338" t="s">
        <v>515</v>
      </c>
      <c r="B619" s="344" t="s">
        <v>1089</v>
      </c>
      <c r="C619" s="347"/>
      <c r="D619" s="334">
        <f t="shared" si="364"/>
        <v>8155382876</v>
      </c>
      <c r="E619" s="334">
        <v>856738303</v>
      </c>
      <c r="F619" s="334">
        <v>7279496394</v>
      </c>
      <c r="G619" s="334">
        <v>0</v>
      </c>
      <c r="H619" s="334">
        <v>0</v>
      </c>
      <c r="I619" s="334">
        <v>0</v>
      </c>
      <c r="J619" s="334">
        <v>12987360</v>
      </c>
      <c r="K619" s="334">
        <v>0</v>
      </c>
      <c r="L619" s="334">
        <v>0</v>
      </c>
      <c r="M619" s="334">
        <v>0</v>
      </c>
      <c r="N619" s="334">
        <v>0</v>
      </c>
      <c r="O619" s="334">
        <v>0</v>
      </c>
      <c r="P619" s="333">
        <v>6160819</v>
      </c>
      <c r="Q619" s="334">
        <v>0</v>
      </c>
      <c r="R619" s="334">
        <v>0</v>
      </c>
      <c r="S619" s="353"/>
    </row>
    <row r="620" spans="1:19">
      <c r="A620" s="354" t="s">
        <v>516</v>
      </c>
      <c r="B620" s="335" t="s">
        <v>1090</v>
      </c>
      <c r="C620" s="343"/>
      <c r="D620" s="378">
        <f t="shared" si="364"/>
        <v>0</v>
      </c>
      <c r="E620" s="378"/>
      <c r="F620" s="378"/>
      <c r="G620" s="378"/>
      <c r="H620" s="378"/>
      <c r="I620" s="378"/>
      <c r="J620" s="378"/>
      <c r="K620" s="378"/>
      <c r="L620" s="378"/>
      <c r="M620" s="378"/>
      <c r="N620" s="378"/>
      <c r="O620" s="378"/>
      <c r="P620" s="378"/>
      <c r="Q620" s="378"/>
      <c r="R620" s="378"/>
      <c r="S620" s="355"/>
    </row>
    <row r="621" spans="1:19">
      <c r="A621" s="354" t="s">
        <v>517</v>
      </c>
      <c r="B621" s="335" t="s">
        <v>1091</v>
      </c>
      <c r="C621" s="343"/>
      <c r="D621" s="378">
        <f t="shared" si="364"/>
        <v>8155382876</v>
      </c>
      <c r="E621" s="378">
        <f t="shared" ref="E621:R621" si="365">E619+E620</f>
        <v>856738303</v>
      </c>
      <c r="F621" s="378">
        <f t="shared" si="365"/>
        <v>7279496394</v>
      </c>
      <c r="G621" s="378">
        <f t="shared" si="365"/>
        <v>0</v>
      </c>
      <c r="H621" s="378">
        <f t="shared" si="365"/>
        <v>0</v>
      </c>
      <c r="I621" s="378">
        <f t="shared" si="365"/>
        <v>0</v>
      </c>
      <c r="J621" s="378">
        <f t="shared" si="365"/>
        <v>12987360</v>
      </c>
      <c r="K621" s="378">
        <f t="shared" si="365"/>
        <v>0</v>
      </c>
      <c r="L621" s="378">
        <f t="shared" si="365"/>
        <v>0</v>
      </c>
      <c r="M621" s="378">
        <f t="shared" si="365"/>
        <v>0</v>
      </c>
      <c r="N621" s="378">
        <f t="shared" si="365"/>
        <v>0</v>
      </c>
      <c r="O621" s="378">
        <f>O619+O620</f>
        <v>0</v>
      </c>
      <c r="P621" s="378">
        <f>P619+P620</f>
        <v>6160819</v>
      </c>
      <c r="Q621" s="378">
        <f>Q619+Q620</f>
        <v>0</v>
      </c>
      <c r="R621" s="378">
        <f t="shared" si="365"/>
        <v>0</v>
      </c>
      <c r="S621" s="356"/>
    </row>
    <row r="622" spans="1:19" s="1073" customFormat="1">
      <c r="A622" s="1068" t="s">
        <v>518</v>
      </c>
      <c r="B622" s="1069" t="s">
        <v>1092</v>
      </c>
      <c r="C622" s="1070"/>
      <c r="D622" s="1071">
        <f t="shared" si="364"/>
        <v>1007823456</v>
      </c>
      <c r="E622" s="1071">
        <f t="shared" ref="E622:R622" si="366">E616-E617+E618-E621</f>
        <v>0</v>
      </c>
      <c r="F622" s="1071">
        <f t="shared" si="366"/>
        <v>1007823456</v>
      </c>
      <c r="G622" s="1071">
        <f t="shared" si="366"/>
        <v>0</v>
      </c>
      <c r="H622" s="1071">
        <f t="shared" si="366"/>
        <v>0</v>
      </c>
      <c r="I622" s="1071">
        <f t="shared" si="366"/>
        <v>0</v>
      </c>
      <c r="J622" s="1071">
        <f t="shared" si="366"/>
        <v>0</v>
      </c>
      <c r="K622" s="1071">
        <f t="shared" si="366"/>
        <v>0</v>
      </c>
      <c r="L622" s="1071">
        <f t="shared" si="366"/>
        <v>0</v>
      </c>
      <c r="M622" s="1071">
        <f t="shared" si="366"/>
        <v>0</v>
      </c>
      <c r="N622" s="1071">
        <f t="shared" si="366"/>
        <v>0</v>
      </c>
      <c r="O622" s="1071">
        <f>O616-O617+O618-O621</f>
        <v>0</v>
      </c>
      <c r="P622" s="1074">
        <f>P616-P617+P618-P621</f>
        <v>0</v>
      </c>
      <c r="Q622" s="1071">
        <f>Q616-Q617+Q618-Q621</f>
        <v>0</v>
      </c>
      <c r="R622" s="1071">
        <f t="shared" si="366"/>
        <v>0</v>
      </c>
      <c r="S622" s="1072"/>
    </row>
    <row r="623" spans="1:19">
      <c r="A623" s="338" t="s">
        <v>1024</v>
      </c>
      <c r="B623" s="344" t="s">
        <v>1093</v>
      </c>
      <c r="C623" s="338"/>
      <c r="D623" s="357">
        <f t="shared" ref="D623:R623" si="367">IFERROR(D621/(D616-D617+D618)*100%,0)</f>
        <v>0.89001410429006156</v>
      </c>
      <c r="E623" s="357">
        <f t="shared" si="367"/>
        <v>1</v>
      </c>
      <c r="F623" s="357">
        <f t="shared" si="367"/>
        <v>0.87838969965663871</v>
      </c>
      <c r="G623" s="357">
        <f t="shared" si="367"/>
        <v>0</v>
      </c>
      <c r="H623" s="357">
        <f t="shared" si="367"/>
        <v>0</v>
      </c>
      <c r="I623" s="357">
        <f t="shared" si="367"/>
        <v>0</v>
      </c>
      <c r="J623" s="357">
        <f t="shared" si="367"/>
        <v>1</v>
      </c>
      <c r="K623" s="357">
        <f t="shared" si="367"/>
        <v>0</v>
      </c>
      <c r="L623" s="357">
        <f t="shared" si="367"/>
        <v>0</v>
      </c>
      <c r="M623" s="357">
        <f t="shared" si="367"/>
        <v>0</v>
      </c>
      <c r="N623" s="357">
        <f t="shared" si="367"/>
        <v>0</v>
      </c>
      <c r="O623" s="357">
        <f>IFERROR(O621/(O616-O617+O618)*100%,0)</f>
        <v>0</v>
      </c>
      <c r="P623" s="357">
        <f>IFERROR(P621/(P616-P617+P618)*100%,0)</f>
        <v>1</v>
      </c>
      <c r="Q623" s="357">
        <f>IFERROR(Q621/(Q616-Q617+Q618)*100%,0)</f>
        <v>0</v>
      </c>
      <c r="R623" s="357">
        <f t="shared" si="367"/>
        <v>0</v>
      </c>
      <c r="S623" s="358"/>
    </row>
    <row r="624" spans="1:19">
      <c r="A624" s="338" t="s">
        <v>538</v>
      </c>
      <c r="B624" s="344" t="s">
        <v>539</v>
      </c>
      <c r="C624" s="338"/>
      <c r="D624" s="357"/>
      <c r="E624" s="357"/>
      <c r="F624" s="357"/>
      <c r="G624" s="357"/>
      <c r="H624" s="357"/>
      <c r="I624" s="357"/>
      <c r="J624" s="357"/>
      <c r="K624" s="357"/>
      <c r="L624" s="357"/>
      <c r="M624" s="357"/>
      <c r="N624" s="357"/>
      <c r="O624" s="357"/>
      <c r="P624" s="357"/>
      <c r="Q624" s="357"/>
      <c r="R624" s="357"/>
      <c r="S624" s="358"/>
    </row>
    <row r="625" spans="1:19">
      <c r="A625" s="338"/>
      <c r="B625" s="344" t="s">
        <v>1652</v>
      </c>
      <c r="C625" s="338" t="s">
        <v>1653</v>
      </c>
      <c r="D625" s="334">
        <f>SUM(E625:R625)</f>
        <v>1007823456</v>
      </c>
      <c r="E625" s="357"/>
      <c r="F625" s="333">
        <v>1007823456</v>
      </c>
      <c r="G625" s="357"/>
      <c r="H625" s="357"/>
      <c r="I625" s="357"/>
      <c r="J625" s="357"/>
      <c r="K625" s="357"/>
      <c r="L625" s="357"/>
      <c r="M625" s="357"/>
      <c r="N625" s="357"/>
      <c r="O625" s="357"/>
      <c r="P625" s="357"/>
      <c r="Q625" s="357"/>
      <c r="R625" s="357"/>
      <c r="S625" s="358"/>
    </row>
    <row r="626" spans="1:19" s="420" customFormat="1">
      <c r="A626" s="418">
        <v>9</v>
      </c>
      <c r="B626" s="601" t="s">
        <v>392</v>
      </c>
      <c r="C626" s="602"/>
      <c r="D626" s="438"/>
      <c r="E626" s="438"/>
      <c r="F626" s="438"/>
      <c r="G626" s="438"/>
      <c r="H626" s="438"/>
      <c r="I626" s="438"/>
      <c r="J626" s="438"/>
      <c r="K626" s="438"/>
      <c r="L626" s="438"/>
      <c r="M626" s="438"/>
      <c r="N626" s="438"/>
      <c r="O626" s="438"/>
      <c r="P626" s="438"/>
      <c r="Q626" s="438"/>
      <c r="R626" s="438"/>
      <c r="S626" s="603"/>
    </row>
    <row r="627" spans="1:19">
      <c r="A627" s="342" t="s">
        <v>510</v>
      </c>
      <c r="B627" s="344" t="s">
        <v>509</v>
      </c>
      <c r="C627" s="338"/>
      <c r="D627" s="334">
        <f t="shared" ref="D627:D633" si="368">SUM(E627:R627)</f>
        <v>9457052314</v>
      </c>
      <c r="E627" s="334">
        <v>88010783</v>
      </c>
      <c r="F627" s="334">
        <v>9254636490</v>
      </c>
      <c r="G627" s="334">
        <v>0</v>
      </c>
      <c r="H627" s="334">
        <v>0</v>
      </c>
      <c r="I627" s="334">
        <v>0</v>
      </c>
      <c r="J627" s="334">
        <v>0</v>
      </c>
      <c r="K627" s="334">
        <v>0</v>
      </c>
      <c r="L627" s="334">
        <v>0</v>
      </c>
      <c r="M627" s="334">
        <v>0</v>
      </c>
      <c r="N627" s="334">
        <v>0</v>
      </c>
      <c r="O627" s="334">
        <v>0</v>
      </c>
      <c r="P627" s="333">
        <v>114405041</v>
      </c>
      <c r="Q627" s="334">
        <v>0</v>
      </c>
      <c r="R627" s="334">
        <v>0</v>
      </c>
      <c r="S627" s="353"/>
    </row>
    <row r="628" spans="1:19">
      <c r="A628" s="342" t="s">
        <v>512</v>
      </c>
      <c r="B628" s="344" t="s">
        <v>511</v>
      </c>
      <c r="C628" s="338"/>
      <c r="D628" s="334">
        <f t="shared" si="368"/>
        <v>0</v>
      </c>
      <c r="E628" s="334">
        <v>0</v>
      </c>
      <c r="F628" s="334">
        <v>0</v>
      </c>
      <c r="G628" s="334">
        <v>0</v>
      </c>
      <c r="H628" s="334">
        <v>0</v>
      </c>
      <c r="I628" s="334">
        <v>0</v>
      </c>
      <c r="J628" s="334">
        <v>0</v>
      </c>
      <c r="K628" s="334">
        <v>0</v>
      </c>
      <c r="L628" s="334">
        <v>0</v>
      </c>
      <c r="M628" s="334">
        <v>0</v>
      </c>
      <c r="N628" s="334">
        <v>0</v>
      </c>
      <c r="O628" s="334">
        <v>0</v>
      </c>
      <c r="P628" s="333">
        <v>0</v>
      </c>
      <c r="Q628" s="334">
        <v>0</v>
      </c>
      <c r="R628" s="334">
        <v>0</v>
      </c>
      <c r="S628" s="353"/>
    </row>
    <row r="629" spans="1:19">
      <c r="A629" s="342" t="s">
        <v>514</v>
      </c>
      <c r="B629" s="344" t="s">
        <v>513</v>
      </c>
      <c r="C629" s="338"/>
      <c r="D629" s="334">
        <f t="shared" si="368"/>
        <v>0</v>
      </c>
      <c r="E629" s="334">
        <v>0</v>
      </c>
      <c r="F629" s="334">
        <v>0</v>
      </c>
      <c r="G629" s="334">
        <v>0</v>
      </c>
      <c r="H629" s="334">
        <v>0</v>
      </c>
      <c r="I629" s="334">
        <v>0</v>
      </c>
      <c r="J629" s="334">
        <v>0</v>
      </c>
      <c r="K629" s="334">
        <v>0</v>
      </c>
      <c r="L629" s="334">
        <v>0</v>
      </c>
      <c r="M629" s="334">
        <v>0</v>
      </c>
      <c r="N629" s="334">
        <v>0</v>
      </c>
      <c r="O629" s="334">
        <v>0</v>
      </c>
      <c r="P629" s="333">
        <v>0</v>
      </c>
      <c r="Q629" s="334">
        <v>0</v>
      </c>
      <c r="R629" s="334">
        <v>0</v>
      </c>
      <c r="S629" s="353"/>
    </row>
    <row r="630" spans="1:19">
      <c r="A630" s="338" t="s">
        <v>515</v>
      </c>
      <c r="B630" s="344" t="s">
        <v>1089</v>
      </c>
      <c r="C630" s="347"/>
      <c r="D630" s="334">
        <f t="shared" si="368"/>
        <v>9457052314</v>
      </c>
      <c r="E630" s="334">
        <v>88010783</v>
      </c>
      <c r="F630" s="334">
        <v>9254636490</v>
      </c>
      <c r="G630" s="334">
        <v>0</v>
      </c>
      <c r="H630" s="334">
        <v>0</v>
      </c>
      <c r="I630" s="334">
        <v>0</v>
      </c>
      <c r="J630" s="334">
        <v>0</v>
      </c>
      <c r="K630" s="334">
        <v>0</v>
      </c>
      <c r="L630" s="334">
        <v>0</v>
      </c>
      <c r="M630" s="334">
        <v>0</v>
      </c>
      <c r="N630" s="334">
        <v>0</v>
      </c>
      <c r="O630" s="334">
        <v>0</v>
      </c>
      <c r="P630" s="333">
        <v>114405041</v>
      </c>
      <c r="Q630" s="334">
        <v>0</v>
      </c>
      <c r="R630" s="334">
        <v>0</v>
      </c>
      <c r="S630" s="353"/>
    </row>
    <row r="631" spans="1:19">
      <c r="A631" s="354" t="s">
        <v>516</v>
      </c>
      <c r="B631" s="335" t="s">
        <v>1090</v>
      </c>
      <c r="C631" s="343"/>
      <c r="D631" s="378">
        <f t="shared" si="368"/>
        <v>0</v>
      </c>
      <c r="E631" s="378"/>
      <c r="F631" s="378"/>
      <c r="G631" s="378"/>
      <c r="H631" s="378"/>
      <c r="I631" s="378"/>
      <c r="J631" s="378"/>
      <c r="K631" s="378"/>
      <c r="L631" s="378"/>
      <c r="M631" s="378"/>
      <c r="N631" s="378"/>
      <c r="O631" s="378"/>
      <c r="P631" s="378"/>
      <c r="Q631" s="378"/>
      <c r="R631" s="378"/>
      <c r="S631" s="355"/>
    </row>
    <row r="632" spans="1:19">
      <c r="A632" s="354" t="s">
        <v>517</v>
      </c>
      <c r="B632" s="335" t="s">
        <v>1091</v>
      </c>
      <c r="C632" s="343"/>
      <c r="D632" s="378">
        <f t="shared" si="368"/>
        <v>9457052314</v>
      </c>
      <c r="E632" s="378">
        <f t="shared" ref="E632:R632" si="369">E630+E631</f>
        <v>88010783</v>
      </c>
      <c r="F632" s="378">
        <f t="shared" si="369"/>
        <v>9254636490</v>
      </c>
      <c r="G632" s="378">
        <f t="shared" si="369"/>
        <v>0</v>
      </c>
      <c r="H632" s="378">
        <f t="shared" si="369"/>
        <v>0</v>
      </c>
      <c r="I632" s="378">
        <f t="shared" si="369"/>
        <v>0</v>
      </c>
      <c r="J632" s="378">
        <f t="shared" si="369"/>
        <v>0</v>
      </c>
      <c r="K632" s="378">
        <f t="shared" si="369"/>
        <v>0</v>
      </c>
      <c r="L632" s="378">
        <f t="shared" si="369"/>
        <v>0</v>
      </c>
      <c r="M632" s="378">
        <f t="shared" si="369"/>
        <v>0</v>
      </c>
      <c r="N632" s="378">
        <f t="shared" si="369"/>
        <v>0</v>
      </c>
      <c r="O632" s="378">
        <f>O630+O631</f>
        <v>0</v>
      </c>
      <c r="P632" s="378">
        <f>P630+P631</f>
        <v>114405041</v>
      </c>
      <c r="Q632" s="378">
        <f>Q630+Q631</f>
        <v>0</v>
      </c>
      <c r="R632" s="378">
        <f t="shared" si="369"/>
        <v>0</v>
      </c>
      <c r="S632" s="356"/>
    </row>
    <row r="633" spans="1:19">
      <c r="A633" s="342" t="s">
        <v>518</v>
      </c>
      <c r="B633" s="344" t="s">
        <v>1092</v>
      </c>
      <c r="C633" s="338"/>
      <c r="D633" s="334">
        <f t="shared" si="368"/>
        <v>0</v>
      </c>
      <c r="E633" s="334">
        <f t="shared" ref="E633:R633" si="370">E627-E628+E629-E632</f>
        <v>0</v>
      </c>
      <c r="F633" s="334">
        <f t="shared" si="370"/>
        <v>0</v>
      </c>
      <c r="G633" s="334">
        <f t="shared" si="370"/>
        <v>0</v>
      </c>
      <c r="H633" s="334">
        <f t="shared" si="370"/>
        <v>0</v>
      </c>
      <c r="I633" s="334">
        <f t="shared" si="370"/>
        <v>0</v>
      </c>
      <c r="J633" s="334">
        <f t="shared" si="370"/>
        <v>0</v>
      </c>
      <c r="K633" s="334">
        <f t="shared" si="370"/>
        <v>0</v>
      </c>
      <c r="L633" s="334">
        <f t="shared" si="370"/>
        <v>0</v>
      </c>
      <c r="M633" s="334">
        <f t="shared" si="370"/>
        <v>0</v>
      </c>
      <c r="N633" s="334">
        <f t="shared" si="370"/>
        <v>0</v>
      </c>
      <c r="O633" s="334">
        <f>O627-O628+O629-O632</f>
        <v>0</v>
      </c>
      <c r="P633" s="333">
        <f>P627-P628+P629-P632</f>
        <v>0</v>
      </c>
      <c r="Q633" s="334">
        <f>Q627-Q628+Q629-Q632</f>
        <v>0</v>
      </c>
      <c r="R633" s="334">
        <f t="shared" si="370"/>
        <v>0</v>
      </c>
      <c r="S633" s="353"/>
    </row>
    <row r="634" spans="1:19">
      <c r="A634" s="338" t="s">
        <v>1024</v>
      </c>
      <c r="B634" s="344" t="s">
        <v>1093</v>
      </c>
      <c r="C634" s="338"/>
      <c r="D634" s="357">
        <f t="shared" ref="D634:R634" si="371">IFERROR(D632/(D627-D628+D629)*100%,0)</f>
        <v>1</v>
      </c>
      <c r="E634" s="357">
        <f t="shared" si="371"/>
        <v>1</v>
      </c>
      <c r="F634" s="357">
        <f t="shared" si="371"/>
        <v>1</v>
      </c>
      <c r="G634" s="357">
        <f t="shared" si="371"/>
        <v>0</v>
      </c>
      <c r="H634" s="357">
        <f t="shared" si="371"/>
        <v>0</v>
      </c>
      <c r="I634" s="357">
        <f t="shared" si="371"/>
        <v>0</v>
      </c>
      <c r="J634" s="357">
        <f t="shared" si="371"/>
        <v>0</v>
      </c>
      <c r="K634" s="357">
        <f t="shared" si="371"/>
        <v>0</v>
      </c>
      <c r="L634" s="357">
        <f t="shared" si="371"/>
        <v>0</v>
      </c>
      <c r="M634" s="357">
        <f t="shared" si="371"/>
        <v>0</v>
      </c>
      <c r="N634" s="357">
        <f t="shared" si="371"/>
        <v>0</v>
      </c>
      <c r="O634" s="357">
        <f>IFERROR(O632/(O627-O628+O629)*100%,0)</f>
        <v>0</v>
      </c>
      <c r="P634" s="357">
        <f>IFERROR(P632/(P627-P628+P629)*100%,0)</f>
        <v>1</v>
      </c>
      <c r="Q634" s="357">
        <f>IFERROR(Q632/(Q627-Q628+Q629)*100%,0)</f>
        <v>0</v>
      </c>
      <c r="R634" s="357">
        <f t="shared" si="371"/>
        <v>0</v>
      </c>
      <c r="S634" s="358"/>
    </row>
    <row r="635" spans="1:19" s="420" customFormat="1">
      <c r="A635" s="418" t="s">
        <v>496</v>
      </c>
      <c r="B635" s="437" t="s">
        <v>503</v>
      </c>
      <c r="C635" s="418"/>
      <c r="D635" s="438"/>
      <c r="E635" s="438"/>
      <c r="F635" s="438"/>
      <c r="G635" s="438"/>
      <c r="H635" s="438"/>
      <c r="I635" s="438"/>
      <c r="J635" s="438"/>
      <c r="K635" s="438"/>
      <c r="L635" s="438"/>
      <c r="M635" s="438"/>
      <c r="N635" s="438"/>
      <c r="O635" s="438"/>
      <c r="P635" s="438"/>
      <c r="Q635" s="438"/>
      <c r="R635" s="438"/>
      <c r="S635" s="439"/>
    </row>
    <row r="636" spans="1:19">
      <c r="A636" s="342" t="s">
        <v>510</v>
      </c>
      <c r="B636" s="344" t="s">
        <v>509</v>
      </c>
      <c r="C636" s="338"/>
      <c r="D636" s="334">
        <f t="shared" ref="D636:D642" si="372">SUM(E636:R636)</f>
        <v>779703661011</v>
      </c>
      <c r="E636" s="334">
        <f>E672+E645</f>
        <v>1034326379</v>
      </c>
      <c r="F636" s="334">
        <f t="shared" ref="F636:R636" si="373">F672+F645</f>
        <v>35571742033</v>
      </c>
      <c r="G636" s="334">
        <f t="shared" si="373"/>
        <v>0</v>
      </c>
      <c r="H636" s="334">
        <f t="shared" si="373"/>
        <v>0</v>
      </c>
      <c r="I636" s="334">
        <f t="shared" si="373"/>
        <v>716156472782</v>
      </c>
      <c r="J636" s="334">
        <f t="shared" si="373"/>
        <v>441928537</v>
      </c>
      <c r="K636" s="334">
        <f t="shared" si="373"/>
        <v>0</v>
      </c>
      <c r="L636" s="334">
        <f t="shared" si="373"/>
        <v>0</v>
      </c>
      <c r="M636" s="334">
        <f t="shared" si="373"/>
        <v>0</v>
      </c>
      <c r="N636" s="334">
        <f t="shared" si="373"/>
        <v>0</v>
      </c>
      <c r="O636" s="334">
        <f t="shared" si="373"/>
        <v>0</v>
      </c>
      <c r="P636" s="334">
        <f t="shared" si="373"/>
        <v>884108139</v>
      </c>
      <c r="Q636" s="334">
        <f t="shared" si="373"/>
        <v>0</v>
      </c>
      <c r="R636" s="334">
        <f t="shared" si="373"/>
        <v>25615083141</v>
      </c>
      <c r="S636" s="353"/>
    </row>
    <row r="637" spans="1:19">
      <c r="A637" s="342" t="s">
        <v>512</v>
      </c>
      <c r="B637" s="344" t="s">
        <v>511</v>
      </c>
      <c r="C637" s="338"/>
      <c r="D637" s="334">
        <f t="shared" si="372"/>
        <v>0</v>
      </c>
      <c r="E637" s="334">
        <f t="shared" ref="E637:R637" si="374">E673+E646</f>
        <v>0</v>
      </c>
      <c r="F637" s="334">
        <f t="shared" si="374"/>
        <v>0</v>
      </c>
      <c r="G637" s="334">
        <f t="shared" si="374"/>
        <v>0</v>
      </c>
      <c r="H637" s="334">
        <f t="shared" si="374"/>
        <v>0</v>
      </c>
      <c r="I637" s="334">
        <f t="shared" si="374"/>
        <v>0</v>
      </c>
      <c r="J637" s="334">
        <f t="shared" si="374"/>
        <v>0</v>
      </c>
      <c r="K637" s="334">
        <f t="shared" si="374"/>
        <v>0</v>
      </c>
      <c r="L637" s="334">
        <f t="shared" si="374"/>
        <v>0</v>
      </c>
      <c r="M637" s="334">
        <f t="shared" si="374"/>
        <v>0</v>
      </c>
      <c r="N637" s="334">
        <f t="shared" si="374"/>
        <v>0</v>
      </c>
      <c r="O637" s="334">
        <f t="shared" si="374"/>
        <v>0</v>
      </c>
      <c r="P637" s="334">
        <f t="shared" si="374"/>
        <v>0</v>
      </c>
      <c r="Q637" s="334">
        <f t="shared" si="374"/>
        <v>0</v>
      </c>
      <c r="R637" s="334">
        <f t="shared" si="374"/>
        <v>0</v>
      </c>
      <c r="S637" s="353"/>
    </row>
    <row r="638" spans="1:19">
      <c r="A638" s="342" t="s">
        <v>514</v>
      </c>
      <c r="B638" s="344" t="s">
        <v>513</v>
      </c>
      <c r="C638" s="338"/>
      <c r="D638" s="334">
        <f t="shared" si="372"/>
        <v>0</v>
      </c>
      <c r="E638" s="334">
        <f t="shared" ref="E638:R638" si="375">E674+E647</f>
        <v>0</v>
      </c>
      <c r="F638" s="334">
        <f t="shared" si="375"/>
        <v>0</v>
      </c>
      <c r="G638" s="334">
        <f t="shared" si="375"/>
        <v>0</v>
      </c>
      <c r="H638" s="334">
        <f t="shared" si="375"/>
        <v>0</v>
      </c>
      <c r="I638" s="334">
        <f t="shared" si="375"/>
        <v>0</v>
      </c>
      <c r="J638" s="334">
        <f t="shared" si="375"/>
        <v>0</v>
      </c>
      <c r="K638" s="334">
        <f t="shared" si="375"/>
        <v>0</v>
      </c>
      <c r="L638" s="334">
        <f t="shared" si="375"/>
        <v>0</v>
      </c>
      <c r="M638" s="334">
        <f t="shared" si="375"/>
        <v>0</v>
      </c>
      <c r="N638" s="334">
        <f t="shared" si="375"/>
        <v>0</v>
      </c>
      <c r="O638" s="334">
        <f t="shared" si="375"/>
        <v>0</v>
      </c>
      <c r="P638" s="334">
        <f t="shared" si="375"/>
        <v>0</v>
      </c>
      <c r="Q638" s="334">
        <f t="shared" si="375"/>
        <v>0</v>
      </c>
      <c r="R638" s="334">
        <f t="shared" si="375"/>
        <v>0</v>
      </c>
      <c r="S638" s="353"/>
    </row>
    <row r="639" spans="1:19">
      <c r="A639" s="338" t="s">
        <v>515</v>
      </c>
      <c r="B639" s="344" t="s">
        <v>1089</v>
      </c>
      <c r="C639" s="347"/>
      <c r="D639" s="334">
        <f t="shared" si="372"/>
        <v>769366923146</v>
      </c>
      <c r="E639" s="334">
        <f t="shared" ref="E639:R639" si="376">E675+E648</f>
        <v>729674882</v>
      </c>
      <c r="F639" s="334">
        <f t="shared" si="376"/>
        <v>27524272345</v>
      </c>
      <c r="G639" s="334">
        <f t="shared" si="376"/>
        <v>0</v>
      </c>
      <c r="H639" s="334">
        <f t="shared" si="376"/>
        <v>0</v>
      </c>
      <c r="I639" s="334">
        <f t="shared" si="376"/>
        <v>714905679235</v>
      </c>
      <c r="J639" s="334">
        <f t="shared" si="376"/>
        <v>441928537</v>
      </c>
      <c r="K639" s="334">
        <f t="shared" si="376"/>
        <v>0</v>
      </c>
      <c r="L639" s="334">
        <f t="shared" si="376"/>
        <v>0</v>
      </c>
      <c r="M639" s="334">
        <f t="shared" si="376"/>
        <v>0</v>
      </c>
      <c r="N639" s="334">
        <f t="shared" si="376"/>
        <v>0</v>
      </c>
      <c r="O639" s="334">
        <f t="shared" si="376"/>
        <v>0</v>
      </c>
      <c r="P639" s="334">
        <f t="shared" si="376"/>
        <v>884108139</v>
      </c>
      <c r="Q639" s="334">
        <f t="shared" si="376"/>
        <v>0</v>
      </c>
      <c r="R639" s="334">
        <f t="shared" si="376"/>
        <v>24881260008</v>
      </c>
      <c r="S639" s="353"/>
    </row>
    <row r="640" spans="1:19">
      <c r="A640" s="354" t="s">
        <v>516</v>
      </c>
      <c r="B640" s="335" t="s">
        <v>1090</v>
      </c>
      <c r="C640" s="343"/>
      <c r="D640" s="378">
        <f t="shared" si="372"/>
        <v>856621475</v>
      </c>
      <c r="E640" s="334">
        <f t="shared" ref="E640:R640" si="377">E676+E649</f>
        <v>0</v>
      </c>
      <c r="F640" s="334">
        <f t="shared" si="377"/>
        <v>0</v>
      </c>
      <c r="G640" s="334">
        <f t="shared" si="377"/>
        <v>0</v>
      </c>
      <c r="H640" s="334">
        <f t="shared" si="377"/>
        <v>0</v>
      </c>
      <c r="I640" s="334">
        <f t="shared" si="377"/>
        <v>856621475</v>
      </c>
      <c r="J640" s="334">
        <f t="shared" si="377"/>
        <v>0</v>
      </c>
      <c r="K640" s="334">
        <f t="shared" si="377"/>
        <v>0</v>
      </c>
      <c r="L640" s="334">
        <f t="shared" si="377"/>
        <v>0</v>
      </c>
      <c r="M640" s="334">
        <f t="shared" si="377"/>
        <v>0</v>
      </c>
      <c r="N640" s="334">
        <f t="shared" si="377"/>
        <v>0</v>
      </c>
      <c r="O640" s="334">
        <f t="shared" si="377"/>
        <v>0</v>
      </c>
      <c r="P640" s="334">
        <f t="shared" si="377"/>
        <v>0</v>
      </c>
      <c r="Q640" s="334">
        <f t="shared" si="377"/>
        <v>0</v>
      </c>
      <c r="R640" s="334">
        <f t="shared" si="377"/>
        <v>0</v>
      </c>
      <c r="S640" s="355"/>
    </row>
    <row r="641" spans="1:19">
      <c r="A641" s="354" t="s">
        <v>517</v>
      </c>
      <c r="B641" s="335" t="s">
        <v>1091</v>
      </c>
      <c r="C641" s="343"/>
      <c r="D641" s="378">
        <f t="shared" si="372"/>
        <v>770223544621</v>
      </c>
      <c r="E641" s="334">
        <f t="shared" ref="E641:R641" si="378">E677+E650</f>
        <v>729674882</v>
      </c>
      <c r="F641" s="334">
        <f t="shared" si="378"/>
        <v>27524272345</v>
      </c>
      <c r="G641" s="334">
        <f t="shared" si="378"/>
        <v>0</v>
      </c>
      <c r="H641" s="334">
        <f t="shared" si="378"/>
        <v>0</v>
      </c>
      <c r="I641" s="334">
        <f t="shared" si="378"/>
        <v>715762300710</v>
      </c>
      <c r="J641" s="334">
        <f t="shared" si="378"/>
        <v>441928537</v>
      </c>
      <c r="K641" s="334">
        <f t="shared" si="378"/>
        <v>0</v>
      </c>
      <c r="L641" s="334">
        <f t="shared" si="378"/>
        <v>0</v>
      </c>
      <c r="M641" s="334">
        <f t="shared" si="378"/>
        <v>0</v>
      </c>
      <c r="N641" s="334">
        <f t="shared" si="378"/>
        <v>0</v>
      </c>
      <c r="O641" s="334">
        <f t="shared" si="378"/>
        <v>0</v>
      </c>
      <c r="P641" s="334">
        <f t="shared" si="378"/>
        <v>884108139</v>
      </c>
      <c r="Q641" s="334">
        <f t="shared" si="378"/>
        <v>0</v>
      </c>
      <c r="R641" s="334">
        <f t="shared" si="378"/>
        <v>24881260008</v>
      </c>
      <c r="S641" s="356"/>
    </row>
    <row r="642" spans="1:19" s="1073" customFormat="1">
      <c r="A642" s="1068" t="s">
        <v>518</v>
      </c>
      <c r="B642" s="1069" t="s">
        <v>1092</v>
      </c>
      <c r="C642" s="1070"/>
      <c r="D642" s="1071">
        <f t="shared" si="372"/>
        <v>9480116390</v>
      </c>
      <c r="E642" s="1071">
        <f t="shared" ref="E642:R642" si="379">E678+E651</f>
        <v>304651497</v>
      </c>
      <c r="F642" s="1071">
        <f t="shared" si="379"/>
        <v>8047469688</v>
      </c>
      <c r="G642" s="1071">
        <f t="shared" si="379"/>
        <v>0</v>
      </c>
      <c r="H642" s="1071">
        <f t="shared" si="379"/>
        <v>0</v>
      </c>
      <c r="I642" s="1071">
        <f t="shared" si="379"/>
        <v>394172072</v>
      </c>
      <c r="J642" s="1071">
        <f t="shared" si="379"/>
        <v>0</v>
      </c>
      <c r="K642" s="1071">
        <f t="shared" si="379"/>
        <v>0</v>
      </c>
      <c r="L642" s="1071">
        <f t="shared" si="379"/>
        <v>0</v>
      </c>
      <c r="M642" s="1071">
        <f t="shared" si="379"/>
        <v>0</v>
      </c>
      <c r="N642" s="1071">
        <f t="shared" si="379"/>
        <v>0</v>
      </c>
      <c r="O642" s="1071">
        <f t="shared" si="379"/>
        <v>0</v>
      </c>
      <c r="P642" s="1071">
        <f t="shared" si="379"/>
        <v>0</v>
      </c>
      <c r="Q642" s="1071">
        <f t="shared" si="379"/>
        <v>0</v>
      </c>
      <c r="R642" s="1071">
        <f t="shared" si="379"/>
        <v>733823133</v>
      </c>
      <c r="S642" s="1072"/>
    </row>
    <row r="643" spans="1:19">
      <c r="A643" s="338" t="s">
        <v>1024</v>
      </c>
      <c r="B643" s="344" t="s">
        <v>1093</v>
      </c>
      <c r="C643" s="338"/>
      <c r="D643" s="357">
        <f t="shared" ref="D643:R643" si="380">IFERROR(D641/(D636-D637+D638)*100%,0)</f>
        <v>0.98784138530565879</v>
      </c>
      <c r="E643" s="357">
        <f t="shared" si="380"/>
        <v>0.70545902803470895</v>
      </c>
      <c r="F643" s="357">
        <f t="shared" si="380"/>
        <v>0.77376790598182288</v>
      </c>
      <c r="G643" s="357">
        <f t="shared" si="380"/>
        <v>0</v>
      </c>
      <c r="H643" s="357">
        <f t="shared" si="380"/>
        <v>0</v>
      </c>
      <c r="I643" s="357">
        <f t="shared" si="380"/>
        <v>0.99944960062921895</v>
      </c>
      <c r="J643" s="357">
        <f t="shared" si="380"/>
        <v>1</v>
      </c>
      <c r="K643" s="357">
        <f t="shared" si="380"/>
        <v>0</v>
      </c>
      <c r="L643" s="357">
        <f t="shared" si="380"/>
        <v>0</v>
      </c>
      <c r="M643" s="357">
        <f t="shared" si="380"/>
        <v>0</v>
      </c>
      <c r="N643" s="357">
        <f t="shared" si="380"/>
        <v>0</v>
      </c>
      <c r="O643" s="357">
        <f>IFERROR(O641/(O636-O637+O638)*100%,0)</f>
        <v>0</v>
      </c>
      <c r="P643" s="357">
        <f>IFERROR(P641/(P636-P637+P638)*100%,0)</f>
        <v>1</v>
      </c>
      <c r="Q643" s="357">
        <f>IFERROR(Q641/(Q636-Q637+Q638)*100%,0)</f>
        <v>0</v>
      </c>
      <c r="R643" s="357">
        <f t="shared" si="380"/>
        <v>0.97135191289598322</v>
      </c>
      <c r="S643" s="358"/>
    </row>
    <row r="644" spans="1:19" s="420" customFormat="1">
      <c r="A644" s="418" t="s">
        <v>355</v>
      </c>
      <c r="B644" s="601" t="s">
        <v>200</v>
      </c>
      <c r="C644" s="602"/>
      <c r="D644" s="438"/>
      <c r="E644" s="438"/>
      <c r="F644" s="438"/>
      <c r="G644" s="438"/>
      <c r="H644" s="438"/>
      <c r="I644" s="438"/>
      <c r="J644" s="438"/>
      <c r="K644" s="438"/>
      <c r="L644" s="438"/>
      <c r="M644" s="438"/>
      <c r="N644" s="438"/>
      <c r="O644" s="438"/>
      <c r="P644" s="438"/>
      <c r="Q644" s="438"/>
      <c r="R644" s="438"/>
      <c r="S644" s="603"/>
    </row>
    <row r="645" spans="1:19">
      <c r="A645" s="342" t="s">
        <v>510</v>
      </c>
      <c r="B645" s="344" t="s">
        <v>509</v>
      </c>
      <c r="C645" s="338"/>
      <c r="D645" s="334">
        <f t="shared" ref="D645:D651" si="381">SUM(E645:R645)</f>
        <v>41812208316</v>
      </c>
      <c r="E645" s="334">
        <f>E654+E663</f>
        <v>0</v>
      </c>
      <c r="F645" s="334">
        <f t="shared" ref="F645:R645" si="382">F654+F663</f>
        <v>7683935701</v>
      </c>
      <c r="G645" s="334">
        <f t="shared" si="382"/>
        <v>0</v>
      </c>
      <c r="H645" s="334">
        <f t="shared" si="382"/>
        <v>0</v>
      </c>
      <c r="I645" s="334">
        <f t="shared" si="382"/>
        <v>8717986935</v>
      </c>
      <c r="J645" s="334">
        <f t="shared" si="382"/>
        <v>0</v>
      </c>
      <c r="K645" s="334">
        <f t="shared" si="382"/>
        <v>0</v>
      </c>
      <c r="L645" s="334">
        <f t="shared" si="382"/>
        <v>0</v>
      </c>
      <c r="M645" s="334">
        <f t="shared" si="382"/>
        <v>0</v>
      </c>
      <c r="N645" s="334">
        <f t="shared" si="382"/>
        <v>0</v>
      </c>
      <c r="O645" s="334">
        <f t="shared" si="382"/>
        <v>0</v>
      </c>
      <c r="P645" s="334">
        <f t="shared" si="382"/>
        <v>836024319</v>
      </c>
      <c r="Q645" s="334">
        <f t="shared" si="382"/>
        <v>0</v>
      </c>
      <c r="R645" s="334">
        <f t="shared" si="382"/>
        <v>24574261361</v>
      </c>
      <c r="S645" s="353"/>
    </row>
    <row r="646" spans="1:19">
      <c r="A646" s="342" t="s">
        <v>512</v>
      </c>
      <c r="B646" s="344" t="s">
        <v>511</v>
      </c>
      <c r="C646" s="338"/>
      <c r="D646" s="334">
        <f t="shared" si="381"/>
        <v>0</v>
      </c>
      <c r="E646" s="334">
        <f t="shared" ref="E646:R646" si="383">E655+E664</f>
        <v>0</v>
      </c>
      <c r="F646" s="334">
        <f t="shared" si="383"/>
        <v>0</v>
      </c>
      <c r="G646" s="334">
        <f t="shared" si="383"/>
        <v>0</v>
      </c>
      <c r="H646" s="334">
        <f t="shared" si="383"/>
        <v>0</v>
      </c>
      <c r="I646" s="334">
        <f t="shared" si="383"/>
        <v>0</v>
      </c>
      <c r="J646" s="334">
        <f t="shared" si="383"/>
        <v>0</v>
      </c>
      <c r="K646" s="334">
        <f t="shared" si="383"/>
        <v>0</v>
      </c>
      <c r="L646" s="334">
        <f t="shared" si="383"/>
        <v>0</v>
      </c>
      <c r="M646" s="334">
        <f t="shared" si="383"/>
        <v>0</v>
      </c>
      <c r="N646" s="334">
        <f t="shared" si="383"/>
        <v>0</v>
      </c>
      <c r="O646" s="334">
        <f t="shared" si="383"/>
        <v>0</v>
      </c>
      <c r="P646" s="334">
        <f t="shared" si="383"/>
        <v>0</v>
      </c>
      <c r="Q646" s="334">
        <f t="shared" si="383"/>
        <v>0</v>
      </c>
      <c r="R646" s="334">
        <f t="shared" si="383"/>
        <v>0</v>
      </c>
      <c r="S646" s="353"/>
    </row>
    <row r="647" spans="1:19">
      <c r="A647" s="342" t="s">
        <v>514</v>
      </c>
      <c r="B647" s="344" t="s">
        <v>513</v>
      </c>
      <c r="C647" s="338"/>
      <c r="D647" s="334">
        <f t="shared" si="381"/>
        <v>0</v>
      </c>
      <c r="E647" s="334">
        <f t="shared" ref="E647:R647" si="384">E656+E665</f>
        <v>0</v>
      </c>
      <c r="F647" s="334">
        <f t="shared" si="384"/>
        <v>0</v>
      </c>
      <c r="G647" s="334">
        <f t="shared" si="384"/>
        <v>0</v>
      </c>
      <c r="H647" s="334">
        <f t="shared" si="384"/>
        <v>0</v>
      </c>
      <c r="I647" s="334">
        <f t="shared" si="384"/>
        <v>0</v>
      </c>
      <c r="J647" s="334">
        <f t="shared" si="384"/>
        <v>0</v>
      </c>
      <c r="K647" s="334">
        <f t="shared" si="384"/>
        <v>0</v>
      </c>
      <c r="L647" s="334">
        <f t="shared" si="384"/>
        <v>0</v>
      </c>
      <c r="M647" s="334">
        <f t="shared" si="384"/>
        <v>0</v>
      </c>
      <c r="N647" s="334">
        <f t="shared" si="384"/>
        <v>0</v>
      </c>
      <c r="O647" s="334">
        <f t="shared" si="384"/>
        <v>0</v>
      </c>
      <c r="P647" s="334">
        <f t="shared" si="384"/>
        <v>0</v>
      </c>
      <c r="Q647" s="334">
        <f t="shared" si="384"/>
        <v>0</v>
      </c>
      <c r="R647" s="334">
        <f t="shared" si="384"/>
        <v>0</v>
      </c>
      <c r="S647" s="353"/>
    </row>
    <row r="648" spans="1:19">
      <c r="A648" s="338" t="s">
        <v>515</v>
      </c>
      <c r="B648" s="344" t="s">
        <v>1089</v>
      </c>
      <c r="C648" s="347"/>
      <c r="D648" s="334">
        <f t="shared" si="381"/>
        <v>41812208316</v>
      </c>
      <c r="E648" s="334">
        <f t="shared" ref="E648:R648" si="385">E657+E666</f>
        <v>0</v>
      </c>
      <c r="F648" s="334">
        <f t="shared" si="385"/>
        <v>7683935701</v>
      </c>
      <c r="G648" s="334">
        <f t="shared" si="385"/>
        <v>0</v>
      </c>
      <c r="H648" s="334">
        <f t="shared" si="385"/>
        <v>0</v>
      </c>
      <c r="I648" s="334">
        <f t="shared" si="385"/>
        <v>8717986935</v>
      </c>
      <c r="J648" s="334">
        <f t="shared" si="385"/>
        <v>0</v>
      </c>
      <c r="K648" s="334">
        <f t="shared" si="385"/>
        <v>0</v>
      </c>
      <c r="L648" s="334">
        <f t="shared" si="385"/>
        <v>0</v>
      </c>
      <c r="M648" s="334">
        <f t="shared" si="385"/>
        <v>0</v>
      </c>
      <c r="N648" s="334">
        <f t="shared" si="385"/>
        <v>0</v>
      </c>
      <c r="O648" s="334">
        <f t="shared" si="385"/>
        <v>0</v>
      </c>
      <c r="P648" s="334">
        <f t="shared" si="385"/>
        <v>836024319</v>
      </c>
      <c r="Q648" s="334">
        <f t="shared" si="385"/>
        <v>0</v>
      </c>
      <c r="R648" s="334">
        <f t="shared" si="385"/>
        <v>24574261361</v>
      </c>
      <c r="S648" s="353"/>
    </row>
    <row r="649" spans="1:19">
      <c r="A649" s="354" t="s">
        <v>516</v>
      </c>
      <c r="B649" s="335" t="s">
        <v>1090</v>
      </c>
      <c r="C649" s="343"/>
      <c r="D649" s="378">
        <f t="shared" si="381"/>
        <v>0</v>
      </c>
      <c r="E649" s="334">
        <f t="shared" ref="E649:R649" si="386">E658+E667</f>
        <v>0</v>
      </c>
      <c r="F649" s="334">
        <f t="shared" si="386"/>
        <v>0</v>
      </c>
      <c r="G649" s="334">
        <f t="shared" si="386"/>
        <v>0</v>
      </c>
      <c r="H649" s="334">
        <f t="shared" si="386"/>
        <v>0</v>
      </c>
      <c r="I649" s="334">
        <f t="shared" si="386"/>
        <v>0</v>
      </c>
      <c r="J649" s="334">
        <f t="shared" si="386"/>
        <v>0</v>
      </c>
      <c r="K649" s="334">
        <f t="shared" si="386"/>
        <v>0</v>
      </c>
      <c r="L649" s="334">
        <f t="shared" si="386"/>
        <v>0</v>
      </c>
      <c r="M649" s="334">
        <f t="shared" si="386"/>
        <v>0</v>
      </c>
      <c r="N649" s="334">
        <f t="shared" si="386"/>
        <v>0</v>
      </c>
      <c r="O649" s="334">
        <f t="shared" si="386"/>
        <v>0</v>
      </c>
      <c r="P649" s="334">
        <f t="shared" si="386"/>
        <v>0</v>
      </c>
      <c r="Q649" s="334">
        <f t="shared" si="386"/>
        <v>0</v>
      </c>
      <c r="R649" s="334">
        <f t="shared" si="386"/>
        <v>0</v>
      </c>
      <c r="S649" s="355"/>
    </row>
    <row r="650" spans="1:19">
      <c r="A650" s="354" t="s">
        <v>517</v>
      </c>
      <c r="B650" s="335" t="s">
        <v>1091</v>
      </c>
      <c r="C650" s="343"/>
      <c r="D650" s="378">
        <f t="shared" si="381"/>
        <v>41812208316</v>
      </c>
      <c r="E650" s="334">
        <f t="shared" ref="E650:R650" si="387">E659+E668</f>
        <v>0</v>
      </c>
      <c r="F650" s="334">
        <f t="shared" si="387"/>
        <v>7683935701</v>
      </c>
      <c r="G650" s="334">
        <f t="shared" si="387"/>
        <v>0</v>
      </c>
      <c r="H650" s="334">
        <f t="shared" si="387"/>
        <v>0</v>
      </c>
      <c r="I650" s="334">
        <f t="shared" si="387"/>
        <v>8717986935</v>
      </c>
      <c r="J650" s="334">
        <f t="shared" si="387"/>
        <v>0</v>
      </c>
      <c r="K650" s="334">
        <f t="shared" si="387"/>
        <v>0</v>
      </c>
      <c r="L650" s="334">
        <f t="shared" si="387"/>
        <v>0</v>
      </c>
      <c r="M650" s="334">
        <f t="shared" si="387"/>
        <v>0</v>
      </c>
      <c r="N650" s="334">
        <f t="shared" si="387"/>
        <v>0</v>
      </c>
      <c r="O650" s="334">
        <f t="shared" si="387"/>
        <v>0</v>
      </c>
      <c r="P650" s="334">
        <f t="shared" si="387"/>
        <v>836024319</v>
      </c>
      <c r="Q650" s="334">
        <f t="shared" si="387"/>
        <v>0</v>
      </c>
      <c r="R650" s="334">
        <f t="shared" si="387"/>
        <v>24574261361</v>
      </c>
      <c r="S650" s="356"/>
    </row>
    <row r="651" spans="1:19">
      <c r="A651" s="342" t="s">
        <v>518</v>
      </c>
      <c r="B651" s="344" t="s">
        <v>1092</v>
      </c>
      <c r="C651" s="338"/>
      <c r="D651" s="334">
        <f t="shared" si="381"/>
        <v>0</v>
      </c>
      <c r="E651" s="334">
        <f t="shared" ref="E651:R651" si="388">E660+E669</f>
        <v>0</v>
      </c>
      <c r="F651" s="334">
        <f t="shared" si="388"/>
        <v>0</v>
      </c>
      <c r="G651" s="334">
        <f t="shared" si="388"/>
        <v>0</v>
      </c>
      <c r="H651" s="334">
        <f t="shared" si="388"/>
        <v>0</v>
      </c>
      <c r="I651" s="334">
        <f t="shared" si="388"/>
        <v>0</v>
      </c>
      <c r="J651" s="334">
        <f t="shared" si="388"/>
        <v>0</v>
      </c>
      <c r="K651" s="334">
        <f t="shared" si="388"/>
        <v>0</v>
      </c>
      <c r="L651" s="334">
        <f t="shared" si="388"/>
        <v>0</v>
      </c>
      <c r="M651" s="334">
        <f t="shared" si="388"/>
        <v>0</v>
      </c>
      <c r="N651" s="334">
        <f t="shared" si="388"/>
        <v>0</v>
      </c>
      <c r="O651" s="334">
        <f t="shared" si="388"/>
        <v>0</v>
      </c>
      <c r="P651" s="334">
        <f t="shared" si="388"/>
        <v>0</v>
      </c>
      <c r="Q651" s="334">
        <f t="shared" si="388"/>
        <v>0</v>
      </c>
      <c r="R651" s="334">
        <f t="shared" si="388"/>
        <v>0</v>
      </c>
      <c r="S651" s="353"/>
    </row>
    <row r="652" spans="1:19">
      <c r="A652" s="338" t="s">
        <v>1024</v>
      </c>
      <c r="B652" s="344" t="s">
        <v>1093</v>
      </c>
      <c r="C652" s="338"/>
      <c r="D652" s="357">
        <f t="shared" ref="D652:R652" si="389">IFERROR(D650/(D645-D646+D647)*100%,0)</f>
        <v>1</v>
      </c>
      <c r="E652" s="357">
        <f t="shared" si="389"/>
        <v>0</v>
      </c>
      <c r="F652" s="357">
        <f t="shared" si="389"/>
        <v>1</v>
      </c>
      <c r="G652" s="357">
        <f t="shared" si="389"/>
        <v>0</v>
      </c>
      <c r="H652" s="357">
        <f t="shared" si="389"/>
        <v>0</v>
      </c>
      <c r="I652" s="357">
        <f t="shared" si="389"/>
        <v>1</v>
      </c>
      <c r="J652" s="357">
        <f t="shared" si="389"/>
        <v>0</v>
      </c>
      <c r="K652" s="357">
        <f t="shared" si="389"/>
        <v>0</v>
      </c>
      <c r="L652" s="357">
        <f t="shared" si="389"/>
        <v>0</v>
      </c>
      <c r="M652" s="357">
        <f t="shared" si="389"/>
        <v>0</v>
      </c>
      <c r="N652" s="357">
        <f t="shared" si="389"/>
        <v>0</v>
      </c>
      <c r="O652" s="357">
        <f>IFERROR(O650/(O645-O646+O647)*100%,0)</f>
        <v>0</v>
      </c>
      <c r="P652" s="357">
        <f>IFERROR(P650/(P645-P646+P647)*100%,0)</f>
        <v>1</v>
      </c>
      <c r="Q652" s="357">
        <f>IFERROR(Q650/(Q645-Q646+Q647)*100%,0)</f>
        <v>0</v>
      </c>
      <c r="R652" s="357">
        <f t="shared" si="389"/>
        <v>1</v>
      </c>
      <c r="S652" s="358"/>
    </row>
    <row r="653" spans="1:19" s="420" customFormat="1">
      <c r="A653" s="418">
        <v>1</v>
      </c>
      <c r="B653" s="601" t="s">
        <v>201</v>
      </c>
      <c r="C653" s="602"/>
      <c r="D653" s="438"/>
      <c r="E653" s="438"/>
      <c r="F653" s="438"/>
      <c r="G653" s="438"/>
      <c r="H653" s="438"/>
      <c r="I653" s="438"/>
      <c r="J653" s="438"/>
      <c r="K653" s="438"/>
      <c r="L653" s="438"/>
      <c r="M653" s="438"/>
      <c r="N653" s="438"/>
      <c r="O653" s="438"/>
      <c r="P653" s="438"/>
      <c r="Q653" s="438"/>
      <c r="R653" s="438"/>
      <c r="S653" s="603"/>
    </row>
    <row r="654" spans="1:19">
      <c r="A654" s="342" t="s">
        <v>510</v>
      </c>
      <c r="B654" s="344" t="s">
        <v>509</v>
      </c>
      <c r="C654" s="338"/>
      <c r="D654" s="334">
        <f t="shared" ref="D654:D660" si="390">SUM(E654:R654)</f>
        <v>8225862243</v>
      </c>
      <c r="E654" s="334">
        <v>0</v>
      </c>
      <c r="F654" s="334"/>
      <c r="G654" s="334"/>
      <c r="H654" s="334"/>
      <c r="I654" s="334"/>
      <c r="J654" s="334"/>
      <c r="K654" s="334">
        <v>0</v>
      </c>
      <c r="L654" s="334">
        <v>0</v>
      </c>
      <c r="M654" s="334">
        <v>0</v>
      </c>
      <c r="N654" s="334">
        <v>0</v>
      </c>
      <c r="O654" s="334">
        <v>0</v>
      </c>
      <c r="P654" s="333">
        <v>0</v>
      </c>
      <c r="Q654" s="334">
        <v>0</v>
      </c>
      <c r="R654" s="334">
        <v>8225862243</v>
      </c>
      <c r="S654" s="353"/>
    </row>
    <row r="655" spans="1:19">
      <c r="A655" s="342" t="s">
        <v>512</v>
      </c>
      <c r="B655" s="344" t="s">
        <v>511</v>
      </c>
      <c r="C655" s="338"/>
      <c r="D655" s="334">
        <f t="shared" si="390"/>
        <v>0</v>
      </c>
      <c r="E655" s="334">
        <v>0</v>
      </c>
      <c r="F655" s="334"/>
      <c r="G655" s="334"/>
      <c r="H655" s="334"/>
      <c r="I655" s="334"/>
      <c r="J655" s="334"/>
      <c r="K655" s="334">
        <v>0</v>
      </c>
      <c r="L655" s="334">
        <v>0</v>
      </c>
      <c r="M655" s="334">
        <v>0</v>
      </c>
      <c r="N655" s="334">
        <v>0</v>
      </c>
      <c r="O655" s="334">
        <v>0</v>
      </c>
      <c r="P655" s="333">
        <v>0</v>
      </c>
      <c r="Q655" s="334">
        <v>0</v>
      </c>
      <c r="R655" s="334">
        <v>0</v>
      </c>
      <c r="S655" s="353"/>
    </row>
    <row r="656" spans="1:19">
      <c r="A656" s="342" t="s">
        <v>514</v>
      </c>
      <c r="B656" s="344" t="s">
        <v>513</v>
      </c>
      <c r="C656" s="338"/>
      <c r="D656" s="334">
        <f t="shared" si="390"/>
        <v>0</v>
      </c>
      <c r="E656" s="334">
        <v>0</v>
      </c>
      <c r="F656" s="334"/>
      <c r="G656" s="334"/>
      <c r="H656" s="334"/>
      <c r="I656" s="334"/>
      <c r="J656" s="334"/>
      <c r="K656" s="334">
        <v>0</v>
      </c>
      <c r="L656" s="334">
        <v>0</v>
      </c>
      <c r="M656" s="334">
        <v>0</v>
      </c>
      <c r="N656" s="334">
        <v>0</v>
      </c>
      <c r="O656" s="334">
        <v>0</v>
      </c>
      <c r="P656" s="333">
        <v>0</v>
      </c>
      <c r="Q656" s="334">
        <v>0</v>
      </c>
      <c r="R656" s="334">
        <v>0</v>
      </c>
      <c r="S656" s="353"/>
    </row>
    <row r="657" spans="1:19">
      <c r="A657" s="338" t="s">
        <v>515</v>
      </c>
      <c r="B657" s="344" t="s">
        <v>1089</v>
      </c>
      <c r="C657" s="347"/>
      <c r="D657" s="334">
        <f t="shared" si="390"/>
        <v>8225862243</v>
      </c>
      <c r="E657" s="334">
        <v>0</v>
      </c>
      <c r="F657" s="334"/>
      <c r="G657" s="334"/>
      <c r="H657" s="334"/>
      <c r="I657" s="334"/>
      <c r="J657" s="334"/>
      <c r="K657" s="334">
        <v>0</v>
      </c>
      <c r="L657" s="334">
        <v>0</v>
      </c>
      <c r="M657" s="334">
        <v>0</v>
      </c>
      <c r="N657" s="334">
        <v>0</v>
      </c>
      <c r="O657" s="334">
        <v>0</v>
      </c>
      <c r="P657" s="333">
        <v>0</v>
      </c>
      <c r="Q657" s="334">
        <v>0</v>
      </c>
      <c r="R657" s="334">
        <v>8225862243</v>
      </c>
      <c r="S657" s="353"/>
    </row>
    <row r="658" spans="1:19">
      <c r="A658" s="354" t="s">
        <v>516</v>
      </c>
      <c r="B658" s="335" t="s">
        <v>1090</v>
      </c>
      <c r="C658" s="343"/>
      <c r="D658" s="378">
        <f t="shared" si="390"/>
        <v>0</v>
      </c>
      <c r="E658" s="378"/>
      <c r="F658" s="378"/>
      <c r="G658" s="378"/>
      <c r="H658" s="378"/>
      <c r="I658" s="378"/>
      <c r="J658" s="378"/>
      <c r="K658" s="378"/>
      <c r="L658" s="378"/>
      <c r="M658" s="378"/>
      <c r="N658" s="378"/>
      <c r="O658" s="378"/>
      <c r="P658" s="378"/>
      <c r="Q658" s="378"/>
      <c r="R658" s="378"/>
      <c r="S658" s="355"/>
    </row>
    <row r="659" spans="1:19">
      <c r="A659" s="354" t="s">
        <v>517</v>
      </c>
      <c r="B659" s="335" t="s">
        <v>1091</v>
      </c>
      <c r="C659" s="343"/>
      <c r="D659" s="378">
        <f t="shared" si="390"/>
        <v>8225862243</v>
      </c>
      <c r="E659" s="378">
        <f t="shared" ref="E659:R659" si="391">E657+E658</f>
        <v>0</v>
      </c>
      <c r="F659" s="378">
        <f t="shared" si="391"/>
        <v>0</v>
      </c>
      <c r="G659" s="378">
        <f t="shared" si="391"/>
        <v>0</v>
      </c>
      <c r="H659" s="378">
        <f t="shared" si="391"/>
        <v>0</v>
      </c>
      <c r="I659" s="378">
        <f t="shared" si="391"/>
        <v>0</v>
      </c>
      <c r="J659" s="378">
        <f t="shared" si="391"/>
        <v>0</v>
      </c>
      <c r="K659" s="378">
        <f t="shared" si="391"/>
        <v>0</v>
      </c>
      <c r="L659" s="378">
        <f t="shared" si="391"/>
        <v>0</v>
      </c>
      <c r="M659" s="378">
        <f t="shared" si="391"/>
        <v>0</v>
      </c>
      <c r="N659" s="378">
        <f t="shared" si="391"/>
        <v>0</v>
      </c>
      <c r="O659" s="378">
        <f>O657+O658</f>
        <v>0</v>
      </c>
      <c r="P659" s="378">
        <f>P657+P658</f>
        <v>0</v>
      </c>
      <c r="Q659" s="378">
        <f>Q657+Q658</f>
        <v>0</v>
      </c>
      <c r="R659" s="378">
        <f t="shared" si="391"/>
        <v>8225862243</v>
      </c>
      <c r="S659" s="356"/>
    </row>
    <row r="660" spans="1:19">
      <c r="A660" s="342" t="s">
        <v>518</v>
      </c>
      <c r="B660" s="344" t="s">
        <v>1092</v>
      </c>
      <c r="C660" s="338"/>
      <c r="D660" s="334">
        <f t="shared" si="390"/>
        <v>0</v>
      </c>
      <c r="E660" s="334">
        <f t="shared" ref="E660:R660" si="392">E654-E655+E656-E659</f>
        <v>0</v>
      </c>
      <c r="F660" s="334">
        <f t="shared" si="392"/>
        <v>0</v>
      </c>
      <c r="G660" s="334">
        <f t="shared" si="392"/>
        <v>0</v>
      </c>
      <c r="H660" s="334">
        <f t="shared" si="392"/>
        <v>0</v>
      </c>
      <c r="I660" s="334">
        <f t="shared" si="392"/>
        <v>0</v>
      </c>
      <c r="J660" s="334">
        <f t="shared" si="392"/>
        <v>0</v>
      </c>
      <c r="K660" s="334">
        <f t="shared" si="392"/>
        <v>0</v>
      </c>
      <c r="L660" s="334">
        <f t="shared" si="392"/>
        <v>0</v>
      </c>
      <c r="M660" s="334">
        <f t="shared" si="392"/>
        <v>0</v>
      </c>
      <c r="N660" s="334">
        <f t="shared" si="392"/>
        <v>0</v>
      </c>
      <c r="O660" s="334">
        <f>O654-O655+O656-O659</f>
        <v>0</v>
      </c>
      <c r="P660" s="333">
        <f>P654-P655+P656-P659</f>
        <v>0</v>
      </c>
      <c r="Q660" s="334">
        <f>Q654-Q655+Q656-Q659</f>
        <v>0</v>
      </c>
      <c r="R660" s="334">
        <f t="shared" si="392"/>
        <v>0</v>
      </c>
      <c r="S660" s="353"/>
    </row>
    <row r="661" spans="1:19">
      <c r="A661" s="338" t="s">
        <v>1024</v>
      </c>
      <c r="B661" s="344" t="s">
        <v>1093</v>
      </c>
      <c r="C661" s="338"/>
      <c r="D661" s="357">
        <f t="shared" ref="D661:R661" si="393">IFERROR(D659/(D654-D655+D656)*100%,0)</f>
        <v>1</v>
      </c>
      <c r="E661" s="357">
        <f t="shared" si="393"/>
        <v>0</v>
      </c>
      <c r="F661" s="357">
        <f t="shared" si="393"/>
        <v>0</v>
      </c>
      <c r="G661" s="357">
        <f t="shared" si="393"/>
        <v>0</v>
      </c>
      <c r="H661" s="357">
        <f t="shared" si="393"/>
        <v>0</v>
      </c>
      <c r="I661" s="357">
        <f t="shared" si="393"/>
        <v>0</v>
      </c>
      <c r="J661" s="357">
        <f t="shared" si="393"/>
        <v>0</v>
      </c>
      <c r="K661" s="357">
        <f t="shared" si="393"/>
        <v>0</v>
      </c>
      <c r="L661" s="357">
        <f t="shared" si="393"/>
        <v>0</v>
      </c>
      <c r="M661" s="357">
        <f t="shared" si="393"/>
        <v>0</v>
      </c>
      <c r="N661" s="357">
        <f t="shared" si="393"/>
        <v>0</v>
      </c>
      <c r="O661" s="357">
        <f>IFERROR(O659/(O654-O655+O656)*100%,0)</f>
        <v>0</v>
      </c>
      <c r="P661" s="357">
        <f>IFERROR(P659/(P654-P655+P656)*100%,0)</f>
        <v>0</v>
      </c>
      <c r="Q661" s="357">
        <f>IFERROR(Q659/(Q654-Q655+Q656)*100%,0)</f>
        <v>0</v>
      </c>
      <c r="R661" s="357">
        <f t="shared" si="393"/>
        <v>1</v>
      </c>
      <c r="S661" s="358"/>
    </row>
    <row r="662" spans="1:19" s="420" customFormat="1">
      <c r="A662" s="418">
        <v>2</v>
      </c>
      <c r="B662" s="601" t="s">
        <v>70</v>
      </c>
      <c r="C662" s="602"/>
      <c r="D662" s="438"/>
      <c r="E662" s="438"/>
      <c r="F662" s="438"/>
      <c r="G662" s="438"/>
      <c r="H662" s="438"/>
      <c r="I662" s="438"/>
      <c r="J662" s="438"/>
      <c r="K662" s="438"/>
      <c r="L662" s="438"/>
      <c r="M662" s="438"/>
      <c r="N662" s="438"/>
      <c r="O662" s="438"/>
      <c r="P662" s="438"/>
      <c r="Q662" s="438"/>
      <c r="R662" s="438"/>
      <c r="S662" s="603"/>
    </row>
    <row r="663" spans="1:19">
      <c r="A663" s="342" t="s">
        <v>510</v>
      </c>
      <c r="B663" s="344" t="s">
        <v>509</v>
      </c>
      <c r="C663" s="338"/>
      <c r="D663" s="334">
        <f t="shared" ref="D663:D669" si="394">SUM(E663:R663)</f>
        <v>33586346073</v>
      </c>
      <c r="E663" s="334"/>
      <c r="F663" s="334">
        <v>7683935701</v>
      </c>
      <c r="G663" s="334">
        <v>0</v>
      </c>
      <c r="H663" s="334">
        <v>0</v>
      </c>
      <c r="I663" s="334">
        <v>8717986935</v>
      </c>
      <c r="J663" s="334">
        <v>0</v>
      </c>
      <c r="K663" s="334">
        <v>0</v>
      </c>
      <c r="L663" s="334">
        <v>0</v>
      </c>
      <c r="M663" s="334">
        <v>0</v>
      </c>
      <c r="N663" s="334">
        <v>0</v>
      </c>
      <c r="O663" s="334">
        <v>0</v>
      </c>
      <c r="P663" s="333">
        <v>836024319</v>
      </c>
      <c r="Q663" s="334"/>
      <c r="R663" s="334">
        <v>16348399118</v>
      </c>
      <c r="S663" s="353"/>
    </row>
    <row r="664" spans="1:19">
      <c r="A664" s="342" t="s">
        <v>512</v>
      </c>
      <c r="B664" s="344" t="s">
        <v>511</v>
      </c>
      <c r="C664" s="338"/>
      <c r="D664" s="334">
        <f t="shared" si="394"/>
        <v>0</v>
      </c>
      <c r="E664" s="334">
        <v>0</v>
      </c>
      <c r="F664" s="334">
        <v>0</v>
      </c>
      <c r="G664" s="334">
        <v>0</v>
      </c>
      <c r="H664" s="334">
        <v>0</v>
      </c>
      <c r="I664" s="334">
        <v>0</v>
      </c>
      <c r="J664" s="334">
        <v>0</v>
      </c>
      <c r="K664" s="334">
        <v>0</v>
      </c>
      <c r="L664" s="334">
        <v>0</v>
      </c>
      <c r="M664" s="334">
        <v>0</v>
      </c>
      <c r="N664" s="334">
        <v>0</v>
      </c>
      <c r="O664" s="334">
        <v>0</v>
      </c>
      <c r="P664" s="333">
        <v>0</v>
      </c>
      <c r="Q664" s="334"/>
      <c r="R664" s="334">
        <v>0</v>
      </c>
      <c r="S664" s="353"/>
    </row>
    <row r="665" spans="1:19">
      <c r="A665" s="342" t="s">
        <v>514</v>
      </c>
      <c r="B665" s="344" t="s">
        <v>513</v>
      </c>
      <c r="C665" s="338"/>
      <c r="D665" s="334">
        <f t="shared" si="394"/>
        <v>0</v>
      </c>
      <c r="E665" s="334">
        <v>0</v>
      </c>
      <c r="F665" s="334">
        <v>0</v>
      </c>
      <c r="G665" s="334">
        <v>0</v>
      </c>
      <c r="H665" s="334">
        <v>0</v>
      </c>
      <c r="I665" s="334">
        <v>0</v>
      </c>
      <c r="J665" s="334">
        <v>0</v>
      </c>
      <c r="K665" s="334">
        <v>0</v>
      </c>
      <c r="L665" s="334">
        <v>0</v>
      </c>
      <c r="M665" s="334">
        <v>0</v>
      </c>
      <c r="N665" s="334">
        <v>0</v>
      </c>
      <c r="O665" s="334">
        <v>0</v>
      </c>
      <c r="P665" s="333">
        <v>0</v>
      </c>
      <c r="Q665" s="334"/>
      <c r="R665" s="334">
        <v>0</v>
      </c>
      <c r="S665" s="353"/>
    </row>
    <row r="666" spans="1:19">
      <c r="A666" s="338" t="s">
        <v>515</v>
      </c>
      <c r="B666" s="344" t="s">
        <v>1089</v>
      </c>
      <c r="C666" s="347"/>
      <c r="D666" s="334">
        <f t="shared" si="394"/>
        <v>33586346073</v>
      </c>
      <c r="E666" s="334"/>
      <c r="F666" s="334">
        <v>7683935701</v>
      </c>
      <c r="G666" s="334">
        <v>0</v>
      </c>
      <c r="H666" s="334">
        <v>0</v>
      </c>
      <c r="I666" s="334">
        <v>8717986935</v>
      </c>
      <c r="J666" s="334">
        <v>0</v>
      </c>
      <c r="K666" s="334">
        <v>0</v>
      </c>
      <c r="L666" s="334">
        <v>0</v>
      </c>
      <c r="M666" s="334">
        <v>0</v>
      </c>
      <c r="N666" s="334">
        <v>0</v>
      </c>
      <c r="O666" s="334">
        <v>0</v>
      </c>
      <c r="P666" s="333">
        <v>836024319</v>
      </c>
      <c r="Q666" s="334"/>
      <c r="R666" s="334">
        <v>16348399118</v>
      </c>
      <c r="S666" s="353"/>
    </row>
    <row r="667" spans="1:19">
      <c r="A667" s="354" t="s">
        <v>516</v>
      </c>
      <c r="B667" s="335" t="s">
        <v>1090</v>
      </c>
      <c r="C667" s="343"/>
      <c r="D667" s="378">
        <f t="shared" si="394"/>
        <v>0</v>
      </c>
      <c r="E667" s="378"/>
      <c r="F667" s="378"/>
      <c r="G667" s="378"/>
      <c r="H667" s="378"/>
      <c r="I667" s="378"/>
      <c r="J667" s="378"/>
      <c r="K667" s="378"/>
      <c r="L667" s="378"/>
      <c r="M667" s="378"/>
      <c r="N667" s="378"/>
      <c r="O667" s="378"/>
      <c r="P667" s="378"/>
      <c r="Q667" s="378"/>
      <c r="R667" s="378"/>
      <c r="S667" s="355"/>
    </row>
    <row r="668" spans="1:19">
      <c r="A668" s="354" t="s">
        <v>517</v>
      </c>
      <c r="B668" s="335" t="s">
        <v>1091</v>
      </c>
      <c r="C668" s="343"/>
      <c r="D668" s="378">
        <f t="shared" si="394"/>
        <v>33586346073</v>
      </c>
      <c r="E668" s="378">
        <f t="shared" ref="E668:R668" si="395">E666+E667</f>
        <v>0</v>
      </c>
      <c r="F668" s="378">
        <f t="shared" si="395"/>
        <v>7683935701</v>
      </c>
      <c r="G668" s="378">
        <f t="shared" si="395"/>
        <v>0</v>
      </c>
      <c r="H668" s="378">
        <f t="shared" si="395"/>
        <v>0</v>
      </c>
      <c r="I668" s="378">
        <f t="shared" si="395"/>
        <v>8717986935</v>
      </c>
      <c r="J668" s="378">
        <f t="shared" si="395"/>
        <v>0</v>
      </c>
      <c r="K668" s="378">
        <f t="shared" si="395"/>
        <v>0</v>
      </c>
      <c r="L668" s="378">
        <f t="shared" si="395"/>
        <v>0</v>
      </c>
      <c r="M668" s="378">
        <f t="shared" si="395"/>
        <v>0</v>
      </c>
      <c r="N668" s="378">
        <f t="shared" si="395"/>
        <v>0</v>
      </c>
      <c r="O668" s="378">
        <f>O666+O667</f>
        <v>0</v>
      </c>
      <c r="P668" s="378">
        <f>P666+P667</f>
        <v>836024319</v>
      </c>
      <c r="Q668" s="378">
        <f>Q666+Q667</f>
        <v>0</v>
      </c>
      <c r="R668" s="378">
        <f t="shared" si="395"/>
        <v>16348399118</v>
      </c>
      <c r="S668" s="356"/>
    </row>
    <row r="669" spans="1:19">
      <c r="A669" s="342" t="s">
        <v>518</v>
      </c>
      <c r="B669" s="344" t="s">
        <v>1092</v>
      </c>
      <c r="C669" s="338"/>
      <c r="D669" s="334">
        <f t="shared" si="394"/>
        <v>0</v>
      </c>
      <c r="E669" s="334">
        <f t="shared" ref="E669:R669" si="396">E663-E664+E665-E668</f>
        <v>0</v>
      </c>
      <c r="F669" s="334">
        <f t="shared" si="396"/>
        <v>0</v>
      </c>
      <c r="G669" s="334">
        <f t="shared" si="396"/>
        <v>0</v>
      </c>
      <c r="H669" s="334">
        <f t="shared" si="396"/>
        <v>0</v>
      </c>
      <c r="I669" s="334">
        <f t="shared" si="396"/>
        <v>0</v>
      </c>
      <c r="J669" s="334">
        <f t="shared" si="396"/>
        <v>0</v>
      </c>
      <c r="K669" s="334">
        <f t="shared" si="396"/>
        <v>0</v>
      </c>
      <c r="L669" s="334">
        <f t="shared" si="396"/>
        <v>0</v>
      </c>
      <c r="M669" s="334">
        <f t="shared" si="396"/>
        <v>0</v>
      </c>
      <c r="N669" s="334">
        <f t="shared" si="396"/>
        <v>0</v>
      </c>
      <c r="O669" s="334">
        <f>O663-O664+O665-O668</f>
        <v>0</v>
      </c>
      <c r="P669" s="333">
        <f>P663-P664+P665-P668</f>
        <v>0</v>
      </c>
      <c r="Q669" s="334">
        <f>Q663-Q664+Q665-Q668</f>
        <v>0</v>
      </c>
      <c r="R669" s="334">
        <f t="shared" si="396"/>
        <v>0</v>
      </c>
      <c r="S669" s="353"/>
    </row>
    <row r="670" spans="1:19">
      <c r="A670" s="338" t="s">
        <v>1024</v>
      </c>
      <c r="B670" s="344" t="s">
        <v>1093</v>
      </c>
      <c r="C670" s="338"/>
      <c r="D670" s="357">
        <f t="shared" ref="D670:R670" si="397">IFERROR(D668/(D663-D664+D665)*100%,0)</f>
        <v>1</v>
      </c>
      <c r="E670" s="357">
        <f t="shared" si="397"/>
        <v>0</v>
      </c>
      <c r="F670" s="357">
        <f t="shared" si="397"/>
        <v>1</v>
      </c>
      <c r="G670" s="357">
        <f t="shared" si="397"/>
        <v>0</v>
      </c>
      <c r="H670" s="357">
        <f t="shared" si="397"/>
        <v>0</v>
      </c>
      <c r="I670" s="357">
        <f t="shared" si="397"/>
        <v>1</v>
      </c>
      <c r="J670" s="357">
        <f t="shared" si="397"/>
        <v>0</v>
      </c>
      <c r="K670" s="357">
        <f t="shared" si="397"/>
        <v>0</v>
      </c>
      <c r="L670" s="357">
        <f t="shared" si="397"/>
        <v>0</v>
      </c>
      <c r="M670" s="357">
        <f t="shared" si="397"/>
        <v>0</v>
      </c>
      <c r="N670" s="357">
        <f t="shared" si="397"/>
        <v>0</v>
      </c>
      <c r="O670" s="357">
        <f>IFERROR(O668/(O663-O664+O665)*100%,0)</f>
        <v>0</v>
      </c>
      <c r="P670" s="357">
        <f>IFERROR(P668/(P663-P664+P665)*100%,0)</f>
        <v>1</v>
      </c>
      <c r="Q670" s="357">
        <f>IFERROR(Q668/(Q663-Q664+Q665)*100%,0)</f>
        <v>0</v>
      </c>
      <c r="R670" s="357">
        <f t="shared" si="397"/>
        <v>1</v>
      </c>
      <c r="S670" s="358"/>
    </row>
    <row r="671" spans="1:19" s="420" customFormat="1">
      <c r="A671" s="418" t="s">
        <v>382</v>
      </c>
      <c r="B671" s="601" t="s">
        <v>394</v>
      </c>
      <c r="C671" s="602"/>
      <c r="D671" s="438"/>
      <c r="E671" s="438"/>
      <c r="F671" s="438"/>
      <c r="G671" s="438"/>
      <c r="H671" s="438"/>
      <c r="I671" s="438"/>
      <c r="J671" s="438"/>
      <c r="K671" s="438"/>
      <c r="L671" s="438"/>
      <c r="M671" s="438"/>
      <c r="N671" s="438"/>
      <c r="O671" s="438"/>
      <c r="P671" s="438"/>
      <c r="Q671" s="438"/>
      <c r="R671" s="438"/>
      <c r="S671" s="603"/>
    </row>
    <row r="672" spans="1:19">
      <c r="A672" s="342" t="s">
        <v>510</v>
      </c>
      <c r="B672" s="344" t="s">
        <v>509</v>
      </c>
      <c r="C672" s="338"/>
      <c r="D672" s="334">
        <f t="shared" ref="D672:D678" si="398">SUM(E672:R672)</f>
        <v>737891452695</v>
      </c>
      <c r="E672" s="334">
        <f t="shared" ref="E672:R672" si="399">E681+E690+E699+E708+E720+E729+E738+E747+E756+E765+E776+E788+E799</f>
        <v>1034326379</v>
      </c>
      <c r="F672" s="334">
        <f t="shared" si="399"/>
        <v>27887806332</v>
      </c>
      <c r="G672" s="334">
        <f t="shared" si="399"/>
        <v>0</v>
      </c>
      <c r="H672" s="334">
        <f t="shared" si="399"/>
        <v>0</v>
      </c>
      <c r="I672" s="334">
        <f t="shared" si="399"/>
        <v>707438485847</v>
      </c>
      <c r="J672" s="334">
        <f t="shared" si="399"/>
        <v>441928537</v>
      </c>
      <c r="K672" s="334">
        <f t="shared" si="399"/>
        <v>0</v>
      </c>
      <c r="L672" s="334">
        <f t="shared" si="399"/>
        <v>0</v>
      </c>
      <c r="M672" s="334">
        <f t="shared" si="399"/>
        <v>0</v>
      </c>
      <c r="N672" s="334">
        <f t="shared" si="399"/>
        <v>0</v>
      </c>
      <c r="O672" s="334">
        <f t="shared" si="399"/>
        <v>0</v>
      </c>
      <c r="P672" s="334">
        <f t="shared" si="399"/>
        <v>48083820</v>
      </c>
      <c r="Q672" s="334">
        <f t="shared" si="399"/>
        <v>0</v>
      </c>
      <c r="R672" s="334">
        <f t="shared" si="399"/>
        <v>1040821780</v>
      </c>
      <c r="S672" s="353"/>
    </row>
    <row r="673" spans="1:19">
      <c r="A673" s="342" t="s">
        <v>512</v>
      </c>
      <c r="B673" s="344" t="s">
        <v>511</v>
      </c>
      <c r="C673" s="338"/>
      <c r="D673" s="334">
        <f t="shared" si="398"/>
        <v>0</v>
      </c>
      <c r="E673" s="334">
        <f t="shared" ref="E673:R673" si="400">E682+E691+E700+E709+E721+E730+E739+E748+E757+E766+E777+E789+E800</f>
        <v>0</v>
      </c>
      <c r="F673" s="334">
        <f t="shared" si="400"/>
        <v>0</v>
      </c>
      <c r="G673" s="334">
        <f t="shared" si="400"/>
        <v>0</v>
      </c>
      <c r="H673" s="334">
        <f t="shared" si="400"/>
        <v>0</v>
      </c>
      <c r="I673" s="334">
        <f t="shared" si="400"/>
        <v>0</v>
      </c>
      <c r="J673" s="334">
        <f t="shared" si="400"/>
        <v>0</v>
      </c>
      <c r="K673" s="334">
        <f t="shared" si="400"/>
        <v>0</v>
      </c>
      <c r="L673" s="334">
        <f t="shared" si="400"/>
        <v>0</v>
      </c>
      <c r="M673" s="334">
        <f t="shared" si="400"/>
        <v>0</v>
      </c>
      <c r="N673" s="334">
        <f t="shared" si="400"/>
        <v>0</v>
      </c>
      <c r="O673" s="334">
        <f t="shared" si="400"/>
        <v>0</v>
      </c>
      <c r="P673" s="334">
        <f t="shared" si="400"/>
        <v>0</v>
      </c>
      <c r="Q673" s="334">
        <f t="shared" si="400"/>
        <v>0</v>
      </c>
      <c r="R673" s="334">
        <f t="shared" si="400"/>
        <v>0</v>
      </c>
      <c r="S673" s="353"/>
    </row>
    <row r="674" spans="1:19">
      <c r="A674" s="342" t="s">
        <v>514</v>
      </c>
      <c r="B674" s="344" t="s">
        <v>513</v>
      </c>
      <c r="C674" s="338"/>
      <c r="D674" s="334">
        <f t="shared" si="398"/>
        <v>0</v>
      </c>
      <c r="E674" s="334">
        <f t="shared" ref="E674:R674" si="401">E683+E692+E701+E710+E722+E731+E740+E749+E758+E767+E778+E790+E801</f>
        <v>0</v>
      </c>
      <c r="F674" s="334">
        <f t="shared" si="401"/>
        <v>0</v>
      </c>
      <c r="G674" s="334">
        <f t="shared" si="401"/>
        <v>0</v>
      </c>
      <c r="H674" s="334">
        <f t="shared" si="401"/>
        <v>0</v>
      </c>
      <c r="I674" s="334">
        <f t="shared" si="401"/>
        <v>0</v>
      </c>
      <c r="J674" s="334">
        <f t="shared" si="401"/>
        <v>0</v>
      </c>
      <c r="K674" s="334">
        <f t="shared" si="401"/>
        <v>0</v>
      </c>
      <c r="L674" s="334">
        <f t="shared" si="401"/>
        <v>0</v>
      </c>
      <c r="M674" s="334">
        <f t="shared" si="401"/>
        <v>0</v>
      </c>
      <c r="N674" s="334">
        <f t="shared" si="401"/>
        <v>0</v>
      </c>
      <c r="O674" s="334">
        <f t="shared" si="401"/>
        <v>0</v>
      </c>
      <c r="P674" s="334">
        <f t="shared" si="401"/>
        <v>0</v>
      </c>
      <c r="Q674" s="334">
        <f t="shared" si="401"/>
        <v>0</v>
      </c>
      <c r="R674" s="334">
        <f t="shared" si="401"/>
        <v>0</v>
      </c>
      <c r="S674" s="353"/>
    </row>
    <row r="675" spans="1:19">
      <c r="A675" s="338" t="s">
        <v>515</v>
      </c>
      <c r="B675" s="344" t="s">
        <v>1089</v>
      </c>
      <c r="C675" s="347"/>
      <c r="D675" s="334">
        <f t="shared" si="398"/>
        <v>727554714830</v>
      </c>
      <c r="E675" s="334">
        <f t="shared" ref="E675:R675" si="402">E684+E693+E702+E711+E723+E732+E741+E750+E759+E768+E779+E791+E802</f>
        <v>729674882</v>
      </c>
      <c r="F675" s="334">
        <f t="shared" si="402"/>
        <v>19840336644</v>
      </c>
      <c r="G675" s="334">
        <f t="shared" si="402"/>
        <v>0</v>
      </c>
      <c r="H675" s="334">
        <f t="shared" si="402"/>
        <v>0</v>
      </c>
      <c r="I675" s="334">
        <f t="shared" si="402"/>
        <v>706187692300</v>
      </c>
      <c r="J675" s="334">
        <f t="shared" si="402"/>
        <v>441928537</v>
      </c>
      <c r="K675" s="334">
        <f t="shared" si="402"/>
        <v>0</v>
      </c>
      <c r="L675" s="334">
        <f t="shared" si="402"/>
        <v>0</v>
      </c>
      <c r="M675" s="334">
        <f t="shared" si="402"/>
        <v>0</v>
      </c>
      <c r="N675" s="334">
        <f t="shared" si="402"/>
        <v>0</v>
      </c>
      <c r="O675" s="334">
        <f t="shared" si="402"/>
        <v>0</v>
      </c>
      <c r="P675" s="334">
        <f t="shared" si="402"/>
        <v>48083820</v>
      </c>
      <c r="Q675" s="334">
        <f t="shared" si="402"/>
        <v>0</v>
      </c>
      <c r="R675" s="334">
        <f t="shared" si="402"/>
        <v>306998647</v>
      </c>
      <c r="S675" s="353"/>
    </row>
    <row r="676" spans="1:19">
      <c r="A676" s="354" t="s">
        <v>516</v>
      </c>
      <c r="B676" s="335" t="s">
        <v>1090</v>
      </c>
      <c r="C676" s="343"/>
      <c r="D676" s="378">
        <f t="shared" si="398"/>
        <v>856621475</v>
      </c>
      <c r="E676" s="334">
        <f t="shared" ref="E676:R676" si="403">E685+E694+E703+E712+E724+E733+E742+E751+E760+E769+E780+E792+E803</f>
        <v>0</v>
      </c>
      <c r="F676" s="334">
        <f t="shared" si="403"/>
        <v>0</v>
      </c>
      <c r="G676" s="334">
        <f t="shared" si="403"/>
        <v>0</v>
      </c>
      <c r="H676" s="334">
        <f t="shared" si="403"/>
        <v>0</v>
      </c>
      <c r="I676" s="334">
        <f t="shared" si="403"/>
        <v>856621475</v>
      </c>
      <c r="J676" s="334">
        <f t="shared" si="403"/>
        <v>0</v>
      </c>
      <c r="K676" s="334">
        <f t="shared" si="403"/>
        <v>0</v>
      </c>
      <c r="L676" s="334">
        <f t="shared" si="403"/>
        <v>0</v>
      </c>
      <c r="M676" s="334">
        <f t="shared" si="403"/>
        <v>0</v>
      </c>
      <c r="N676" s="334">
        <f t="shared" si="403"/>
        <v>0</v>
      </c>
      <c r="O676" s="334">
        <f t="shared" si="403"/>
        <v>0</v>
      </c>
      <c r="P676" s="334">
        <f t="shared" si="403"/>
        <v>0</v>
      </c>
      <c r="Q676" s="334">
        <f t="shared" si="403"/>
        <v>0</v>
      </c>
      <c r="R676" s="334">
        <f t="shared" si="403"/>
        <v>0</v>
      </c>
      <c r="S676" s="355"/>
    </row>
    <row r="677" spans="1:19">
      <c r="A677" s="354" t="s">
        <v>517</v>
      </c>
      <c r="B677" s="335" t="s">
        <v>1091</v>
      </c>
      <c r="C677" s="343"/>
      <c r="D677" s="378">
        <f t="shared" si="398"/>
        <v>728411336305</v>
      </c>
      <c r="E677" s="334">
        <f t="shared" ref="E677:R677" si="404">E686+E695+E704+E713+E725+E734+E743+E752+E761+E770+E781+E793+E804</f>
        <v>729674882</v>
      </c>
      <c r="F677" s="334">
        <f t="shared" si="404"/>
        <v>19840336644</v>
      </c>
      <c r="G677" s="334">
        <f t="shared" si="404"/>
        <v>0</v>
      </c>
      <c r="H677" s="334">
        <f t="shared" si="404"/>
        <v>0</v>
      </c>
      <c r="I677" s="334">
        <f t="shared" si="404"/>
        <v>707044313775</v>
      </c>
      <c r="J677" s="334">
        <f t="shared" si="404"/>
        <v>441928537</v>
      </c>
      <c r="K677" s="334">
        <f t="shared" si="404"/>
        <v>0</v>
      </c>
      <c r="L677" s="334">
        <f t="shared" si="404"/>
        <v>0</v>
      </c>
      <c r="M677" s="334">
        <f t="shared" si="404"/>
        <v>0</v>
      </c>
      <c r="N677" s="334">
        <f t="shared" si="404"/>
        <v>0</v>
      </c>
      <c r="O677" s="334">
        <f t="shared" si="404"/>
        <v>0</v>
      </c>
      <c r="P677" s="334">
        <f t="shared" si="404"/>
        <v>48083820</v>
      </c>
      <c r="Q677" s="334">
        <f t="shared" si="404"/>
        <v>0</v>
      </c>
      <c r="R677" s="334">
        <f t="shared" si="404"/>
        <v>306998647</v>
      </c>
      <c r="S677" s="356"/>
    </row>
    <row r="678" spans="1:19" s="1073" customFormat="1">
      <c r="A678" s="1068" t="s">
        <v>518</v>
      </c>
      <c r="B678" s="1069" t="s">
        <v>1092</v>
      </c>
      <c r="C678" s="1070"/>
      <c r="D678" s="1071">
        <f t="shared" si="398"/>
        <v>9480116390</v>
      </c>
      <c r="E678" s="1071">
        <f t="shared" ref="E678:R678" si="405">E687+E696+E705+E714+E726+E735+E744+E753+E762+E771+E782+E794+E805</f>
        <v>304651497</v>
      </c>
      <c r="F678" s="1071">
        <f t="shared" si="405"/>
        <v>8047469688</v>
      </c>
      <c r="G678" s="1071">
        <f t="shared" si="405"/>
        <v>0</v>
      </c>
      <c r="H678" s="1071">
        <f t="shared" si="405"/>
        <v>0</v>
      </c>
      <c r="I678" s="1071">
        <f t="shared" si="405"/>
        <v>394172072</v>
      </c>
      <c r="J678" s="1071">
        <f t="shared" si="405"/>
        <v>0</v>
      </c>
      <c r="K678" s="1071">
        <f t="shared" si="405"/>
        <v>0</v>
      </c>
      <c r="L678" s="1071">
        <f t="shared" si="405"/>
        <v>0</v>
      </c>
      <c r="M678" s="1071">
        <f t="shared" si="405"/>
        <v>0</v>
      </c>
      <c r="N678" s="1071">
        <f t="shared" si="405"/>
        <v>0</v>
      </c>
      <c r="O678" s="1071">
        <f t="shared" si="405"/>
        <v>0</v>
      </c>
      <c r="P678" s="1071">
        <f t="shared" si="405"/>
        <v>0</v>
      </c>
      <c r="Q678" s="1071">
        <f t="shared" si="405"/>
        <v>0</v>
      </c>
      <c r="R678" s="1071">
        <f t="shared" si="405"/>
        <v>733823133</v>
      </c>
      <c r="S678" s="1072"/>
    </row>
    <row r="679" spans="1:19">
      <c r="A679" s="338" t="s">
        <v>1024</v>
      </c>
      <c r="B679" s="344" t="s">
        <v>1093</v>
      </c>
      <c r="C679" s="338"/>
      <c r="D679" s="357">
        <f t="shared" ref="D679:R679" si="406">IFERROR(D677/(D672-D673+D674)*100%,0)</f>
        <v>0.98715242417380522</v>
      </c>
      <c r="E679" s="357">
        <f t="shared" si="406"/>
        <v>0.70545902803470895</v>
      </c>
      <c r="F679" s="357">
        <f t="shared" si="406"/>
        <v>0.71143410879306446</v>
      </c>
      <c r="G679" s="357">
        <f t="shared" si="406"/>
        <v>0</v>
      </c>
      <c r="H679" s="357">
        <f t="shared" si="406"/>
        <v>0</v>
      </c>
      <c r="I679" s="357">
        <f t="shared" si="406"/>
        <v>0.99944281788468425</v>
      </c>
      <c r="J679" s="357">
        <f t="shared" si="406"/>
        <v>1</v>
      </c>
      <c r="K679" s="357">
        <f t="shared" si="406"/>
        <v>0</v>
      </c>
      <c r="L679" s="357">
        <f t="shared" si="406"/>
        <v>0</v>
      </c>
      <c r="M679" s="357">
        <f t="shared" si="406"/>
        <v>0</v>
      </c>
      <c r="N679" s="357">
        <f t="shared" si="406"/>
        <v>0</v>
      </c>
      <c r="O679" s="357">
        <f>IFERROR(O677/(O672-O673+O674)*100%,0)</f>
        <v>0</v>
      </c>
      <c r="P679" s="357">
        <f>IFERROR(P677/(P672-P673+P674)*100%,0)</f>
        <v>1</v>
      </c>
      <c r="Q679" s="357">
        <f>IFERROR(Q677/(Q672-Q673+Q674)*100%,0)</f>
        <v>0</v>
      </c>
      <c r="R679" s="357">
        <f t="shared" si="406"/>
        <v>0.29495793890861893</v>
      </c>
      <c r="S679" s="358"/>
    </row>
    <row r="680" spans="1:19" s="420" customFormat="1">
      <c r="A680" s="418">
        <v>1</v>
      </c>
      <c r="B680" s="601" t="s">
        <v>357</v>
      </c>
      <c r="C680" s="602"/>
      <c r="D680" s="438"/>
      <c r="E680" s="438"/>
      <c r="F680" s="438"/>
      <c r="G680" s="438"/>
      <c r="H680" s="438"/>
      <c r="I680" s="438"/>
      <c r="J680" s="438"/>
      <c r="K680" s="438"/>
      <c r="L680" s="438"/>
      <c r="M680" s="438"/>
      <c r="N680" s="438"/>
      <c r="O680" s="438"/>
      <c r="P680" s="438"/>
      <c r="Q680" s="438"/>
      <c r="R680" s="438"/>
      <c r="S680" s="603"/>
    </row>
    <row r="681" spans="1:19">
      <c r="A681" s="342" t="s">
        <v>510</v>
      </c>
      <c r="B681" s="344" t="s">
        <v>509</v>
      </c>
      <c r="C681" s="338"/>
      <c r="D681" s="334">
        <f t="shared" ref="D681:D687" si="407">SUM(E681:R681)</f>
        <v>378517064</v>
      </c>
      <c r="E681" s="334">
        <v>0</v>
      </c>
      <c r="F681" s="334">
        <v>358917064</v>
      </c>
      <c r="G681" s="334">
        <v>0</v>
      </c>
      <c r="H681" s="334">
        <v>0</v>
      </c>
      <c r="I681" s="334">
        <v>0</v>
      </c>
      <c r="J681" s="334">
        <v>19600000</v>
      </c>
      <c r="K681" s="334">
        <v>0</v>
      </c>
      <c r="L681" s="334">
        <v>0</v>
      </c>
      <c r="M681" s="334">
        <v>0</v>
      </c>
      <c r="N681" s="334">
        <v>0</v>
      </c>
      <c r="O681" s="334">
        <v>0</v>
      </c>
      <c r="P681" s="333">
        <v>0</v>
      </c>
      <c r="Q681" s="334">
        <v>0</v>
      </c>
      <c r="R681" s="334">
        <v>0</v>
      </c>
      <c r="S681" s="353"/>
    </row>
    <row r="682" spans="1:19">
      <c r="A682" s="342" t="s">
        <v>512</v>
      </c>
      <c r="B682" s="344" t="s">
        <v>511</v>
      </c>
      <c r="C682" s="338"/>
      <c r="D682" s="334">
        <f t="shared" si="407"/>
        <v>0</v>
      </c>
      <c r="E682" s="334">
        <v>0</v>
      </c>
      <c r="F682" s="334">
        <v>0</v>
      </c>
      <c r="G682" s="334">
        <v>0</v>
      </c>
      <c r="H682" s="334">
        <v>0</v>
      </c>
      <c r="I682" s="334">
        <v>0</v>
      </c>
      <c r="J682" s="334">
        <v>0</v>
      </c>
      <c r="K682" s="334">
        <v>0</v>
      </c>
      <c r="L682" s="334">
        <v>0</v>
      </c>
      <c r="M682" s="334">
        <v>0</v>
      </c>
      <c r="N682" s="334">
        <v>0</v>
      </c>
      <c r="O682" s="334">
        <v>0</v>
      </c>
      <c r="P682" s="333">
        <v>0</v>
      </c>
      <c r="Q682" s="334">
        <v>0</v>
      </c>
      <c r="R682" s="334">
        <v>0</v>
      </c>
      <c r="S682" s="353"/>
    </row>
    <row r="683" spans="1:19">
      <c r="A683" s="342" t="s">
        <v>514</v>
      </c>
      <c r="B683" s="344" t="s">
        <v>513</v>
      </c>
      <c r="C683" s="338"/>
      <c r="D683" s="334">
        <f t="shared" si="407"/>
        <v>0</v>
      </c>
      <c r="E683" s="334">
        <v>0</v>
      </c>
      <c r="F683" s="334">
        <v>0</v>
      </c>
      <c r="G683" s="334">
        <v>0</v>
      </c>
      <c r="H683" s="334">
        <v>0</v>
      </c>
      <c r="I683" s="334">
        <v>0</v>
      </c>
      <c r="J683" s="334">
        <v>0</v>
      </c>
      <c r="K683" s="334">
        <v>0</v>
      </c>
      <c r="L683" s="334">
        <v>0</v>
      </c>
      <c r="M683" s="334">
        <v>0</v>
      </c>
      <c r="N683" s="334">
        <v>0</v>
      </c>
      <c r="O683" s="334">
        <v>0</v>
      </c>
      <c r="P683" s="333">
        <v>0</v>
      </c>
      <c r="Q683" s="334">
        <v>0</v>
      </c>
      <c r="R683" s="334">
        <v>0</v>
      </c>
      <c r="S683" s="353"/>
    </row>
    <row r="684" spans="1:19">
      <c r="A684" s="338" t="s">
        <v>515</v>
      </c>
      <c r="B684" s="344" t="s">
        <v>1089</v>
      </c>
      <c r="C684" s="347"/>
      <c r="D684" s="334">
        <f t="shared" si="407"/>
        <v>378517064</v>
      </c>
      <c r="E684" s="334">
        <v>0</v>
      </c>
      <c r="F684" s="334">
        <v>358917064</v>
      </c>
      <c r="G684" s="334">
        <v>0</v>
      </c>
      <c r="H684" s="334">
        <v>0</v>
      </c>
      <c r="I684" s="334">
        <v>0</v>
      </c>
      <c r="J684" s="334">
        <v>19600000</v>
      </c>
      <c r="K684" s="334">
        <v>0</v>
      </c>
      <c r="L684" s="334">
        <v>0</v>
      </c>
      <c r="M684" s="334">
        <v>0</v>
      </c>
      <c r="N684" s="334">
        <v>0</v>
      </c>
      <c r="O684" s="334">
        <v>0</v>
      </c>
      <c r="P684" s="333">
        <v>0</v>
      </c>
      <c r="Q684" s="334">
        <v>0</v>
      </c>
      <c r="R684" s="334">
        <v>0</v>
      </c>
      <c r="S684" s="353"/>
    </row>
    <row r="685" spans="1:19">
      <c r="A685" s="354" t="s">
        <v>516</v>
      </c>
      <c r="B685" s="335" t="s">
        <v>1090</v>
      </c>
      <c r="C685" s="343"/>
      <c r="D685" s="378">
        <f t="shared" si="407"/>
        <v>0</v>
      </c>
      <c r="E685" s="378"/>
      <c r="F685" s="378"/>
      <c r="G685" s="378"/>
      <c r="H685" s="378"/>
      <c r="I685" s="378"/>
      <c r="J685" s="378"/>
      <c r="K685" s="378"/>
      <c r="L685" s="378"/>
      <c r="M685" s="378"/>
      <c r="N685" s="378"/>
      <c r="O685" s="378"/>
      <c r="P685" s="378"/>
      <c r="Q685" s="378"/>
      <c r="R685" s="378"/>
      <c r="S685" s="355"/>
    </row>
    <row r="686" spans="1:19">
      <c r="A686" s="354" t="s">
        <v>517</v>
      </c>
      <c r="B686" s="335" t="s">
        <v>1091</v>
      </c>
      <c r="C686" s="343"/>
      <c r="D686" s="378">
        <f t="shared" si="407"/>
        <v>378517064</v>
      </c>
      <c r="E686" s="378">
        <f t="shared" ref="E686:R686" si="408">E684+E685</f>
        <v>0</v>
      </c>
      <c r="F686" s="378">
        <f t="shared" si="408"/>
        <v>358917064</v>
      </c>
      <c r="G686" s="378">
        <f t="shared" si="408"/>
        <v>0</v>
      </c>
      <c r="H686" s="378">
        <f t="shared" si="408"/>
        <v>0</v>
      </c>
      <c r="I686" s="378">
        <f t="shared" si="408"/>
        <v>0</v>
      </c>
      <c r="J686" s="378">
        <f t="shared" si="408"/>
        <v>19600000</v>
      </c>
      <c r="K686" s="378">
        <f t="shared" si="408"/>
        <v>0</v>
      </c>
      <c r="L686" s="378">
        <f t="shared" si="408"/>
        <v>0</v>
      </c>
      <c r="M686" s="378">
        <f t="shared" si="408"/>
        <v>0</v>
      </c>
      <c r="N686" s="378">
        <f t="shared" si="408"/>
        <v>0</v>
      </c>
      <c r="O686" s="378">
        <f>O684+O685</f>
        <v>0</v>
      </c>
      <c r="P686" s="378">
        <f>P684+P685</f>
        <v>0</v>
      </c>
      <c r="Q686" s="378">
        <f>Q684+Q685</f>
        <v>0</v>
      </c>
      <c r="R686" s="378">
        <f t="shared" si="408"/>
        <v>0</v>
      </c>
      <c r="S686" s="356"/>
    </row>
    <row r="687" spans="1:19">
      <c r="A687" s="342" t="s">
        <v>518</v>
      </c>
      <c r="B687" s="344" t="s">
        <v>1092</v>
      </c>
      <c r="C687" s="338"/>
      <c r="D687" s="334">
        <f t="shared" si="407"/>
        <v>0</v>
      </c>
      <c r="E687" s="334">
        <f t="shared" ref="E687:R687" si="409">E681-E682+E683-E686</f>
        <v>0</v>
      </c>
      <c r="F687" s="334">
        <f t="shared" si="409"/>
        <v>0</v>
      </c>
      <c r="G687" s="334">
        <f t="shared" si="409"/>
        <v>0</v>
      </c>
      <c r="H687" s="334">
        <f t="shared" si="409"/>
        <v>0</v>
      </c>
      <c r="I687" s="334">
        <f t="shared" si="409"/>
        <v>0</v>
      </c>
      <c r="J687" s="334">
        <f t="shared" si="409"/>
        <v>0</v>
      </c>
      <c r="K687" s="334">
        <f t="shared" si="409"/>
        <v>0</v>
      </c>
      <c r="L687" s="334">
        <f t="shared" si="409"/>
        <v>0</v>
      </c>
      <c r="M687" s="334">
        <f t="shared" si="409"/>
        <v>0</v>
      </c>
      <c r="N687" s="334">
        <f t="shared" si="409"/>
        <v>0</v>
      </c>
      <c r="O687" s="334">
        <f>O681-O682+O683-O686</f>
        <v>0</v>
      </c>
      <c r="P687" s="333">
        <f>P681-P682+P683-P686</f>
        <v>0</v>
      </c>
      <c r="Q687" s="334">
        <f>Q681-Q682+Q683-Q686</f>
        <v>0</v>
      </c>
      <c r="R687" s="334">
        <f t="shared" si="409"/>
        <v>0</v>
      </c>
      <c r="S687" s="353"/>
    </row>
    <row r="688" spans="1:19">
      <c r="A688" s="338" t="s">
        <v>1024</v>
      </c>
      <c r="B688" s="344" t="s">
        <v>1093</v>
      </c>
      <c r="C688" s="338"/>
      <c r="D688" s="357">
        <f t="shared" ref="D688:R688" si="410">IFERROR(D686/(D681-D682+D683)*100%,0)</f>
        <v>1</v>
      </c>
      <c r="E688" s="357">
        <f t="shared" si="410"/>
        <v>0</v>
      </c>
      <c r="F688" s="357">
        <f t="shared" si="410"/>
        <v>1</v>
      </c>
      <c r="G688" s="357">
        <f t="shared" si="410"/>
        <v>0</v>
      </c>
      <c r="H688" s="357">
        <f t="shared" si="410"/>
        <v>0</v>
      </c>
      <c r="I688" s="357">
        <f t="shared" si="410"/>
        <v>0</v>
      </c>
      <c r="J688" s="357">
        <f t="shared" si="410"/>
        <v>1</v>
      </c>
      <c r="K688" s="357">
        <f t="shared" si="410"/>
        <v>0</v>
      </c>
      <c r="L688" s="357">
        <f t="shared" si="410"/>
        <v>0</v>
      </c>
      <c r="M688" s="357">
        <f t="shared" si="410"/>
        <v>0</v>
      </c>
      <c r="N688" s="357">
        <f t="shared" si="410"/>
        <v>0</v>
      </c>
      <c r="O688" s="357">
        <f>IFERROR(O686/(O681-O682+O683)*100%,0)</f>
        <v>0</v>
      </c>
      <c r="P688" s="357">
        <f>IFERROR(P686/(P681-P682+P683)*100%,0)</f>
        <v>0</v>
      </c>
      <c r="Q688" s="357">
        <f>IFERROR(Q686/(Q681-Q682+Q683)*100%,0)</f>
        <v>0</v>
      </c>
      <c r="R688" s="357">
        <f t="shared" si="410"/>
        <v>0</v>
      </c>
      <c r="S688" s="358"/>
    </row>
    <row r="689" spans="1:19" s="420" customFormat="1">
      <c r="A689" s="418">
        <v>2</v>
      </c>
      <c r="B689" s="601" t="s">
        <v>363</v>
      </c>
      <c r="C689" s="602"/>
      <c r="D689" s="438"/>
      <c r="E689" s="438"/>
      <c r="F689" s="438"/>
      <c r="G689" s="438"/>
      <c r="H689" s="438"/>
      <c r="I689" s="438"/>
      <c r="J689" s="438"/>
      <c r="K689" s="438"/>
      <c r="L689" s="438"/>
      <c r="M689" s="438"/>
      <c r="N689" s="438"/>
      <c r="O689" s="438"/>
      <c r="P689" s="438"/>
      <c r="Q689" s="438"/>
      <c r="R689" s="438"/>
      <c r="S689" s="603"/>
    </row>
    <row r="690" spans="1:19">
      <c r="A690" s="342" t="s">
        <v>510</v>
      </c>
      <c r="B690" s="344" t="s">
        <v>509</v>
      </c>
      <c r="C690" s="338"/>
      <c r="D690" s="334">
        <f t="shared" ref="D690:D696" si="411">SUM(E690:R690)</f>
        <v>288468736</v>
      </c>
      <c r="E690" s="334">
        <v>115701274</v>
      </c>
      <c r="F690" s="334">
        <v>172767462</v>
      </c>
      <c r="G690" s="334">
        <v>0</v>
      </c>
      <c r="H690" s="334">
        <v>0</v>
      </c>
      <c r="I690" s="334">
        <v>0</v>
      </c>
      <c r="J690" s="334">
        <v>0</v>
      </c>
      <c r="K690" s="334">
        <v>0</v>
      </c>
      <c r="L690" s="334">
        <v>0</v>
      </c>
      <c r="M690" s="334">
        <v>0</v>
      </c>
      <c r="N690" s="334">
        <v>0</v>
      </c>
      <c r="O690" s="334">
        <v>0</v>
      </c>
      <c r="P690" s="333">
        <v>0</v>
      </c>
      <c r="Q690" s="334">
        <v>0</v>
      </c>
      <c r="R690" s="334">
        <v>0</v>
      </c>
      <c r="S690" s="353"/>
    </row>
    <row r="691" spans="1:19">
      <c r="A691" s="342" t="s">
        <v>512</v>
      </c>
      <c r="B691" s="344" t="s">
        <v>511</v>
      </c>
      <c r="C691" s="338"/>
      <c r="D691" s="334">
        <f t="shared" si="411"/>
        <v>0</v>
      </c>
      <c r="E691" s="334">
        <v>0</v>
      </c>
      <c r="F691" s="334">
        <v>0</v>
      </c>
      <c r="G691" s="334">
        <v>0</v>
      </c>
      <c r="H691" s="334">
        <v>0</v>
      </c>
      <c r="I691" s="334">
        <v>0</v>
      </c>
      <c r="J691" s="334">
        <v>0</v>
      </c>
      <c r="K691" s="334">
        <v>0</v>
      </c>
      <c r="L691" s="334">
        <v>0</v>
      </c>
      <c r="M691" s="334">
        <v>0</v>
      </c>
      <c r="N691" s="334">
        <v>0</v>
      </c>
      <c r="O691" s="334">
        <v>0</v>
      </c>
      <c r="P691" s="333">
        <v>0</v>
      </c>
      <c r="Q691" s="334">
        <v>0</v>
      </c>
      <c r="R691" s="334">
        <v>0</v>
      </c>
      <c r="S691" s="353"/>
    </row>
    <row r="692" spans="1:19">
      <c r="A692" s="342" t="s">
        <v>514</v>
      </c>
      <c r="B692" s="344" t="s">
        <v>513</v>
      </c>
      <c r="C692" s="338"/>
      <c r="D692" s="334">
        <f t="shared" si="411"/>
        <v>0</v>
      </c>
      <c r="E692" s="334">
        <v>0</v>
      </c>
      <c r="F692" s="334">
        <v>0</v>
      </c>
      <c r="G692" s="334">
        <v>0</v>
      </c>
      <c r="H692" s="334">
        <v>0</v>
      </c>
      <c r="I692" s="334">
        <v>0</v>
      </c>
      <c r="J692" s="334">
        <v>0</v>
      </c>
      <c r="K692" s="334">
        <v>0</v>
      </c>
      <c r="L692" s="334">
        <v>0</v>
      </c>
      <c r="M692" s="334">
        <v>0</v>
      </c>
      <c r="N692" s="334">
        <v>0</v>
      </c>
      <c r="O692" s="334">
        <v>0</v>
      </c>
      <c r="P692" s="333">
        <v>0</v>
      </c>
      <c r="Q692" s="334">
        <v>0</v>
      </c>
      <c r="R692" s="334">
        <v>0</v>
      </c>
      <c r="S692" s="353"/>
    </row>
    <row r="693" spans="1:19">
      <c r="A693" s="338" t="s">
        <v>515</v>
      </c>
      <c r="B693" s="344" t="s">
        <v>1089</v>
      </c>
      <c r="C693" s="347"/>
      <c r="D693" s="334">
        <f t="shared" si="411"/>
        <v>288468736</v>
      </c>
      <c r="E693" s="334">
        <v>115701274</v>
      </c>
      <c r="F693" s="334">
        <v>172767462</v>
      </c>
      <c r="G693" s="334">
        <v>0</v>
      </c>
      <c r="H693" s="334">
        <v>0</v>
      </c>
      <c r="I693" s="334">
        <v>0</v>
      </c>
      <c r="J693" s="334">
        <v>0</v>
      </c>
      <c r="K693" s="334">
        <v>0</v>
      </c>
      <c r="L693" s="334">
        <v>0</v>
      </c>
      <c r="M693" s="334">
        <v>0</v>
      </c>
      <c r="N693" s="334">
        <v>0</v>
      </c>
      <c r="O693" s="334">
        <v>0</v>
      </c>
      <c r="P693" s="333">
        <v>0</v>
      </c>
      <c r="Q693" s="334">
        <v>0</v>
      </c>
      <c r="R693" s="334">
        <v>0</v>
      </c>
      <c r="S693" s="353"/>
    </row>
    <row r="694" spans="1:19">
      <c r="A694" s="354" t="s">
        <v>516</v>
      </c>
      <c r="B694" s="335" t="s">
        <v>1090</v>
      </c>
      <c r="C694" s="343"/>
      <c r="D694" s="378">
        <f t="shared" si="411"/>
        <v>0</v>
      </c>
      <c r="E694" s="378"/>
      <c r="F694" s="378"/>
      <c r="G694" s="378"/>
      <c r="H694" s="378"/>
      <c r="I694" s="378"/>
      <c r="J694" s="378"/>
      <c r="K694" s="378"/>
      <c r="L694" s="378"/>
      <c r="M694" s="378"/>
      <c r="N694" s="378"/>
      <c r="O694" s="378"/>
      <c r="P694" s="378"/>
      <c r="Q694" s="378"/>
      <c r="R694" s="378"/>
      <c r="S694" s="355"/>
    </row>
    <row r="695" spans="1:19">
      <c r="A695" s="354" t="s">
        <v>517</v>
      </c>
      <c r="B695" s="335" t="s">
        <v>1091</v>
      </c>
      <c r="C695" s="343"/>
      <c r="D695" s="378">
        <f t="shared" si="411"/>
        <v>288468736</v>
      </c>
      <c r="E695" s="378">
        <f t="shared" ref="E695:R695" si="412">E693+E694</f>
        <v>115701274</v>
      </c>
      <c r="F695" s="378">
        <f t="shared" si="412"/>
        <v>172767462</v>
      </c>
      <c r="G695" s="378">
        <f t="shared" si="412"/>
        <v>0</v>
      </c>
      <c r="H695" s="378">
        <f t="shared" si="412"/>
        <v>0</v>
      </c>
      <c r="I695" s="378">
        <f t="shared" si="412"/>
        <v>0</v>
      </c>
      <c r="J695" s="378">
        <f t="shared" si="412"/>
        <v>0</v>
      </c>
      <c r="K695" s="378">
        <f t="shared" si="412"/>
        <v>0</v>
      </c>
      <c r="L695" s="378">
        <f t="shared" si="412"/>
        <v>0</v>
      </c>
      <c r="M695" s="378">
        <f t="shared" si="412"/>
        <v>0</v>
      </c>
      <c r="N695" s="378">
        <f t="shared" si="412"/>
        <v>0</v>
      </c>
      <c r="O695" s="378">
        <f>O693+O694</f>
        <v>0</v>
      </c>
      <c r="P695" s="378">
        <f>P693+P694</f>
        <v>0</v>
      </c>
      <c r="Q695" s="378">
        <f>Q693+Q694</f>
        <v>0</v>
      </c>
      <c r="R695" s="378">
        <f t="shared" si="412"/>
        <v>0</v>
      </c>
      <c r="S695" s="356"/>
    </row>
    <row r="696" spans="1:19">
      <c r="A696" s="342" t="s">
        <v>518</v>
      </c>
      <c r="B696" s="344" t="s">
        <v>1092</v>
      </c>
      <c r="C696" s="338"/>
      <c r="D696" s="334">
        <f t="shared" si="411"/>
        <v>0</v>
      </c>
      <c r="E696" s="334">
        <f t="shared" ref="E696:R696" si="413">E690-E691+E692-E695</f>
        <v>0</v>
      </c>
      <c r="F696" s="334">
        <f t="shared" si="413"/>
        <v>0</v>
      </c>
      <c r="G696" s="334">
        <f t="shared" si="413"/>
        <v>0</v>
      </c>
      <c r="H696" s="334">
        <f t="shared" si="413"/>
        <v>0</v>
      </c>
      <c r="I696" s="334">
        <f t="shared" si="413"/>
        <v>0</v>
      </c>
      <c r="J696" s="334">
        <f t="shared" si="413"/>
        <v>0</v>
      </c>
      <c r="K696" s="334">
        <f t="shared" si="413"/>
        <v>0</v>
      </c>
      <c r="L696" s="334">
        <f t="shared" si="413"/>
        <v>0</v>
      </c>
      <c r="M696" s="334">
        <f t="shared" si="413"/>
        <v>0</v>
      </c>
      <c r="N696" s="334">
        <f t="shared" si="413"/>
        <v>0</v>
      </c>
      <c r="O696" s="334">
        <f>O690-O691+O692-O695</f>
        <v>0</v>
      </c>
      <c r="P696" s="333">
        <f>P690-P691+P692-P695</f>
        <v>0</v>
      </c>
      <c r="Q696" s="334">
        <f>Q690-Q691+Q692-Q695</f>
        <v>0</v>
      </c>
      <c r="R696" s="334">
        <f t="shared" si="413"/>
        <v>0</v>
      </c>
      <c r="S696" s="353"/>
    </row>
    <row r="697" spans="1:19">
      <c r="A697" s="338" t="s">
        <v>1024</v>
      </c>
      <c r="B697" s="344" t="s">
        <v>1093</v>
      </c>
      <c r="C697" s="338"/>
      <c r="D697" s="357">
        <f t="shared" ref="D697:R697" si="414">IFERROR(D695/(D690-D691+D692)*100%,0)</f>
        <v>1</v>
      </c>
      <c r="E697" s="357">
        <f t="shared" si="414"/>
        <v>1</v>
      </c>
      <c r="F697" s="357">
        <f t="shared" si="414"/>
        <v>1</v>
      </c>
      <c r="G697" s="357">
        <f t="shared" si="414"/>
        <v>0</v>
      </c>
      <c r="H697" s="357">
        <f t="shared" si="414"/>
        <v>0</v>
      </c>
      <c r="I697" s="357">
        <f t="shared" si="414"/>
        <v>0</v>
      </c>
      <c r="J697" s="357">
        <f t="shared" si="414"/>
        <v>0</v>
      </c>
      <c r="K697" s="357">
        <f t="shared" si="414"/>
        <v>0</v>
      </c>
      <c r="L697" s="357">
        <f t="shared" si="414"/>
        <v>0</v>
      </c>
      <c r="M697" s="357">
        <f t="shared" si="414"/>
        <v>0</v>
      </c>
      <c r="N697" s="357">
        <f t="shared" si="414"/>
        <v>0</v>
      </c>
      <c r="O697" s="357">
        <f>IFERROR(O695/(O690-O691+O692)*100%,0)</f>
        <v>0</v>
      </c>
      <c r="P697" s="357">
        <f>IFERROR(P695/(P690-P691+P692)*100%,0)</f>
        <v>0</v>
      </c>
      <c r="Q697" s="357">
        <f>IFERROR(Q695/(Q690-Q691+Q692)*100%,0)</f>
        <v>0</v>
      </c>
      <c r="R697" s="357">
        <f t="shared" si="414"/>
        <v>0</v>
      </c>
      <c r="S697" s="358"/>
    </row>
    <row r="698" spans="1:19" s="420" customFormat="1">
      <c r="A698" s="418">
        <v>3</v>
      </c>
      <c r="B698" s="601" t="s">
        <v>395</v>
      </c>
      <c r="C698" s="602"/>
      <c r="D698" s="438"/>
      <c r="E698" s="438"/>
      <c r="F698" s="438"/>
      <c r="G698" s="438"/>
      <c r="H698" s="438"/>
      <c r="I698" s="438"/>
      <c r="J698" s="438"/>
      <c r="K698" s="438"/>
      <c r="L698" s="438"/>
      <c r="M698" s="438"/>
      <c r="N698" s="438"/>
      <c r="O698" s="438"/>
      <c r="P698" s="438"/>
      <c r="Q698" s="438"/>
      <c r="R698" s="438"/>
      <c r="S698" s="603"/>
    </row>
    <row r="699" spans="1:19">
      <c r="A699" s="342" t="s">
        <v>510</v>
      </c>
      <c r="B699" s="344" t="s">
        <v>509</v>
      </c>
      <c r="C699" s="338"/>
      <c r="D699" s="334">
        <f t="shared" ref="D699:D705" si="415">SUM(E699:R699)</f>
        <v>35213241</v>
      </c>
      <c r="E699" s="334">
        <v>0</v>
      </c>
      <c r="F699" s="334">
        <v>35213241</v>
      </c>
      <c r="G699" s="334">
        <v>0</v>
      </c>
      <c r="H699" s="334">
        <v>0</v>
      </c>
      <c r="I699" s="334">
        <v>0</v>
      </c>
      <c r="J699" s="334">
        <v>0</v>
      </c>
      <c r="K699" s="334">
        <v>0</v>
      </c>
      <c r="L699" s="334">
        <v>0</v>
      </c>
      <c r="M699" s="334">
        <v>0</v>
      </c>
      <c r="N699" s="334">
        <v>0</v>
      </c>
      <c r="O699" s="334">
        <v>0</v>
      </c>
      <c r="P699" s="333">
        <v>0</v>
      </c>
      <c r="Q699" s="334">
        <v>0</v>
      </c>
      <c r="R699" s="334">
        <v>0</v>
      </c>
      <c r="S699" s="353"/>
    </row>
    <row r="700" spans="1:19">
      <c r="A700" s="342" t="s">
        <v>512</v>
      </c>
      <c r="B700" s="344" t="s">
        <v>511</v>
      </c>
      <c r="C700" s="338"/>
      <c r="D700" s="334">
        <f t="shared" si="415"/>
        <v>0</v>
      </c>
      <c r="E700" s="334">
        <v>0</v>
      </c>
      <c r="F700" s="334">
        <v>0</v>
      </c>
      <c r="G700" s="334">
        <v>0</v>
      </c>
      <c r="H700" s="334">
        <v>0</v>
      </c>
      <c r="I700" s="334">
        <v>0</v>
      </c>
      <c r="J700" s="334">
        <v>0</v>
      </c>
      <c r="K700" s="334">
        <v>0</v>
      </c>
      <c r="L700" s="334">
        <v>0</v>
      </c>
      <c r="M700" s="334">
        <v>0</v>
      </c>
      <c r="N700" s="334">
        <v>0</v>
      </c>
      <c r="O700" s="334">
        <v>0</v>
      </c>
      <c r="P700" s="333">
        <v>0</v>
      </c>
      <c r="Q700" s="334">
        <v>0</v>
      </c>
      <c r="R700" s="334">
        <v>0</v>
      </c>
      <c r="S700" s="353"/>
    </row>
    <row r="701" spans="1:19">
      <c r="A701" s="342" t="s">
        <v>514</v>
      </c>
      <c r="B701" s="344" t="s">
        <v>513</v>
      </c>
      <c r="C701" s="338"/>
      <c r="D701" s="334">
        <f t="shared" si="415"/>
        <v>0</v>
      </c>
      <c r="E701" s="334">
        <v>0</v>
      </c>
      <c r="F701" s="334">
        <v>0</v>
      </c>
      <c r="G701" s="334">
        <v>0</v>
      </c>
      <c r="H701" s="334">
        <v>0</v>
      </c>
      <c r="I701" s="334">
        <v>0</v>
      </c>
      <c r="J701" s="334">
        <v>0</v>
      </c>
      <c r="K701" s="334">
        <v>0</v>
      </c>
      <c r="L701" s="334">
        <v>0</v>
      </c>
      <c r="M701" s="334">
        <v>0</v>
      </c>
      <c r="N701" s="334">
        <v>0</v>
      </c>
      <c r="O701" s="334">
        <v>0</v>
      </c>
      <c r="P701" s="333">
        <v>0</v>
      </c>
      <c r="Q701" s="334">
        <v>0</v>
      </c>
      <c r="R701" s="334">
        <v>0</v>
      </c>
      <c r="S701" s="353"/>
    </row>
    <row r="702" spans="1:19">
      <c r="A702" s="338" t="s">
        <v>515</v>
      </c>
      <c r="B702" s="344" t="s">
        <v>1089</v>
      </c>
      <c r="C702" s="347"/>
      <c r="D702" s="334">
        <f t="shared" si="415"/>
        <v>35213241</v>
      </c>
      <c r="E702" s="334">
        <v>0</v>
      </c>
      <c r="F702" s="334">
        <v>35213241</v>
      </c>
      <c r="G702" s="334">
        <v>0</v>
      </c>
      <c r="H702" s="334">
        <v>0</v>
      </c>
      <c r="I702" s="334">
        <v>0</v>
      </c>
      <c r="J702" s="334">
        <v>0</v>
      </c>
      <c r="K702" s="334">
        <v>0</v>
      </c>
      <c r="L702" s="334">
        <v>0</v>
      </c>
      <c r="M702" s="334">
        <v>0</v>
      </c>
      <c r="N702" s="334">
        <v>0</v>
      </c>
      <c r="O702" s="334">
        <v>0</v>
      </c>
      <c r="P702" s="333">
        <v>0</v>
      </c>
      <c r="Q702" s="334">
        <v>0</v>
      </c>
      <c r="R702" s="334">
        <v>0</v>
      </c>
      <c r="S702" s="353"/>
    </row>
    <row r="703" spans="1:19">
      <c r="A703" s="354" t="s">
        <v>516</v>
      </c>
      <c r="B703" s="335" t="s">
        <v>1090</v>
      </c>
      <c r="C703" s="343"/>
      <c r="D703" s="378">
        <f t="shared" si="415"/>
        <v>0</v>
      </c>
      <c r="E703" s="378"/>
      <c r="F703" s="378"/>
      <c r="G703" s="378"/>
      <c r="H703" s="378"/>
      <c r="I703" s="378"/>
      <c r="J703" s="378"/>
      <c r="K703" s="378"/>
      <c r="L703" s="378"/>
      <c r="M703" s="378"/>
      <c r="N703" s="378"/>
      <c r="O703" s="378"/>
      <c r="P703" s="378"/>
      <c r="Q703" s="378"/>
      <c r="R703" s="378"/>
      <c r="S703" s="355"/>
    </row>
    <row r="704" spans="1:19">
      <c r="A704" s="354" t="s">
        <v>517</v>
      </c>
      <c r="B704" s="335" t="s">
        <v>1091</v>
      </c>
      <c r="C704" s="343"/>
      <c r="D704" s="378">
        <f t="shared" si="415"/>
        <v>35213241</v>
      </c>
      <c r="E704" s="378">
        <f t="shared" ref="E704:R704" si="416">E702+E703</f>
        <v>0</v>
      </c>
      <c r="F704" s="378">
        <f t="shared" si="416"/>
        <v>35213241</v>
      </c>
      <c r="G704" s="378">
        <f t="shared" si="416"/>
        <v>0</v>
      </c>
      <c r="H704" s="378">
        <f t="shared" si="416"/>
        <v>0</v>
      </c>
      <c r="I704" s="378">
        <f t="shared" si="416"/>
        <v>0</v>
      </c>
      <c r="J704" s="378">
        <f t="shared" si="416"/>
        <v>0</v>
      </c>
      <c r="K704" s="378">
        <f t="shared" si="416"/>
        <v>0</v>
      </c>
      <c r="L704" s="378">
        <f t="shared" si="416"/>
        <v>0</v>
      </c>
      <c r="M704" s="378">
        <f t="shared" si="416"/>
        <v>0</v>
      </c>
      <c r="N704" s="378">
        <f t="shared" si="416"/>
        <v>0</v>
      </c>
      <c r="O704" s="378">
        <f>O702+O703</f>
        <v>0</v>
      </c>
      <c r="P704" s="378">
        <f>P702+P703</f>
        <v>0</v>
      </c>
      <c r="Q704" s="378">
        <f>Q702+Q703</f>
        <v>0</v>
      </c>
      <c r="R704" s="378">
        <f t="shared" si="416"/>
        <v>0</v>
      </c>
      <c r="S704" s="356"/>
    </row>
    <row r="705" spans="1:19">
      <c r="A705" s="342" t="s">
        <v>518</v>
      </c>
      <c r="B705" s="344" t="s">
        <v>1092</v>
      </c>
      <c r="C705" s="338"/>
      <c r="D705" s="334">
        <f t="shared" si="415"/>
        <v>0</v>
      </c>
      <c r="E705" s="334">
        <f t="shared" ref="E705:R705" si="417">E699-E700+E701-E704</f>
        <v>0</v>
      </c>
      <c r="F705" s="334">
        <f t="shared" si="417"/>
        <v>0</v>
      </c>
      <c r="G705" s="334">
        <f t="shared" si="417"/>
        <v>0</v>
      </c>
      <c r="H705" s="334">
        <f t="shared" si="417"/>
        <v>0</v>
      </c>
      <c r="I705" s="334">
        <f t="shared" si="417"/>
        <v>0</v>
      </c>
      <c r="J705" s="334">
        <f t="shared" si="417"/>
        <v>0</v>
      </c>
      <c r="K705" s="334">
        <f t="shared" si="417"/>
        <v>0</v>
      </c>
      <c r="L705" s="334">
        <f t="shared" si="417"/>
        <v>0</v>
      </c>
      <c r="M705" s="334">
        <f t="shared" si="417"/>
        <v>0</v>
      </c>
      <c r="N705" s="334">
        <f t="shared" si="417"/>
        <v>0</v>
      </c>
      <c r="O705" s="334">
        <f>O699-O700+O701-O704</f>
        <v>0</v>
      </c>
      <c r="P705" s="333">
        <f>P699-P700+P701-P704</f>
        <v>0</v>
      </c>
      <c r="Q705" s="334">
        <f>Q699-Q700+Q701-Q704</f>
        <v>0</v>
      </c>
      <c r="R705" s="334">
        <f t="shared" si="417"/>
        <v>0</v>
      </c>
      <c r="S705" s="353"/>
    </row>
    <row r="706" spans="1:19">
      <c r="A706" s="338" t="s">
        <v>1024</v>
      </c>
      <c r="B706" s="344" t="s">
        <v>1093</v>
      </c>
      <c r="C706" s="338"/>
      <c r="D706" s="357">
        <f t="shared" ref="D706:R706" si="418">IFERROR(D704/(D699-D700+D701)*100%,0)</f>
        <v>1</v>
      </c>
      <c r="E706" s="357">
        <f t="shared" si="418"/>
        <v>0</v>
      </c>
      <c r="F706" s="357">
        <f t="shared" si="418"/>
        <v>1</v>
      </c>
      <c r="G706" s="357">
        <f t="shared" si="418"/>
        <v>0</v>
      </c>
      <c r="H706" s="357">
        <f t="shared" si="418"/>
        <v>0</v>
      </c>
      <c r="I706" s="357">
        <f t="shared" si="418"/>
        <v>0</v>
      </c>
      <c r="J706" s="357">
        <f t="shared" si="418"/>
        <v>0</v>
      </c>
      <c r="K706" s="357">
        <f t="shared" si="418"/>
        <v>0</v>
      </c>
      <c r="L706" s="357">
        <f t="shared" si="418"/>
        <v>0</v>
      </c>
      <c r="M706" s="357">
        <f t="shared" si="418"/>
        <v>0</v>
      </c>
      <c r="N706" s="357">
        <f t="shared" si="418"/>
        <v>0</v>
      </c>
      <c r="O706" s="357">
        <f>IFERROR(O704/(O699-O700+O701)*100%,0)</f>
        <v>0</v>
      </c>
      <c r="P706" s="357">
        <f>IFERROR(P704/(P699-P700+P701)*100%,0)</f>
        <v>0</v>
      </c>
      <c r="Q706" s="357">
        <f>IFERROR(Q704/(Q699-Q700+Q701)*100%,0)</f>
        <v>0</v>
      </c>
      <c r="R706" s="357">
        <f t="shared" si="418"/>
        <v>0</v>
      </c>
      <c r="S706" s="358"/>
    </row>
    <row r="707" spans="1:19" s="420" customFormat="1">
      <c r="A707" s="418">
        <v>4</v>
      </c>
      <c r="B707" s="601" t="s">
        <v>366</v>
      </c>
      <c r="C707" s="602"/>
      <c r="D707" s="438"/>
      <c r="E707" s="438"/>
      <c r="F707" s="438"/>
      <c r="G707" s="438"/>
      <c r="H707" s="438"/>
      <c r="I707" s="438"/>
      <c r="J707" s="438"/>
      <c r="K707" s="438"/>
      <c r="L707" s="438"/>
      <c r="M707" s="438"/>
      <c r="N707" s="438"/>
      <c r="O707" s="438"/>
      <c r="P707" s="438"/>
      <c r="Q707" s="438"/>
      <c r="R707" s="438"/>
      <c r="S707" s="603"/>
    </row>
    <row r="708" spans="1:19">
      <c r="A708" s="342" t="s">
        <v>510</v>
      </c>
      <c r="B708" s="344" t="s">
        <v>509</v>
      </c>
      <c r="C708" s="338"/>
      <c r="D708" s="334">
        <f t="shared" ref="D708:D714" si="419">SUM(E708:R708)</f>
        <v>486440105441</v>
      </c>
      <c r="E708" s="334">
        <v>0</v>
      </c>
      <c r="F708" s="334">
        <v>13642187045</v>
      </c>
      <c r="G708" s="334">
        <v>0</v>
      </c>
      <c r="H708" s="334">
        <v>0</v>
      </c>
      <c r="I708" s="334">
        <v>472797918396</v>
      </c>
      <c r="J708" s="334">
        <v>0</v>
      </c>
      <c r="K708" s="334">
        <v>0</v>
      </c>
      <c r="L708" s="334">
        <v>0</v>
      </c>
      <c r="M708" s="334">
        <v>0</v>
      </c>
      <c r="N708" s="334">
        <v>0</v>
      </c>
      <c r="O708" s="334">
        <v>0</v>
      </c>
      <c r="P708" s="333">
        <v>0</v>
      </c>
      <c r="Q708" s="334">
        <v>0</v>
      </c>
      <c r="R708" s="334">
        <v>0</v>
      </c>
      <c r="S708" s="353"/>
    </row>
    <row r="709" spans="1:19">
      <c r="A709" s="342" t="s">
        <v>512</v>
      </c>
      <c r="B709" s="344" t="s">
        <v>511</v>
      </c>
      <c r="C709" s="338"/>
      <c r="D709" s="334">
        <f t="shared" si="419"/>
        <v>0</v>
      </c>
      <c r="E709" s="334">
        <v>0</v>
      </c>
      <c r="F709" s="334">
        <v>0</v>
      </c>
      <c r="G709" s="334">
        <v>0</v>
      </c>
      <c r="H709" s="334">
        <v>0</v>
      </c>
      <c r="I709" s="334">
        <v>0</v>
      </c>
      <c r="J709" s="334">
        <v>0</v>
      </c>
      <c r="K709" s="334">
        <v>0</v>
      </c>
      <c r="L709" s="334">
        <v>0</v>
      </c>
      <c r="M709" s="334">
        <v>0</v>
      </c>
      <c r="N709" s="334">
        <v>0</v>
      </c>
      <c r="O709" s="334">
        <v>0</v>
      </c>
      <c r="P709" s="333">
        <v>0</v>
      </c>
      <c r="Q709" s="334">
        <v>0</v>
      </c>
      <c r="R709" s="334">
        <v>0</v>
      </c>
      <c r="S709" s="353"/>
    </row>
    <row r="710" spans="1:19">
      <c r="A710" s="342" t="s">
        <v>514</v>
      </c>
      <c r="B710" s="344" t="s">
        <v>513</v>
      </c>
      <c r="C710" s="338"/>
      <c r="D710" s="334">
        <f t="shared" si="419"/>
        <v>0</v>
      </c>
      <c r="E710" s="334">
        <v>0</v>
      </c>
      <c r="F710" s="334">
        <v>0</v>
      </c>
      <c r="G710" s="334">
        <v>0</v>
      </c>
      <c r="H710" s="334">
        <v>0</v>
      </c>
      <c r="I710" s="334">
        <v>0</v>
      </c>
      <c r="J710" s="334">
        <v>0</v>
      </c>
      <c r="K710" s="334">
        <v>0</v>
      </c>
      <c r="L710" s="334">
        <v>0</v>
      </c>
      <c r="M710" s="334">
        <v>0</v>
      </c>
      <c r="N710" s="334">
        <v>0</v>
      </c>
      <c r="O710" s="334">
        <v>0</v>
      </c>
      <c r="P710" s="333">
        <v>0</v>
      </c>
      <c r="Q710" s="334">
        <v>0</v>
      </c>
      <c r="R710" s="334">
        <v>0</v>
      </c>
      <c r="S710" s="353"/>
    </row>
    <row r="711" spans="1:19">
      <c r="A711" s="338" t="s">
        <v>515</v>
      </c>
      <c r="B711" s="344" t="s">
        <v>1089</v>
      </c>
      <c r="C711" s="347"/>
      <c r="D711" s="334">
        <f t="shared" si="419"/>
        <v>478392635753</v>
      </c>
      <c r="E711" s="334">
        <v>0</v>
      </c>
      <c r="F711" s="334">
        <v>5594717357</v>
      </c>
      <c r="G711" s="334">
        <v>0</v>
      </c>
      <c r="H711" s="334">
        <v>0</v>
      </c>
      <c r="I711" s="334">
        <v>472797918396</v>
      </c>
      <c r="J711" s="334">
        <v>0</v>
      </c>
      <c r="K711" s="334">
        <v>0</v>
      </c>
      <c r="L711" s="334">
        <v>0</v>
      </c>
      <c r="M711" s="334">
        <v>0</v>
      </c>
      <c r="N711" s="334">
        <v>0</v>
      </c>
      <c r="O711" s="334">
        <v>0</v>
      </c>
      <c r="P711" s="333">
        <v>0</v>
      </c>
      <c r="Q711" s="334">
        <v>0</v>
      </c>
      <c r="R711" s="334">
        <v>0</v>
      </c>
      <c r="S711" s="353"/>
    </row>
    <row r="712" spans="1:19">
      <c r="A712" s="354" t="s">
        <v>516</v>
      </c>
      <c r="B712" s="335" t="s">
        <v>1090</v>
      </c>
      <c r="C712" s="343"/>
      <c r="D712" s="378">
        <f t="shared" si="419"/>
        <v>0</v>
      </c>
      <c r="E712" s="378"/>
      <c r="F712" s="378"/>
      <c r="G712" s="378"/>
      <c r="H712" s="378"/>
      <c r="I712" s="378"/>
      <c r="J712" s="378"/>
      <c r="K712" s="378"/>
      <c r="L712" s="378"/>
      <c r="M712" s="378"/>
      <c r="N712" s="378"/>
      <c r="O712" s="378"/>
      <c r="P712" s="378"/>
      <c r="Q712" s="378"/>
      <c r="R712" s="378"/>
      <c r="S712" s="355"/>
    </row>
    <row r="713" spans="1:19">
      <c r="A713" s="354" t="s">
        <v>517</v>
      </c>
      <c r="B713" s="335" t="s">
        <v>1091</v>
      </c>
      <c r="C713" s="343"/>
      <c r="D713" s="378">
        <f t="shared" si="419"/>
        <v>478392635753</v>
      </c>
      <c r="E713" s="378">
        <f t="shared" ref="E713:R713" si="420">E711+E712</f>
        <v>0</v>
      </c>
      <c r="F713" s="378">
        <f t="shared" si="420"/>
        <v>5594717357</v>
      </c>
      <c r="G713" s="378">
        <f t="shared" si="420"/>
        <v>0</v>
      </c>
      <c r="H713" s="378">
        <f t="shared" si="420"/>
        <v>0</v>
      </c>
      <c r="I713" s="378">
        <f t="shared" si="420"/>
        <v>472797918396</v>
      </c>
      <c r="J713" s="378">
        <f t="shared" si="420"/>
        <v>0</v>
      </c>
      <c r="K713" s="378">
        <f t="shared" si="420"/>
        <v>0</v>
      </c>
      <c r="L713" s="378">
        <f t="shared" si="420"/>
        <v>0</v>
      </c>
      <c r="M713" s="378">
        <f t="shared" si="420"/>
        <v>0</v>
      </c>
      <c r="N713" s="378">
        <f t="shared" si="420"/>
        <v>0</v>
      </c>
      <c r="O713" s="378">
        <f>O711+O712</f>
        <v>0</v>
      </c>
      <c r="P713" s="378">
        <f>P711+P712</f>
        <v>0</v>
      </c>
      <c r="Q713" s="378">
        <f>Q711+Q712</f>
        <v>0</v>
      </c>
      <c r="R713" s="378">
        <f t="shared" si="420"/>
        <v>0</v>
      </c>
      <c r="S713" s="356"/>
    </row>
    <row r="714" spans="1:19" s="1073" customFormat="1">
      <c r="A714" s="1068" t="s">
        <v>518</v>
      </c>
      <c r="B714" s="1069" t="s">
        <v>1092</v>
      </c>
      <c r="C714" s="1070"/>
      <c r="D714" s="1071">
        <f t="shared" si="419"/>
        <v>8047469688</v>
      </c>
      <c r="E714" s="1071">
        <f t="shared" ref="E714:R714" si="421">E708-E709+E710-E713</f>
        <v>0</v>
      </c>
      <c r="F714" s="1071">
        <f t="shared" si="421"/>
        <v>8047469688</v>
      </c>
      <c r="G714" s="1071">
        <f t="shared" si="421"/>
        <v>0</v>
      </c>
      <c r="H714" s="1071">
        <f t="shared" si="421"/>
        <v>0</v>
      </c>
      <c r="I714" s="1071">
        <f t="shared" si="421"/>
        <v>0</v>
      </c>
      <c r="J714" s="1071">
        <f t="shared" si="421"/>
        <v>0</v>
      </c>
      <c r="K714" s="1071">
        <f t="shared" si="421"/>
        <v>0</v>
      </c>
      <c r="L714" s="1071">
        <f t="shared" si="421"/>
        <v>0</v>
      </c>
      <c r="M714" s="1071">
        <f t="shared" si="421"/>
        <v>0</v>
      </c>
      <c r="N714" s="1071">
        <f t="shared" si="421"/>
        <v>0</v>
      </c>
      <c r="O714" s="1071">
        <f>O708-O709+O710-O713</f>
        <v>0</v>
      </c>
      <c r="P714" s="1074">
        <f>P708-P709+P710-P713</f>
        <v>0</v>
      </c>
      <c r="Q714" s="1071">
        <f>Q708-Q709+Q710-Q713</f>
        <v>0</v>
      </c>
      <c r="R714" s="1071">
        <f t="shared" si="421"/>
        <v>0</v>
      </c>
      <c r="S714" s="1072"/>
    </row>
    <row r="715" spans="1:19">
      <c r="A715" s="338" t="s">
        <v>1024</v>
      </c>
      <c r="B715" s="344" t="s">
        <v>1093</v>
      </c>
      <c r="C715" s="338"/>
      <c r="D715" s="357">
        <f t="shared" ref="D715:R715" si="422">IFERROR(D713/(D708-D709+D710)*100%,0)</f>
        <v>0.98345640172759963</v>
      </c>
      <c r="E715" s="357">
        <f t="shared" si="422"/>
        <v>0</v>
      </c>
      <c r="F715" s="357">
        <f t="shared" si="422"/>
        <v>0.41010413788825162</v>
      </c>
      <c r="G715" s="357">
        <f t="shared" si="422"/>
        <v>0</v>
      </c>
      <c r="H715" s="357">
        <f t="shared" si="422"/>
        <v>0</v>
      </c>
      <c r="I715" s="357">
        <f t="shared" si="422"/>
        <v>1</v>
      </c>
      <c r="J715" s="357">
        <f t="shared" si="422"/>
        <v>0</v>
      </c>
      <c r="K715" s="357">
        <f t="shared" si="422"/>
        <v>0</v>
      </c>
      <c r="L715" s="357">
        <f t="shared" si="422"/>
        <v>0</v>
      </c>
      <c r="M715" s="357">
        <f t="shared" si="422"/>
        <v>0</v>
      </c>
      <c r="N715" s="357">
        <f t="shared" si="422"/>
        <v>0</v>
      </c>
      <c r="O715" s="357">
        <f>IFERROR(O713/(O708-O709+O710)*100%,0)</f>
        <v>0</v>
      </c>
      <c r="P715" s="357">
        <f>IFERROR(P713/(P708-P709+P710)*100%,0)</f>
        <v>0</v>
      </c>
      <c r="Q715" s="357">
        <f>IFERROR(Q713/(Q708-Q709+Q710)*100%,0)</f>
        <v>0</v>
      </c>
      <c r="R715" s="357">
        <f t="shared" si="422"/>
        <v>0</v>
      </c>
      <c r="S715" s="358"/>
    </row>
    <row r="716" spans="1:19">
      <c r="A716" s="338" t="s">
        <v>954</v>
      </c>
      <c r="B716" s="344" t="s">
        <v>539</v>
      </c>
      <c r="C716" s="338"/>
      <c r="D716" s="333"/>
      <c r="E716" s="333"/>
      <c r="F716" s="333"/>
      <c r="G716" s="333"/>
      <c r="H716" s="333"/>
      <c r="I716" s="333"/>
      <c r="J716" s="333"/>
      <c r="K716" s="333"/>
      <c r="L716" s="333"/>
      <c r="M716" s="333"/>
      <c r="N716" s="333"/>
      <c r="O716" s="333"/>
      <c r="P716" s="333"/>
      <c r="Q716" s="333"/>
      <c r="R716" s="333"/>
      <c r="S716" s="358"/>
    </row>
    <row r="717" spans="1:19">
      <c r="A717" s="338"/>
      <c r="B717" s="344" t="s">
        <v>955</v>
      </c>
      <c r="C717" s="338" t="s">
        <v>956</v>
      </c>
      <c r="D717" s="334">
        <f t="shared" ref="D717:D718" si="423">SUM(E717:R717)</f>
        <v>2176257665</v>
      </c>
      <c r="E717" s="333"/>
      <c r="F717" s="333">
        <v>2176257665</v>
      </c>
      <c r="G717" s="333"/>
      <c r="H717" s="333"/>
      <c r="I717" s="333"/>
      <c r="J717" s="333"/>
      <c r="K717" s="333"/>
      <c r="L717" s="333"/>
      <c r="M717" s="333"/>
      <c r="N717" s="333"/>
      <c r="O717" s="333"/>
      <c r="P717" s="333"/>
      <c r="Q717" s="333"/>
      <c r="R717" s="333"/>
      <c r="S717" s="358"/>
    </row>
    <row r="718" spans="1:19">
      <c r="A718" s="338"/>
      <c r="B718" s="344" t="s">
        <v>957</v>
      </c>
      <c r="C718" s="338" t="s">
        <v>958</v>
      </c>
      <c r="D718" s="334">
        <f t="shared" si="423"/>
        <v>5871212023</v>
      </c>
      <c r="E718" s="333"/>
      <c r="F718" s="333">
        <v>5871212023</v>
      </c>
      <c r="G718" s="333"/>
      <c r="H718" s="333"/>
      <c r="I718" s="333"/>
      <c r="J718" s="333"/>
      <c r="K718" s="333"/>
      <c r="L718" s="333"/>
      <c r="M718" s="333"/>
      <c r="N718" s="333"/>
      <c r="O718" s="333"/>
      <c r="P718" s="333"/>
      <c r="Q718" s="333"/>
      <c r="R718" s="333"/>
      <c r="S718" s="358"/>
    </row>
    <row r="719" spans="1:19" s="420" customFormat="1">
      <c r="A719" s="418">
        <v>5</v>
      </c>
      <c r="B719" s="601" t="s">
        <v>396</v>
      </c>
      <c r="C719" s="602"/>
      <c r="D719" s="438"/>
      <c r="E719" s="438"/>
      <c r="F719" s="438"/>
      <c r="G719" s="438"/>
      <c r="H719" s="438"/>
      <c r="I719" s="438"/>
      <c r="J719" s="438"/>
      <c r="K719" s="438"/>
      <c r="L719" s="438"/>
      <c r="M719" s="438"/>
      <c r="N719" s="438"/>
      <c r="O719" s="438"/>
      <c r="P719" s="438"/>
      <c r="Q719" s="438"/>
      <c r="R719" s="438"/>
      <c r="S719" s="603"/>
    </row>
    <row r="720" spans="1:19">
      <c r="A720" s="342" t="s">
        <v>510</v>
      </c>
      <c r="B720" s="344" t="s">
        <v>509</v>
      </c>
      <c r="C720" s="338"/>
      <c r="D720" s="334">
        <f t="shared" ref="D720:D726" si="424">SUM(E720:R720)</f>
        <v>12938882203</v>
      </c>
      <c r="E720" s="334">
        <v>0</v>
      </c>
      <c r="F720" s="334">
        <v>12938882203</v>
      </c>
      <c r="G720" s="334">
        <v>0</v>
      </c>
      <c r="H720" s="334">
        <v>0</v>
      </c>
      <c r="I720" s="334">
        <v>0</v>
      </c>
      <c r="J720" s="334">
        <v>0</v>
      </c>
      <c r="K720" s="334">
        <v>0</v>
      </c>
      <c r="L720" s="334">
        <v>0</v>
      </c>
      <c r="M720" s="334">
        <v>0</v>
      </c>
      <c r="N720" s="334">
        <v>0</v>
      </c>
      <c r="O720" s="334">
        <v>0</v>
      </c>
      <c r="P720" s="333">
        <v>0</v>
      </c>
      <c r="Q720" s="334">
        <v>0</v>
      </c>
      <c r="R720" s="334">
        <v>0</v>
      </c>
      <c r="S720" s="353"/>
    </row>
    <row r="721" spans="1:19">
      <c r="A721" s="342" t="s">
        <v>512</v>
      </c>
      <c r="B721" s="344" t="s">
        <v>511</v>
      </c>
      <c r="C721" s="338"/>
      <c r="D721" s="334">
        <f t="shared" si="424"/>
        <v>0</v>
      </c>
      <c r="E721" s="334">
        <v>0</v>
      </c>
      <c r="F721" s="334">
        <v>0</v>
      </c>
      <c r="G721" s="334">
        <v>0</v>
      </c>
      <c r="H721" s="334">
        <v>0</v>
      </c>
      <c r="I721" s="334">
        <v>0</v>
      </c>
      <c r="J721" s="334">
        <v>0</v>
      </c>
      <c r="K721" s="334">
        <v>0</v>
      </c>
      <c r="L721" s="334">
        <v>0</v>
      </c>
      <c r="M721" s="334">
        <v>0</v>
      </c>
      <c r="N721" s="334">
        <v>0</v>
      </c>
      <c r="O721" s="334">
        <v>0</v>
      </c>
      <c r="P721" s="333">
        <v>0</v>
      </c>
      <c r="Q721" s="334">
        <v>0</v>
      </c>
      <c r="R721" s="334">
        <v>0</v>
      </c>
      <c r="S721" s="353"/>
    </row>
    <row r="722" spans="1:19">
      <c r="A722" s="342" t="s">
        <v>514</v>
      </c>
      <c r="B722" s="344" t="s">
        <v>513</v>
      </c>
      <c r="C722" s="338"/>
      <c r="D722" s="334">
        <f t="shared" si="424"/>
        <v>0</v>
      </c>
      <c r="E722" s="334">
        <v>0</v>
      </c>
      <c r="F722" s="334">
        <v>0</v>
      </c>
      <c r="G722" s="334">
        <v>0</v>
      </c>
      <c r="H722" s="334">
        <v>0</v>
      </c>
      <c r="I722" s="334">
        <v>0</v>
      </c>
      <c r="J722" s="334">
        <v>0</v>
      </c>
      <c r="K722" s="334">
        <v>0</v>
      </c>
      <c r="L722" s="334">
        <v>0</v>
      </c>
      <c r="M722" s="334">
        <v>0</v>
      </c>
      <c r="N722" s="334">
        <v>0</v>
      </c>
      <c r="O722" s="334">
        <v>0</v>
      </c>
      <c r="P722" s="333">
        <v>0</v>
      </c>
      <c r="Q722" s="334">
        <v>0</v>
      </c>
      <c r="R722" s="334">
        <v>0</v>
      </c>
      <c r="S722" s="353"/>
    </row>
    <row r="723" spans="1:19">
      <c r="A723" s="338" t="s">
        <v>515</v>
      </c>
      <c r="B723" s="344" t="s">
        <v>1089</v>
      </c>
      <c r="C723" s="347"/>
      <c r="D723" s="334">
        <f t="shared" si="424"/>
        <v>12938882203</v>
      </c>
      <c r="E723" s="334">
        <v>0</v>
      </c>
      <c r="F723" s="334">
        <v>12938882203</v>
      </c>
      <c r="G723" s="334">
        <v>0</v>
      </c>
      <c r="H723" s="334">
        <v>0</v>
      </c>
      <c r="I723" s="334">
        <v>0</v>
      </c>
      <c r="J723" s="334">
        <v>0</v>
      </c>
      <c r="K723" s="334">
        <v>0</v>
      </c>
      <c r="L723" s="334">
        <v>0</v>
      </c>
      <c r="M723" s="334">
        <v>0</v>
      </c>
      <c r="N723" s="334">
        <v>0</v>
      </c>
      <c r="O723" s="334">
        <v>0</v>
      </c>
      <c r="P723" s="333">
        <v>0</v>
      </c>
      <c r="Q723" s="334">
        <v>0</v>
      </c>
      <c r="R723" s="334">
        <v>0</v>
      </c>
      <c r="S723" s="353"/>
    </row>
    <row r="724" spans="1:19">
      <c r="A724" s="354" t="s">
        <v>516</v>
      </c>
      <c r="B724" s="335" t="s">
        <v>1090</v>
      </c>
      <c r="C724" s="343"/>
      <c r="D724" s="378">
        <f t="shared" si="424"/>
        <v>0</v>
      </c>
      <c r="E724" s="378"/>
      <c r="F724" s="378"/>
      <c r="G724" s="378"/>
      <c r="H724" s="378"/>
      <c r="I724" s="378"/>
      <c r="J724" s="378"/>
      <c r="K724" s="378"/>
      <c r="L724" s="378"/>
      <c r="M724" s="378"/>
      <c r="N724" s="378"/>
      <c r="O724" s="378"/>
      <c r="P724" s="378"/>
      <c r="Q724" s="378"/>
      <c r="R724" s="378"/>
      <c r="S724" s="355"/>
    </row>
    <row r="725" spans="1:19">
      <c r="A725" s="354" t="s">
        <v>517</v>
      </c>
      <c r="B725" s="335" t="s">
        <v>1091</v>
      </c>
      <c r="C725" s="343"/>
      <c r="D725" s="378">
        <f t="shared" si="424"/>
        <v>12938882203</v>
      </c>
      <c r="E725" s="378">
        <f t="shared" ref="E725:R725" si="425">E723+E724</f>
        <v>0</v>
      </c>
      <c r="F725" s="378">
        <f t="shared" si="425"/>
        <v>12938882203</v>
      </c>
      <c r="G725" s="378">
        <f t="shared" si="425"/>
        <v>0</v>
      </c>
      <c r="H725" s="378">
        <f t="shared" si="425"/>
        <v>0</v>
      </c>
      <c r="I725" s="378">
        <f t="shared" si="425"/>
        <v>0</v>
      </c>
      <c r="J725" s="378">
        <f t="shared" si="425"/>
        <v>0</v>
      </c>
      <c r="K725" s="378">
        <f t="shared" si="425"/>
        <v>0</v>
      </c>
      <c r="L725" s="378">
        <f t="shared" si="425"/>
        <v>0</v>
      </c>
      <c r="M725" s="378">
        <f t="shared" si="425"/>
        <v>0</v>
      </c>
      <c r="N725" s="378">
        <f t="shared" si="425"/>
        <v>0</v>
      </c>
      <c r="O725" s="378">
        <f>O723+O724</f>
        <v>0</v>
      </c>
      <c r="P725" s="378">
        <f>P723+P724</f>
        <v>0</v>
      </c>
      <c r="Q725" s="378">
        <f>Q723+Q724</f>
        <v>0</v>
      </c>
      <c r="R725" s="378">
        <f t="shared" si="425"/>
        <v>0</v>
      </c>
      <c r="S725" s="356"/>
    </row>
    <row r="726" spans="1:19">
      <c r="A726" s="342" t="s">
        <v>518</v>
      </c>
      <c r="B726" s="344" t="s">
        <v>1092</v>
      </c>
      <c r="C726" s="338"/>
      <c r="D726" s="334">
        <f t="shared" si="424"/>
        <v>0</v>
      </c>
      <c r="E726" s="334">
        <f t="shared" ref="E726:R726" si="426">E720-E721+E722-E725</f>
        <v>0</v>
      </c>
      <c r="F726" s="334">
        <f t="shared" si="426"/>
        <v>0</v>
      </c>
      <c r="G726" s="334">
        <f t="shared" si="426"/>
        <v>0</v>
      </c>
      <c r="H726" s="334">
        <f t="shared" si="426"/>
        <v>0</v>
      </c>
      <c r="I726" s="334">
        <f t="shared" si="426"/>
        <v>0</v>
      </c>
      <c r="J726" s="334">
        <f t="shared" si="426"/>
        <v>0</v>
      </c>
      <c r="K726" s="334">
        <f t="shared" si="426"/>
        <v>0</v>
      </c>
      <c r="L726" s="334">
        <f t="shared" si="426"/>
        <v>0</v>
      </c>
      <c r="M726" s="334">
        <f t="shared" si="426"/>
        <v>0</v>
      </c>
      <c r="N726" s="334">
        <f t="shared" si="426"/>
        <v>0</v>
      </c>
      <c r="O726" s="334">
        <f>O720-O721+O722-O725</f>
        <v>0</v>
      </c>
      <c r="P726" s="333">
        <f>P720-P721+P722-P725</f>
        <v>0</v>
      </c>
      <c r="Q726" s="334">
        <f>Q720-Q721+Q722-Q725</f>
        <v>0</v>
      </c>
      <c r="R726" s="334">
        <f t="shared" si="426"/>
        <v>0</v>
      </c>
      <c r="S726" s="353"/>
    </row>
    <row r="727" spans="1:19">
      <c r="A727" s="338" t="s">
        <v>1024</v>
      </c>
      <c r="B727" s="344" t="s">
        <v>1093</v>
      </c>
      <c r="C727" s="338"/>
      <c r="D727" s="357">
        <f t="shared" ref="D727:R727" si="427">IFERROR(D725/(D720-D721+D722)*100%,0)</f>
        <v>1</v>
      </c>
      <c r="E727" s="357">
        <f t="shared" si="427"/>
        <v>0</v>
      </c>
      <c r="F727" s="357">
        <f t="shared" si="427"/>
        <v>1</v>
      </c>
      <c r="G727" s="357">
        <f t="shared" si="427"/>
        <v>0</v>
      </c>
      <c r="H727" s="357">
        <f t="shared" si="427"/>
        <v>0</v>
      </c>
      <c r="I727" s="357">
        <f t="shared" si="427"/>
        <v>0</v>
      </c>
      <c r="J727" s="357">
        <f t="shared" si="427"/>
        <v>0</v>
      </c>
      <c r="K727" s="357">
        <f t="shared" si="427"/>
        <v>0</v>
      </c>
      <c r="L727" s="357">
        <f t="shared" si="427"/>
        <v>0</v>
      </c>
      <c r="M727" s="357">
        <f t="shared" si="427"/>
        <v>0</v>
      </c>
      <c r="N727" s="357">
        <f t="shared" si="427"/>
        <v>0</v>
      </c>
      <c r="O727" s="357">
        <f>IFERROR(O725/(O720-O721+O722)*100%,0)</f>
        <v>0</v>
      </c>
      <c r="P727" s="357">
        <f>IFERROR(P725/(P720-P721+P722)*100%,0)</f>
        <v>0</v>
      </c>
      <c r="Q727" s="357">
        <f>IFERROR(Q725/(Q720-Q721+Q722)*100%,0)</f>
        <v>0</v>
      </c>
      <c r="R727" s="357">
        <f t="shared" si="427"/>
        <v>0</v>
      </c>
      <c r="S727" s="358"/>
    </row>
    <row r="728" spans="1:19" s="420" customFormat="1">
      <c r="A728" s="418">
        <v>6</v>
      </c>
      <c r="B728" s="601" t="s">
        <v>959</v>
      </c>
      <c r="C728" s="602"/>
      <c r="D728" s="438"/>
      <c r="E728" s="438"/>
      <c r="F728" s="438"/>
      <c r="G728" s="438"/>
      <c r="H728" s="438"/>
      <c r="I728" s="438"/>
      <c r="J728" s="438"/>
      <c r="K728" s="438"/>
      <c r="L728" s="438"/>
      <c r="M728" s="438"/>
      <c r="N728" s="438"/>
      <c r="O728" s="438"/>
      <c r="P728" s="438"/>
      <c r="Q728" s="438"/>
      <c r="R728" s="438"/>
      <c r="S728" s="603"/>
    </row>
    <row r="729" spans="1:19">
      <c r="A729" s="342" t="s">
        <v>510</v>
      </c>
      <c r="B729" s="344" t="s">
        <v>509</v>
      </c>
      <c r="C729" s="338"/>
      <c r="D729" s="334">
        <f t="shared" ref="D729:D735" si="428">SUM(E729:R729)</f>
        <v>304651497</v>
      </c>
      <c r="E729" s="334">
        <v>304651497</v>
      </c>
      <c r="F729" s="334">
        <v>0</v>
      </c>
      <c r="G729" s="334">
        <v>0</v>
      </c>
      <c r="H729" s="334">
        <v>0</v>
      </c>
      <c r="I729" s="334">
        <v>0</v>
      </c>
      <c r="J729" s="334">
        <v>0</v>
      </c>
      <c r="K729" s="334">
        <v>0</v>
      </c>
      <c r="L729" s="334">
        <v>0</v>
      </c>
      <c r="M729" s="334">
        <v>0</v>
      </c>
      <c r="N729" s="334">
        <v>0</v>
      </c>
      <c r="O729" s="334">
        <v>0</v>
      </c>
      <c r="P729" s="333">
        <v>0</v>
      </c>
      <c r="Q729" s="334">
        <v>0</v>
      </c>
      <c r="R729" s="334">
        <v>0</v>
      </c>
      <c r="S729" s="353"/>
    </row>
    <row r="730" spans="1:19">
      <c r="A730" s="342" t="s">
        <v>512</v>
      </c>
      <c r="B730" s="344" t="s">
        <v>511</v>
      </c>
      <c r="C730" s="338"/>
      <c r="D730" s="334">
        <f t="shared" si="428"/>
        <v>0</v>
      </c>
      <c r="E730" s="334">
        <v>0</v>
      </c>
      <c r="F730" s="334">
        <v>0</v>
      </c>
      <c r="G730" s="334">
        <v>0</v>
      </c>
      <c r="H730" s="334">
        <v>0</v>
      </c>
      <c r="I730" s="334">
        <v>0</v>
      </c>
      <c r="J730" s="334">
        <v>0</v>
      </c>
      <c r="K730" s="334">
        <v>0</v>
      </c>
      <c r="L730" s="334">
        <v>0</v>
      </c>
      <c r="M730" s="334">
        <v>0</v>
      </c>
      <c r="N730" s="334">
        <v>0</v>
      </c>
      <c r="O730" s="334">
        <v>0</v>
      </c>
      <c r="P730" s="333">
        <v>0</v>
      </c>
      <c r="Q730" s="334">
        <v>0</v>
      </c>
      <c r="R730" s="334">
        <v>0</v>
      </c>
      <c r="S730" s="353"/>
    </row>
    <row r="731" spans="1:19">
      <c r="A731" s="342" t="s">
        <v>514</v>
      </c>
      <c r="B731" s="344" t="s">
        <v>513</v>
      </c>
      <c r="C731" s="338"/>
      <c r="D731" s="334">
        <f t="shared" si="428"/>
        <v>0</v>
      </c>
      <c r="E731" s="334">
        <v>0</v>
      </c>
      <c r="F731" s="334">
        <v>0</v>
      </c>
      <c r="G731" s="334">
        <v>0</v>
      </c>
      <c r="H731" s="334">
        <v>0</v>
      </c>
      <c r="I731" s="334">
        <v>0</v>
      </c>
      <c r="J731" s="334">
        <v>0</v>
      </c>
      <c r="K731" s="334">
        <v>0</v>
      </c>
      <c r="L731" s="334">
        <v>0</v>
      </c>
      <c r="M731" s="334">
        <v>0</v>
      </c>
      <c r="N731" s="334">
        <v>0</v>
      </c>
      <c r="O731" s="334">
        <v>0</v>
      </c>
      <c r="P731" s="333">
        <v>0</v>
      </c>
      <c r="Q731" s="334">
        <v>0</v>
      </c>
      <c r="R731" s="334">
        <v>0</v>
      </c>
      <c r="S731" s="353"/>
    </row>
    <row r="732" spans="1:19">
      <c r="A732" s="338" t="s">
        <v>515</v>
      </c>
      <c r="B732" s="344" t="s">
        <v>1089</v>
      </c>
      <c r="C732" s="347"/>
      <c r="D732" s="334">
        <f t="shared" si="428"/>
        <v>0</v>
      </c>
      <c r="E732" s="334">
        <v>0</v>
      </c>
      <c r="F732" s="334">
        <v>0</v>
      </c>
      <c r="G732" s="334">
        <v>0</v>
      </c>
      <c r="H732" s="334">
        <v>0</v>
      </c>
      <c r="I732" s="334">
        <v>0</v>
      </c>
      <c r="J732" s="334">
        <v>0</v>
      </c>
      <c r="K732" s="334">
        <v>0</v>
      </c>
      <c r="L732" s="334">
        <v>0</v>
      </c>
      <c r="M732" s="334">
        <v>0</v>
      </c>
      <c r="N732" s="334">
        <v>0</v>
      </c>
      <c r="O732" s="334">
        <v>0</v>
      </c>
      <c r="P732" s="333">
        <v>0</v>
      </c>
      <c r="Q732" s="334">
        <v>0</v>
      </c>
      <c r="R732" s="334">
        <v>0</v>
      </c>
      <c r="S732" s="353"/>
    </row>
    <row r="733" spans="1:19">
      <c r="A733" s="354" t="s">
        <v>516</v>
      </c>
      <c r="B733" s="335" t="s">
        <v>1090</v>
      </c>
      <c r="C733" s="343"/>
      <c r="D733" s="378">
        <f t="shared" si="428"/>
        <v>0</v>
      </c>
      <c r="E733" s="378"/>
      <c r="F733" s="378"/>
      <c r="G733" s="378"/>
      <c r="H733" s="378"/>
      <c r="I733" s="378"/>
      <c r="J733" s="378"/>
      <c r="K733" s="378"/>
      <c r="L733" s="378"/>
      <c r="M733" s="378"/>
      <c r="N733" s="378"/>
      <c r="O733" s="378"/>
      <c r="P733" s="378"/>
      <c r="Q733" s="378"/>
      <c r="R733" s="378"/>
      <c r="S733" s="355"/>
    </row>
    <row r="734" spans="1:19">
      <c r="A734" s="354" t="s">
        <v>517</v>
      </c>
      <c r="B734" s="335" t="s">
        <v>1091</v>
      </c>
      <c r="C734" s="343"/>
      <c r="D734" s="378">
        <f t="shared" si="428"/>
        <v>0</v>
      </c>
      <c r="E734" s="378">
        <f t="shared" ref="E734:R734" si="429">E732+E733</f>
        <v>0</v>
      </c>
      <c r="F734" s="378">
        <f t="shared" si="429"/>
        <v>0</v>
      </c>
      <c r="G734" s="378">
        <f t="shared" si="429"/>
        <v>0</v>
      </c>
      <c r="H734" s="378">
        <f t="shared" si="429"/>
        <v>0</v>
      </c>
      <c r="I734" s="378">
        <f t="shared" si="429"/>
        <v>0</v>
      </c>
      <c r="J734" s="378">
        <f t="shared" si="429"/>
        <v>0</v>
      </c>
      <c r="K734" s="378">
        <f t="shared" si="429"/>
        <v>0</v>
      </c>
      <c r="L734" s="378">
        <f t="shared" si="429"/>
        <v>0</v>
      </c>
      <c r="M734" s="378">
        <f t="shared" si="429"/>
        <v>0</v>
      </c>
      <c r="N734" s="378">
        <f t="shared" si="429"/>
        <v>0</v>
      </c>
      <c r="O734" s="378">
        <f>O732+O733</f>
        <v>0</v>
      </c>
      <c r="P734" s="378">
        <f>P732+P733</f>
        <v>0</v>
      </c>
      <c r="Q734" s="378">
        <f>Q732+Q733</f>
        <v>0</v>
      </c>
      <c r="R734" s="378">
        <f t="shared" si="429"/>
        <v>0</v>
      </c>
      <c r="S734" s="356"/>
    </row>
    <row r="735" spans="1:19" s="1073" customFormat="1">
      <c r="A735" s="1068" t="s">
        <v>518</v>
      </c>
      <c r="B735" s="1069" t="s">
        <v>1092</v>
      </c>
      <c r="C735" s="1070"/>
      <c r="D735" s="1071">
        <f t="shared" si="428"/>
        <v>304651497</v>
      </c>
      <c r="E735" s="1071">
        <f t="shared" ref="E735:R735" si="430">E729-E730+E731-E734</f>
        <v>304651497</v>
      </c>
      <c r="F735" s="1071">
        <f t="shared" si="430"/>
        <v>0</v>
      </c>
      <c r="G735" s="1071">
        <f t="shared" si="430"/>
        <v>0</v>
      </c>
      <c r="H735" s="1071">
        <f t="shared" si="430"/>
        <v>0</v>
      </c>
      <c r="I735" s="1071">
        <f t="shared" si="430"/>
        <v>0</v>
      </c>
      <c r="J735" s="1071">
        <f t="shared" si="430"/>
        <v>0</v>
      </c>
      <c r="K735" s="1071">
        <f t="shared" si="430"/>
        <v>0</v>
      </c>
      <c r="L735" s="1071">
        <f t="shared" si="430"/>
        <v>0</v>
      </c>
      <c r="M735" s="1071">
        <f t="shared" si="430"/>
        <v>0</v>
      </c>
      <c r="N735" s="1071">
        <f t="shared" si="430"/>
        <v>0</v>
      </c>
      <c r="O735" s="1071">
        <f>O729-O730+O731-O734</f>
        <v>0</v>
      </c>
      <c r="P735" s="1074">
        <f>P729-P730+P731-P734</f>
        <v>0</v>
      </c>
      <c r="Q735" s="1071">
        <f>Q729-Q730+Q731-Q734</f>
        <v>0</v>
      </c>
      <c r="R735" s="1071">
        <f t="shared" si="430"/>
        <v>0</v>
      </c>
      <c r="S735" s="1072"/>
    </row>
    <row r="736" spans="1:19">
      <c r="A736" s="338" t="s">
        <v>1024</v>
      </c>
      <c r="B736" s="344" t="s">
        <v>1093</v>
      </c>
      <c r="C736" s="338"/>
      <c r="D736" s="357">
        <f t="shared" ref="D736:R736" si="431">IFERROR(D734/(D729-D730+D731)*100%,0)</f>
        <v>0</v>
      </c>
      <c r="E736" s="357">
        <f t="shared" si="431"/>
        <v>0</v>
      </c>
      <c r="F736" s="357">
        <f t="shared" si="431"/>
        <v>0</v>
      </c>
      <c r="G736" s="357">
        <f t="shared" si="431"/>
        <v>0</v>
      </c>
      <c r="H736" s="357">
        <f t="shared" si="431"/>
        <v>0</v>
      </c>
      <c r="I736" s="357">
        <f t="shared" si="431"/>
        <v>0</v>
      </c>
      <c r="J736" s="357">
        <f t="shared" si="431"/>
        <v>0</v>
      </c>
      <c r="K736" s="357">
        <f t="shared" si="431"/>
        <v>0</v>
      </c>
      <c r="L736" s="357">
        <f t="shared" si="431"/>
        <v>0</v>
      </c>
      <c r="M736" s="357">
        <f t="shared" si="431"/>
        <v>0</v>
      </c>
      <c r="N736" s="357">
        <f t="shared" si="431"/>
        <v>0</v>
      </c>
      <c r="O736" s="357">
        <f>IFERROR(O734/(O729-O730+O731)*100%,0)</f>
        <v>0</v>
      </c>
      <c r="P736" s="357">
        <f>IFERROR(P734/(P729-P730+P731)*100%,0)</f>
        <v>0</v>
      </c>
      <c r="Q736" s="357">
        <f>IFERROR(Q734/(Q729-Q730+Q731)*100%,0)</f>
        <v>0</v>
      </c>
      <c r="R736" s="357">
        <f t="shared" si="431"/>
        <v>0</v>
      </c>
      <c r="S736" s="358"/>
    </row>
    <row r="737" spans="1:19" s="420" customFormat="1">
      <c r="A737" s="418">
        <v>7</v>
      </c>
      <c r="B737" s="601" t="s">
        <v>398</v>
      </c>
      <c r="C737" s="602"/>
      <c r="D737" s="438"/>
      <c r="E737" s="438"/>
      <c r="F737" s="438"/>
      <c r="G737" s="438"/>
      <c r="H737" s="438"/>
      <c r="I737" s="438"/>
      <c r="J737" s="438"/>
      <c r="K737" s="438"/>
      <c r="L737" s="438"/>
      <c r="M737" s="438"/>
      <c r="N737" s="438"/>
      <c r="O737" s="438"/>
      <c r="P737" s="438"/>
      <c r="Q737" s="438"/>
      <c r="R737" s="438"/>
      <c r="S737" s="603"/>
    </row>
    <row r="738" spans="1:19">
      <c r="A738" s="342" t="s">
        <v>510</v>
      </c>
      <c r="B738" s="344" t="s">
        <v>509</v>
      </c>
      <c r="C738" s="338"/>
      <c r="D738" s="334">
        <f t="shared" ref="D738:D744" si="432">SUM(E738:R738)</f>
        <v>366267414</v>
      </c>
      <c r="E738" s="334">
        <v>0</v>
      </c>
      <c r="F738" s="334">
        <v>323170144</v>
      </c>
      <c r="G738" s="334">
        <v>0</v>
      </c>
      <c r="H738" s="334">
        <v>0</v>
      </c>
      <c r="I738" s="334">
        <v>0</v>
      </c>
      <c r="J738" s="334">
        <v>0</v>
      </c>
      <c r="K738" s="334">
        <v>0</v>
      </c>
      <c r="L738" s="334">
        <v>0</v>
      </c>
      <c r="M738" s="334">
        <v>0</v>
      </c>
      <c r="N738" s="334">
        <v>0</v>
      </c>
      <c r="O738" s="334">
        <v>0</v>
      </c>
      <c r="P738" s="333">
        <v>0</v>
      </c>
      <c r="Q738" s="334">
        <v>0</v>
      </c>
      <c r="R738" s="334">
        <v>43097270</v>
      </c>
      <c r="S738" s="353"/>
    </row>
    <row r="739" spans="1:19">
      <c r="A739" s="342" t="s">
        <v>512</v>
      </c>
      <c r="B739" s="344" t="s">
        <v>511</v>
      </c>
      <c r="C739" s="338"/>
      <c r="D739" s="334">
        <f t="shared" si="432"/>
        <v>0</v>
      </c>
      <c r="E739" s="334">
        <v>0</v>
      </c>
      <c r="F739" s="334">
        <v>0</v>
      </c>
      <c r="G739" s="334">
        <v>0</v>
      </c>
      <c r="H739" s="334">
        <v>0</v>
      </c>
      <c r="I739" s="334">
        <v>0</v>
      </c>
      <c r="J739" s="334">
        <v>0</v>
      </c>
      <c r="K739" s="334">
        <v>0</v>
      </c>
      <c r="L739" s="334">
        <v>0</v>
      </c>
      <c r="M739" s="334">
        <v>0</v>
      </c>
      <c r="N739" s="334">
        <v>0</v>
      </c>
      <c r="O739" s="334">
        <v>0</v>
      </c>
      <c r="P739" s="333">
        <v>0</v>
      </c>
      <c r="Q739" s="334">
        <v>0</v>
      </c>
      <c r="R739" s="334">
        <v>0</v>
      </c>
      <c r="S739" s="353"/>
    </row>
    <row r="740" spans="1:19">
      <c r="A740" s="342" t="s">
        <v>514</v>
      </c>
      <c r="B740" s="344" t="s">
        <v>513</v>
      </c>
      <c r="C740" s="338"/>
      <c r="D740" s="334">
        <f t="shared" si="432"/>
        <v>0</v>
      </c>
      <c r="E740" s="334">
        <v>0</v>
      </c>
      <c r="F740" s="334">
        <v>0</v>
      </c>
      <c r="G740" s="334">
        <v>0</v>
      </c>
      <c r="H740" s="334">
        <v>0</v>
      </c>
      <c r="I740" s="334">
        <v>0</v>
      </c>
      <c r="J740" s="334">
        <v>0</v>
      </c>
      <c r="K740" s="334">
        <v>0</v>
      </c>
      <c r="L740" s="334">
        <v>0</v>
      </c>
      <c r="M740" s="334">
        <v>0</v>
      </c>
      <c r="N740" s="334">
        <v>0</v>
      </c>
      <c r="O740" s="334">
        <v>0</v>
      </c>
      <c r="P740" s="333">
        <v>0</v>
      </c>
      <c r="Q740" s="334">
        <v>0</v>
      </c>
      <c r="R740" s="334">
        <v>0</v>
      </c>
      <c r="S740" s="353"/>
    </row>
    <row r="741" spans="1:19">
      <c r="A741" s="338" t="s">
        <v>515</v>
      </c>
      <c r="B741" s="344" t="s">
        <v>1089</v>
      </c>
      <c r="C741" s="347"/>
      <c r="D741" s="334">
        <f t="shared" si="432"/>
        <v>366267414</v>
      </c>
      <c r="E741" s="334">
        <v>0</v>
      </c>
      <c r="F741" s="334">
        <v>323170144</v>
      </c>
      <c r="G741" s="334">
        <v>0</v>
      </c>
      <c r="H741" s="334">
        <v>0</v>
      </c>
      <c r="I741" s="334">
        <v>0</v>
      </c>
      <c r="J741" s="334">
        <v>0</v>
      </c>
      <c r="K741" s="334">
        <v>0</v>
      </c>
      <c r="L741" s="334">
        <v>0</v>
      </c>
      <c r="M741" s="334">
        <v>0</v>
      </c>
      <c r="N741" s="334">
        <v>0</v>
      </c>
      <c r="O741" s="334">
        <v>0</v>
      </c>
      <c r="P741" s="333">
        <v>0</v>
      </c>
      <c r="Q741" s="334">
        <v>0</v>
      </c>
      <c r="R741" s="334">
        <v>43097270</v>
      </c>
      <c r="S741" s="353"/>
    </row>
    <row r="742" spans="1:19">
      <c r="A742" s="354" t="s">
        <v>516</v>
      </c>
      <c r="B742" s="335" t="s">
        <v>1090</v>
      </c>
      <c r="C742" s="343"/>
      <c r="D742" s="378">
        <f t="shared" si="432"/>
        <v>0</v>
      </c>
      <c r="E742" s="378"/>
      <c r="F742" s="378"/>
      <c r="G742" s="378"/>
      <c r="H742" s="378"/>
      <c r="I742" s="378"/>
      <c r="J742" s="378"/>
      <c r="K742" s="378"/>
      <c r="L742" s="378"/>
      <c r="M742" s="378"/>
      <c r="N742" s="378"/>
      <c r="O742" s="378"/>
      <c r="P742" s="378"/>
      <c r="Q742" s="378"/>
      <c r="R742" s="378"/>
      <c r="S742" s="355"/>
    </row>
    <row r="743" spans="1:19">
      <c r="A743" s="354" t="s">
        <v>517</v>
      </c>
      <c r="B743" s="335" t="s">
        <v>1091</v>
      </c>
      <c r="C743" s="343"/>
      <c r="D743" s="378">
        <f t="shared" si="432"/>
        <v>366267414</v>
      </c>
      <c r="E743" s="378">
        <f t="shared" ref="E743:R743" si="433">E741+E742</f>
        <v>0</v>
      </c>
      <c r="F743" s="378">
        <f t="shared" si="433"/>
        <v>323170144</v>
      </c>
      <c r="G743" s="378">
        <f t="shared" si="433"/>
        <v>0</v>
      </c>
      <c r="H743" s="378">
        <f t="shared" si="433"/>
        <v>0</v>
      </c>
      <c r="I743" s="378">
        <f t="shared" si="433"/>
        <v>0</v>
      </c>
      <c r="J743" s="378">
        <f t="shared" si="433"/>
        <v>0</v>
      </c>
      <c r="K743" s="378">
        <f t="shared" si="433"/>
        <v>0</v>
      </c>
      <c r="L743" s="378">
        <f t="shared" si="433"/>
        <v>0</v>
      </c>
      <c r="M743" s="378">
        <f t="shared" si="433"/>
        <v>0</v>
      </c>
      <c r="N743" s="378">
        <f t="shared" si="433"/>
        <v>0</v>
      </c>
      <c r="O743" s="378">
        <f>O741+O742</f>
        <v>0</v>
      </c>
      <c r="P743" s="378">
        <f>P741+P742</f>
        <v>0</v>
      </c>
      <c r="Q743" s="378">
        <f>Q741+Q742</f>
        <v>0</v>
      </c>
      <c r="R743" s="378">
        <f t="shared" si="433"/>
        <v>43097270</v>
      </c>
      <c r="S743" s="356"/>
    </row>
    <row r="744" spans="1:19">
      <c r="A744" s="342" t="s">
        <v>518</v>
      </c>
      <c r="B744" s="344" t="s">
        <v>1092</v>
      </c>
      <c r="C744" s="338"/>
      <c r="D744" s="334">
        <f t="shared" si="432"/>
        <v>0</v>
      </c>
      <c r="E744" s="334">
        <f t="shared" ref="E744:R744" si="434">E738-E739+E740-E743</f>
        <v>0</v>
      </c>
      <c r="F744" s="334">
        <f t="shared" si="434"/>
        <v>0</v>
      </c>
      <c r="G744" s="334">
        <f t="shared" si="434"/>
        <v>0</v>
      </c>
      <c r="H744" s="334">
        <f t="shared" si="434"/>
        <v>0</v>
      </c>
      <c r="I744" s="334">
        <f t="shared" si="434"/>
        <v>0</v>
      </c>
      <c r="J744" s="334">
        <f t="shared" si="434"/>
        <v>0</v>
      </c>
      <c r="K744" s="334">
        <f t="shared" si="434"/>
        <v>0</v>
      </c>
      <c r="L744" s="334">
        <f t="shared" si="434"/>
        <v>0</v>
      </c>
      <c r="M744" s="334">
        <f t="shared" si="434"/>
        <v>0</v>
      </c>
      <c r="N744" s="334">
        <f t="shared" si="434"/>
        <v>0</v>
      </c>
      <c r="O744" s="334">
        <f>O738-O739+O740-O743</f>
        <v>0</v>
      </c>
      <c r="P744" s="333">
        <f>P738-P739+P740-P743</f>
        <v>0</v>
      </c>
      <c r="Q744" s="334">
        <f>Q738-Q739+Q740-Q743</f>
        <v>0</v>
      </c>
      <c r="R744" s="334">
        <f t="shared" si="434"/>
        <v>0</v>
      </c>
      <c r="S744" s="353"/>
    </row>
    <row r="745" spans="1:19">
      <c r="A745" s="338" t="s">
        <v>1024</v>
      </c>
      <c r="B745" s="344" t="s">
        <v>1093</v>
      </c>
      <c r="C745" s="338"/>
      <c r="D745" s="357">
        <f t="shared" ref="D745:R745" si="435">IFERROR(D743/(D738-D739+D740)*100%,0)</f>
        <v>1</v>
      </c>
      <c r="E745" s="357">
        <f t="shared" si="435"/>
        <v>0</v>
      </c>
      <c r="F745" s="357">
        <f t="shared" si="435"/>
        <v>1</v>
      </c>
      <c r="G745" s="357">
        <f t="shared" si="435"/>
        <v>0</v>
      </c>
      <c r="H745" s="357">
        <f t="shared" si="435"/>
        <v>0</v>
      </c>
      <c r="I745" s="357">
        <f t="shared" si="435"/>
        <v>0</v>
      </c>
      <c r="J745" s="357">
        <f t="shared" si="435"/>
        <v>0</v>
      </c>
      <c r="K745" s="357">
        <f t="shared" si="435"/>
        <v>0</v>
      </c>
      <c r="L745" s="357">
        <f t="shared" si="435"/>
        <v>0</v>
      </c>
      <c r="M745" s="357">
        <f t="shared" si="435"/>
        <v>0</v>
      </c>
      <c r="N745" s="357">
        <f t="shared" si="435"/>
        <v>0</v>
      </c>
      <c r="O745" s="357">
        <f>IFERROR(O743/(O738-O739+O740)*100%,0)</f>
        <v>0</v>
      </c>
      <c r="P745" s="357">
        <f>IFERROR(P743/(P738-P739+P740)*100%,0)</f>
        <v>0</v>
      </c>
      <c r="Q745" s="357">
        <f>IFERROR(Q743/(Q738-Q739+Q740)*100%,0)</f>
        <v>0</v>
      </c>
      <c r="R745" s="357">
        <f t="shared" si="435"/>
        <v>1</v>
      </c>
      <c r="S745" s="358"/>
    </row>
    <row r="746" spans="1:19" s="420" customFormat="1">
      <c r="A746" s="418">
        <v>8</v>
      </c>
      <c r="B746" s="601" t="s">
        <v>399</v>
      </c>
      <c r="C746" s="602"/>
      <c r="D746" s="438"/>
      <c r="E746" s="438"/>
      <c r="F746" s="438"/>
      <c r="G746" s="438"/>
      <c r="H746" s="438"/>
      <c r="I746" s="438"/>
      <c r="J746" s="438"/>
      <c r="K746" s="438"/>
      <c r="L746" s="438"/>
      <c r="M746" s="438"/>
      <c r="N746" s="438"/>
      <c r="O746" s="438"/>
      <c r="P746" s="438"/>
      <c r="Q746" s="438"/>
      <c r="R746" s="438"/>
      <c r="S746" s="603"/>
    </row>
    <row r="747" spans="1:19">
      <c r="A747" s="342" t="s">
        <v>510</v>
      </c>
      <c r="B747" s="344" t="s">
        <v>509</v>
      </c>
      <c r="C747" s="338"/>
      <c r="D747" s="334">
        <f t="shared" ref="D747:D753" si="436">SUM(E747:R747)</f>
        <v>123784355</v>
      </c>
      <c r="E747" s="334">
        <v>47137020</v>
      </c>
      <c r="F747" s="334">
        <v>28563515</v>
      </c>
      <c r="G747" s="334">
        <v>0</v>
      </c>
      <c r="H747" s="334">
        <v>0</v>
      </c>
      <c r="I747" s="334">
        <v>0</v>
      </c>
      <c r="J747" s="334">
        <v>0</v>
      </c>
      <c r="K747" s="334">
        <v>0</v>
      </c>
      <c r="L747" s="334">
        <v>0</v>
      </c>
      <c r="M747" s="334">
        <v>0</v>
      </c>
      <c r="N747" s="334">
        <v>0</v>
      </c>
      <c r="O747" s="334">
        <v>0</v>
      </c>
      <c r="P747" s="333">
        <v>48083820</v>
      </c>
      <c r="Q747" s="334">
        <v>0</v>
      </c>
      <c r="R747" s="334">
        <v>0</v>
      </c>
      <c r="S747" s="353"/>
    </row>
    <row r="748" spans="1:19">
      <c r="A748" s="342" t="s">
        <v>512</v>
      </c>
      <c r="B748" s="344" t="s">
        <v>511</v>
      </c>
      <c r="C748" s="338"/>
      <c r="D748" s="334">
        <f t="shared" si="436"/>
        <v>0</v>
      </c>
      <c r="E748" s="334">
        <v>0</v>
      </c>
      <c r="F748" s="334">
        <v>0</v>
      </c>
      <c r="G748" s="334">
        <v>0</v>
      </c>
      <c r="H748" s="334">
        <v>0</v>
      </c>
      <c r="I748" s="334">
        <v>0</v>
      </c>
      <c r="J748" s="334">
        <v>0</v>
      </c>
      <c r="K748" s="334">
        <v>0</v>
      </c>
      <c r="L748" s="334">
        <v>0</v>
      </c>
      <c r="M748" s="334">
        <v>0</v>
      </c>
      <c r="N748" s="334">
        <v>0</v>
      </c>
      <c r="O748" s="334">
        <v>0</v>
      </c>
      <c r="P748" s="333">
        <v>0</v>
      </c>
      <c r="Q748" s="334">
        <v>0</v>
      </c>
      <c r="R748" s="334">
        <v>0</v>
      </c>
      <c r="S748" s="353"/>
    </row>
    <row r="749" spans="1:19">
      <c r="A749" s="342" t="s">
        <v>514</v>
      </c>
      <c r="B749" s="344" t="s">
        <v>513</v>
      </c>
      <c r="C749" s="338"/>
      <c r="D749" s="334">
        <f t="shared" si="436"/>
        <v>0</v>
      </c>
      <c r="E749" s="334">
        <v>0</v>
      </c>
      <c r="F749" s="334">
        <v>0</v>
      </c>
      <c r="G749" s="334">
        <v>0</v>
      </c>
      <c r="H749" s="334">
        <v>0</v>
      </c>
      <c r="I749" s="334">
        <v>0</v>
      </c>
      <c r="J749" s="334">
        <v>0</v>
      </c>
      <c r="K749" s="334">
        <v>0</v>
      </c>
      <c r="L749" s="334">
        <v>0</v>
      </c>
      <c r="M749" s="334">
        <v>0</v>
      </c>
      <c r="N749" s="334">
        <v>0</v>
      </c>
      <c r="O749" s="334">
        <v>0</v>
      </c>
      <c r="P749" s="333">
        <v>0</v>
      </c>
      <c r="Q749" s="334">
        <v>0</v>
      </c>
      <c r="R749" s="334">
        <v>0</v>
      </c>
      <c r="S749" s="353"/>
    </row>
    <row r="750" spans="1:19">
      <c r="A750" s="338" t="s">
        <v>515</v>
      </c>
      <c r="B750" s="344" t="s">
        <v>1089</v>
      </c>
      <c r="C750" s="347"/>
      <c r="D750" s="334">
        <f t="shared" si="436"/>
        <v>123784355</v>
      </c>
      <c r="E750" s="334">
        <v>47137020</v>
      </c>
      <c r="F750" s="334">
        <v>28563515</v>
      </c>
      <c r="G750" s="334">
        <v>0</v>
      </c>
      <c r="H750" s="334">
        <v>0</v>
      </c>
      <c r="I750" s="334">
        <v>0</v>
      </c>
      <c r="J750" s="334">
        <v>0</v>
      </c>
      <c r="K750" s="334">
        <v>0</v>
      </c>
      <c r="L750" s="334">
        <v>0</v>
      </c>
      <c r="M750" s="334">
        <v>0</v>
      </c>
      <c r="N750" s="334">
        <v>0</v>
      </c>
      <c r="O750" s="334">
        <v>0</v>
      </c>
      <c r="P750" s="333">
        <v>48083820</v>
      </c>
      <c r="Q750" s="334">
        <v>0</v>
      </c>
      <c r="R750" s="334">
        <v>0</v>
      </c>
      <c r="S750" s="353"/>
    </row>
    <row r="751" spans="1:19">
      <c r="A751" s="354" t="s">
        <v>516</v>
      </c>
      <c r="B751" s="335" t="s">
        <v>1090</v>
      </c>
      <c r="C751" s="343"/>
      <c r="D751" s="378">
        <f t="shared" si="436"/>
        <v>0</v>
      </c>
      <c r="E751" s="378"/>
      <c r="F751" s="378"/>
      <c r="G751" s="378"/>
      <c r="H751" s="378"/>
      <c r="I751" s="378"/>
      <c r="J751" s="378"/>
      <c r="K751" s="378"/>
      <c r="L751" s="378"/>
      <c r="M751" s="378"/>
      <c r="N751" s="378"/>
      <c r="O751" s="378"/>
      <c r="P751" s="378"/>
      <c r="Q751" s="378"/>
      <c r="R751" s="378"/>
      <c r="S751" s="355"/>
    </row>
    <row r="752" spans="1:19">
      <c r="A752" s="354" t="s">
        <v>517</v>
      </c>
      <c r="B752" s="335" t="s">
        <v>1091</v>
      </c>
      <c r="C752" s="343"/>
      <c r="D752" s="378">
        <f t="shared" si="436"/>
        <v>123784355</v>
      </c>
      <c r="E752" s="378">
        <f t="shared" ref="E752:R752" si="437">E750+E751</f>
        <v>47137020</v>
      </c>
      <c r="F752" s="378">
        <f t="shared" si="437"/>
        <v>28563515</v>
      </c>
      <c r="G752" s="378">
        <f t="shared" si="437"/>
        <v>0</v>
      </c>
      <c r="H752" s="378">
        <f t="shared" si="437"/>
        <v>0</v>
      </c>
      <c r="I752" s="378">
        <f t="shared" si="437"/>
        <v>0</v>
      </c>
      <c r="J752" s="378">
        <f t="shared" si="437"/>
        <v>0</v>
      </c>
      <c r="K752" s="378">
        <f t="shared" si="437"/>
        <v>0</v>
      </c>
      <c r="L752" s="378">
        <f t="shared" si="437"/>
        <v>0</v>
      </c>
      <c r="M752" s="378">
        <f t="shared" si="437"/>
        <v>0</v>
      </c>
      <c r="N752" s="378">
        <f t="shared" si="437"/>
        <v>0</v>
      </c>
      <c r="O752" s="378">
        <f>O750+O751</f>
        <v>0</v>
      </c>
      <c r="P752" s="378">
        <f>P750+P751</f>
        <v>48083820</v>
      </c>
      <c r="Q752" s="378">
        <f>Q750+Q751</f>
        <v>0</v>
      </c>
      <c r="R752" s="378">
        <f t="shared" si="437"/>
        <v>0</v>
      </c>
      <c r="S752" s="356"/>
    </row>
    <row r="753" spans="1:19">
      <c r="A753" s="342" t="s">
        <v>518</v>
      </c>
      <c r="B753" s="344" t="s">
        <v>1092</v>
      </c>
      <c r="C753" s="338"/>
      <c r="D753" s="334">
        <f t="shared" si="436"/>
        <v>0</v>
      </c>
      <c r="E753" s="334">
        <f t="shared" ref="E753:R753" si="438">E747-E748+E749-E752</f>
        <v>0</v>
      </c>
      <c r="F753" s="334">
        <f t="shared" si="438"/>
        <v>0</v>
      </c>
      <c r="G753" s="334">
        <f t="shared" si="438"/>
        <v>0</v>
      </c>
      <c r="H753" s="334">
        <f t="shared" si="438"/>
        <v>0</v>
      </c>
      <c r="I753" s="334">
        <f t="shared" si="438"/>
        <v>0</v>
      </c>
      <c r="J753" s="334">
        <f t="shared" si="438"/>
        <v>0</v>
      </c>
      <c r="K753" s="334">
        <f t="shared" si="438"/>
        <v>0</v>
      </c>
      <c r="L753" s="334">
        <f t="shared" si="438"/>
        <v>0</v>
      </c>
      <c r="M753" s="334">
        <f t="shared" si="438"/>
        <v>0</v>
      </c>
      <c r="N753" s="334">
        <f t="shared" si="438"/>
        <v>0</v>
      </c>
      <c r="O753" s="334">
        <f>O747-O748+O749-O752</f>
        <v>0</v>
      </c>
      <c r="P753" s="333">
        <f>P747-P748+P749-P752</f>
        <v>0</v>
      </c>
      <c r="Q753" s="334">
        <f>Q747-Q748+Q749-Q752</f>
        <v>0</v>
      </c>
      <c r="R753" s="334">
        <f t="shared" si="438"/>
        <v>0</v>
      </c>
      <c r="S753" s="353"/>
    </row>
    <row r="754" spans="1:19">
      <c r="A754" s="338" t="s">
        <v>1024</v>
      </c>
      <c r="B754" s="344" t="s">
        <v>1093</v>
      </c>
      <c r="C754" s="338"/>
      <c r="D754" s="357">
        <f t="shared" ref="D754:R754" si="439">IFERROR(D752/(D747-D748+D749)*100%,0)</f>
        <v>1</v>
      </c>
      <c r="E754" s="357">
        <f t="shared" si="439"/>
        <v>1</v>
      </c>
      <c r="F754" s="357">
        <f t="shared" si="439"/>
        <v>1</v>
      </c>
      <c r="G754" s="357">
        <f t="shared" si="439"/>
        <v>0</v>
      </c>
      <c r="H754" s="357">
        <f t="shared" si="439"/>
        <v>0</v>
      </c>
      <c r="I754" s="357">
        <f t="shared" si="439"/>
        <v>0</v>
      </c>
      <c r="J754" s="357">
        <f t="shared" si="439"/>
        <v>0</v>
      </c>
      <c r="K754" s="357">
        <f t="shared" si="439"/>
        <v>0</v>
      </c>
      <c r="L754" s="357">
        <f t="shared" si="439"/>
        <v>0</v>
      </c>
      <c r="M754" s="357">
        <f t="shared" si="439"/>
        <v>0</v>
      </c>
      <c r="N754" s="357">
        <f t="shared" si="439"/>
        <v>0</v>
      </c>
      <c r="O754" s="357">
        <f>IFERROR(O752/(O747-O748+O749)*100%,0)</f>
        <v>0</v>
      </c>
      <c r="P754" s="357">
        <f>IFERROR(P752/(P747-P748+P749)*100%,0)</f>
        <v>1</v>
      </c>
      <c r="Q754" s="357">
        <f>IFERROR(Q752/(Q747-Q748+Q749)*100%,0)</f>
        <v>0</v>
      </c>
      <c r="R754" s="357">
        <f t="shared" si="439"/>
        <v>0</v>
      </c>
      <c r="S754" s="358"/>
    </row>
    <row r="755" spans="1:19" s="420" customFormat="1">
      <c r="A755" s="418">
        <v>9</v>
      </c>
      <c r="B755" s="601" t="s">
        <v>400</v>
      </c>
      <c r="C755" s="602"/>
      <c r="D755" s="438"/>
      <c r="E755" s="438"/>
      <c r="F755" s="438"/>
      <c r="G755" s="438"/>
      <c r="H755" s="438"/>
      <c r="I755" s="438"/>
      <c r="J755" s="438"/>
      <c r="K755" s="438"/>
      <c r="L755" s="438"/>
      <c r="M755" s="438"/>
      <c r="N755" s="438"/>
      <c r="O755" s="438"/>
      <c r="P755" s="438"/>
      <c r="Q755" s="438"/>
      <c r="R755" s="438"/>
      <c r="S755" s="603"/>
    </row>
    <row r="756" spans="1:19">
      <c r="A756" s="342" t="s">
        <v>510</v>
      </c>
      <c r="B756" s="344" t="s">
        <v>509</v>
      </c>
      <c r="C756" s="338"/>
      <c r="D756" s="334">
        <f t="shared" ref="D756:D762" si="440">SUM(E756:R756)</f>
        <v>609907809</v>
      </c>
      <c r="E756" s="334">
        <v>144508051</v>
      </c>
      <c r="F756" s="334">
        <v>388105658</v>
      </c>
      <c r="G756" s="334">
        <v>0</v>
      </c>
      <c r="H756" s="334">
        <v>0</v>
      </c>
      <c r="I756" s="334">
        <v>0</v>
      </c>
      <c r="J756" s="334">
        <v>0</v>
      </c>
      <c r="K756" s="334">
        <v>0</v>
      </c>
      <c r="L756" s="334">
        <v>0</v>
      </c>
      <c r="M756" s="334">
        <v>0</v>
      </c>
      <c r="N756" s="334">
        <v>0</v>
      </c>
      <c r="O756" s="334">
        <v>0</v>
      </c>
      <c r="P756" s="333">
        <v>0</v>
      </c>
      <c r="Q756" s="334">
        <v>0</v>
      </c>
      <c r="R756" s="334">
        <v>77294100</v>
      </c>
      <c r="S756" s="353"/>
    </row>
    <row r="757" spans="1:19">
      <c r="A757" s="342" t="s">
        <v>512</v>
      </c>
      <c r="B757" s="344" t="s">
        <v>511</v>
      </c>
      <c r="C757" s="338"/>
      <c r="D757" s="334">
        <f t="shared" si="440"/>
        <v>0</v>
      </c>
      <c r="E757" s="334">
        <v>0</v>
      </c>
      <c r="F757" s="334">
        <v>0</v>
      </c>
      <c r="G757" s="334">
        <v>0</v>
      </c>
      <c r="H757" s="334">
        <v>0</v>
      </c>
      <c r="I757" s="334">
        <v>0</v>
      </c>
      <c r="J757" s="334">
        <v>0</v>
      </c>
      <c r="K757" s="334">
        <v>0</v>
      </c>
      <c r="L757" s="334">
        <v>0</v>
      </c>
      <c r="M757" s="334">
        <v>0</v>
      </c>
      <c r="N757" s="334">
        <v>0</v>
      </c>
      <c r="O757" s="334">
        <v>0</v>
      </c>
      <c r="P757" s="333">
        <v>0</v>
      </c>
      <c r="Q757" s="334">
        <v>0</v>
      </c>
      <c r="R757" s="334">
        <v>0</v>
      </c>
      <c r="S757" s="353"/>
    </row>
    <row r="758" spans="1:19">
      <c r="A758" s="342" t="s">
        <v>514</v>
      </c>
      <c r="B758" s="344" t="s">
        <v>513</v>
      </c>
      <c r="C758" s="338"/>
      <c r="D758" s="334">
        <f t="shared" si="440"/>
        <v>0</v>
      </c>
      <c r="E758" s="334">
        <v>0</v>
      </c>
      <c r="F758" s="334">
        <v>0</v>
      </c>
      <c r="G758" s="334">
        <v>0</v>
      </c>
      <c r="H758" s="334">
        <v>0</v>
      </c>
      <c r="I758" s="334">
        <v>0</v>
      </c>
      <c r="J758" s="334">
        <v>0</v>
      </c>
      <c r="K758" s="334">
        <v>0</v>
      </c>
      <c r="L758" s="334">
        <v>0</v>
      </c>
      <c r="M758" s="334">
        <v>0</v>
      </c>
      <c r="N758" s="334">
        <v>0</v>
      </c>
      <c r="O758" s="334">
        <v>0</v>
      </c>
      <c r="P758" s="333">
        <v>0</v>
      </c>
      <c r="Q758" s="334">
        <v>0</v>
      </c>
      <c r="R758" s="334">
        <v>0</v>
      </c>
      <c r="S758" s="353"/>
    </row>
    <row r="759" spans="1:19">
      <c r="A759" s="338" t="s">
        <v>515</v>
      </c>
      <c r="B759" s="344" t="s">
        <v>1089</v>
      </c>
      <c r="C759" s="347"/>
      <c r="D759" s="334">
        <f t="shared" si="440"/>
        <v>609907809</v>
      </c>
      <c r="E759" s="334">
        <v>144508051</v>
      </c>
      <c r="F759" s="334">
        <v>388105658</v>
      </c>
      <c r="G759" s="334">
        <v>0</v>
      </c>
      <c r="H759" s="334">
        <v>0</v>
      </c>
      <c r="I759" s="334">
        <v>0</v>
      </c>
      <c r="J759" s="334">
        <v>0</v>
      </c>
      <c r="K759" s="334">
        <v>0</v>
      </c>
      <c r="L759" s="334">
        <v>0</v>
      </c>
      <c r="M759" s="334">
        <v>0</v>
      </c>
      <c r="N759" s="334">
        <v>0</v>
      </c>
      <c r="O759" s="334">
        <v>0</v>
      </c>
      <c r="P759" s="333">
        <v>0</v>
      </c>
      <c r="Q759" s="334">
        <v>0</v>
      </c>
      <c r="R759" s="334">
        <v>77294100</v>
      </c>
      <c r="S759" s="353"/>
    </row>
    <row r="760" spans="1:19">
      <c r="A760" s="354" t="s">
        <v>516</v>
      </c>
      <c r="B760" s="335" t="s">
        <v>1090</v>
      </c>
      <c r="C760" s="343"/>
      <c r="D760" s="378">
        <f t="shared" si="440"/>
        <v>0</v>
      </c>
      <c r="E760" s="378"/>
      <c r="F760" s="378"/>
      <c r="G760" s="378"/>
      <c r="H760" s="378"/>
      <c r="I760" s="378"/>
      <c r="J760" s="378"/>
      <c r="K760" s="378"/>
      <c r="L760" s="378"/>
      <c r="M760" s="378"/>
      <c r="N760" s="378"/>
      <c r="O760" s="378"/>
      <c r="P760" s="378"/>
      <c r="Q760" s="378"/>
      <c r="R760" s="378"/>
      <c r="S760" s="355"/>
    </row>
    <row r="761" spans="1:19">
      <c r="A761" s="354" t="s">
        <v>517</v>
      </c>
      <c r="B761" s="335" t="s">
        <v>1091</v>
      </c>
      <c r="C761" s="343"/>
      <c r="D761" s="378">
        <f t="shared" si="440"/>
        <v>609907809</v>
      </c>
      <c r="E761" s="378">
        <f t="shared" ref="E761:R761" si="441">E759+E760</f>
        <v>144508051</v>
      </c>
      <c r="F761" s="378">
        <f t="shared" si="441"/>
        <v>388105658</v>
      </c>
      <c r="G761" s="378">
        <f t="shared" si="441"/>
        <v>0</v>
      </c>
      <c r="H761" s="378">
        <f t="shared" si="441"/>
        <v>0</v>
      </c>
      <c r="I761" s="378">
        <f t="shared" si="441"/>
        <v>0</v>
      </c>
      <c r="J761" s="378">
        <f t="shared" si="441"/>
        <v>0</v>
      </c>
      <c r="K761" s="378">
        <f t="shared" si="441"/>
        <v>0</v>
      </c>
      <c r="L761" s="378">
        <f t="shared" si="441"/>
        <v>0</v>
      </c>
      <c r="M761" s="378">
        <f t="shared" si="441"/>
        <v>0</v>
      </c>
      <c r="N761" s="378">
        <f t="shared" si="441"/>
        <v>0</v>
      </c>
      <c r="O761" s="378">
        <f>O759+O760</f>
        <v>0</v>
      </c>
      <c r="P761" s="378">
        <f>P759+P760</f>
        <v>0</v>
      </c>
      <c r="Q761" s="378">
        <f>Q759+Q760</f>
        <v>0</v>
      </c>
      <c r="R761" s="378">
        <f t="shared" si="441"/>
        <v>77294100</v>
      </c>
      <c r="S761" s="356"/>
    </row>
    <row r="762" spans="1:19">
      <c r="A762" s="342" t="s">
        <v>518</v>
      </c>
      <c r="B762" s="344" t="s">
        <v>1092</v>
      </c>
      <c r="C762" s="338"/>
      <c r="D762" s="334">
        <f t="shared" si="440"/>
        <v>0</v>
      </c>
      <c r="E762" s="334">
        <f t="shared" ref="E762:R762" si="442">E756-E757+E758-E761</f>
        <v>0</v>
      </c>
      <c r="F762" s="334">
        <f t="shared" si="442"/>
        <v>0</v>
      </c>
      <c r="G762" s="334">
        <f t="shared" si="442"/>
        <v>0</v>
      </c>
      <c r="H762" s="334">
        <f t="shared" si="442"/>
        <v>0</v>
      </c>
      <c r="I762" s="334">
        <f t="shared" si="442"/>
        <v>0</v>
      </c>
      <c r="J762" s="334">
        <f t="shared" si="442"/>
        <v>0</v>
      </c>
      <c r="K762" s="334">
        <f t="shared" si="442"/>
        <v>0</v>
      </c>
      <c r="L762" s="334">
        <f t="shared" si="442"/>
        <v>0</v>
      </c>
      <c r="M762" s="334">
        <f t="shared" si="442"/>
        <v>0</v>
      </c>
      <c r="N762" s="334">
        <f t="shared" si="442"/>
        <v>0</v>
      </c>
      <c r="O762" s="334">
        <f>O756-O757+O758-O761</f>
        <v>0</v>
      </c>
      <c r="P762" s="333">
        <f>P756-P757+P758-P761</f>
        <v>0</v>
      </c>
      <c r="Q762" s="334">
        <f>Q756-Q757+Q758-Q761</f>
        <v>0</v>
      </c>
      <c r="R762" s="334">
        <f t="shared" si="442"/>
        <v>0</v>
      </c>
      <c r="S762" s="353"/>
    </row>
    <row r="763" spans="1:19">
      <c r="A763" s="338" t="s">
        <v>1024</v>
      </c>
      <c r="B763" s="344" t="s">
        <v>1093</v>
      </c>
      <c r="C763" s="338"/>
      <c r="D763" s="357">
        <f t="shared" ref="D763:R763" si="443">IFERROR(D761/(D756-D757+D758)*100%,0)</f>
        <v>1</v>
      </c>
      <c r="E763" s="357">
        <f t="shared" si="443"/>
        <v>1</v>
      </c>
      <c r="F763" s="357">
        <f t="shared" si="443"/>
        <v>1</v>
      </c>
      <c r="G763" s="357">
        <f t="shared" si="443"/>
        <v>0</v>
      </c>
      <c r="H763" s="357">
        <f t="shared" si="443"/>
        <v>0</v>
      </c>
      <c r="I763" s="357">
        <f t="shared" si="443"/>
        <v>0</v>
      </c>
      <c r="J763" s="357">
        <f t="shared" si="443"/>
        <v>0</v>
      </c>
      <c r="K763" s="357">
        <f t="shared" si="443"/>
        <v>0</v>
      </c>
      <c r="L763" s="357">
        <f t="shared" si="443"/>
        <v>0</v>
      </c>
      <c r="M763" s="357">
        <f t="shared" si="443"/>
        <v>0</v>
      </c>
      <c r="N763" s="357">
        <f t="shared" si="443"/>
        <v>0</v>
      </c>
      <c r="O763" s="357">
        <f>IFERROR(O761/(O756-O757+O758)*100%,0)</f>
        <v>0</v>
      </c>
      <c r="P763" s="357">
        <f>IFERROR(P761/(P756-P757+P758)*100%,0)</f>
        <v>0</v>
      </c>
      <c r="Q763" s="357">
        <f>IFERROR(Q761/(Q756-Q757+Q758)*100%,0)</f>
        <v>0</v>
      </c>
      <c r="R763" s="357">
        <f t="shared" si="443"/>
        <v>1</v>
      </c>
      <c r="S763" s="358"/>
    </row>
    <row r="764" spans="1:19" s="420" customFormat="1">
      <c r="A764" s="418">
        <v>10</v>
      </c>
      <c r="B764" s="601" t="s">
        <v>372</v>
      </c>
      <c r="C764" s="602"/>
      <c r="D764" s="438"/>
      <c r="E764" s="438"/>
      <c r="F764" s="438"/>
      <c r="G764" s="438"/>
      <c r="H764" s="438"/>
      <c r="I764" s="438"/>
      <c r="J764" s="438"/>
      <c r="K764" s="438"/>
      <c r="L764" s="438"/>
      <c r="M764" s="438"/>
      <c r="N764" s="438"/>
      <c r="O764" s="438"/>
      <c r="P764" s="438"/>
      <c r="Q764" s="438"/>
      <c r="R764" s="438"/>
      <c r="S764" s="603"/>
    </row>
    <row r="765" spans="1:19">
      <c r="A765" s="342" t="s">
        <v>510</v>
      </c>
      <c r="B765" s="344" t="s">
        <v>509</v>
      </c>
      <c r="C765" s="338"/>
      <c r="D765" s="334">
        <f t="shared" ref="D765:D771" si="444">SUM(E765:R765)</f>
        <v>888935565</v>
      </c>
      <c r="E765" s="334">
        <v>422328537</v>
      </c>
      <c r="F765" s="334">
        <v>0</v>
      </c>
      <c r="G765" s="334">
        <v>0</v>
      </c>
      <c r="H765" s="334">
        <v>0</v>
      </c>
      <c r="I765" s="334">
        <v>0</v>
      </c>
      <c r="J765" s="334">
        <v>422328537</v>
      </c>
      <c r="K765" s="334">
        <v>0</v>
      </c>
      <c r="L765" s="334">
        <v>0</v>
      </c>
      <c r="M765" s="334">
        <v>0</v>
      </c>
      <c r="N765" s="334">
        <v>0</v>
      </c>
      <c r="O765" s="334">
        <v>0</v>
      </c>
      <c r="P765" s="333">
        <v>0</v>
      </c>
      <c r="Q765" s="334">
        <v>0</v>
      </c>
      <c r="R765" s="334">
        <v>44278491</v>
      </c>
      <c r="S765" s="353"/>
    </row>
    <row r="766" spans="1:19">
      <c r="A766" s="342" t="s">
        <v>512</v>
      </c>
      <c r="B766" s="344" t="s">
        <v>511</v>
      </c>
      <c r="C766" s="338"/>
      <c r="D766" s="334">
        <f t="shared" si="444"/>
        <v>0</v>
      </c>
      <c r="E766" s="334">
        <v>0</v>
      </c>
      <c r="F766" s="334">
        <v>0</v>
      </c>
      <c r="G766" s="334">
        <v>0</v>
      </c>
      <c r="H766" s="334">
        <v>0</v>
      </c>
      <c r="I766" s="334">
        <v>0</v>
      </c>
      <c r="J766" s="334">
        <v>0</v>
      </c>
      <c r="K766" s="334">
        <v>0</v>
      </c>
      <c r="L766" s="334">
        <v>0</v>
      </c>
      <c r="M766" s="334">
        <v>0</v>
      </c>
      <c r="N766" s="334">
        <v>0</v>
      </c>
      <c r="O766" s="334">
        <v>0</v>
      </c>
      <c r="P766" s="333">
        <v>0</v>
      </c>
      <c r="Q766" s="334">
        <v>0</v>
      </c>
      <c r="R766" s="334">
        <v>0</v>
      </c>
      <c r="S766" s="353"/>
    </row>
    <row r="767" spans="1:19">
      <c r="A767" s="342" t="s">
        <v>514</v>
      </c>
      <c r="B767" s="344" t="s">
        <v>513</v>
      </c>
      <c r="C767" s="338"/>
      <c r="D767" s="334">
        <f t="shared" si="444"/>
        <v>0</v>
      </c>
      <c r="E767" s="334">
        <v>0</v>
      </c>
      <c r="F767" s="334">
        <v>0</v>
      </c>
      <c r="G767" s="334">
        <v>0</v>
      </c>
      <c r="H767" s="334">
        <v>0</v>
      </c>
      <c r="I767" s="334">
        <v>0</v>
      </c>
      <c r="J767" s="334">
        <v>0</v>
      </c>
      <c r="K767" s="334">
        <v>0</v>
      </c>
      <c r="L767" s="334">
        <v>0</v>
      </c>
      <c r="M767" s="334">
        <v>0</v>
      </c>
      <c r="N767" s="334">
        <v>0</v>
      </c>
      <c r="O767" s="334">
        <v>0</v>
      </c>
      <c r="P767" s="333">
        <v>0</v>
      </c>
      <c r="Q767" s="334">
        <v>0</v>
      </c>
      <c r="R767" s="334">
        <v>0</v>
      </c>
      <c r="S767" s="353"/>
    </row>
    <row r="768" spans="1:19">
      <c r="A768" s="338" t="s">
        <v>515</v>
      </c>
      <c r="B768" s="344" t="s">
        <v>1089</v>
      </c>
      <c r="C768" s="347"/>
      <c r="D768" s="334">
        <f t="shared" si="444"/>
        <v>844657074</v>
      </c>
      <c r="E768" s="334">
        <v>422328537</v>
      </c>
      <c r="F768" s="334">
        <v>0</v>
      </c>
      <c r="G768" s="334">
        <v>0</v>
      </c>
      <c r="H768" s="334">
        <v>0</v>
      </c>
      <c r="I768" s="334">
        <v>0</v>
      </c>
      <c r="J768" s="334">
        <v>422328537</v>
      </c>
      <c r="K768" s="334">
        <v>0</v>
      </c>
      <c r="L768" s="334">
        <v>0</v>
      </c>
      <c r="M768" s="334">
        <v>0</v>
      </c>
      <c r="N768" s="334">
        <v>0</v>
      </c>
      <c r="O768" s="334">
        <v>0</v>
      </c>
      <c r="P768" s="333">
        <v>0</v>
      </c>
      <c r="Q768" s="334">
        <v>0</v>
      </c>
      <c r="R768" s="334">
        <v>0</v>
      </c>
      <c r="S768" s="353"/>
    </row>
    <row r="769" spans="1:19">
      <c r="A769" s="354" t="s">
        <v>516</v>
      </c>
      <c r="B769" s="335" t="s">
        <v>1090</v>
      </c>
      <c r="C769" s="343"/>
      <c r="D769" s="378">
        <f t="shared" si="444"/>
        <v>0</v>
      </c>
      <c r="E769" s="378"/>
      <c r="F769" s="378"/>
      <c r="G769" s="378"/>
      <c r="H769" s="378"/>
      <c r="I769" s="378"/>
      <c r="J769" s="378"/>
      <c r="K769" s="378"/>
      <c r="L769" s="378"/>
      <c r="M769" s="378"/>
      <c r="N769" s="378"/>
      <c r="O769" s="378"/>
      <c r="P769" s="378"/>
      <c r="Q769" s="378"/>
      <c r="R769" s="378"/>
      <c r="S769" s="355"/>
    </row>
    <row r="770" spans="1:19">
      <c r="A770" s="354" t="s">
        <v>517</v>
      </c>
      <c r="B770" s="335" t="s">
        <v>1091</v>
      </c>
      <c r="C770" s="343"/>
      <c r="D770" s="378">
        <f t="shared" si="444"/>
        <v>844657074</v>
      </c>
      <c r="E770" s="378">
        <f t="shared" ref="E770:R770" si="445">E768+E769</f>
        <v>422328537</v>
      </c>
      <c r="F770" s="378">
        <f t="shared" si="445"/>
        <v>0</v>
      </c>
      <c r="G770" s="378">
        <f t="shared" si="445"/>
        <v>0</v>
      </c>
      <c r="H770" s="378">
        <f t="shared" si="445"/>
        <v>0</v>
      </c>
      <c r="I770" s="378">
        <f t="shared" si="445"/>
        <v>0</v>
      </c>
      <c r="J770" s="378">
        <f t="shared" si="445"/>
        <v>422328537</v>
      </c>
      <c r="K770" s="378">
        <f t="shared" si="445"/>
        <v>0</v>
      </c>
      <c r="L770" s="378">
        <f t="shared" si="445"/>
        <v>0</v>
      </c>
      <c r="M770" s="378">
        <f t="shared" si="445"/>
        <v>0</v>
      </c>
      <c r="N770" s="378">
        <f t="shared" si="445"/>
        <v>0</v>
      </c>
      <c r="O770" s="378">
        <f>O768+O769</f>
        <v>0</v>
      </c>
      <c r="P770" s="378">
        <f>P768+P769</f>
        <v>0</v>
      </c>
      <c r="Q770" s="378">
        <f>Q768+Q769</f>
        <v>0</v>
      </c>
      <c r="R770" s="378">
        <f t="shared" si="445"/>
        <v>0</v>
      </c>
      <c r="S770" s="356"/>
    </row>
    <row r="771" spans="1:19" s="1073" customFormat="1">
      <c r="A771" s="1068" t="s">
        <v>518</v>
      </c>
      <c r="B771" s="1069" t="s">
        <v>1092</v>
      </c>
      <c r="C771" s="1070"/>
      <c r="D771" s="1071">
        <f t="shared" si="444"/>
        <v>44278491</v>
      </c>
      <c r="E771" s="1071">
        <f t="shared" ref="E771:R771" si="446">E765-E766+E767-E770</f>
        <v>0</v>
      </c>
      <c r="F771" s="1071">
        <f t="shared" si="446"/>
        <v>0</v>
      </c>
      <c r="G771" s="1071">
        <f t="shared" si="446"/>
        <v>0</v>
      </c>
      <c r="H771" s="1071">
        <f t="shared" si="446"/>
        <v>0</v>
      </c>
      <c r="I771" s="1071">
        <f t="shared" si="446"/>
        <v>0</v>
      </c>
      <c r="J771" s="1071">
        <f t="shared" si="446"/>
        <v>0</v>
      </c>
      <c r="K771" s="1071">
        <f t="shared" si="446"/>
        <v>0</v>
      </c>
      <c r="L771" s="1071">
        <f t="shared" si="446"/>
        <v>0</v>
      </c>
      <c r="M771" s="1071">
        <f t="shared" si="446"/>
        <v>0</v>
      </c>
      <c r="N771" s="1071">
        <f t="shared" si="446"/>
        <v>0</v>
      </c>
      <c r="O771" s="1071">
        <f>O765-O766+O767-O770</f>
        <v>0</v>
      </c>
      <c r="P771" s="1074">
        <f>P765-P766+P767-P770</f>
        <v>0</v>
      </c>
      <c r="Q771" s="1071">
        <f>Q765-Q766+Q767-Q770</f>
        <v>0</v>
      </c>
      <c r="R771" s="1071">
        <f t="shared" si="446"/>
        <v>44278491</v>
      </c>
      <c r="S771" s="1072"/>
    </row>
    <row r="772" spans="1:19">
      <c r="A772" s="338" t="s">
        <v>1024</v>
      </c>
      <c r="B772" s="344" t="s">
        <v>1093</v>
      </c>
      <c r="C772" s="338"/>
      <c r="D772" s="357">
        <f t="shared" ref="D772:R772" si="447">IFERROR(D770/(D765-D766+D767)*100%,0)</f>
        <v>0.95018931321529476</v>
      </c>
      <c r="E772" s="357">
        <f t="shared" si="447"/>
        <v>1</v>
      </c>
      <c r="F772" s="357">
        <f t="shared" si="447"/>
        <v>0</v>
      </c>
      <c r="G772" s="357">
        <f t="shared" si="447"/>
        <v>0</v>
      </c>
      <c r="H772" s="357">
        <f t="shared" si="447"/>
        <v>0</v>
      </c>
      <c r="I772" s="357">
        <f t="shared" si="447"/>
        <v>0</v>
      </c>
      <c r="J772" s="357">
        <f t="shared" si="447"/>
        <v>1</v>
      </c>
      <c r="K772" s="357">
        <f t="shared" si="447"/>
        <v>0</v>
      </c>
      <c r="L772" s="357">
        <f t="shared" si="447"/>
        <v>0</v>
      </c>
      <c r="M772" s="357">
        <f t="shared" si="447"/>
        <v>0</v>
      </c>
      <c r="N772" s="357">
        <f t="shared" si="447"/>
        <v>0</v>
      </c>
      <c r="O772" s="357">
        <f>IFERROR(O770/(O765-O766+O767)*100%,0)</f>
        <v>0</v>
      </c>
      <c r="P772" s="357">
        <f>IFERROR(P770/(P765-P766+P767)*100%,0)</f>
        <v>0</v>
      </c>
      <c r="Q772" s="357">
        <f>IFERROR(Q770/(Q765-Q766+Q767)*100%,0)</f>
        <v>0</v>
      </c>
      <c r="R772" s="357">
        <f t="shared" si="447"/>
        <v>0</v>
      </c>
      <c r="S772" s="358"/>
    </row>
    <row r="773" spans="1:19">
      <c r="A773" s="338" t="s">
        <v>538</v>
      </c>
      <c r="B773" s="344" t="s">
        <v>539</v>
      </c>
      <c r="C773" s="338"/>
      <c r="D773" s="333"/>
      <c r="E773" s="333"/>
      <c r="F773" s="333"/>
      <c r="G773" s="333"/>
      <c r="H773" s="333"/>
      <c r="I773" s="333"/>
      <c r="J773" s="333"/>
      <c r="K773" s="333"/>
      <c r="L773" s="333"/>
      <c r="M773" s="333"/>
      <c r="N773" s="333"/>
      <c r="O773" s="333"/>
      <c r="P773" s="333"/>
      <c r="Q773" s="333"/>
      <c r="R773" s="333"/>
      <c r="S773" s="358"/>
    </row>
    <row r="774" spans="1:19">
      <c r="A774" s="338"/>
      <c r="B774" s="344" t="s">
        <v>965</v>
      </c>
      <c r="C774" s="338"/>
      <c r="D774" s="334">
        <f>SUM(E774:R774)</f>
        <v>44278491</v>
      </c>
      <c r="E774" s="333"/>
      <c r="F774" s="333"/>
      <c r="G774" s="333"/>
      <c r="H774" s="333"/>
      <c r="I774" s="333"/>
      <c r="J774" s="333"/>
      <c r="K774" s="333"/>
      <c r="L774" s="333"/>
      <c r="M774" s="333"/>
      <c r="N774" s="333"/>
      <c r="O774" s="333"/>
      <c r="P774" s="333"/>
      <c r="Q774" s="333"/>
      <c r="R774" s="333">
        <v>44278491</v>
      </c>
      <c r="S774" s="358"/>
    </row>
    <row r="775" spans="1:19" s="420" customFormat="1">
      <c r="A775" s="418">
        <v>11</v>
      </c>
      <c r="B775" s="601" t="s">
        <v>401</v>
      </c>
      <c r="C775" s="602"/>
      <c r="D775" s="438"/>
      <c r="E775" s="438"/>
      <c r="F775" s="438"/>
      <c r="G775" s="438"/>
      <c r="H775" s="438"/>
      <c r="I775" s="438"/>
      <c r="J775" s="438"/>
      <c r="K775" s="438"/>
      <c r="L775" s="438"/>
      <c r="M775" s="438"/>
      <c r="N775" s="438"/>
      <c r="O775" s="438"/>
      <c r="P775" s="438"/>
      <c r="Q775" s="438"/>
      <c r="R775" s="438"/>
      <c r="S775" s="603"/>
    </row>
    <row r="776" spans="1:19">
      <c r="A776" s="342" t="s">
        <v>510</v>
      </c>
      <c r="B776" s="344" t="s">
        <v>509</v>
      </c>
      <c r="C776" s="338"/>
      <c r="D776" s="334">
        <f t="shared" ref="D776:D782" si="448">SUM(E776:R776)</f>
        <v>92122016014</v>
      </c>
      <c r="E776" s="334">
        <v>0</v>
      </c>
      <c r="F776" s="334">
        <v>0</v>
      </c>
      <c r="G776" s="334">
        <v>0</v>
      </c>
      <c r="H776" s="334">
        <v>0</v>
      </c>
      <c r="I776" s="334">
        <v>91432471372</v>
      </c>
      <c r="J776" s="334">
        <v>0</v>
      </c>
      <c r="K776" s="334">
        <v>0</v>
      </c>
      <c r="L776" s="334">
        <v>0</v>
      </c>
      <c r="M776" s="334">
        <v>0</v>
      </c>
      <c r="N776" s="334">
        <v>0</v>
      </c>
      <c r="O776" s="334">
        <v>0</v>
      </c>
      <c r="P776" s="333">
        <v>0</v>
      </c>
      <c r="Q776" s="334">
        <v>0</v>
      </c>
      <c r="R776" s="334">
        <v>689544642</v>
      </c>
      <c r="S776" s="353"/>
    </row>
    <row r="777" spans="1:19">
      <c r="A777" s="342" t="s">
        <v>512</v>
      </c>
      <c r="B777" s="344" t="s">
        <v>511</v>
      </c>
      <c r="C777" s="338"/>
      <c r="D777" s="334">
        <f t="shared" si="448"/>
        <v>0</v>
      </c>
      <c r="E777" s="334">
        <v>0</v>
      </c>
      <c r="F777" s="334">
        <v>0</v>
      </c>
      <c r="G777" s="334">
        <v>0</v>
      </c>
      <c r="H777" s="334">
        <v>0</v>
      </c>
      <c r="I777" s="334">
        <v>0</v>
      </c>
      <c r="J777" s="334">
        <v>0</v>
      </c>
      <c r="K777" s="334">
        <v>0</v>
      </c>
      <c r="L777" s="334">
        <v>0</v>
      </c>
      <c r="M777" s="334">
        <v>0</v>
      </c>
      <c r="N777" s="334">
        <v>0</v>
      </c>
      <c r="O777" s="334">
        <v>0</v>
      </c>
      <c r="P777" s="333">
        <v>0</v>
      </c>
      <c r="Q777" s="334">
        <v>0</v>
      </c>
      <c r="R777" s="334">
        <v>0</v>
      </c>
      <c r="S777" s="353"/>
    </row>
    <row r="778" spans="1:19">
      <c r="A778" s="342" t="s">
        <v>514</v>
      </c>
      <c r="B778" s="344" t="s">
        <v>513</v>
      </c>
      <c r="C778" s="338"/>
      <c r="D778" s="334">
        <f t="shared" si="448"/>
        <v>0</v>
      </c>
      <c r="E778" s="334">
        <v>0</v>
      </c>
      <c r="F778" s="334">
        <v>0</v>
      </c>
      <c r="G778" s="334">
        <v>0</v>
      </c>
      <c r="H778" s="334">
        <v>0</v>
      </c>
      <c r="I778" s="334">
        <v>0</v>
      </c>
      <c r="J778" s="334">
        <v>0</v>
      </c>
      <c r="K778" s="334">
        <v>0</v>
      </c>
      <c r="L778" s="334">
        <v>0</v>
      </c>
      <c r="M778" s="334">
        <v>0</v>
      </c>
      <c r="N778" s="334">
        <v>0</v>
      </c>
      <c r="O778" s="334">
        <v>0</v>
      </c>
      <c r="P778" s="333">
        <v>0</v>
      </c>
      <c r="Q778" s="334">
        <v>0</v>
      </c>
      <c r="R778" s="334">
        <v>0</v>
      </c>
      <c r="S778" s="353"/>
    </row>
    <row r="779" spans="1:19">
      <c r="A779" s="338" t="s">
        <v>515</v>
      </c>
      <c r="B779" s="344" t="s">
        <v>1089</v>
      </c>
      <c r="C779" s="347"/>
      <c r="D779" s="334">
        <f t="shared" si="448"/>
        <v>90202055553</v>
      </c>
      <c r="E779" s="334">
        <v>0</v>
      </c>
      <c r="F779" s="334">
        <v>0</v>
      </c>
      <c r="G779" s="334">
        <v>0</v>
      </c>
      <c r="H779" s="334">
        <v>0</v>
      </c>
      <c r="I779" s="334">
        <v>90202055553</v>
      </c>
      <c r="J779" s="334">
        <v>0</v>
      </c>
      <c r="K779" s="334">
        <v>0</v>
      </c>
      <c r="L779" s="334">
        <v>0</v>
      </c>
      <c r="M779" s="334">
        <v>0</v>
      </c>
      <c r="N779" s="334">
        <v>0</v>
      </c>
      <c r="O779" s="334">
        <v>0</v>
      </c>
      <c r="P779" s="333">
        <v>0</v>
      </c>
      <c r="Q779" s="334">
        <v>0</v>
      </c>
      <c r="R779" s="334">
        <v>0</v>
      </c>
      <c r="S779" s="353"/>
    </row>
    <row r="780" spans="1:19">
      <c r="A780" s="354" t="s">
        <v>516</v>
      </c>
      <c r="B780" s="335" t="s">
        <v>1090</v>
      </c>
      <c r="C780" s="343"/>
      <c r="D780" s="378">
        <f t="shared" si="448"/>
        <v>856621475</v>
      </c>
      <c r="E780" s="378"/>
      <c r="F780" s="378"/>
      <c r="G780" s="378"/>
      <c r="H780" s="378"/>
      <c r="I780" s="378">
        <f>'05'!F511+'05'!F512+'05'!F513+'05'!F514+'05'!F515+'05'!F516+'05'!F517+'05'!F518+'05'!F519+'05'!F520+'05'!F521+'05'!F522</f>
        <v>856621475</v>
      </c>
      <c r="J780" s="378"/>
      <c r="K780" s="378"/>
      <c r="L780" s="378"/>
      <c r="M780" s="378"/>
      <c r="N780" s="378"/>
      <c r="O780" s="378"/>
      <c r="P780" s="378"/>
      <c r="Q780" s="378"/>
      <c r="R780" s="378"/>
      <c r="S780" s="355"/>
    </row>
    <row r="781" spans="1:19">
      <c r="A781" s="354" t="s">
        <v>517</v>
      </c>
      <c r="B781" s="335" t="s">
        <v>1091</v>
      </c>
      <c r="C781" s="343"/>
      <c r="D781" s="378">
        <f t="shared" si="448"/>
        <v>91058677028</v>
      </c>
      <c r="E781" s="378">
        <f t="shared" ref="E781:R781" si="449">E779+E780</f>
        <v>0</v>
      </c>
      <c r="F781" s="378">
        <f t="shared" si="449"/>
        <v>0</v>
      </c>
      <c r="G781" s="378">
        <f t="shared" si="449"/>
        <v>0</v>
      </c>
      <c r="H781" s="378">
        <f t="shared" si="449"/>
        <v>0</v>
      </c>
      <c r="I781" s="378">
        <f t="shared" si="449"/>
        <v>91058677028</v>
      </c>
      <c r="J781" s="378">
        <f t="shared" si="449"/>
        <v>0</v>
      </c>
      <c r="K781" s="378">
        <f t="shared" si="449"/>
        <v>0</v>
      </c>
      <c r="L781" s="378">
        <f t="shared" si="449"/>
        <v>0</v>
      </c>
      <c r="M781" s="378">
        <f t="shared" si="449"/>
        <v>0</v>
      </c>
      <c r="N781" s="378">
        <f t="shared" si="449"/>
        <v>0</v>
      </c>
      <c r="O781" s="378">
        <f>O779+O780</f>
        <v>0</v>
      </c>
      <c r="P781" s="378">
        <f>P779+P780</f>
        <v>0</v>
      </c>
      <c r="Q781" s="378">
        <f>Q779+Q780</f>
        <v>0</v>
      </c>
      <c r="R781" s="378">
        <f t="shared" si="449"/>
        <v>0</v>
      </c>
      <c r="S781" s="356"/>
    </row>
    <row r="782" spans="1:19" s="1073" customFormat="1">
      <c r="A782" s="1068" t="s">
        <v>518</v>
      </c>
      <c r="B782" s="1069" t="s">
        <v>1092</v>
      </c>
      <c r="C782" s="1070"/>
      <c r="D782" s="1071">
        <f t="shared" si="448"/>
        <v>1063338986</v>
      </c>
      <c r="E782" s="1071">
        <f t="shared" ref="E782:R782" si="450">E776-E777+E778-E781</f>
        <v>0</v>
      </c>
      <c r="F782" s="1071">
        <f t="shared" si="450"/>
        <v>0</v>
      </c>
      <c r="G782" s="1071">
        <f t="shared" si="450"/>
        <v>0</v>
      </c>
      <c r="H782" s="1071">
        <f t="shared" si="450"/>
        <v>0</v>
      </c>
      <c r="I782" s="1071">
        <f t="shared" si="450"/>
        <v>373794344</v>
      </c>
      <c r="J782" s="1071">
        <f t="shared" si="450"/>
        <v>0</v>
      </c>
      <c r="K782" s="1071">
        <f t="shared" si="450"/>
        <v>0</v>
      </c>
      <c r="L782" s="1071">
        <f t="shared" si="450"/>
        <v>0</v>
      </c>
      <c r="M782" s="1071">
        <f t="shared" si="450"/>
        <v>0</v>
      </c>
      <c r="N782" s="1071">
        <f t="shared" si="450"/>
        <v>0</v>
      </c>
      <c r="O782" s="1071">
        <f>O776-O777+O778-O781</f>
        <v>0</v>
      </c>
      <c r="P782" s="1074">
        <f>P776-P777+P778-P781</f>
        <v>0</v>
      </c>
      <c r="Q782" s="1071">
        <f>Q776-Q777+Q778-Q781</f>
        <v>0</v>
      </c>
      <c r="R782" s="1071">
        <f t="shared" si="450"/>
        <v>689544642</v>
      </c>
      <c r="S782" s="1072"/>
    </row>
    <row r="783" spans="1:19">
      <c r="A783" s="338" t="s">
        <v>1024</v>
      </c>
      <c r="B783" s="344" t="s">
        <v>1093</v>
      </c>
      <c r="C783" s="338"/>
      <c r="D783" s="357">
        <f t="shared" ref="D783:R783" si="451">IFERROR(D781/(D776-D777+D778)*100%,0)</f>
        <v>0.98845727620812807</v>
      </c>
      <c r="E783" s="357">
        <f t="shared" si="451"/>
        <v>0</v>
      </c>
      <c r="F783" s="357">
        <f t="shared" si="451"/>
        <v>0</v>
      </c>
      <c r="G783" s="357">
        <f t="shared" si="451"/>
        <v>0</v>
      </c>
      <c r="H783" s="357">
        <f t="shared" si="451"/>
        <v>0</v>
      </c>
      <c r="I783" s="357">
        <f t="shared" si="451"/>
        <v>0.99591179874730507</v>
      </c>
      <c r="J783" s="357">
        <f t="shared" si="451"/>
        <v>0</v>
      </c>
      <c r="K783" s="357">
        <f t="shared" si="451"/>
        <v>0</v>
      </c>
      <c r="L783" s="357">
        <f t="shared" si="451"/>
        <v>0</v>
      </c>
      <c r="M783" s="357">
        <f t="shared" si="451"/>
        <v>0</v>
      </c>
      <c r="N783" s="357">
        <f t="shared" si="451"/>
        <v>0</v>
      </c>
      <c r="O783" s="357">
        <f>IFERROR(O781/(O776-O777+O778)*100%,0)</f>
        <v>0</v>
      </c>
      <c r="P783" s="357">
        <f>IFERROR(P781/(P776-P777+P778)*100%,0)</f>
        <v>0</v>
      </c>
      <c r="Q783" s="357">
        <f>IFERROR(Q781/(Q776-Q777+Q778)*100%,0)</f>
        <v>0</v>
      </c>
      <c r="R783" s="357">
        <f t="shared" si="451"/>
        <v>0</v>
      </c>
      <c r="S783" s="358"/>
    </row>
    <row r="784" spans="1:19">
      <c r="A784" s="338" t="s">
        <v>538</v>
      </c>
      <c r="B784" s="344" t="s">
        <v>539</v>
      </c>
      <c r="C784" s="338"/>
      <c r="D784" s="333"/>
      <c r="E784" s="333"/>
      <c r="F784" s="333"/>
      <c r="G784" s="333"/>
      <c r="H784" s="333"/>
      <c r="I784" s="333"/>
      <c r="J784" s="333"/>
      <c r="K784" s="333"/>
      <c r="L784" s="333"/>
      <c r="M784" s="333"/>
      <c r="N784" s="333"/>
      <c r="O784" s="333"/>
      <c r="P784" s="333"/>
      <c r="Q784" s="333"/>
      <c r="R784" s="333"/>
      <c r="S784" s="358"/>
    </row>
    <row r="785" spans="1:19">
      <c r="A785" s="338"/>
      <c r="B785" s="344" t="s">
        <v>960</v>
      </c>
      <c r="C785" s="338" t="s">
        <v>961</v>
      </c>
      <c r="D785" s="334">
        <f t="shared" ref="D785:D786" si="452">SUM(E785:R785)</f>
        <v>373794344</v>
      </c>
      <c r="E785" s="333"/>
      <c r="F785" s="333"/>
      <c r="G785" s="333"/>
      <c r="H785" s="333"/>
      <c r="I785" s="333">
        <f>1183794344-'05'!F511-'05'!F512-'05'!F513-'05'!F514-'05'!F515-'05'!F516-'05'!F517-'05'!F518-'05'!F519-'05'!F520-'05'!F521</f>
        <v>373794344</v>
      </c>
      <c r="J785" s="333"/>
      <c r="K785" s="333"/>
      <c r="L785" s="333"/>
      <c r="M785" s="333"/>
      <c r="N785" s="333"/>
      <c r="O785" s="333"/>
      <c r="P785" s="333"/>
      <c r="Q785" s="333"/>
      <c r="R785" s="333"/>
      <c r="S785" s="358"/>
    </row>
    <row r="786" spans="1:19">
      <c r="A786" s="338"/>
      <c r="B786" s="344" t="s">
        <v>962</v>
      </c>
      <c r="C786" s="338"/>
      <c r="D786" s="334">
        <f t="shared" si="452"/>
        <v>689544642</v>
      </c>
      <c r="E786" s="333"/>
      <c r="F786" s="333"/>
      <c r="G786" s="333"/>
      <c r="H786" s="333"/>
      <c r="I786" s="333"/>
      <c r="J786" s="333"/>
      <c r="K786" s="333"/>
      <c r="L786" s="333"/>
      <c r="M786" s="333"/>
      <c r="N786" s="333"/>
      <c r="O786" s="333"/>
      <c r="P786" s="333"/>
      <c r="Q786" s="333"/>
      <c r="R786" s="333">
        <v>689544642</v>
      </c>
      <c r="S786" s="358"/>
    </row>
    <row r="787" spans="1:19" s="420" customFormat="1">
      <c r="A787" s="418">
        <v>12</v>
      </c>
      <c r="B787" s="601" t="s">
        <v>377</v>
      </c>
      <c r="C787" s="602"/>
      <c r="D787" s="438"/>
      <c r="E787" s="438"/>
      <c r="F787" s="438"/>
      <c r="G787" s="438"/>
      <c r="H787" s="438"/>
      <c r="I787" s="438"/>
      <c r="J787" s="438"/>
      <c r="K787" s="438"/>
      <c r="L787" s="438"/>
      <c r="M787" s="438"/>
      <c r="N787" s="438"/>
      <c r="O787" s="438"/>
      <c r="P787" s="438"/>
      <c r="Q787" s="438"/>
      <c r="R787" s="438"/>
      <c r="S787" s="603"/>
    </row>
    <row r="788" spans="1:19">
      <c r="A788" s="342" t="s">
        <v>510</v>
      </c>
      <c r="B788" s="344" t="s">
        <v>509</v>
      </c>
      <c r="C788" s="338"/>
      <c r="D788" s="334">
        <f t="shared" ref="D788:D794" si="453">SUM(E788:R788)</f>
        <v>125047439558</v>
      </c>
      <c r="E788" s="334">
        <v>0</v>
      </c>
      <c r="F788" s="334">
        <v>0</v>
      </c>
      <c r="G788" s="334">
        <v>0</v>
      </c>
      <c r="H788" s="334">
        <v>0</v>
      </c>
      <c r="I788" s="334">
        <v>124860832281</v>
      </c>
      <c r="J788" s="334">
        <v>0</v>
      </c>
      <c r="K788" s="334">
        <v>0</v>
      </c>
      <c r="L788" s="334">
        <v>0</v>
      </c>
      <c r="M788" s="334">
        <v>0</v>
      </c>
      <c r="N788" s="334">
        <v>0</v>
      </c>
      <c r="O788" s="334">
        <v>0</v>
      </c>
      <c r="P788" s="333">
        <v>0</v>
      </c>
      <c r="Q788" s="334">
        <v>0</v>
      </c>
      <c r="R788" s="334">
        <v>186607277</v>
      </c>
      <c r="S788" s="353"/>
    </row>
    <row r="789" spans="1:19">
      <c r="A789" s="342" t="s">
        <v>512</v>
      </c>
      <c r="B789" s="344" t="s">
        <v>511</v>
      </c>
      <c r="C789" s="338"/>
      <c r="D789" s="334">
        <f t="shared" si="453"/>
        <v>0</v>
      </c>
      <c r="E789" s="334">
        <v>0</v>
      </c>
      <c r="F789" s="334">
        <v>0</v>
      </c>
      <c r="G789" s="334">
        <v>0</v>
      </c>
      <c r="H789" s="334">
        <v>0</v>
      </c>
      <c r="I789" s="334">
        <v>0</v>
      </c>
      <c r="J789" s="334">
        <v>0</v>
      </c>
      <c r="K789" s="334">
        <v>0</v>
      </c>
      <c r="L789" s="334">
        <v>0</v>
      </c>
      <c r="M789" s="334">
        <v>0</v>
      </c>
      <c r="N789" s="334">
        <v>0</v>
      </c>
      <c r="O789" s="334">
        <v>0</v>
      </c>
      <c r="P789" s="333">
        <v>0</v>
      </c>
      <c r="Q789" s="334">
        <v>0</v>
      </c>
      <c r="R789" s="334">
        <v>0</v>
      </c>
      <c r="S789" s="353"/>
    </row>
    <row r="790" spans="1:19">
      <c r="A790" s="342" t="s">
        <v>514</v>
      </c>
      <c r="B790" s="344" t="s">
        <v>513</v>
      </c>
      <c r="C790" s="338"/>
      <c r="D790" s="334">
        <f t="shared" si="453"/>
        <v>0</v>
      </c>
      <c r="E790" s="334">
        <v>0</v>
      </c>
      <c r="F790" s="334">
        <v>0</v>
      </c>
      <c r="G790" s="334">
        <v>0</v>
      </c>
      <c r="H790" s="334">
        <v>0</v>
      </c>
      <c r="I790" s="334">
        <v>0</v>
      </c>
      <c r="J790" s="334">
        <v>0</v>
      </c>
      <c r="K790" s="334">
        <v>0</v>
      </c>
      <c r="L790" s="334">
        <v>0</v>
      </c>
      <c r="M790" s="334">
        <v>0</v>
      </c>
      <c r="N790" s="334">
        <v>0</v>
      </c>
      <c r="O790" s="334">
        <v>0</v>
      </c>
      <c r="P790" s="333">
        <v>0</v>
      </c>
      <c r="Q790" s="334">
        <v>0</v>
      </c>
      <c r="R790" s="334">
        <v>0</v>
      </c>
      <c r="S790" s="353"/>
    </row>
    <row r="791" spans="1:19">
      <c r="A791" s="338" t="s">
        <v>515</v>
      </c>
      <c r="B791" s="344" t="s">
        <v>1089</v>
      </c>
      <c r="C791" s="347"/>
      <c r="D791" s="334">
        <f t="shared" si="453"/>
        <v>125027061830</v>
      </c>
      <c r="E791" s="334">
        <v>0</v>
      </c>
      <c r="F791" s="334">
        <v>0</v>
      </c>
      <c r="G791" s="334">
        <v>0</v>
      </c>
      <c r="H791" s="334">
        <v>0</v>
      </c>
      <c r="I791" s="334">
        <v>124840454553</v>
      </c>
      <c r="J791" s="334">
        <v>0</v>
      </c>
      <c r="K791" s="334">
        <v>0</v>
      </c>
      <c r="L791" s="334">
        <v>0</v>
      </c>
      <c r="M791" s="334">
        <v>0</v>
      </c>
      <c r="N791" s="334">
        <v>0</v>
      </c>
      <c r="O791" s="334">
        <v>0</v>
      </c>
      <c r="P791" s="333">
        <v>0</v>
      </c>
      <c r="Q791" s="334">
        <v>0</v>
      </c>
      <c r="R791" s="334">
        <v>186607277</v>
      </c>
      <c r="S791" s="353"/>
    </row>
    <row r="792" spans="1:19">
      <c r="A792" s="354" t="s">
        <v>516</v>
      </c>
      <c r="B792" s="335" t="s">
        <v>1090</v>
      </c>
      <c r="C792" s="343"/>
      <c r="D792" s="378">
        <f t="shared" si="453"/>
        <v>0</v>
      </c>
      <c r="E792" s="378"/>
      <c r="F792" s="378"/>
      <c r="G792" s="378"/>
      <c r="H792" s="378"/>
      <c r="I792" s="378"/>
      <c r="J792" s="378"/>
      <c r="K792" s="378"/>
      <c r="L792" s="378"/>
      <c r="M792" s="378"/>
      <c r="N792" s="378"/>
      <c r="O792" s="378"/>
      <c r="P792" s="378"/>
      <c r="Q792" s="378"/>
      <c r="R792" s="378"/>
      <c r="S792" s="355"/>
    </row>
    <row r="793" spans="1:19">
      <c r="A793" s="354" t="s">
        <v>517</v>
      </c>
      <c r="B793" s="335" t="s">
        <v>1091</v>
      </c>
      <c r="C793" s="343"/>
      <c r="D793" s="378">
        <f t="shared" si="453"/>
        <v>125027061830</v>
      </c>
      <c r="E793" s="378">
        <f t="shared" ref="E793:R793" si="454">E791+E792</f>
        <v>0</v>
      </c>
      <c r="F793" s="378">
        <f t="shared" si="454"/>
        <v>0</v>
      </c>
      <c r="G793" s="378">
        <f t="shared" si="454"/>
        <v>0</v>
      </c>
      <c r="H793" s="378">
        <f t="shared" si="454"/>
        <v>0</v>
      </c>
      <c r="I793" s="378">
        <f t="shared" si="454"/>
        <v>124840454553</v>
      </c>
      <c r="J793" s="378">
        <f t="shared" si="454"/>
        <v>0</v>
      </c>
      <c r="K793" s="378">
        <f t="shared" si="454"/>
        <v>0</v>
      </c>
      <c r="L793" s="378">
        <f t="shared" si="454"/>
        <v>0</v>
      </c>
      <c r="M793" s="378">
        <f t="shared" si="454"/>
        <v>0</v>
      </c>
      <c r="N793" s="378">
        <f t="shared" si="454"/>
        <v>0</v>
      </c>
      <c r="O793" s="378">
        <f>O791+O792</f>
        <v>0</v>
      </c>
      <c r="P793" s="378">
        <f>P791+P792</f>
        <v>0</v>
      </c>
      <c r="Q793" s="378">
        <f>Q791+Q792</f>
        <v>0</v>
      </c>
      <c r="R793" s="378">
        <f t="shared" si="454"/>
        <v>186607277</v>
      </c>
      <c r="S793" s="356"/>
    </row>
    <row r="794" spans="1:19" s="1073" customFormat="1">
      <c r="A794" s="1068" t="s">
        <v>518</v>
      </c>
      <c r="B794" s="1069" t="s">
        <v>1092</v>
      </c>
      <c r="C794" s="1070"/>
      <c r="D794" s="1071">
        <f t="shared" si="453"/>
        <v>20377728</v>
      </c>
      <c r="E794" s="1071">
        <f t="shared" ref="E794:R794" si="455">E788-E789+E790-E793</f>
        <v>0</v>
      </c>
      <c r="F794" s="1071">
        <f t="shared" si="455"/>
        <v>0</v>
      </c>
      <c r="G794" s="1071">
        <f t="shared" si="455"/>
        <v>0</v>
      </c>
      <c r="H794" s="1071">
        <f t="shared" si="455"/>
        <v>0</v>
      </c>
      <c r="I794" s="1071">
        <f t="shared" si="455"/>
        <v>20377728</v>
      </c>
      <c r="J794" s="1071">
        <f t="shared" si="455"/>
        <v>0</v>
      </c>
      <c r="K794" s="1071">
        <f t="shared" si="455"/>
        <v>0</v>
      </c>
      <c r="L794" s="1071">
        <f t="shared" si="455"/>
        <v>0</v>
      </c>
      <c r="M794" s="1071">
        <f t="shared" si="455"/>
        <v>0</v>
      </c>
      <c r="N794" s="1071">
        <f t="shared" si="455"/>
        <v>0</v>
      </c>
      <c r="O794" s="1071">
        <f>O788-O789+O790-O793</f>
        <v>0</v>
      </c>
      <c r="P794" s="1074">
        <f>P788-P789+P790-P793</f>
        <v>0</v>
      </c>
      <c r="Q794" s="1071">
        <f>Q788-Q789+Q790-Q793</f>
        <v>0</v>
      </c>
      <c r="R794" s="1071">
        <f t="shared" si="455"/>
        <v>0</v>
      </c>
      <c r="S794" s="1072"/>
    </row>
    <row r="795" spans="1:19">
      <c r="A795" s="338" t="s">
        <v>1024</v>
      </c>
      <c r="B795" s="344" t="s">
        <v>1093</v>
      </c>
      <c r="C795" s="338"/>
      <c r="D795" s="357">
        <f t="shared" ref="D795:R795" si="456">IFERROR(D793/(D788-D789+D790)*100%,0)</f>
        <v>0.99983704002199458</v>
      </c>
      <c r="E795" s="357">
        <f t="shared" si="456"/>
        <v>0</v>
      </c>
      <c r="F795" s="357">
        <f t="shared" si="456"/>
        <v>0</v>
      </c>
      <c r="G795" s="357">
        <f t="shared" si="456"/>
        <v>0</v>
      </c>
      <c r="H795" s="357">
        <f t="shared" si="456"/>
        <v>0</v>
      </c>
      <c r="I795" s="357">
        <f t="shared" si="456"/>
        <v>0.99983679647470125</v>
      </c>
      <c r="J795" s="357">
        <f t="shared" si="456"/>
        <v>0</v>
      </c>
      <c r="K795" s="357">
        <f t="shared" si="456"/>
        <v>0</v>
      </c>
      <c r="L795" s="357">
        <f t="shared" si="456"/>
        <v>0</v>
      </c>
      <c r="M795" s="357">
        <f t="shared" si="456"/>
        <v>0</v>
      </c>
      <c r="N795" s="357">
        <f t="shared" si="456"/>
        <v>0</v>
      </c>
      <c r="O795" s="357">
        <f>IFERROR(O793/(O788-O789+O790)*100%,0)</f>
        <v>0</v>
      </c>
      <c r="P795" s="357">
        <f>IFERROR(P793/(P788-P789+P790)*100%,0)</f>
        <v>0</v>
      </c>
      <c r="Q795" s="357">
        <f>IFERROR(Q793/(Q788-Q789+Q790)*100%,0)</f>
        <v>0</v>
      </c>
      <c r="R795" s="357">
        <f t="shared" si="456"/>
        <v>1</v>
      </c>
      <c r="S795" s="358"/>
    </row>
    <row r="796" spans="1:19">
      <c r="A796" s="338" t="s">
        <v>538</v>
      </c>
      <c r="B796" s="344" t="s">
        <v>539</v>
      </c>
      <c r="C796" s="338"/>
      <c r="D796" s="333"/>
      <c r="E796" s="333"/>
      <c r="F796" s="333"/>
      <c r="G796" s="333"/>
      <c r="H796" s="333"/>
      <c r="I796" s="333"/>
      <c r="J796" s="333"/>
      <c r="K796" s="333"/>
      <c r="L796" s="333"/>
      <c r="M796" s="333"/>
      <c r="N796" s="333"/>
      <c r="O796" s="333"/>
      <c r="P796" s="333"/>
      <c r="Q796" s="333"/>
      <c r="R796" s="333"/>
      <c r="S796" s="358"/>
    </row>
    <row r="797" spans="1:19">
      <c r="A797" s="338"/>
      <c r="B797" s="344" t="s">
        <v>963</v>
      </c>
      <c r="C797" s="338" t="s">
        <v>964</v>
      </c>
      <c r="D797" s="334">
        <f>SUM(E797:R797)</f>
        <v>20377728</v>
      </c>
      <c r="E797" s="333"/>
      <c r="F797" s="333"/>
      <c r="G797" s="333"/>
      <c r="H797" s="333"/>
      <c r="I797" s="333">
        <v>20377728</v>
      </c>
      <c r="J797" s="333"/>
      <c r="K797" s="333"/>
      <c r="L797" s="333"/>
      <c r="M797" s="333"/>
      <c r="N797" s="333"/>
      <c r="O797" s="333"/>
      <c r="P797" s="333"/>
      <c r="Q797" s="333"/>
      <c r="R797" s="333"/>
      <c r="S797" s="358"/>
    </row>
    <row r="798" spans="1:19" s="420" customFormat="1">
      <c r="A798" s="418">
        <v>13</v>
      </c>
      <c r="B798" s="601" t="s">
        <v>379</v>
      </c>
      <c r="C798" s="602"/>
      <c r="D798" s="438"/>
      <c r="E798" s="438"/>
      <c r="F798" s="438"/>
      <c r="G798" s="438"/>
      <c r="H798" s="438"/>
      <c r="I798" s="438"/>
      <c r="J798" s="438"/>
      <c r="K798" s="438"/>
      <c r="L798" s="438"/>
      <c r="M798" s="438"/>
      <c r="N798" s="438"/>
      <c r="O798" s="438"/>
      <c r="P798" s="438"/>
      <c r="Q798" s="438"/>
      <c r="R798" s="438"/>
      <c r="S798" s="603"/>
    </row>
    <row r="799" spans="1:19">
      <c r="A799" s="342" t="s">
        <v>510</v>
      </c>
      <c r="B799" s="344" t="s">
        <v>509</v>
      </c>
      <c r="C799" s="338"/>
      <c r="D799" s="334">
        <f t="shared" ref="D799:D805" si="457">SUM(E799:R799)</f>
        <v>18347263798</v>
      </c>
      <c r="E799" s="334">
        <v>0</v>
      </c>
      <c r="F799" s="334">
        <v>0</v>
      </c>
      <c r="G799" s="334">
        <v>0</v>
      </c>
      <c r="H799" s="334">
        <v>0</v>
      </c>
      <c r="I799" s="334">
        <v>18347263798</v>
      </c>
      <c r="J799" s="334">
        <v>0</v>
      </c>
      <c r="K799" s="334">
        <v>0</v>
      </c>
      <c r="L799" s="334">
        <v>0</v>
      </c>
      <c r="M799" s="334">
        <v>0</v>
      </c>
      <c r="N799" s="334">
        <v>0</v>
      </c>
      <c r="O799" s="334">
        <v>0</v>
      </c>
      <c r="P799" s="333">
        <v>0</v>
      </c>
      <c r="Q799" s="334">
        <v>0</v>
      </c>
      <c r="R799" s="334">
        <v>0</v>
      </c>
      <c r="S799" s="353"/>
    </row>
    <row r="800" spans="1:19">
      <c r="A800" s="342" t="s">
        <v>512</v>
      </c>
      <c r="B800" s="344" t="s">
        <v>511</v>
      </c>
      <c r="C800" s="338"/>
      <c r="D800" s="334">
        <f t="shared" si="457"/>
        <v>0</v>
      </c>
      <c r="E800" s="334">
        <v>0</v>
      </c>
      <c r="F800" s="334">
        <v>0</v>
      </c>
      <c r="G800" s="334">
        <v>0</v>
      </c>
      <c r="H800" s="334">
        <v>0</v>
      </c>
      <c r="I800" s="334">
        <v>0</v>
      </c>
      <c r="J800" s="334">
        <v>0</v>
      </c>
      <c r="K800" s="334">
        <v>0</v>
      </c>
      <c r="L800" s="334">
        <v>0</v>
      </c>
      <c r="M800" s="334">
        <v>0</v>
      </c>
      <c r="N800" s="334">
        <v>0</v>
      </c>
      <c r="O800" s="334">
        <v>0</v>
      </c>
      <c r="P800" s="333">
        <v>0</v>
      </c>
      <c r="Q800" s="334">
        <v>0</v>
      </c>
      <c r="R800" s="334">
        <v>0</v>
      </c>
      <c r="S800" s="353"/>
    </row>
    <row r="801" spans="1:19">
      <c r="A801" s="342" t="s">
        <v>514</v>
      </c>
      <c r="B801" s="344" t="s">
        <v>513</v>
      </c>
      <c r="C801" s="338"/>
      <c r="D801" s="334">
        <f t="shared" si="457"/>
        <v>0</v>
      </c>
      <c r="E801" s="334">
        <v>0</v>
      </c>
      <c r="F801" s="334">
        <v>0</v>
      </c>
      <c r="G801" s="334">
        <v>0</v>
      </c>
      <c r="H801" s="334">
        <v>0</v>
      </c>
      <c r="I801" s="334">
        <v>0</v>
      </c>
      <c r="J801" s="334">
        <v>0</v>
      </c>
      <c r="K801" s="334">
        <v>0</v>
      </c>
      <c r="L801" s="334">
        <v>0</v>
      </c>
      <c r="M801" s="334">
        <v>0</v>
      </c>
      <c r="N801" s="334">
        <v>0</v>
      </c>
      <c r="O801" s="334">
        <v>0</v>
      </c>
      <c r="P801" s="333">
        <v>0</v>
      </c>
      <c r="Q801" s="334">
        <v>0</v>
      </c>
      <c r="R801" s="334">
        <v>0</v>
      </c>
      <c r="S801" s="353"/>
    </row>
    <row r="802" spans="1:19">
      <c r="A802" s="338" t="s">
        <v>515</v>
      </c>
      <c r="B802" s="344" t="s">
        <v>1089</v>
      </c>
      <c r="C802" s="347"/>
      <c r="D802" s="334">
        <f t="shared" si="457"/>
        <v>18347263798</v>
      </c>
      <c r="E802" s="334">
        <v>0</v>
      </c>
      <c r="F802" s="334">
        <v>0</v>
      </c>
      <c r="G802" s="334">
        <v>0</v>
      </c>
      <c r="H802" s="334">
        <v>0</v>
      </c>
      <c r="I802" s="334">
        <v>18347263798</v>
      </c>
      <c r="J802" s="334">
        <v>0</v>
      </c>
      <c r="K802" s="334">
        <v>0</v>
      </c>
      <c r="L802" s="334">
        <v>0</v>
      </c>
      <c r="M802" s="334">
        <v>0</v>
      </c>
      <c r="N802" s="334">
        <v>0</v>
      </c>
      <c r="O802" s="334">
        <v>0</v>
      </c>
      <c r="P802" s="333">
        <v>0</v>
      </c>
      <c r="Q802" s="334">
        <v>0</v>
      </c>
      <c r="R802" s="334">
        <v>0</v>
      </c>
      <c r="S802" s="353"/>
    </row>
    <row r="803" spans="1:19">
      <c r="A803" s="354" t="s">
        <v>516</v>
      </c>
      <c r="B803" s="335" t="s">
        <v>1090</v>
      </c>
      <c r="C803" s="343"/>
      <c r="D803" s="378">
        <f t="shared" si="457"/>
        <v>0</v>
      </c>
      <c r="E803" s="378"/>
      <c r="F803" s="378"/>
      <c r="G803" s="378"/>
      <c r="H803" s="378"/>
      <c r="I803" s="378"/>
      <c r="J803" s="378"/>
      <c r="K803" s="378"/>
      <c r="L803" s="378"/>
      <c r="M803" s="378"/>
      <c r="N803" s="378"/>
      <c r="O803" s="378"/>
      <c r="P803" s="378"/>
      <c r="Q803" s="378"/>
      <c r="R803" s="378"/>
      <c r="S803" s="355"/>
    </row>
    <row r="804" spans="1:19">
      <c r="A804" s="354" t="s">
        <v>517</v>
      </c>
      <c r="B804" s="335" t="s">
        <v>1091</v>
      </c>
      <c r="C804" s="343"/>
      <c r="D804" s="378">
        <f t="shared" si="457"/>
        <v>18347263798</v>
      </c>
      <c r="E804" s="378">
        <f t="shared" ref="E804:R804" si="458">E802+E803</f>
        <v>0</v>
      </c>
      <c r="F804" s="378">
        <f t="shared" si="458"/>
        <v>0</v>
      </c>
      <c r="G804" s="378">
        <f t="shared" si="458"/>
        <v>0</v>
      </c>
      <c r="H804" s="378">
        <f t="shared" si="458"/>
        <v>0</v>
      </c>
      <c r="I804" s="378">
        <f t="shared" si="458"/>
        <v>18347263798</v>
      </c>
      <c r="J804" s="378">
        <f t="shared" si="458"/>
        <v>0</v>
      </c>
      <c r="K804" s="378">
        <f t="shared" si="458"/>
        <v>0</v>
      </c>
      <c r="L804" s="378">
        <f t="shared" si="458"/>
        <v>0</v>
      </c>
      <c r="M804" s="378">
        <f t="shared" si="458"/>
        <v>0</v>
      </c>
      <c r="N804" s="378">
        <f t="shared" si="458"/>
        <v>0</v>
      </c>
      <c r="O804" s="378">
        <f>O802+O803</f>
        <v>0</v>
      </c>
      <c r="P804" s="378">
        <f>P802+P803</f>
        <v>0</v>
      </c>
      <c r="Q804" s="378">
        <f>Q802+Q803</f>
        <v>0</v>
      </c>
      <c r="R804" s="378">
        <f t="shared" si="458"/>
        <v>0</v>
      </c>
      <c r="S804" s="356"/>
    </row>
    <row r="805" spans="1:19">
      <c r="A805" s="342" t="s">
        <v>518</v>
      </c>
      <c r="B805" s="344" t="s">
        <v>1092</v>
      </c>
      <c r="C805" s="338"/>
      <c r="D805" s="334">
        <f t="shared" si="457"/>
        <v>0</v>
      </c>
      <c r="E805" s="334">
        <f t="shared" ref="E805:R805" si="459">E799-E800+E801-E804</f>
        <v>0</v>
      </c>
      <c r="F805" s="334">
        <f t="shared" si="459"/>
        <v>0</v>
      </c>
      <c r="G805" s="334">
        <f t="shared" si="459"/>
        <v>0</v>
      </c>
      <c r="H805" s="334">
        <f t="shared" si="459"/>
        <v>0</v>
      </c>
      <c r="I805" s="334">
        <f t="shared" si="459"/>
        <v>0</v>
      </c>
      <c r="J805" s="334">
        <f t="shared" si="459"/>
        <v>0</v>
      </c>
      <c r="K805" s="334">
        <f t="shared" si="459"/>
        <v>0</v>
      </c>
      <c r="L805" s="334">
        <f t="shared" si="459"/>
        <v>0</v>
      </c>
      <c r="M805" s="334">
        <f t="shared" si="459"/>
        <v>0</v>
      </c>
      <c r="N805" s="334">
        <f t="shared" si="459"/>
        <v>0</v>
      </c>
      <c r="O805" s="334">
        <f>O799-O800+O801-O804</f>
        <v>0</v>
      </c>
      <c r="P805" s="333">
        <f>P799-P800+P801-P804</f>
        <v>0</v>
      </c>
      <c r="Q805" s="334">
        <f>Q799-Q800+Q801-Q804</f>
        <v>0</v>
      </c>
      <c r="R805" s="334">
        <f t="shared" si="459"/>
        <v>0</v>
      </c>
      <c r="S805" s="353"/>
    </row>
    <row r="806" spans="1:19">
      <c r="A806" s="338" t="s">
        <v>1024</v>
      </c>
      <c r="B806" s="344" t="s">
        <v>1093</v>
      </c>
      <c r="C806" s="338"/>
      <c r="D806" s="357">
        <f t="shared" ref="D806:R806" si="460">IFERROR(D804/(D799-D800+D801)*100%,0)</f>
        <v>1</v>
      </c>
      <c r="E806" s="357">
        <f t="shared" si="460"/>
        <v>0</v>
      </c>
      <c r="F806" s="357">
        <f t="shared" si="460"/>
        <v>0</v>
      </c>
      <c r="G806" s="357">
        <f t="shared" si="460"/>
        <v>0</v>
      </c>
      <c r="H806" s="357">
        <f t="shared" si="460"/>
        <v>0</v>
      </c>
      <c r="I806" s="357">
        <f t="shared" si="460"/>
        <v>1</v>
      </c>
      <c r="J806" s="357">
        <f t="shared" si="460"/>
        <v>0</v>
      </c>
      <c r="K806" s="357">
        <f t="shared" si="460"/>
        <v>0</v>
      </c>
      <c r="L806" s="357">
        <f t="shared" si="460"/>
        <v>0</v>
      </c>
      <c r="M806" s="357">
        <f t="shared" si="460"/>
        <v>0</v>
      </c>
      <c r="N806" s="357">
        <f t="shared" si="460"/>
        <v>0</v>
      </c>
      <c r="O806" s="357">
        <f>IFERROR(O804/(O799-O800+O801)*100%,0)</f>
        <v>0</v>
      </c>
      <c r="P806" s="357">
        <f>IFERROR(P804/(P799-P800+P801)*100%,0)</f>
        <v>0</v>
      </c>
      <c r="Q806" s="357">
        <f>IFERROR(Q804/(Q799-Q800+Q801)*100%,0)</f>
        <v>0</v>
      </c>
      <c r="R806" s="357">
        <f t="shared" si="460"/>
        <v>0</v>
      </c>
      <c r="S806" s="358"/>
    </row>
    <row r="807" spans="1:19" s="420" customFormat="1">
      <c r="A807" s="418" t="s">
        <v>497</v>
      </c>
      <c r="B807" s="437" t="s">
        <v>504</v>
      </c>
      <c r="C807" s="418"/>
      <c r="D807" s="438"/>
      <c r="E807" s="438"/>
      <c r="F807" s="438"/>
      <c r="G807" s="438"/>
      <c r="H807" s="438"/>
      <c r="I807" s="438"/>
      <c r="J807" s="438"/>
      <c r="K807" s="438"/>
      <c r="L807" s="438"/>
      <c r="M807" s="438"/>
      <c r="N807" s="438"/>
      <c r="O807" s="438"/>
      <c r="P807" s="438"/>
      <c r="Q807" s="438"/>
      <c r="R807" s="438"/>
      <c r="S807" s="439"/>
    </row>
    <row r="808" spans="1:19">
      <c r="A808" s="342" t="s">
        <v>510</v>
      </c>
      <c r="B808" s="344" t="s">
        <v>509</v>
      </c>
      <c r="C808" s="338"/>
      <c r="D808" s="334">
        <f t="shared" ref="D808:D814" si="461">SUM(E808:R808)</f>
        <v>743881791951</v>
      </c>
      <c r="E808" s="334">
        <f t="shared" ref="E808:P808" si="462">E817+E835+E862+E889+E1111+E1156+E1174</f>
        <v>60967480203</v>
      </c>
      <c r="F808" s="334">
        <f t="shared" si="462"/>
        <v>79037531018</v>
      </c>
      <c r="G808" s="334">
        <f t="shared" si="462"/>
        <v>0</v>
      </c>
      <c r="H808" s="334">
        <f t="shared" si="462"/>
        <v>0</v>
      </c>
      <c r="I808" s="334">
        <f t="shared" si="462"/>
        <v>410202434541</v>
      </c>
      <c r="J808" s="334">
        <f t="shared" si="462"/>
        <v>1551781988</v>
      </c>
      <c r="K808" s="334">
        <f t="shared" si="462"/>
        <v>215705305</v>
      </c>
      <c r="L808" s="334">
        <f t="shared" si="462"/>
        <v>0</v>
      </c>
      <c r="M808" s="334">
        <f t="shared" si="462"/>
        <v>15645220663</v>
      </c>
      <c r="N808" s="334">
        <f t="shared" si="462"/>
        <v>9367819756</v>
      </c>
      <c r="O808" s="334">
        <f t="shared" si="462"/>
        <v>6815461033</v>
      </c>
      <c r="P808" s="334">
        <f t="shared" si="462"/>
        <v>119352911240</v>
      </c>
      <c r="Q808" s="334">
        <f t="shared" ref="Q808:Q814" si="463">Q817+Q835+Q862+Q889+Q1111</f>
        <v>0</v>
      </c>
      <c r="R808" s="334">
        <f t="shared" ref="R808:R814" si="464">R817+R835+R862+R889+R1111+R1156+R1174</f>
        <v>40725446204</v>
      </c>
      <c r="S808" s="353"/>
    </row>
    <row r="809" spans="1:19">
      <c r="A809" s="342" t="s">
        <v>512</v>
      </c>
      <c r="B809" s="344" t="s">
        <v>511</v>
      </c>
      <c r="C809" s="338"/>
      <c r="D809" s="334">
        <f t="shared" si="461"/>
        <v>2021282908</v>
      </c>
      <c r="E809" s="334">
        <f t="shared" ref="E809:P809" si="465">E818+E836+E863+E890+E1112+E1157+E1175</f>
        <v>157269047</v>
      </c>
      <c r="F809" s="334">
        <f t="shared" si="465"/>
        <v>249255915</v>
      </c>
      <c r="G809" s="334">
        <f t="shared" si="465"/>
        <v>0</v>
      </c>
      <c r="H809" s="334">
        <f t="shared" si="465"/>
        <v>0</v>
      </c>
      <c r="I809" s="334">
        <f t="shared" si="465"/>
        <v>1505649058</v>
      </c>
      <c r="J809" s="334">
        <f t="shared" si="465"/>
        <v>109108888</v>
      </c>
      <c r="K809" s="334">
        <f t="shared" si="465"/>
        <v>0</v>
      </c>
      <c r="L809" s="334">
        <f t="shared" si="465"/>
        <v>0</v>
      </c>
      <c r="M809" s="334">
        <f t="shared" si="465"/>
        <v>0</v>
      </c>
      <c r="N809" s="334">
        <f t="shared" si="465"/>
        <v>0</v>
      </c>
      <c r="O809" s="334">
        <f t="shared" si="465"/>
        <v>0</v>
      </c>
      <c r="P809" s="334">
        <f t="shared" si="465"/>
        <v>0</v>
      </c>
      <c r="Q809" s="334">
        <f t="shared" si="463"/>
        <v>0</v>
      </c>
      <c r="R809" s="334">
        <f t="shared" si="464"/>
        <v>0</v>
      </c>
      <c r="S809" s="353"/>
    </row>
    <row r="810" spans="1:19">
      <c r="A810" s="342" t="s">
        <v>514</v>
      </c>
      <c r="B810" s="344" t="s">
        <v>513</v>
      </c>
      <c r="C810" s="338"/>
      <c r="D810" s="334">
        <f t="shared" si="461"/>
        <v>0</v>
      </c>
      <c r="E810" s="334">
        <f t="shared" ref="E810:P810" si="466">E819+E837+E864+E891+E1113+E1158+E1176</f>
        <v>0</v>
      </c>
      <c r="F810" s="334">
        <f t="shared" si="466"/>
        <v>0</v>
      </c>
      <c r="G810" s="334">
        <f t="shared" si="466"/>
        <v>0</v>
      </c>
      <c r="H810" s="334">
        <f t="shared" si="466"/>
        <v>0</v>
      </c>
      <c r="I810" s="334">
        <f t="shared" si="466"/>
        <v>0</v>
      </c>
      <c r="J810" s="334">
        <f t="shared" si="466"/>
        <v>0</v>
      </c>
      <c r="K810" s="334">
        <f t="shared" si="466"/>
        <v>0</v>
      </c>
      <c r="L810" s="334">
        <f t="shared" si="466"/>
        <v>0</v>
      </c>
      <c r="M810" s="334">
        <f t="shared" si="466"/>
        <v>0</v>
      </c>
      <c r="N810" s="334">
        <f t="shared" si="466"/>
        <v>0</v>
      </c>
      <c r="O810" s="334">
        <f t="shared" si="466"/>
        <v>0</v>
      </c>
      <c r="P810" s="334">
        <f t="shared" si="466"/>
        <v>0</v>
      </c>
      <c r="Q810" s="334">
        <f t="shared" si="463"/>
        <v>0</v>
      </c>
      <c r="R810" s="334">
        <f t="shared" si="464"/>
        <v>0</v>
      </c>
      <c r="S810" s="353"/>
    </row>
    <row r="811" spans="1:19">
      <c r="A811" s="338" t="s">
        <v>515</v>
      </c>
      <c r="B811" s="344" t="s">
        <v>1089</v>
      </c>
      <c r="C811" s="347"/>
      <c r="D811" s="334">
        <f t="shared" si="461"/>
        <v>697983942127</v>
      </c>
      <c r="E811" s="334">
        <f t="shared" ref="E811:P811" si="467">E820+E838+E865+E892+E1114+E1159+E1177</f>
        <v>60724276973</v>
      </c>
      <c r="F811" s="334">
        <f t="shared" si="467"/>
        <v>75317388060</v>
      </c>
      <c r="G811" s="334">
        <f t="shared" si="467"/>
        <v>0</v>
      </c>
      <c r="H811" s="334">
        <f t="shared" si="467"/>
        <v>0</v>
      </c>
      <c r="I811" s="334">
        <f t="shared" si="467"/>
        <v>397133057667</v>
      </c>
      <c r="J811" s="334">
        <f t="shared" si="467"/>
        <v>1416562100</v>
      </c>
      <c r="K811" s="334">
        <f t="shared" si="467"/>
        <v>215705305</v>
      </c>
      <c r="L811" s="334">
        <f t="shared" si="467"/>
        <v>0</v>
      </c>
      <c r="M811" s="334">
        <f t="shared" si="467"/>
        <v>15645220663</v>
      </c>
      <c r="N811" s="334">
        <f t="shared" si="467"/>
        <v>9016928819</v>
      </c>
      <c r="O811" s="334">
        <f t="shared" si="467"/>
        <v>3341611916</v>
      </c>
      <c r="P811" s="334">
        <f t="shared" si="467"/>
        <v>101303075305</v>
      </c>
      <c r="Q811" s="334">
        <f t="shared" si="463"/>
        <v>0</v>
      </c>
      <c r="R811" s="334">
        <f t="shared" si="464"/>
        <v>33870115319</v>
      </c>
      <c r="S811" s="353"/>
    </row>
    <row r="812" spans="1:19">
      <c r="A812" s="354" t="s">
        <v>516</v>
      </c>
      <c r="B812" s="335" t="s">
        <v>1090</v>
      </c>
      <c r="C812" s="343"/>
      <c r="D812" s="378">
        <f t="shared" si="461"/>
        <v>2699918503</v>
      </c>
      <c r="E812" s="334">
        <f t="shared" ref="E812:P812" si="468">E821+E839+E866+E893+E1115+E1160+E1178</f>
        <v>0</v>
      </c>
      <c r="F812" s="334">
        <f t="shared" si="468"/>
        <v>21867143</v>
      </c>
      <c r="G812" s="334">
        <f t="shared" si="468"/>
        <v>0</v>
      </c>
      <c r="H812" s="334">
        <f t="shared" si="468"/>
        <v>0</v>
      </c>
      <c r="I812" s="334">
        <f t="shared" si="468"/>
        <v>2178051360</v>
      </c>
      <c r="J812" s="334">
        <f t="shared" si="468"/>
        <v>0</v>
      </c>
      <c r="K812" s="334">
        <f t="shared" si="468"/>
        <v>0</v>
      </c>
      <c r="L812" s="334">
        <f t="shared" si="468"/>
        <v>0</v>
      </c>
      <c r="M812" s="334">
        <f t="shared" si="468"/>
        <v>0</v>
      </c>
      <c r="N812" s="334">
        <f t="shared" si="468"/>
        <v>0</v>
      </c>
      <c r="O812" s="334">
        <f t="shared" si="468"/>
        <v>0</v>
      </c>
      <c r="P812" s="334">
        <f t="shared" si="468"/>
        <v>0</v>
      </c>
      <c r="Q812" s="334">
        <f t="shared" si="463"/>
        <v>0</v>
      </c>
      <c r="R812" s="334">
        <f t="shared" si="464"/>
        <v>500000000</v>
      </c>
      <c r="S812" s="355"/>
    </row>
    <row r="813" spans="1:19">
      <c r="A813" s="354" t="s">
        <v>517</v>
      </c>
      <c r="B813" s="335" t="s">
        <v>1091</v>
      </c>
      <c r="C813" s="343"/>
      <c r="D813" s="378">
        <f t="shared" si="461"/>
        <v>700683860630</v>
      </c>
      <c r="E813" s="334">
        <f t="shared" ref="E813:P813" si="469">E822+E840+E867+E894+E1116+E1161+E1179</f>
        <v>60724276973</v>
      </c>
      <c r="F813" s="334">
        <f t="shared" si="469"/>
        <v>75339255203</v>
      </c>
      <c r="G813" s="334">
        <f t="shared" si="469"/>
        <v>0</v>
      </c>
      <c r="H813" s="334">
        <f t="shared" si="469"/>
        <v>0</v>
      </c>
      <c r="I813" s="334">
        <f t="shared" si="469"/>
        <v>399311109027</v>
      </c>
      <c r="J813" s="334">
        <f t="shared" si="469"/>
        <v>1416562100</v>
      </c>
      <c r="K813" s="334">
        <f t="shared" si="469"/>
        <v>215705305</v>
      </c>
      <c r="L813" s="334">
        <f t="shared" si="469"/>
        <v>0</v>
      </c>
      <c r="M813" s="334">
        <f t="shared" si="469"/>
        <v>15645220663</v>
      </c>
      <c r="N813" s="334">
        <f t="shared" si="469"/>
        <v>9016928819</v>
      </c>
      <c r="O813" s="334">
        <f t="shared" si="469"/>
        <v>3341611916</v>
      </c>
      <c r="P813" s="334">
        <f t="shared" si="469"/>
        <v>101303075305</v>
      </c>
      <c r="Q813" s="334">
        <f t="shared" si="463"/>
        <v>0</v>
      </c>
      <c r="R813" s="334">
        <f t="shared" si="464"/>
        <v>34370115319</v>
      </c>
      <c r="S813" s="356"/>
    </row>
    <row r="814" spans="1:19" s="1073" customFormat="1">
      <c r="A814" s="1068" t="s">
        <v>518</v>
      </c>
      <c r="B814" s="1069" t="s">
        <v>1092</v>
      </c>
      <c r="C814" s="1070"/>
      <c r="D814" s="1071">
        <f t="shared" si="461"/>
        <v>41176648413</v>
      </c>
      <c r="E814" s="1071">
        <f t="shared" ref="E814:P814" si="470">E823+E841+E868+E895+E1117+E1162+E1180</f>
        <v>85934183</v>
      </c>
      <c r="F814" s="1071">
        <f t="shared" si="470"/>
        <v>3449019900</v>
      </c>
      <c r="G814" s="1071">
        <f t="shared" si="470"/>
        <v>0</v>
      </c>
      <c r="H814" s="1071">
        <f t="shared" si="470"/>
        <v>0</v>
      </c>
      <c r="I814" s="1071">
        <f t="shared" si="470"/>
        <v>9385676456</v>
      </c>
      <c r="J814" s="1071">
        <f t="shared" si="470"/>
        <v>26111000</v>
      </c>
      <c r="K814" s="1071">
        <f t="shared" si="470"/>
        <v>0</v>
      </c>
      <c r="L814" s="1071">
        <f t="shared" si="470"/>
        <v>0</v>
      </c>
      <c r="M814" s="1071">
        <f t="shared" si="470"/>
        <v>0</v>
      </c>
      <c r="N814" s="1071">
        <f t="shared" si="470"/>
        <v>350890937</v>
      </c>
      <c r="O814" s="1071">
        <f t="shared" si="470"/>
        <v>3473849117</v>
      </c>
      <c r="P814" s="1071">
        <f t="shared" si="470"/>
        <v>18049835935</v>
      </c>
      <c r="Q814" s="1071">
        <f t="shared" si="463"/>
        <v>0</v>
      </c>
      <c r="R814" s="1071">
        <f t="shared" si="464"/>
        <v>6355330885</v>
      </c>
      <c r="S814" s="1072"/>
    </row>
    <row r="815" spans="1:19">
      <c r="A815" s="338" t="s">
        <v>1024</v>
      </c>
      <c r="B815" s="344" t="s">
        <v>1093</v>
      </c>
      <c r="C815" s="338"/>
      <c r="D815" s="357">
        <f t="shared" ref="D815:R815" si="471">IFERROR(D813/(D808-D809+D810)*100%,0)</f>
        <v>0.94449543019061921</v>
      </c>
      <c r="E815" s="357">
        <f t="shared" si="471"/>
        <v>0.9985868461666817</v>
      </c>
      <c r="F815" s="357">
        <f t="shared" si="471"/>
        <v>0.95622419839130768</v>
      </c>
      <c r="G815" s="357">
        <f t="shared" si="471"/>
        <v>0</v>
      </c>
      <c r="H815" s="357">
        <f t="shared" si="471"/>
        <v>0</v>
      </c>
      <c r="I815" s="357">
        <f t="shared" si="471"/>
        <v>0.97703511065077753</v>
      </c>
      <c r="J815" s="357">
        <f t="shared" si="471"/>
        <v>0.98190095871337724</v>
      </c>
      <c r="K815" s="357">
        <f t="shared" si="471"/>
        <v>1</v>
      </c>
      <c r="L815" s="357">
        <f t="shared" si="471"/>
        <v>0</v>
      </c>
      <c r="M815" s="357">
        <f t="shared" si="471"/>
        <v>1</v>
      </c>
      <c r="N815" s="357">
        <f t="shared" si="471"/>
        <v>0.96254294530215978</v>
      </c>
      <c r="O815" s="357">
        <f>IFERROR(O813/(O808-O809+O810)*100%,0)</f>
        <v>0.49029873398441304</v>
      </c>
      <c r="P815" s="357">
        <f>IFERROR(P813/(P808-P809+P810)*100%,0)</f>
        <v>0.84876920263214517</v>
      </c>
      <c r="Q815" s="357">
        <f>IFERROR(Q813/(Q808-Q809+Q810)*100%,0)</f>
        <v>0</v>
      </c>
      <c r="R815" s="357">
        <f t="shared" si="471"/>
        <v>0.84394693054644088</v>
      </c>
      <c r="S815" s="358"/>
    </row>
    <row r="816" spans="1:19" s="420" customFormat="1">
      <c r="A816" s="418" t="s">
        <v>355</v>
      </c>
      <c r="B816" s="601" t="s">
        <v>732</v>
      </c>
      <c r="C816" s="602"/>
      <c r="D816" s="438"/>
      <c r="E816" s="438"/>
      <c r="F816" s="438"/>
      <c r="G816" s="438"/>
      <c r="H816" s="438"/>
      <c r="I816" s="438"/>
      <c r="J816" s="438"/>
      <c r="K816" s="438"/>
      <c r="L816" s="438"/>
      <c r="M816" s="438"/>
      <c r="N816" s="438"/>
      <c r="O816" s="438"/>
      <c r="P816" s="438"/>
      <c r="Q816" s="438"/>
      <c r="R816" s="438"/>
      <c r="S816" s="603"/>
    </row>
    <row r="817" spans="1:19">
      <c r="A817" s="342" t="s">
        <v>510</v>
      </c>
      <c r="B817" s="344" t="s">
        <v>509</v>
      </c>
      <c r="C817" s="338"/>
      <c r="D817" s="334">
        <f t="shared" ref="D817:D823" si="472">SUM(E817:R817)</f>
        <v>237894038190</v>
      </c>
      <c r="E817" s="334">
        <f>E826</f>
        <v>0</v>
      </c>
      <c r="F817" s="334">
        <f t="shared" ref="F817:R817" si="473">F826</f>
        <v>0</v>
      </c>
      <c r="G817" s="334">
        <f t="shared" si="473"/>
        <v>0</v>
      </c>
      <c r="H817" s="334">
        <f t="shared" si="473"/>
        <v>0</v>
      </c>
      <c r="I817" s="334">
        <f>I826</f>
        <v>237894038190</v>
      </c>
      <c r="J817" s="334">
        <f t="shared" si="473"/>
        <v>0</v>
      </c>
      <c r="K817" s="334">
        <f t="shared" si="473"/>
        <v>0</v>
      </c>
      <c r="L817" s="334">
        <f t="shared" si="473"/>
        <v>0</v>
      </c>
      <c r="M817" s="334">
        <f t="shared" si="473"/>
        <v>0</v>
      </c>
      <c r="N817" s="334">
        <f t="shared" si="473"/>
        <v>0</v>
      </c>
      <c r="O817" s="334">
        <f t="shared" ref="O817:Q820" si="474">O826</f>
        <v>0</v>
      </c>
      <c r="P817" s="334">
        <f t="shared" si="474"/>
        <v>0</v>
      </c>
      <c r="Q817" s="334">
        <f t="shared" si="474"/>
        <v>0</v>
      </c>
      <c r="R817" s="334">
        <f t="shared" si="473"/>
        <v>0</v>
      </c>
      <c r="S817" s="353"/>
    </row>
    <row r="818" spans="1:19">
      <c r="A818" s="342" t="s">
        <v>512</v>
      </c>
      <c r="B818" s="344" t="s">
        <v>511</v>
      </c>
      <c r="C818" s="338"/>
      <c r="D818" s="334">
        <f t="shared" si="472"/>
        <v>1505649058</v>
      </c>
      <c r="E818" s="334">
        <f t="shared" ref="E818:R818" si="475">E827</f>
        <v>0</v>
      </c>
      <c r="F818" s="334">
        <f t="shared" si="475"/>
        <v>0</v>
      </c>
      <c r="G818" s="334">
        <f t="shared" si="475"/>
        <v>0</v>
      </c>
      <c r="H818" s="334">
        <f t="shared" si="475"/>
        <v>0</v>
      </c>
      <c r="I818" s="334">
        <f t="shared" si="475"/>
        <v>1505649058</v>
      </c>
      <c r="J818" s="334">
        <f t="shared" si="475"/>
        <v>0</v>
      </c>
      <c r="K818" s="334">
        <f t="shared" si="475"/>
        <v>0</v>
      </c>
      <c r="L818" s="334">
        <f t="shared" si="475"/>
        <v>0</v>
      </c>
      <c r="M818" s="334">
        <f t="shared" si="475"/>
        <v>0</v>
      </c>
      <c r="N818" s="334">
        <f t="shared" si="475"/>
        <v>0</v>
      </c>
      <c r="O818" s="334">
        <f t="shared" si="474"/>
        <v>0</v>
      </c>
      <c r="P818" s="334">
        <f t="shared" si="474"/>
        <v>0</v>
      </c>
      <c r="Q818" s="334">
        <f t="shared" si="474"/>
        <v>0</v>
      </c>
      <c r="R818" s="334">
        <f t="shared" si="475"/>
        <v>0</v>
      </c>
      <c r="S818" s="353"/>
    </row>
    <row r="819" spans="1:19">
      <c r="A819" s="342" t="s">
        <v>514</v>
      </c>
      <c r="B819" s="344" t="s">
        <v>513</v>
      </c>
      <c r="C819" s="338"/>
      <c r="D819" s="334">
        <f t="shared" si="472"/>
        <v>0</v>
      </c>
      <c r="E819" s="334">
        <f t="shared" ref="E819:R819" si="476">E828</f>
        <v>0</v>
      </c>
      <c r="F819" s="334">
        <f t="shared" si="476"/>
        <v>0</v>
      </c>
      <c r="G819" s="334">
        <f t="shared" si="476"/>
        <v>0</v>
      </c>
      <c r="H819" s="334">
        <f t="shared" si="476"/>
        <v>0</v>
      </c>
      <c r="I819" s="334">
        <f t="shared" si="476"/>
        <v>0</v>
      </c>
      <c r="J819" s="334">
        <f t="shared" si="476"/>
        <v>0</v>
      </c>
      <c r="K819" s="334">
        <f t="shared" si="476"/>
        <v>0</v>
      </c>
      <c r="L819" s="334">
        <f t="shared" si="476"/>
        <v>0</v>
      </c>
      <c r="M819" s="334">
        <f t="shared" si="476"/>
        <v>0</v>
      </c>
      <c r="N819" s="334">
        <f t="shared" si="476"/>
        <v>0</v>
      </c>
      <c r="O819" s="334">
        <f t="shared" si="474"/>
        <v>0</v>
      </c>
      <c r="P819" s="334">
        <f t="shared" si="474"/>
        <v>0</v>
      </c>
      <c r="Q819" s="334">
        <f t="shared" si="474"/>
        <v>0</v>
      </c>
      <c r="R819" s="334">
        <f t="shared" si="476"/>
        <v>0</v>
      </c>
      <c r="S819" s="353"/>
    </row>
    <row r="820" spans="1:19">
      <c r="A820" s="338" t="s">
        <v>515</v>
      </c>
      <c r="B820" s="344" t="s">
        <v>1089</v>
      </c>
      <c r="C820" s="347"/>
      <c r="D820" s="334">
        <f t="shared" si="472"/>
        <v>236388389132</v>
      </c>
      <c r="E820" s="334">
        <f t="shared" ref="E820:R820" si="477">E829</f>
        <v>0</v>
      </c>
      <c r="F820" s="334">
        <f t="shared" si="477"/>
        <v>0</v>
      </c>
      <c r="G820" s="334">
        <f t="shared" si="477"/>
        <v>0</v>
      </c>
      <c r="H820" s="334">
        <f t="shared" si="477"/>
        <v>0</v>
      </c>
      <c r="I820" s="334">
        <f t="shared" si="477"/>
        <v>236388389132</v>
      </c>
      <c r="J820" s="334">
        <f t="shared" si="477"/>
        <v>0</v>
      </c>
      <c r="K820" s="334">
        <f t="shared" si="477"/>
        <v>0</v>
      </c>
      <c r="L820" s="334">
        <f t="shared" si="477"/>
        <v>0</v>
      </c>
      <c r="M820" s="334">
        <f t="shared" si="477"/>
        <v>0</v>
      </c>
      <c r="N820" s="334">
        <f t="shared" si="477"/>
        <v>0</v>
      </c>
      <c r="O820" s="334">
        <f t="shared" si="474"/>
        <v>0</v>
      </c>
      <c r="P820" s="334">
        <f t="shared" si="474"/>
        <v>0</v>
      </c>
      <c r="Q820" s="334">
        <f t="shared" si="474"/>
        <v>0</v>
      </c>
      <c r="R820" s="334">
        <f t="shared" si="477"/>
        <v>0</v>
      </c>
      <c r="S820" s="353"/>
    </row>
    <row r="821" spans="1:19">
      <c r="A821" s="354" t="s">
        <v>516</v>
      </c>
      <c r="B821" s="335" t="s">
        <v>1090</v>
      </c>
      <c r="C821" s="343"/>
      <c r="D821" s="378">
        <f t="shared" si="472"/>
        <v>0</v>
      </c>
      <c r="E821" s="378"/>
      <c r="F821" s="378"/>
      <c r="G821" s="378"/>
      <c r="H821" s="378"/>
      <c r="I821" s="334">
        <f>I830</f>
        <v>0</v>
      </c>
      <c r="J821" s="378"/>
      <c r="K821" s="378"/>
      <c r="L821" s="378"/>
      <c r="M821" s="378"/>
      <c r="N821" s="378"/>
      <c r="O821" s="378"/>
      <c r="P821" s="378"/>
      <c r="Q821" s="378"/>
      <c r="R821" s="378"/>
      <c r="S821" s="355"/>
    </row>
    <row r="822" spans="1:19">
      <c r="A822" s="354" t="s">
        <v>517</v>
      </c>
      <c r="B822" s="335" t="s">
        <v>1091</v>
      </c>
      <c r="C822" s="343"/>
      <c r="D822" s="378">
        <f t="shared" si="472"/>
        <v>236388389132</v>
      </c>
      <c r="E822" s="378">
        <f t="shared" ref="E822:R822" si="478">E820+E821</f>
        <v>0</v>
      </c>
      <c r="F822" s="378">
        <f t="shared" si="478"/>
        <v>0</v>
      </c>
      <c r="G822" s="378">
        <f t="shared" si="478"/>
        <v>0</v>
      </c>
      <c r="H822" s="378">
        <f t="shared" si="478"/>
        <v>0</v>
      </c>
      <c r="I822" s="334">
        <f>I831</f>
        <v>236388389132</v>
      </c>
      <c r="J822" s="378">
        <f t="shared" si="478"/>
        <v>0</v>
      </c>
      <c r="K822" s="378">
        <f t="shared" si="478"/>
        <v>0</v>
      </c>
      <c r="L822" s="378">
        <f t="shared" si="478"/>
        <v>0</v>
      </c>
      <c r="M822" s="378">
        <f t="shared" si="478"/>
        <v>0</v>
      </c>
      <c r="N822" s="378">
        <f t="shared" si="478"/>
        <v>0</v>
      </c>
      <c r="O822" s="378">
        <f>O820+O821</f>
        <v>0</v>
      </c>
      <c r="P822" s="378">
        <f>P820+P821</f>
        <v>0</v>
      </c>
      <c r="Q822" s="378">
        <f>Q820+Q821</f>
        <v>0</v>
      </c>
      <c r="R822" s="378">
        <f t="shared" si="478"/>
        <v>0</v>
      </c>
      <c r="S822" s="356"/>
    </row>
    <row r="823" spans="1:19">
      <c r="A823" s="342" t="s">
        <v>518</v>
      </c>
      <c r="B823" s="344" t="s">
        <v>1092</v>
      </c>
      <c r="C823" s="338"/>
      <c r="D823" s="334">
        <f t="shared" si="472"/>
        <v>0</v>
      </c>
      <c r="E823" s="334">
        <f t="shared" ref="E823:R823" si="479">E817-E818+E819-E822</f>
        <v>0</v>
      </c>
      <c r="F823" s="334">
        <f t="shared" si="479"/>
        <v>0</v>
      </c>
      <c r="G823" s="334">
        <f t="shared" si="479"/>
        <v>0</v>
      </c>
      <c r="H823" s="334">
        <f t="shared" si="479"/>
        <v>0</v>
      </c>
      <c r="I823" s="334">
        <f>I832</f>
        <v>0</v>
      </c>
      <c r="J823" s="334">
        <f t="shared" si="479"/>
        <v>0</v>
      </c>
      <c r="K823" s="334">
        <f t="shared" si="479"/>
        <v>0</v>
      </c>
      <c r="L823" s="334">
        <f t="shared" si="479"/>
        <v>0</v>
      </c>
      <c r="M823" s="334">
        <f t="shared" si="479"/>
        <v>0</v>
      </c>
      <c r="N823" s="334">
        <f t="shared" si="479"/>
        <v>0</v>
      </c>
      <c r="O823" s="334">
        <f>O817-O818+O819-O822</f>
        <v>0</v>
      </c>
      <c r="P823" s="333">
        <f>P817-P818+P819-P822</f>
        <v>0</v>
      </c>
      <c r="Q823" s="334">
        <f>Q817-Q818+Q819-Q822</f>
        <v>0</v>
      </c>
      <c r="R823" s="334">
        <f t="shared" si="479"/>
        <v>0</v>
      </c>
      <c r="S823" s="353"/>
    </row>
    <row r="824" spans="1:19">
      <c r="A824" s="338" t="s">
        <v>1024</v>
      </c>
      <c r="B824" s="344" t="s">
        <v>1093</v>
      </c>
      <c r="C824" s="338"/>
      <c r="D824" s="357">
        <f t="shared" ref="D824:R824" si="480">IFERROR(D822/(D817-D818+D819)*100%,0)</f>
        <v>1</v>
      </c>
      <c r="E824" s="357">
        <f t="shared" si="480"/>
        <v>0</v>
      </c>
      <c r="F824" s="357">
        <f t="shared" si="480"/>
        <v>0</v>
      </c>
      <c r="G824" s="357">
        <f t="shared" si="480"/>
        <v>0</v>
      </c>
      <c r="H824" s="357">
        <f t="shared" si="480"/>
        <v>0</v>
      </c>
      <c r="I824" s="357">
        <f t="shared" si="480"/>
        <v>1</v>
      </c>
      <c r="J824" s="357">
        <f t="shared" si="480"/>
        <v>0</v>
      </c>
      <c r="K824" s="357">
        <f t="shared" si="480"/>
        <v>0</v>
      </c>
      <c r="L824" s="357">
        <f t="shared" si="480"/>
        <v>0</v>
      </c>
      <c r="M824" s="357">
        <f t="shared" si="480"/>
        <v>0</v>
      </c>
      <c r="N824" s="357">
        <f t="shared" si="480"/>
        <v>0</v>
      </c>
      <c r="O824" s="357">
        <f>IFERROR(O822/(O817-O818+O819)*100%,0)</f>
        <v>0</v>
      </c>
      <c r="P824" s="357">
        <f>IFERROR(P822/(P817-P818+P819)*100%,0)</f>
        <v>0</v>
      </c>
      <c r="Q824" s="357">
        <f>IFERROR(Q822/(Q817-Q818+Q819)*100%,0)</f>
        <v>0</v>
      </c>
      <c r="R824" s="357">
        <f t="shared" si="480"/>
        <v>0</v>
      </c>
      <c r="S824" s="358"/>
    </row>
    <row r="825" spans="1:19" s="420" customFormat="1">
      <c r="A825" s="418">
        <v>1</v>
      </c>
      <c r="B825" s="601" t="s">
        <v>162</v>
      </c>
      <c r="C825" s="602"/>
      <c r="D825" s="438"/>
      <c r="E825" s="438"/>
      <c r="F825" s="438"/>
      <c r="G825" s="438"/>
      <c r="H825" s="438"/>
      <c r="I825" s="438"/>
      <c r="J825" s="438"/>
      <c r="K825" s="438"/>
      <c r="L825" s="438"/>
      <c r="M825" s="438"/>
      <c r="N825" s="438"/>
      <c r="O825" s="438"/>
      <c r="P825" s="438"/>
      <c r="Q825" s="438"/>
      <c r="R825" s="438"/>
      <c r="S825" s="603"/>
    </row>
    <row r="826" spans="1:19">
      <c r="A826" s="342" t="s">
        <v>510</v>
      </c>
      <c r="B826" s="344" t="s">
        <v>509</v>
      </c>
      <c r="C826" s="338"/>
      <c r="D826" s="334">
        <f t="shared" ref="D826:D832" si="481">SUM(E826:R826)</f>
        <v>237894038190</v>
      </c>
      <c r="E826" s="334">
        <v>0</v>
      </c>
      <c r="F826" s="334">
        <v>0</v>
      </c>
      <c r="G826" s="334">
        <v>0</v>
      </c>
      <c r="H826" s="334">
        <v>0</v>
      </c>
      <c r="I826" s="334">
        <v>237894038190</v>
      </c>
      <c r="J826" s="334">
        <v>0</v>
      </c>
      <c r="K826" s="334">
        <v>0</v>
      </c>
      <c r="L826" s="334">
        <v>0</v>
      </c>
      <c r="M826" s="334">
        <v>0</v>
      </c>
      <c r="N826" s="334">
        <v>0</v>
      </c>
      <c r="O826" s="334">
        <v>0</v>
      </c>
      <c r="P826" s="333">
        <v>0</v>
      </c>
      <c r="Q826" s="334">
        <v>0</v>
      </c>
      <c r="R826" s="334">
        <v>0</v>
      </c>
      <c r="S826" s="353"/>
    </row>
    <row r="827" spans="1:19" ht="18.75" customHeight="1">
      <c r="A827" s="342" t="s">
        <v>512</v>
      </c>
      <c r="B827" s="344" t="s">
        <v>511</v>
      </c>
      <c r="C827" s="338"/>
      <c r="D827" s="334">
        <f t="shared" si="481"/>
        <v>1505649058</v>
      </c>
      <c r="E827" s="334">
        <v>0</v>
      </c>
      <c r="F827" s="334">
        <v>0</v>
      </c>
      <c r="G827" s="334">
        <v>0</v>
      </c>
      <c r="H827" s="334">
        <v>0</v>
      </c>
      <c r="I827" s="334">
        <v>1505649058</v>
      </c>
      <c r="J827" s="334">
        <v>0</v>
      </c>
      <c r="K827" s="334">
        <v>0</v>
      </c>
      <c r="L827" s="334">
        <v>0</v>
      </c>
      <c r="M827" s="334">
        <v>0</v>
      </c>
      <c r="N827" s="334">
        <v>0</v>
      </c>
      <c r="O827" s="334">
        <v>0</v>
      </c>
      <c r="P827" s="333">
        <v>0</v>
      </c>
      <c r="Q827" s="334">
        <v>0</v>
      </c>
      <c r="R827" s="334">
        <v>0</v>
      </c>
      <c r="S827" s="353" t="s">
        <v>1409</v>
      </c>
    </row>
    <row r="828" spans="1:19">
      <c r="A828" s="342" t="s">
        <v>514</v>
      </c>
      <c r="B828" s="344" t="s">
        <v>513</v>
      </c>
      <c r="C828" s="338"/>
      <c r="D828" s="334">
        <f t="shared" si="481"/>
        <v>0</v>
      </c>
      <c r="E828" s="334">
        <v>0</v>
      </c>
      <c r="F828" s="334">
        <v>0</v>
      </c>
      <c r="G828" s="334">
        <v>0</v>
      </c>
      <c r="H828" s="334">
        <v>0</v>
      </c>
      <c r="I828" s="334">
        <v>0</v>
      </c>
      <c r="J828" s="334">
        <v>0</v>
      </c>
      <c r="K828" s="334">
        <v>0</v>
      </c>
      <c r="L828" s="334">
        <v>0</v>
      </c>
      <c r="M828" s="334">
        <v>0</v>
      </c>
      <c r="N828" s="334">
        <v>0</v>
      </c>
      <c r="O828" s="334">
        <v>0</v>
      </c>
      <c r="P828" s="333">
        <v>0</v>
      </c>
      <c r="Q828" s="334">
        <v>0</v>
      </c>
      <c r="R828" s="334">
        <v>0</v>
      </c>
      <c r="S828" s="353"/>
    </row>
    <row r="829" spans="1:19">
      <c r="A829" s="338" t="s">
        <v>515</v>
      </c>
      <c r="B829" s="344" t="s">
        <v>1089</v>
      </c>
      <c r="C829" s="347"/>
      <c r="D829" s="334">
        <f t="shared" si="481"/>
        <v>236388389132</v>
      </c>
      <c r="E829" s="334">
        <v>0</v>
      </c>
      <c r="F829" s="334">
        <v>0</v>
      </c>
      <c r="G829" s="334">
        <v>0</v>
      </c>
      <c r="H829" s="334">
        <v>0</v>
      </c>
      <c r="I829" s="334">
        <v>236388389132</v>
      </c>
      <c r="J829" s="334">
        <v>0</v>
      </c>
      <c r="K829" s="334">
        <v>0</v>
      </c>
      <c r="L829" s="334">
        <v>0</v>
      </c>
      <c r="M829" s="334">
        <v>0</v>
      </c>
      <c r="N829" s="334">
        <v>0</v>
      </c>
      <c r="O829" s="334">
        <v>0</v>
      </c>
      <c r="P829" s="333">
        <v>0</v>
      </c>
      <c r="Q829" s="334">
        <v>0</v>
      </c>
      <c r="R829" s="334">
        <v>0</v>
      </c>
      <c r="S829" s="353"/>
    </row>
    <row r="830" spans="1:19">
      <c r="A830" s="354" t="s">
        <v>516</v>
      </c>
      <c r="B830" s="335" t="s">
        <v>1090</v>
      </c>
      <c r="C830" s="343"/>
      <c r="D830" s="378">
        <f t="shared" si="481"/>
        <v>0</v>
      </c>
      <c r="E830" s="378"/>
      <c r="F830" s="378"/>
      <c r="G830" s="378"/>
      <c r="H830" s="378"/>
      <c r="I830" s="378">
        <v>0</v>
      </c>
      <c r="J830" s="378"/>
      <c r="K830" s="378"/>
      <c r="L830" s="378"/>
      <c r="M830" s="378"/>
      <c r="N830" s="378"/>
      <c r="O830" s="378"/>
      <c r="P830" s="378"/>
      <c r="Q830" s="378"/>
      <c r="R830" s="378"/>
      <c r="S830" s="355"/>
    </row>
    <row r="831" spans="1:19">
      <c r="A831" s="354" t="s">
        <v>517</v>
      </c>
      <c r="B831" s="335" t="s">
        <v>1091</v>
      </c>
      <c r="C831" s="343"/>
      <c r="D831" s="378">
        <f t="shared" si="481"/>
        <v>236388389132</v>
      </c>
      <c r="E831" s="378">
        <f t="shared" ref="E831:R831" si="482">E829+E830</f>
        <v>0</v>
      </c>
      <c r="F831" s="378">
        <f t="shared" si="482"/>
        <v>0</v>
      </c>
      <c r="G831" s="378">
        <f t="shared" si="482"/>
        <v>0</v>
      </c>
      <c r="H831" s="378">
        <f t="shared" si="482"/>
        <v>0</v>
      </c>
      <c r="I831" s="378">
        <f t="shared" si="482"/>
        <v>236388389132</v>
      </c>
      <c r="J831" s="378">
        <f t="shared" si="482"/>
        <v>0</v>
      </c>
      <c r="K831" s="378">
        <f t="shared" si="482"/>
        <v>0</v>
      </c>
      <c r="L831" s="378">
        <f t="shared" si="482"/>
        <v>0</v>
      </c>
      <c r="M831" s="378">
        <f t="shared" si="482"/>
        <v>0</v>
      </c>
      <c r="N831" s="378">
        <f t="shared" si="482"/>
        <v>0</v>
      </c>
      <c r="O831" s="378">
        <f>O829+O830</f>
        <v>0</v>
      </c>
      <c r="P831" s="378">
        <f>P829+P830</f>
        <v>0</v>
      </c>
      <c r="Q831" s="378">
        <f>Q829+Q830</f>
        <v>0</v>
      </c>
      <c r="R831" s="378">
        <f t="shared" si="482"/>
        <v>0</v>
      </c>
      <c r="S831" s="356"/>
    </row>
    <row r="832" spans="1:19">
      <c r="A832" s="342" t="s">
        <v>518</v>
      </c>
      <c r="B832" s="344" t="s">
        <v>1092</v>
      </c>
      <c r="C832" s="338"/>
      <c r="D832" s="334">
        <f t="shared" si="481"/>
        <v>0</v>
      </c>
      <c r="E832" s="334">
        <f t="shared" ref="E832:R832" si="483">E826-E827+E828-E831</f>
        <v>0</v>
      </c>
      <c r="F832" s="334">
        <f t="shared" si="483"/>
        <v>0</v>
      </c>
      <c r="G832" s="334">
        <f t="shared" si="483"/>
        <v>0</v>
      </c>
      <c r="H832" s="334">
        <f t="shared" si="483"/>
        <v>0</v>
      </c>
      <c r="I832" s="334">
        <f t="shared" si="483"/>
        <v>0</v>
      </c>
      <c r="J832" s="334">
        <f t="shared" si="483"/>
        <v>0</v>
      </c>
      <c r="K832" s="334">
        <f t="shared" si="483"/>
        <v>0</v>
      </c>
      <c r="L832" s="334">
        <f t="shared" si="483"/>
        <v>0</v>
      </c>
      <c r="M832" s="334">
        <f t="shared" si="483"/>
        <v>0</v>
      </c>
      <c r="N832" s="334">
        <f t="shared" si="483"/>
        <v>0</v>
      </c>
      <c r="O832" s="334">
        <f>O826-O827+O828-O831</f>
        <v>0</v>
      </c>
      <c r="P832" s="333">
        <f>P826-P827+P828-P831</f>
        <v>0</v>
      </c>
      <c r="Q832" s="334">
        <f>Q826-Q827+Q828-Q831</f>
        <v>0</v>
      </c>
      <c r="R832" s="334">
        <f t="shared" si="483"/>
        <v>0</v>
      </c>
      <c r="S832" s="353"/>
    </row>
    <row r="833" spans="1:19">
      <c r="A833" s="338" t="s">
        <v>1024</v>
      </c>
      <c r="B833" s="344" t="s">
        <v>1093</v>
      </c>
      <c r="C833" s="338"/>
      <c r="D833" s="357">
        <f t="shared" ref="D833:R833" si="484">IFERROR(D831/(D826-D827+D828)*100%,0)</f>
        <v>1</v>
      </c>
      <c r="E833" s="357">
        <f t="shared" si="484"/>
        <v>0</v>
      </c>
      <c r="F833" s="357">
        <f t="shared" si="484"/>
        <v>0</v>
      </c>
      <c r="G833" s="357">
        <f t="shared" si="484"/>
        <v>0</v>
      </c>
      <c r="H833" s="357">
        <f t="shared" si="484"/>
        <v>0</v>
      </c>
      <c r="I833" s="357">
        <f t="shared" si="484"/>
        <v>1</v>
      </c>
      <c r="J833" s="357">
        <f t="shared" si="484"/>
        <v>0</v>
      </c>
      <c r="K833" s="357">
        <f t="shared" si="484"/>
        <v>0</v>
      </c>
      <c r="L833" s="357">
        <f t="shared" si="484"/>
        <v>0</v>
      </c>
      <c r="M833" s="357">
        <f t="shared" si="484"/>
        <v>0</v>
      </c>
      <c r="N833" s="357">
        <f t="shared" si="484"/>
        <v>0</v>
      </c>
      <c r="O833" s="357">
        <f>IFERROR(O831/(O826-O827+O828)*100%,0)</f>
        <v>0</v>
      </c>
      <c r="P833" s="357">
        <f>IFERROR(P831/(P826-P827+P828)*100%,0)</f>
        <v>0</v>
      </c>
      <c r="Q833" s="357">
        <f>IFERROR(Q831/(Q826-Q827+Q828)*100%,0)</f>
        <v>0</v>
      </c>
      <c r="R833" s="357">
        <f t="shared" si="484"/>
        <v>0</v>
      </c>
      <c r="S833" s="358"/>
    </row>
    <row r="834" spans="1:19" s="420" customFormat="1">
      <c r="A834" s="418" t="s">
        <v>382</v>
      </c>
      <c r="B834" s="601" t="s">
        <v>402</v>
      </c>
      <c r="C834" s="602"/>
      <c r="D834" s="438"/>
      <c r="E834" s="438"/>
      <c r="F834" s="438"/>
      <c r="G834" s="438"/>
      <c r="H834" s="438"/>
      <c r="I834" s="438"/>
      <c r="J834" s="438"/>
      <c r="K834" s="438"/>
      <c r="L834" s="438"/>
      <c r="M834" s="438"/>
      <c r="N834" s="438"/>
      <c r="O834" s="438"/>
      <c r="P834" s="438"/>
      <c r="Q834" s="438"/>
      <c r="R834" s="438"/>
      <c r="S834" s="603"/>
    </row>
    <row r="835" spans="1:19">
      <c r="A835" s="342" t="s">
        <v>510</v>
      </c>
      <c r="B835" s="344" t="s">
        <v>509</v>
      </c>
      <c r="C835" s="338"/>
      <c r="D835" s="334">
        <f t="shared" ref="D835:D841" si="485">SUM(E835:R835)</f>
        <v>51885824810</v>
      </c>
      <c r="E835" s="334">
        <f t="shared" ref="E835:R835" si="486">E844+E853</f>
        <v>0</v>
      </c>
      <c r="F835" s="334">
        <f t="shared" si="486"/>
        <v>0</v>
      </c>
      <c r="G835" s="334">
        <f t="shared" si="486"/>
        <v>0</v>
      </c>
      <c r="H835" s="334">
        <f t="shared" si="486"/>
        <v>0</v>
      </c>
      <c r="I835" s="334">
        <f t="shared" si="486"/>
        <v>0</v>
      </c>
      <c r="J835" s="334">
        <f t="shared" si="486"/>
        <v>0</v>
      </c>
      <c r="K835" s="334">
        <f t="shared" si="486"/>
        <v>0</v>
      </c>
      <c r="L835" s="334">
        <f t="shared" si="486"/>
        <v>0</v>
      </c>
      <c r="M835" s="334">
        <f t="shared" si="486"/>
        <v>0</v>
      </c>
      <c r="N835" s="334">
        <f t="shared" si="486"/>
        <v>0</v>
      </c>
      <c r="O835" s="334">
        <f t="shared" ref="O835:Q841" si="487">O844+O853</f>
        <v>0</v>
      </c>
      <c r="P835" s="334">
        <f t="shared" si="487"/>
        <v>51885824810</v>
      </c>
      <c r="Q835" s="334">
        <f t="shared" si="487"/>
        <v>0</v>
      </c>
      <c r="R835" s="334">
        <f t="shared" si="486"/>
        <v>0</v>
      </c>
      <c r="S835" s="353"/>
    </row>
    <row r="836" spans="1:19">
      <c r="A836" s="342" t="s">
        <v>512</v>
      </c>
      <c r="B836" s="344" t="s">
        <v>511</v>
      </c>
      <c r="C836" s="338"/>
      <c r="D836" s="334">
        <f t="shared" si="485"/>
        <v>0</v>
      </c>
      <c r="E836" s="334">
        <f t="shared" ref="E836:R836" si="488">E845+E854</f>
        <v>0</v>
      </c>
      <c r="F836" s="334">
        <f t="shared" si="488"/>
        <v>0</v>
      </c>
      <c r="G836" s="334">
        <f t="shared" si="488"/>
        <v>0</v>
      </c>
      <c r="H836" s="334">
        <f t="shared" si="488"/>
        <v>0</v>
      </c>
      <c r="I836" s="334">
        <f t="shared" si="488"/>
        <v>0</v>
      </c>
      <c r="J836" s="334">
        <f t="shared" si="488"/>
        <v>0</v>
      </c>
      <c r="K836" s="334">
        <f t="shared" si="488"/>
        <v>0</v>
      </c>
      <c r="L836" s="334">
        <f t="shared" si="488"/>
        <v>0</v>
      </c>
      <c r="M836" s="334">
        <f t="shared" si="488"/>
        <v>0</v>
      </c>
      <c r="N836" s="334">
        <f t="shared" si="488"/>
        <v>0</v>
      </c>
      <c r="O836" s="334">
        <f t="shared" si="487"/>
        <v>0</v>
      </c>
      <c r="P836" s="334">
        <f t="shared" si="487"/>
        <v>0</v>
      </c>
      <c r="Q836" s="334">
        <f t="shared" si="487"/>
        <v>0</v>
      </c>
      <c r="R836" s="334">
        <f t="shared" si="488"/>
        <v>0</v>
      </c>
      <c r="S836" s="353"/>
    </row>
    <row r="837" spans="1:19">
      <c r="A837" s="342" t="s">
        <v>514</v>
      </c>
      <c r="B837" s="344" t="s">
        <v>513</v>
      </c>
      <c r="C837" s="338"/>
      <c r="D837" s="334">
        <f t="shared" si="485"/>
        <v>0</v>
      </c>
      <c r="E837" s="334">
        <f t="shared" ref="E837:R837" si="489">E846+E855</f>
        <v>0</v>
      </c>
      <c r="F837" s="334">
        <f t="shared" si="489"/>
        <v>0</v>
      </c>
      <c r="G837" s="334">
        <f t="shared" si="489"/>
        <v>0</v>
      </c>
      <c r="H837" s="334">
        <f t="shared" si="489"/>
        <v>0</v>
      </c>
      <c r="I837" s="334">
        <f t="shared" si="489"/>
        <v>0</v>
      </c>
      <c r="J837" s="334">
        <f t="shared" si="489"/>
        <v>0</v>
      </c>
      <c r="K837" s="334">
        <f t="shared" si="489"/>
        <v>0</v>
      </c>
      <c r="L837" s="334">
        <f t="shared" si="489"/>
        <v>0</v>
      </c>
      <c r="M837" s="334">
        <f t="shared" si="489"/>
        <v>0</v>
      </c>
      <c r="N837" s="334">
        <f t="shared" si="489"/>
        <v>0</v>
      </c>
      <c r="O837" s="334">
        <f t="shared" si="487"/>
        <v>0</v>
      </c>
      <c r="P837" s="334">
        <f t="shared" si="487"/>
        <v>0</v>
      </c>
      <c r="Q837" s="334">
        <f t="shared" si="487"/>
        <v>0</v>
      </c>
      <c r="R837" s="334">
        <f t="shared" si="489"/>
        <v>0</v>
      </c>
      <c r="S837" s="353"/>
    </row>
    <row r="838" spans="1:19">
      <c r="A838" s="338" t="s">
        <v>515</v>
      </c>
      <c r="B838" s="344" t="s">
        <v>1089</v>
      </c>
      <c r="C838" s="347"/>
      <c r="D838" s="334">
        <f t="shared" si="485"/>
        <v>33835988875</v>
      </c>
      <c r="E838" s="334">
        <f t="shared" ref="E838:R838" si="490">E847+E856</f>
        <v>0</v>
      </c>
      <c r="F838" s="334">
        <f t="shared" si="490"/>
        <v>0</v>
      </c>
      <c r="G838" s="334">
        <f t="shared" si="490"/>
        <v>0</v>
      </c>
      <c r="H838" s="334">
        <f t="shared" si="490"/>
        <v>0</v>
      </c>
      <c r="I838" s="334">
        <f t="shared" si="490"/>
        <v>0</v>
      </c>
      <c r="J838" s="334">
        <f t="shared" si="490"/>
        <v>0</v>
      </c>
      <c r="K838" s="334">
        <f t="shared" si="490"/>
        <v>0</v>
      </c>
      <c r="L838" s="334">
        <f t="shared" si="490"/>
        <v>0</v>
      </c>
      <c r="M838" s="334">
        <f t="shared" si="490"/>
        <v>0</v>
      </c>
      <c r="N838" s="334">
        <f t="shared" si="490"/>
        <v>0</v>
      </c>
      <c r="O838" s="334">
        <f t="shared" si="487"/>
        <v>0</v>
      </c>
      <c r="P838" s="334">
        <f t="shared" si="487"/>
        <v>33835988875</v>
      </c>
      <c r="Q838" s="334">
        <f t="shared" si="487"/>
        <v>0</v>
      </c>
      <c r="R838" s="334">
        <f t="shared" si="490"/>
        <v>0</v>
      </c>
      <c r="S838" s="353"/>
    </row>
    <row r="839" spans="1:19">
      <c r="A839" s="354" t="s">
        <v>516</v>
      </c>
      <c r="B839" s="335" t="s">
        <v>1090</v>
      </c>
      <c r="C839" s="343"/>
      <c r="D839" s="378">
        <f t="shared" si="485"/>
        <v>0</v>
      </c>
      <c r="E839" s="334">
        <f t="shared" ref="E839:R839" si="491">E848+E857</f>
        <v>0</v>
      </c>
      <c r="F839" s="334">
        <f t="shared" si="491"/>
        <v>0</v>
      </c>
      <c r="G839" s="334">
        <f t="shared" si="491"/>
        <v>0</v>
      </c>
      <c r="H839" s="334">
        <f t="shared" si="491"/>
        <v>0</v>
      </c>
      <c r="I839" s="334">
        <f t="shared" si="491"/>
        <v>0</v>
      </c>
      <c r="J839" s="334">
        <f t="shared" si="491"/>
        <v>0</v>
      </c>
      <c r="K839" s="334">
        <f t="shared" si="491"/>
        <v>0</v>
      </c>
      <c r="L839" s="334">
        <f t="shared" si="491"/>
        <v>0</v>
      </c>
      <c r="M839" s="334">
        <f t="shared" si="491"/>
        <v>0</v>
      </c>
      <c r="N839" s="334">
        <f t="shared" si="491"/>
        <v>0</v>
      </c>
      <c r="O839" s="334">
        <f t="shared" si="487"/>
        <v>0</v>
      </c>
      <c r="P839" s="334">
        <f t="shared" si="487"/>
        <v>0</v>
      </c>
      <c r="Q839" s="334">
        <f t="shared" si="487"/>
        <v>0</v>
      </c>
      <c r="R839" s="334">
        <f t="shared" si="491"/>
        <v>0</v>
      </c>
      <c r="S839" s="355"/>
    </row>
    <row r="840" spans="1:19">
      <c r="A840" s="354" t="s">
        <v>517</v>
      </c>
      <c r="B840" s="335" t="s">
        <v>1091</v>
      </c>
      <c r="C840" s="343"/>
      <c r="D840" s="378">
        <f t="shared" si="485"/>
        <v>33835988875</v>
      </c>
      <c r="E840" s="334">
        <f t="shared" ref="E840:R840" si="492">E849+E858</f>
        <v>0</v>
      </c>
      <c r="F840" s="334">
        <f t="shared" si="492"/>
        <v>0</v>
      </c>
      <c r="G840" s="334">
        <f t="shared" si="492"/>
        <v>0</v>
      </c>
      <c r="H840" s="334">
        <f t="shared" si="492"/>
        <v>0</v>
      </c>
      <c r="I840" s="334">
        <f t="shared" si="492"/>
        <v>0</v>
      </c>
      <c r="J840" s="334">
        <f t="shared" si="492"/>
        <v>0</v>
      </c>
      <c r="K840" s="334">
        <f t="shared" si="492"/>
        <v>0</v>
      </c>
      <c r="L840" s="334">
        <f t="shared" si="492"/>
        <v>0</v>
      </c>
      <c r="M840" s="334">
        <f t="shared" si="492"/>
        <v>0</v>
      </c>
      <c r="N840" s="334">
        <f t="shared" si="492"/>
        <v>0</v>
      </c>
      <c r="O840" s="334">
        <f t="shared" si="487"/>
        <v>0</v>
      </c>
      <c r="P840" s="334">
        <f t="shared" si="487"/>
        <v>33835988875</v>
      </c>
      <c r="Q840" s="334">
        <f t="shared" si="487"/>
        <v>0</v>
      </c>
      <c r="R840" s="334">
        <f t="shared" si="492"/>
        <v>0</v>
      </c>
      <c r="S840" s="356"/>
    </row>
    <row r="841" spans="1:19" s="1073" customFormat="1">
      <c r="A841" s="1068" t="s">
        <v>518</v>
      </c>
      <c r="B841" s="1069" t="s">
        <v>1092</v>
      </c>
      <c r="C841" s="1070"/>
      <c r="D841" s="1071">
        <f t="shared" si="485"/>
        <v>18049835935</v>
      </c>
      <c r="E841" s="1071">
        <f t="shared" ref="E841:R841" si="493">E850+E859</f>
        <v>0</v>
      </c>
      <c r="F841" s="1071">
        <f t="shared" si="493"/>
        <v>0</v>
      </c>
      <c r="G841" s="1071">
        <f t="shared" si="493"/>
        <v>0</v>
      </c>
      <c r="H841" s="1071">
        <f t="shared" si="493"/>
        <v>0</v>
      </c>
      <c r="I841" s="1071">
        <f t="shared" si="493"/>
        <v>0</v>
      </c>
      <c r="J841" s="1071">
        <f t="shared" si="493"/>
        <v>0</v>
      </c>
      <c r="K841" s="1071">
        <f t="shared" si="493"/>
        <v>0</v>
      </c>
      <c r="L841" s="1071">
        <f t="shared" si="493"/>
        <v>0</v>
      </c>
      <c r="M841" s="1071">
        <f t="shared" si="493"/>
        <v>0</v>
      </c>
      <c r="N841" s="1071">
        <f t="shared" si="493"/>
        <v>0</v>
      </c>
      <c r="O841" s="1071">
        <f t="shared" si="487"/>
        <v>0</v>
      </c>
      <c r="P841" s="1071">
        <f t="shared" si="487"/>
        <v>18049835935</v>
      </c>
      <c r="Q841" s="1071">
        <f t="shared" si="487"/>
        <v>0</v>
      </c>
      <c r="R841" s="1071">
        <f t="shared" si="493"/>
        <v>0</v>
      </c>
      <c r="S841" s="1072"/>
    </row>
    <row r="842" spans="1:19">
      <c r="A842" s="338" t="s">
        <v>1024</v>
      </c>
      <c r="B842" s="344" t="s">
        <v>1093</v>
      </c>
      <c r="C842" s="338"/>
      <c r="D842" s="357">
        <f t="shared" ref="D842:R842" si="494">IFERROR(D840/(D835-D836+D837)*100%,0)</f>
        <v>0.65212394712628252</v>
      </c>
      <c r="E842" s="357">
        <f t="shared" si="494"/>
        <v>0</v>
      </c>
      <c r="F842" s="357">
        <f t="shared" si="494"/>
        <v>0</v>
      </c>
      <c r="G842" s="357">
        <f t="shared" si="494"/>
        <v>0</v>
      </c>
      <c r="H842" s="357">
        <f t="shared" si="494"/>
        <v>0</v>
      </c>
      <c r="I842" s="357">
        <f t="shared" si="494"/>
        <v>0</v>
      </c>
      <c r="J842" s="357">
        <f t="shared" si="494"/>
        <v>0</v>
      </c>
      <c r="K842" s="357">
        <f t="shared" si="494"/>
        <v>0</v>
      </c>
      <c r="L842" s="357">
        <f t="shared" si="494"/>
        <v>0</v>
      </c>
      <c r="M842" s="357">
        <f t="shared" si="494"/>
        <v>0</v>
      </c>
      <c r="N842" s="357">
        <f t="shared" si="494"/>
        <v>0</v>
      </c>
      <c r="O842" s="357">
        <f>IFERROR(O840/(O835-O836+O837)*100%,0)</f>
        <v>0</v>
      </c>
      <c r="P842" s="357">
        <f>IFERROR(P840/(P835-P836+P837)*100%,0)</f>
        <v>0.65212394712628252</v>
      </c>
      <c r="Q842" s="357">
        <f>IFERROR(Q840/(Q835-Q836+Q837)*100%,0)</f>
        <v>0</v>
      </c>
      <c r="R842" s="357">
        <f t="shared" si="494"/>
        <v>0</v>
      </c>
      <c r="S842" s="358"/>
    </row>
    <row r="843" spans="1:19" s="420" customFormat="1">
      <c r="A843" s="418">
        <v>1</v>
      </c>
      <c r="B843" s="601" t="s">
        <v>403</v>
      </c>
      <c r="C843" s="602"/>
      <c r="D843" s="438"/>
      <c r="E843" s="438"/>
      <c r="F843" s="438"/>
      <c r="G843" s="438"/>
      <c r="H843" s="438"/>
      <c r="I843" s="438"/>
      <c r="J843" s="438"/>
      <c r="K843" s="438"/>
      <c r="L843" s="438"/>
      <c r="M843" s="438"/>
      <c r="N843" s="438"/>
      <c r="O843" s="438"/>
      <c r="P843" s="438"/>
      <c r="Q843" s="438"/>
      <c r="R843" s="438"/>
      <c r="S843" s="603"/>
    </row>
    <row r="844" spans="1:19">
      <c r="A844" s="342" t="s">
        <v>510</v>
      </c>
      <c r="B844" s="344" t="s">
        <v>509</v>
      </c>
      <c r="C844" s="338"/>
      <c r="D844" s="334">
        <f t="shared" ref="D844:D850" si="495">SUM(E844:R844)</f>
        <v>18049835935</v>
      </c>
      <c r="E844" s="334">
        <v>0</v>
      </c>
      <c r="F844" s="334">
        <v>0</v>
      </c>
      <c r="G844" s="334">
        <v>0</v>
      </c>
      <c r="H844" s="334">
        <v>0</v>
      </c>
      <c r="I844" s="334">
        <v>0</v>
      </c>
      <c r="J844" s="334">
        <v>0</v>
      </c>
      <c r="K844" s="334">
        <v>0</v>
      </c>
      <c r="L844" s="334">
        <v>0</v>
      </c>
      <c r="M844" s="334">
        <v>0</v>
      </c>
      <c r="N844" s="334">
        <v>0</v>
      </c>
      <c r="O844" s="334">
        <v>0</v>
      </c>
      <c r="P844" s="333">
        <v>18049835935</v>
      </c>
      <c r="Q844" s="334">
        <v>0</v>
      </c>
      <c r="R844" s="334">
        <v>0</v>
      </c>
      <c r="S844" s="353"/>
    </row>
    <row r="845" spans="1:19">
      <c r="A845" s="342" t="s">
        <v>512</v>
      </c>
      <c r="B845" s="344" t="s">
        <v>511</v>
      </c>
      <c r="C845" s="338"/>
      <c r="D845" s="334">
        <f t="shared" si="495"/>
        <v>0</v>
      </c>
      <c r="E845" s="334">
        <v>0</v>
      </c>
      <c r="F845" s="334">
        <v>0</v>
      </c>
      <c r="G845" s="334">
        <v>0</v>
      </c>
      <c r="H845" s="334">
        <v>0</v>
      </c>
      <c r="I845" s="334">
        <v>0</v>
      </c>
      <c r="J845" s="334">
        <v>0</v>
      </c>
      <c r="K845" s="334">
        <v>0</v>
      </c>
      <c r="L845" s="334">
        <v>0</v>
      </c>
      <c r="M845" s="334">
        <v>0</v>
      </c>
      <c r="N845" s="334">
        <v>0</v>
      </c>
      <c r="O845" s="334">
        <v>0</v>
      </c>
      <c r="P845" s="333">
        <v>0</v>
      </c>
      <c r="Q845" s="334">
        <v>0</v>
      </c>
      <c r="R845" s="334">
        <v>0</v>
      </c>
      <c r="S845" s="353"/>
    </row>
    <row r="846" spans="1:19">
      <c r="A846" s="342" t="s">
        <v>514</v>
      </c>
      <c r="B846" s="344" t="s">
        <v>513</v>
      </c>
      <c r="C846" s="338"/>
      <c r="D846" s="334">
        <f t="shared" si="495"/>
        <v>0</v>
      </c>
      <c r="E846" s="334">
        <v>0</v>
      </c>
      <c r="F846" s="334">
        <v>0</v>
      </c>
      <c r="G846" s="334">
        <v>0</v>
      </c>
      <c r="H846" s="334">
        <v>0</v>
      </c>
      <c r="I846" s="334">
        <v>0</v>
      </c>
      <c r="J846" s="334">
        <v>0</v>
      </c>
      <c r="K846" s="334">
        <v>0</v>
      </c>
      <c r="L846" s="334">
        <v>0</v>
      </c>
      <c r="M846" s="334">
        <v>0</v>
      </c>
      <c r="N846" s="334">
        <v>0</v>
      </c>
      <c r="O846" s="334">
        <v>0</v>
      </c>
      <c r="P846" s="333">
        <v>0</v>
      </c>
      <c r="Q846" s="334">
        <v>0</v>
      </c>
      <c r="R846" s="334">
        <v>0</v>
      </c>
      <c r="S846" s="353"/>
    </row>
    <row r="847" spans="1:19">
      <c r="A847" s="338" t="s">
        <v>515</v>
      </c>
      <c r="B847" s="344" t="s">
        <v>1089</v>
      </c>
      <c r="C847" s="347"/>
      <c r="D847" s="334">
        <f t="shared" si="495"/>
        <v>0</v>
      </c>
      <c r="E847" s="334">
        <v>0</v>
      </c>
      <c r="F847" s="334">
        <v>0</v>
      </c>
      <c r="G847" s="334">
        <v>0</v>
      </c>
      <c r="H847" s="334">
        <v>0</v>
      </c>
      <c r="I847" s="334">
        <v>0</v>
      </c>
      <c r="J847" s="334">
        <v>0</v>
      </c>
      <c r="K847" s="334">
        <v>0</v>
      </c>
      <c r="L847" s="334">
        <v>0</v>
      </c>
      <c r="M847" s="334">
        <v>0</v>
      </c>
      <c r="N847" s="334">
        <v>0</v>
      </c>
      <c r="O847" s="334">
        <v>0</v>
      </c>
      <c r="P847" s="333">
        <v>0</v>
      </c>
      <c r="Q847" s="334">
        <v>0</v>
      </c>
      <c r="R847" s="334">
        <v>0</v>
      </c>
      <c r="S847" s="353"/>
    </row>
    <row r="848" spans="1:19">
      <c r="A848" s="354" t="s">
        <v>516</v>
      </c>
      <c r="B848" s="335" t="s">
        <v>1090</v>
      </c>
      <c r="C848" s="343"/>
      <c r="D848" s="378">
        <f t="shared" si="495"/>
        <v>0</v>
      </c>
      <c r="E848" s="378"/>
      <c r="F848" s="378"/>
      <c r="G848" s="378"/>
      <c r="H848" s="378"/>
      <c r="I848" s="378"/>
      <c r="J848" s="378"/>
      <c r="K848" s="378"/>
      <c r="L848" s="378"/>
      <c r="M848" s="378"/>
      <c r="N848" s="378"/>
      <c r="O848" s="378"/>
      <c r="P848" s="378"/>
      <c r="Q848" s="378"/>
      <c r="R848" s="378"/>
      <c r="S848" s="355"/>
    </row>
    <row r="849" spans="1:19">
      <c r="A849" s="354" t="s">
        <v>517</v>
      </c>
      <c r="B849" s="335" t="s">
        <v>1091</v>
      </c>
      <c r="C849" s="343"/>
      <c r="D849" s="378">
        <f t="shared" si="495"/>
        <v>0</v>
      </c>
      <c r="E849" s="378">
        <f t="shared" ref="E849:R849" si="496">E847+E848</f>
        <v>0</v>
      </c>
      <c r="F849" s="378">
        <f t="shared" si="496"/>
        <v>0</v>
      </c>
      <c r="G849" s="378">
        <f t="shared" si="496"/>
        <v>0</v>
      </c>
      <c r="H849" s="378">
        <f t="shared" si="496"/>
        <v>0</v>
      </c>
      <c r="I849" s="378">
        <f t="shared" si="496"/>
        <v>0</v>
      </c>
      <c r="J849" s="378">
        <f t="shared" si="496"/>
        <v>0</v>
      </c>
      <c r="K849" s="378">
        <f t="shared" si="496"/>
        <v>0</v>
      </c>
      <c r="L849" s="378">
        <f t="shared" si="496"/>
        <v>0</v>
      </c>
      <c r="M849" s="378">
        <f t="shared" si="496"/>
        <v>0</v>
      </c>
      <c r="N849" s="378">
        <f t="shared" si="496"/>
        <v>0</v>
      </c>
      <c r="O849" s="378">
        <f>O847+O848</f>
        <v>0</v>
      </c>
      <c r="P849" s="378">
        <f>P847+P848</f>
        <v>0</v>
      </c>
      <c r="Q849" s="378">
        <f>Q847+Q848</f>
        <v>0</v>
      </c>
      <c r="R849" s="378">
        <f t="shared" si="496"/>
        <v>0</v>
      </c>
      <c r="S849" s="356"/>
    </row>
    <row r="850" spans="1:19" s="1073" customFormat="1">
      <c r="A850" s="1068" t="s">
        <v>518</v>
      </c>
      <c r="B850" s="1069" t="s">
        <v>1092</v>
      </c>
      <c r="C850" s="1070"/>
      <c r="D850" s="1071">
        <f t="shared" si="495"/>
        <v>18049835935</v>
      </c>
      <c r="E850" s="1071">
        <f t="shared" ref="E850:R850" si="497">E844-E845+E846-E849</f>
        <v>0</v>
      </c>
      <c r="F850" s="1071">
        <f t="shared" si="497"/>
        <v>0</v>
      </c>
      <c r="G850" s="1071">
        <f t="shared" si="497"/>
        <v>0</v>
      </c>
      <c r="H850" s="1071">
        <f t="shared" si="497"/>
        <v>0</v>
      </c>
      <c r="I850" s="1071">
        <f t="shared" si="497"/>
        <v>0</v>
      </c>
      <c r="J850" s="1071">
        <f t="shared" si="497"/>
        <v>0</v>
      </c>
      <c r="K850" s="1071">
        <f t="shared" si="497"/>
        <v>0</v>
      </c>
      <c r="L850" s="1071">
        <f t="shared" si="497"/>
        <v>0</v>
      </c>
      <c r="M850" s="1071">
        <f t="shared" si="497"/>
        <v>0</v>
      </c>
      <c r="N850" s="1071">
        <f t="shared" si="497"/>
        <v>0</v>
      </c>
      <c r="O850" s="1071">
        <f>O844-O845+O846-O849</f>
        <v>0</v>
      </c>
      <c r="P850" s="1074">
        <f>P844-P845+P846-P849</f>
        <v>18049835935</v>
      </c>
      <c r="Q850" s="1071">
        <f>Q844-Q845+Q846-Q849</f>
        <v>0</v>
      </c>
      <c r="R850" s="1071">
        <f t="shared" si="497"/>
        <v>0</v>
      </c>
      <c r="S850" s="1072"/>
    </row>
    <row r="851" spans="1:19">
      <c r="A851" s="338" t="s">
        <v>1024</v>
      </c>
      <c r="B851" s="344" t="s">
        <v>1093</v>
      </c>
      <c r="C851" s="338"/>
      <c r="D851" s="357">
        <f t="shared" ref="D851:R851" si="498">IFERROR(D849/(D844-D845+D846)*100%,0)</f>
        <v>0</v>
      </c>
      <c r="E851" s="357">
        <f t="shared" si="498"/>
        <v>0</v>
      </c>
      <c r="F851" s="357">
        <f t="shared" si="498"/>
        <v>0</v>
      </c>
      <c r="G851" s="357">
        <f t="shared" si="498"/>
        <v>0</v>
      </c>
      <c r="H851" s="357">
        <f t="shared" si="498"/>
        <v>0</v>
      </c>
      <c r="I851" s="357">
        <f t="shared" si="498"/>
        <v>0</v>
      </c>
      <c r="J851" s="357">
        <f t="shared" si="498"/>
        <v>0</v>
      </c>
      <c r="K851" s="357">
        <f t="shared" si="498"/>
        <v>0</v>
      </c>
      <c r="L851" s="357">
        <f t="shared" si="498"/>
        <v>0</v>
      </c>
      <c r="M851" s="357">
        <f t="shared" si="498"/>
        <v>0</v>
      </c>
      <c r="N851" s="357">
        <f t="shared" si="498"/>
        <v>0</v>
      </c>
      <c r="O851" s="357">
        <f>IFERROR(O849/(O844-O845+O846)*100%,0)</f>
        <v>0</v>
      </c>
      <c r="P851" s="357">
        <f>IFERROR(P849/(P844-P845+P846)*100%,0)</f>
        <v>0</v>
      </c>
      <c r="Q851" s="357">
        <f>IFERROR(Q849/(Q844-Q845+Q846)*100%,0)</f>
        <v>0</v>
      </c>
      <c r="R851" s="357">
        <f t="shared" si="498"/>
        <v>0</v>
      </c>
      <c r="S851" s="358"/>
    </row>
    <row r="852" spans="1:19" s="420" customFormat="1">
      <c r="A852" s="418">
        <v>2</v>
      </c>
      <c r="B852" s="601" t="s">
        <v>404</v>
      </c>
      <c r="C852" s="602"/>
      <c r="D852" s="438"/>
      <c r="E852" s="438"/>
      <c r="F852" s="438"/>
      <c r="G852" s="438"/>
      <c r="H852" s="438"/>
      <c r="I852" s="438"/>
      <c r="J852" s="438"/>
      <c r="K852" s="438"/>
      <c r="L852" s="438"/>
      <c r="M852" s="438"/>
      <c r="N852" s="438"/>
      <c r="O852" s="438"/>
      <c r="P852" s="438"/>
      <c r="Q852" s="438"/>
      <c r="R852" s="438"/>
      <c r="S852" s="603"/>
    </row>
    <row r="853" spans="1:19">
      <c r="A853" s="342" t="s">
        <v>510</v>
      </c>
      <c r="B853" s="344" t="s">
        <v>509</v>
      </c>
      <c r="C853" s="338"/>
      <c r="D853" s="334">
        <f t="shared" ref="D853:D859" si="499">SUM(E853:R853)</f>
        <v>33835988875</v>
      </c>
      <c r="E853" s="334">
        <v>0</v>
      </c>
      <c r="F853" s="334">
        <v>0</v>
      </c>
      <c r="G853" s="334">
        <v>0</v>
      </c>
      <c r="H853" s="334">
        <v>0</v>
      </c>
      <c r="I853" s="334">
        <v>0</v>
      </c>
      <c r="J853" s="334">
        <v>0</v>
      </c>
      <c r="K853" s="334">
        <v>0</v>
      </c>
      <c r="L853" s="334">
        <v>0</v>
      </c>
      <c r="M853" s="334">
        <v>0</v>
      </c>
      <c r="N853" s="334">
        <v>0</v>
      </c>
      <c r="O853" s="334">
        <v>0</v>
      </c>
      <c r="P853" s="333">
        <v>33835988875</v>
      </c>
      <c r="Q853" s="334">
        <v>0</v>
      </c>
      <c r="R853" s="334">
        <v>0</v>
      </c>
      <c r="S853" s="353"/>
    </row>
    <row r="854" spans="1:19">
      <c r="A854" s="342" t="s">
        <v>512</v>
      </c>
      <c r="B854" s="344" t="s">
        <v>511</v>
      </c>
      <c r="C854" s="338"/>
      <c r="D854" s="334">
        <f t="shared" si="499"/>
        <v>0</v>
      </c>
      <c r="E854" s="334">
        <v>0</v>
      </c>
      <c r="F854" s="334">
        <v>0</v>
      </c>
      <c r="G854" s="334">
        <v>0</v>
      </c>
      <c r="H854" s="334">
        <v>0</v>
      </c>
      <c r="I854" s="334">
        <v>0</v>
      </c>
      <c r="J854" s="334">
        <v>0</v>
      </c>
      <c r="K854" s="334">
        <v>0</v>
      </c>
      <c r="L854" s="334">
        <v>0</v>
      </c>
      <c r="M854" s="334">
        <v>0</v>
      </c>
      <c r="N854" s="334">
        <v>0</v>
      </c>
      <c r="O854" s="334">
        <v>0</v>
      </c>
      <c r="P854" s="333">
        <v>0</v>
      </c>
      <c r="Q854" s="334">
        <v>0</v>
      </c>
      <c r="R854" s="334">
        <v>0</v>
      </c>
      <c r="S854" s="353"/>
    </row>
    <row r="855" spans="1:19">
      <c r="A855" s="342" t="s">
        <v>514</v>
      </c>
      <c r="B855" s="344" t="s">
        <v>513</v>
      </c>
      <c r="C855" s="338"/>
      <c r="D855" s="334">
        <f t="shared" si="499"/>
        <v>0</v>
      </c>
      <c r="E855" s="334">
        <v>0</v>
      </c>
      <c r="F855" s="334">
        <v>0</v>
      </c>
      <c r="G855" s="334">
        <v>0</v>
      </c>
      <c r="H855" s="334">
        <v>0</v>
      </c>
      <c r="I855" s="334">
        <v>0</v>
      </c>
      <c r="J855" s="334">
        <v>0</v>
      </c>
      <c r="K855" s="334">
        <v>0</v>
      </c>
      <c r="L855" s="334">
        <v>0</v>
      </c>
      <c r="M855" s="334">
        <v>0</v>
      </c>
      <c r="N855" s="334">
        <v>0</v>
      </c>
      <c r="O855" s="334">
        <v>0</v>
      </c>
      <c r="P855" s="333">
        <v>0</v>
      </c>
      <c r="Q855" s="334">
        <v>0</v>
      </c>
      <c r="R855" s="334">
        <v>0</v>
      </c>
      <c r="S855" s="353"/>
    </row>
    <row r="856" spans="1:19">
      <c r="A856" s="338" t="s">
        <v>515</v>
      </c>
      <c r="B856" s="344" t="s">
        <v>1089</v>
      </c>
      <c r="C856" s="347"/>
      <c r="D856" s="334">
        <f t="shared" si="499"/>
        <v>33835988875</v>
      </c>
      <c r="E856" s="334">
        <v>0</v>
      </c>
      <c r="F856" s="334">
        <v>0</v>
      </c>
      <c r="G856" s="334">
        <v>0</v>
      </c>
      <c r="H856" s="334">
        <v>0</v>
      </c>
      <c r="I856" s="334">
        <v>0</v>
      </c>
      <c r="J856" s="334">
        <v>0</v>
      </c>
      <c r="K856" s="334">
        <v>0</v>
      </c>
      <c r="L856" s="334">
        <v>0</v>
      </c>
      <c r="M856" s="334">
        <v>0</v>
      </c>
      <c r="N856" s="334">
        <v>0</v>
      </c>
      <c r="O856" s="334">
        <v>0</v>
      </c>
      <c r="P856" s="333">
        <v>33835988875</v>
      </c>
      <c r="Q856" s="334">
        <v>0</v>
      </c>
      <c r="R856" s="334">
        <v>0</v>
      </c>
      <c r="S856" s="353"/>
    </row>
    <row r="857" spans="1:19">
      <c r="A857" s="354" t="s">
        <v>516</v>
      </c>
      <c r="B857" s="335" t="s">
        <v>1090</v>
      </c>
      <c r="C857" s="343"/>
      <c r="D857" s="378">
        <f t="shared" si="499"/>
        <v>0</v>
      </c>
      <c r="E857" s="378"/>
      <c r="F857" s="378"/>
      <c r="G857" s="378"/>
      <c r="H857" s="378"/>
      <c r="I857" s="378"/>
      <c r="J857" s="378"/>
      <c r="K857" s="378"/>
      <c r="L857" s="378"/>
      <c r="M857" s="378"/>
      <c r="N857" s="378"/>
      <c r="O857" s="378"/>
      <c r="P857" s="378"/>
      <c r="Q857" s="378"/>
      <c r="R857" s="378"/>
      <c r="S857" s="355"/>
    </row>
    <row r="858" spans="1:19">
      <c r="A858" s="354" t="s">
        <v>517</v>
      </c>
      <c r="B858" s="335" t="s">
        <v>1091</v>
      </c>
      <c r="C858" s="343"/>
      <c r="D858" s="378">
        <f t="shared" si="499"/>
        <v>33835988875</v>
      </c>
      <c r="E858" s="378">
        <f t="shared" ref="E858:R858" si="500">E856+E857</f>
        <v>0</v>
      </c>
      <c r="F858" s="378">
        <f t="shared" si="500"/>
        <v>0</v>
      </c>
      <c r="G858" s="378">
        <f t="shared" si="500"/>
        <v>0</v>
      </c>
      <c r="H858" s="378">
        <f t="shared" si="500"/>
        <v>0</v>
      </c>
      <c r="I858" s="378">
        <f t="shared" si="500"/>
        <v>0</v>
      </c>
      <c r="J858" s="378">
        <f t="shared" si="500"/>
        <v>0</v>
      </c>
      <c r="K858" s="378">
        <f t="shared" si="500"/>
        <v>0</v>
      </c>
      <c r="L858" s="378">
        <f t="shared" si="500"/>
        <v>0</v>
      </c>
      <c r="M858" s="378">
        <f t="shared" si="500"/>
        <v>0</v>
      </c>
      <c r="N858" s="378">
        <f t="shared" si="500"/>
        <v>0</v>
      </c>
      <c r="O858" s="378">
        <f>O856+O857</f>
        <v>0</v>
      </c>
      <c r="P858" s="378">
        <f>P856+P857</f>
        <v>33835988875</v>
      </c>
      <c r="Q858" s="378">
        <f>Q856+Q857</f>
        <v>0</v>
      </c>
      <c r="R858" s="378">
        <f t="shared" si="500"/>
        <v>0</v>
      </c>
      <c r="S858" s="356"/>
    </row>
    <row r="859" spans="1:19">
      <c r="A859" s="342" t="s">
        <v>518</v>
      </c>
      <c r="B859" s="344" t="s">
        <v>1092</v>
      </c>
      <c r="C859" s="338"/>
      <c r="D859" s="334">
        <f t="shared" si="499"/>
        <v>0</v>
      </c>
      <c r="E859" s="334">
        <f t="shared" ref="E859:R859" si="501">E853-E854+E855-E858</f>
        <v>0</v>
      </c>
      <c r="F859" s="334">
        <f t="shared" si="501"/>
        <v>0</v>
      </c>
      <c r="G859" s="334">
        <f t="shared" si="501"/>
        <v>0</v>
      </c>
      <c r="H859" s="334">
        <f t="shared" si="501"/>
        <v>0</v>
      </c>
      <c r="I859" s="334">
        <f t="shared" si="501"/>
        <v>0</v>
      </c>
      <c r="J859" s="334">
        <f t="shared" si="501"/>
        <v>0</v>
      </c>
      <c r="K859" s="334">
        <f t="shared" si="501"/>
        <v>0</v>
      </c>
      <c r="L859" s="334">
        <f t="shared" si="501"/>
        <v>0</v>
      </c>
      <c r="M859" s="334">
        <f t="shared" si="501"/>
        <v>0</v>
      </c>
      <c r="N859" s="334">
        <f t="shared" si="501"/>
        <v>0</v>
      </c>
      <c r="O859" s="334">
        <f>O853-O854+O855-O858</f>
        <v>0</v>
      </c>
      <c r="P859" s="333">
        <f>P853-P854+P855-P858</f>
        <v>0</v>
      </c>
      <c r="Q859" s="334">
        <f>Q853-Q854+Q855-Q858</f>
        <v>0</v>
      </c>
      <c r="R859" s="334">
        <f t="shared" si="501"/>
        <v>0</v>
      </c>
      <c r="S859" s="353"/>
    </row>
    <row r="860" spans="1:19">
      <c r="A860" s="338" t="s">
        <v>1024</v>
      </c>
      <c r="B860" s="344" t="s">
        <v>1093</v>
      </c>
      <c r="C860" s="338"/>
      <c r="D860" s="357">
        <f t="shared" ref="D860:R860" si="502">IFERROR(D858/(D853-D854+D855)*100%,0)</f>
        <v>1</v>
      </c>
      <c r="E860" s="357">
        <f t="shared" si="502"/>
        <v>0</v>
      </c>
      <c r="F860" s="357">
        <f t="shared" si="502"/>
        <v>0</v>
      </c>
      <c r="G860" s="357">
        <f t="shared" si="502"/>
        <v>0</v>
      </c>
      <c r="H860" s="357">
        <f t="shared" si="502"/>
        <v>0</v>
      </c>
      <c r="I860" s="357">
        <f t="shared" si="502"/>
        <v>0</v>
      </c>
      <c r="J860" s="357">
        <f t="shared" si="502"/>
        <v>0</v>
      </c>
      <c r="K860" s="357">
        <f t="shared" si="502"/>
        <v>0</v>
      </c>
      <c r="L860" s="357">
        <f t="shared" si="502"/>
        <v>0</v>
      </c>
      <c r="M860" s="357">
        <f t="shared" si="502"/>
        <v>0</v>
      </c>
      <c r="N860" s="357">
        <f t="shared" si="502"/>
        <v>0</v>
      </c>
      <c r="O860" s="357">
        <f>IFERROR(O858/(O853-O854+O855)*100%,0)</f>
        <v>0</v>
      </c>
      <c r="P860" s="357">
        <f>IFERROR(P858/(P853-P854+P855)*100%,0)</f>
        <v>1</v>
      </c>
      <c r="Q860" s="357">
        <f>IFERROR(Q858/(Q853-Q854+Q855)*100%,0)</f>
        <v>0</v>
      </c>
      <c r="R860" s="357">
        <f t="shared" si="502"/>
        <v>0</v>
      </c>
      <c r="S860" s="358"/>
    </row>
    <row r="861" spans="1:19" s="420" customFormat="1">
      <c r="A861" s="418" t="s">
        <v>383</v>
      </c>
      <c r="B861" s="601" t="s">
        <v>405</v>
      </c>
      <c r="C861" s="602"/>
      <c r="D861" s="438"/>
      <c r="E861" s="438"/>
      <c r="F861" s="438"/>
      <c r="G861" s="438"/>
      <c r="H861" s="438"/>
      <c r="I861" s="438"/>
      <c r="J861" s="438"/>
      <c r="K861" s="438"/>
      <c r="L861" s="438"/>
      <c r="M861" s="438"/>
      <c r="N861" s="438"/>
      <c r="O861" s="438"/>
      <c r="P861" s="438"/>
      <c r="Q861" s="438"/>
      <c r="R861" s="438"/>
      <c r="S861" s="603"/>
    </row>
    <row r="862" spans="1:19">
      <c r="A862" s="342" t="s">
        <v>510</v>
      </c>
      <c r="B862" s="344" t="s">
        <v>509</v>
      </c>
      <c r="C862" s="338"/>
      <c r="D862" s="334">
        <f t="shared" ref="D862:D868" si="503">SUM(E862:R862)</f>
        <v>6842812961</v>
      </c>
      <c r="E862" s="334">
        <f t="shared" ref="E862:R862" si="504">E871+E880</f>
        <v>2023688183</v>
      </c>
      <c r="F862" s="334">
        <f t="shared" si="504"/>
        <v>3569620000</v>
      </c>
      <c r="G862" s="334">
        <f t="shared" si="504"/>
        <v>0</v>
      </c>
      <c r="H862" s="334">
        <f t="shared" si="504"/>
        <v>0</v>
      </c>
      <c r="I862" s="334">
        <f t="shared" si="504"/>
        <v>401673445</v>
      </c>
      <c r="J862" s="334">
        <f t="shared" si="504"/>
        <v>805957649</v>
      </c>
      <c r="K862" s="334">
        <f t="shared" si="504"/>
        <v>0</v>
      </c>
      <c r="L862" s="334">
        <f t="shared" si="504"/>
        <v>0</v>
      </c>
      <c r="M862" s="334">
        <f t="shared" si="504"/>
        <v>35873684</v>
      </c>
      <c r="N862" s="334">
        <f t="shared" si="504"/>
        <v>6000000</v>
      </c>
      <c r="O862" s="334">
        <f t="shared" ref="O862:Q868" si="505">O871+O880</f>
        <v>0</v>
      </c>
      <c r="P862" s="334">
        <f t="shared" si="505"/>
        <v>0</v>
      </c>
      <c r="Q862" s="334">
        <f t="shared" si="505"/>
        <v>0</v>
      </c>
      <c r="R862" s="334">
        <f t="shared" si="504"/>
        <v>0</v>
      </c>
      <c r="S862" s="353"/>
    </row>
    <row r="863" spans="1:19">
      <c r="A863" s="342" t="s">
        <v>512</v>
      </c>
      <c r="B863" s="344" t="s">
        <v>511</v>
      </c>
      <c r="C863" s="338"/>
      <c r="D863" s="334">
        <f t="shared" si="503"/>
        <v>218217776</v>
      </c>
      <c r="E863" s="334">
        <f t="shared" ref="E863:R863" si="506">E872+E881</f>
        <v>109108888</v>
      </c>
      <c r="F863" s="334">
        <f t="shared" si="506"/>
        <v>0</v>
      </c>
      <c r="G863" s="334">
        <f t="shared" si="506"/>
        <v>0</v>
      </c>
      <c r="H863" s="334">
        <f t="shared" si="506"/>
        <v>0</v>
      </c>
      <c r="I863" s="334">
        <f t="shared" si="506"/>
        <v>0</v>
      </c>
      <c r="J863" s="334">
        <f t="shared" si="506"/>
        <v>109108888</v>
      </c>
      <c r="K863" s="334">
        <f t="shared" si="506"/>
        <v>0</v>
      </c>
      <c r="L863" s="334">
        <f t="shared" si="506"/>
        <v>0</v>
      </c>
      <c r="M863" s="334">
        <f t="shared" si="506"/>
        <v>0</v>
      </c>
      <c r="N863" s="334">
        <f t="shared" si="506"/>
        <v>0</v>
      </c>
      <c r="O863" s="334">
        <f t="shared" si="505"/>
        <v>0</v>
      </c>
      <c r="P863" s="334">
        <f t="shared" si="505"/>
        <v>0</v>
      </c>
      <c r="Q863" s="334">
        <f t="shared" si="505"/>
        <v>0</v>
      </c>
      <c r="R863" s="334">
        <f t="shared" si="506"/>
        <v>0</v>
      </c>
      <c r="S863" s="353"/>
    </row>
    <row r="864" spans="1:19">
      <c r="A864" s="342" t="s">
        <v>514</v>
      </c>
      <c r="B864" s="344" t="s">
        <v>513</v>
      </c>
      <c r="C864" s="338"/>
      <c r="D864" s="334">
        <f t="shared" si="503"/>
        <v>0</v>
      </c>
      <c r="E864" s="334">
        <f t="shared" ref="E864:R864" si="507">E873+E882</f>
        <v>0</v>
      </c>
      <c r="F864" s="334">
        <f t="shared" si="507"/>
        <v>0</v>
      </c>
      <c r="G864" s="334">
        <f t="shared" si="507"/>
        <v>0</v>
      </c>
      <c r="H864" s="334">
        <f t="shared" si="507"/>
        <v>0</v>
      </c>
      <c r="I864" s="334">
        <f t="shared" si="507"/>
        <v>0</v>
      </c>
      <c r="J864" s="334">
        <f t="shared" si="507"/>
        <v>0</v>
      </c>
      <c r="K864" s="334">
        <f t="shared" si="507"/>
        <v>0</v>
      </c>
      <c r="L864" s="334">
        <f t="shared" si="507"/>
        <v>0</v>
      </c>
      <c r="M864" s="334">
        <f t="shared" si="507"/>
        <v>0</v>
      </c>
      <c r="N864" s="334">
        <f t="shared" si="507"/>
        <v>0</v>
      </c>
      <c r="O864" s="334">
        <f t="shared" si="505"/>
        <v>0</v>
      </c>
      <c r="P864" s="334">
        <f t="shared" si="505"/>
        <v>0</v>
      </c>
      <c r="Q864" s="334">
        <f t="shared" si="505"/>
        <v>0</v>
      </c>
      <c r="R864" s="334">
        <f t="shared" si="507"/>
        <v>0</v>
      </c>
      <c r="S864" s="353"/>
    </row>
    <row r="865" spans="1:19">
      <c r="A865" s="338" t="s">
        <v>515</v>
      </c>
      <c r="B865" s="344" t="s">
        <v>1089</v>
      </c>
      <c r="C865" s="347"/>
      <c r="D865" s="334">
        <f t="shared" si="503"/>
        <v>6624595185</v>
      </c>
      <c r="E865" s="334">
        <f t="shared" ref="E865:R865" si="508">E874+E883</f>
        <v>1914579295</v>
      </c>
      <c r="F865" s="334">
        <f t="shared" si="508"/>
        <v>3569620000</v>
      </c>
      <c r="G865" s="334">
        <f t="shared" si="508"/>
        <v>0</v>
      </c>
      <c r="H865" s="334">
        <f t="shared" si="508"/>
        <v>0</v>
      </c>
      <c r="I865" s="334">
        <f t="shared" si="508"/>
        <v>401673445</v>
      </c>
      <c r="J865" s="334">
        <f t="shared" si="508"/>
        <v>696848761</v>
      </c>
      <c r="K865" s="334">
        <f t="shared" si="508"/>
        <v>0</v>
      </c>
      <c r="L865" s="334">
        <f t="shared" si="508"/>
        <v>0</v>
      </c>
      <c r="M865" s="334">
        <f t="shared" si="508"/>
        <v>35873684</v>
      </c>
      <c r="N865" s="334">
        <f t="shared" si="508"/>
        <v>6000000</v>
      </c>
      <c r="O865" s="334">
        <f t="shared" si="505"/>
        <v>0</v>
      </c>
      <c r="P865" s="334">
        <f t="shared" si="505"/>
        <v>0</v>
      </c>
      <c r="Q865" s="334">
        <f t="shared" si="505"/>
        <v>0</v>
      </c>
      <c r="R865" s="334">
        <f t="shared" si="508"/>
        <v>0</v>
      </c>
      <c r="S865" s="353"/>
    </row>
    <row r="866" spans="1:19">
      <c r="A866" s="354" t="s">
        <v>516</v>
      </c>
      <c r="B866" s="335" t="s">
        <v>1090</v>
      </c>
      <c r="C866" s="343"/>
      <c r="D866" s="378">
        <f t="shared" si="503"/>
        <v>0</v>
      </c>
      <c r="E866" s="334">
        <f t="shared" ref="E866:R866" si="509">E875+E884</f>
        <v>0</v>
      </c>
      <c r="F866" s="334">
        <f t="shared" si="509"/>
        <v>0</v>
      </c>
      <c r="G866" s="334">
        <f t="shared" si="509"/>
        <v>0</v>
      </c>
      <c r="H866" s="334">
        <f t="shared" si="509"/>
        <v>0</v>
      </c>
      <c r="I866" s="334">
        <f t="shared" si="509"/>
        <v>0</v>
      </c>
      <c r="J866" s="334">
        <f t="shared" si="509"/>
        <v>0</v>
      </c>
      <c r="K866" s="334">
        <f t="shared" si="509"/>
        <v>0</v>
      </c>
      <c r="L866" s="334">
        <f t="shared" si="509"/>
        <v>0</v>
      </c>
      <c r="M866" s="334">
        <f t="shared" si="509"/>
        <v>0</v>
      </c>
      <c r="N866" s="334">
        <f t="shared" si="509"/>
        <v>0</v>
      </c>
      <c r="O866" s="334">
        <f t="shared" si="505"/>
        <v>0</v>
      </c>
      <c r="P866" s="334">
        <f t="shared" si="505"/>
        <v>0</v>
      </c>
      <c r="Q866" s="334">
        <f t="shared" si="505"/>
        <v>0</v>
      </c>
      <c r="R866" s="334">
        <f t="shared" si="509"/>
        <v>0</v>
      </c>
      <c r="S866" s="355"/>
    </row>
    <row r="867" spans="1:19">
      <c r="A867" s="354" t="s">
        <v>517</v>
      </c>
      <c r="B867" s="335" t="s">
        <v>1091</v>
      </c>
      <c r="C867" s="343"/>
      <c r="D867" s="378">
        <f t="shared" si="503"/>
        <v>6624595185</v>
      </c>
      <c r="E867" s="334">
        <f t="shared" ref="E867:R867" si="510">E876+E885</f>
        <v>1914579295</v>
      </c>
      <c r="F867" s="334">
        <f t="shared" si="510"/>
        <v>3569620000</v>
      </c>
      <c r="G867" s="334">
        <f t="shared" si="510"/>
        <v>0</v>
      </c>
      <c r="H867" s="334">
        <f t="shared" si="510"/>
        <v>0</v>
      </c>
      <c r="I867" s="334">
        <f t="shared" si="510"/>
        <v>401673445</v>
      </c>
      <c r="J867" s="334">
        <f t="shared" si="510"/>
        <v>696848761</v>
      </c>
      <c r="K867" s="334">
        <f t="shared" si="510"/>
        <v>0</v>
      </c>
      <c r="L867" s="334">
        <f t="shared" si="510"/>
        <v>0</v>
      </c>
      <c r="M867" s="334">
        <f t="shared" si="510"/>
        <v>35873684</v>
      </c>
      <c r="N867" s="334">
        <f t="shared" si="510"/>
        <v>6000000</v>
      </c>
      <c r="O867" s="334">
        <f t="shared" si="505"/>
        <v>0</v>
      </c>
      <c r="P867" s="334">
        <f t="shared" si="505"/>
        <v>0</v>
      </c>
      <c r="Q867" s="334">
        <f t="shared" si="505"/>
        <v>0</v>
      </c>
      <c r="R867" s="334">
        <f t="shared" si="510"/>
        <v>0</v>
      </c>
      <c r="S867" s="356"/>
    </row>
    <row r="868" spans="1:19">
      <c r="A868" s="342" t="s">
        <v>518</v>
      </c>
      <c r="B868" s="344" t="s">
        <v>1092</v>
      </c>
      <c r="C868" s="338"/>
      <c r="D868" s="334">
        <f t="shared" si="503"/>
        <v>0</v>
      </c>
      <c r="E868" s="334">
        <f t="shared" ref="E868:R868" si="511">E877+E886</f>
        <v>0</v>
      </c>
      <c r="F868" s="334">
        <f t="shared" si="511"/>
        <v>0</v>
      </c>
      <c r="G868" s="334">
        <f t="shared" si="511"/>
        <v>0</v>
      </c>
      <c r="H868" s="334">
        <f t="shared" si="511"/>
        <v>0</v>
      </c>
      <c r="I868" s="334">
        <f t="shared" si="511"/>
        <v>0</v>
      </c>
      <c r="J868" s="334">
        <f t="shared" si="511"/>
        <v>0</v>
      </c>
      <c r="K868" s="334">
        <f t="shared" si="511"/>
        <v>0</v>
      </c>
      <c r="L868" s="334">
        <f t="shared" si="511"/>
        <v>0</v>
      </c>
      <c r="M868" s="334">
        <f t="shared" si="511"/>
        <v>0</v>
      </c>
      <c r="N868" s="334">
        <f t="shared" si="511"/>
        <v>0</v>
      </c>
      <c r="O868" s="334">
        <f t="shared" si="505"/>
        <v>0</v>
      </c>
      <c r="P868" s="334">
        <f t="shared" si="505"/>
        <v>0</v>
      </c>
      <c r="Q868" s="334">
        <f t="shared" si="505"/>
        <v>0</v>
      </c>
      <c r="R868" s="334">
        <f t="shared" si="511"/>
        <v>0</v>
      </c>
      <c r="S868" s="353"/>
    </row>
    <row r="869" spans="1:19">
      <c r="A869" s="338" t="s">
        <v>1024</v>
      </c>
      <c r="B869" s="344" t="s">
        <v>1093</v>
      </c>
      <c r="C869" s="338"/>
      <c r="D869" s="357">
        <f t="shared" ref="D869:R869" si="512">IFERROR(D867/(D862-D863+D864)*100%,0)</f>
        <v>1</v>
      </c>
      <c r="E869" s="357">
        <f t="shared" si="512"/>
        <v>1</v>
      </c>
      <c r="F869" s="357">
        <f t="shared" si="512"/>
        <v>1</v>
      </c>
      <c r="G869" s="357">
        <f t="shared" si="512"/>
        <v>0</v>
      </c>
      <c r="H869" s="357">
        <f t="shared" si="512"/>
        <v>0</v>
      </c>
      <c r="I869" s="357">
        <f t="shared" si="512"/>
        <v>1</v>
      </c>
      <c r="J869" s="357">
        <f t="shared" si="512"/>
        <v>1</v>
      </c>
      <c r="K869" s="357">
        <f t="shared" si="512"/>
        <v>0</v>
      </c>
      <c r="L869" s="357">
        <f t="shared" si="512"/>
        <v>0</v>
      </c>
      <c r="M869" s="357">
        <f t="shared" si="512"/>
        <v>1</v>
      </c>
      <c r="N869" s="357">
        <f t="shared" si="512"/>
        <v>1</v>
      </c>
      <c r="O869" s="357">
        <f>IFERROR(O867/(O862-O863+O864)*100%,0)</f>
        <v>0</v>
      </c>
      <c r="P869" s="357">
        <f>IFERROR(P867/(P862-P863+P864)*100%,0)</f>
        <v>0</v>
      </c>
      <c r="Q869" s="357">
        <f>IFERROR(Q867/(Q862-Q863+Q864)*100%,0)</f>
        <v>0</v>
      </c>
      <c r="R869" s="357">
        <f t="shared" si="512"/>
        <v>0</v>
      </c>
      <c r="S869" s="358"/>
    </row>
    <row r="870" spans="1:19" s="420" customFormat="1">
      <c r="A870" s="418">
        <v>1</v>
      </c>
      <c r="B870" s="601" t="s">
        <v>406</v>
      </c>
      <c r="C870" s="602"/>
      <c r="D870" s="438"/>
      <c r="E870" s="438"/>
      <c r="F870" s="438"/>
      <c r="G870" s="438"/>
      <c r="H870" s="438"/>
      <c r="I870" s="438"/>
      <c r="J870" s="438"/>
      <c r="K870" s="438"/>
      <c r="L870" s="438"/>
      <c r="M870" s="438"/>
      <c r="N870" s="438"/>
      <c r="O870" s="438"/>
      <c r="P870" s="438"/>
      <c r="Q870" s="438"/>
      <c r="R870" s="438"/>
      <c r="S870" s="603"/>
    </row>
    <row r="871" spans="1:19">
      <c r="A871" s="342" t="s">
        <v>510</v>
      </c>
      <c r="B871" s="344" t="s">
        <v>509</v>
      </c>
      <c r="C871" s="338"/>
      <c r="D871" s="334">
        <f t="shared" ref="D871:D877" si="513">SUM(E871:R871)</f>
        <v>6430098467</v>
      </c>
      <c r="E871" s="334">
        <v>1829440161</v>
      </c>
      <c r="F871" s="334">
        <v>3351153528</v>
      </c>
      <c r="G871" s="334">
        <v>0</v>
      </c>
      <c r="H871" s="334">
        <v>0</v>
      </c>
      <c r="I871" s="334">
        <v>401673445</v>
      </c>
      <c r="J871" s="334">
        <v>805957649</v>
      </c>
      <c r="K871" s="334">
        <v>0</v>
      </c>
      <c r="L871" s="334">
        <v>0</v>
      </c>
      <c r="M871" s="334">
        <v>35873684</v>
      </c>
      <c r="N871" s="334">
        <v>6000000</v>
      </c>
      <c r="O871" s="334">
        <v>0</v>
      </c>
      <c r="P871" s="333">
        <v>0</v>
      </c>
      <c r="Q871" s="334">
        <v>0</v>
      </c>
      <c r="R871" s="334">
        <v>0</v>
      </c>
      <c r="S871" s="353"/>
    </row>
    <row r="872" spans="1:19" ht="18.75" customHeight="1">
      <c r="A872" s="342" t="s">
        <v>512</v>
      </c>
      <c r="B872" s="344" t="s">
        <v>511</v>
      </c>
      <c r="C872" s="338"/>
      <c r="D872" s="334">
        <f t="shared" si="513"/>
        <v>218217776</v>
      </c>
      <c r="E872" s="334">
        <v>109108888</v>
      </c>
      <c r="F872" s="334">
        <v>0</v>
      </c>
      <c r="G872" s="334">
        <v>0</v>
      </c>
      <c r="H872" s="334">
        <v>0</v>
      </c>
      <c r="I872" s="334">
        <v>0</v>
      </c>
      <c r="J872" s="334">
        <v>109108888</v>
      </c>
      <c r="K872" s="334">
        <v>0</v>
      </c>
      <c r="L872" s="334">
        <v>0</v>
      </c>
      <c r="M872" s="334">
        <v>0</v>
      </c>
      <c r="N872" s="334">
        <v>0</v>
      </c>
      <c r="O872" s="334">
        <v>0</v>
      </c>
      <c r="P872" s="333">
        <v>0</v>
      </c>
      <c r="Q872" s="334">
        <v>0</v>
      </c>
      <c r="R872" s="334">
        <v>0</v>
      </c>
      <c r="S872" s="353" t="s">
        <v>1178</v>
      </c>
    </row>
    <row r="873" spans="1:19">
      <c r="A873" s="342" t="s">
        <v>514</v>
      </c>
      <c r="B873" s="344" t="s">
        <v>513</v>
      </c>
      <c r="C873" s="338"/>
      <c r="D873" s="334">
        <f t="shared" si="513"/>
        <v>0</v>
      </c>
      <c r="E873" s="334">
        <v>0</v>
      </c>
      <c r="F873" s="334">
        <v>0</v>
      </c>
      <c r="G873" s="334">
        <v>0</v>
      </c>
      <c r="H873" s="334">
        <v>0</v>
      </c>
      <c r="I873" s="334">
        <v>0</v>
      </c>
      <c r="J873" s="334">
        <v>0</v>
      </c>
      <c r="K873" s="334">
        <v>0</v>
      </c>
      <c r="L873" s="334">
        <v>0</v>
      </c>
      <c r="M873" s="334">
        <v>0</v>
      </c>
      <c r="N873" s="334">
        <v>0</v>
      </c>
      <c r="O873" s="334">
        <v>0</v>
      </c>
      <c r="P873" s="333">
        <v>0</v>
      </c>
      <c r="Q873" s="334">
        <v>0</v>
      </c>
      <c r="R873" s="334">
        <v>0</v>
      </c>
      <c r="S873" s="353"/>
    </row>
    <row r="874" spans="1:19">
      <c r="A874" s="338" t="s">
        <v>515</v>
      </c>
      <c r="B874" s="344" t="s">
        <v>1089</v>
      </c>
      <c r="C874" s="347"/>
      <c r="D874" s="334">
        <f t="shared" si="513"/>
        <v>6211880691</v>
      </c>
      <c r="E874" s="334">
        <v>1720331273</v>
      </c>
      <c r="F874" s="334">
        <v>3351153528</v>
      </c>
      <c r="G874" s="334">
        <v>0</v>
      </c>
      <c r="H874" s="334">
        <v>0</v>
      </c>
      <c r="I874" s="334">
        <v>401673445</v>
      </c>
      <c r="J874" s="334">
        <v>696848761</v>
      </c>
      <c r="K874" s="334">
        <v>0</v>
      </c>
      <c r="L874" s="334">
        <v>0</v>
      </c>
      <c r="M874" s="334">
        <v>35873684</v>
      </c>
      <c r="N874" s="334">
        <v>6000000</v>
      </c>
      <c r="O874" s="334">
        <v>0</v>
      </c>
      <c r="P874" s="333">
        <v>0</v>
      </c>
      <c r="Q874" s="334">
        <v>0</v>
      </c>
      <c r="R874" s="334">
        <v>0</v>
      </c>
      <c r="S874" s="353"/>
    </row>
    <row r="875" spans="1:19">
      <c r="A875" s="354" t="s">
        <v>516</v>
      </c>
      <c r="B875" s="335" t="s">
        <v>1090</v>
      </c>
      <c r="C875" s="343"/>
      <c r="D875" s="378">
        <f t="shared" si="513"/>
        <v>0</v>
      </c>
      <c r="E875" s="378">
        <v>0</v>
      </c>
      <c r="F875" s="378"/>
      <c r="G875" s="378"/>
      <c r="H875" s="378"/>
      <c r="I875" s="378"/>
      <c r="J875" s="378">
        <v>0</v>
      </c>
      <c r="K875" s="378"/>
      <c r="L875" s="378"/>
      <c r="M875" s="378"/>
      <c r="N875" s="378"/>
      <c r="O875" s="378"/>
      <c r="P875" s="378"/>
      <c r="Q875" s="378"/>
      <c r="R875" s="378"/>
      <c r="S875" s="355"/>
    </row>
    <row r="876" spans="1:19">
      <c r="A876" s="354" t="s">
        <v>517</v>
      </c>
      <c r="B876" s="335" t="s">
        <v>1091</v>
      </c>
      <c r="C876" s="343"/>
      <c r="D876" s="378">
        <f t="shared" si="513"/>
        <v>6211880691</v>
      </c>
      <c r="E876" s="378">
        <f t="shared" ref="E876:R876" si="514">E874+E875</f>
        <v>1720331273</v>
      </c>
      <c r="F876" s="378">
        <f t="shared" si="514"/>
        <v>3351153528</v>
      </c>
      <c r="G876" s="378">
        <f t="shared" si="514"/>
        <v>0</v>
      </c>
      <c r="H876" s="378">
        <f t="shared" si="514"/>
        <v>0</v>
      </c>
      <c r="I876" s="378">
        <f t="shared" si="514"/>
        <v>401673445</v>
      </c>
      <c r="J876" s="378">
        <f t="shared" si="514"/>
        <v>696848761</v>
      </c>
      <c r="K876" s="378">
        <f t="shared" si="514"/>
        <v>0</v>
      </c>
      <c r="L876" s="378">
        <f t="shared" si="514"/>
        <v>0</v>
      </c>
      <c r="M876" s="378">
        <f t="shared" si="514"/>
        <v>35873684</v>
      </c>
      <c r="N876" s="378">
        <f t="shared" si="514"/>
        <v>6000000</v>
      </c>
      <c r="O876" s="378">
        <f>O874+O875</f>
        <v>0</v>
      </c>
      <c r="P876" s="378">
        <f>P874+P875</f>
        <v>0</v>
      </c>
      <c r="Q876" s="378">
        <f>Q874+Q875</f>
        <v>0</v>
      </c>
      <c r="R876" s="378">
        <f t="shared" si="514"/>
        <v>0</v>
      </c>
      <c r="S876" s="356"/>
    </row>
    <row r="877" spans="1:19">
      <c r="A877" s="342" t="s">
        <v>518</v>
      </c>
      <c r="B877" s="344" t="s">
        <v>1092</v>
      </c>
      <c r="C877" s="338"/>
      <c r="D877" s="334">
        <f t="shared" si="513"/>
        <v>0</v>
      </c>
      <c r="E877" s="334">
        <f t="shared" ref="E877:R877" si="515">E871-E872+E873-E876</f>
        <v>0</v>
      </c>
      <c r="F877" s="334">
        <f t="shared" si="515"/>
        <v>0</v>
      </c>
      <c r="G877" s="334">
        <f t="shared" si="515"/>
        <v>0</v>
      </c>
      <c r="H877" s="334">
        <f t="shared" si="515"/>
        <v>0</v>
      </c>
      <c r="I877" s="334">
        <f t="shared" si="515"/>
        <v>0</v>
      </c>
      <c r="J877" s="334">
        <f t="shared" si="515"/>
        <v>0</v>
      </c>
      <c r="K877" s="334">
        <f t="shared" si="515"/>
        <v>0</v>
      </c>
      <c r="L877" s="334">
        <f t="shared" si="515"/>
        <v>0</v>
      </c>
      <c r="M877" s="334">
        <f t="shared" si="515"/>
        <v>0</v>
      </c>
      <c r="N877" s="334">
        <f t="shared" si="515"/>
        <v>0</v>
      </c>
      <c r="O877" s="334">
        <f>O871-O872+O873-O876</f>
        <v>0</v>
      </c>
      <c r="P877" s="333">
        <f>P871-P872+P873-P876</f>
        <v>0</v>
      </c>
      <c r="Q877" s="334">
        <f>Q871-Q872+Q873-Q876</f>
        <v>0</v>
      </c>
      <c r="R877" s="334">
        <f t="shared" si="515"/>
        <v>0</v>
      </c>
      <c r="S877" s="353"/>
    </row>
    <row r="878" spans="1:19">
      <c r="A878" s="338" t="s">
        <v>1024</v>
      </c>
      <c r="B878" s="344" t="s">
        <v>1093</v>
      </c>
      <c r="C878" s="338"/>
      <c r="D878" s="357">
        <f t="shared" ref="D878:R878" si="516">IFERROR(D876/(D871-D872+D873)*100%,0)</f>
        <v>1</v>
      </c>
      <c r="E878" s="357">
        <f t="shared" si="516"/>
        <v>1</v>
      </c>
      <c r="F878" s="357">
        <f t="shared" si="516"/>
        <v>1</v>
      </c>
      <c r="G878" s="357">
        <f t="shared" si="516"/>
        <v>0</v>
      </c>
      <c r="H878" s="357">
        <f t="shared" si="516"/>
        <v>0</v>
      </c>
      <c r="I878" s="357">
        <f t="shared" si="516"/>
        <v>1</v>
      </c>
      <c r="J878" s="357">
        <f t="shared" si="516"/>
        <v>1</v>
      </c>
      <c r="K878" s="357">
        <f t="shared" si="516"/>
        <v>0</v>
      </c>
      <c r="L878" s="357">
        <f t="shared" si="516"/>
        <v>0</v>
      </c>
      <c r="M878" s="357">
        <f t="shared" si="516"/>
        <v>1</v>
      </c>
      <c r="N878" s="357">
        <f t="shared" si="516"/>
        <v>1</v>
      </c>
      <c r="O878" s="357">
        <f>IFERROR(O876/(O871-O872+O873)*100%,0)</f>
        <v>0</v>
      </c>
      <c r="P878" s="357">
        <f>IFERROR(P876/(P871-P872+P873)*100%,0)</f>
        <v>0</v>
      </c>
      <c r="Q878" s="357">
        <f>IFERROR(Q876/(Q871-Q872+Q873)*100%,0)</f>
        <v>0</v>
      </c>
      <c r="R878" s="357">
        <f t="shared" si="516"/>
        <v>0</v>
      </c>
      <c r="S878" s="358"/>
    </row>
    <row r="879" spans="1:19" s="420" customFormat="1">
      <c r="A879" s="418">
        <v>2</v>
      </c>
      <c r="B879" s="601" t="s">
        <v>407</v>
      </c>
      <c r="C879" s="602"/>
      <c r="D879" s="438"/>
      <c r="E879" s="438"/>
      <c r="F879" s="438"/>
      <c r="G879" s="438"/>
      <c r="H879" s="438"/>
      <c r="I879" s="438"/>
      <c r="J879" s="438"/>
      <c r="K879" s="438"/>
      <c r="L879" s="438"/>
      <c r="M879" s="438"/>
      <c r="N879" s="438"/>
      <c r="O879" s="438"/>
      <c r="P879" s="438"/>
      <c r="Q879" s="438"/>
      <c r="R879" s="438"/>
      <c r="S879" s="603"/>
    </row>
    <row r="880" spans="1:19">
      <c r="A880" s="342" t="s">
        <v>510</v>
      </c>
      <c r="B880" s="344" t="s">
        <v>509</v>
      </c>
      <c r="C880" s="338"/>
      <c r="D880" s="334">
        <f t="shared" ref="D880:D886" si="517">SUM(E880:R880)</f>
        <v>412714494</v>
      </c>
      <c r="E880" s="334">
        <v>194248022</v>
      </c>
      <c r="F880" s="334">
        <v>218466472</v>
      </c>
      <c r="G880" s="334">
        <v>0</v>
      </c>
      <c r="H880" s="334">
        <v>0</v>
      </c>
      <c r="I880" s="334">
        <v>0</v>
      </c>
      <c r="J880" s="334">
        <v>0</v>
      </c>
      <c r="K880" s="334">
        <v>0</v>
      </c>
      <c r="L880" s="334">
        <v>0</v>
      </c>
      <c r="M880" s="334">
        <v>0</v>
      </c>
      <c r="N880" s="334">
        <v>0</v>
      </c>
      <c r="O880" s="334">
        <v>0</v>
      </c>
      <c r="P880" s="333">
        <v>0</v>
      </c>
      <c r="Q880" s="334">
        <v>0</v>
      </c>
      <c r="R880" s="334">
        <v>0</v>
      </c>
      <c r="S880" s="353"/>
    </row>
    <row r="881" spans="1:19">
      <c r="A881" s="342" t="s">
        <v>512</v>
      </c>
      <c r="B881" s="344" t="s">
        <v>511</v>
      </c>
      <c r="C881" s="338"/>
      <c r="D881" s="334">
        <f t="shared" si="517"/>
        <v>0</v>
      </c>
      <c r="E881" s="334">
        <v>0</v>
      </c>
      <c r="F881" s="334">
        <v>0</v>
      </c>
      <c r="G881" s="334">
        <v>0</v>
      </c>
      <c r="H881" s="334">
        <v>0</v>
      </c>
      <c r="I881" s="334">
        <v>0</v>
      </c>
      <c r="J881" s="334">
        <v>0</v>
      </c>
      <c r="K881" s="334">
        <v>0</v>
      </c>
      <c r="L881" s="334">
        <v>0</v>
      </c>
      <c r="M881" s="334">
        <v>0</v>
      </c>
      <c r="N881" s="334">
        <v>0</v>
      </c>
      <c r="O881" s="334">
        <v>0</v>
      </c>
      <c r="P881" s="333">
        <v>0</v>
      </c>
      <c r="Q881" s="334">
        <v>0</v>
      </c>
      <c r="R881" s="334">
        <v>0</v>
      </c>
      <c r="S881" s="353"/>
    </row>
    <row r="882" spans="1:19">
      <c r="A882" s="342" t="s">
        <v>514</v>
      </c>
      <c r="B882" s="344" t="s">
        <v>513</v>
      </c>
      <c r="C882" s="338"/>
      <c r="D882" s="334">
        <f t="shared" si="517"/>
        <v>0</v>
      </c>
      <c r="E882" s="334">
        <v>0</v>
      </c>
      <c r="F882" s="334">
        <v>0</v>
      </c>
      <c r="G882" s="334">
        <v>0</v>
      </c>
      <c r="H882" s="334">
        <v>0</v>
      </c>
      <c r="I882" s="334">
        <v>0</v>
      </c>
      <c r="J882" s="334">
        <v>0</v>
      </c>
      <c r="K882" s="334">
        <v>0</v>
      </c>
      <c r="L882" s="334">
        <v>0</v>
      </c>
      <c r="M882" s="334">
        <v>0</v>
      </c>
      <c r="N882" s="334">
        <v>0</v>
      </c>
      <c r="O882" s="334">
        <v>0</v>
      </c>
      <c r="P882" s="333">
        <v>0</v>
      </c>
      <c r="Q882" s="334">
        <v>0</v>
      </c>
      <c r="R882" s="334">
        <v>0</v>
      </c>
      <c r="S882" s="353"/>
    </row>
    <row r="883" spans="1:19">
      <c r="A883" s="338" t="s">
        <v>515</v>
      </c>
      <c r="B883" s="344" t="s">
        <v>1089</v>
      </c>
      <c r="C883" s="347"/>
      <c r="D883" s="334">
        <f t="shared" si="517"/>
        <v>412714494</v>
      </c>
      <c r="E883" s="334">
        <v>194248022</v>
      </c>
      <c r="F883" s="334">
        <v>218466472</v>
      </c>
      <c r="G883" s="334">
        <v>0</v>
      </c>
      <c r="H883" s="334">
        <v>0</v>
      </c>
      <c r="I883" s="334">
        <v>0</v>
      </c>
      <c r="J883" s="334">
        <v>0</v>
      </c>
      <c r="K883" s="334">
        <v>0</v>
      </c>
      <c r="L883" s="334">
        <v>0</v>
      </c>
      <c r="M883" s="334">
        <v>0</v>
      </c>
      <c r="N883" s="334">
        <v>0</v>
      </c>
      <c r="O883" s="334">
        <v>0</v>
      </c>
      <c r="P883" s="333">
        <v>0</v>
      </c>
      <c r="Q883" s="334">
        <v>0</v>
      </c>
      <c r="R883" s="334">
        <v>0</v>
      </c>
      <c r="S883" s="353"/>
    </row>
    <row r="884" spans="1:19">
      <c r="A884" s="354" t="s">
        <v>516</v>
      </c>
      <c r="B884" s="335" t="s">
        <v>1090</v>
      </c>
      <c r="C884" s="343"/>
      <c r="D884" s="378">
        <f t="shared" si="517"/>
        <v>0</v>
      </c>
      <c r="E884" s="378"/>
      <c r="F884" s="378"/>
      <c r="G884" s="378"/>
      <c r="H884" s="378"/>
      <c r="I884" s="378"/>
      <c r="J884" s="378"/>
      <c r="K884" s="378"/>
      <c r="L884" s="378"/>
      <c r="M884" s="378"/>
      <c r="N884" s="378"/>
      <c r="O884" s="378"/>
      <c r="P884" s="378"/>
      <c r="Q884" s="378"/>
      <c r="R884" s="378"/>
      <c r="S884" s="355"/>
    </row>
    <row r="885" spans="1:19">
      <c r="A885" s="354" t="s">
        <v>517</v>
      </c>
      <c r="B885" s="335" t="s">
        <v>1091</v>
      </c>
      <c r="C885" s="343"/>
      <c r="D885" s="378">
        <f t="shared" si="517"/>
        <v>412714494</v>
      </c>
      <c r="E885" s="378">
        <f t="shared" ref="E885:R885" si="518">E883+E884</f>
        <v>194248022</v>
      </c>
      <c r="F885" s="378">
        <f t="shared" si="518"/>
        <v>218466472</v>
      </c>
      <c r="G885" s="378">
        <f t="shared" si="518"/>
        <v>0</v>
      </c>
      <c r="H885" s="378">
        <f t="shared" si="518"/>
        <v>0</v>
      </c>
      <c r="I885" s="378">
        <f t="shared" si="518"/>
        <v>0</v>
      </c>
      <c r="J885" s="378">
        <f t="shared" si="518"/>
        <v>0</v>
      </c>
      <c r="K885" s="378">
        <f t="shared" si="518"/>
        <v>0</v>
      </c>
      <c r="L885" s="378">
        <f t="shared" si="518"/>
        <v>0</v>
      </c>
      <c r="M885" s="378">
        <f t="shared" si="518"/>
        <v>0</v>
      </c>
      <c r="N885" s="378">
        <f t="shared" si="518"/>
        <v>0</v>
      </c>
      <c r="O885" s="378">
        <f>O883+O884</f>
        <v>0</v>
      </c>
      <c r="P885" s="378">
        <f>P883+P884</f>
        <v>0</v>
      </c>
      <c r="Q885" s="378">
        <f>Q883+Q884</f>
        <v>0</v>
      </c>
      <c r="R885" s="378">
        <f t="shared" si="518"/>
        <v>0</v>
      </c>
      <c r="S885" s="356"/>
    </row>
    <row r="886" spans="1:19">
      <c r="A886" s="342" t="s">
        <v>518</v>
      </c>
      <c r="B886" s="344" t="s">
        <v>1092</v>
      </c>
      <c r="C886" s="338"/>
      <c r="D886" s="334">
        <f t="shared" si="517"/>
        <v>0</v>
      </c>
      <c r="E886" s="334">
        <f t="shared" ref="E886:R886" si="519">E880-E881+E882-E885</f>
        <v>0</v>
      </c>
      <c r="F886" s="334">
        <f t="shared" si="519"/>
        <v>0</v>
      </c>
      <c r="G886" s="334">
        <f t="shared" si="519"/>
        <v>0</v>
      </c>
      <c r="H886" s="334">
        <f t="shared" si="519"/>
        <v>0</v>
      </c>
      <c r="I886" s="334">
        <f t="shared" si="519"/>
        <v>0</v>
      </c>
      <c r="J886" s="334">
        <f t="shared" si="519"/>
        <v>0</v>
      </c>
      <c r="K886" s="334">
        <f t="shared" si="519"/>
        <v>0</v>
      </c>
      <c r="L886" s="334">
        <f t="shared" si="519"/>
        <v>0</v>
      </c>
      <c r="M886" s="334">
        <f t="shared" si="519"/>
        <v>0</v>
      </c>
      <c r="N886" s="334">
        <f t="shared" si="519"/>
        <v>0</v>
      </c>
      <c r="O886" s="334">
        <f>O880-O881+O882-O885</f>
        <v>0</v>
      </c>
      <c r="P886" s="333">
        <f>P880-P881+P882-P885</f>
        <v>0</v>
      </c>
      <c r="Q886" s="334">
        <f>Q880-Q881+Q882-Q885</f>
        <v>0</v>
      </c>
      <c r="R886" s="334">
        <f t="shared" si="519"/>
        <v>0</v>
      </c>
      <c r="S886" s="353"/>
    </row>
    <row r="887" spans="1:19">
      <c r="A887" s="338" t="s">
        <v>1024</v>
      </c>
      <c r="B887" s="344" t="s">
        <v>1093</v>
      </c>
      <c r="C887" s="338"/>
      <c r="D887" s="357">
        <f t="shared" ref="D887:R887" si="520">IFERROR(D885/(D880-D881+D882)*100%,0)</f>
        <v>1</v>
      </c>
      <c r="E887" s="357">
        <f t="shared" si="520"/>
        <v>1</v>
      </c>
      <c r="F887" s="357">
        <f t="shared" si="520"/>
        <v>1</v>
      </c>
      <c r="G887" s="357">
        <f t="shared" si="520"/>
        <v>0</v>
      </c>
      <c r="H887" s="357">
        <f t="shared" si="520"/>
        <v>0</v>
      </c>
      <c r="I887" s="357">
        <f t="shared" si="520"/>
        <v>0</v>
      </c>
      <c r="J887" s="357">
        <f t="shared" si="520"/>
        <v>0</v>
      </c>
      <c r="K887" s="357">
        <f t="shared" si="520"/>
        <v>0</v>
      </c>
      <c r="L887" s="357">
        <f t="shared" si="520"/>
        <v>0</v>
      </c>
      <c r="M887" s="357">
        <f t="shared" si="520"/>
        <v>0</v>
      </c>
      <c r="N887" s="357">
        <f t="shared" si="520"/>
        <v>0</v>
      </c>
      <c r="O887" s="357">
        <f>IFERROR(O885/(O880-O881+O882)*100%,0)</f>
        <v>0</v>
      </c>
      <c r="P887" s="357">
        <f>IFERROR(P885/(P880-P881+P882)*100%,0)</f>
        <v>0</v>
      </c>
      <c r="Q887" s="357">
        <f>IFERROR(Q885/(Q880-Q881+Q882)*100%,0)</f>
        <v>0</v>
      </c>
      <c r="R887" s="357">
        <f t="shared" si="520"/>
        <v>0</v>
      </c>
      <c r="S887" s="358"/>
    </row>
    <row r="888" spans="1:19" s="420" customFormat="1">
      <c r="A888" s="418" t="s">
        <v>165</v>
      </c>
      <c r="B888" s="601" t="s">
        <v>594</v>
      </c>
      <c r="C888" s="602"/>
      <c r="D888" s="438"/>
      <c r="E888" s="438"/>
      <c r="F888" s="438"/>
      <c r="G888" s="438"/>
      <c r="H888" s="438"/>
      <c r="I888" s="438"/>
      <c r="J888" s="438"/>
      <c r="K888" s="438"/>
      <c r="L888" s="438"/>
      <c r="M888" s="438"/>
      <c r="N888" s="438"/>
      <c r="O888" s="438"/>
      <c r="P888" s="438"/>
      <c r="Q888" s="438"/>
      <c r="R888" s="438"/>
      <c r="S888" s="603"/>
    </row>
    <row r="889" spans="1:19">
      <c r="A889" s="342" t="s">
        <v>510</v>
      </c>
      <c r="B889" s="344" t="s">
        <v>509</v>
      </c>
      <c r="C889" s="367"/>
      <c r="D889" s="334">
        <f t="shared" ref="D889:D895" si="521">SUM(E889:R889)</f>
        <v>350767686108</v>
      </c>
      <c r="E889" s="334">
        <f t="shared" ref="E889:R889" si="522">E898+E907+E916+E925+E934+E943+E952+E961+E974+E983+E996+E1005+E1014+E1023+E1032+E1041+E1050+E1059+E1068+E1079+E1088+E1102</f>
        <v>39449026074</v>
      </c>
      <c r="F889" s="334">
        <f t="shared" si="522"/>
        <v>69827959749</v>
      </c>
      <c r="G889" s="334">
        <f t="shared" si="522"/>
        <v>0</v>
      </c>
      <c r="H889" s="334">
        <f t="shared" si="522"/>
        <v>0</v>
      </c>
      <c r="I889" s="334">
        <f t="shared" si="522"/>
        <v>145281930703</v>
      </c>
      <c r="J889" s="334">
        <f t="shared" si="522"/>
        <v>745824339</v>
      </c>
      <c r="K889" s="334">
        <f t="shared" si="522"/>
        <v>215705305</v>
      </c>
      <c r="L889" s="334">
        <f t="shared" si="522"/>
        <v>0</v>
      </c>
      <c r="M889" s="334">
        <f t="shared" si="522"/>
        <v>4591843735</v>
      </c>
      <c r="N889" s="334">
        <f t="shared" si="522"/>
        <v>9361819756</v>
      </c>
      <c r="O889" s="334">
        <f t="shared" si="522"/>
        <v>0</v>
      </c>
      <c r="P889" s="334">
        <f t="shared" si="522"/>
        <v>66764667771</v>
      </c>
      <c r="Q889" s="334">
        <f t="shared" si="522"/>
        <v>0</v>
      </c>
      <c r="R889" s="334">
        <f t="shared" si="522"/>
        <v>14528908676</v>
      </c>
      <c r="S889" s="353"/>
    </row>
    <row r="890" spans="1:19">
      <c r="A890" s="342" t="s">
        <v>512</v>
      </c>
      <c r="B890" s="344" t="s">
        <v>511</v>
      </c>
      <c r="C890" s="338"/>
      <c r="D890" s="334">
        <f t="shared" si="521"/>
        <v>297416074</v>
      </c>
      <c r="E890" s="334">
        <f t="shared" ref="E890:R890" si="523">E899+E908+E917+E926+E935+E944+E953+E962+E975+E984+E997+E1006+E1015+E1024+E1033+E1042+E1051+E1060+E1069+E1080+E1089+E1103</f>
        <v>48160159</v>
      </c>
      <c r="F890" s="334">
        <f t="shared" si="523"/>
        <v>249255915</v>
      </c>
      <c r="G890" s="334">
        <f t="shared" si="523"/>
        <v>0</v>
      </c>
      <c r="H890" s="334">
        <f t="shared" si="523"/>
        <v>0</v>
      </c>
      <c r="I890" s="334">
        <f t="shared" si="523"/>
        <v>0</v>
      </c>
      <c r="J890" s="334">
        <f t="shared" si="523"/>
        <v>0</v>
      </c>
      <c r="K890" s="334">
        <f t="shared" si="523"/>
        <v>0</v>
      </c>
      <c r="L890" s="334">
        <f t="shared" si="523"/>
        <v>0</v>
      </c>
      <c r="M890" s="334">
        <f t="shared" si="523"/>
        <v>0</v>
      </c>
      <c r="N890" s="334">
        <f t="shared" si="523"/>
        <v>0</v>
      </c>
      <c r="O890" s="334">
        <f t="shared" si="523"/>
        <v>0</v>
      </c>
      <c r="P890" s="334">
        <f t="shared" si="523"/>
        <v>0</v>
      </c>
      <c r="Q890" s="334">
        <f t="shared" si="523"/>
        <v>0</v>
      </c>
      <c r="R890" s="334">
        <f t="shared" si="523"/>
        <v>0</v>
      </c>
      <c r="S890" s="353"/>
    </row>
    <row r="891" spans="1:19">
      <c r="A891" s="342" t="s">
        <v>514</v>
      </c>
      <c r="B891" s="344" t="s">
        <v>513</v>
      </c>
      <c r="C891" s="338"/>
      <c r="D891" s="334">
        <f t="shared" si="521"/>
        <v>0</v>
      </c>
      <c r="E891" s="334">
        <f t="shared" ref="E891:R891" si="524">E900+E909+E918+E927+E936+E945+E954+E963+E976+E985+E998+E1007+E1016+E1025+E1034+E1043+E1052+E1061+E1070+E1081+E1090+E1104</f>
        <v>0</v>
      </c>
      <c r="F891" s="334">
        <f t="shared" si="524"/>
        <v>0</v>
      </c>
      <c r="G891" s="334">
        <f t="shared" si="524"/>
        <v>0</v>
      </c>
      <c r="H891" s="334">
        <f t="shared" si="524"/>
        <v>0</v>
      </c>
      <c r="I891" s="334">
        <f t="shared" si="524"/>
        <v>0</v>
      </c>
      <c r="J891" s="334">
        <f t="shared" si="524"/>
        <v>0</v>
      </c>
      <c r="K891" s="334">
        <f t="shared" si="524"/>
        <v>0</v>
      </c>
      <c r="L891" s="334">
        <f t="shared" si="524"/>
        <v>0</v>
      </c>
      <c r="M891" s="334">
        <f t="shared" si="524"/>
        <v>0</v>
      </c>
      <c r="N891" s="334">
        <f t="shared" si="524"/>
        <v>0</v>
      </c>
      <c r="O891" s="334">
        <f t="shared" si="524"/>
        <v>0</v>
      </c>
      <c r="P891" s="334">
        <f t="shared" si="524"/>
        <v>0</v>
      </c>
      <c r="Q891" s="334">
        <f t="shared" si="524"/>
        <v>0</v>
      </c>
      <c r="R891" s="334">
        <f t="shared" si="524"/>
        <v>0</v>
      </c>
      <c r="S891" s="353"/>
    </row>
    <row r="892" spans="1:19">
      <c r="A892" s="338" t="s">
        <v>515</v>
      </c>
      <c r="B892" s="344" t="s">
        <v>1089</v>
      </c>
      <c r="C892" s="347"/>
      <c r="D892" s="334">
        <f t="shared" si="521"/>
        <v>329513126820</v>
      </c>
      <c r="E892" s="334">
        <f t="shared" ref="E892:R892" si="525">E901+E910+E919+E928+E937+E946+E955+E964+E977+E986+E999+E1008+E1017+E1026+E1035+E1044+E1053+E1062+E1071+E1082+E1091+E1105</f>
        <v>39314931732</v>
      </c>
      <c r="F892" s="334">
        <f t="shared" si="525"/>
        <v>66479683473</v>
      </c>
      <c r="G892" s="334">
        <f t="shared" si="525"/>
        <v>0</v>
      </c>
      <c r="H892" s="334">
        <f t="shared" si="525"/>
        <v>0</v>
      </c>
      <c r="I892" s="334">
        <f t="shared" si="525"/>
        <v>134742074855</v>
      </c>
      <c r="J892" s="334">
        <f t="shared" si="525"/>
        <v>719713339</v>
      </c>
      <c r="K892" s="334">
        <f t="shared" si="525"/>
        <v>215705305</v>
      </c>
      <c r="L892" s="334">
        <f t="shared" si="525"/>
        <v>0</v>
      </c>
      <c r="M892" s="334">
        <f t="shared" si="525"/>
        <v>4591843735</v>
      </c>
      <c r="N892" s="334">
        <f t="shared" si="525"/>
        <v>9010928819</v>
      </c>
      <c r="O892" s="334">
        <f t="shared" si="525"/>
        <v>0</v>
      </c>
      <c r="P892" s="334">
        <f t="shared" si="525"/>
        <v>66764667771</v>
      </c>
      <c r="Q892" s="334">
        <f t="shared" si="525"/>
        <v>0</v>
      </c>
      <c r="R892" s="334">
        <f t="shared" si="525"/>
        <v>7673577791</v>
      </c>
      <c r="S892" s="353"/>
    </row>
    <row r="893" spans="1:19">
      <c r="A893" s="354" t="s">
        <v>516</v>
      </c>
      <c r="B893" s="335" t="s">
        <v>1090</v>
      </c>
      <c r="C893" s="343"/>
      <c r="D893" s="378">
        <f t="shared" si="521"/>
        <v>2699918503</v>
      </c>
      <c r="E893" s="334">
        <f t="shared" ref="E893:R893" si="526">E902+E911+E920+E929+E938+E947+E956+E965+E978+E987+E1000+E1009+E1018+E1027+E1036+E1045+E1054+E1063+E1072+E1083+E1092+E1106</f>
        <v>0</v>
      </c>
      <c r="F893" s="334">
        <f t="shared" si="526"/>
        <v>21867143</v>
      </c>
      <c r="G893" s="334">
        <f t="shared" si="526"/>
        <v>0</v>
      </c>
      <c r="H893" s="334">
        <f t="shared" si="526"/>
        <v>0</v>
      </c>
      <c r="I893" s="334">
        <f t="shared" si="526"/>
        <v>2178051360</v>
      </c>
      <c r="J893" s="334">
        <f t="shared" si="526"/>
        <v>0</v>
      </c>
      <c r="K893" s="334">
        <f t="shared" si="526"/>
        <v>0</v>
      </c>
      <c r="L893" s="334">
        <f t="shared" si="526"/>
        <v>0</v>
      </c>
      <c r="M893" s="334">
        <f t="shared" si="526"/>
        <v>0</v>
      </c>
      <c r="N893" s="334">
        <f t="shared" si="526"/>
        <v>0</v>
      </c>
      <c r="O893" s="334">
        <f t="shared" si="526"/>
        <v>0</v>
      </c>
      <c r="P893" s="334">
        <f t="shared" si="526"/>
        <v>0</v>
      </c>
      <c r="Q893" s="334">
        <f t="shared" si="526"/>
        <v>0</v>
      </c>
      <c r="R893" s="334">
        <f t="shared" si="526"/>
        <v>500000000</v>
      </c>
      <c r="S893" s="355"/>
    </row>
    <row r="894" spans="1:19">
      <c r="A894" s="354" t="s">
        <v>517</v>
      </c>
      <c r="B894" s="335" t="s">
        <v>1091</v>
      </c>
      <c r="C894" s="343"/>
      <c r="D894" s="378">
        <f t="shared" si="521"/>
        <v>332213045323</v>
      </c>
      <c r="E894" s="334">
        <f t="shared" ref="E894:R894" si="527">E903+E912+E921+E930+E939+E948+E957+E966+E979+E988+E1001+E1010+E1019+E1028+E1037+E1046+E1055+E1064+E1073+E1084+E1093+E1107</f>
        <v>39314931732</v>
      </c>
      <c r="F894" s="334">
        <f t="shared" si="527"/>
        <v>66501550616</v>
      </c>
      <c r="G894" s="334">
        <f t="shared" si="527"/>
        <v>0</v>
      </c>
      <c r="H894" s="334">
        <f t="shared" si="527"/>
        <v>0</v>
      </c>
      <c r="I894" s="334">
        <f t="shared" si="527"/>
        <v>136920126215</v>
      </c>
      <c r="J894" s="334">
        <f t="shared" si="527"/>
        <v>719713339</v>
      </c>
      <c r="K894" s="334">
        <f t="shared" si="527"/>
        <v>215705305</v>
      </c>
      <c r="L894" s="334">
        <f t="shared" si="527"/>
        <v>0</v>
      </c>
      <c r="M894" s="334">
        <f t="shared" si="527"/>
        <v>4591843735</v>
      </c>
      <c r="N894" s="334">
        <f t="shared" si="527"/>
        <v>9010928819</v>
      </c>
      <c r="O894" s="334">
        <f t="shared" si="527"/>
        <v>0</v>
      </c>
      <c r="P894" s="334">
        <f t="shared" si="527"/>
        <v>66764667771</v>
      </c>
      <c r="Q894" s="334">
        <f t="shared" si="527"/>
        <v>0</v>
      </c>
      <c r="R894" s="334">
        <f t="shared" si="527"/>
        <v>8173577791</v>
      </c>
      <c r="S894" s="356"/>
    </row>
    <row r="895" spans="1:19" s="1073" customFormat="1">
      <c r="A895" s="1068" t="s">
        <v>518</v>
      </c>
      <c r="B895" s="1069" t="s">
        <v>1092</v>
      </c>
      <c r="C895" s="1070"/>
      <c r="D895" s="1071">
        <f t="shared" si="521"/>
        <v>18257224711</v>
      </c>
      <c r="E895" s="1071">
        <f t="shared" ref="E895:R895" si="528">E904+E913+E922+E931+E940+E949+E958+E967+E980+E989+E1002+E1011+E1020+E1029+E1038+E1047+E1056+E1065+E1074+E1085+E1094+E1108</f>
        <v>85934183</v>
      </c>
      <c r="F895" s="1071">
        <f t="shared" si="528"/>
        <v>3077153218</v>
      </c>
      <c r="G895" s="1071">
        <f t="shared" si="528"/>
        <v>0</v>
      </c>
      <c r="H895" s="1071">
        <f t="shared" si="528"/>
        <v>0</v>
      </c>
      <c r="I895" s="1071">
        <f t="shared" si="528"/>
        <v>8361804488</v>
      </c>
      <c r="J895" s="1071">
        <f t="shared" si="528"/>
        <v>26111000</v>
      </c>
      <c r="K895" s="1071">
        <f t="shared" si="528"/>
        <v>0</v>
      </c>
      <c r="L895" s="1071">
        <f t="shared" si="528"/>
        <v>0</v>
      </c>
      <c r="M895" s="1071">
        <f t="shared" si="528"/>
        <v>0</v>
      </c>
      <c r="N895" s="1071">
        <f t="shared" si="528"/>
        <v>350890937</v>
      </c>
      <c r="O895" s="1071">
        <f t="shared" si="528"/>
        <v>0</v>
      </c>
      <c r="P895" s="1071">
        <f t="shared" si="528"/>
        <v>0</v>
      </c>
      <c r="Q895" s="1071">
        <f t="shared" si="528"/>
        <v>0</v>
      </c>
      <c r="R895" s="1071">
        <f t="shared" si="528"/>
        <v>6355330885</v>
      </c>
      <c r="S895" s="1072"/>
    </row>
    <row r="896" spans="1:19">
      <c r="A896" s="338" t="s">
        <v>1024</v>
      </c>
      <c r="B896" s="344" t="s">
        <v>1093</v>
      </c>
      <c r="C896" s="338"/>
      <c r="D896" s="357">
        <f t="shared" ref="D896:R896" si="529">IFERROR(D894/(D889-D890+D891)*100%,0)</f>
        <v>0.9479064951522741</v>
      </c>
      <c r="E896" s="357">
        <f t="shared" si="529"/>
        <v>0.99781897729899172</v>
      </c>
      <c r="F896" s="357">
        <f t="shared" si="529"/>
        <v>0.95577449638410295</v>
      </c>
      <c r="G896" s="357">
        <f t="shared" si="529"/>
        <v>0</v>
      </c>
      <c r="H896" s="357">
        <f t="shared" si="529"/>
        <v>0</v>
      </c>
      <c r="I896" s="357">
        <f t="shared" si="529"/>
        <v>0.94244429126500218</v>
      </c>
      <c r="J896" s="357">
        <f t="shared" si="529"/>
        <v>0.96499041579279965</v>
      </c>
      <c r="K896" s="357">
        <f t="shared" si="529"/>
        <v>1</v>
      </c>
      <c r="L896" s="357">
        <f t="shared" si="529"/>
        <v>0</v>
      </c>
      <c r="M896" s="357">
        <f t="shared" si="529"/>
        <v>1</v>
      </c>
      <c r="N896" s="357">
        <f t="shared" si="529"/>
        <v>0.96251893903692032</v>
      </c>
      <c r="O896" s="357">
        <f>IFERROR(O894/(O889-O890+O891)*100%,0)</f>
        <v>0</v>
      </c>
      <c r="P896" s="357">
        <f>IFERROR(P894/(P889-P890+P891)*100%,0)</f>
        <v>1</v>
      </c>
      <c r="Q896" s="357">
        <f>IFERROR(Q894/(Q889-Q890+Q891)*100%,0)</f>
        <v>0</v>
      </c>
      <c r="R896" s="357">
        <f t="shared" si="529"/>
        <v>0.56257341643985703</v>
      </c>
      <c r="S896" s="358"/>
    </row>
    <row r="897" spans="1:19" s="420" customFormat="1">
      <c r="A897" s="418">
        <v>1</v>
      </c>
      <c r="B897" s="601" t="s">
        <v>408</v>
      </c>
      <c r="C897" s="602"/>
      <c r="D897" s="438"/>
      <c r="E897" s="438"/>
      <c r="F897" s="438"/>
      <c r="G897" s="438"/>
      <c r="H897" s="438"/>
      <c r="I897" s="438"/>
      <c r="J897" s="438"/>
      <c r="K897" s="438"/>
      <c r="L897" s="438"/>
      <c r="M897" s="438"/>
      <c r="N897" s="438"/>
      <c r="O897" s="438"/>
      <c r="P897" s="438"/>
      <c r="Q897" s="438"/>
      <c r="R897" s="438"/>
      <c r="S897" s="603"/>
    </row>
    <row r="898" spans="1:19">
      <c r="A898" s="342" t="s">
        <v>510</v>
      </c>
      <c r="B898" s="344" t="s">
        <v>509</v>
      </c>
      <c r="C898" s="338"/>
      <c r="D898" s="334">
        <f t="shared" ref="D898:D904" si="530">SUM(E898:R898)</f>
        <v>1078240309</v>
      </c>
      <c r="E898" s="334">
        <v>0</v>
      </c>
      <c r="F898" s="334">
        <v>0</v>
      </c>
      <c r="G898" s="334">
        <v>0</v>
      </c>
      <c r="H898" s="334">
        <v>0</v>
      </c>
      <c r="I898" s="334">
        <v>1078240309</v>
      </c>
      <c r="J898" s="334">
        <v>0</v>
      </c>
      <c r="K898" s="334">
        <v>0</v>
      </c>
      <c r="L898" s="334">
        <v>0</v>
      </c>
      <c r="M898" s="334">
        <v>0</v>
      </c>
      <c r="N898" s="334">
        <v>0</v>
      </c>
      <c r="O898" s="334">
        <v>0</v>
      </c>
      <c r="P898" s="333">
        <v>0</v>
      </c>
      <c r="Q898" s="334">
        <v>0</v>
      </c>
      <c r="R898" s="334">
        <v>0</v>
      </c>
      <c r="S898" s="353"/>
    </row>
    <row r="899" spans="1:19">
      <c r="A899" s="342" t="s">
        <v>512</v>
      </c>
      <c r="B899" s="344" t="s">
        <v>511</v>
      </c>
      <c r="C899" s="338"/>
      <c r="D899" s="334">
        <f t="shared" si="530"/>
        <v>0</v>
      </c>
      <c r="E899" s="334">
        <v>0</v>
      </c>
      <c r="F899" s="334">
        <v>0</v>
      </c>
      <c r="G899" s="334">
        <v>0</v>
      </c>
      <c r="H899" s="334">
        <v>0</v>
      </c>
      <c r="I899" s="334">
        <v>0</v>
      </c>
      <c r="J899" s="334">
        <v>0</v>
      </c>
      <c r="K899" s="334">
        <v>0</v>
      </c>
      <c r="L899" s="334">
        <v>0</v>
      </c>
      <c r="M899" s="334">
        <v>0</v>
      </c>
      <c r="N899" s="334">
        <v>0</v>
      </c>
      <c r="O899" s="334">
        <v>0</v>
      </c>
      <c r="P899" s="333">
        <v>0</v>
      </c>
      <c r="Q899" s="334">
        <v>0</v>
      </c>
      <c r="R899" s="334">
        <v>0</v>
      </c>
      <c r="S899" s="353"/>
    </row>
    <row r="900" spans="1:19">
      <c r="A900" s="342" t="s">
        <v>514</v>
      </c>
      <c r="B900" s="344" t="s">
        <v>513</v>
      </c>
      <c r="C900" s="338"/>
      <c r="D900" s="334">
        <f t="shared" si="530"/>
        <v>0</v>
      </c>
      <c r="E900" s="334">
        <v>0</v>
      </c>
      <c r="F900" s="334">
        <v>0</v>
      </c>
      <c r="G900" s="334">
        <v>0</v>
      </c>
      <c r="H900" s="334">
        <v>0</v>
      </c>
      <c r="I900" s="334">
        <v>0</v>
      </c>
      <c r="J900" s="334">
        <v>0</v>
      </c>
      <c r="K900" s="334">
        <v>0</v>
      </c>
      <c r="L900" s="334">
        <v>0</v>
      </c>
      <c r="M900" s="334">
        <v>0</v>
      </c>
      <c r="N900" s="334">
        <v>0</v>
      </c>
      <c r="O900" s="334">
        <v>0</v>
      </c>
      <c r="P900" s="333">
        <v>0</v>
      </c>
      <c r="Q900" s="334">
        <v>0</v>
      </c>
      <c r="R900" s="334">
        <v>0</v>
      </c>
      <c r="S900" s="353"/>
    </row>
    <row r="901" spans="1:19">
      <c r="A901" s="338" t="s">
        <v>515</v>
      </c>
      <c r="B901" s="344" t="s">
        <v>1089</v>
      </c>
      <c r="C901" s="347"/>
      <c r="D901" s="334">
        <f t="shared" si="530"/>
        <v>900946581</v>
      </c>
      <c r="E901" s="334">
        <v>0</v>
      </c>
      <c r="F901" s="334">
        <v>0</v>
      </c>
      <c r="G901" s="334">
        <v>0</v>
      </c>
      <c r="H901" s="334">
        <v>0</v>
      </c>
      <c r="I901" s="334">
        <v>900946581</v>
      </c>
      <c r="J901" s="334">
        <v>0</v>
      </c>
      <c r="K901" s="334">
        <v>0</v>
      </c>
      <c r="L901" s="334">
        <v>0</v>
      </c>
      <c r="M901" s="334">
        <v>0</v>
      </c>
      <c r="N901" s="334">
        <v>0</v>
      </c>
      <c r="O901" s="334">
        <v>0</v>
      </c>
      <c r="P901" s="333">
        <v>0</v>
      </c>
      <c r="Q901" s="334">
        <v>0</v>
      </c>
      <c r="R901" s="334">
        <v>0</v>
      </c>
      <c r="S901" s="353"/>
    </row>
    <row r="902" spans="1:19">
      <c r="A902" s="354" t="s">
        <v>516</v>
      </c>
      <c r="B902" s="335" t="s">
        <v>1090</v>
      </c>
      <c r="C902" s="343"/>
      <c r="D902" s="378">
        <f t="shared" si="530"/>
        <v>0</v>
      </c>
      <c r="E902" s="378"/>
      <c r="F902" s="378"/>
      <c r="G902" s="378"/>
      <c r="H902" s="378"/>
      <c r="I902" s="378"/>
      <c r="J902" s="378"/>
      <c r="K902" s="378"/>
      <c r="L902" s="378"/>
      <c r="M902" s="378"/>
      <c r="N902" s="378"/>
      <c r="O902" s="378"/>
      <c r="P902" s="378"/>
      <c r="Q902" s="378"/>
      <c r="R902" s="378"/>
      <c r="S902" s="355"/>
    </row>
    <row r="903" spans="1:19">
      <c r="A903" s="354" t="s">
        <v>517</v>
      </c>
      <c r="B903" s="335" t="s">
        <v>1091</v>
      </c>
      <c r="C903" s="343"/>
      <c r="D903" s="378">
        <f t="shared" si="530"/>
        <v>900946581</v>
      </c>
      <c r="E903" s="378">
        <f t="shared" ref="E903:R903" si="531">E901+E902</f>
        <v>0</v>
      </c>
      <c r="F903" s="378">
        <f t="shared" si="531"/>
        <v>0</v>
      </c>
      <c r="G903" s="378">
        <f t="shared" si="531"/>
        <v>0</v>
      </c>
      <c r="H903" s="378">
        <f t="shared" si="531"/>
        <v>0</v>
      </c>
      <c r="I903" s="378">
        <f t="shared" si="531"/>
        <v>900946581</v>
      </c>
      <c r="J903" s="378">
        <f t="shared" si="531"/>
        <v>0</v>
      </c>
      <c r="K903" s="378">
        <f t="shared" si="531"/>
        <v>0</v>
      </c>
      <c r="L903" s="378">
        <f t="shared" si="531"/>
        <v>0</v>
      </c>
      <c r="M903" s="378">
        <f t="shared" si="531"/>
        <v>0</v>
      </c>
      <c r="N903" s="378">
        <f t="shared" si="531"/>
        <v>0</v>
      </c>
      <c r="O903" s="378">
        <f>O901+O902</f>
        <v>0</v>
      </c>
      <c r="P903" s="378">
        <f>P901+P902</f>
        <v>0</v>
      </c>
      <c r="Q903" s="378">
        <f>Q901+Q902</f>
        <v>0</v>
      </c>
      <c r="R903" s="378">
        <f t="shared" si="531"/>
        <v>0</v>
      </c>
      <c r="S903" s="356"/>
    </row>
    <row r="904" spans="1:19" s="1073" customFormat="1">
      <c r="A904" s="1068" t="s">
        <v>518</v>
      </c>
      <c r="B904" s="1069" t="s">
        <v>1092</v>
      </c>
      <c r="C904" s="1070"/>
      <c r="D904" s="1071">
        <f t="shared" si="530"/>
        <v>177293728</v>
      </c>
      <c r="E904" s="1071">
        <f t="shared" ref="E904:R904" si="532">E898-E899+E900-E903</f>
        <v>0</v>
      </c>
      <c r="F904" s="1071">
        <f t="shared" si="532"/>
        <v>0</v>
      </c>
      <c r="G904" s="1071">
        <f t="shared" si="532"/>
        <v>0</v>
      </c>
      <c r="H904" s="1071">
        <f t="shared" si="532"/>
        <v>0</v>
      </c>
      <c r="I904" s="1071">
        <f t="shared" si="532"/>
        <v>177293728</v>
      </c>
      <c r="J904" s="1071">
        <f t="shared" si="532"/>
        <v>0</v>
      </c>
      <c r="K904" s="1071">
        <f t="shared" si="532"/>
        <v>0</v>
      </c>
      <c r="L904" s="1071">
        <f t="shared" si="532"/>
        <v>0</v>
      </c>
      <c r="M904" s="1071">
        <f t="shared" si="532"/>
        <v>0</v>
      </c>
      <c r="N904" s="1071">
        <f t="shared" si="532"/>
        <v>0</v>
      </c>
      <c r="O904" s="1071">
        <f>O898-O899+O900-O903</f>
        <v>0</v>
      </c>
      <c r="P904" s="1074">
        <f>P898-P899+P900-P903</f>
        <v>0</v>
      </c>
      <c r="Q904" s="1071">
        <f>Q898-Q899+Q900-Q903</f>
        <v>0</v>
      </c>
      <c r="R904" s="1071">
        <f t="shared" si="532"/>
        <v>0</v>
      </c>
      <c r="S904" s="1072"/>
    </row>
    <row r="905" spans="1:19">
      <c r="A905" s="338" t="s">
        <v>1024</v>
      </c>
      <c r="B905" s="344" t="s">
        <v>1093</v>
      </c>
      <c r="C905" s="338"/>
      <c r="D905" s="357">
        <f t="shared" ref="D905:R905" si="533">IFERROR(D903/(D898-D899+D900)*100%,0)</f>
        <v>0.83557122978974063</v>
      </c>
      <c r="E905" s="357">
        <f t="shared" si="533"/>
        <v>0</v>
      </c>
      <c r="F905" s="357">
        <f t="shared" si="533"/>
        <v>0</v>
      </c>
      <c r="G905" s="357">
        <f t="shared" si="533"/>
        <v>0</v>
      </c>
      <c r="H905" s="357">
        <f t="shared" si="533"/>
        <v>0</v>
      </c>
      <c r="I905" s="357">
        <f t="shared" si="533"/>
        <v>0.83557122978974063</v>
      </c>
      <c r="J905" s="357">
        <f t="shared" si="533"/>
        <v>0</v>
      </c>
      <c r="K905" s="357">
        <f t="shared" si="533"/>
        <v>0</v>
      </c>
      <c r="L905" s="357">
        <f t="shared" si="533"/>
        <v>0</v>
      </c>
      <c r="M905" s="357">
        <f t="shared" si="533"/>
        <v>0</v>
      </c>
      <c r="N905" s="357">
        <f t="shared" si="533"/>
        <v>0</v>
      </c>
      <c r="O905" s="357">
        <f>IFERROR(O903/(O898-O899+O900)*100%,0)</f>
        <v>0</v>
      </c>
      <c r="P905" s="357">
        <f>IFERROR(P903/(P898-P899+P900)*100%,0)</f>
        <v>0</v>
      </c>
      <c r="Q905" s="357">
        <f>IFERROR(Q903/(Q898-Q899+Q900)*100%,0)</f>
        <v>0</v>
      </c>
      <c r="R905" s="357">
        <f t="shared" si="533"/>
        <v>0</v>
      </c>
      <c r="S905" s="358"/>
    </row>
    <row r="906" spans="1:19" s="420" customFormat="1" ht="37.5" customHeight="1">
      <c r="A906" s="418">
        <v>2</v>
      </c>
      <c r="B906" s="601" t="s">
        <v>409</v>
      </c>
      <c r="C906" s="602"/>
      <c r="D906" s="438"/>
      <c r="E906" s="438"/>
      <c r="F906" s="438"/>
      <c r="G906" s="438"/>
      <c r="H906" s="438"/>
      <c r="I906" s="438"/>
      <c r="J906" s="438"/>
      <c r="K906" s="438"/>
      <c r="L906" s="438"/>
      <c r="M906" s="438"/>
      <c r="N906" s="438"/>
      <c r="O906" s="438"/>
      <c r="P906" s="438"/>
      <c r="Q906" s="438"/>
      <c r="R906" s="438"/>
      <c r="S906" s="603"/>
    </row>
    <row r="907" spans="1:19">
      <c r="A907" s="342" t="s">
        <v>510</v>
      </c>
      <c r="B907" s="344" t="s">
        <v>509</v>
      </c>
      <c r="C907" s="338"/>
      <c r="D907" s="334">
        <f t="shared" ref="D907:D913" si="534">SUM(E907:R907)</f>
        <v>300257667</v>
      </c>
      <c r="E907" s="334">
        <v>0</v>
      </c>
      <c r="F907" s="334">
        <v>84552362</v>
      </c>
      <c r="G907" s="334">
        <v>0</v>
      </c>
      <c r="H907" s="334">
        <v>0</v>
      </c>
      <c r="I907" s="334">
        <v>0</v>
      </c>
      <c r="J907" s="334">
        <v>0</v>
      </c>
      <c r="K907" s="334">
        <v>215705305</v>
      </c>
      <c r="L907" s="334">
        <v>0</v>
      </c>
      <c r="M907" s="334">
        <v>0</v>
      </c>
      <c r="N907" s="334">
        <v>0</v>
      </c>
      <c r="O907" s="334">
        <v>0</v>
      </c>
      <c r="P907" s="333">
        <v>0</v>
      </c>
      <c r="Q907" s="334">
        <v>0</v>
      </c>
      <c r="R907" s="334">
        <v>0</v>
      </c>
      <c r="S907" s="353"/>
    </row>
    <row r="908" spans="1:19">
      <c r="A908" s="342" t="s">
        <v>512</v>
      </c>
      <c r="B908" s="344" t="s">
        <v>511</v>
      </c>
      <c r="C908" s="338"/>
      <c r="D908" s="334">
        <f t="shared" si="534"/>
        <v>0</v>
      </c>
      <c r="E908" s="334">
        <v>0</v>
      </c>
      <c r="F908" s="334">
        <v>0</v>
      </c>
      <c r="G908" s="334">
        <v>0</v>
      </c>
      <c r="H908" s="334">
        <v>0</v>
      </c>
      <c r="I908" s="334">
        <v>0</v>
      </c>
      <c r="J908" s="334">
        <v>0</v>
      </c>
      <c r="K908" s="334">
        <v>0</v>
      </c>
      <c r="L908" s="334">
        <v>0</v>
      </c>
      <c r="M908" s="334">
        <v>0</v>
      </c>
      <c r="N908" s="334">
        <v>0</v>
      </c>
      <c r="O908" s="334">
        <v>0</v>
      </c>
      <c r="P908" s="333">
        <v>0</v>
      </c>
      <c r="Q908" s="334">
        <v>0</v>
      </c>
      <c r="R908" s="334">
        <v>0</v>
      </c>
      <c r="S908" s="353"/>
    </row>
    <row r="909" spans="1:19">
      <c r="A909" s="342" t="s">
        <v>514</v>
      </c>
      <c r="B909" s="344" t="s">
        <v>513</v>
      </c>
      <c r="C909" s="338"/>
      <c r="D909" s="334">
        <f t="shared" si="534"/>
        <v>0</v>
      </c>
      <c r="E909" s="334">
        <v>0</v>
      </c>
      <c r="F909" s="334">
        <v>0</v>
      </c>
      <c r="G909" s="334">
        <v>0</v>
      </c>
      <c r="H909" s="334">
        <v>0</v>
      </c>
      <c r="I909" s="334">
        <v>0</v>
      </c>
      <c r="J909" s="334">
        <v>0</v>
      </c>
      <c r="K909" s="334">
        <v>0</v>
      </c>
      <c r="L909" s="334">
        <v>0</v>
      </c>
      <c r="M909" s="334">
        <v>0</v>
      </c>
      <c r="N909" s="334">
        <v>0</v>
      </c>
      <c r="O909" s="334">
        <v>0</v>
      </c>
      <c r="P909" s="333">
        <v>0</v>
      </c>
      <c r="Q909" s="334">
        <v>0</v>
      </c>
      <c r="R909" s="334">
        <v>0</v>
      </c>
      <c r="S909" s="353"/>
    </row>
    <row r="910" spans="1:19">
      <c r="A910" s="338" t="s">
        <v>515</v>
      </c>
      <c r="B910" s="344" t="s">
        <v>1089</v>
      </c>
      <c r="C910" s="347"/>
      <c r="D910" s="334">
        <f t="shared" si="534"/>
        <v>300257667</v>
      </c>
      <c r="E910" s="334">
        <v>0</v>
      </c>
      <c r="F910" s="334">
        <v>84552362</v>
      </c>
      <c r="G910" s="334">
        <v>0</v>
      </c>
      <c r="H910" s="334">
        <v>0</v>
      </c>
      <c r="I910" s="334">
        <v>0</v>
      </c>
      <c r="J910" s="334">
        <v>0</v>
      </c>
      <c r="K910" s="334">
        <v>215705305</v>
      </c>
      <c r="L910" s="334">
        <v>0</v>
      </c>
      <c r="M910" s="334">
        <v>0</v>
      </c>
      <c r="N910" s="334">
        <v>0</v>
      </c>
      <c r="O910" s="334">
        <v>0</v>
      </c>
      <c r="P910" s="333">
        <v>0</v>
      </c>
      <c r="Q910" s="334">
        <v>0</v>
      </c>
      <c r="R910" s="334">
        <v>0</v>
      </c>
      <c r="S910" s="353"/>
    </row>
    <row r="911" spans="1:19">
      <c r="A911" s="354" t="s">
        <v>516</v>
      </c>
      <c r="B911" s="335" t="s">
        <v>1090</v>
      </c>
      <c r="C911" s="343"/>
      <c r="D911" s="378">
        <f t="shared" si="534"/>
        <v>0</v>
      </c>
      <c r="E911" s="378"/>
      <c r="F911" s="378"/>
      <c r="G911" s="378"/>
      <c r="H911" s="378"/>
      <c r="I911" s="378"/>
      <c r="J911" s="378"/>
      <c r="K911" s="378"/>
      <c r="L911" s="378"/>
      <c r="M911" s="378"/>
      <c r="N911" s="378"/>
      <c r="O911" s="378"/>
      <c r="P911" s="378"/>
      <c r="Q911" s="378"/>
      <c r="R911" s="378"/>
      <c r="S911" s="355"/>
    </row>
    <row r="912" spans="1:19">
      <c r="A912" s="354" t="s">
        <v>517</v>
      </c>
      <c r="B912" s="335" t="s">
        <v>1091</v>
      </c>
      <c r="C912" s="343"/>
      <c r="D912" s="378">
        <f t="shared" si="534"/>
        <v>300257667</v>
      </c>
      <c r="E912" s="378">
        <f t="shared" ref="E912:R912" si="535">E910+E911</f>
        <v>0</v>
      </c>
      <c r="F912" s="378">
        <f t="shared" si="535"/>
        <v>84552362</v>
      </c>
      <c r="G912" s="378">
        <f t="shared" si="535"/>
        <v>0</v>
      </c>
      <c r="H912" s="378">
        <f t="shared" si="535"/>
        <v>0</v>
      </c>
      <c r="I912" s="378">
        <f t="shared" si="535"/>
        <v>0</v>
      </c>
      <c r="J912" s="378">
        <f t="shared" si="535"/>
        <v>0</v>
      </c>
      <c r="K912" s="378">
        <f t="shared" si="535"/>
        <v>215705305</v>
      </c>
      <c r="L912" s="378">
        <f t="shared" si="535"/>
        <v>0</v>
      </c>
      <c r="M912" s="378">
        <f t="shared" si="535"/>
        <v>0</v>
      </c>
      <c r="N912" s="378">
        <f t="shared" si="535"/>
        <v>0</v>
      </c>
      <c r="O912" s="378">
        <f>O910+O911</f>
        <v>0</v>
      </c>
      <c r="P912" s="378">
        <f>P910+P911</f>
        <v>0</v>
      </c>
      <c r="Q912" s="378">
        <f>Q910+Q911</f>
        <v>0</v>
      </c>
      <c r="R912" s="378">
        <f t="shared" si="535"/>
        <v>0</v>
      </c>
      <c r="S912" s="356"/>
    </row>
    <row r="913" spans="1:19">
      <c r="A913" s="342" t="s">
        <v>518</v>
      </c>
      <c r="B913" s="344" t="s">
        <v>1092</v>
      </c>
      <c r="C913" s="338"/>
      <c r="D913" s="334">
        <f t="shared" si="534"/>
        <v>0</v>
      </c>
      <c r="E913" s="334">
        <f t="shared" ref="E913:R913" si="536">E907-E908+E909-E912</f>
        <v>0</v>
      </c>
      <c r="F913" s="334">
        <f t="shared" si="536"/>
        <v>0</v>
      </c>
      <c r="G913" s="334">
        <f t="shared" si="536"/>
        <v>0</v>
      </c>
      <c r="H913" s="334">
        <f t="shared" si="536"/>
        <v>0</v>
      </c>
      <c r="I913" s="334">
        <f t="shared" si="536"/>
        <v>0</v>
      </c>
      <c r="J913" s="334">
        <f t="shared" si="536"/>
        <v>0</v>
      </c>
      <c r="K913" s="334">
        <f t="shared" si="536"/>
        <v>0</v>
      </c>
      <c r="L913" s="334">
        <f t="shared" si="536"/>
        <v>0</v>
      </c>
      <c r="M913" s="334">
        <f t="shared" si="536"/>
        <v>0</v>
      </c>
      <c r="N913" s="334">
        <f t="shared" si="536"/>
        <v>0</v>
      </c>
      <c r="O913" s="334">
        <f>O907-O908+O909-O912</f>
        <v>0</v>
      </c>
      <c r="P913" s="333">
        <f>P907-P908+P909-P912</f>
        <v>0</v>
      </c>
      <c r="Q913" s="334">
        <f>Q907-Q908+Q909-Q912</f>
        <v>0</v>
      </c>
      <c r="R913" s="334">
        <f t="shared" si="536"/>
        <v>0</v>
      </c>
      <c r="S913" s="353"/>
    </row>
    <row r="914" spans="1:19">
      <c r="A914" s="338" t="s">
        <v>1024</v>
      </c>
      <c r="B914" s="344" t="s">
        <v>1093</v>
      </c>
      <c r="C914" s="338"/>
      <c r="D914" s="357">
        <f t="shared" ref="D914:R914" si="537">IFERROR(D912/(D907-D908+D909)*100%,0)</f>
        <v>1</v>
      </c>
      <c r="E914" s="357">
        <f t="shared" si="537"/>
        <v>0</v>
      </c>
      <c r="F914" s="357">
        <f t="shared" si="537"/>
        <v>1</v>
      </c>
      <c r="G914" s="357">
        <f t="shared" si="537"/>
        <v>0</v>
      </c>
      <c r="H914" s="357">
        <f t="shared" si="537"/>
        <v>0</v>
      </c>
      <c r="I914" s="357">
        <f t="shared" si="537"/>
        <v>0</v>
      </c>
      <c r="J914" s="357">
        <f t="shared" si="537"/>
        <v>0</v>
      </c>
      <c r="K914" s="357">
        <f t="shared" si="537"/>
        <v>1</v>
      </c>
      <c r="L914" s="357">
        <f t="shared" si="537"/>
        <v>0</v>
      </c>
      <c r="M914" s="357">
        <f t="shared" si="537"/>
        <v>0</v>
      </c>
      <c r="N914" s="357">
        <f t="shared" si="537"/>
        <v>0</v>
      </c>
      <c r="O914" s="357">
        <f>IFERROR(O912/(O907-O908+O909)*100%,0)</f>
        <v>0</v>
      </c>
      <c r="P914" s="357">
        <f>IFERROR(P912/(P907-P908+P909)*100%,0)</f>
        <v>0</v>
      </c>
      <c r="Q914" s="357">
        <f>IFERROR(Q912/(Q907-Q908+Q909)*100%,0)</f>
        <v>0</v>
      </c>
      <c r="R914" s="357">
        <f t="shared" si="537"/>
        <v>0</v>
      </c>
      <c r="S914" s="358"/>
    </row>
    <row r="915" spans="1:19" s="420" customFormat="1">
      <c r="A915" s="418">
        <v>3</v>
      </c>
      <c r="B915" s="601" t="s">
        <v>410</v>
      </c>
      <c r="C915" s="602"/>
      <c r="D915" s="438"/>
      <c r="E915" s="438"/>
      <c r="F915" s="438"/>
      <c r="G915" s="438"/>
      <c r="H915" s="438"/>
      <c r="I915" s="438"/>
      <c r="J915" s="438"/>
      <c r="K915" s="438"/>
      <c r="L915" s="438"/>
      <c r="M915" s="438"/>
      <c r="N915" s="438"/>
      <c r="O915" s="438"/>
      <c r="P915" s="438"/>
      <c r="Q915" s="438"/>
      <c r="R915" s="438"/>
      <c r="S915" s="603"/>
    </row>
    <row r="916" spans="1:19">
      <c r="A916" s="342" t="s">
        <v>510</v>
      </c>
      <c r="B916" s="344" t="s">
        <v>509</v>
      </c>
      <c r="C916" s="338"/>
      <c r="D916" s="334">
        <f t="shared" ref="D916:D922" si="538">SUM(E916:R916)</f>
        <v>3042289759</v>
      </c>
      <c r="E916" s="334">
        <v>0</v>
      </c>
      <c r="F916" s="334">
        <v>9702701</v>
      </c>
      <c r="G916" s="334">
        <v>0</v>
      </c>
      <c r="H916" s="334">
        <v>0</v>
      </c>
      <c r="I916" s="334">
        <v>0</v>
      </c>
      <c r="J916" s="334">
        <v>0</v>
      </c>
      <c r="K916" s="334">
        <v>0</v>
      </c>
      <c r="L916" s="334">
        <v>0</v>
      </c>
      <c r="M916" s="334">
        <v>0</v>
      </c>
      <c r="N916" s="334">
        <v>0</v>
      </c>
      <c r="O916" s="334">
        <v>0</v>
      </c>
      <c r="P916" s="333">
        <v>0</v>
      </c>
      <c r="Q916" s="334">
        <v>0</v>
      </c>
      <c r="R916" s="334">
        <v>3032587058</v>
      </c>
      <c r="S916" s="353"/>
    </row>
    <row r="917" spans="1:19">
      <c r="A917" s="342" t="s">
        <v>512</v>
      </c>
      <c r="B917" s="344" t="s">
        <v>511</v>
      </c>
      <c r="C917" s="338"/>
      <c r="D917" s="334">
        <f t="shared" si="538"/>
        <v>0</v>
      </c>
      <c r="E917" s="334">
        <v>0</v>
      </c>
      <c r="F917" s="334">
        <v>0</v>
      </c>
      <c r="G917" s="334">
        <v>0</v>
      </c>
      <c r="H917" s="334">
        <v>0</v>
      </c>
      <c r="I917" s="334">
        <v>0</v>
      </c>
      <c r="J917" s="334">
        <v>0</v>
      </c>
      <c r="K917" s="334">
        <v>0</v>
      </c>
      <c r="L917" s="334">
        <v>0</v>
      </c>
      <c r="M917" s="334">
        <v>0</v>
      </c>
      <c r="N917" s="334">
        <v>0</v>
      </c>
      <c r="O917" s="334">
        <v>0</v>
      </c>
      <c r="P917" s="333">
        <v>0</v>
      </c>
      <c r="Q917" s="334">
        <v>0</v>
      </c>
      <c r="R917" s="334">
        <v>0</v>
      </c>
      <c r="S917" s="353"/>
    </row>
    <row r="918" spans="1:19">
      <c r="A918" s="342" t="s">
        <v>514</v>
      </c>
      <c r="B918" s="344" t="s">
        <v>513</v>
      </c>
      <c r="C918" s="338"/>
      <c r="D918" s="334">
        <f t="shared" si="538"/>
        <v>0</v>
      </c>
      <c r="E918" s="334">
        <v>0</v>
      </c>
      <c r="F918" s="334">
        <v>0</v>
      </c>
      <c r="G918" s="334">
        <v>0</v>
      </c>
      <c r="H918" s="334">
        <v>0</v>
      </c>
      <c r="I918" s="334">
        <v>0</v>
      </c>
      <c r="J918" s="334">
        <v>0</v>
      </c>
      <c r="K918" s="334">
        <v>0</v>
      </c>
      <c r="L918" s="334">
        <v>0</v>
      </c>
      <c r="M918" s="334">
        <v>0</v>
      </c>
      <c r="N918" s="334">
        <v>0</v>
      </c>
      <c r="O918" s="334">
        <v>0</v>
      </c>
      <c r="P918" s="333">
        <v>0</v>
      </c>
      <c r="Q918" s="334">
        <v>0</v>
      </c>
      <c r="R918" s="334">
        <v>0</v>
      </c>
      <c r="S918" s="353"/>
    </row>
    <row r="919" spans="1:19">
      <c r="A919" s="338" t="s">
        <v>515</v>
      </c>
      <c r="B919" s="344" t="s">
        <v>1089</v>
      </c>
      <c r="C919" s="347"/>
      <c r="D919" s="334">
        <f t="shared" si="538"/>
        <v>3042289759</v>
      </c>
      <c r="E919" s="334">
        <v>0</v>
      </c>
      <c r="F919" s="334">
        <v>9702701</v>
      </c>
      <c r="G919" s="334">
        <v>0</v>
      </c>
      <c r="H919" s="334">
        <v>0</v>
      </c>
      <c r="I919" s="334">
        <v>0</v>
      </c>
      <c r="J919" s="334">
        <v>0</v>
      </c>
      <c r="K919" s="334">
        <v>0</v>
      </c>
      <c r="L919" s="334">
        <v>0</v>
      </c>
      <c r="M919" s="334">
        <v>0</v>
      </c>
      <c r="N919" s="334">
        <v>0</v>
      </c>
      <c r="O919" s="334">
        <v>0</v>
      </c>
      <c r="P919" s="333">
        <v>0</v>
      </c>
      <c r="Q919" s="334">
        <v>0</v>
      </c>
      <c r="R919" s="334">
        <v>3032587058</v>
      </c>
      <c r="S919" s="353"/>
    </row>
    <row r="920" spans="1:19">
      <c r="A920" s="354" t="s">
        <v>516</v>
      </c>
      <c r="B920" s="335" t="s">
        <v>1090</v>
      </c>
      <c r="C920" s="343"/>
      <c r="D920" s="378">
        <f t="shared" si="538"/>
        <v>0</v>
      </c>
      <c r="E920" s="378"/>
      <c r="F920" s="378"/>
      <c r="G920" s="378"/>
      <c r="H920" s="378"/>
      <c r="I920" s="378"/>
      <c r="J920" s="378"/>
      <c r="K920" s="378"/>
      <c r="L920" s="378"/>
      <c r="M920" s="378"/>
      <c r="N920" s="378"/>
      <c r="O920" s="378"/>
      <c r="P920" s="378"/>
      <c r="Q920" s="378"/>
      <c r="R920" s="378"/>
      <c r="S920" s="355"/>
    </row>
    <row r="921" spans="1:19">
      <c r="A921" s="354" t="s">
        <v>517</v>
      </c>
      <c r="B921" s="335" t="s">
        <v>1091</v>
      </c>
      <c r="C921" s="343"/>
      <c r="D921" s="378">
        <f t="shared" si="538"/>
        <v>3042289759</v>
      </c>
      <c r="E921" s="378">
        <f t="shared" ref="E921:R921" si="539">E919+E920</f>
        <v>0</v>
      </c>
      <c r="F921" s="378">
        <f t="shared" si="539"/>
        <v>9702701</v>
      </c>
      <c r="G921" s="378">
        <f t="shared" si="539"/>
        <v>0</v>
      </c>
      <c r="H921" s="378">
        <f t="shared" si="539"/>
        <v>0</v>
      </c>
      <c r="I921" s="378">
        <f t="shared" si="539"/>
        <v>0</v>
      </c>
      <c r="J921" s="378">
        <f t="shared" si="539"/>
        <v>0</v>
      </c>
      <c r="K921" s="378">
        <f t="shared" si="539"/>
        <v>0</v>
      </c>
      <c r="L921" s="378">
        <f t="shared" si="539"/>
        <v>0</v>
      </c>
      <c r="M921" s="378">
        <f t="shared" si="539"/>
        <v>0</v>
      </c>
      <c r="N921" s="378">
        <f t="shared" si="539"/>
        <v>0</v>
      </c>
      <c r="O921" s="378">
        <f>O919+O920</f>
        <v>0</v>
      </c>
      <c r="P921" s="378">
        <f>P919+P920</f>
        <v>0</v>
      </c>
      <c r="Q921" s="378">
        <f>Q919+Q920</f>
        <v>0</v>
      </c>
      <c r="R921" s="378">
        <f t="shared" si="539"/>
        <v>3032587058</v>
      </c>
      <c r="S921" s="356"/>
    </row>
    <row r="922" spans="1:19">
      <c r="A922" s="342" t="s">
        <v>518</v>
      </c>
      <c r="B922" s="344" t="s">
        <v>1092</v>
      </c>
      <c r="C922" s="338"/>
      <c r="D922" s="334">
        <f t="shared" si="538"/>
        <v>0</v>
      </c>
      <c r="E922" s="334">
        <f t="shared" ref="E922:R922" si="540">E916-E917+E918-E921</f>
        <v>0</v>
      </c>
      <c r="F922" s="334">
        <f t="shared" si="540"/>
        <v>0</v>
      </c>
      <c r="G922" s="334">
        <f t="shared" si="540"/>
        <v>0</v>
      </c>
      <c r="H922" s="334">
        <f t="shared" si="540"/>
        <v>0</v>
      </c>
      <c r="I922" s="334">
        <f t="shared" si="540"/>
        <v>0</v>
      </c>
      <c r="J922" s="334">
        <f t="shared" si="540"/>
        <v>0</v>
      </c>
      <c r="K922" s="334">
        <f t="shared" si="540"/>
        <v>0</v>
      </c>
      <c r="L922" s="334">
        <f t="shared" si="540"/>
        <v>0</v>
      </c>
      <c r="M922" s="334">
        <f t="shared" si="540"/>
        <v>0</v>
      </c>
      <c r="N922" s="334">
        <f t="shared" si="540"/>
        <v>0</v>
      </c>
      <c r="O922" s="334">
        <f>O916-O917+O918-O921</f>
        <v>0</v>
      </c>
      <c r="P922" s="333">
        <f>P916-P917+P918-P921</f>
        <v>0</v>
      </c>
      <c r="Q922" s="334">
        <f>Q916-Q917+Q918-Q921</f>
        <v>0</v>
      </c>
      <c r="R922" s="334">
        <f t="shared" si="540"/>
        <v>0</v>
      </c>
      <c r="S922" s="353"/>
    </row>
    <row r="923" spans="1:19">
      <c r="A923" s="338" t="s">
        <v>1024</v>
      </c>
      <c r="B923" s="344" t="s">
        <v>1093</v>
      </c>
      <c r="C923" s="338"/>
      <c r="D923" s="357">
        <f t="shared" ref="D923:R923" si="541">IFERROR(D921/(D916-D917+D918)*100%,0)</f>
        <v>1</v>
      </c>
      <c r="E923" s="357">
        <f t="shared" si="541"/>
        <v>0</v>
      </c>
      <c r="F923" s="357">
        <f t="shared" si="541"/>
        <v>1</v>
      </c>
      <c r="G923" s="357">
        <f t="shared" si="541"/>
        <v>0</v>
      </c>
      <c r="H923" s="357">
        <f t="shared" si="541"/>
        <v>0</v>
      </c>
      <c r="I923" s="357">
        <f t="shared" si="541"/>
        <v>0</v>
      </c>
      <c r="J923" s="357">
        <f t="shared" si="541"/>
        <v>0</v>
      </c>
      <c r="K923" s="357">
        <f t="shared" si="541"/>
        <v>0</v>
      </c>
      <c r="L923" s="357">
        <f t="shared" si="541"/>
        <v>0</v>
      </c>
      <c r="M923" s="357">
        <f t="shared" si="541"/>
        <v>0</v>
      </c>
      <c r="N923" s="357">
        <f t="shared" si="541"/>
        <v>0</v>
      </c>
      <c r="O923" s="357">
        <f>IFERROR(O921/(O916-O917+O918)*100%,0)</f>
        <v>0</v>
      </c>
      <c r="P923" s="357">
        <f>IFERROR(P921/(P916-P917+P918)*100%,0)</f>
        <v>0</v>
      </c>
      <c r="Q923" s="357">
        <f>IFERROR(Q921/(Q916-Q917+Q918)*100%,0)</f>
        <v>0</v>
      </c>
      <c r="R923" s="357">
        <f t="shared" si="541"/>
        <v>1</v>
      </c>
      <c r="S923" s="358"/>
    </row>
    <row r="924" spans="1:19" s="420" customFormat="1">
      <c r="A924" s="418">
        <v>4</v>
      </c>
      <c r="B924" s="601" t="s">
        <v>360</v>
      </c>
      <c r="C924" s="602"/>
      <c r="D924" s="438"/>
      <c r="E924" s="438"/>
      <c r="F924" s="438"/>
      <c r="G924" s="438"/>
      <c r="H924" s="438"/>
      <c r="I924" s="438"/>
      <c r="J924" s="438"/>
      <c r="K924" s="438"/>
      <c r="L924" s="438"/>
      <c r="M924" s="438"/>
      <c r="N924" s="438"/>
      <c r="O924" s="438"/>
      <c r="P924" s="438"/>
      <c r="Q924" s="438"/>
      <c r="R924" s="438"/>
      <c r="S924" s="603"/>
    </row>
    <row r="925" spans="1:19">
      <c r="A925" s="342" t="s">
        <v>510</v>
      </c>
      <c r="B925" s="344" t="s">
        <v>509</v>
      </c>
      <c r="C925" s="338"/>
      <c r="D925" s="334">
        <f t="shared" ref="D925:D931" si="542">SUM(E925:R925)</f>
        <v>1893075229</v>
      </c>
      <c r="E925" s="334">
        <v>433080873</v>
      </c>
      <c r="F925" s="334">
        <v>1459994356</v>
      </c>
      <c r="G925" s="334">
        <v>0</v>
      </c>
      <c r="H925" s="334">
        <v>0</v>
      </c>
      <c r="I925" s="334">
        <v>0</v>
      </c>
      <c r="J925" s="334">
        <v>0</v>
      </c>
      <c r="K925" s="334">
        <v>0</v>
      </c>
      <c r="L925" s="334">
        <v>0</v>
      </c>
      <c r="M925" s="334">
        <v>0</v>
      </c>
      <c r="N925" s="334">
        <v>0</v>
      </c>
      <c r="O925" s="334">
        <v>0</v>
      </c>
      <c r="P925" s="333">
        <v>0</v>
      </c>
      <c r="Q925" s="334">
        <v>0</v>
      </c>
      <c r="R925" s="334">
        <v>0</v>
      </c>
      <c r="S925" s="353"/>
    </row>
    <row r="926" spans="1:19">
      <c r="A926" s="342" t="s">
        <v>512</v>
      </c>
      <c r="B926" s="344" t="s">
        <v>511</v>
      </c>
      <c r="C926" s="338"/>
      <c r="D926" s="334">
        <f t="shared" si="542"/>
        <v>0</v>
      </c>
      <c r="E926" s="334">
        <v>0</v>
      </c>
      <c r="F926" s="334">
        <v>0</v>
      </c>
      <c r="G926" s="334">
        <v>0</v>
      </c>
      <c r="H926" s="334">
        <v>0</v>
      </c>
      <c r="I926" s="334">
        <v>0</v>
      </c>
      <c r="J926" s="334">
        <v>0</v>
      </c>
      <c r="K926" s="334">
        <v>0</v>
      </c>
      <c r="L926" s="334">
        <v>0</v>
      </c>
      <c r="M926" s="334">
        <v>0</v>
      </c>
      <c r="N926" s="334">
        <v>0</v>
      </c>
      <c r="O926" s="334">
        <v>0</v>
      </c>
      <c r="P926" s="333">
        <v>0</v>
      </c>
      <c r="Q926" s="334">
        <v>0</v>
      </c>
      <c r="R926" s="334">
        <v>0</v>
      </c>
      <c r="S926" s="353"/>
    </row>
    <row r="927" spans="1:19">
      <c r="A927" s="342" t="s">
        <v>514</v>
      </c>
      <c r="B927" s="344" t="s">
        <v>513</v>
      </c>
      <c r="C927" s="338"/>
      <c r="D927" s="334">
        <f t="shared" si="542"/>
        <v>0</v>
      </c>
      <c r="E927" s="334">
        <v>0</v>
      </c>
      <c r="F927" s="334">
        <v>0</v>
      </c>
      <c r="G927" s="334">
        <v>0</v>
      </c>
      <c r="H927" s="334">
        <v>0</v>
      </c>
      <c r="I927" s="334">
        <v>0</v>
      </c>
      <c r="J927" s="334">
        <v>0</v>
      </c>
      <c r="K927" s="334">
        <v>0</v>
      </c>
      <c r="L927" s="334">
        <v>0</v>
      </c>
      <c r="M927" s="334">
        <v>0</v>
      </c>
      <c r="N927" s="334">
        <v>0</v>
      </c>
      <c r="O927" s="334">
        <v>0</v>
      </c>
      <c r="P927" s="333">
        <v>0</v>
      </c>
      <c r="Q927" s="334">
        <v>0</v>
      </c>
      <c r="R927" s="334">
        <v>0</v>
      </c>
      <c r="S927" s="353"/>
    </row>
    <row r="928" spans="1:19">
      <c r="A928" s="338" t="s">
        <v>515</v>
      </c>
      <c r="B928" s="344" t="s">
        <v>1089</v>
      </c>
      <c r="C928" s="347"/>
      <c r="D928" s="334">
        <f t="shared" si="542"/>
        <v>1893075229</v>
      </c>
      <c r="E928" s="334">
        <v>433080873</v>
      </c>
      <c r="F928" s="334">
        <v>1459994356</v>
      </c>
      <c r="G928" s="334">
        <v>0</v>
      </c>
      <c r="H928" s="334">
        <v>0</v>
      </c>
      <c r="I928" s="334">
        <v>0</v>
      </c>
      <c r="J928" s="334">
        <v>0</v>
      </c>
      <c r="K928" s="334">
        <v>0</v>
      </c>
      <c r="L928" s="334">
        <v>0</v>
      </c>
      <c r="M928" s="334">
        <v>0</v>
      </c>
      <c r="N928" s="334">
        <v>0</v>
      </c>
      <c r="O928" s="334">
        <v>0</v>
      </c>
      <c r="P928" s="333">
        <v>0</v>
      </c>
      <c r="Q928" s="334">
        <v>0</v>
      </c>
      <c r="R928" s="334">
        <v>0</v>
      </c>
      <c r="S928" s="353"/>
    </row>
    <row r="929" spans="1:19">
      <c r="A929" s="354" t="s">
        <v>516</v>
      </c>
      <c r="B929" s="335" t="s">
        <v>1090</v>
      </c>
      <c r="C929" s="343"/>
      <c r="D929" s="378">
        <f t="shared" si="542"/>
        <v>0</v>
      </c>
      <c r="E929" s="378"/>
      <c r="F929" s="378"/>
      <c r="G929" s="378"/>
      <c r="H929" s="378"/>
      <c r="I929" s="378"/>
      <c r="J929" s="378"/>
      <c r="K929" s="378"/>
      <c r="L929" s="378"/>
      <c r="M929" s="378"/>
      <c r="N929" s="378"/>
      <c r="O929" s="378"/>
      <c r="P929" s="378"/>
      <c r="Q929" s="378"/>
      <c r="R929" s="378"/>
      <c r="S929" s="355"/>
    </row>
    <row r="930" spans="1:19">
      <c r="A930" s="354" t="s">
        <v>517</v>
      </c>
      <c r="B930" s="335" t="s">
        <v>1091</v>
      </c>
      <c r="C930" s="343"/>
      <c r="D930" s="378">
        <f t="shared" si="542"/>
        <v>1893075229</v>
      </c>
      <c r="E930" s="378">
        <f t="shared" ref="E930:R930" si="543">E928+E929</f>
        <v>433080873</v>
      </c>
      <c r="F930" s="378">
        <f t="shared" si="543"/>
        <v>1459994356</v>
      </c>
      <c r="G930" s="378">
        <f t="shared" si="543"/>
        <v>0</v>
      </c>
      <c r="H930" s="378">
        <f t="shared" si="543"/>
        <v>0</v>
      </c>
      <c r="I930" s="378">
        <f t="shared" si="543"/>
        <v>0</v>
      </c>
      <c r="J930" s="378">
        <f t="shared" si="543"/>
        <v>0</v>
      </c>
      <c r="K930" s="378">
        <f t="shared" si="543"/>
        <v>0</v>
      </c>
      <c r="L930" s="378">
        <f t="shared" si="543"/>
        <v>0</v>
      </c>
      <c r="M930" s="378">
        <f t="shared" si="543"/>
        <v>0</v>
      </c>
      <c r="N930" s="378">
        <f t="shared" si="543"/>
        <v>0</v>
      </c>
      <c r="O930" s="378">
        <f>O928+O929</f>
        <v>0</v>
      </c>
      <c r="P930" s="378">
        <f>P928+P929</f>
        <v>0</v>
      </c>
      <c r="Q930" s="378">
        <f>Q928+Q929</f>
        <v>0</v>
      </c>
      <c r="R930" s="378">
        <f t="shared" si="543"/>
        <v>0</v>
      </c>
      <c r="S930" s="356"/>
    </row>
    <row r="931" spans="1:19">
      <c r="A931" s="342" t="s">
        <v>518</v>
      </c>
      <c r="B931" s="344" t="s">
        <v>1092</v>
      </c>
      <c r="C931" s="338"/>
      <c r="D931" s="334">
        <f t="shared" si="542"/>
        <v>0</v>
      </c>
      <c r="E931" s="334">
        <f t="shared" ref="E931:R931" si="544">E925-E926+E927-E930</f>
        <v>0</v>
      </c>
      <c r="F931" s="334">
        <f t="shared" si="544"/>
        <v>0</v>
      </c>
      <c r="G931" s="334">
        <f t="shared" si="544"/>
        <v>0</v>
      </c>
      <c r="H931" s="334">
        <f t="shared" si="544"/>
        <v>0</v>
      </c>
      <c r="I931" s="334">
        <f t="shared" si="544"/>
        <v>0</v>
      </c>
      <c r="J931" s="334">
        <f t="shared" si="544"/>
        <v>0</v>
      </c>
      <c r="K931" s="334">
        <f t="shared" si="544"/>
        <v>0</v>
      </c>
      <c r="L931" s="334">
        <f t="shared" si="544"/>
        <v>0</v>
      </c>
      <c r="M931" s="334">
        <f t="shared" si="544"/>
        <v>0</v>
      </c>
      <c r="N931" s="334">
        <f t="shared" si="544"/>
        <v>0</v>
      </c>
      <c r="O931" s="334">
        <f>O925-O926+O927-O930</f>
        <v>0</v>
      </c>
      <c r="P931" s="333">
        <f>P925-P926+P927-P930</f>
        <v>0</v>
      </c>
      <c r="Q931" s="334">
        <f>Q925-Q926+Q927-Q930</f>
        <v>0</v>
      </c>
      <c r="R931" s="334">
        <f t="shared" si="544"/>
        <v>0</v>
      </c>
      <c r="S931" s="353"/>
    </row>
    <row r="932" spans="1:19">
      <c r="A932" s="338" t="s">
        <v>1024</v>
      </c>
      <c r="B932" s="344" t="s">
        <v>1093</v>
      </c>
      <c r="C932" s="338"/>
      <c r="D932" s="357">
        <f t="shared" ref="D932:R932" si="545">IFERROR(D930/(D925-D926+D927)*100%,0)</f>
        <v>1</v>
      </c>
      <c r="E932" s="357">
        <f t="shared" si="545"/>
        <v>1</v>
      </c>
      <c r="F932" s="357">
        <f t="shared" si="545"/>
        <v>1</v>
      </c>
      <c r="G932" s="357">
        <f t="shared" si="545"/>
        <v>0</v>
      </c>
      <c r="H932" s="357">
        <f t="shared" si="545"/>
        <v>0</v>
      </c>
      <c r="I932" s="357">
        <f t="shared" si="545"/>
        <v>0</v>
      </c>
      <c r="J932" s="357">
        <f t="shared" si="545"/>
        <v>0</v>
      </c>
      <c r="K932" s="357">
        <f t="shared" si="545"/>
        <v>0</v>
      </c>
      <c r="L932" s="357">
        <f t="shared" si="545"/>
        <v>0</v>
      </c>
      <c r="M932" s="357">
        <f t="shared" si="545"/>
        <v>0</v>
      </c>
      <c r="N932" s="357">
        <f t="shared" si="545"/>
        <v>0</v>
      </c>
      <c r="O932" s="357">
        <f>IFERROR(O930/(O925-O926+O927)*100%,0)</f>
        <v>0</v>
      </c>
      <c r="P932" s="357">
        <f>IFERROR(P930/(P925-P926+P927)*100%,0)</f>
        <v>0</v>
      </c>
      <c r="Q932" s="357">
        <f>IFERROR(Q930/(Q925-Q926+Q927)*100%,0)</f>
        <v>0</v>
      </c>
      <c r="R932" s="357">
        <f t="shared" si="545"/>
        <v>0</v>
      </c>
      <c r="S932" s="358"/>
    </row>
    <row r="933" spans="1:19" s="420" customFormat="1">
      <c r="A933" s="418">
        <v>5</v>
      </c>
      <c r="B933" s="601" t="s">
        <v>411</v>
      </c>
      <c r="C933" s="602"/>
      <c r="D933" s="438"/>
      <c r="E933" s="438"/>
      <c r="F933" s="438"/>
      <c r="G933" s="438"/>
      <c r="H933" s="438"/>
      <c r="I933" s="438"/>
      <c r="J933" s="438"/>
      <c r="K933" s="438"/>
      <c r="L933" s="438"/>
      <c r="M933" s="438"/>
      <c r="N933" s="438"/>
      <c r="O933" s="438"/>
      <c r="P933" s="438"/>
      <c r="Q933" s="438"/>
      <c r="R933" s="438"/>
      <c r="S933" s="603"/>
    </row>
    <row r="934" spans="1:19">
      <c r="A934" s="342" t="s">
        <v>510</v>
      </c>
      <c r="B934" s="344" t="s">
        <v>509</v>
      </c>
      <c r="C934" s="338"/>
      <c r="D934" s="334">
        <f t="shared" ref="D934:D940" si="546">SUM(E934:R934)</f>
        <v>5540241517</v>
      </c>
      <c r="E934" s="334">
        <v>0</v>
      </c>
      <c r="F934" s="334">
        <v>0</v>
      </c>
      <c r="G934" s="334">
        <v>0</v>
      </c>
      <c r="H934" s="334">
        <v>0</v>
      </c>
      <c r="I934" s="334">
        <v>0</v>
      </c>
      <c r="J934" s="334">
        <v>0</v>
      </c>
      <c r="K934" s="334">
        <v>0</v>
      </c>
      <c r="L934" s="334">
        <v>0</v>
      </c>
      <c r="M934" s="334">
        <v>0</v>
      </c>
      <c r="N934" s="334">
        <v>0</v>
      </c>
      <c r="O934" s="334">
        <v>0</v>
      </c>
      <c r="P934" s="333">
        <v>0</v>
      </c>
      <c r="Q934" s="334">
        <v>0</v>
      </c>
      <c r="R934" s="334">
        <v>5540241517</v>
      </c>
      <c r="S934" s="353"/>
    </row>
    <row r="935" spans="1:19">
      <c r="A935" s="342" t="s">
        <v>512</v>
      </c>
      <c r="B935" s="344" t="s">
        <v>511</v>
      </c>
      <c r="C935" s="338"/>
      <c r="D935" s="334">
        <f t="shared" si="546"/>
        <v>0</v>
      </c>
      <c r="E935" s="334">
        <v>0</v>
      </c>
      <c r="F935" s="334">
        <v>0</v>
      </c>
      <c r="G935" s="334">
        <v>0</v>
      </c>
      <c r="H935" s="334">
        <v>0</v>
      </c>
      <c r="I935" s="334">
        <v>0</v>
      </c>
      <c r="J935" s="334">
        <v>0</v>
      </c>
      <c r="K935" s="334">
        <v>0</v>
      </c>
      <c r="L935" s="334">
        <v>0</v>
      </c>
      <c r="M935" s="334">
        <v>0</v>
      </c>
      <c r="N935" s="334">
        <v>0</v>
      </c>
      <c r="O935" s="334">
        <v>0</v>
      </c>
      <c r="P935" s="333">
        <v>0</v>
      </c>
      <c r="Q935" s="334">
        <v>0</v>
      </c>
      <c r="R935" s="334">
        <v>0</v>
      </c>
      <c r="S935" s="353"/>
    </row>
    <row r="936" spans="1:19">
      <c r="A936" s="342" t="s">
        <v>514</v>
      </c>
      <c r="B936" s="344" t="s">
        <v>513</v>
      </c>
      <c r="C936" s="338"/>
      <c r="D936" s="334">
        <f t="shared" si="546"/>
        <v>0</v>
      </c>
      <c r="E936" s="334">
        <v>0</v>
      </c>
      <c r="F936" s="334">
        <v>0</v>
      </c>
      <c r="G936" s="334">
        <v>0</v>
      </c>
      <c r="H936" s="334">
        <v>0</v>
      </c>
      <c r="I936" s="334">
        <v>0</v>
      </c>
      <c r="J936" s="334">
        <v>0</v>
      </c>
      <c r="K936" s="334">
        <v>0</v>
      </c>
      <c r="L936" s="334">
        <v>0</v>
      </c>
      <c r="M936" s="334">
        <v>0</v>
      </c>
      <c r="N936" s="334">
        <v>0</v>
      </c>
      <c r="O936" s="334">
        <v>0</v>
      </c>
      <c r="P936" s="333">
        <v>0</v>
      </c>
      <c r="Q936" s="334">
        <v>0</v>
      </c>
      <c r="R936" s="334">
        <v>0</v>
      </c>
      <c r="S936" s="353"/>
    </row>
    <row r="937" spans="1:19">
      <c r="A937" s="338" t="s">
        <v>515</v>
      </c>
      <c r="B937" s="344" t="s">
        <v>1089</v>
      </c>
      <c r="C937" s="347"/>
      <c r="D937" s="334">
        <f t="shared" si="546"/>
        <v>2764910632</v>
      </c>
      <c r="E937" s="334">
        <v>0</v>
      </c>
      <c r="F937" s="334">
        <v>0</v>
      </c>
      <c r="G937" s="334">
        <v>0</v>
      </c>
      <c r="H937" s="334">
        <v>0</v>
      </c>
      <c r="I937" s="334">
        <v>0</v>
      </c>
      <c r="J937" s="334">
        <v>0</v>
      </c>
      <c r="K937" s="334">
        <v>0</v>
      </c>
      <c r="L937" s="334">
        <v>0</v>
      </c>
      <c r="M937" s="334">
        <v>0</v>
      </c>
      <c r="N937" s="334">
        <v>0</v>
      </c>
      <c r="O937" s="334">
        <v>0</v>
      </c>
      <c r="P937" s="333">
        <v>0</v>
      </c>
      <c r="Q937" s="334">
        <v>0</v>
      </c>
      <c r="R937" s="334">
        <v>2764910632</v>
      </c>
      <c r="S937" s="353"/>
    </row>
    <row r="938" spans="1:19">
      <c r="A938" s="354" t="s">
        <v>516</v>
      </c>
      <c r="B938" s="335" t="s">
        <v>1090</v>
      </c>
      <c r="C938" s="343"/>
      <c r="D938" s="378">
        <f t="shared" si="546"/>
        <v>0</v>
      </c>
      <c r="E938" s="378"/>
      <c r="F938" s="378"/>
      <c r="G938" s="378"/>
      <c r="H938" s="378"/>
      <c r="I938" s="378"/>
      <c r="J938" s="378"/>
      <c r="K938" s="378"/>
      <c r="L938" s="378"/>
      <c r="M938" s="378"/>
      <c r="N938" s="378"/>
      <c r="O938" s="378"/>
      <c r="P938" s="378"/>
      <c r="Q938" s="378"/>
      <c r="R938" s="378"/>
      <c r="S938" s="355"/>
    </row>
    <row r="939" spans="1:19">
      <c r="A939" s="354" t="s">
        <v>517</v>
      </c>
      <c r="B939" s="335" t="s">
        <v>1091</v>
      </c>
      <c r="C939" s="343"/>
      <c r="D939" s="378">
        <f t="shared" si="546"/>
        <v>2764910632</v>
      </c>
      <c r="E939" s="378">
        <f t="shared" ref="E939:R939" si="547">E937+E938</f>
        <v>0</v>
      </c>
      <c r="F939" s="378">
        <f t="shared" si="547"/>
        <v>0</v>
      </c>
      <c r="G939" s="378">
        <f t="shared" si="547"/>
        <v>0</v>
      </c>
      <c r="H939" s="378">
        <f t="shared" si="547"/>
        <v>0</v>
      </c>
      <c r="I939" s="378">
        <f t="shared" si="547"/>
        <v>0</v>
      </c>
      <c r="J939" s="378">
        <f t="shared" si="547"/>
        <v>0</v>
      </c>
      <c r="K939" s="378">
        <f t="shared" si="547"/>
        <v>0</v>
      </c>
      <c r="L939" s="378">
        <f t="shared" si="547"/>
        <v>0</v>
      </c>
      <c r="M939" s="378">
        <f t="shared" si="547"/>
        <v>0</v>
      </c>
      <c r="N939" s="378">
        <f t="shared" si="547"/>
        <v>0</v>
      </c>
      <c r="O939" s="378">
        <f>O937+O938</f>
        <v>0</v>
      </c>
      <c r="P939" s="378">
        <f>P937+P938</f>
        <v>0</v>
      </c>
      <c r="Q939" s="378">
        <f>Q937+Q938</f>
        <v>0</v>
      </c>
      <c r="R939" s="378">
        <f t="shared" si="547"/>
        <v>2764910632</v>
      </c>
      <c r="S939" s="356"/>
    </row>
    <row r="940" spans="1:19" s="1073" customFormat="1">
      <c r="A940" s="1068" t="s">
        <v>518</v>
      </c>
      <c r="B940" s="1069" t="s">
        <v>1092</v>
      </c>
      <c r="C940" s="1070"/>
      <c r="D940" s="1071">
        <f t="shared" si="546"/>
        <v>2775330885</v>
      </c>
      <c r="E940" s="1071">
        <f t="shared" ref="E940:R940" si="548">E934-E935+E936-E939</f>
        <v>0</v>
      </c>
      <c r="F940" s="1071">
        <f t="shared" si="548"/>
        <v>0</v>
      </c>
      <c r="G940" s="1071">
        <f t="shared" si="548"/>
        <v>0</v>
      </c>
      <c r="H940" s="1071">
        <f t="shared" si="548"/>
        <v>0</v>
      </c>
      <c r="I940" s="1071">
        <f t="shared" si="548"/>
        <v>0</v>
      </c>
      <c r="J940" s="1071">
        <f t="shared" si="548"/>
        <v>0</v>
      </c>
      <c r="K940" s="1071">
        <f t="shared" si="548"/>
        <v>0</v>
      </c>
      <c r="L940" s="1071">
        <f t="shared" si="548"/>
        <v>0</v>
      </c>
      <c r="M940" s="1071">
        <f t="shared" si="548"/>
        <v>0</v>
      </c>
      <c r="N940" s="1071">
        <f t="shared" si="548"/>
        <v>0</v>
      </c>
      <c r="O940" s="1071">
        <f>O934-O935+O936-O939</f>
        <v>0</v>
      </c>
      <c r="P940" s="1074">
        <f>P934-P935+P936-P939</f>
        <v>0</v>
      </c>
      <c r="Q940" s="1071">
        <f>Q934-Q935+Q936-Q939</f>
        <v>0</v>
      </c>
      <c r="R940" s="1071">
        <f t="shared" si="548"/>
        <v>2775330885</v>
      </c>
      <c r="S940" s="1072"/>
    </row>
    <row r="941" spans="1:19">
      <c r="A941" s="338" t="s">
        <v>1024</v>
      </c>
      <c r="B941" s="344" t="s">
        <v>1093</v>
      </c>
      <c r="C941" s="338"/>
      <c r="D941" s="357">
        <f t="shared" ref="D941:R941" si="549">IFERROR(D939/(D934-D935+D936)*100%,0)</f>
        <v>0.4990595849505815</v>
      </c>
      <c r="E941" s="357">
        <f t="shared" si="549"/>
        <v>0</v>
      </c>
      <c r="F941" s="357">
        <f t="shared" si="549"/>
        <v>0</v>
      </c>
      <c r="G941" s="357">
        <f t="shared" si="549"/>
        <v>0</v>
      </c>
      <c r="H941" s="357">
        <f t="shared" si="549"/>
        <v>0</v>
      </c>
      <c r="I941" s="357">
        <f t="shared" si="549"/>
        <v>0</v>
      </c>
      <c r="J941" s="357">
        <f t="shared" si="549"/>
        <v>0</v>
      </c>
      <c r="K941" s="357">
        <f t="shared" si="549"/>
        <v>0</v>
      </c>
      <c r="L941" s="357">
        <f t="shared" si="549"/>
        <v>0</v>
      </c>
      <c r="M941" s="357">
        <f t="shared" si="549"/>
        <v>0</v>
      </c>
      <c r="N941" s="357">
        <f t="shared" si="549"/>
        <v>0</v>
      </c>
      <c r="O941" s="357">
        <f>IFERROR(O939/(O934-O935+O936)*100%,0)</f>
        <v>0</v>
      </c>
      <c r="P941" s="357">
        <f>IFERROR(P939/(P934-P935+P936)*100%,0)</f>
        <v>0</v>
      </c>
      <c r="Q941" s="357">
        <f>IFERROR(Q939/(Q934-Q935+Q936)*100%,0)</f>
        <v>0</v>
      </c>
      <c r="R941" s="357">
        <f t="shared" si="549"/>
        <v>0.4990595849505815</v>
      </c>
      <c r="S941" s="358"/>
    </row>
    <row r="942" spans="1:19" s="420" customFormat="1">
      <c r="A942" s="418">
        <v>6</v>
      </c>
      <c r="B942" s="601" t="s">
        <v>362</v>
      </c>
      <c r="C942" s="602"/>
      <c r="D942" s="438"/>
      <c r="E942" s="438"/>
      <c r="F942" s="438"/>
      <c r="G942" s="438"/>
      <c r="H942" s="438"/>
      <c r="I942" s="438"/>
      <c r="J942" s="438"/>
      <c r="K942" s="438"/>
      <c r="L942" s="438"/>
      <c r="M942" s="438"/>
      <c r="N942" s="438"/>
      <c r="O942" s="438"/>
      <c r="P942" s="438"/>
      <c r="Q942" s="438"/>
      <c r="R942" s="438"/>
      <c r="S942" s="603"/>
    </row>
    <row r="943" spans="1:19">
      <c r="A943" s="342" t="s">
        <v>510</v>
      </c>
      <c r="B943" s="344" t="s">
        <v>509</v>
      </c>
      <c r="C943" s="338"/>
      <c r="D943" s="334">
        <f t="shared" ref="D943:D949" si="550">SUM(E943:R943)</f>
        <v>1385849666</v>
      </c>
      <c r="E943" s="334">
        <v>0</v>
      </c>
      <c r="F943" s="334">
        <v>529769565</v>
      </c>
      <c r="G943" s="334">
        <v>0</v>
      </c>
      <c r="H943" s="334">
        <v>0</v>
      </c>
      <c r="I943" s="334">
        <v>0</v>
      </c>
      <c r="J943" s="334">
        <v>0</v>
      </c>
      <c r="K943" s="334">
        <v>0</v>
      </c>
      <c r="L943" s="334">
        <v>0</v>
      </c>
      <c r="M943" s="334">
        <v>0</v>
      </c>
      <c r="N943" s="334">
        <v>0</v>
      </c>
      <c r="O943" s="334">
        <v>0</v>
      </c>
      <c r="P943" s="333">
        <v>0</v>
      </c>
      <c r="Q943" s="334">
        <v>0</v>
      </c>
      <c r="R943" s="334">
        <v>856080101</v>
      </c>
      <c r="S943" s="353"/>
    </row>
    <row r="944" spans="1:19">
      <c r="A944" s="342" t="s">
        <v>512</v>
      </c>
      <c r="B944" s="344" t="s">
        <v>511</v>
      </c>
      <c r="C944" s="338"/>
      <c r="D944" s="334">
        <f t="shared" si="550"/>
        <v>0</v>
      </c>
      <c r="E944" s="334">
        <v>0</v>
      </c>
      <c r="F944" s="334">
        <v>0</v>
      </c>
      <c r="G944" s="334">
        <v>0</v>
      </c>
      <c r="H944" s="334">
        <v>0</v>
      </c>
      <c r="I944" s="334">
        <v>0</v>
      </c>
      <c r="J944" s="334">
        <v>0</v>
      </c>
      <c r="K944" s="334">
        <v>0</v>
      </c>
      <c r="L944" s="334">
        <v>0</v>
      </c>
      <c r="M944" s="334">
        <v>0</v>
      </c>
      <c r="N944" s="334">
        <v>0</v>
      </c>
      <c r="O944" s="334">
        <v>0</v>
      </c>
      <c r="P944" s="333">
        <v>0</v>
      </c>
      <c r="Q944" s="334">
        <v>0</v>
      </c>
      <c r="R944" s="334">
        <v>0</v>
      </c>
      <c r="S944" s="353"/>
    </row>
    <row r="945" spans="1:19">
      <c r="A945" s="342" t="s">
        <v>514</v>
      </c>
      <c r="B945" s="344" t="s">
        <v>513</v>
      </c>
      <c r="C945" s="338"/>
      <c r="D945" s="334">
        <f t="shared" si="550"/>
        <v>0</v>
      </c>
      <c r="E945" s="334">
        <v>0</v>
      </c>
      <c r="F945" s="334">
        <v>0</v>
      </c>
      <c r="G945" s="334">
        <v>0</v>
      </c>
      <c r="H945" s="334">
        <v>0</v>
      </c>
      <c r="I945" s="334">
        <v>0</v>
      </c>
      <c r="J945" s="334">
        <v>0</v>
      </c>
      <c r="K945" s="334">
        <v>0</v>
      </c>
      <c r="L945" s="334">
        <v>0</v>
      </c>
      <c r="M945" s="334">
        <v>0</v>
      </c>
      <c r="N945" s="334">
        <v>0</v>
      </c>
      <c r="O945" s="334">
        <v>0</v>
      </c>
      <c r="P945" s="333">
        <v>0</v>
      </c>
      <c r="Q945" s="334">
        <v>0</v>
      </c>
      <c r="R945" s="334">
        <v>0</v>
      </c>
      <c r="S945" s="353"/>
    </row>
    <row r="946" spans="1:19">
      <c r="A946" s="338" t="s">
        <v>515</v>
      </c>
      <c r="B946" s="344" t="s">
        <v>1089</v>
      </c>
      <c r="C946" s="347"/>
      <c r="D946" s="334">
        <f t="shared" si="550"/>
        <v>1385849666</v>
      </c>
      <c r="E946" s="334">
        <v>0</v>
      </c>
      <c r="F946" s="334">
        <v>529769565</v>
      </c>
      <c r="G946" s="334">
        <v>0</v>
      </c>
      <c r="H946" s="334">
        <v>0</v>
      </c>
      <c r="I946" s="334">
        <v>0</v>
      </c>
      <c r="J946" s="334">
        <v>0</v>
      </c>
      <c r="K946" s="334">
        <v>0</v>
      </c>
      <c r="L946" s="334">
        <v>0</v>
      </c>
      <c r="M946" s="334">
        <v>0</v>
      </c>
      <c r="N946" s="334">
        <v>0</v>
      </c>
      <c r="O946" s="334">
        <v>0</v>
      </c>
      <c r="P946" s="333">
        <v>0</v>
      </c>
      <c r="Q946" s="334">
        <v>0</v>
      </c>
      <c r="R946" s="334">
        <v>856080101</v>
      </c>
      <c r="S946" s="353"/>
    </row>
    <row r="947" spans="1:19">
      <c r="A947" s="354" t="s">
        <v>516</v>
      </c>
      <c r="B947" s="335" t="s">
        <v>1090</v>
      </c>
      <c r="C947" s="343"/>
      <c r="D947" s="378">
        <f t="shared" si="550"/>
        <v>0</v>
      </c>
      <c r="E947" s="378"/>
      <c r="F947" s="378"/>
      <c r="G947" s="378"/>
      <c r="H947" s="378"/>
      <c r="I947" s="378"/>
      <c r="J947" s="378"/>
      <c r="K947" s="378"/>
      <c r="L947" s="378"/>
      <c r="M947" s="378"/>
      <c r="N947" s="378"/>
      <c r="O947" s="378"/>
      <c r="P947" s="378"/>
      <c r="Q947" s="378"/>
      <c r="R947" s="378"/>
      <c r="S947" s="355"/>
    </row>
    <row r="948" spans="1:19">
      <c r="A948" s="354" t="s">
        <v>517</v>
      </c>
      <c r="B948" s="335" t="s">
        <v>1091</v>
      </c>
      <c r="C948" s="343"/>
      <c r="D948" s="378">
        <f t="shared" si="550"/>
        <v>1385849666</v>
      </c>
      <c r="E948" s="378">
        <f t="shared" ref="E948:R948" si="551">E946+E947</f>
        <v>0</v>
      </c>
      <c r="F948" s="378">
        <f t="shared" si="551"/>
        <v>529769565</v>
      </c>
      <c r="G948" s="378">
        <f t="shared" si="551"/>
        <v>0</v>
      </c>
      <c r="H948" s="378">
        <f t="shared" si="551"/>
        <v>0</v>
      </c>
      <c r="I948" s="378">
        <f t="shared" si="551"/>
        <v>0</v>
      </c>
      <c r="J948" s="378">
        <f t="shared" si="551"/>
        <v>0</v>
      </c>
      <c r="K948" s="378">
        <f t="shared" si="551"/>
        <v>0</v>
      </c>
      <c r="L948" s="378">
        <f t="shared" si="551"/>
        <v>0</v>
      </c>
      <c r="M948" s="378">
        <f t="shared" si="551"/>
        <v>0</v>
      </c>
      <c r="N948" s="378">
        <f t="shared" si="551"/>
        <v>0</v>
      </c>
      <c r="O948" s="378">
        <f>O946+O947</f>
        <v>0</v>
      </c>
      <c r="P948" s="378">
        <f>P946+P947</f>
        <v>0</v>
      </c>
      <c r="Q948" s="378">
        <f>Q946+Q947</f>
        <v>0</v>
      </c>
      <c r="R948" s="378">
        <f t="shared" si="551"/>
        <v>856080101</v>
      </c>
      <c r="S948" s="356"/>
    </row>
    <row r="949" spans="1:19">
      <c r="A949" s="342" t="s">
        <v>518</v>
      </c>
      <c r="B949" s="344" t="s">
        <v>1092</v>
      </c>
      <c r="C949" s="338"/>
      <c r="D949" s="334">
        <f t="shared" si="550"/>
        <v>0</v>
      </c>
      <c r="E949" s="334">
        <f t="shared" ref="E949:R949" si="552">E943-E944+E945-E948</f>
        <v>0</v>
      </c>
      <c r="F949" s="334">
        <f t="shared" si="552"/>
        <v>0</v>
      </c>
      <c r="G949" s="334">
        <f t="shared" si="552"/>
        <v>0</v>
      </c>
      <c r="H949" s="334">
        <f t="shared" si="552"/>
        <v>0</v>
      </c>
      <c r="I949" s="334">
        <f t="shared" si="552"/>
        <v>0</v>
      </c>
      <c r="J949" s="334">
        <f t="shared" si="552"/>
        <v>0</v>
      </c>
      <c r="K949" s="334">
        <f t="shared" si="552"/>
        <v>0</v>
      </c>
      <c r="L949" s="334">
        <f t="shared" si="552"/>
        <v>0</v>
      </c>
      <c r="M949" s="334">
        <f t="shared" si="552"/>
        <v>0</v>
      </c>
      <c r="N949" s="334">
        <f t="shared" si="552"/>
        <v>0</v>
      </c>
      <c r="O949" s="334">
        <f>O943-O944+O945-O948</f>
        <v>0</v>
      </c>
      <c r="P949" s="333">
        <f>P943-P944+P945-P948</f>
        <v>0</v>
      </c>
      <c r="Q949" s="334">
        <f>Q943-Q944+Q945-Q948</f>
        <v>0</v>
      </c>
      <c r="R949" s="334">
        <f t="shared" si="552"/>
        <v>0</v>
      </c>
      <c r="S949" s="353"/>
    </row>
    <row r="950" spans="1:19">
      <c r="A950" s="338" t="s">
        <v>1024</v>
      </c>
      <c r="B950" s="344" t="s">
        <v>1093</v>
      </c>
      <c r="C950" s="338"/>
      <c r="D950" s="357">
        <f t="shared" ref="D950:R950" si="553">IFERROR(D948/(D943-D944+D945)*100%,0)</f>
        <v>1</v>
      </c>
      <c r="E950" s="357">
        <f t="shared" si="553"/>
        <v>0</v>
      </c>
      <c r="F950" s="357">
        <f t="shared" si="553"/>
        <v>1</v>
      </c>
      <c r="G950" s="357">
        <f t="shared" si="553"/>
        <v>0</v>
      </c>
      <c r="H950" s="357">
        <f t="shared" si="553"/>
        <v>0</v>
      </c>
      <c r="I950" s="357">
        <f t="shared" si="553"/>
        <v>0</v>
      </c>
      <c r="J950" s="357">
        <f t="shared" si="553"/>
        <v>0</v>
      </c>
      <c r="K950" s="357">
        <f t="shared" si="553"/>
        <v>0</v>
      </c>
      <c r="L950" s="357">
        <f t="shared" si="553"/>
        <v>0</v>
      </c>
      <c r="M950" s="357">
        <f t="shared" si="553"/>
        <v>0</v>
      </c>
      <c r="N950" s="357">
        <f t="shared" si="553"/>
        <v>0</v>
      </c>
      <c r="O950" s="357">
        <f>IFERROR(O948/(O943-O944+O945)*100%,0)</f>
        <v>0</v>
      </c>
      <c r="P950" s="357">
        <f>IFERROR(P948/(P943-P944+P945)*100%,0)</f>
        <v>0</v>
      </c>
      <c r="Q950" s="357">
        <f>IFERROR(Q948/(Q943-Q944+Q945)*100%,0)</f>
        <v>0</v>
      </c>
      <c r="R950" s="357">
        <f t="shared" si="553"/>
        <v>1</v>
      </c>
      <c r="S950" s="358"/>
    </row>
    <row r="951" spans="1:19" s="420" customFormat="1" ht="33.75" customHeight="1">
      <c r="A951" s="418">
        <v>7</v>
      </c>
      <c r="B951" s="601" t="s">
        <v>412</v>
      </c>
      <c r="C951" s="602"/>
      <c r="D951" s="438"/>
      <c r="E951" s="438"/>
      <c r="F951" s="438"/>
      <c r="G951" s="438"/>
      <c r="H951" s="438"/>
      <c r="I951" s="438"/>
      <c r="J951" s="438"/>
      <c r="K951" s="438"/>
      <c r="L951" s="438"/>
      <c r="M951" s="438"/>
      <c r="N951" s="438"/>
      <c r="O951" s="438"/>
      <c r="P951" s="438"/>
      <c r="Q951" s="438"/>
      <c r="R951" s="438"/>
      <c r="S951" s="603"/>
    </row>
    <row r="952" spans="1:19">
      <c r="A952" s="342" t="s">
        <v>510</v>
      </c>
      <c r="B952" s="344" t="s">
        <v>509</v>
      </c>
      <c r="C952" s="338"/>
      <c r="D952" s="334">
        <f t="shared" ref="D952:D958" si="554">SUM(E952:R952)</f>
        <v>10283957507</v>
      </c>
      <c r="E952" s="334">
        <v>10175307132</v>
      </c>
      <c r="F952" s="334">
        <v>108650375</v>
      </c>
      <c r="G952" s="334">
        <v>0</v>
      </c>
      <c r="H952" s="334">
        <v>0</v>
      </c>
      <c r="I952" s="334">
        <v>0</v>
      </c>
      <c r="J952" s="334">
        <v>0</v>
      </c>
      <c r="K952" s="334">
        <v>0</v>
      </c>
      <c r="L952" s="334">
        <v>0</v>
      </c>
      <c r="M952" s="334">
        <v>0</v>
      </c>
      <c r="N952" s="334">
        <v>0</v>
      </c>
      <c r="O952" s="334">
        <v>0</v>
      </c>
      <c r="P952" s="333">
        <v>0</v>
      </c>
      <c r="Q952" s="334">
        <v>0</v>
      </c>
      <c r="R952" s="334">
        <v>0</v>
      </c>
      <c r="S952" s="353"/>
    </row>
    <row r="953" spans="1:19">
      <c r="A953" s="342" t="s">
        <v>512</v>
      </c>
      <c r="B953" s="344" t="s">
        <v>511</v>
      </c>
      <c r="C953" s="338"/>
      <c r="D953" s="334">
        <f t="shared" si="554"/>
        <v>0</v>
      </c>
      <c r="E953" s="334">
        <v>0</v>
      </c>
      <c r="F953" s="334">
        <v>0</v>
      </c>
      <c r="G953" s="334">
        <v>0</v>
      </c>
      <c r="H953" s="334">
        <v>0</v>
      </c>
      <c r="I953" s="334">
        <v>0</v>
      </c>
      <c r="J953" s="334">
        <v>0</v>
      </c>
      <c r="K953" s="334">
        <v>0</v>
      </c>
      <c r="L953" s="334">
        <v>0</v>
      </c>
      <c r="M953" s="334">
        <v>0</v>
      </c>
      <c r="N953" s="334">
        <v>0</v>
      </c>
      <c r="O953" s="334">
        <v>0</v>
      </c>
      <c r="P953" s="333">
        <v>0</v>
      </c>
      <c r="Q953" s="334">
        <v>0</v>
      </c>
      <c r="R953" s="334">
        <v>0</v>
      </c>
      <c r="S953" s="353"/>
    </row>
    <row r="954" spans="1:19">
      <c r="A954" s="342" t="s">
        <v>514</v>
      </c>
      <c r="B954" s="344" t="s">
        <v>513</v>
      </c>
      <c r="C954" s="338"/>
      <c r="D954" s="334">
        <f t="shared" si="554"/>
        <v>0</v>
      </c>
      <c r="E954" s="334">
        <v>0</v>
      </c>
      <c r="F954" s="334">
        <v>0</v>
      </c>
      <c r="G954" s="334">
        <v>0</v>
      </c>
      <c r="H954" s="334">
        <v>0</v>
      </c>
      <c r="I954" s="334">
        <v>0</v>
      </c>
      <c r="J954" s="334">
        <v>0</v>
      </c>
      <c r="K954" s="334">
        <v>0</v>
      </c>
      <c r="L954" s="334">
        <v>0</v>
      </c>
      <c r="M954" s="334">
        <v>0</v>
      </c>
      <c r="N954" s="334">
        <v>0</v>
      </c>
      <c r="O954" s="334">
        <v>0</v>
      </c>
      <c r="P954" s="333">
        <v>0</v>
      </c>
      <c r="Q954" s="334">
        <v>0</v>
      </c>
      <c r="R954" s="334">
        <v>0</v>
      </c>
      <c r="S954" s="353"/>
    </row>
    <row r="955" spans="1:19">
      <c r="A955" s="338" t="s">
        <v>515</v>
      </c>
      <c r="B955" s="344" t="s">
        <v>1089</v>
      </c>
      <c r="C955" s="347"/>
      <c r="D955" s="334">
        <f t="shared" si="554"/>
        <v>10283957507</v>
      </c>
      <c r="E955" s="334">
        <v>10175307132</v>
      </c>
      <c r="F955" s="334">
        <v>108650375</v>
      </c>
      <c r="G955" s="334">
        <v>0</v>
      </c>
      <c r="H955" s="334">
        <v>0</v>
      </c>
      <c r="I955" s="334">
        <v>0</v>
      </c>
      <c r="J955" s="334">
        <v>0</v>
      </c>
      <c r="K955" s="334">
        <v>0</v>
      </c>
      <c r="L955" s="334">
        <v>0</v>
      </c>
      <c r="M955" s="334">
        <v>0</v>
      </c>
      <c r="N955" s="334">
        <v>0</v>
      </c>
      <c r="O955" s="334">
        <v>0</v>
      </c>
      <c r="P955" s="333">
        <v>0</v>
      </c>
      <c r="Q955" s="334">
        <v>0</v>
      </c>
      <c r="R955" s="334">
        <v>0</v>
      </c>
      <c r="S955" s="353"/>
    </row>
    <row r="956" spans="1:19">
      <c r="A956" s="354" t="s">
        <v>516</v>
      </c>
      <c r="B956" s="335" t="s">
        <v>1090</v>
      </c>
      <c r="C956" s="343"/>
      <c r="D956" s="378">
        <f t="shared" si="554"/>
        <v>0</v>
      </c>
      <c r="E956" s="378"/>
      <c r="F956" s="378"/>
      <c r="G956" s="378"/>
      <c r="H956" s="378"/>
      <c r="I956" s="378"/>
      <c r="J956" s="378"/>
      <c r="K956" s="378"/>
      <c r="L956" s="378"/>
      <c r="M956" s="378"/>
      <c r="N956" s="378"/>
      <c r="O956" s="378"/>
      <c r="P956" s="378"/>
      <c r="Q956" s="378"/>
      <c r="R956" s="378"/>
      <c r="S956" s="355"/>
    </row>
    <row r="957" spans="1:19">
      <c r="A957" s="354" t="s">
        <v>517</v>
      </c>
      <c r="B957" s="335" t="s">
        <v>1091</v>
      </c>
      <c r="C957" s="343"/>
      <c r="D957" s="378">
        <f t="shared" si="554"/>
        <v>10283957507</v>
      </c>
      <c r="E957" s="378">
        <f t="shared" ref="E957:R957" si="555">E955+E956</f>
        <v>10175307132</v>
      </c>
      <c r="F957" s="378">
        <f t="shared" si="555"/>
        <v>108650375</v>
      </c>
      <c r="G957" s="378">
        <f t="shared" si="555"/>
        <v>0</v>
      </c>
      <c r="H957" s="378">
        <f t="shared" si="555"/>
        <v>0</v>
      </c>
      <c r="I957" s="378">
        <f t="shared" si="555"/>
        <v>0</v>
      </c>
      <c r="J957" s="378">
        <f t="shared" si="555"/>
        <v>0</v>
      </c>
      <c r="K957" s="378">
        <f t="shared" si="555"/>
        <v>0</v>
      </c>
      <c r="L957" s="378">
        <f t="shared" si="555"/>
        <v>0</v>
      </c>
      <c r="M957" s="378">
        <f t="shared" si="555"/>
        <v>0</v>
      </c>
      <c r="N957" s="378">
        <f t="shared" si="555"/>
        <v>0</v>
      </c>
      <c r="O957" s="378">
        <f>O955+O956</f>
        <v>0</v>
      </c>
      <c r="P957" s="378">
        <f>P955+P956</f>
        <v>0</v>
      </c>
      <c r="Q957" s="378">
        <f>Q955+Q956</f>
        <v>0</v>
      </c>
      <c r="R957" s="378">
        <f t="shared" si="555"/>
        <v>0</v>
      </c>
      <c r="S957" s="356"/>
    </row>
    <row r="958" spans="1:19">
      <c r="A958" s="342" t="s">
        <v>518</v>
      </c>
      <c r="B958" s="344" t="s">
        <v>1092</v>
      </c>
      <c r="C958" s="338"/>
      <c r="D958" s="334">
        <f t="shared" si="554"/>
        <v>0</v>
      </c>
      <c r="E958" s="334">
        <f t="shared" ref="E958:R958" si="556">E952-E953+E954-E957</f>
        <v>0</v>
      </c>
      <c r="F958" s="334">
        <f t="shared" si="556"/>
        <v>0</v>
      </c>
      <c r="G958" s="334">
        <f t="shared" si="556"/>
        <v>0</v>
      </c>
      <c r="H958" s="334">
        <f t="shared" si="556"/>
        <v>0</v>
      </c>
      <c r="I958" s="334">
        <f t="shared" si="556"/>
        <v>0</v>
      </c>
      <c r="J958" s="334">
        <f t="shared" si="556"/>
        <v>0</v>
      </c>
      <c r="K958" s="334">
        <f t="shared" si="556"/>
        <v>0</v>
      </c>
      <c r="L958" s="334">
        <f t="shared" si="556"/>
        <v>0</v>
      </c>
      <c r="M958" s="334">
        <f t="shared" si="556"/>
        <v>0</v>
      </c>
      <c r="N958" s="334">
        <f t="shared" si="556"/>
        <v>0</v>
      </c>
      <c r="O958" s="334">
        <f>O952-O953+O954-O957</f>
        <v>0</v>
      </c>
      <c r="P958" s="333">
        <f>P952-P953+P954-P957</f>
        <v>0</v>
      </c>
      <c r="Q958" s="334">
        <f>Q952-Q953+Q954-Q957</f>
        <v>0</v>
      </c>
      <c r="R958" s="334">
        <f t="shared" si="556"/>
        <v>0</v>
      </c>
      <c r="S958" s="353"/>
    </row>
    <row r="959" spans="1:19">
      <c r="A959" s="338" t="s">
        <v>1024</v>
      </c>
      <c r="B959" s="344" t="s">
        <v>1093</v>
      </c>
      <c r="C959" s="338"/>
      <c r="D959" s="357">
        <f t="shared" ref="D959:R959" si="557">IFERROR(D957/(D952-D953+D954)*100%,0)</f>
        <v>1</v>
      </c>
      <c r="E959" s="357">
        <f t="shared" si="557"/>
        <v>1</v>
      </c>
      <c r="F959" s="357">
        <f t="shared" si="557"/>
        <v>1</v>
      </c>
      <c r="G959" s="357">
        <f t="shared" si="557"/>
        <v>0</v>
      </c>
      <c r="H959" s="357">
        <f t="shared" si="557"/>
        <v>0</v>
      </c>
      <c r="I959" s="357">
        <f t="shared" si="557"/>
        <v>0</v>
      </c>
      <c r="J959" s="357">
        <f t="shared" si="557"/>
        <v>0</v>
      </c>
      <c r="K959" s="357">
        <f t="shared" si="557"/>
        <v>0</v>
      </c>
      <c r="L959" s="357">
        <f t="shared" si="557"/>
        <v>0</v>
      </c>
      <c r="M959" s="357">
        <f t="shared" si="557"/>
        <v>0</v>
      </c>
      <c r="N959" s="357">
        <f t="shared" si="557"/>
        <v>0</v>
      </c>
      <c r="O959" s="357">
        <f>IFERROR(O957/(O952-O953+O954)*100%,0)</f>
        <v>0</v>
      </c>
      <c r="P959" s="357">
        <f>IFERROR(P957/(P952-P953+P954)*100%,0)</f>
        <v>0</v>
      </c>
      <c r="Q959" s="357">
        <f>IFERROR(Q957/(Q952-Q953+Q954)*100%,0)</f>
        <v>0</v>
      </c>
      <c r="R959" s="357">
        <f t="shared" si="557"/>
        <v>0</v>
      </c>
      <c r="S959" s="358"/>
    </row>
    <row r="960" spans="1:19" s="420" customFormat="1">
      <c r="A960" s="418">
        <v>8</v>
      </c>
      <c r="B960" s="601" t="s">
        <v>366</v>
      </c>
      <c r="C960" s="602"/>
      <c r="D960" s="438"/>
      <c r="E960" s="438"/>
      <c r="F960" s="438"/>
      <c r="G960" s="438"/>
      <c r="H960" s="438"/>
      <c r="I960" s="438"/>
      <c r="J960" s="438"/>
      <c r="K960" s="438"/>
      <c r="L960" s="438"/>
      <c r="M960" s="438"/>
      <c r="N960" s="438"/>
      <c r="O960" s="438"/>
      <c r="P960" s="438"/>
      <c r="Q960" s="438"/>
      <c r="R960" s="438"/>
      <c r="S960" s="603"/>
    </row>
    <row r="961" spans="1:19">
      <c r="A961" s="342" t="s">
        <v>510</v>
      </c>
      <c r="B961" s="344" t="s">
        <v>509</v>
      </c>
      <c r="C961" s="367"/>
      <c r="D961" s="334">
        <f t="shared" ref="D961:D967" si="558">SUM(E961:R961)</f>
        <v>210413741174</v>
      </c>
      <c r="E961" s="334">
        <v>24994079220</v>
      </c>
      <c r="F961" s="334">
        <v>27141058424</v>
      </c>
      <c r="G961" s="334">
        <v>0</v>
      </c>
      <c r="H961" s="334">
        <v>0</v>
      </c>
      <c r="I961" s="334">
        <v>135276613295</v>
      </c>
      <c r="J961" s="334">
        <v>404560986</v>
      </c>
      <c r="K961" s="334">
        <v>0</v>
      </c>
      <c r="L961" s="334">
        <v>0</v>
      </c>
      <c r="M961" s="334">
        <v>1837501419</v>
      </c>
      <c r="N961" s="334">
        <v>0</v>
      </c>
      <c r="O961" s="334">
        <v>0</v>
      </c>
      <c r="P961" s="333">
        <v>20759927830</v>
      </c>
      <c r="Q961" s="334">
        <v>0</v>
      </c>
      <c r="R961" s="334">
        <v>0</v>
      </c>
      <c r="S961" s="353"/>
    </row>
    <row r="962" spans="1:19">
      <c r="A962" s="342" t="s">
        <v>512</v>
      </c>
      <c r="B962" s="344" t="s">
        <v>511</v>
      </c>
      <c r="C962" s="367"/>
      <c r="D962" s="334">
        <f t="shared" si="558"/>
        <v>0</v>
      </c>
      <c r="E962" s="334">
        <v>0</v>
      </c>
      <c r="F962" s="334">
        <v>0</v>
      </c>
      <c r="G962" s="334">
        <v>0</v>
      </c>
      <c r="H962" s="334">
        <v>0</v>
      </c>
      <c r="I962" s="334">
        <v>0</v>
      </c>
      <c r="J962" s="334">
        <v>0</v>
      </c>
      <c r="K962" s="334">
        <v>0</v>
      </c>
      <c r="L962" s="334">
        <v>0</v>
      </c>
      <c r="M962" s="334">
        <v>0</v>
      </c>
      <c r="N962" s="334">
        <v>0</v>
      </c>
      <c r="O962" s="334">
        <v>0</v>
      </c>
      <c r="P962" s="333">
        <v>0</v>
      </c>
      <c r="Q962" s="334">
        <v>0</v>
      </c>
      <c r="R962" s="334">
        <v>0</v>
      </c>
      <c r="S962" s="353"/>
    </row>
    <row r="963" spans="1:19">
      <c r="A963" s="342" t="s">
        <v>514</v>
      </c>
      <c r="B963" s="344" t="s">
        <v>513</v>
      </c>
      <c r="C963" s="338"/>
      <c r="D963" s="334">
        <f t="shared" si="558"/>
        <v>0</v>
      </c>
      <c r="E963" s="334">
        <v>0</v>
      </c>
      <c r="F963" s="334">
        <v>0</v>
      </c>
      <c r="G963" s="334">
        <v>0</v>
      </c>
      <c r="H963" s="334">
        <v>0</v>
      </c>
      <c r="I963" s="334">
        <v>0</v>
      </c>
      <c r="J963" s="334">
        <v>0</v>
      </c>
      <c r="K963" s="334">
        <v>0</v>
      </c>
      <c r="L963" s="334">
        <v>0</v>
      </c>
      <c r="M963" s="334">
        <v>0</v>
      </c>
      <c r="N963" s="334">
        <v>0</v>
      </c>
      <c r="O963" s="334">
        <v>0</v>
      </c>
      <c r="P963" s="333">
        <v>0</v>
      </c>
      <c r="Q963" s="334">
        <v>0</v>
      </c>
      <c r="R963" s="334">
        <v>0</v>
      </c>
      <c r="S963" s="353"/>
    </row>
    <row r="964" spans="1:19">
      <c r="A964" s="338" t="s">
        <v>515</v>
      </c>
      <c r="B964" s="344" t="s">
        <v>1089</v>
      </c>
      <c r="C964" s="347"/>
      <c r="D964" s="334">
        <f t="shared" si="558"/>
        <v>198829683656</v>
      </c>
      <c r="E964" s="334">
        <v>24994079220</v>
      </c>
      <c r="F964" s="334">
        <v>25919563026</v>
      </c>
      <c r="G964" s="334">
        <v>0</v>
      </c>
      <c r="H964" s="334">
        <v>0</v>
      </c>
      <c r="I964" s="334">
        <v>124914051175</v>
      </c>
      <c r="J964" s="334">
        <v>404560986</v>
      </c>
      <c r="K964" s="334">
        <v>0</v>
      </c>
      <c r="L964" s="334">
        <v>0</v>
      </c>
      <c r="M964" s="334">
        <v>1837501419</v>
      </c>
      <c r="N964" s="334">
        <v>0</v>
      </c>
      <c r="O964" s="334">
        <v>0</v>
      </c>
      <c r="P964" s="333">
        <v>20759927830</v>
      </c>
      <c r="Q964" s="334">
        <v>0</v>
      </c>
      <c r="R964" s="334">
        <v>0</v>
      </c>
      <c r="S964" s="353"/>
    </row>
    <row r="965" spans="1:19">
      <c r="A965" s="354" t="s">
        <v>516</v>
      </c>
      <c r="B965" s="335" t="s">
        <v>1090</v>
      </c>
      <c r="C965" s="343"/>
      <c r="D965" s="378">
        <f t="shared" si="558"/>
        <v>2178051360</v>
      </c>
      <c r="E965" s="378"/>
      <c r="F965" s="378">
        <v>0</v>
      </c>
      <c r="G965" s="378"/>
      <c r="H965" s="378"/>
      <c r="I965" s="378">
        <f>'05'!F537</f>
        <v>2178051360</v>
      </c>
      <c r="J965" s="378"/>
      <c r="K965" s="378"/>
      <c r="L965" s="378"/>
      <c r="M965" s="378"/>
      <c r="N965" s="378"/>
      <c r="O965" s="378"/>
      <c r="P965" s="378">
        <v>0</v>
      </c>
      <c r="Q965" s="378"/>
      <c r="R965" s="378"/>
      <c r="S965" s="355"/>
    </row>
    <row r="966" spans="1:19">
      <c r="A966" s="354" t="s">
        <v>517</v>
      </c>
      <c r="B966" s="335" t="s">
        <v>1091</v>
      </c>
      <c r="C966" s="343"/>
      <c r="D966" s="378">
        <f t="shared" si="558"/>
        <v>201007735016</v>
      </c>
      <c r="E966" s="378">
        <f t="shared" ref="E966:R966" si="559">E964+E965</f>
        <v>24994079220</v>
      </c>
      <c r="F966" s="378">
        <f t="shared" si="559"/>
        <v>25919563026</v>
      </c>
      <c r="G966" s="378">
        <f t="shared" si="559"/>
        <v>0</v>
      </c>
      <c r="H966" s="378">
        <f t="shared" si="559"/>
        <v>0</v>
      </c>
      <c r="I966" s="378">
        <f t="shared" si="559"/>
        <v>127092102535</v>
      </c>
      <c r="J966" s="378">
        <f t="shared" si="559"/>
        <v>404560986</v>
      </c>
      <c r="K966" s="378">
        <f t="shared" si="559"/>
        <v>0</v>
      </c>
      <c r="L966" s="378">
        <f t="shared" si="559"/>
        <v>0</v>
      </c>
      <c r="M966" s="378">
        <f t="shared" si="559"/>
        <v>1837501419</v>
      </c>
      <c r="N966" s="378">
        <f t="shared" si="559"/>
        <v>0</v>
      </c>
      <c r="O966" s="378">
        <f>O964+O965</f>
        <v>0</v>
      </c>
      <c r="P966" s="378">
        <f>P964+P965</f>
        <v>20759927830</v>
      </c>
      <c r="Q966" s="378">
        <f>Q964+Q965</f>
        <v>0</v>
      </c>
      <c r="R966" s="378">
        <f t="shared" si="559"/>
        <v>0</v>
      </c>
      <c r="S966" s="356"/>
    </row>
    <row r="967" spans="1:19" s="1073" customFormat="1">
      <c r="A967" s="1068" t="s">
        <v>518</v>
      </c>
      <c r="B967" s="1069" t="s">
        <v>1092</v>
      </c>
      <c r="C967" s="1070"/>
      <c r="D967" s="1071">
        <f t="shared" si="558"/>
        <v>9406006158</v>
      </c>
      <c r="E967" s="1071">
        <f t="shared" ref="E967:R967" si="560">E961-E962+E963-E966</f>
        <v>0</v>
      </c>
      <c r="F967" s="1071">
        <f t="shared" si="560"/>
        <v>1221495398</v>
      </c>
      <c r="G967" s="1071">
        <f t="shared" si="560"/>
        <v>0</v>
      </c>
      <c r="H967" s="1071">
        <f t="shared" si="560"/>
        <v>0</v>
      </c>
      <c r="I967" s="1071">
        <f t="shared" si="560"/>
        <v>8184510760</v>
      </c>
      <c r="J967" s="1071">
        <f t="shared" si="560"/>
        <v>0</v>
      </c>
      <c r="K967" s="1071">
        <f t="shared" si="560"/>
        <v>0</v>
      </c>
      <c r="L967" s="1071">
        <f t="shared" si="560"/>
        <v>0</v>
      </c>
      <c r="M967" s="1071">
        <f t="shared" si="560"/>
        <v>0</v>
      </c>
      <c r="N967" s="1071">
        <f t="shared" si="560"/>
        <v>0</v>
      </c>
      <c r="O967" s="1071">
        <f>O961-O962+O963-O966</f>
        <v>0</v>
      </c>
      <c r="P967" s="1074">
        <f>P961-P962+P963-P966</f>
        <v>0</v>
      </c>
      <c r="Q967" s="1071">
        <f>Q961-Q962+Q963-Q966</f>
        <v>0</v>
      </c>
      <c r="R967" s="1071">
        <f t="shared" si="560"/>
        <v>0</v>
      </c>
      <c r="S967" s="1072"/>
    </row>
    <row r="968" spans="1:19">
      <c r="A968" s="338" t="s">
        <v>1024</v>
      </c>
      <c r="B968" s="344" t="s">
        <v>1093</v>
      </c>
      <c r="C968" s="338"/>
      <c r="D968" s="357">
        <f t="shared" ref="D968:R968" si="561">IFERROR(D966/(D961-D962+D963)*100%,0)</f>
        <v>0.95529756704329605</v>
      </c>
      <c r="E968" s="357">
        <f t="shared" si="561"/>
        <v>1</v>
      </c>
      <c r="F968" s="357">
        <f t="shared" si="561"/>
        <v>0.9549945555210968</v>
      </c>
      <c r="G968" s="357">
        <f t="shared" si="561"/>
        <v>0</v>
      </c>
      <c r="H968" s="357">
        <f t="shared" si="561"/>
        <v>0</v>
      </c>
      <c r="I968" s="357">
        <f t="shared" si="561"/>
        <v>0.93949796228153715</v>
      </c>
      <c r="J968" s="357">
        <f t="shared" si="561"/>
        <v>1</v>
      </c>
      <c r="K968" s="357">
        <f t="shared" si="561"/>
        <v>0</v>
      </c>
      <c r="L968" s="357">
        <f t="shared" si="561"/>
        <v>0</v>
      </c>
      <c r="M968" s="357">
        <f t="shared" si="561"/>
        <v>1</v>
      </c>
      <c r="N968" s="357">
        <f t="shared" si="561"/>
        <v>0</v>
      </c>
      <c r="O968" s="357">
        <f>IFERROR(O966/(O961-O962+O963)*100%,0)</f>
        <v>0</v>
      </c>
      <c r="P968" s="357">
        <f>IFERROR(P966/(P961-P962+P963)*100%,0)</f>
        <v>1</v>
      </c>
      <c r="Q968" s="357">
        <f>IFERROR(Q966/(Q961-Q962+Q963)*100%,0)</f>
        <v>0</v>
      </c>
      <c r="R968" s="357">
        <f t="shared" si="561"/>
        <v>0</v>
      </c>
      <c r="S968" s="358"/>
    </row>
    <row r="969" spans="1:19" s="380" customFormat="1">
      <c r="A969" s="351" t="s">
        <v>538</v>
      </c>
      <c r="B969" s="333" t="s">
        <v>539</v>
      </c>
      <c r="C969" s="351"/>
      <c r="D969" s="333"/>
      <c r="E969" s="333"/>
      <c r="F969" s="333"/>
      <c r="G969" s="333"/>
      <c r="H969" s="333"/>
      <c r="I969" s="333"/>
      <c r="J969" s="333"/>
      <c r="K969" s="333"/>
      <c r="L969" s="333"/>
      <c r="M969" s="333"/>
      <c r="N969" s="333"/>
      <c r="O969" s="333"/>
      <c r="P969" s="333"/>
      <c r="Q969" s="333"/>
      <c r="R969" s="333"/>
      <c r="S969" s="352"/>
    </row>
    <row r="970" spans="1:19" s="380" customFormat="1">
      <c r="A970" s="351"/>
      <c r="B970" s="333" t="s">
        <v>966</v>
      </c>
      <c r="C970" s="351" t="s">
        <v>967</v>
      </c>
      <c r="D970" s="334">
        <f>SUM(E970:R970)</f>
        <v>1221495398</v>
      </c>
      <c r="E970" s="333"/>
      <c r="F970" s="333">
        <v>1221495398</v>
      </c>
      <c r="G970" s="333"/>
      <c r="H970" s="333"/>
      <c r="I970" s="333"/>
      <c r="J970" s="333"/>
      <c r="K970" s="333"/>
      <c r="L970" s="333"/>
      <c r="M970" s="333"/>
      <c r="N970" s="333"/>
      <c r="O970" s="333"/>
      <c r="P970" s="333"/>
      <c r="Q970" s="333"/>
      <c r="R970" s="333"/>
      <c r="S970" s="352"/>
    </row>
    <row r="971" spans="1:19" s="380" customFormat="1">
      <c r="A971" s="351"/>
      <c r="B971" s="332" t="s">
        <v>968</v>
      </c>
      <c r="C971" s="351"/>
      <c r="D971" s="334"/>
      <c r="E971" s="333"/>
      <c r="F971" s="333"/>
      <c r="G971" s="333"/>
      <c r="H971" s="333"/>
      <c r="J971" s="333"/>
      <c r="K971" s="333"/>
      <c r="L971" s="333"/>
      <c r="M971" s="333"/>
      <c r="N971" s="333"/>
      <c r="O971" s="333"/>
      <c r="P971" s="333"/>
      <c r="Q971" s="333"/>
      <c r="R971" s="333"/>
      <c r="S971" s="352"/>
    </row>
    <row r="972" spans="1:19" s="380" customFormat="1">
      <c r="A972" s="351"/>
      <c r="B972" s="333" t="s">
        <v>581</v>
      </c>
      <c r="C972" s="351"/>
      <c r="D972" s="334">
        <f t="shared" ref="D972" si="562">SUM(E972:R972)</f>
        <v>8184510760</v>
      </c>
      <c r="E972" s="333"/>
      <c r="F972" s="333"/>
      <c r="G972" s="333"/>
      <c r="H972" s="333"/>
      <c r="I972" s="333">
        <v>8184510760</v>
      </c>
      <c r="J972" s="333"/>
      <c r="K972" s="333"/>
      <c r="L972" s="333"/>
      <c r="M972" s="333"/>
      <c r="N972" s="333"/>
      <c r="O972" s="333"/>
      <c r="P972" s="333"/>
      <c r="Q972" s="333"/>
      <c r="R972" s="333"/>
      <c r="S972" s="352"/>
    </row>
    <row r="973" spans="1:19" s="420" customFormat="1">
      <c r="A973" s="418">
        <v>9</v>
      </c>
      <c r="B973" s="601" t="s">
        <v>413</v>
      </c>
      <c r="C973" s="602"/>
      <c r="D973" s="438"/>
      <c r="E973" s="438"/>
      <c r="F973" s="438"/>
      <c r="G973" s="438"/>
      <c r="H973" s="438"/>
      <c r="I973" s="438"/>
      <c r="J973" s="438"/>
      <c r="K973" s="438"/>
      <c r="L973" s="438"/>
      <c r="M973" s="438"/>
      <c r="N973" s="438"/>
      <c r="O973" s="438"/>
      <c r="P973" s="438"/>
      <c r="Q973" s="438"/>
      <c r="R973" s="438"/>
      <c r="S973" s="603"/>
    </row>
    <row r="974" spans="1:19" ht="15.75" customHeight="1">
      <c r="A974" s="342" t="s">
        <v>510</v>
      </c>
      <c r="B974" s="344" t="s">
        <v>509</v>
      </c>
      <c r="C974" s="338"/>
      <c r="D974" s="334">
        <f t="shared" ref="D974:D980" si="563">SUM(E974:R974)</f>
        <v>2047172444</v>
      </c>
      <c r="E974" s="334">
        <v>412952799</v>
      </c>
      <c r="F974" s="334">
        <v>1634219645</v>
      </c>
      <c r="G974" s="334">
        <v>0</v>
      </c>
      <c r="H974" s="334">
        <v>0</v>
      </c>
      <c r="I974" s="334">
        <v>0</v>
      </c>
      <c r="J974" s="334">
        <v>0</v>
      </c>
      <c r="K974" s="334">
        <v>0</v>
      </c>
      <c r="L974" s="334">
        <v>0</v>
      </c>
      <c r="M974" s="334">
        <v>0</v>
      </c>
      <c r="N974" s="334">
        <v>0</v>
      </c>
      <c r="O974" s="334">
        <v>0</v>
      </c>
      <c r="P974" s="333">
        <v>0</v>
      </c>
      <c r="Q974" s="334">
        <v>0</v>
      </c>
      <c r="R974" s="334">
        <v>0</v>
      </c>
      <c r="S974" s="353"/>
    </row>
    <row r="975" spans="1:19" ht="20.25" customHeight="1">
      <c r="A975" s="342" t="s">
        <v>512</v>
      </c>
      <c r="B975" s="344" t="s">
        <v>511</v>
      </c>
      <c r="C975" s="338"/>
      <c r="D975" s="334">
        <f t="shared" si="563"/>
        <v>297416074</v>
      </c>
      <c r="E975" s="334">
        <v>48160159</v>
      </c>
      <c r="F975" s="334">
        <v>249255915</v>
      </c>
      <c r="G975" s="334">
        <v>0</v>
      </c>
      <c r="H975" s="334">
        <v>0</v>
      </c>
      <c r="I975" s="334">
        <v>0</v>
      </c>
      <c r="J975" s="334">
        <v>0</v>
      </c>
      <c r="K975" s="334">
        <v>0</v>
      </c>
      <c r="L975" s="334">
        <v>0</v>
      </c>
      <c r="M975" s="334">
        <v>0</v>
      </c>
      <c r="N975" s="334">
        <v>0</v>
      </c>
      <c r="O975" s="334">
        <v>0</v>
      </c>
      <c r="P975" s="333">
        <v>0</v>
      </c>
      <c r="Q975" s="334">
        <v>0</v>
      </c>
      <c r="R975" s="334">
        <v>0</v>
      </c>
      <c r="S975" s="381" t="s">
        <v>2135</v>
      </c>
    </row>
    <row r="976" spans="1:19">
      <c r="A976" s="342" t="s">
        <v>514</v>
      </c>
      <c r="B976" s="344" t="s">
        <v>513</v>
      </c>
      <c r="C976" s="338"/>
      <c r="D976" s="334">
        <f t="shared" si="563"/>
        <v>0</v>
      </c>
      <c r="E976" s="334">
        <v>0</v>
      </c>
      <c r="F976" s="334">
        <v>0</v>
      </c>
      <c r="G976" s="334">
        <v>0</v>
      </c>
      <c r="H976" s="334">
        <v>0</v>
      </c>
      <c r="I976" s="334">
        <v>0</v>
      </c>
      <c r="J976" s="334">
        <v>0</v>
      </c>
      <c r="K976" s="334">
        <v>0</v>
      </c>
      <c r="L976" s="334">
        <v>0</v>
      </c>
      <c r="M976" s="334">
        <v>0</v>
      </c>
      <c r="N976" s="334">
        <v>0</v>
      </c>
      <c r="O976" s="334">
        <v>0</v>
      </c>
      <c r="P976" s="333">
        <v>0</v>
      </c>
      <c r="Q976" s="334">
        <v>0</v>
      </c>
      <c r="R976" s="334">
        <v>0</v>
      </c>
      <c r="S976" s="353"/>
    </row>
    <row r="977" spans="1:19">
      <c r="A977" s="338" t="s">
        <v>515</v>
      </c>
      <c r="B977" s="344" t="s">
        <v>1089</v>
      </c>
      <c r="C977" s="347"/>
      <c r="D977" s="334">
        <f t="shared" si="563"/>
        <v>1749756370</v>
      </c>
      <c r="E977" s="334">
        <v>364792640</v>
      </c>
      <c r="F977" s="334">
        <v>1384963730</v>
      </c>
      <c r="G977" s="334">
        <v>0</v>
      </c>
      <c r="H977" s="334">
        <v>0</v>
      </c>
      <c r="I977" s="334">
        <v>0</v>
      </c>
      <c r="J977" s="334">
        <v>0</v>
      </c>
      <c r="K977" s="334">
        <v>0</v>
      </c>
      <c r="L977" s="334">
        <v>0</v>
      </c>
      <c r="M977" s="334">
        <v>0</v>
      </c>
      <c r="N977" s="334">
        <v>0</v>
      </c>
      <c r="O977" s="334">
        <v>0</v>
      </c>
      <c r="P977" s="333">
        <v>0</v>
      </c>
      <c r="Q977" s="334">
        <v>0</v>
      </c>
      <c r="R977" s="334">
        <v>0</v>
      </c>
      <c r="S977" s="353"/>
    </row>
    <row r="978" spans="1:19">
      <c r="A978" s="354" t="s">
        <v>516</v>
      </c>
      <c r="B978" s="335" t="s">
        <v>1090</v>
      </c>
      <c r="C978" s="343"/>
      <c r="D978" s="378">
        <f t="shared" si="563"/>
        <v>0</v>
      </c>
      <c r="E978" s="378"/>
      <c r="F978" s="378"/>
      <c r="G978" s="378"/>
      <c r="H978" s="378"/>
      <c r="I978" s="378"/>
      <c r="J978" s="378"/>
      <c r="K978" s="378"/>
      <c r="L978" s="378"/>
      <c r="M978" s="378"/>
      <c r="N978" s="378"/>
      <c r="O978" s="378"/>
      <c r="P978" s="378"/>
      <c r="Q978" s="378"/>
      <c r="R978" s="378"/>
      <c r="S978" s="355"/>
    </row>
    <row r="979" spans="1:19">
      <c r="A979" s="354" t="s">
        <v>517</v>
      </c>
      <c r="B979" s="335" t="s">
        <v>1091</v>
      </c>
      <c r="C979" s="343"/>
      <c r="D979" s="378">
        <f t="shared" si="563"/>
        <v>1749756370</v>
      </c>
      <c r="E979" s="378">
        <f t="shared" ref="E979:R979" si="564">E977+E978</f>
        <v>364792640</v>
      </c>
      <c r="F979" s="378">
        <f t="shared" si="564"/>
        <v>1384963730</v>
      </c>
      <c r="G979" s="378">
        <f t="shared" si="564"/>
        <v>0</v>
      </c>
      <c r="H979" s="378">
        <f t="shared" si="564"/>
        <v>0</v>
      </c>
      <c r="I979" s="378">
        <f t="shared" si="564"/>
        <v>0</v>
      </c>
      <c r="J979" s="378">
        <f t="shared" si="564"/>
        <v>0</v>
      </c>
      <c r="K979" s="378">
        <f t="shared" si="564"/>
        <v>0</v>
      </c>
      <c r="L979" s="378">
        <f t="shared" si="564"/>
        <v>0</v>
      </c>
      <c r="M979" s="378">
        <f t="shared" si="564"/>
        <v>0</v>
      </c>
      <c r="N979" s="378">
        <f t="shared" si="564"/>
        <v>0</v>
      </c>
      <c r="O979" s="378">
        <f>O977+O978</f>
        <v>0</v>
      </c>
      <c r="P979" s="378">
        <f>P977+P978</f>
        <v>0</v>
      </c>
      <c r="Q979" s="378">
        <f>Q977+Q978</f>
        <v>0</v>
      </c>
      <c r="R979" s="378">
        <f t="shared" si="564"/>
        <v>0</v>
      </c>
      <c r="S979" s="356"/>
    </row>
    <row r="980" spans="1:19">
      <c r="A980" s="342" t="s">
        <v>518</v>
      </c>
      <c r="B980" s="344" t="s">
        <v>1092</v>
      </c>
      <c r="C980" s="338"/>
      <c r="D980" s="334">
        <f t="shared" si="563"/>
        <v>0</v>
      </c>
      <c r="E980" s="334">
        <f t="shared" ref="E980:R980" si="565">E974-E975+E976-E979</f>
        <v>0</v>
      </c>
      <c r="F980" s="334">
        <f t="shared" si="565"/>
        <v>0</v>
      </c>
      <c r="G980" s="334">
        <f t="shared" si="565"/>
        <v>0</v>
      </c>
      <c r="H980" s="334">
        <f t="shared" si="565"/>
        <v>0</v>
      </c>
      <c r="I980" s="334">
        <f t="shared" si="565"/>
        <v>0</v>
      </c>
      <c r="J980" s="334">
        <f t="shared" si="565"/>
        <v>0</v>
      </c>
      <c r="K980" s="334">
        <f t="shared" si="565"/>
        <v>0</v>
      </c>
      <c r="L980" s="334">
        <f t="shared" si="565"/>
        <v>0</v>
      </c>
      <c r="M980" s="334">
        <f t="shared" si="565"/>
        <v>0</v>
      </c>
      <c r="N980" s="334">
        <f t="shared" si="565"/>
        <v>0</v>
      </c>
      <c r="O980" s="334">
        <f>O974-O975+O976-O979</f>
        <v>0</v>
      </c>
      <c r="P980" s="333">
        <f>P974-P975+P976-P979</f>
        <v>0</v>
      </c>
      <c r="Q980" s="334">
        <f>Q974-Q975+Q976-Q979</f>
        <v>0</v>
      </c>
      <c r="R980" s="334">
        <f t="shared" si="565"/>
        <v>0</v>
      </c>
      <c r="S980" s="353"/>
    </row>
    <row r="981" spans="1:19">
      <c r="A981" s="338" t="s">
        <v>1024</v>
      </c>
      <c r="B981" s="344" t="s">
        <v>1093</v>
      </c>
      <c r="C981" s="338"/>
      <c r="D981" s="357">
        <f t="shared" ref="D981:R981" si="566">IFERROR(D979/(D974-D975+D976)*100%,0)</f>
        <v>1</v>
      </c>
      <c r="E981" s="357">
        <f t="shared" si="566"/>
        <v>1</v>
      </c>
      <c r="F981" s="357">
        <f t="shared" si="566"/>
        <v>1</v>
      </c>
      <c r="G981" s="357">
        <f t="shared" si="566"/>
        <v>0</v>
      </c>
      <c r="H981" s="357">
        <f t="shared" si="566"/>
        <v>0</v>
      </c>
      <c r="I981" s="357">
        <f t="shared" si="566"/>
        <v>0</v>
      </c>
      <c r="J981" s="357">
        <f t="shared" si="566"/>
        <v>0</v>
      </c>
      <c r="K981" s="357">
        <f t="shared" si="566"/>
        <v>0</v>
      </c>
      <c r="L981" s="357">
        <f t="shared" si="566"/>
        <v>0</v>
      </c>
      <c r="M981" s="357">
        <f t="shared" si="566"/>
        <v>0</v>
      </c>
      <c r="N981" s="357">
        <f t="shared" si="566"/>
        <v>0</v>
      </c>
      <c r="O981" s="357">
        <f>IFERROR(O979/(O974-O975+O976)*100%,0)</f>
        <v>0</v>
      </c>
      <c r="P981" s="357">
        <f>IFERROR(P979/(P974-P975+P976)*100%,0)</f>
        <v>0</v>
      </c>
      <c r="Q981" s="357">
        <f>IFERROR(Q979/(Q974-Q975+Q976)*100%,0)</f>
        <v>0</v>
      </c>
      <c r="R981" s="357">
        <f t="shared" si="566"/>
        <v>0</v>
      </c>
      <c r="S981" s="358"/>
    </row>
    <row r="982" spans="1:19" s="420" customFormat="1">
      <c r="A982" s="418">
        <v>10</v>
      </c>
      <c r="B982" s="601" t="s">
        <v>368</v>
      </c>
      <c r="C982" s="602"/>
      <c r="D982" s="438"/>
      <c r="E982" s="438"/>
      <c r="F982" s="438"/>
      <c r="G982" s="438"/>
      <c r="H982" s="438"/>
      <c r="I982" s="438"/>
      <c r="J982" s="438"/>
      <c r="K982" s="438"/>
      <c r="L982" s="438"/>
      <c r="M982" s="438"/>
      <c r="N982" s="438"/>
      <c r="O982" s="438"/>
      <c r="P982" s="438"/>
      <c r="Q982" s="438"/>
      <c r="R982" s="438"/>
      <c r="S982" s="603"/>
    </row>
    <row r="983" spans="1:19">
      <c r="A983" s="342" t="s">
        <v>510</v>
      </c>
      <c r="B983" s="344" t="s">
        <v>509</v>
      </c>
      <c r="C983" s="338"/>
      <c r="D983" s="334">
        <f t="shared" ref="D983:D989" si="567">SUM(E983:R983)</f>
        <v>6640987878</v>
      </c>
      <c r="E983" s="334">
        <v>235934183</v>
      </c>
      <c r="F983" s="334">
        <v>13830688</v>
      </c>
      <c r="G983" s="334">
        <v>0</v>
      </c>
      <c r="H983" s="334">
        <v>0</v>
      </c>
      <c r="I983" s="334">
        <v>0</v>
      </c>
      <c r="J983" s="334">
        <v>0</v>
      </c>
      <c r="K983" s="334">
        <v>0</v>
      </c>
      <c r="L983" s="334">
        <v>0</v>
      </c>
      <c r="M983" s="334">
        <v>0</v>
      </c>
      <c r="N983" s="334">
        <v>1291223007</v>
      </c>
      <c r="O983" s="334">
        <v>0</v>
      </c>
      <c r="P983" s="333">
        <v>0</v>
      </c>
      <c r="Q983" s="334">
        <v>0</v>
      </c>
      <c r="R983" s="334">
        <v>5100000000</v>
      </c>
      <c r="S983" s="353"/>
    </row>
    <row r="984" spans="1:19">
      <c r="A984" s="342" t="s">
        <v>512</v>
      </c>
      <c r="B984" s="344" t="s">
        <v>511</v>
      </c>
      <c r="C984" s="338"/>
      <c r="D984" s="334">
        <f t="shared" si="567"/>
        <v>0</v>
      </c>
      <c r="E984" s="334">
        <v>0</v>
      </c>
      <c r="F984" s="334">
        <v>0</v>
      </c>
      <c r="G984" s="334">
        <v>0</v>
      </c>
      <c r="H984" s="334">
        <v>0</v>
      </c>
      <c r="I984" s="334">
        <v>0</v>
      </c>
      <c r="J984" s="334">
        <v>0</v>
      </c>
      <c r="K984" s="334">
        <v>0</v>
      </c>
      <c r="L984" s="334">
        <v>0</v>
      </c>
      <c r="M984" s="334">
        <v>0</v>
      </c>
      <c r="N984" s="334">
        <v>0</v>
      </c>
      <c r="O984" s="334">
        <v>0</v>
      </c>
      <c r="P984" s="333">
        <v>0</v>
      </c>
      <c r="Q984" s="334">
        <v>0</v>
      </c>
      <c r="R984" s="334">
        <v>0</v>
      </c>
      <c r="S984" s="353"/>
    </row>
    <row r="985" spans="1:19">
      <c r="A985" s="342" t="s">
        <v>514</v>
      </c>
      <c r="B985" s="344" t="s">
        <v>513</v>
      </c>
      <c r="C985" s="338"/>
      <c r="D985" s="334">
        <f t="shared" si="567"/>
        <v>0</v>
      </c>
      <c r="E985" s="334">
        <v>0</v>
      </c>
      <c r="F985" s="334">
        <v>0</v>
      </c>
      <c r="G985" s="334">
        <v>0</v>
      </c>
      <c r="H985" s="334">
        <v>0</v>
      </c>
      <c r="I985" s="334">
        <v>0</v>
      </c>
      <c r="J985" s="334">
        <v>0</v>
      </c>
      <c r="K985" s="334">
        <v>0</v>
      </c>
      <c r="L985" s="334">
        <v>0</v>
      </c>
      <c r="M985" s="334">
        <v>0</v>
      </c>
      <c r="N985" s="334">
        <v>0</v>
      </c>
      <c r="O985" s="334">
        <v>0</v>
      </c>
      <c r="P985" s="333">
        <v>0</v>
      </c>
      <c r="Q985" s="334">
        <v>0</v>
      </c>
      <c r="R985" s="334">
        <v>0</v>
      </c>
      <c r="S985" s="353"/>
    </row>
    <row r="986" spans="1:19">
      <c r="A986" s="338" t="s">
        <v>515</v>
      </c>
      <c r="B986" s="344" t="s">
        <v>1089</v>
      </c>
      <c r="C986" s="347"/>
      <c r="D986" s="334">
        <f t="shared" si="567"/>
        <v>2124162758</v>
      </c>
      <c r="E986" s="334">
        <v>150000000</v>
      </c>
      <c r="F986" s="334">
        <v>13830688</v>
      </c>
      <c r="G986" s="334">
        <v>0</v>
      </c>
      <c r="H986" s="334">
        <v>0</v>
      </c>
      <c r="I986" s="334">
        <v>0</v>
      </c>
      <c r="J986" s="334">
        <v>0</v>
      </c>
      <c r="K986" s="334">
        <v>0</v>
      </c>
      <c r="L986" s="334">
        <v>0</v>
      </c>
      <c r="M986" s="334">
        <v>0</v>
      </c>
      <c r="N986" s="334">
        <v>940332070</v>
      </c>
      <c r="O986" s="334">
        <v>0</v>
      </c>
      <c r="P986" s="333">
        <v>0</v>
      </c>
      <c r="Q986" s="334">
        <v>0</v>
      </c>
      <c r="R986" s="334">
        <f>100000000+920000000</f>
        <v>1020000000</v>
      </c>
      <c r="S986" s="353"/>
    </row>
    <row r="987" spans="1:19">
      <c r="A987" s="354" t="s">
        <v>516</v>
      </c>
      <c r="B987" s="335" t="s">
        <v>1090</v>
      </c>
      <c r="C987" s="343"/>
      <c r="D987" s="378">
        <f t="shared" si="567"/>
        <v>500000000</v>
      </c>
      <c r="E987" s="378"/>
      <c r="F987" s="378"/>
      <c r="G987" s="378"/>
      <c r="H987" s="378"/>
      <c r="I987" s="378"/>
      <c r="J987" s="378"/>
      <c r="K987" s="378"/>
      <c r="L987" s="378"/>
      <c r="M987" s="378"/>
      <c r="N987" s="378"/>
      <c r="O987" s="378"/>
      <c r="P987" s="378"/>
      <c r="Q987" s="378"/>
      <c r="R987" s="378">
        <f>'05'!F542</f>
        <v>500000000</v>
      </c>
      <c r="S987" s="355"/>
    </row>
    <row r="988" spans="1:19">
      <c r="A988" s="354" t="s">
        <v>517</v>
      </c>
      <c r="B988" s="335" t="s">
        <v>1091</v>
      </c>
      <c r="C988" s="343"/>
      <c r="D988" s="378">
        <f t="shared" si="567"/>
        <v>2624162758</v>
      </c>
      <c r="E988" s="378">
        <f t="shared" ref="E988:R988" si="568">E986+E987</f>
        <v>150000000</v>
      </c>
      <c r="F988" s="378">
        <f t="shared" si="568"/>
        <v>13830688</v>
      </c>
      <c r="G988" s="378">
        <f t="shared" si="568"/>
        <v>0</v>
      </c>
      <c r="H988" s="378">
        <f t="shared" si="568"/>
        <v>0</v>
      </c>
      <c r="I988" s="378">
        <f t="shared" si="568"/>
        <v>0</v>
      </c>
      <c r="J988" s="378">
        <f t="shared" si="568"/>
        <v>0</v>
      </c>
      <c r="K988" s="378">
        <f t="shared" si="568"/>
        <v>0</v>
      </c>
      <c r="L988" s="378">
        <f t="shared" si="568"/>
        <v>0</v>
      </c>
      <c r="M988" s="378">
        <f t="shared" si="568"/>
        <v>0</v>
      </c>
      <c r="N988" s="378">
        <f t="shared" si="568"/>
        <v>940332070</v>
      </c>
      <c r="O988" s="378">
        <f>O986+O987</f>
        <v>0</v>
      </c>
      <c r="P988" s="378">
        <f>P986+P987</f>
        <v>0</v>
      </c>
      <c r="Q988" s="378">
        <f>Q986+Q987</f>
        <v>0</v>
      </c>
      <c r="R988" s="378">
        <f t="shared" si="568"/>
        <v>1520000000</v>
      </c>
      <c r="S988" s="356"/>
    </row>
    <row r="989" spans="1:19" s="1073" customFormat="1">
      <c r="A989" s="1068" t="s">
        <v>518</v>
      </c>
      <c r="B989" s="1069" t="s">
        <v>1092</v>
      </c>
      <c r="C989" s="1070"/>
      <c r="D989" s="1071">
        <f t="shared" si="567"/>
        <v>4016825120</v>
      </c>
      <c r="E989" s="1071">
        <f t="shared" ref="E989:R989" si="569">E983-E984+E985-E988</f>
        <v>85934183</v>
      </c>
      <c r="F989" s="1071">
        <f t="shared" si="569"/>
        <v>0</v>
      </c>
      <c r="G989" s="1071">
        <f t="shared" si="569"/>
        <v>0</v>
      </c>
      <c r="H989" s="1071">
        <f t="shared" si="569"/>
        <v>0</v>
      </c>
      <c r="I989" s="1071">
        <f t="shared" si="569"/>
        <v>0</v>
      </c>
      <c r="J989" s="1071">
        <f t="shared" si="569"/>
        <v>0</v>
      </c>
      <c r="K989" s="1071">
        <f t="shared" si="569"/>
        <v>0</v>
      </c>
      <c r="L989" s="1071">
        <f t="shared" si="569"/>
        <v>0</v>
      </c>
      <c r="M989" s="1071">
        <f t="shared" si="569"/>
        <v>0</v>
      </c>
      <c r="N989" s="1071">
        <f t="shared" si="569"/>
        <v>350890937</v>
      </c>
      <c r="O989" s="1071">
        <f>O983-O984+O985-O988</f>
        <v>0</v>
      </c>
      <c r="P989" s="1074">
        <f>P983-P984+P985-P988</f>
        <v>0</v>
      </c>
      <c r="Q989" s="1071">
        <f>Q983-Q984+Q985-Q988</f>
        <v>0</v>
      </c>
      <c r="R989" s="1071">
        <f t="shared" si="569"/>
        <v>3580000000</v>
      </c>
      <c r="S989" s="1072"/>
    </row>
    <row r="990" spans="1:19">
      <c r="A990" s="338" t="s">
        <v>1024</v>
      </c>
      <c r="B990" s="344" t="s">
        <v>1093</v>
      </c>
      <c r="C990" s="338"/>
      <c r="D990" s="357">
        <f t="shared" ref="D990:R990" si="570">IFERROR(D988/(D983-D984+D985)*100%,0)</f>
        <v>0.39514644601192872</v>
      </c>
      <c r="E990" s="357">
        <f t="shared" si="570"/>
        <v>0.63577052757971908</v>
      </c>
      <c r="F990" s="357">
        <f t="shared" si="570"/>
        <v>1</v>
      </c>
      <c r="G990" s="357">
        <f t="shared" si="570"/>
        <v>0</v>
      </c>
      <c r="H990" s="357">
        <f t="shared" si="570"/>
        <v>0</v>
      </c>
      <c r="I990" s="357">
        <f t="shared" si="570"/>
        <v>0</v>
      </c>
      <c r="J990" s="357">
        <f t="shared" si="570"/>
        <v>0</v>
      </c>
      <c r="K990" s="357">
        <f t="shared" si="570"/>
        <v>0</v>
      </c>
      <c r="L990" s="357">
        <f t="shared" si="570"/>
        <v>0</v>
      </c>
      <c r="M990" s="357">
        <f t="shared" si="570"/>
        <v>0</v>
      </c>
      <c r="N990" s="357">
        <f t="shared" si="570"/>
        <v>0.72824915982929039</v>
      </c>
      <c r="O990" s="357">
        <f>IFERROR(O988/(O983-O984+O985)*100%,0)</f>
        <v>0</v>
      </c>
      <c r="P990" s="357">
        <f>IFERROR(P988/(P983-P984+P985)*100%,0)</f>
        <v>0</v>
      </c>
      <c r="Q990" s="357">
        <f>IFERROR(Q988/(Q983-Q984+Q985)*100%,0)</f>
        <v>0</v>
      </c>
      <c r="R990" s="357">
        <f t="shared" si="570"/>
        <v>0.29803921568627451</v>
      </c>
      <c r="S990" s="358"/>
    </row>
    <row r="991" spans="1:19" s="380" customFormat="1">
      <c r="A991" s="351" t="s">
        <v>538</v>
      </c>
      <c r="B991" s="333" t="s">
        <v>539</v>
      </c>
      <c r="C991" s="351"/>
      <c r="D991" s="333"/>
      <c r="E991" s="333"/>
      <c r="F991" s="333"/>
      <c r="G991" s="333"/>
      <c r="H991" s="333"/>
      <c r="I991" s="333"/>
      <c r="J991" s="333"/>
      <c r="K991" s="333"/>
      <c r="L991" s="333"/>
      <c r="M991" s="333"/>
      <c r="N991" s="333"/>
      <c r="O991" s="333"/>
      <c r="P991" s="333"/>
      <c r="Q991" s="333"/>
      <c r="R991" s="333"/>
      <c r="S991" s="352"/>
    </row>
    <row r="992" spans="1:19" s="380" customFormat="1">
      <c r="A992" s="351"/>
      <c r="B992" s="333" t="s">
        <v>970</v>
      </c>
      <c r="C992" s="351"/>
      <c r="D992" s="334">
        <f t="shared" ref="D992:D994" si="571">SUM(E992:R992)</f>
        <v>85934183</v>
      </c>
      <c r="E992" s="333">
        <v>85934183</v>
      </c>
      <c r="F992" s="333"/>
      <c r="G992" s="333"/>
      <c r="H992" s="333"/>
      <c r="I992" s="333"/>
      <c r="J992" s="333"/>
      <c r="K992" s="333"/>
      <c r="L992" s="333"/>
      <c r="M992" s="333"/>
      <c r="N992" s="333"/>
      <c r="O992" s="333"/>
      <c r="P992" s="333"/>
      <c r="Q992" s="333"/>
      <c r="R992" s="333"/>
      <c r="S992" s="352"/>
    </row>
    <row r="993" spans="1:19" s="380" customFormat="1">
      <c r="A993" s="351"/>
      <c r="B993" s="333" t="s">
        <v>971</v>
      </c>
      <c r="C993" s="351"/>
      <c r="D993" s="334">
        <f t="shared" si="571"/>
        <v>3580000000</v>
      </c>
      <c r="E993" s="333"/>
      <c r="F993" s="333"/>
      <c r="G993" s="333"/>
      <c r="H993" s="333"/>
      <c r="I993" s="333"/>
      <c r="J993" s="333"/>
      <c r="K993" s="333"/>
      <c r="L993" s="333"/>
      <c r="M993" s="333"/>
      <c r="N993" s="333"/>
      <c r="O993" s="333"/>
      <c r="P993" s="333"/>
      <c r="Q993" s="333"/>
      <c r="R993" s="333">
        <f>4080000000-'05'!F542</f>
        <v>3580000000</v>
      </c>
      <c r="S993" s="352"/>
    </row>
    <row r="994" spans="1:19" s="380" customFormat="1">
      <c r="A994" s="351"/>
      <c r="B994" s="333" t="s">
        <v>972</v>
      </c>
      <c r="C994" s="351"/>
      <c r="D994" s="334">
        <f t="shared" si="571"/>
        <v>350890937</v>
      </c>
      <c r="E994" s="333"/>
      <c r="F994" s="333"/>
      <c r="G994" s="333"/>
      <c r="H994" s="333"/>
      <c r="I994" s="333"/>
      <c r="J994" s="333"/>
      <c r="K994" s="333"/>
      <c r="L994" s="333"/>
      <c r="M994" s="333"/>
      <c r="N994" s="333">
        <v>350890937</v>
      </c>
      <c r="O994" s="333"/>
      <c r="P994" s="333"/>
      <c r="Q994" s="333"/>
      <c r="R994" s="333"/>
      <c r="S994" s="352"/>
    </row>
    <row r="995" spans="1:19" s="420" customFormat="1">
      <c r="A995" s="418">
        <v>11</v>
      </c>
      <c r="B995" s="601" t="s">
        <v>399</v>
      </c>
      <c r="C995" s="602"/>
      <c r="D995" s="438"/>
      <c r="E995" s="438"/>
      <c r="F995" s="438"/>
      <c r="G995" s="438"/>
      <c r="H995" s="438"/>
      <c r="I995" s="438"/>
      <c r="J995" s="438"/>
      <c r="K995" s="438"/>
      <c r="L995" s="438"/>
      <c r="M995" s="438"/>
      <c r="N995" s="438"/>
      <c r="O995" s="438"/>
      <c r="P995" s="438"/>
      <c r="Q995" s="438"/>
      <c r="R995" s="438"/>
      <c r="S995" s="603"/>
    </row>
    <row r="996" spans="1:19">
      <c r="A996" s="342" t="s">
        <v>510</v>
      </c>
      <c r="B996" s="344" t="s">
        <v>509</v>
      </c>
      <c r="C996" s="338"/>
      <c r="D996" s="334">
        <f t="shared" ref="D996:D1002" si="572">SUM(E996:R996)</f>
        <v>407937699</v>
      </c>
      <c r="E996" s="334">
        <v>0</v>
      </c>
      <c r="F996" s="334">
        <v>407937699</v>
      </c>
      <c r="G996" s="334">
        <v>0</v>
      </c>
      <c r="H996" s="334">
        <v>0</v>
      </c>
      <c r="I996" s="334">
        <v>0</v>
      </c>
      <c r="J996" s="334">
        <v>0</v>
      </c>
      <c r="K996" s="334">
        <v>0</v>
      </c>
      <c r="L996" s="334">
        <v>0</v>
      </c>
      <c r="M996" s="334">
        <v>0</v>
      </c>
      <c r="N996" s="334">
        <v>0</v>
      </c>
      <c r="O996" s="334">
        <v>0</v>
      </c>
      <c r="P996" s="333">
        <v>0</v>
      </c>
      <c r="Q996" s="334">
        <v>0</v>
      </c>
      <c r="R996" s="334">
        <v>0</v>
      </c>
      <c r="S996" s="353"/>
    </row>
    <row r="997" spans="1:19">
      <c r="A997" s="342" t="s">
        <v>512</v>
      </c>
      <c r="B997" s="344" t="s">
        <v>511</v>
      </c>
      <c r="C997" s="338"/>
      <c r="D997" s="334">
        <f t="shared" si="572"/>
        <v>0</v>
      </c>
      <c r="E997" s="334">
        <v>0</v>
      </c>
      <c r="F997" s="334">
        <v>0</v>
      </c>
      <c r="G997" s="334">
        <v>0</v>
      </c>
      <c r="H997" s="334">
        <v>0</v>
      </c>
      <c r="I997" s="334">
        <v>0</v>
      </c>
      <c r="J997" s="334">
        <v>0</v>
      </c>
      <c r="K997" s="334">
        <v>0</v>
      </c>
      <c r="L997" s="334">
        <v>0</v>
      </c>
      <c r="M997" s="334">
        <v>0</v>
      </c>
      <c r="N997" s="334">
        <v>0</v>
      </c>
      <c r="O997" s="334">
        <v>0</v>
      </c>
      <c r="P997" s="333">
        <v>0</v>
      </c>
      <c r="Q997" s="334">
        <v>0</v>
      </c>
      <c r="R997" s="334">
        <v>0</v>
      </c>
      <c r="S997" s="353"/>
    </row>
    <row r="998" spans="1:19">
      <c r="A998" s="342" t="s">
        <v>514</v>
      </c>
      <c r="B998" s="344" t="s">
        <v>513</v>
      </c>
      <c r="C998" s="338"/>
      <c r="D998" s="334">
        <f t="shared" si="572"/>
        <v>0</v>
      </c>
      <c r="E998" s="334">
        <v>0</v>
      </c>
      <c r="F998" s="334">
        <v>0</v>
      </c>
      <c r="G998" s="334">
        <v>0</v>
      </c>
      <c r="H998" s="334">
        <v>0</v>
      </c>
      <c r="I998" s="334">
        <v>0</v>
      </c>
      <c r="J998" s="334">
        <v>0</v>
      </c>
      <c r="K998" s="334">
        <v>0</v>
      </c>
      <c r="L998" s="334">
        <v>0</v>
      </c>
      <c r="M998" s="334">
        <v>0</v>
      </c>
      <c r="N998" s="334">
        <v>0</v>
      </c>
      <c r="O998" s="334">
        <v>0</v>
      </c>
      <c r="P998" s="333">
        <v>0</v>
      </c>
      <c r="Q998" s="334">
        <v>0</v>
      </c>
      <c r="R998" s="334">
        <v>0</v>
      </c>
      <c r="S998" s="353"/>
    </row>
    <row r="999" spans="1:19">
      <c r="A999" s="338" t="s">
        <v>515</v>
      </c>
      <c r="B999" s="344" t="s">
        <v>1089</v>
      </c>
      <c r="C999" s="347"/>
      <c r="D999" s="334">
        <f t="shared" si="572"/>
        <v>407937699</v>
      </c>
      <c r="E999" s="334">
        <v>0</v>
      </c>
      <c r="F999" s="334">
        <v>407937699</v>
      </c>
      <c r="G999" s="334">
        <v>0</v>
      </c>
      <c r="H999" s="334">
        <v>0</v>
      </c>
      <c r="I999" s="334">
        <v>0</v>
      </c>
      <c r="J999" s="334">
        <v>0</v>
      </c>
      <c r="K999" s="334">
        <v>0</v>
      </c>
      <c r="L999" s="334">
        <v>0</v>
      </c>
      <c r="M999" s="334">
        <v>0</v>
      </c>
      <c r="N999" s="334">
        <v>0</v>
      </c>
      <c r="O999" s="334">
        <v>0</v>
      </c>
      <c r="P999" s="333">
        <v>0</v>
      </c>
      <c r="Q999" s="334">
        <v>0</v>
      </c>
      <c r="R999" s="334">
        <v>0</v>
      </c>
      <c r="S999" s="353"/>
    </row>
    <row r="1000" spans="1:19">
      <c r="A1000" s="354" t="s">
        <v>516</v>
      </c>
      <c r="B1000" s="335" t="s">
        <v>1090</v>
      </c>
      <c r="C1000" s="343"/>
      <c r="D1000" s="378">
        <f t="shared" si="572"/>
        <v>0</v>
      </c>
      <c r="E1000" s="378"/>
      <c r="F1000" s="378"/>
      <c r="G1000" s="378"/>
      <c r="H1000" s="378"/>
      <c r="I1000" s="378"/>
      <c r="J1000" s="378"/>
      <c r="K1000" s="378"/>
      <c r="L1000" s="378"/>
      <c r="M1000" s="378"/>
      <c r="N1000" s="378"/>
      <c r="O1000" s="378"/>
      <c r="P1000" s="378"/>
      <c r="Q1000" s="378"/>
      <c r="R1000" s="378"/>
      <c r="S1000" s="355"/>
    </row>
    <row r="1001" spans="1:19">
      <c r="A1001" s="354" t="s">
        <v>517</v>
      </c>
      <c r="B1001" s="335" t="s">
        <v>1091</v>
      </c>
      <c r="C1001" s="343"/>
      <c r="D1001" s="378">
        <f t="shared" si="572"/>
        <v>407937699</v>
      </c>
      <c r="E1001" s="378">
        <f t="shared" ref="E1001:R1001" si="573">E999+E1000</f>
        <v>0</v>
      </c>
      <c r="F1001" s="378">
        <f t="shared" si="573"/>
        <v>407937699</v>
      </c>
      <c r="G1001" s="378">
        <f t="shared" si="573"/>
        <v>0</v>
      </c>
      <c r="H1001" s="378">
        <f t="shared" si="573"/>
        <v>0</v>
      </c>
      <c r="I1001" s="378">
        <f t="shared" si="573"/>
        <v>0</v>
      </c>
      <c r="J1001" s="378">
        <f t="shared" si="573"/>
        <v>0</v>
      </c>
      <c r="K1001" s="378">
        <f t="shared" si="573"/>
        <v>0</v>
      </c>
      <c r="L1001" s="378">
        <f t="shared" si="573"/>
        <v>0</v>
      </c>
      <c r="M1001" s="378">
        <f t="shared" si="573"/>
        <v>0</v>
      </c>
      <c r="N1001" s="378">
        <f t="shared" si="573"/>
        <v>0</v>
      </c>
      <c r="O1001" s="378">
        <f>O999+O1000</f>
        <v>0</v>
      </c>
      <c r="P1001" s="378">
        <f>P999+P1000</f>
        <v>0</v>
      </c>
      <c r="Q1001" s="378">
        <f>Q999+Q1000</f>
        <v>0</v>
      </c>
      <c r="R1001" s="378">
        <f t="shared" si="573"/>
        <v>0</v>
      </c>
      <c r="S1001" s="356"/>
    </row>
    <row r="1002" spans="1:19">
      <c r="A1002" s="342" t="s">
        <v>518</v>
      </c>
      <c r="B1002" s="344" t="s">
        <v>1092</v>
      </c>
      <c r="C1002" s="338"/>
      <c r="D1002" s="334">
        <f t="shared" si="572"/>
        <v>0</v>
      </c>
      <c r="E1002" s="334">
        <f t="shared" ref="E1002:R1002" si="574">E996-E997+E998-E1001</f>
        <v>0</v>
      </c>
      <c r="F1002" s="334">
        <f t="shared" si="574"/>
        <v>0</v>
      </c>
      <c r="G1002" s="334">
        <f t="shared" si="574"/>
        <v>0</v>
      </c>
      <c r="H1002" s="334">
        <f t="shared" si="574"/>
        <v>0</v>
      </c>
      <c r="I1002" s="334">
        <f t="shared" si="574"/>
        <v>0</v>
      </c>
      <c r="J1002" s="334">
        <f t="shared" si="574"/>
        <v>0</v>
      </c>
      <c r="K1002" s="334">
        <f t="shared" si="574"/>
        <v>0</v>
      </c>
      <c r="L1002" s="334">
        <f t="shared" si="574"/>
        <v>0</v>
      </c>
      <c r="M1002" s="334">
        <f t="shared" si="574"/>
        <v>0</v>
      </c>
      <c r="N1002" s="334">
        <f t="shared" si="574"/>
        <v>0</v>
      </c>
      <c r="O1002" s="334">
        <f>O996-O997+O998-O1001</f>
        <v>0</v>
      </c>
      <c r="P1002" s="333">
        <f>P996-P997+P998-P1001</f>
        <v>0</v>
      </c>
      <c r="Q1002" s="334">
        <f>Q996-Q997+Q998-Q1001</f>
        <v>0</v>
      </c>
      <c r="R1002" s="334">
        <f t="shared" si="574"/>
        <v>0</v>
      </c>
      <c r="S1002" s="353"/>
    </row>
    <row r="1003" spans="1:19">
      <c r="A1003" s="338" t="s">
        <v>1024</v>
      </c>
      <c r="B1003" s="344" t="s">
        <v>1093</v>
      </c>
      <c r="C1003" s="338"/>
      <c r="D1003" s="357">
        <f t="shared" ref="D1003:R1003" si="575">IFERROR(D1001/(D996-D997+D998)*100%,0)</f>
        <v>1</v>
      </c>
      <c r="E1003" s="357">
        <f t="shared" si="575"/>
        <v>0</v>
      </c>
      <c r="F1003" s="357">
        <f t="shared" si="575"/>
        <v>1</v>
      </c>
      <c r="G1003" s="357">
        <f t="shared" si="575"/>
        <v>0</v>
      </c>
      <c r="H1003" s="357">
        <f t="shared" si="575"/>
        <v>0</v>
      </c>
      <c r="I1003" s="357">
        <f t="shared" si="575"/>
        <v>0</v>
      </c>
      <c r="J1003" s="357">
        <f t="shared" si="575"/>
        <v>0</v>
      </c>
      <c r="K1003" s="357">
        <f t="shared" si="575"/>
        <v>0</v>
      </c>
      <c r="L1003" s="357">
        <f t="shared" si="575"/>
        <v>0</v>
      </c>
      <c r="M1003" s="357">
        <f t="shared" si="575"/>
        <v>0</v>
      </c>
      <c r="N1003" s="357">
        <f t="shared" si="575"/>
        <v>0</v>
      </c>
      <c r="O1003" s="357">
        <f>IFERROR(O1001/(O996-O997+O998)*100%,0)</f>
        <v>0</v>
      </c>
      <c r="P1003" s="357">
        <f>IFERROR(P1001/(P996-P997+P998)*100%,0)</f>
        <v>0</v>
      </c>
      <c r="Q1003" s="357">
        <f>IFERROR(Q1001/(Q996-Q997+Q998)*100%,0)</f>
        <v>0</v>
      </c>
      <c r="R1003" s="357">
        <f t="shared" si="575"/>
        <v>0</v>
      </c>
      <c r="S1003" s="358"/>
    </row>
    <row r="1004" spans="1:19" s="420" customFormat="1">
      <c r="A1004" s="418">
        <v>12</v>
      </c>
      <c r="B1004" s="601" t="s">
        <v>624</v>
      </c>
      <c r="C1004" s="602"/>
      <c r="D1004" s="438"/>
      <c r="E1004" s="438"/>
      <c r="F1004" s="438"/>
      <c r="G1004" s="438"/>
      <c r="H1004" s="438"/>
      <c r="I1004" s="438"/>
      <c r="J1004" s="438"/>
      <c r="K1004" s="438"/>
      <c r="L1004" s="438"/>
      <c r="M1004" s="438"/>
      <c r="N1004" s="438"/>
      <c r="O1004" s="438"/>
      <c r="P1004" s="438"/>
      <c r="Q1004" s="438"/>
      <c r="R1004" s="438"/>
      <c r="S1004" s="603"/>
    </row>
    <row r="1005" spans="1:19">
      <c r="A1005" s="342" t="s">
        <v>510</v>
      </c>
      <c r="B1005" s="344" t="s">
        <v>509</v>
      </c>
      <c r="C1005" s="338"/>
      <c r="D1005" s="334">
        <f t="shared" ref="D1005:D1011" si="576">SUM(E1005:R1005)</f>
        <v>12918200527</v>
      </c>
      <c r="E1005" s="334">
        <v>0</v>
      </c>
      <c r="F1005" s="334">
        <v>0</v>
      </c>
      <c r="G1005" s="334">
        <v>0</v>
      </c>
      <c r="H1005" s="334">
        <v>0</v>
      </c>
      <c r="I1005" s="334">
        <v>5121116000</v>
      </c>
      <c r="J1005" s="334">
        <v>0</v>
      </c>
      <c r="K1005" s="334">
        <v>0</v>
      </c>
      <c r="L1005" s="334">
        <v>0</v>
      </c>
      <c r="M1005" s="334">
        <v>0</v>
      </c>
      <c r="N1005" s="334">
        <v>7797084527</v>
      </c>
      <c r="O1005" s="334">
        <v>0</v>
      </c>
      <c r="P1005" s="333">
        <v>0</v>
      </c>
      <c r="Q1005" s="334">
        <v>0</v>
      </c>
      <c r="R1005" s="334">
        <v>0</v>
      </c>
      <c r="S1005" s="353"/>
    </row>
    <row r="1006" spans="1:19">
      <c r="A1006" s="342" t="s">
        <v>512</v>
      </c>
      <c r="B1006" s="344" t="s">
        <v>511</v>
      </c>
      <c r="C1006" s="338"/>
      <c r="D1006" s="334">
        <f t="shared" si="576"/>
        <v>0</v>
      </c>
      <c r="E1006" s="334">
        <v>0</v>
      </c>
      <c r="F1006" s="334">
        <v>0</v>
      </c>
      <c r="G1006" s="334">
        <v>0</v>
      </c>
      <c r="H1006" s="334">
        <v>0</v>
      </c>
      <c r="I1006" s="334">
        <v>0</v>
      </c>
      <c r="J1006" s="334">
        <v>0</v>
      </c>
      <c r="K1006" s="334">
        <v>0</v>
      </c>
      <c r="L1006" s="334">
        <v>0</v>
      </c>
      <c r="M1006" s="334">
        <v>0</v>
      </c>
      <c r="N1006" s="334">
        <v>0</v>
      </c>
      <c r="O1006" s="334">
        <v>0</v>
      </c>
      <c r="P1006" s="333">
        <v>0</v>
      </c>
      <c r="Q1006" s="334">
        <v>0</v>
      </c>
      <c r="R1006" s="334">
        <v>0</v>
      </c>
      <c r="S1006" s="353"/>
    </row>
    <row r="1007" spans="1:19">
      <c r="A1007" s="342" t="s">
        <v>514</v>
      </c>
      <c r="B1007" s="344" t="s">
        <v>513</v>
      </c>
      <c r="C1007" s="338"/>
      <c r="D1007" s="334">
        <f t="shared" si="576"/>
        <v>0</v>
      </c>
      <c r="E1007" s="334">
        <v>0</v>
      </c>
      <c r="F1007" s="334">
        <v>0</v>
      </c>
      <c r="G1007" s="334">
        <v>0</v>
      </c>
      <c r="H1007" s="334">
        <v>0</v>
      </c>
      <c r="I1007" s="334">
        <v>0</v>
      </c>
      <c r="J1007" s="334">
        <v>0</v>
      </c>
      <c r="K1007" s="334">
        <v>0</v>
      </c>
      <c r="L1007" s="334">
        <v>0</v>
      </c>
      <c r="M1007" s="334">
        <v>0</v>
      </c>
      <c r="N1007" s="334">
        <v>0</v>
      </c>
      <c r="O1007" s="334">
        <v>0</v>
      </c>
      <c r="P1007" s="333">
        <v>0</v>
      </c>
      <c r="Q1007" s="334">
        <v>0</v>
      </c>
      <c r="R1007" s="334">
        <v>0</v>
      </c>
      <c r="S1007" s="353"/>
    </row>
    <row r="1008" spans="1:19">
      <c r="A1008" s="338" t="s">
        <v>515</v>
      </c>
      <c r="B1008" s="344" t="s">
        <v>1089</v>
      </c>
      <c r="C1008" s="347"/>
      <c r="D1008" s="334">
        <f t="shared" si="576"/>
        <v>12918200527</v>
      </c>
      <c r="E1008" s="334">
        <v>0</v>
      </c>
      <c r="F1008" s="334">
        <v>0</v>
      </c>
      <c r="G1008" s="334">
        <v>0</v>
      </c>
      <c r="H1008" s="334">
        <v>0</v>
      </c>
      <c r="I1008" s="334">
        <v>5121116000</v>
      </c>
      <c r="J1008" s="334">
        <v>0</v>
      </c>
      <c r="K1008" s="334">
        <v>0</v>
      </c>
      <c r="L1008" s="334">
        <v>0</v>
      </c>
      <c r="M1008" s="334">
        <v>0</v>
      </c>
      <c r="N1008" s="334">
        <v>7797084527</v>
      </c>
      <c r="O1008" s="334">
        <v>0</v>
      </c>
      <c r="P1008" s="333">
        <v>0</v>
      </c>
      <c r="Q1008" s="334">
        <v>0</v>
      </c>
      <c r="R1008" s="334">
        <v>0</v>
      </c>
      <c r="S1008" s="353"/>
    </row>
    <row r="1009" spans="1:19">
      <c r="A1009" s="354" t="s">
        <v>516</v>
      </c>
      <c r="B1009" s="335" t="s">
        <v>1090</v>
      </c>
      <c r="C1009" s="343"/>
      <c r="D1009" s="378">
        <f t="shared" si="576"/>
        <v>0</v>
      </c>
      <c r="E1009" s="378"/>
      <c r="F1009" s="378"/>
      <c r="G1009" s="378"/>
      <c r="H1009" s="378"/>
      <c r="I1009" s="378"/>
      <c r="J1009" s="378"/>
      <c r="K1009" s="378"/>
      <c r="L1009" s="378"/>
      <c r="M1009" s="378"/>
      <c r="N1009" s="378"/>
      <c r="O1009" s="378"/>
      <c r="P1009" s="378"/>
      <c r="Q1009" s="378"/>
      <c r="R1009" s="378"/>
      <c r="S1009" s="355"/>
    </row>
    <row r="1010" spans="1:19">
      <c r="A1010" s="354" t="s">
        <v>517</v>
      </c>
      <c r="B1010" s="335" t="s">
        <v>1091</v>
      </c>
      <c r="C1010" s="343"/>
      <c r="D1010" s="378">
        <f t="shared" si="576"/>
        <v>12918200527</v>
      </c>
      <c r="E1010" s="378">
        <f t="shared" ref="E1010:R1010" si="577">E1008+E1009</f>
        <v>0</v>
      </c>
      <c r="F1010" s="378">
        <f t="shared" si="577"/>
        <v>0</v>
      </c>
      <c r="G1010" s="378">
        <f t="shared" si="577"/>
        <v>0</v>
      </c>
      <c r="H1010" s="378">
        <f t="shared" si="577"/>
        <v>0</v>
      </c>
      <c r="I1010" s="378">
        <f t="shared" si="577"/>
        <v>5121116000</v>
      </c>
      <c r="J1010" s="378">
        <f t="shared" si="577"/>
        <v>0</v>
      </c>
      <c r="K1010" s="378">
        <f t="shared" si="577"/>
        <v>0</v>
      </c>
      <c r="L1010" s="378">
        <f t="shared" si="577"/>
        <v>0</v>
      </c>
      <c r="M1010" s="378">
        <f t="shared" si="577"/>
        <v>0</v>
      </c>
      <c r="N1010" s="378">
        <f t="shared" si="577"/>
        <v>7797084527</v>
      </c>
      <c r="O1010" s="378">
        <f>O1008+O1009</f>
        <v>0</v>
      </c>
      <c r="P1010" s="378">
        <f>P1008+P1009</f>
        <v>0</v>
      </c>
      <c r="Q1010" s="378">
        <f>Q1008+Q1009</f>
        <v>0</v>
      </c>
      <c r="R1010" s="378">
        <f t="shared" si="577"/>
        <v>0</v>
      </c>
      <c r="S1010" s="356"/>
    </row>
    <row r="1011" spans="1:19">
      <c r="A1011" s="342" t="s">
        <v>518</v>
      </c>
      <c r="B1011" s="344" t="s">
        <v>1092</v>
      </c>
      <c r="C1011" s="338"/>
      <c r="D1011" s="334">
        <f t="shared" si="576"/>
        <v>0</v>
      </c>
      <c r="E1011" s="334">
        <f t="shared" ref="E1011:R1011" si="578">E1005-E1006+E1007-E1010</f>
        <v>0</v>
      </c>
      <c r="F1011" s="334">
        <f t="shared" si="578"/>
        <v>0</v>
      </c>
      <c r="G1011" s="334">
        <f t="shared" si="578"/>
        <v>0</v>
      </c>
      <c r="H1011" s="334">
        <f t="shared" si="578"/>
        <v>0</v>
      </c>
      <c r="I1011" s="334">
        <f t="shared" si="578"/>
        <v>0</v>
      </c>
      <c r="J1011" s="334">
        <f t="shared" si="578"/>
        <v>0</v>
      </c>
      <c r="K1011" s="334">
        <f t="shared" si="578"/>
        <v>0</v>
      </c>
      <c r="L1011" s="334">
        <f t="shared" si="578"/>
        <v>0</v>
      </c>
      <c r="M1011" s="334">
        <f t="shared" si="578"/>
        <v>0</v>
      </c>
      <c r="N1011" s="334">
        <f t="shared" si="578"/>
        <v>0</v>
      </c>
      <c r="O1011" s="334">
        <f>O1005-O1006+O1007-O1010</f>
        <v>0</v>
      </c>
      <c r="P1011" s="333">
        <f>P1005-P1006+P1007-P1010</f>
        <v>0</v>
      </c>
      <c r="Q1011" s="334">
        <f>Q1005-Q1006+Q1007-Q1010</f>
        <v>0</v>
      </c>
      <c r="R1011" s="334">
        <f t="shared" si="578"/>
        <v>0</v>
      </c>
      <c r="S1011" s="353"/>
    </row>
    <row r="1012" spans="1:19">
      <c r="A1012" s="338" t="s">
        <v>1024</v>
      </c>
      <c r="B1012" s="344" t="s">
        <v>1093</v>
      </c>
      <c r="C1012" s="338"/>
      <c r="D1012" s="357">
        <f t="shared" ref="D1012:R1012" si="579">IFERROR(D1010/(D1005-D1006+D1007)*100%,0)</f>
        <v>1</v>
      </c>
      <c r="E1012" s="357">
        <f t="shared" si="579"/>
        <v>0</v>
      </c>
      <c r="F1012" s="357">
        <f t="shared" si="579"/>
        <v>0</v>
      </c>
      <c r="G1012" s="357">
        <f t="shared" si="579"/>
        <v>0</v>
      </c>
      <c r="H1012" s="357">
        <f t="shared" si="579"/>
        <v>0</v>
      </c>
      <c r="I1012" s="357">
        <f t="shared" si="579"/>
        <v>1</v>
      </c>
      <c r="J1012" s="357">
        <f t="shared" si="579"/>
        <v>0</v>
      </c>
      <c r="K1012" s="357">
        <f t="shared" si="579"/>
        <v>0</v>
      </c>
      <c r="L1012" s="357">
        <f t="shared" si="579"/>
        <v>0</v>
      </c>
      <c r="M1012" s="357">
        <f t="shared" si="579"/>
        <v>0</v>
      </c>
      <c r="N1012" s="357">
        <f t="shared" si="579"/>
        <v>1</v>
      </c>
      <c r="O1012" s="357">
        <f>IFERROR(O1010/(O1005-O1006+O1007)*100%,0)</f>
        <v>0</v>
      </c>
      <c r="P1012" s="357">
        <f>IFERROR(P1010/(P1005-P1006+P1007)*100%,0)</f>
        <v>0</v>
      </c>
      <c r="Q1012" s="357">
        <f>IFERROR(Q1010/(Q1005-Q1006+Q1007)*100%,0)</f>
        <v>0</v>
      </c>
      <c r="R1012" s="357">
        <f t="shared" si="579"/>
        <v>0</v>
      </c>
      <c r="S1012" s="358"/>
    </row>
    <row r="1013" spans="1:19" s="420" customFormat="1">
      <c r="A1013" s="418">
        <v>13</v>
      </c>
      <c r="B1013" s="601" t="s">
        <v>414</v>
      </c>
      <c r="C1013" s="602"/>
      <c r="D1013" s="438"/>
      <c r="E1013" s="438"/>
      <c r="F1013" s="438"/>
      <c r="G1013" s="438"/>
      <c r="H1013" s="438"/>
      <c r="I1013" s="438"/>
      <c r="J1013" s="438"/>
      <c r="K1013" s="438"/>
      <c r="L1013" s="438"/>
      <c r="M1013" s="438"/>
      <c r="N1013" s="438"/>
      <c r="O1013" s="438"/>
      <c r="P1013" s="438"/>
      <c r="Q1013" s="438"/>
      <c r="R1013" s="438"/>
      <c r="S1013" s="603"/>
    </row>
    <row r="1014" spans="1:19">
      <c r="A1014" s="342" t="s">
        <v>510</v>
      </c>
      <c r="B1014" s="344" t="s">
        <v>509</v>
      </c>
      <c r="C1014" s="338"/>
      <c r="D1014" s="334">
        <f t="shared" ref="D1014:D1020" si="580">SUM(E1014:R1014)</f>
        <v>205933974</v>
      </c>
      <c r="E1014" s="334">
        <v>0</v>
      </c>
      <c r="F1014" s="334">
        <v>50506540</v>
      </c>
      <c r="G1014" s="334">
        <v>0</v>
      </c>
      <c r="H1014" s="334">
        <v>0</v>
      </c>
      <c r="I1014" s="334">
        <v>0</v>
      </c>
      <c r="J1014" s="334">
        <v>155427434</v>
      </c>
      <c r="K1014" s="334">
        <v>0</v>
      </c>
      <c r="L1014" s="334">
        <v>0</v>
      </c>
      <c r="M1014" s="334">
        <v>0</v>
      </c>
      <c r="N1014" s="334">
        <v>0</v>
      </c>
      <c r="O1014" s="334">
        <v>0</v>
      </c>
      <c r="P1014" s="333">
        <v>0</v>
      </c>
      <c r="Q1014" s="334">
        <v>0</v>
      </c>
      <c r="R1014" s="334">
        <v>0</v>
      </c>
      <c r="S1014" s="353"/>
    </row>
    <row r="1015" spans="1:19">
      <c r="A1015" s="342" t="s">
        <v>512</v>
      </c>
      <c r="B1015" s="344" t="s">
        <v>511</v>
      </c>
      <c r="C1015" s="338"/>
      <c r="D1015" s="334">
        <f t="shared" si="580"/>
        <v>0</v>
      </c>
      <c r="E1015" s="334">
        <v>0</v>
      </c>
      <c r="F1015" s="334">
        <v>0</v>
      </c>
      <c r="G1015" s="334">
        <v>0</v>
      </c>
      <c r="H1015" s="334">
        <v>0</v>
      </c>
      <c r="I1015" s="334">
        <v>0</v>
      </c>
      <c r="J1015" s="334">
        <v>0</v>
      </c>
      <c r="K1015" s="334">
        <v>0</v>
      </c>
      <c r="L1015" s="334">
        <v>0</v>
      </c>
      <c r="M1015" s="334">
        <v>0</v>
      </c>
      <c r="N1015" s="334">
        <v>0</v>
      </c>
      <c r="O1015" s="334">
        <v>0</v>
      </c>
      <c r="P1015" s="333">
        <v>0</v>
      </c>
      <c r="Q1015" s="334">
        <v>0</v>
      </c>
      <c r="R1015" s="334">
        <v>0</v>
      </c>
      <c r="S1015" s="353"/>
    </row>
    <row r="1016" spans="1:19">
      <c r="A1016" s="342" t="s">
        <v>514</v>
      </c>
      <c r="B1016" s="344" t="s">
        <v>513</v>
      </c>
      <c r="C1016" s="338"/>
      <c r="D1016" s="334">
        <f t="shared" si="580"/>
        <v>0</v>
      </c>
      <c r="E1016" s="334">
        <v>0</v>
      </c>
      <c r="F1016" s="334">
        <v>0</v>
      </c>
      <c r="G1016" s="334">
        <v>0</v>
      </c>
      <c r="H1016" s="334">
        <v>0</v>
      </c>
      <c r="I1016" s="334">
        <v>0</v>
      </c>
      <c r="J1016" s="334">
        <v>0</v>
      </c>
      <c r="K1016" s="334">
        <v>0</v>
      </c>
      <c r="L1016" s="334">
        <v>0</v>
      </c>
      <c r="M1016" s="334">
        <v>0</v>
      </c>
      <c r="N1016" s="334">
        <v>0</v>
      </c>
      <c r="O1016" s="334">
        <v>0</v>
      </c>
      <c r="P1016" s="333">
        <v>0</v>
      </c>
      <c r="Q1016" s="334">
        <v>0</v>
      </c>
      <c r="R1016" s="334">
        <v>0</v>
      </c>
      <c r="S1016" s="353"/>
    </row>
    <row r="1017" spans="1:19">
      <c r="A1017" s="338" t="s">
        <v>515</v>
      </c>
      <c r="B1017" s="344" t="s">
        <v>1089</v>
      </c>
      <c r="C1017" s="347"/>
      <c r="D1017" s="334">
        <f t="shared" si="580"/>
        <v>205933974</v>
      </c>
      <c r="E1017" s="334">
        <v>0</v>
      </c>
      <c r="F1017" s="334">
        <v>50506540</v>
      </c>
      <c r="G1017" s="334">
        <v>0</v>
      </c>
      <c r="H1017" s="334">
        <v>0</v>
      </c>
      <c r="I1017" s="334">
        <v>0</v>
      </c>
      <c r="J1017" s="334">
        <v>155427434</v>
      </c>
      <c r="K1017" s="334">
        <v>0</v>
      </c>
      <c r="L1017" s="334">
        <v>0</v>
      </c>
      <c r="M1017" s="334">
        <v>0</v>
      </c>
      <c r="N1017" s="334">
        <v>0</v>
      </c>
      <c r="O1017" s="334">
        <v>0</v>
      </c>
      <c r="P1017" s="333">
        <v>0</v>
      </c>
      <c r="Q1017" s="334">
        <v>0</v>
      </c>
      <c r="R1017" s="334">
        <v>0</v>
      </c>
      <c r="S1017" s="353"/>
    </row>
    <row r="1018" spans="1:19">
      <c r="A1018" s="354" t="s">
        <v>516</v>
      </c>
      <c r="B1018" s="335" t="s">
        <v>1090</v>
      </c>
      <c r="C1018" s="343"/>
      <c r="D1018" s="378">
        <f t="shared" si="580"/>
        <v>0</v>
      </c>
      <c r="E1018" s="378"/>
      <c r="F1018" s="378"/>
      <c r="G1018" s="378"/>
      <c r="H1018" s="378"/>
      <c r="I1018" s="378"/>
      <c r="J1018" s="378"/>
      <c r="K1018" s="378"/>
      <c r="L1018" s="378"/>
      <c r="M1018" s="378"/>
      <c r="N1018" s="378"/>
      <c r="O1018" s="378"/>
      <c r="P1018" s="378"/>
      <c r="Q1018" s="378"/>
      <c r="R1018" s="378"/>
      <c r="S1018" s="355"/>
    </row>
    <row r="1019" spans="1:19">
      <c r="A1019" s="354" t="s">
        <v>517</v>
      </c>
      <c r="B1019" s="335" t="s">
        <v>1091</v>
      </c>
      <c r="C1019" s="343"/>
      <c r="D1019" s="378">
        <f t="shared" si="580"/>
        <v>205933974</v>
      </c>
      <c r="E1019" s="378">
        <f t="shared" ref="E1019:R1019" si="581">E1017+E1018</f>
        <v>0</v>
      </c>
      <c r="F1019" s="378">
        <f t="shared" si="581"/>
        <v>50506540</v>
      </c>
      <c r="G1019" s="378">
        <f t="shared" si="581"/>
        <v>0</v>
      </c>
      <c r="H1019" s="378">
        <f t="shared" si="581"/>
        <v>0</v>
      </c>
      <c r="I1019" s="378">
        <f t="shared" si="581"/>
        <v>0</v>
      </c>
      <c r="J1019" s="378">
        <f t="shared" si="581"/>
        <v>155427434</v>
      </c>
      <c r="K1019" s="378">
        <f t="shared" si="581"/>
        <v>0</v>
      </c>
      <c r="L1019" s="378">
        <f t="shared" si="581"/>
        <v>0</v>
      </c>
      <c r="M1019" s="378">
        <f t="shared" si="581"/>
        <v>0</v>
      </c>
      <c r="N1019" s="378">
        <f t="shared" si="581"/>
        <v>0</v>
      </c>
      <c r="O1019" s="378">
        <f>O1017+O1018</f>
        <v>0</v>
      </c>
      <c r="P1019" s="378">
        <f>P1017+P1018</f>
        <v>0</v>
      </c>
      <c r="Q1019" s="378">
        <f>Q1017+Q1018</f>
        <v>0</v>
      </c>
      <c r="R1019" s="378">
        <f t="shared" si="581"/>
        <v>0</v>
      </c>
      <c r="S1019" s="356"/>
    </row>
    <row r="1020" spans="1:19">
      <c r="A1020" s="342" t="s">
        <v>518</v>
      </c>
      <c r="B1020" s="344" t="s">
        <v>1092</v>
      </c>
      <c r="C1020" s="338"/>
      <c r="D1020" s="334">
        <f t="shared" si="580"/>
        <v>0</v>
      </c>
      <c r="E1020" s="334">
        <f t="shared" ref="E1020:R1020" si="582">E1014-E1015+E1016-E1019</f>
        <v>0</v>
      </c>
      <c r="F1020" s="334">
        <f t="shared" si="582"/>
        <v>0</v>
      </c>
      <c r="G1020" s="334">
        <f t="shared" si="582"/>
        <v>0</v>
      </c>
      <c r="H1020" s="334">
        <f t="shared" si="582"/>
        <v>0</v>
      </c>
      <c r="I1020" s="334">
        <f t="shared" si="582"/>
        <v>0</v>
      </c>
      <c r="J1020" s="334">
        <f t="shared" si="582"/>
        <v>0</v>
      </c>
      <c r="K1020" s="334">
        <f t="shared" si="582"/>
        <v>0</v>
      </c>
      <c r="L1020" s="334">
        <f t="shared" si="582"/>
        <v>0</v>
      </c>
      <c r="M1020" s="334">
        <f t="shared" si="582"/>
        <v>0</v>
      </c>
      <c r="N1020" s="334">
        <f t="shared" si="582"/>
        <v>0</v>
      </c>
      <c r="O1020" s="334">
        <f>O1014-O1015+O1016-O1019</f>
        <v>0</v>
      </c>
      <c r="P1020" s="333">
        <f>P1014-P1015+P1016-P1019</f>
        <v>0</v>
      </c>
      <c r="Q1020" s="334">
        <f>Q1014-Q1015+Q1016-Q1019</f>
        <v>0</v>
      </c>
      <c r="R1020" s="334">
        <f t="shared" si="582"/>
        <v>0</v>
      </c>
      <c r="S1020" s="353"/>
    </row>
    <row r="1021" spans="1:19">
      <c r="A1021" s="338" t="s">
        <v>1024</v>
      </c>
      <c r="B1021" s="344" t="s">
        <v>1093</v>
      </c>
      <c r="C1021" s="338"/>
      <c r="D1021" s="357">
        <f t="shared" ref="D1021:R1021" si="583">IFERROR(D1019/(D1014-D1015+D1016)*100%,0)</f>
        <v>1</v>
      </c>
      <c r="E1021" s="357">
        <f t="shared" si="583"/>
        <v>0</v>
      </c>
      <c r="F1021" s="357">
        <f t="shared" si="583"/>
        <v>1</v>
      </c>
      <c r="G1021" s="357">
        <f t="shared" si="583"/>
        <v>0</v>
      </c>
      <c r="H1021" s="357">
        <f t="shared" si="583"/>
        <v>0</v>
      </c>
      <c r="I1021" s="357">
        <f t="shared" si="583"/>
        <v>0</v>
      </c>
      <c r="J1021" s="357">
        <f t="shared" si="583"/>
        <v>1</v>
      </c>
      <c r="K1021" s="357">
        <f t="shared" si="583"/>
        <v>0</v>
      </c>
      <c r="L1021" s="357">
        <f t="shared" si="583"/>
        <v>0</v>
      </c>
      <c r="M1021" s="357">
        <f t="shared" si="583"/>
        <v>0</v>
      </c>
      <c r="N1021" s="357">
        <f t="shared" si="583"/>
        <v>0</v>
      </c>
      <c r="O1021" s="357">
        <f>IFERROR(O1019/(O1014-O1015+O1016)*100%,0)</f>
        <v>0</v>
      </c>
      <c r="P1021" s="357">
        <f>IFERROR(P1019/(P1014-P1015+P1016)*100%,0)</f>
        <v>0</v>
      </c>
      <c r="Q1021" s="357">
        <f>IFERROR(Q1019/(Q1014-Q1015+Q1016)*100%,0)</f>
        <v>0</v>
      </c>
      <c r="R1021" s="357">
        <f t="shared" si="583"/>
        <v>0</v>
      </c>
      <c r="S1021" s="358"/>
    </row>
    <row r="1022" spans="1:19" s="420" customFormat="1">
      <c r="A1022" s="418">
        <v>14</v>
      </c>
      <c r="B1022" s="601" t="s">
        <v>415</v>
      </c>
      <c r="C1022" s="602"/>
      <c r="D1022" s="438"/>
      <c r="E1022" s="438"/>
      <c r="F1022" s="438"/>
      <c r="G1022" s="438"/>
      <c r="H1022" s="438"/>
      <c r="I1022" s="438"/>
      <c r="J1022" s="438"/>
      <c r="K1022" s="438"/>
      <c r="L1022" s="438"/>
      <c r="M1022" s="438"/>
      <c r="N1022" s="438"/>
      <c r="O1022" s="438"/>
      <c r="P1022" s="438"/>
      <c r="Q1022" s="438"/>
      <c r="R1022" s="438"/>
      <c r="S1022" s="603"/>
    </row>
    <row r="1023" spans="1:19">
      <c r="A1023" s="342" t="s">
        <v>510</v>
      </c>
      <c r="B1023" s="344" t="s">
        <v>509</v>
      </c>
      <c r="C1023" s="338"/>
      <c r="D1023" s="334">
        <f t="shared" ref="D1023:D1029" si="584">SUM(E1023:R1023)</f>
        <v>992796368</v>
      </c>
      <c r="E1023" s="334">
        <v>517199562</v>
      </c>
      <c r="F1023" s="334">
        <v>405211887</v>
      </c>
      <c r="G1023" s="334">
        <v>0</v>
      </c>
      <c r="H1023" s="334">
        <v>0</v>
      </c>
      <c r="I1023" s="334">
        <v>0</v>
      </c>
      <c r="J1023" s="334">
        <v>70384919</v>
      </c>
      <c r="K1023" s="334">
        <v>0</v>
      </c>
      <c r="L1023" s="334">
        <v>0</v>
      </c>
      <c r="M1023" s="334">
        <v>0</v>
      </c>
      <c r="N1023" s="334">
        <v>0</v>
      </c>
      <c r="O1023" s="334">
        <v>0</v>
      </c>
      <c r="P1023" s="333">
        <v>0</v>
      </c>
      <c r="Q1023" s="334">
        <v>0</v>
      </c>
      <c r="R1023" s="334">
        <v>0</v>
      </c>
      <c r="S1023" s="353"/>
    </row>
    <row r="1024" spans="1:19">
      <c r="A1024" s="342" t="s">
        <v>512</v>
      </c>
      <c r="B1024" s="344" t="s">
        <v>511</v>
      </c>
      <c r="C1024" s="338"/>
      <c r="D1024" s="334">
        <f t="shared" si="584"/>
        <v>0</v>
      </c>
      <c r="E1024" s="334">
        <v>0</v>
      </c>
      <c r="F1024" s="334">
        <v>0</v>
      </c>
      <c r="G1024" s="334">
        <v>0</v>
      </c>
      <c r="H1024" s="334">
        <v>0</v>
      </c>
      <c r="I1024" s="334">
        <v>0</v>
      </c>
      <c r="J1024" s="334">
        <v>0</v>
      </c>
      <c r="K1024" s="334">
        <v>0</v>
      </c>
      <c r="L1024" s="334">
        <v>0</v>
      </c>
      <c r="M1024" s="334">
        <v>0</v>
      </c>
      <c r="N1024" s="334">
        <v>0</v>
      </c>
      <c r="O1024" s="334">
        <v>0</v>
      </c>
      <c r="P1024" s="333">
        <v>0</v>
      </c>
      <c r="Q1024" s="334">
        <v>0</v>
      </c>
      <c r="R1024" s="334">
        <v>0</v>
      </c>
      <c r="S1024" s="353"/>
    </row>
    <row r="1025" spans="1:19">
      <c r="A1025" s="342" t="s">
        <v>514</v>
      </c>
      <c r="B1025" s="344" t="s">
        <v>513</v>
      </c>
      <c r="C1025" s="338"/>
      <c r="D1025" s="334">
        <f t="shared" si="584"/>
        <v>0</v>
      </c>
      <c r="E1025" s="334">
        <v>0</v>
      </c>
      <c r="F1025" s="334">
        <v>0</v>
      </c>
      <c r="G1025" s="334">
        <v>0</v>
      </c>
      <c r="H1025" s="334">
        <v>0</v>
      </c>
      <c r="I1025" s="334">
        <v>0</v>
      </c>
      <c r="J1025" s="334">
        <v>0</v>
      </c>
      <c r="K1025" s="334">
        <v>0</v>
      </c>
      <c r="L1025" s="334">
        <v>0</v>
      </c>
      <c r="M1025" s="334">
        <v>0</v>
      </c>
      <c r="N1025" s="334">
        <v>0</v>
      </c>
      <c r="O1025" s="334">
        <v>0</v>
      </c>
      <c r="P1025" s="333">
        <v>0</v>
      </c>
      <c r="Q1025" s="334">
        <v>0</v>
      </c>
      <c r="R1025" s="334">
        <v>0</v>
      </c>
      <c r="S1025" s="353"/>
    </row>
    <row r="1026" spans="1:19">
      <c r="A1026" s="338" t="s">
        <v>515</v>
      </c>
      <c r="B1026" s="344" t="s">
        <v>1089</v>
      </c>
      <c r="C1026" s="347"/>
      <c r="D1026" s="334">
        <f t="shared" si="584"/>
        <v>992796368</v>
      </c>
      <c r="E1026" s="334">
        <v>517199562</v>
      </c>
      <c r="F1026" s="334">
        <v>405211887</v>
      </c>
      <c r="G1026" s="334">
        <v>0</v>
      </c>
      <c r="H1026" s="334">
        <v>0</v>
      </c>
      <c r="I1026" s="334">
        <v>0</v>
      </c>
      <c r="J1026" s="334">
        <v>70384919</v>
      </c>
      <c r="K1026" s="334">
        <v>0</v>
      </c>
      <c r="L1026" s="334">
        <v>0</v>
      </c>
      <c r="M1026" s="334">
        <v>0</v>
      </c>
      <c r="N1026" s="334">
        <v>0</v>
      </c>
      <c r="O1026" s="334">
        <v>0</v>
      </c>
      <c r="P1026" s="333">
        <v>0</v>
      </c>
      <c r="Q1026" s="334">
        <v>0</v>
      </c>
      <c r="R1026" s="334">
        <v>0</v>
      </c>
      <c r="S1026" s="353"/>
    </row>
    <row r="1027" spans="1:19">
      <c r="A1027" s="354" t="s">
        <v>516</v>
      </c>
      <c r="B1027" s="335" t="s">
        <v>1090</v>
      </c>
      <c r="C1027" s="343"/>
      <c r="D1027" s="378">
        <f t="shared" si="584"/>
        <v>0</v>
      </c>
      <c r="E1027" s="378"/>
      <c r="F1027" s="378"/>
      <c r="G1027" s="378"/>
      <c r="H1027" s="378"/>
      <c r="I1027" s="378"/>
      <c r="J1027" s="378"/>
      <c r="K1027" s="378"/>
      <c r="L1027" s="378"/>
      <c r="M1027" s="378"/>
      <c r="N1027" s="378"/>
      <c r="O1027" s="378"/>
      <c r="P1027" s="378"/>
      <c r="Q1027" s="378"/>
      <c r="R1027" s="378"/>
      <c r="S1027" s="355"/>
    </row>
    <row r="1028" spans="1:19">
      <c r="A1028" s="354" t="s">
        <v>517</v>
      </c>
      <c r="B1028" s="335" t="s">
        <v>1091</v>
      </c>
      <c r="C1028" s="343"/>
      <c r="D1028" s="378">
        <f t="shared" si="584"/>
        <v>992796368</v>
      </c>
      <c r="E1028" s="378">
        <f t="shared" ref="E1028:R1028" si="585">E1026+E1027</f>
        <v>517199562</v>
      </c>
      <c r="F1028" s="378">
        <f t="shared" si="585"/>
        <v>405211887</v>
      </c>
      <c r="G1028" s="378">
        <f t="shared" si="585"/>
        <v>0</v>
      </c>
      <c r="H1028" s="378">
        <f t="shared" si="585"/>
        <v>0</v>
      </c>
      <c r="I1028" s="378">
        <f t="shared" si="585"/>
        <v>0</v>
      </c>
      <c r="J1028" s="378">
        <f t="shared" si="585"/>
        <v>70384919</v>
      </c>
      <c r="K1028" s="378">
        <f t="shared" si="585"/>
        <v>0</v>
      </c>
      <c r="L1028" s="378">
        <f t="shared" si="585"/>
        <v>0</v>
      </c>
      <c r="M1028" s="378">
        <f t="shared" si="585"/>
        <v>0</v>
      </c>
      <c r="N1028" s="378">
        <f t="shared" si="585"/>
        <v>0</v>
      </c>
      <c r="O1028" s="378">
        <f>O1026+O1027</f>
        <v>0</v>
      </c>
      <c r="P1028" s="378">
        <f>P1026+P1027</f>
        <v>0</v>
      </c>
      <c r="Q1028" s="378">
        <f>Q1026+Q1027</f>
        <v>0</v>
      </c>
      <c r="R1028" s="378">
        <f t="shared" si="585"/>
        <v>0</v>
      </c>
      <c r="S1028" s="356"/>
    </row>
    <row r="1029" spans="1:19">
      <c r="A1029" s="342" t="s">
        <v>518</v>
      </c>
      <c r="B1029" s="344" t="s">
        <v>1092</v>
      </c>
      <c r="C1029" s="338"/>
      <c r="D1029" s="334">
        <f t="shared" si="584"/>
        <v>0</v>
      </c>
      <c r="E1029" s="334">
        <f t="shared" ref="E1029:R1029" si="586">E1023-E1024+E1025-E1028</f>
        <v>0</v>
      </c>
      <c r="F1029" s="334">
        <f t="shared" si="586"/>
        <v>0</v>
      </c>
      <c r="G1029" s="334">
        <f t="shared" si="586"/>
        <v>0</v>
      </c>
      <c r="H1029" s="334">
        <f t="shared" si="586"/>
        <v>0</v>
      </c>
      <c r="I1029" s="334">
        <f t="shared" si="586"/>
        <v>0</v>
      </c>
      <c r="J1029" s="334">
        <f t="shared" si="586"/>
        <v>0</v>
      </c>
      <c r="K1029" s="334">
        <f t="shared" si="586"/>
        <v>0</v>
      </c>
      <c r="L1029" s="334">
        <f t="shared" si="586"/>
        <v>0</v>
      </c>
      <c r="M1029" s="334">
        <f t="shared" si="586"/>
        <v>0</v>
      </c>
      <c r="N1029" s="334">
        <f t="shared" si="586"/>
        <v>0</v>
      </c>
      <c r="O1029" s="334">
        <f>O1023-O1024+O1025-O1028</f>
        <v>0</v>
      </c>
      <c r="P1029" s="333">
        <f>P1023-P1024+P1025-P1028</f>
        <v>0</v>
      </c>
      <c r="Q1029" s="334">
        <f>Q1023-Q1024+Q1025-Q1028</f>
        <v>0</v>
      </c>
      <c r="R1029" s="334">
        <f t="shared" si="586"/>
        <v>0</v>
      </c>
      <c r="S1029" s="353"/>
    </row>
    <row r="1030" spans="1:19">
      <c r="A1030" s="338" t="s">
        <v>1024</v>
      </c>
      <c r="B1030" s="344" t="s">
        <v>1093</v>
      </c>
      <c r="C1030" s="338"/>
      <c r="D1030" s="357">
        <f t="shared" ref="D1030:R1030" si="587">IFERROR(D1028/(D1023-D1024+D1025)*100%,0)</f>
        <v>1</v>
      </c>
      <c r="E1030" s="357">
        <f t="shared" si="587"/>
        <v>1</v>
      </c>
      <c r="F1030" s="357">
        <f t="shared" si="587"/>
        <v>1</v>
      </c>
      <c r="G1030" s="357">
        <f t="shared" si="587"/>
        <v>0</v>
      </c>
      <c r="H1030" s="357">
        <f t="shared" si="587"/>
        <v>0</v>
      </c>
      <c r="I1030" s="357">
        <f t="shared" si="587"/>
        <v>0</v>
      </c>
      <c r="J1030" s="357">
        <f t="shared" si="587"/>
        <v>1</v>
      </c>
      <c r="K1030" s="357">
        <f t="shared" si="587"/>
        <v>0</v>
      </c>
      <c r="L1030" s="357">
        <f t="shared" si="587"/>
        <v>0</v>
      </c>
      <c r="M1030" s="357">
        <f t="shared" si="587"/>
        <v>0</v>
      </c>
      <c r="N1030" s="357">
        <f t="shared" si="587"/>
        <v>0</v>
      </c>
      <c r="O1030" s="357">
        <f>IFERROR(O1028/(O1023-O1024+O1025)*100%,0)</f>
        <v>0</v>
      </c>
      <c r="P1030" s="357">
        <f>IFERROR(P1028/(P1023-P1024+P1025)*100%,0)</f>
        <v>0</v>
      </c>
      <c r="Q1030" s="357">
        <f>IFERROR(Q1028/(Q1023-Q1024+Q1025)*100%,0)</f>
        <v>0</v>
      </c>
      <c r="R1030" s="357">
        <f t="shared" si="587"/>
        <v>0</v>
      </c>
      <c r="S1030" s="358"/>
    </row>
    <row r="1031" spans="1:19" s="420" customFormat="1">
      <c r="A1031" s="418">
        <v>15</v>
      </c>
      <c r="B1031" s="601" t="s">
        <v>371</v>
      </c>
      <c r="C1031" s="602"/>
      <c r="D1031" s="438"/>
      <c r="E1031" s="438"/>
      <c r="F1031" s="438"/>
      <c r="G1031" s="438"/>
      <c r="H1031" s="438"/>
      <c r="I1031" s="438"/>
      <c r="J1031" s="438"/>
      <c r="K1031" s="438"/>
      <c r="L1031" s="438"/>
      <c r="M1031" s="438"/>
      <c r="N1031" s="438"/>
      <c r="O1031" s="438"/>
      <c r="P1031" s="438"/>
      <c r="Q1031" s="438"/>
      <c r="R1031" s="438"/>
      <c r="S1031" s="603"/>
    </row>
    <row r="1032" spans="1:19">
      <c r="A1032" s="342" t="s">
        <v>510</v>
      </c>
      <c r="B1032" s="344" t="s">
        <v>509</v>
      </c>
      <c r="C1032" s="338"/>
      <c r="D1032" s="334">
        <f t="shared" ref="D1032:D1038" si="588">SUM(E1032:R1032)</f>
        <v>4152018311</v>
      </c>
      <c r="E1032" s="334">
        <v>75295263</v>
      </c>
      <c r="F1032" s="334">
        <v>710804663</v>
      </c>
      <c r="G1032" s="334">
        <v>0</v>
      </c>
      <c r="H1032" s="334">
        <v>0</v>
      </c>
      <c r="I1032" s="334">
        <v>3173924187</v>
      </c>
      <c r="J1032" s="334">
        <v>50000000</v>
      </c>
      <c r="K1032" s="334">
        <v>0</v>
      </c>
      <c r="L1032" s="334">
        <v>0</v>
      </c>
      <c r="M1032" s="334">
        <v>0</v>
      </c>
      <c r="N1032" s="334">
        <v>5000000</v>
      </c>
      <c r="O1032" s="334">
        <v>0</v>
      </c>
      <c r="P1032" s="333">
        <v>136994198</v>
      </c>
      <c r="Q1032" s="334">
        <v>0</v>
      </c>
      <c r="R1032" s="334">
        <v>0</v>
      </c>
      <c r="S1032" s="353"/>
    </row>
    <row r="1033" spans="1:19">
      <c r="A1033" s="342" t="s">
        <v>512</v>
      </c>
      <c r="B1033" s="344" t="s">
        <v>511</v>
      </c>
      <c r="C1033" s="338"/>
      <c r="D1033" s="334">
        <f t="shared" si="588"/>
        <v>0</v>
      </c>
      <c r="E1033" s="334">
        <v>0</v>
      </c>
      <c r="F1033" s="334">
        <v>0</v>
      </c>
      <c r="G1033" s="334">
        <v>0</v>
      </c>
      <c r="H1033" s="334">
        <v>0</v>
      </c>
      <c r="I1033" s="334">
        <v>0</v>
      </c>
      <c r="J1033" s="334">
        <v>0</v>
      </c>
      <c r="K1033" s="334">
        <v>0</v>
      </c>
      <c r="L1033" s="334">
        <v>0</v>
      </c>
      <c r="M1033" s="334">
        <v>0</v>
      </c>
      <c r="N1033" s="334">
        <v>0</v>
      </c>
      <c r="O1033" s="334">
        <v>0</v>
      </c>
      <c r="P1033" s="333">
        <v>0</v>
      </c>
      <c r="Q1033" s="334">
        <v>0</v>
      </c>
      <c r="R1033" s="334">
        <v>0</v>
      </c>
      <c r="S1033" s="353"/>
    </row>
    <row r="1034" spans="1:19">
      <c r="A1034" s="342" t="s">
        <v>514</v>
      </c>
      <c r="B1034" s="344" t="s">
        <v>513</v>
      </c>
      <c r="C1034" s="338"/>
      <c r="D1034" s="334">
        <f t="shared" si="588"/>
        <v>0</v>
      </c>
      <c r="E1034" s="334">
        <v>0</v>
      </c>
      <c r="F1034" s="334">
        <v>0</v>
      </c>
      <c r="G1034" s="334">
        <v>0</v>
      </c>
      <c r="H1034" s="334">
        <v>0</v>
      </c>
      <c r="I1034" s="334">
        <v>0</v>
      </c>
      <c r="J1034" s="334">
        <v>0</v>
      </c>
      <c r="K1034" s="334">
        <v>0</v>
      </c>
      <c r="L1034" s="334">
        <v>0</v>
      </c>
      <c r="M1034" s="334">
        <v>0</v>
      </c>
      <c r="N1034" s="334">
        <v>0</v>
      </c>
      <c r="O1034" s="334">
        <v>0</v>
      </c>
      <c r="P1034" s="333">
        <v>0</v>
      </c>
      <c r="Q1034" s="334">
        <v>0</v>
      </c>
      <c r="R1034" s="334">
        <v>0</v>
      </c>
      <c r="S1034" s="353"/>
    </row>
    <row r="1035" spans="1:19">
      <c r="A1035" s="338" t="s">
        <v>515</v>
      </c>
      <c r="B1035" s="344" t="s">
        <v>1089</v>
      </c>
      <c r="C1035" s="347"/>
      <c r="D1035" s="334">
        <f t="shared" si="588"/>
        <v>4152018311</v>
      </c>
      <c r="E1035" s="334">
        <v>75295263</v>
      </c>
      <c r="F1035" s="334">
        <v>710804663</v>
      </c>
      <c r="G1035" s="334">
        <v>0</v>
      </c>
      <c r="H1035" s="334">
        <v>0</v>
      </c>
      <c r="I1035" s="334">
        <v>3173924187</v>
      </c>
      <c r="J1035" s="334">
        <v>50000000</v>
      </c>
      <c r="K1035" s="334">
        <v>0</v>
      </c>
      <c r="L1035" s="334">
        <v>0</v>
      </c>
      <c r="M1035" s="334">
        <v>0</v>
      </c>
      <c r="N1035" s="334">
        <v>5000000</v>
      </c>
      <c r="O1035" s="334">
        <v>0</v>
      </c>
      <c r="P1035" s="333">
        <v>136994198</v>
      </c>
      <c r="Q1035" s="334">
        <v>0</v>
      </c>
      <c r="R1035" s="334">
        <v>0</v>
      </c>
      <c r="S1035" s="353"/>
    </row>
    <row r="1036" spans="1:19">
      <c r="A1036" s="354" t="s">
        <v>516</v>
      </c>
      <c r="B1036" s="335" t="s">
        <v>1090</v>
      </c>
      <c r="C1036" s="343"/>
      <c r="D1036" s="378">
        <f t="shared" si="588"/>
        <v>0</v>
      </c>
      <c r="E1036" s="378"/>
      <c r="F1036" s="378"/>
      <c r="G1036" s="378"/>
      <c r="H1036" s="378"/>
      <c r="I1036" s="378"/>
      <c r="J1036" s="378"/>
      <c r="K1036" s="378"/>
      <c r="L1036" s="378"/>
      <c r="M1036" s="378"/>
      <c r="N1036" s="378"/>
      <c r="O1036" s="378"/>
      <c r="P1036" s="378"/>
      <c r="Q1036" s="378"/>
      <c r="R1036" s="378"/>
      <c r="S1036" s="355"/>
    </row>
    <row r="1037" spans="1:19">
      <c r="A1037" s="354" t="s">
        <v>517</v>
      </c>
      <c r="B1037" s="335" t="s">
        <v>1091</v>
      </c>
      <c r="C1037" s="343"/>
      <c r="D1037" s="378">
        <f t="shared" si="588"/>
        <v>4152018311</v>
      </c>
      <c r="E1037" s="378">
        <f t="shared" ref="E1037:R1037" si="589">E1035+E1036</f>
        <v>75295263</v>
      </c>
      <c r="F1037" s="378">
        <f t="shared" si="589"/>
        <v>710804663</v>
      </c>
      <c r="G1037" s="378">
        <f t="shared" si="589"/>
        <v>0</v>
      </c>
      <c r="H1037" s="378">
        <f t="shared" si="589"/>
        <v>0</v>
      </c>
      <c r="I1037" s="378">
        <f t="shared" si="589"/>
        <v>3173924187</v>
      </c>
      <c r="J1037" s="378">
        <f t="shared" si="589"/>
        <v>50000000</v>
      </c>
      <c r="K1037" s="378">
        <f t="shared" si="589"/>
        <v>0</v>
      </c>
      <c r="L1037" s="378">
        <f t="shared" si="589"/>
        <v>0</v>
      </c>
      <c r="M1037" s="378">
        <f t="shared" si="589"/>
        <v>0</v>
      </c>
      <c r="N1037" s="378">
        <f t="shared" si="589"/>
        <v>5000000</v>
      </c>
      <c r="O1037" s="378">
        <f>O1035+O1036</f>
        <v>0</v>
      </c>
      <c r="P1037" s="378">
        <f>P1035+P1036</f>
        <v>136994198</v>
      </c>
      <c r="Q1037" s="378">
        <f>Q1035+Q1036</f>
        <v>0</v>
      </c>
      <c r="R1037" s="378">
        <f t="shared" si="589"/>
        <v>0</v>
      </c>
      <c r="S1037" s="356"/>
    </row>
    <row r="1038" spans="1:19">
      <c r="A1038" s="342" t="s">
        <v>518</v>
      </c>
      <c r="B1038" s="344" t="s">
        <v>1092</v>
      </c>
      <c r="C1038" s="338"/>
      <c r="D1038" s="334">
        <f t="shared" si="588"/>
        <v>0</v>
      </c>
      <c r="E1038" s="334">
        <f t="shared" ref="E1038:R1038" si="590">E1032-E1033+E1034-E1037</f>
        <v>0</v>
      </c>
      <c r="F1038" s="334">
        <f t="shared" si="590"/>
        <v>0</v>
      </c>
      <c r="G1038" s="334">
        <f t="shared" si="590"/>
        <v>0</v>
      </c>
      <c r="H1038" s="334">
        <f t="shared" si="590"/>
        <v>0</v>
      </c>
      <c r="I1038" s="334">
        <f t="shared" si="590"/>
        <v>0</v>
      </c>
      <c r="J1038" s="334">
        <f t="shared" si="590"/>
        <v>0</v>
      </c>
      <c r="K1038" s="334">
        <f t="shared" si="590"/>
        <v>0</v>
      </c>
      <c r="L1038" s="334">
        <f t="shared" si="590"/>
        <v>0</v>
      </c>
      <c r="M1038" s="334">
        <f t="shared" si="590"/>
        <v>0</v>
      </c>
      <c r="N1038" s="334">
        <f t="shared" si="590"/>
        <v>0</v>
      </c>
      <c r="O1038" s="334">
        <f>O1032-O1033+O1034-O1037</f>
        <v>0</v>
      </c>
      <c r="P1038" s="333">
        <f>P1032-P1033+P1034-P1037</f>
        <v>0</v>
      </c>
      <c r="Q1038" s="334">
        <f>Q1032-Q1033+Q1034-Q1037</f>
        <v>0</v>
      </c>
      <c r="R1038" s="334">
        <f t="shared" si="590"/>
        <v>0</v>
      </c>
      <c r="S1038" s="353"/>
    </row>
    <row r="1039" spans="1:19">
      <c r="A1039" s="338" t="s">
        <v>1024</v>
      </c>
      <c r="B1039" s="344" t="s">
        <v>1093</v>
      </c>
      <c r="C1039" s="338"/>
      <c r="D1039" s="357">
        <f t="shared" ref="D1039:R1039" si="591">IFERROR(D1037/(D1032-D1033+D1034)*100%,0)</f>
        <v>1</v>
      </c>
      <c r="E1039" s="357">
        <f t="shared" si="591"/>
        <v>1</v>
      </c>
      <c r="F1039" s="357">
        <f t="shared" si="591"/>
        <v>1</v>
      </c>
      <c r="G1039" s="357">
        <f t="shared" si="591"/>
        <v>0</v>
      </c>
      <c r="H1039" s="357">
        <f t="shared" si="591"/>
        <v>0</v>
      </c>
      <c r="I1039" s="357">
        <f t="shared" si="591"/>
        <v>1</v>
      </c>
      <c r="J1039" s="357">
        <f t="shared" si="591"/>
        <v>1</v>
      </c>
      <c r="K1039" s="357">
        <f t="shared" si="591"/>
        <v>0</v>
      </c>
      <c r="L1039" s="357">
        <f t="shared" si="591"/>
        <v>0</v>
      </c>
      <c r="M1039" s="357">
        <f t="shared" si="591"/>
        <v>0</v>
      </c>
      <c r="N1039" s="357">
        <f t="shared" si="591"/>
        <v>1</v>
      </c>
      <c r="O1039" s="357">
        <f>IFERROR(O1037/(O1032-O1033+O1034)*100%,0)</f>
        <v>0</v>
      </c>
      <c r="P1039" s="357">
        <f>IFERROR(P1037/(P1032-P1033+P1034)*100%,0)</f>
        <v>1</v>
      </c>
      <c r="Q1039" s="357">
        <f>IFERROR(Q1037/(Q1032-Q1033+Q1034)*100%,0)</f>
        <v>0</v>
      </c>
      <c r="R1039" s="357">
        <f t="shared" si="591"/>
        <v>0</v>
      </c>
      <c r="S1039" s="358"/>
    </row>
    <row r="1040" spans="1:19" s="420" customFormat="1">
      <c r="A1040" s="418">
        <v>16</v>
      </c>
      <c r="B1040" s="601" t="s">
        <v>375</v>
      </c>
      <c r="C1040" s="602"/>
      <c r="D1040" s="438"/>
      <c r="E1040" s="438"/>
      <c r="F1040" s="438"/>
      <c r="G1040" s="438"/>
      <c r="H1040" s="438"/>
      <c r="I1040" s="438"/>
      <c r="J1040" s="438"/>
      <c r="K1040" s="438"/>
      <c r="L1040" s="438"/>
      <c r="M1040" s="438"/>
      <c r="N1040" s="438"/>
      <c r="O1040" s="438"/>
      <c r="P1040" s="438"/>
      <c r="Q1040" s="438"/>
      <c r="R1040" s="438"/>
      <c r="S1040" s="603"/>
    </row>
    <row r="1041" spans="1:19">
      <c r="A1041" s="342" t="s">
        <v>510</v>
      </c>
      <c r="B1041" s="344" t="s">
        <v>509</v>
      </c>
      <c r="C1041" s="338"/>
      <c r="D1041" s="334">
        <f t="shared" ref="D1041:D1047" si="592">SUM(E1041:R1041)</f>
        <v>15176906835</v>
      </c>
      <c r="E1041" s="334">
        <v>1088985680</v>
      </c>
      <c r="F1041" s="334">
        <v>6831511009</v>
      </c>
      <c r="G1041" s="334">
        <v>0</v>
      </c>
      <c r="H1041" s="334">
        <v>0</v>
      </c>
      <c r="I1041" s="334">
        <v>0</v>
      </c>
      <c r="J1041" s="334">
        <v>0</v>
      </c>
      <c r="K1041" s="334">
        <v>0</v>
      </c>
      <c r="L1041" s="334">
        <v>0</v>
      </c>
      <c r="M1041" s="334">
        <v>0</v>
      </c>
      <c r="N1041" s="334">
        <v>0</v>
      </c>
      <c r="O1041" s="334">
        <v>0</v>
      </c>
      <c r="P1041" s="333">
        <v>7256410146</v>
      </c>
      <c r="Q1041" s="334">
        <v>0</v>
      </c>
      <c r="R1041" s="334">
        <v>0</v>
      </c>
      <c r="S1041" s="353"/>
    </row>
    <row r="1042" spans="1:19">
      <c r="A1042" s="342" t="s">
        <v>512</v>
      </c>
      <c r="B1042" s="344" t="s">
        <v>511</v>
      </c>
      <c r="C1042" s="338"/>
      <c r="D1042" s="334">
        <f t="shared" si="592"/>
        <v>0</v>
      </c>
      <c r="E1042" s="334">
        <v>0</v>
      </c>
      <c r="F1042" s="334">
        <v>0</v>
      </c>
      <c r="G1042" s="334">
        <v>0</v>
      </c>
      <c r="H1042" s="334">
        <v>0</v>
      </c>
      <c r="I1042" s="334">
        <v>0</v>
      </c>
      <c r="J1042" s="334">
        <v>0</v>
      </c>
      <c r="K1042" s="334">
        <v>0</v>
      </c>
      <c r="L1042" s="334">
        <v>0</v>
      </c>
      <c r="M1042" s="334">
        <v>0</v>
      </c>
      <c r="N1042" s="334">
        <v>0</v>
      </c>
      <c r="O1042" s="334">
        <v>0</v>
      </c>
      <c r="P1042" s="333">
        <v>0</v>
      </c>
      <c r="Q1042" s="334">
        <v>0</v>
      </c>
      <c r="R1042" s="334">
        <v>0</v>
      </c>
      <c r="S1042" s="353"/>
    </row>
    <row r="1043" spans="1:19">
      <c r="A1043" s="342" t="s">
        <v>514</v>
      </c>
      <c r="B1043" s="344" t="s">
        <v>513</v>
      </c>
      <c r="C1043" s="338"/>
      <c r="D1043" s="334">
        <f t="shared" si="592"/>
        <v>0</v>
      </c>
      <c r="E1043" s="334">
        <v>0</v>
      </c>
      <c r="F1043" s="334">
        <v>0</v>
      </c>
      <c r="G1043" s="334">
        <v>0</v>
      </c>
      <c r="H1043" s="334">
        <v>0</v>
      </c>
      <c r="I1043" s="334">
        <v>0</v>
      </c>
      <c r="J1043" s="334">
        <v>0</v>
      </c>
      <c r="K1043" s="334">
        <v>0</v>
      </c>
      <c r="L1043" s="334">
        <v>0</v>
      </c>
      <c r="M1043" s="334">
        <v>0</v>
      </c>
      <c r="N1043" s="334">
        <v>0</v>
      </c>
      <c r="O1043" s="334">
        <v>0</v>
      </c>
      <c r="P1043" s="333">
        <v>0</v>
      </c>
      <c r="Q1043" s="334">
        <v>0</v>
      </c>
      <c r="R1043" s="334">
        <v>0</v>
      </c>
      <c r="S1043" s="353"/>
    </row>
    <row r="1044" spans="1:19">
      <c r="A1044" s="338" t="s">
        <v>515</v>
      </c>
      <c r="B1044" s="344" t="s">
        <v>1089</v>
      </c>
      <c r="C1044" s="347"/>
      <c r="D1044" s="334">
        <f t="shared" si="592"/>
        <v>15176906835</v>
      </c>
      <c r="E1044" s="334">
        <v>1088985680</v>
      </c>
      <c r="F1044" s="334">
        <v>6831511009</v>
      </c>
      <c r="G1044" s="334">
        <v>0</v>
      </c>
      <c r="H1044" s="334">
        <v>0</v>
      </c>
      <c r="I1044" s="334">
        <v>0</v>
      </c>
      <c r="J1044" s="334">
        <v>0</v>
      </c>
      <c r="K1044" s="334">
        <v>0</v>
      </c>
      <c r="L1044" s="334">
        <v>0</v>
      </c>
      <c r="M1044" s="334">
        <v>0</v>
      </c>
      <c r="N1044" s="334">
        <v>0</v>
      </c>
      <c r="O1044" s="334">
        <v>0</v>
      </c>
      <c r="P1044" s="333">
        <v>7256410146</v>
      </c>
      <c r="Q1044" s="334">
        <v>0</v>
      </c>
      <c r="R1044" s="334">
        <v>0</v>
      </c>
      <c r="S1044" s="353"/>
    </row>
    <row r="1045" spans="1:19">
      <c r="A1045" s="354" t="s">
        <v>516</v>
      </c>
      <c r="B1045" s="335" t="s">
        <v>1090</v>
      </c>
      <c r="C1045" s="343"/>
      <c r="D1045" s="378">
        <f t="shared" si="592"/>
        <v>0</v>
      </c>
      <c r="E1045" s="378"/>
      <c r="F1045" s="378">
        <v>0</v>
      </c>
      <c r="G1045" s="378"/>
      <c r="H1045" s="378"/>
      <c r="I1045" s="378"/>
      <c r="J1045" s="378"/>
      <c r="K1045" s="378"/>
      <c r="L1045" s="378"/>
      <c r="M1045" s="378"/>
      <c r="N1045" s="378"/>
      <c r="O1045" s="378"/>
      <c r="P1045" s="378"/>
      <c r="Q1045" s="378"/>
      <c r="R1045" s="378"/>
      <c r="S1045" s="355"/>
    </row>
    <row r="1046" spans="1:19">
      <c r="A1046" s="354" t="s">
        <v>517</v>
      </c>
      <c r="B1046" s="335" t="s">
        <v>1091</v>
      </c>
      <c r="C1046" s="343"/>
      <c r="D1046" s="378">
        <f t="shared" si="592"/>
        <v>15176906835</v>
      </c>
      <c r="E1046" s="378">
        <f t="shared" ref="E1046:R1046" si="593">E1044+E1045</f>
        <v>1088985680</v>
      </c>
      <c r="F1046" s="378">
        <f t="shared" si="593"/>
        <v>6831511009</v>
      </c>
      <c r="G1046" s="378">
        <f t="shared" si="593"/>
        <v>0</v>
      </c>
      <c r="H1046" s="378">
        <f t="shared" si="593"/>
        <v>0</v>
      </c>
      <c r="I1046" s="378">
        <f t="shared" si="593"/>
        <v>0</v>
      </c>
      <c r="J1046" s="378">
        <f t="shared" si="593"/>
        <v>0</v>
      </c>
      <c r="K1046" s="378">
        <f t="shared" si="593"/>
        <v>0</v>
      </c>
      <c r="L1046" s="378">
        <f t="shared" si="593"/>
        <v>0</v>
      </c>
      <c r="M1046" s="378">
        <f t="shared" si="593"/>
        <v>0</v>
      </c>
      <c r="N1046" s="378">
        <f t="shared" si="593"/>
        <v>0</v>
      </c>
      <c r="O1046" s="378">
        <f>O1044+O1045</f>
        <v>0</v>
      </c>
      <c r="P1046" s="378">
        <f>P1044+P1045</f>
        <v>7256410146</v>
      </c>
      <c r="Q1046" s="378">
        <f>Q1044+Q1045</f>
        <v>0</v>
      </c>
      <c r="R1046" s="378">
        <f t="shared" si="593"/>
        <v>0</v>
      </c>
      <c r="S1046" s="356"/>
    </row>
    <row r="1047" spans="1:19">
      <c r="A1047" s="342" t="s">
        <v>518</v>
      </c>
      <c r="B1047" s="344" t="s">
        <v>1092</v>
      </c>
      <c r="C1047" s="338"/>
      <c r="D1047" s="334">
        <f t="shared" si="592"/>
        <v>0</v>
      </c>
      <c r="E1047" s="334">
        <f t="shared" ref="E1047:R1047" si="594">E1041-E1042+E1043-E1046</f>
        <v>0</v>
      </c>
      <c r="F1047" s="334">
        <f t="shared" si="594"/>
        <v>0</v>
      </c>
      <c r="G1047" s="334">
        <f t="shared" si="594"/>
        <v>0</v>
      </c>
      <c r="H1047" s="334">
        <f t="shared" si="594"/>
        <v>0</v>
      </c>
      <c r="I1047" s="334">
        <f t="shared" si="594"/>
        <v>0</v>
      </c>
      <c r="J1047" s="334">
        <f t="shared" si="594"/>
        <v>0</v>
      </c>
      <c r="K1047" s="334">
        <f t="shared" si="594"/>
        <v>0</v>
      </c>
      <c r="L1047" s="334">
        <f t="shared" si="594"/>
        <v>0</v>
      </c>
      <c r="M1047" s="334">
        <f t="shared" si="594"/>
        <v>0</v>
      </c>
      <c r="N1047" s="334">
        <f t="shared" si="594"/>
        <v>0</v>
      </c>
      <c r="O1047" s="334">
        <f>O1041-O1042+O1043-O1046</f>
        <v>0</v>
      </c>
      <c r="P1047" s="333">
        <f>P1041-P1042+P1043-P1046</f>
        <v>0</v>
      </c>
      <c r="Q1047" s="334">
        <f>Q1041-Q1042+Q1043-Q1046</f>
        <v>0</v>
      </c>
      <c r="R1047" s="334">
        <f t="shared" si="594"/>
        <v>0</v>
      </c>
      <c r="S1047" s="353"/>
    </row>
    <row r="1048" spans="1:19">
      <c r="A1048" s="338" t="s">
        <v>1024</v>
      </c>
      <c r="B1048" s="344" t="s">
        <v>1093</v>
      </c>
      <c r="C1048" s="338"/>
      <c r="D1048" s="357">
        <f t="shared" ref="D1048:R1048" si="595">IFERROR(D1046/(D1041-D1042+D1043)*100%,0)</f>
        <v>1</v>
      </c>
      <c r="E1048" s="357">
        <f t="shared" si="595"/>
        <v>1</v>
      </c>
      <c r="F1048" s="357">
        <f t="shared" si="595"/>
        <v>1</v>
      </c>
      <c r="G1048" s="357">
        <f t="shared" si="595"/>
        <v>0</v>
      </c>
      <c r="H1048" s="357">
        <f t="shared" si="595"/>
        <v>0</v>
      </c>
      <c r="I1048" s="357">
        <f t="shared" si="595"/>
        <v>0</v>
      </c>
      <c r="J1048" s="357">
        <f t="shared" si="595"/>
        <v>0</v>
      </c>
      <c r="K1048" s="357">
        <f t="shared" si="595"/>
        <v>0</v>
      </c>
      <c r="L1048" s="357">
        <f t="shared" si="595"/>
        <v>0</v>
      </c>
      <c r="M1048" s="357">
        <f t="shared" si="595"/>
        <v>0</v>
      </c>
      <c r="N1048" s="357">
        <f t="shared" si="595"/>
        <v>0</v>
      </c>
      <c r="O1048" s="357">
        <f>IFERROR(O1046/(O1041-O1042+O1043)*100%,0)</f>
        <v>0</v>
      </c>
      <c r="P1048" s="357">
        <f>IFERROR(P1046/(P1041-P1042+P1043)*100%,0)</f>
        <v>1</v>
      </c>
      <c r="Q1048" s="357">
        <f>IFERROR(Q1046/(Q1041-Q1042+Q1043)*100%,0)</f>
        <v>0</v>
      </c>
      <c r="R1048" s="357">
        <f t="shared" si="595"/>
        <v>0</v>
      </c>
      <c r="S1048" s="358"/>
    </row>
    <row r="1049" spans="1:19" s="420" customFormat="1">
      <c r="A1049" s="418">
        <v>17</v>
      </c>
      <c r="B1049" s="601" t="s">
        <v>416</v>
      </c>
      <c r="C1049" s="602"/>
      <c r="D1049" s="438"/>
      <c r="E1049" s="438"/>
      <c r="F1049" s="438"/>
      <c r="G1049" s="438"/>
      <c r="H1049" s="438"/>
      <c r="I1049" s="438"/>
      <c r="J1049" s="438"/>
      <c r="K1049" s="438"/>
      <c r="L1049" s="438"/>
      <c r="M1049" s="438"/>
      <c r="N1049" s="438"/>
      <c r="O1049" s="438"/>
      <c r="P1049" s="438"/>
      <c r="Q1049" s="438"/>
      <c r="R1049" s="438"/>
      <c r="S1049" s="603"/>
    </row>
    <row r="1050" spans="1:19">
      <c r="A1050" s="342" t="s">
        <v>510</v>
      </c>
      <c r="B1050" s="344" t="s">
        <v>509</v>
      </c>
      <c r="C1050" s="338"/>
      <c r="D1050" s="334">
        <f t="shared" ref="D1050:D1056" si="596">SUM(E1050:R1050)</f>
        <v>6271391935</v>
      </c>
      <c r="E1050" s="334">
        <v>21980798</v>
      </c>
      <c r="F1050" s="334">
        <v>3393420634</v>
      </c>
      <c r="G1050" s="334">
        <v>0</v>
      </c>
      <c r="H1050" s="334">
        <v>0</v>
      </c>
      <c r="I1050" s="334">
        <v>0</v>
      </c>
      <c r="J1050" s="334">
        <v>39340000</v>
      </c>
      <c r="K1050" s="334">
        <v>0</v>
      </c>
      <c r="L1050" s="334">
        <v>0</v>
      </c>
      <c r="M1050" s="334">
        <v>2754342316</v>
      </c>
      <c r="N1050" s="334">
        <v>0</v>
      </c>
      <c r="O1050" s="334">
        <v>0</v>
      </c>
      <c r="P1050" s="333">
        <v>62308187</v>
      </c>
      <c r="Q1050" s="334">
        <v>0</v>
      </c>
      <c r="R1050" s="334">
        <v>0</v>
      </c>
      <c r="S1050" s="353"/>
    </row>
    <row r="1051" spans="1:19">
      <c r="A1051" s="342" t="s">
        <v>512</v>
      </c>
      <c r="B1051" s="344" t="s">
        <v>511</v>
      </c>
      <c r="C1051" s="338"/>
      <c r="D1051" s="334">
        <f t="shared" si="596"/>
        <v>0</v>
      </c>
      <c r="E1051" s="334">
        <v>0</v>
      </c>
      <c r="F1051" s="334">
        <v>0</v>
      </c>
      <c r="G1051" s="334">
        <v>0</v>
      </c>
      <c r="H1051" s="334">
        <v>0</v>
      </c>
      <c r="I1051" s="334">
        <v>0</v>
      </c>
      <c r="J1051" s="334">
        <v>0</v>
      </c>
      <c r="K1051" s="334">
        <v>0</v>
      </c>
      <c r="L1051" s="334">
        <v>0</v>
      </c>
      <c r="M1051" s="334">
        <v>0</v>
      </c>
      <c r="N1051" s="334">
        <v>0</v>
      </c>
      <c r="O1051" s="334">
        <v>0</v>
      </c>
      <c r="P1051" s="333">
        <v>0</v>
      </c>
      <c r="Q1051" s="334">
        <v>0</v>
      </c>
      <c r="R1051" s="334">
        <v>0</v>
      </c>
      <c r="S1051" s="353"/>
    </row>
    <row r="1052" spans="1:19">
      <c r="A1052" s="342" t="s">
        <v>514</v>
      </c>
      <c r="B1052" s="344" t="s">
        <v>513</v>
      </c>
      <c r="C1052" s="338"/>
      <c r="D1052" s="334">
        <f t="shared" si="596"/>
        <v>0</v>
      </c>
      <c r="E1052" s="334">
        <v>0</v>
      </c>
      <c r="F1052" s="334">
        <v>0</v>
      </c>
      <c r="G1052" s="334">
        <v>0</v>
      </c>
      <c r="H1052" s="334">
        <v>0</v>
      </c>
      <c r="I1052" s="334">
        <v>0</v>
      </c>
      <c r="J1052" s="334">
        <v>0</v>
      </c>
      <c r="K1052" s="334">
        <v>0</v>
      </c>
      <c r="L1052" s="334">
        <v>0</v>
      </c>
      <c r="M1052" s="334">
        <v>0</v>
      </c>
      <c r="N1052" s="334">
        <v>0</v>
      </c>
      <c r="O1052" s="334">
        <v>0</v>
      </c>
      <c r="P1052" s="333">
        <v>0</v>
      </c>
      <c r="Q1052" s="334">
        <v>0</v>
      </c>
      <c r="R1052" s="334">
        <v>0</v>
      </c>
      <c r="S1052" s="353"/>
    </row>
    <row r="1053" spans="1:19">
      <c r="A1053" s="338" t="s">
        <v>515</v>
      </c>
      <c r="B1053" s="344" t="s">
        <v>1089</v>
      </c>
      <c r="C1053" s="347"/>
      <c r="D1053" s="334">
        <f t="shared" si="596"/>
        <v>6271391935</v>
      </c>
      <c r="E1053" s="334">
        <v>21980798</v>
      </c>
      <c r="F1053" s="334">
        <v>3393420634</v>
      </c>
      <c r="G1053" s="334">
        <v>0</v>
      </c>
      <c r="H1053" s="334">
        <v>0</v>
      </c>
      <c r="I1053" s="334">
        <v>0</v>
      </c>
      <c r="J1053" s="334">
        <v>39340000</v>
      </c>
      <c r="K1053" s="334">
        <v>0</v>
      </c>
      <c r="L1053" s="334">
        <v>0</v>
      </c>
      <c r="M1053" s="334">
        <v>2754342316</v>
      </c>
      <c r="N1053" s="334">
        <v>0</v>
      </c>
      <c r="O1053" s="334">
        <v>0</v>
      </c>
      <c r="P1053" s="333">
        <v>62308187</v>
      </c>
      <c r="Q1053" s="334">
        <v>0</v>
      </c>
      <c r="R1053" s="334">
        <v>0</v>
      </c>
      <c r="S1053" s="353"/>
    </row>
    <row r="1054" spans="1:19">
      <c r="A1054" s="354" t="s">
        <v>516</v>
      </c>
      <c r="B1054" s="335" t="s">
        <v>1090</v>
      </c>
      <c r="C1054" s="343"/>
      <c r="D1054" s="378">
        <f t="shared" si="596"/>
        <v>0</v>
      </c>
      <c r="E1054" s="378"/>
      <c r="F1054" s="378"/>
      <c r="G1054" s="378"/>
      <c r="H1054" s="378"/>
      <c r="I1054" s="378"/>
      <c r="J1054" s="378"/>
      <c r="K1054" s="378"/>
      <c r="L1054" s="378"/>
      <c r="M1054" s="378"/>
      <c r="N1054" s="378"/>
      <c r="O1054" s="378"/>
      <c r="P1054" s="378"/>
      <c r="Q1054" s="378"/>
      <c r="R1054" s="378"/>
      <c r="S1054" s="355"/>
    </row>
    <row r="1055" spans="1:19">
      <c r="A1055" s="354" t="s">
        <v>517</v>
      </c>
      <c r="B1055" s="335" t="s">
        <v>1091</v>
      </c>
      <c r="C1055" s="343"/>
      <c r="D1055" s="378">
        <f t="shared" si="596"/>
        <v>6271391935</v>
      </c>
      <c r="E1055" s="378">
        <f t="shared" ref="E1055:R1055" si="597">E1053+E1054</f>
        <v>21980798</v>
      </c>
      <c r="F1055" s="378">
        <f t="shared" si="597"/>
        <v>3393420634</v>
      </c>
      <c r="G1055" s="378">
        <f t="shared" si="597"/>
        <v>0</v>
      </c>
      <c r="H1055" s="378">
        <f t="shared" si="597"/>
        <v>0</v>
      </c>
      <c r="I1055" s="378">
        <f t="shared" si="597"/>
        <v>0</v>
      </c>
      <c r="J1055" s="378">
        <f t="shared" si="597"/>
        <v>39340000</v>
      </c>
      <c r="K1055" s="378">
        <f t="shared" si="597"/>
        <v>0</v>
      </c>
      <c r="L1055" s="378">
        <f t="shared" si="597"/>
        <v>0</v>
      </c>
      <c r="M1055" s="378">
        <f t="shared" si="597"/>
        <v>2754342316</v>
      </c>
      <c r="N1055" s="378">
        <f t="shared" si="597"/>
        <v>0</v>
      </c>
      <c r="O1055" s="378">
        <f>O1053+O1054</f>
        <v>0</v>
      </c>
      <c r="P1055" s="378">
        <f>P1053+P1054</f>
        <v>62308187</v>
      </c>
      <c r="Q1055" s="378">
        <f>Q1053+Q1054</f>
        <v>0</v>
      </c>
      <c r="R1055" s="378">
        <f t="shared" si="597"/>
        <v>0</v>
      </c>
      <c r="S1055" s="356"/>
    </row>
    <row r="1056" spans="1:19">
      <c r="A1056" s="342" t="s">
        <v>518</v>
      </c>
      <c r="B1056" s="344" t="s">
        <v>1092</v>
      </c>
      <c r="C1056" s="338"/>
      <c r="D1056" s="334">
        <f t="shared" si="596"/>
        <v>0</v>
      </c>
      <c r="E1056" s="334">
        <f t="shared" ref="E1056:R1056" si="598">E1050-E1051+E1052-E1055</f>
        <v>0</v>
      </c>
      <c r="F1056" s="334">
        <f t="shared" si="598"/>
        <v>0</v>
      </c>
      <c r="G1056" s="334">
        <f t="shared" si="598"/>
        <v>0</v>
      </c>
      <c r="H1056" s="334">
        <f t="shared" si="598"/>
        <v>0</v>
      </c>
      <c r="I1056" s="334">
        <f t="shared" si="598"/>
        <v>0</v>
      </c>
      <c r="J1056" s="334">
        <f t="shared" si="598"/>
        <v>0</v>
      </c>
      <c r="K1056" s="334">
        <f t="shared" si="598"/>
        <v>0</v>
      </c>
      <c r="L1056" s="334">
        <f t="shared" si="598"/>
        <v>0</v>
      </c>
      <c r="M1056" s="334">
        <f t="shared" si="598"/>
        <v>0</v>
      </c>
      <c r="N1056" s="334">
        <f t="shared" si="598"/>
        <v>0</v>
      </c>
      <c r="O1056" s="334">
        <f>O1050-O1051+O1052-O1055</f>
        <v>0</v>
      </c>
      <c r="P1056" s="333">
        <f>P1050-P1051+P1052-P1055</f>
        <v>0</v>
      </c>
      <c r="Q1056" s="334">
        <f>Q1050-Q1051+Q1052-Q1055</f>
        <v>0</v>
      </c>
      <c r="R1056" s="334">
        <f t="shared" si="598"/>
        <v>0</v>
      </c>
      <c r="S1056" s="353"/>
    </row>
    <row r="1057" spans="1:19">
      <c r="A1057" s="338" t="s">
        <v>1024</v>
      </c>
      <c r="B1057" s="344" t="s">
        <v>1093</v>
      </c>
      <c r="C1057" s="338"/>
      <c r="D1057" s="357">
        <f t="shared" ref="D1057:R1057" si="599">IFERROR(D1055/(D1050-D1051+D1052)*100%,0)</f>
        <v>1</v>
      </c>
      <c r="E1057" s="357">
        <f t="shared" si="599"/>
        <v>1</v>
      </c>
      <c r="F1057" s="357">
        <f t="shared" si="599"/>
        <v>1</v>
      </c>
      <c r="G1057" s="357">
        <f t="shared" si="599"/>
        <v>0</v>
      </c>
      <c r="H1057" s="357">
        <f t="shared" si="599"/>
        <v>0</v>
      </c>
      <c r="I1057" s="357">
        <f t="shared" si="599"/>
        <v>0</v>
      </c>
      <c r="J1057" s="357">
        <f t="shared" si="599"/>
        <v>1</v>
      </c>
      <c r="K1057" s="357">
        <f t="shared" si="599"/>
        <v>0</v>
      </c>
      <c r="L1057" s="357">
        <f t="shared" si="599"/>
        <v>0</v>
      </c>
      <c r="M1057" s="357">
        <f t="shared" si="599"/>
        <v>1</v>
      </c>
      <c r="N1057" s="357">
        <f t="shared" si="599"/>
        <v>0</v>
      </c>
      <c r="O1057" s="357">
        <f>IFERROR(O1055/(O1050-O1051+O1052)*100%,0)</f>
        <v>0</v>
      </c>
      <c r="P1057" s="357">
        <f>IFERROR(P1055/(P1050-P1051+P1052)*100%,0)</f>
        <v>1</v>
      </c>
      <c r="Q1057" s="357">
        <f>IFERROR(Q1055/(Q1050-Q1051+Q1052)*100%,0)</f>
        <v>0</v>
      </c>
      <c r="R1057" s="357">
        <f t="shared" si="599"/>
        <v>0</v>
      </c>
      <c r="S1057" s="358"/>
    </row>
    <row r="1058" spans="1:19" s="420" customFormat="1">
      <c r="A1058" s="418">
        <v>18</v>
      </c>
      <c r="B1058" s="601" t="s">
        <v>417</v>
      </c>
      <c r="C1058" s="602"/>
      <c r="D1058" s="438"/>
      <c r="E1058" s="438"/>
      <c r="F1058" s="438"/>
      <c r="G1058" s="438"/>
      <c r="H1058" s="438"/>
      <c r="I1058" s="438"/>
      <c r="J1058" s="438"/>
      <c r="K1058" s="438"/>
      <c r="L1058" s="438"/>
      <c r="M1058" s="438"/>
      <c r="N1058" s="438"/>
      <c r="O1058" s="438"/>
      <c r="P1058" s="438"/>
      <c r="Q1058" s="438"/>
      <c r="R1058" s="438"/>
      <c r="S1058" s="603"/>
    </row>
    <row r="1059" spans="1:19">
      <c r="A1059" s="342" t="s">
        <v>510</v>
      </c>
      <c r="B1059" s="344" t="s">
        <v>509</v>
      </c>
      <c r="C1059" s="338"/>
      <c r="D1059" s="334">
        <f t="shared" ref="D1059:D1065" si="600">SUM(E1059:R1059)</f>
        <v>7757513014</v>
      </c>
      <c r="E1059" s="334">
        <v>1253427386</v>
      </c>
      <c r="F1059" s="334">
        <v>6078744007</v>
      </c>
      <c r="G1059" s="334">
        <v>0</v>
      </c>
      <c r="H1059" s="334">
        <v>0</v>
      </c>
      <c r="I1059" s="334">
        <v>0</v>
      </c>
      <c r="J1059" s="334">
        <v>0</v>
      </c>
      <c r="K1059" s="334">
        <v>0</v>
      </c>
      <c r="L1059" s="334">
        <v>0</v>
      </c>
      <c r="M1059" s="334">
        <v>0</v>
      </c>
      <c r="N1059" s="334">
        <v>242086818</v>
      </c>
      <c r="O1059" s="334">
        <v>0</v>
      </c>
      <c r="P1059" s="333">
        <v>183254803</v>
      </c>
      <c r="Q1059" s="334">
        <v>0</v>
      </c>
      <c r="R1059" s="334">
        <v>0</v>
      </c>
      <c r="S1059" s="353"/>
    </row>
    <row r="1060" spans="1:19">
      <c r="A1060" s="342" t="s">
        <v>512</v>
      </c>
      <c r="B1060" s="344" t="s">
        <v>511</v>
      </c>
      <c r="C1060" s="338"/>
      <c r="D1060" s="334">
        <f t="shared" si="600"/>
        <v>0</v>
      </c>
      <c r="E1060" s="334">
        <v>0</v>
      </c>
      <c r="F1060" s="334">
        <v>0</v>
      </c>
      <c r="G1060" s="334">
        <v>0</v>
      </c>
      <c r="H1060" s="334">
        <v>0</v>
      </c>
      <c r="I1060" s="334">
        <v>0</v>
      </c>
      <c r="J1060" s="334">
        <v>0</v>
      </c>
      <c r="K1060" s="334">
        <v>0</v>
      </c>
      <c r="L1060" s="334">
        <v>0</v>
      </c>
      <c r="M1060" s="334">
        <v>0</v>
      </c>
      <c r="N1060" s="334">
        <v>0</v>
      </c>
      <c r="O1060" s="334">
        <v>0</v>
      </c>
      <c r="P1060" s="333">
        <v>0</v>
      </c>
      <c r="Q1060" s="334">
        <v>0</v>
      </c>
      <c r="R1060" s="334">
        <v>0</v>
      </c>
      <c r="S1060" s="353"/>
    </row>
    <row r="1061" spans="1:19">
      <c r="A1061" s="342" t="s">
        <v>514</v>
      </c>
      <c r="B1061" s="344" t="s">
        <v>513</v>
      </c>
      <c r="C1061" s="338"/>
      <c r="D1061" s="334">
        <f t="shared" si="600"/>
        <v>0</v>
      </c>
      <c r="E1061" s="334">
        <v>0</v>
      </c>
      <c r="F1061" s="334">
        <v>0</v>
      </c>
      <c r="G1061" s="334">
        <v>0</v>
      </c>
      <c r="H1061" s="334">
        <v>0</v>
      </c>
      <c r="I1061" s="334">
        <v>0</v>
      </c>
      <c r="J1061" s="334">
        <v>0</v>
      </c>
      <c r="K1061" s="334">
        <v>0</v>
      </c>
      <c r="L1061" s="334">
        <v>0</v>
      </c>
      <c r="M1061" s="334">
        <v>0</v>
      </c>
      <c r="N1061" s="334">
        <v>0</v>
      </c>
      <c r="O1061" s="334">
        <v>0</v>
      </c>
      <c r="P1061" s="333">
        <v>0</v>
      </c>
      <c r="Q1061" s="334">
        <v>0</v>
      </c>
      <c r="R1061" s="334">
        <v>0</v>
      </c>
      <c r="S1061" s="353"/>
    </row>
    <row r="1062" spans="1:19">
      <c r="A1062" s="338" t="s">
        <v>515</v>
      </c>
      <c r="B1062" s="344" t="s">
        <v>1089</v>
      </c>
      <c r="C1062" s="347"/>
      <c r="D1062" s="334">
        <f t="shared" si="600"/>
        <v>7757513014</v>
      </c>
      <c r="E1062" s="334">
        <v>1253427386</v>
      </c>
      <c r="F1062" s="334">
        <v>6078744007</v>
      </c>
      <c r="G1062" s="334">
        <v>0</v>
      </c>
      <c r="H1062" s="334">
        <v>0</v>
      </c>
      <c r="I1062" s="334">
        <v>0</v>
      </c>
      <c r="J1062" s="334">
        <v>0</v>
      </c>
      <c r="K1062" s="334">
        <v>0</v>
      </c>
      <c r="L1062" s="334">
        <v>0</v>
      </c>
      <c r="M1062" s="334">
        <v>0</v>
      </c>
      <c r="N1062" s="334">
        <v>242086818</v>
      </c>
      <c r="O1062" s="334">
        <v>0</v>
      </c>
      <c r="P1062" s="333">
        <v>183254803</v>
      </c>
      <c r="Q1062" s="334">
        <v>0</v>
      </c>
      <c r="R1062" s="334">
        <v>0</v>
      </c>
      <c r="S1062" s="353"/>
    </row>
    <row r="1063" spans="1:19">
      <c r="A1063" s="354" t="s">
        <v>516</v>
      </c>
      <c r="B1063" s="335" t="s">
        <v>1090</v>
      </c>
      <c r="C1063" s="343"/>
      <c r="D1063" s="378">
        <f t="shared" si="600"/>
        <v>0</v>
      </c>
      <c r="E1063" s="378"/>
      <c r="F1063" s="378"/>
      <c r="G1063" s="378"/>
      <c r="H1063" s="378"/>
      <c r="I1063" s="378"/>
      <c r="J1063" s="378"/>
      <c r="K1063" s="378"/>
      <c r="L1063" s="378"/>
      <c r="M1063" s="378"/>
      <c r="N1063" s="378"/>
      <c r="O1063" s="378"/>
      <c r="P1063" s="378"/>
      <c r="Q1063" s="378"/>
      <c r="R1063" s="378"/>
      <c r="S1063" s="355"/>
    </row>
    <row r="1064" spans="1:19">
      <c r="A1064" s="354" t="s">
        <v>517</v>
      </c>
      <c r="B1064" s="335" t="s">
        <v>1091</v>
      </c>
      <c r="C1064" s="343"/>
      <c r="D1064" s="378">
        <f t="shared" si="600"/>
        <v>7757513014</v>
      </c>
      <c r="E1064" s="378">
        <f t="shared" ref="E1064:R1064" si="601">E1062+E1063</f>
        <v>1253427386</v>
      </c>
      <c r="F1064" s="378">
        <f t="shared" si="601"/>
        <v>6078744007</v>
      </c>
      <c r="G1064" s="378">
        <f t="shared" si="601"/>
        <v>0</v>
      </c>
      <c r="H1064" s="378">
        <f t="shared" si="601"/>
        <v>0</v>
      </c>
      <c r="I1064" s="378">
        <f t="shared" si="601"/>
        <v>0</v>
      </c>
      <c r="J1064" s="378">
        <f t="shared" si="601"/>
        <v>0</v>
      </c>
      <c r="K1064" s="378">
        <f t="shared" si="601"/>
        <v>0</v>
      </c>
      <c r="L1064" s="378">
        <f t="shared" si="601"/>
        <v>0</v>
      </c>
      <c r="M1064" s="378">
        <f t="shared" si="601"/>
        <v>0</v>
      </c>
      <c r="N1064" s="378">
        <f t="shared" si="601"/>
        <v>242086818</v>
      </c>
      <c r="O1064" s="378">
        <f>O1062+O1063</f>
        <v>0</v>
      </c>
      <c r="P1064" s="378">
        <f>P1062+P1063</f>
        <v>183254803</v>
      </c>
      <c r="Q1064" s="378">
        <f>Q1062+Q1063</f>
        <v>0</v>
      </c>
      <c r="R1064" s="378">
        <f t="shared" si="601"/>
        <v>0</v>
      </c>
      <c r="S1064" s="356"/>
    </row>
    <row r="1065" spans="1:19">
      <c r="A1065" s="342" t="s">
        <v>518</v>
      </c>
      <c r="B1065" s="344" t="s">
        <v>1092</v>
      </c>
      <c r="C1065" s="338"/>
      <c r="D1065" s="334">
        <f t="shared" si="600"/>
        <v>0</v>
      </c>
      <c r="E1065" s="334">
        <f t="shared" ref="E1065:R1065" si="602">E1059-E1060+E1061-E1064</f>
        <v>0</v>
      </c>
      <c r="F1065" s="334">
        <f t="shared" si="602"/>
        <v>0</v>
      </c>
      <c r="G1065" s="334">
        <f t="shared" si="602"/>
        <v>0</v>
      </c>
      <c r="H1065" s="334">
        <f t="shared" si="602"/>
        <v>0</v>
      </c>
      <c r="I1065" s="334">
        <f t="shared" si="602"/>
        <v>0</v>
      </c>
      <c r="J1065" s="334">
        <f t="shared" si="602"/>
        <v>0</v>
      </c>
      <c r="K1065" s="334">
        <f t="shared" si="602"/>
        <v>0</v>
      </c>
      <c r="L1065" s="334">
        <f t="shared" si="602"/>
        <v>0</v>
      </c>
      <c r="M1065" s="334">
        <f t="shared" si="602"/>
        <v>0</v>
      </c>
      <c r="N1065" s="334">
        <f t="shared" si="602"/>
        <v>0</v>
      </c>
      <c r="O1065" s="334">
        <f>O1059-O1060+O1061-O1064</f>
        <v>0</v>
      </c>
      <c r="P1065" s="333">
        <f>P1059-P1060+P1061-P1064</f>
        <v>0</v>
      </c>
      <c r="Q1065" s="334">
        <f>Q1059-Q1060+Q1061-Q1064</f>
        <v>0</v>
      </c>
      <c r="R1065" s="334">
        <f t="shared" si="602"/>
        <v>0</v>
      </c>
      <c r="S1065" s="353"/>
    </row>
    <row r="1066" spans="1:19">
      <c r="A1066" s="338" t="s">
        <v>1024</v>
      </c>
      <c r="B1066" s="344" t="s">
        <v>1093</v>
      </c>
      <c r="C1066" s="338"/>
      <c r="D1066" s="357">
        <f t="shared" ref="D1066:R1066" si="603">IFERROR(D1064/(D1059-D1060+D1061)*100%,0)</f>
        <v>1</v>
      </c>
      <c r="E1066" s="357">
        <f t="shared" si="603"/>
        <v>1</v>
      </c>
      <c r="F1066" s="357">
        <f t="shared" si="603"/>
        <v>1</v>
      </c>
      <c r="G1066" s="357">
        <f t="shared" si="603"/>
        <v>0</v>
      </c>
      <c r="H1066" s="357">
        <f t="shared" si="603"/>
        <v>0</v>
      </c>
      <c r="I1066" s="357">
        <f t="shared" si="603"/>
        <v>0</v>
      </c>
      <c r="J1066" s="357">
        <f t="shared" si="603"/>
        <v>0</v>
      </c>
      <c r="K1066" s="357">
        <f t="shared" si="603"/>
        <v>0</v>
      </c>
      <c r="L1066" s="357">
        <f t="shared" si="603"/>
        <v>0</v>
      </c>
      <c r="M1066" s="357">
        <f t="shared" si="603"/>
        <v>0</v>
      </c>
      <c r="N1066" s="357">
        <f t="shared" si="603"/>
        <v>1</v>
      </c>
      <c r="O1066" s="357">
        <f>IFERROR(O1064/(O1059-O1060+O1061)*100%,0)</f>
        <v>0</v>
      </c>
      <c r="P1066" s="357">
        <f>IFERROR(P1064/(P1059-P1060+P1061)*100%,0)</f>
        <v>1</v>
      </c>
      <c r="Q1066" s="357">
        <f>IFERROR(Q1064/(Q1059-Q1060+Q1061)*100%,0)</f>
        <v>0</v>
      </c>
      <c r="R1066" s="357">
        <f t="shared" si="603"/>
        <v>0</v>
      </c>
      <c r="S1066" s="358"/>
    </row>
    <row r="1067" spans="1:19" s="420" customFormat="1">
      <c r="A1067" s="418">
        <v>19</v>
      </c>
      <c r="B1067" s="601" t="s">
        <v>376</v>
      </c>
      <c r="C1067" s="602"/>
      <c r="D1067" s="438"/>
      <c r="E1067" s="438"/>
      <c r="F1067" s="438"/>
      <c r="G1067" s="438"/>
      <c r="H1067" s="438"/>
      <c r="I1067" s="438"/>
      <c r="J1067" s="438"/>
      <c r="K1067" s="438"/>
      <c r="L1067" s="438"/>
      <c r="M1067" s="438"/>
      <c r="N1067" s="438"/>
      <c r="O1067" s="438"/>
      <c r="P1067" s="438"/>
      <c r="Q1067" s="438"/>
      <c r="R1067" s="438"/>
      <c r="S1067" s="603"/>
    </row>
    <row r="1068" spans="1:19">
      <c r="A1068" s="342" t="s">
        <v>510</v>
      </c>
      <c r="B1068" s="344" t="s">
        <v>509</v>
      </c>
      <c r="C1068" s="338"/>
      <c r="D1068" s="334">
        <f t="shared" ref="D1068:D1074" si="604">SUM(E1068:R1068)</f>
        <v>7227792440</v>
      </c>
      <c r="E1068" s="334">
        <v>103317732</v>
      </c>
      <c r="F1068" s="334">
        <v>6930826887</v>
      </c>
      <c r="G1068" s="334">
        <v>0</v>
      </c>
      <c r="H1068" s="334">
        <v>0</v>
      </c>
      <c r="I1068" s="334">
        <v>0</v>
      </c>
      <c r="J1068" s="334">
        <v>0</v>
      </c>
      <c r="K1068" s="334">
        <v>0</v>
      </c>
      <c r="L1068" s="334">
        <v>0</v>
      </c>
      <c r="M1068" s="334">
        <v>0</v>
      </c>
      <c r="N1068" s="334">
        <v>0</v>
      </c>
      <c r="O1068" s="334">
        <v>0</v>
      </c>
      <c r="P1068" s="333">
        <v>193647821</v>
      </c>
      <c r="Q1068" s="334">
        <v>0</v>
      </c>
      <c r="R1068" s="334">
        <v>0</v>
      </c>
      <c r="S1068" s="353"/>
    </row>
    <row r="1069" spans="1:19">
      <c r="A1069" s="342" t="s">
        <v>512</v>
      </c>
      <c r="B1069" s="344" t="s">
        <v>511</v>
      </c>
      <c r="C1069" s="338"/>
      <c r="D1069" s="334">
        <f t="shared" si="604"/>
        <v>0</v>
      </c>
      <c r="E1069" s="334">
        <v>0</v>
      </c>
      <c r="F1069" s="334">
        <v>0</v>
      </c>
      <c r="G1069" s="334">
        <v>0</v>
      </c>
      <c r="H1069" s="334">
        <v>0</v>
      </c>
      <c r="I1069" s="334">
        <v>0</v>
      </c>
      <c r="J1069" s="334">
        <v>0</v>
      </c>
      <c r="K1069" s="334">
        <v>0</v>
      </c>
      <c r="L1069" s="334">
        <v>0</v>
      </c>
      <c r="M1069" s="334">
        <v>0</v>
      </c>
      <c r="N1069" s="334">
        <v>0</v>
      </c>
      <c r="O1069" s="334">
        <v>0</v>
      </c>
      <c r="P1069" s="333">
        <v>0</v>
      </c>
      <c r="Q1069" s="334">
        <v>0</v>
      </c>
      <c r="R1069" s="334">
        <v>0</v>
      </c>
      <c r="S1069" s="353"/>
    </row>
    <row r="1070" spans="1:19">
      <c r="A1070" s="342" t="s">
        <v>514</v>
      </c>
      <c r="B1070" s="344" t="s">
        <v>513</v>
      </c>
      <c r="C1070" s="338"/>
      <c r="D1070" s="334">
        <f t="shared" si="604"/>
        <v>0</v>
      </c>
      <c r="E1070" s="334">
        <v>0</v>
      </c>
      <c r="F1070" s="334">
        <v>0</v>
      </c>
      <c r="G1070" s="334">
        <v>0</v>
      </c>
      <c r="H1070" s="334">
        <v>0</v>
      </c>
      <c r="I1070" s="334">
        <v>0</v>
      </c>
      <c r="J1070" s="334">
        <v>0</v>
      </c>
      <c r="K1070" s="334">
        <v>0</v>
      </c>
      <c r="L1070" s="334">
        <v>0</v>
      </c>
      <c r="M1070" s="334">
        <v>0</v>
      </c>
      <c r="N1070" s="334">
        <v>0</v>
      </c>
      <c r="O1070" s="334">
        <v>0</v>
      </c>
      <c r="P1070" s="333">
        <v>0</v>
      </c>
      <c r="Q1070" s="334">
        <v>0</v>
      </c>
      <c r="R1070" s="334">
        <v>0</v>
      </c>
      <c r="S1070" s="353"/>
    </row>
    <row r="1071" spans="1:19">
      <c r="A1071" s="338" t="s">
        <v>515</v>
      </c>
      <c r="B1071" s="344" t="s">
        <v>1089</v>
      </c>
      <c r="C1071" s="347"/>
      <c r="D1071" s="334">
        <f t="shared" si="604"/>
        <v>6522984341</v>
      </c>
      <c r="E1071" s="334">
        <v>103317732</v>
      </c>
      <c r="F1071" s="334">
        <v>6226018788</v>
      </c>
      <c r="G1071" s="334">
        <v>0</v>
      </c>
      <c r="H1071" s="334">
        <v>0</v>
      </c>
      <c r="I1071" s="334">
        <v>0</v>
      </c>
      <c r="J1071" s="334">
        <v>0</v>
      </c>
      <c r="K1071" s="334">
        <v>0</v>
      </c>
      <c r="L1071" s="334">
        <v>0</v>
      </c>
      <c r="M1071" s="334">
        <v>0</v>
      </c>
      <c r="N1071" s="334">
        <v>0</v>
      </c>
      <c r="O1071" s="334">
        <v>0</v>
      </c>
      <c r="P1071" s="333">
        <v>193647821</v>
      </c>
      <c r="Q1071" s="334">
        <v>0</v>
      </c>
      <c r="R1071" s="334">
        <v>0</v>
      </c>
      <c r="S1071" s="353"/>
    </row>
    <row r="1072" spans="1:19">
      <c r="A1072" s="354" t="s">
        <v>516</v>
      </c>
      <c r="B1072" s="335" t="s">
        <v>1090</v>
      </c>
      <c r="C1072" s="343"/>
      <c r="D1072" s="378">
        <f t="shared" si="604"/>
        <v>0</v>
      </c>
      <c r="E1072" s="378"/>
      <c r="F1072" s="378">
        <v>0</v>
      </c>
      <c r="G1072" s="378"/>
      <c r="H1072" s="378"/>
      <c r="I1072" s="378"/>
      <c r="J1072" s="378"/>
      <c r="K1072" s="378"/>
      <c r="L1072" s="378"/>
      <c r="M1072" s="378"/>
      <c r="N1072" s="378"/>
      <c r="O1072" s="378"/>
      <c r="P1072" s="378"/>
      <c r="Q1072" s="378"/>
      <c r="R1072" s="378"/>
      <c r="S1072" s="355"/>
    </row>
    <row r="1073" spans="1:19">
      <c r="A1073" s="354" t="s">
        <v>517</v>
      </c>
      <c r="B1073" s="335" t="s">
        <v>1091</v>
      </c>
      <c r="C1073" s="343"/>
      <c r="D1073" s="378">
        <f t="shared" si="604"/>
        <v>6522984341</v>
      </c>
      <c r="E1073" s="378">
        <f t="shared" ref="E1073:R1073" si="605">E1071+E1072</f>
        <v>103317732</v>
      </c>
      <c r="F1073" s="378">
        <f t="shared" si="605"/>
        <v>6226018788</v>
      </c>
      <c r="G1073" s="378">
        <f t="shared" si="605"/>
        <v>0</v>
      </c>
      <c r="H1073" s="378">
        <f t="shared" si="605"/>
        <v>0</v>
      </c>
      <c r="I1073" s="378">
        <f t="shared" si="605"/>
        <v>0</v>
      </c>
      <c r="J1073" s="378">
        <f t="shared" si="605"/>
        <v>0</v>
      </c>
      <c r="K1073" s="378">
        <f t="shared" si="605"/>
        <v>0</v>
      </c>
      <c r="L1073" s="378">
        <f t="shared" si="605"/>
        <v>0</v>
      </c>
      <c r="M1073" s="378">
        <f t="shared" si="605"/>
        <v>0</v>
      </c>
      <c r="N1073" s="378">
        <f t="shared" si="605"/>
        <v>0</v>
      </c>
      <c r="O1073" s="378">
        <f>O1071+O1072</f>
        <v>0</v>
      </c>
      <c r="P1073" s="378">
        <f>P1071+P1072</f>
        <v>193647821</v>
      </c>
      <c r="Q1073" s="378">
        <f>Q1071+Q1072</f>
        <v>0</v>
      </c>
      <c r="R1073" s="378">
        <f t="shared" si="605"/>
        <v>0</v>
      </c>
      <c r="S1073" s="356"/>
    </row>
    <row r="1074" spans="1:19" s="1073" customFormat="1">
      <c r="A1074" s="1068" t="s">
        <v>518</v>
      </c>
      <c r="B1074" s="1069" t="s">
        <v>1092</v>
      </c>
      <c r="C1074" s="1070"/>
      <c r="D1074" s="1071">
        <f t="shared" si="604"/>
        <v>704808099</v>
      </c>
      <c r="E1074" s="1071">
        <f t="shared" ref="E1074:R1074" si="606">E1068-E1069+E1070-E1073</f>
        <v>0</v>
      </c>
      <c r="F1074" s="1071">
        <f t="shared" si="606"/>
        <v>704808099</v>
      </c>
      <c r="G1074" s="1071">
        <f t="shared" si="606"/>
        <v>0</v>
      </c>
      <c r="H1074" s="1071">
        <f t="shared" si="606"/>
        <v>0</v>
      </c>
      <c r="I1074" s="1071">
        <f t="shared" si="606"/>
        <v>0</v>
      </c>
      <c r="J1074" s="1071">
        <f t="shared" si="606"/>
        <v>0</v>
      </c>
      <c r="K1074" s="1071">
        <f t="shared" si="606"/>
        <v>0</v>
      </c>
      <c r="L1074" s="1071">
        <f t="shared" si="606"/>
        <v>0</v>
      </c>
      <c r="M1074" s="1071">
        <f t="shared" si="606"/>
        <v>0</v>
      </c>
      <c r="N1074" s="1071">
        <f t="shared" si="606"/>
        <v>0</v>
      </c>
      <c r="O1074" s="1071">
        <f>O1068-O1069+O1070-O1073</f>
        <v>0</v>
      </c>
      <c r="P1074" s="1074">
        <f>P1068-P1069+P1070-P1073</f>
        <v>0</v>
      </c>
      <c r="Q1074" s="1071">
        <f>Q1068-Q1069+Q1070-Q1073</f>
        <v>0</v>
      </c>
      <c r="R1074" s="1071">
        <f t="shared" si="606"/>
        <v>0</v>
      </c>
      <c r="S1074" s="1072"/>
    </row>
    <row r="1075" spans="1:19">
      <c r="A1075" s="338" t="s">
        <v>1024</v>
      </c>
      <c r="B1075" s="344" t="s">
        <v>1093</v>
      </c>
      <c r="C1075" s="338"/>
      <c r="D1075" s="357">
        <f t="shared" ref="D1075:R1075" si="607">IFERROR(D1073/(D1068-D1069+D1070)*100%,0)</f>
        <v>0.90248639472552428</v>
      </c>
      <c r="E1075" s="357">
        <f t="shared" si="607"/>
        <v>1</v>
      </c>
      <c r="F1075" s="357">
        <f t="shared" si="607"/>
        <v>0.89830822346436134</v>
      </c>
      <c r="G1075" s="357">
        <f t="shared" si="607"/>
        <v>0</v>
      </c>
      <c r="H1075" s="357">
        <f t="shared" si="607"/>
        <v>0</v>
      </c>
      <c r="I1075" s="357">
        <f t="shared" si="607"/>
        <v>0</v>
      </c>
      <c r="J1075" s="357">
        <f t="shared" si="607"/>
        <v>0</v>
      </c>
      <c r="K1075" s="357">
        <f t="shared" si="607"/>
        <v>0</v>
      </c>
      <c r="L1075" s="357">
        <f t="shared" si="607"/>
        <v>0</v>
      </c>
      <c r="M1075" s="357">
        <f t="shared" si="607"/>
        <v>0</v>
      </c>
      <c r="N1075" s="357">
        <f t="shared" si="607"/>
        <v>0</v>
      </c>
      <c r="O1075" s="357">
        <f>IFERROR(O1073/(O1068-O1069+O1070)*100%,0)</f>
        <v>0</v>
      </c>
      <c r="P1075" s="357">
        <f>IFERROR(P1073/(P1068-P1069+P1070)*100%,0)</f>
        <v>1</v>
      </c>
      <c r="Q1075" s="357">
        <f>IFERROR(Q1073/(Q1068-Q1069+Q1070)*100%,0)</f>
        <v>0</v>
      </c>
      <c r="R1075" s="357">
        <f t="shared" si="607"/>
        <v>0</v>
      </c>
      <c r="S1075" s="358"/>
    </row>
    <row r="1076" spans="1:19">
      <c r="A1076" s="338" t="s">
        <v>538</v>
      </c>
      <c r="B1076" s="344" t="s">
        <v>539</v>
      </c>
      <c r="C1076" s="338"/>
      <c r="D1076" s="333"/>
      <c r="E1076" s="333"/>
      <c r="F1076" s="333"/>
      <c r="G1076" s="333"/>
      <c r="H1076" s="333"/>
      <c r="I1076" s="333"/>
      <c r="J1076" s="333"/>
      <c r="K1076" s="333"/>
      <c r="L1076" s="333"/>
      <c r="M1076" s="333"/>
      <c r="N1076" s="333"/>
      <c r="O1076" s="333"/>
      <c r="P1076" s="333"/>
      <c r="Q1076" s="333"/>
      <c r="R1076" s="333"/>
      <c r="S1076" s="358"/>
    </row>
    <row r="1077" spans="1:19">
      <c r="A1077" s="338"/>
      <c r="B1077" s="344" t="s">
        <v>973</v>
      </c>
      <c r="C1077" s="338" t="s">
        <v>974</v>
      </c>
      <c r="D1077" s="334">
        <f>SUM(E1077:R1077)</f>
        <v>704808099</v>
      </c>
      <c r="E1077" s="333"/>
      <c r="F1077" s="333">
        <v>704808099</v>
      </c>
      <c r="G1077" s="333"/>
      <c r="H1077" s="333"/>
      <c r="I1077" s="333"/>
      <c r="J1077" s="333"/>
      <c r="K1077" s="333"/>
      <c r="L1077" s="333"/>
      <c r="M1077" s="333"/>
      <c r="N1077" s="333"/>
      <c r="O1077" s="333"/>
      <c r="P1077" s="333"/>
      <c r="Q1077" s="333"/>
      <c r="R1077" s="333"/>
      <c r="S1077" s="358"/>
    </row>
    <row r="1078" spans="1:19" s="420" customFormat="1">
      <c r="A1078" s="418">
        <v>20</v>
      </c>
      <c r="B1078" s="601" t="s">
        <v>378</v>
      </c>
      <c r="C1078" s="602"/>
      <c r="D1078" s="438"/>
      <c r="E1078" s="438"/>
      <c r="F1078" s="438"/>
      <c r="G1078" s="438"/>
      <c r="H1078" s="438"/>
      <c r="I1078" s="438"/>
      <c r="J1078" s="438"/>
      <c r="K1078" s="438"/>
      <c r="L1078" s="438"/>
      <c r="M1078" s="438"/>
      <c r="N1078" s="438"/>
      <c r="O1078" s="438"/>
      <c r="P1078" s="438"/>
      <c r="Q1078" s="438"/>
      <c r="R1078" s="438"/>
      <c r="S1078" s="603"/>
    </row>
    <row r="1079" spans="1:19">
      <c r="A1079" s="342" t="s">
        <v>510</v>
      </c>
      <c r="B1079" s="344" t="s">
        <v>509</v>
      </c>
      <c r="C1079" s="338"/>
      <c r="D1079" s="334">
        <f t="shared" ref="D1079:D1085" si="608">SUM(E1079:R1079)</f>
        <v>37435286030</v>
      </c>
      <c r="E1079" s="334">
        <v>0</v>
      </c>
      <c r="F1079" s="334">
        <v>7547100776</v>
      </c>
      <c r="G1079" s="334">
        <v>0</v>
      </c>
      <c r="H1079" s="334">
        <v>0</v>
      </c>
      <c r="I1079" s="334">
        <v>632036912</v>
      </c>
      <c r="J1079" s="334">
        <v>0</v>
      </c>
      <c r="K1079" s="334">
        <v>0</v>
      </c>
      <c r="L1079" s="334">
        <v>0</v>
      </c>
      <c r="M1079" s="334">
        <v>0</v>
      </c>
      <c r="N1079" s="334">
        <v>0</v>
      </c>
      <c r="O1079" s="334">
        <v>0</v>
      </c>
      <c r="P1079" s="333">
        <v>29256148342</v>
      </c>
      <c r="Q1079" s="334">
        <v>0</v>
      </c>
      <c r="R1079" s="334">
        <v>0</v>
      </c>
      <c r="S1079" s="353"/>
    </row>
    <row r="1080" spans="1:19">
      <c r="A1080" s="342" t="s">
        <v>512</v>
      </c>
      <c r="B1080" s="344" t="s">
        <v>511</v>
      </c>
      <c r="C1080" s="338"/>
      <c r="D1080" s="334">
        <f t="shared" si="608"/>
        <v>0</v>
      </c>
      <c r="E1080" s="334">
        <v>0</v>
      </c>
      <c r="F1080" s="334">
        <v>0</v>
      </c>
      <c r="G1080" s="334">
        <v>0</v>
      </c>
      <c r="H1080" s="334">
        <v>0</v>
      </c>
      <c r="I1080" s="334">
        <v>0</v>
      </c>
      <c r="J1080" s="334">
        <v>0</v>
      </c>
      <c r="K1080" s="334">
        <v>0</v>
      </c>
      <c r="L1080" s="334">
        <v>0</v>
      </c>
      <c r="M1080" s="334">
        <v>0</v>
      </c>
      <c r="N1080" s="334">
        <v>0</v>
      </c>
      <c r="O1080" s="334">
        <v>0</v>
      </c>
      <c r="P1080" s="333">
        <v>0</v>
      </c>
      <c r="Q1080" s="334">
        <v>0</v>
      </c>
      <c r="R1080" s="334">
        <v>0</v>
      </c>
      <c r="S1080" s="353"/>
    </row>
    <row r="1081" spans="1:19">
      <c r="A1081" s="342" t="s">
        <v>514</v>
      </c>
      <c r="B1081" s="344" t="s">
        <v>513</v>
      </c>
      <c r="C1081" s="338"/>
      <c r="D1081" s="334">
        <f t="shared" si="608"/>
        <v>0</v>
      </c>
      <c r="E1081" s="334">
        <v>0</v>
      </c>
      <c r="F1081" s="334">
        <v>0</v>
      </c>
      <c r="G1081" s="334">
        <v>0</v>
      </c>
      <c r="H1081" s="334">
        <v>0</v>
      </c>
      <c r="I1081" s="334">
        <v>0</v>
      </c>
      <c r="J1081" s="334">
        <v>0</v>
      </c>
      <c r="K1081" s="334">
        <v>0</v>
      </c>
      <c r="L1081" s="334">
        <v>0</v>
      </c>
      <c r="M1081" s="334">
        <v>0</v>
      </c>
      <c r="N1081" s="334">
        <v>0</v>
      </c>
      <c r="O1081" s="334">
        <v>0</v>
      </c>
      <c r="P1081" s="333">
        <v>0</v>
      </c>
      <c r="Q1081" s="334">
        <v>0</v>
      </c>
      <c r="R1081" s="334">
        <v>0</v>
      </c>
      <c r="S1081" s="353"/>
    </row>
    <row r="1082" spans="1:19">
      <c r="A1082" s="338" t="s">
        <v>515</v>
      </c>
      <c r="B1082" s="344" t="s">
        <v>1089</v>
      </c>
      <c r="C1082" s="347"/>
      <c r="D1082" s="334">
        <f t="shared" si="608"/>
        <v>37435286030</v>
      </c>
      <c r="E1082" s="334">
        <v>0</v>
      </c>
      <c r="F1082" s="334">
        <v>7547100776</v>
      </c>
      <c r="G1082" s="334">
        <v>0</v>
      </c>
      <c r="H1082" s="334">
        <v>0</v>
      </c>
      <c r="I1082" s="334">
        <v>632036912</v>
      </c>
      <c r="J1082" s="334">
        <v>0</v>
      </c>
      <c r="K1082" s="334">
        <v>0</v>
      </c>
      <c r="L1082" s="334">
        <v>0</v>
      </c>
      <c r="M1082" s="334">
        <v>0</v>
      </c>
      <c r="N1082" s="334">
        <v>0</v>
      </c>
      <c r="O1082" s="334">
        <v>0</v>
      </c>
      <c r="P1082" s="333">
        <v>29256148342</v>
      </c>
      <c r="Q1082" s="334">
        <v>0</v>
      </c>
      <c r="R1082" s="334">
        <v>0</v>
      </c>
      <c r="S1082" s="353"/>
    </row>
    <row r="1083" spans="1:19">
      <c r="A1083" s="354" t="s">
        <v>516</v>
      </c>
      <c r="B1083" s="335" t="s">
        <v>1090</v>
      </c>
      <c r="C1083" s="343"/>
      <c r="D1083" s="378">
        <f t="shared" si="608"/>
        <v>0</v>
      </c>
      <c r="E1083" s="378"/>
      <c r="F1083" s="378"/>
      <c r="G1083" s="378"/>
      <c r="H1083" s="378"/>
      <c r="I1083" s="378"/>
      <c r="J1083" s="378"/>
      <c r="K1083" s="378"/>
      <c r="L1083" s="378"/>
      <c r="M1083" s="378"/>
      <c r="N1083" s="378"/>
      <c r="O1083" s="378"/>
      <c r="P1083" s="378"/>
      <c r="Q1083" s="378"/>
      <c r="R1083" s="378"/>
      <c r="S1083" s="355"/>
    </row>
    <row r="1084" spans="1:19">
      <c r="A1084" s="354" t="s">
        <v>517</v>
      </c>
      <c r="B1084" s="335" t="s">
        <v>1091</v>
      </c>
      <c r="C1084" s="343"/>
      <c r="D1084" s="378">
        <f t="shared" si="608"/>
        <v>37435286030</v>
      </c>
      <c r="E1084" s="378">
        <f t="shared" ref="E1084:R1084" si="609">E1082+E1083</f>
        <v>0</v>
      </c>
      <c r="F1084" s="378">
        <f t="shared" si="609"/>
        <v>7547100776</v>
      </c>
      <c r="G1084" s="378">
        <f t="shared" si="609"/>
        <v>0</v>
      </c>
      <c r="H1084" s="378">
        <f t="shared" si="609"/>
        <v>0</v>
      </c>
      <c r="I1084" s="378">
        <f t="shared" si="609"/>
        <v>632036912</v>
      </c>
      <c r="J1084" s="378">
        <f t="shared" si="609"/>
        <v>0</v>
      </c>
      <c r="K1084" s="378">
        <f t="shared" si="609"/>
        <v>0</v>
      </c>
      <c r="L1084" s="378">
        <f t="shared" si="609"/>
        <v>0</v>
      </c>
      <c r="M1084" s="378">
        <f t="shared" si="609"/>
        <v>0</v>
      </c>
      <c r="N1084" s="378">
        <f t="shared" si="609"/>
        <v>0</v>
      </c>
      <c r="O1084" s="378">
        <f>O1082+O1083</f>
        <v>0</v>
      </c>
      <c r="P1084" s="378">
        <f>P1082+P1083</f>
        <v>29256148342</v>
      </c>
      <c r="Q1084" s="378">
        <f>Q1082+Q1083</f>
        <v>0</v>
      </c>
      <c r="R1084" s="378">
        <f t="shared" si="609"/>
        <v>0</v>
      </c>
      <c r="S1084" s="356"/>
    </row>
    <row r="1085" spans="1:19">
      <c r="A1085" s="342" t="s">
        <v>518</v>
      </c>
      <c r="B1085" s="344" t="s">
        <v>1092</v>
      </c>
      <c r="C1085" s="338"/>
      <c r="D1085" s="334">
        <f t="shared" si="608"/>
        <v>0</v>
      </c>
      <c r="E1085" s="334">
        <f t="shared" ref="E1085:R1085" si="610">E1079-E1080+E1081-E1084</f>
        <v>0</v>
      </c>
      <c r="F1085" s="334">
        <f t="shared" si="610"/>
        <v>0</v>
      </c>
      <c r="G1085" s="334">
        <f t="shared" si="610"/>
        <v>0</v>
      </c>
      <c r="H1085" s="334">
        <f t="shared" si="610"/>
        <v>0</v>
      </c>
      <c r="I1085" s="334">
        <f t="shared" si="610"/>
        <v>0</v>
      </c>
      <c r="J1085" s="334">
        <f t="shared" si="610"/>
        <v>0</v>
      </c>
      <c r="K1085" s="334">
        <f t="shared" si="610"/>
        <v>0</v>
      </c>
      <c r="L1085" s="334">
        <f t="shared" si="610"/>
        <v>0</v>
      </c>
      <c r="M1085" s="334">
        <f t="shared" si="610"/>
        <v>0</v>
      </c>
      <c r="N1085" s="334">
        <f t="shared" si="610"/>
        <v>0</v>
      </c>
      <c r="O1085" s="334">
        <f>O1079-O1080+O1081-O1084</f>
        <v>0</v>
      </c>
      <c r="P1085" s="333">
        <f>P1079-P1080+P1081-P1084</f>
        <v>0</v>
      </c>
      <c r="Q1085" s="334">
        <f>Q1079-Q1080+Q1081-Q1084</f>
        <v>0</v>
      </c>
      <c r="R1085" s="334">
        <f t="shared" si="610"/>
        <v>0</v>
      </c>
      <c r="S1085" s="353"/>
    </row>
    <row r="1086" spans="1:19">
      <c r="A1086" s="338" t="s">
        <v>1024</v>
      </c>
      <c r="B1086" s="344" t="s">
        <v>1093</v>
      </c>
      <c r="C1086" s="338"/>
      <c r="D1086" s="357">
        <f t="shared" ref="D1086:R1086" si="611">IFERROR(D1084/(D1079-D1080+D1081)*100%,0)</f>
        <v>1</v>
      </c>
      <c r="E1086" s="357">
        <f t="shared" si="611"/>
        <v>0</v>
      </c>
      <c r="F1086" s="357">
        <f t="shared" si="611"/>
        <v>1</v>
      </c>
      <c r="G1086" s="357">
        <f t="shared" si="611"/>
        <v>0</v>
      </c>
      <c r="H1086" s="357">
        <f t="shared" si="611"/>
        <v>0</v>
      </c>
      <c r="I1086" s="357">
        <f t="shared" si="611"/>
        <v>1</v>
      </c>
      <c r="J1086" s="357">
        <f t="shared" si="611"/>
        <v>0</v>
      </c>
      <c r="K1086" s="357">
        <f t="shared" si="611"/>
        <v>0</v>
      </c>
      <c r="L1086" s="357">
        <f t="shared" si="611"/>
        <v>0</v>
      </c>
      <c r="M1086" s="357">
        <f t="shared" si="611"/>
        <v>0</v>
      </c>
      <c r="N1086" s="357">
        <f t="shared" si="611"/>
        <v>0</v>
      </c>
      <c r="O1086" s="357">
        <f>IFERROR(O1084/(O1079-O1080+O1081)*100%,0)</f>
        <v>0</v>
      </c>
      <c r="P1086" s="357">
        <f>IFERROR(P1084/(P1079-P1080+P1081)*100%,0)</f>
        <v>1</v>
      </c>
      <c r="Q1086" s="357">
        <f>IFERROR(Q1084/(Q1079-Q1080+Q1081)*100%,0)</f>
        <v>0</v>
      </c>
      <c r="R1086" s="357">
        <f t="shared" si="611"/>
        <v>0</v>
      </c>
      <c r="S1086" s="358"/>
    </row>
    <row r="1087" spans="1:19" s="420" customFormat="1">
      <c r="A1087" s="418">
        <v>21</v>
      </c>
      <c r="B1087" s="601" t="s">
        <v>418</v>
      </c>
      <c r="C1087" s="602"/>
      <c r="D1087" s="438"/>
      <c r="E1087" s="438"/>
      <c r="F1087" s="438"/>
      <c r="G1087" s="438"/>
      <c r="H1087" s="438"/>
      <c r="I1087" s="438"/>
      <c r="J1087" s="438"/>
      <c r="K1087" s="438"/>
      <c r="L1087" s="438"/>
      <c r="M1087" s="438"/>
      <c r="N1087" s="438"/>
      <c r="O1087" s="438"/>
      <c r="P1087" s="438"/>
      <c r="Q1087" s="438"/>
      <c r="R1087" s="438"/>
      <c r="S1087" s="603"/>
    </row>
    <row r="1088" spans="1:19">
      <c r="A1088" s="342" t="s">
        <v>510</v>
      </c>
      <c r="B1088" s="344" t="s">
        <v>509</v>
      </c>
      <c r="C1088" s="338"/>
      <c r="D1088" s="334">
        <f t="shared" ref="D1088:D1094" si="612">SUM(E1088:R1088)</f>
        <v>15295748938</v>
      </c>
      <c r="E1088" s="334">
        <v>137465446</v>
      </c>
      <c r="F1088" s="334">
        <v>6242307048</v>
      </c>
      <c r="G1088" s="334">
        <v>0</v>
      </c>
      <c r="H1088" s="334">
        <v>0</v>
      </c>
      <c r="I1088" s="334">
        <v>0</v>
      </c>
      <c r="J1088" s="334">
        <v>0</v>
      </c>
      <c r="K1088" s="334">
        <v>0</v>
      </c>
      <c r="L1088" s="334">
        <v>0</v>
      </c>
      <c r="M1088" s="334">
        <v>0</v>
      </c>
      <c r="N1088" s="334">
        <v>0</v>
      </c>
      <c r="O1088" s="334">
        <v>0</v>
      </c>
      <c r="P1088" s="333">
        <v>8915976444</v>
      </c>
      <c r="Q1088" s="334">
        <v>0</v>
      </c>
      <c r="R1088" s="334">
        <v>0</v>
      </c>
      <c r="S1088" s="353"/>
    </row>
    <row r="1089" spans="1:19">
      <c r="A1089" s="342" t="s">
        <v>512</v>
      </c>
      <c r="B1089" s="344" t="s">
        <v>511</v>
      </c>
      <c r="C1089" s="338"/>
      <c r="D1089" s="334">
        <f t="shared" si="612"/>
        <v>0</v>
      </c>
      <c r="E1089" s="334">
        <v>0</v>
      </c>
      <c r="F1089" s="334">
        <v>0</v>
      </c>
      <c r="G1089" s="334">
        <v>0</v>
      </c>
      <c r="H1089" s="334">
        <v>0</v>
      </c>
      <c r="I1089" s="334">
        <v>0</v>
      </c>
      <c r="J1089" s="334">
        <v>0</v>
      </c>
      <c r="K1089" s="334">
        <v>0</v>
      </c>
      <c r="L1089" s="334">
        <v>0</v>
      </c>
      <c r="M1089" s="334">
        <v>0</v>
      </c>
      <c r="N1089" s="334">
        <v>0</v>
      </c>
      <c r="O1089" s="334">
        <v>0</v>
      </c>
      <c r="P1089" s="333">
        <v>0</v>
      </c>
      <c r="Q1089" s="334">
        <v>0</v>
      </c>
      <c r="R1089" s="334">
        <v>0</v>
      </c>
      <c r="S1089" s="353"/>
    </row>
    <row r="1090" spans="1:19">
      <c r="A1090" s="342" t="s">
        <v>514</v>
      </c>
      <c r="B1090" s="344" t="s">
        <v>513</v>
      </c>
      <c r="C1090" s="338"/>
      <c r="D1090" s="334">
        <f t="shared" si="612"/>
        <v>0</v>
      </c>
      <c r="E1090" s="334">
        <v>0</v>
      </c>
      <c r="F1090" s="334">
        <v>0</v>
      </c>
      <c r="G1090" s="334">
        <v>0</v>
      </c>
      <c r="H1090" s="334">
        <v>0</v>
      </c>
      <c r="I1090" s="334">
        <v>0</v>
      </c>
      <c r="J1090" s="334">
        <v>0</v>
      </c>
      <c r="K1090" s="334">
        <v>0</v>
      </c>
      <c r="L1090" s="334">
        <v>0</v>
      </c>
      <c r="M1090" s="334">
        <v>0</v>
      </c>
      <c r="N1090" s="334">
        <v>0</v>
      </c>
      <c r="O1090" s="334">
        <v>0</v>
      </c>
      <c r="P1090" s="333">
        <v>0</v>
      </c>
      <c r="Q1090" s="334">
        <v>0</v>
      </c>
      <c r="R1090" s="334">
        <v>0</v>
      </c>
      <c r="S1090" s="353"/>
    </row>
    <row r="1091" spans="1:19">
      <c r="A1091" s="338" t="s">
        <v>515</v>
      </c>
      <c r="B1091" s="344" t="s">
        <v>1089</v>
      </c>
      <c r="C1091" s="347"/>
      <c r="D1091" s="334">
        <f t="shared" si="612"/>
        <v>14123032074</v>
      </c>
      <c r="E1091" s="334">
        <v>137465446</v>
      </c>
      <c r="F1091" s="334">
        <v>5069590184</v>
      </c>
      <c r="G1091" s="334">
        <v>0</v>
      </c>
      <c r="H1091" s="334">
        <v>0</v>
      </c>
      <c r="I1091" s="334">
        <v>0</v>
      </c>
      <c r="J1091" s="334">
        <v>0</v>
      </c>
      <c r="K1091" s="334">
        <v>0</v>
      </c>
      <c r="L1091" s="334">
        <v>0</v>
      </c>
      <c r="M1091" s="334">
        <v>0</v>
      </c>
      <c r="N1091" s="334">
        <v>0</v>
      </c>
      <c r="O1091" s="334">
        <v>0</v>
      </c>
      <c r="P1091" s="333">
        <v>8915976444</v>
      </c>
      <c r="Q1091" s="334">
        <v>0</v>
      </c>
      <c r="R1091" s="334">
        <v>0</v>
      </c>
      <c r="S1091" s="353"/>
    </row>
    <row r="1092" spans="1:19">
      <c r="A1092" s="354" t="s">
        <v>516</v>
      </c>
      <c r="B1092" s="335" t="s">
        <v>1090</v>
      </c>
      <c r="C1092" s="343"/>
      <c r="D1092" s="378">
        <f t="shared" si="612"/>
        <v>21867143</v>
      </c>
      <c r="E1092" s="378"/>
      <c r="F1092" s="378">
        <f>'05'!F536</f>
        <v>21867143</v>
      </c>
      <c r="G1092" s="378"/>
      <c r="H1092" s="378"/>
      <c r="I1092" s="378"/>
      <c r="J1092" s="378"/>
      <c r="K1092" s="378"/>
      <c r="L1092" s="378"/>
      <c r="M1092" s="378"/>
      <c r="N1092" s="378"/>
      <c r="O1092" s="378"/>
      <c r="P1092" s="378">
        <v>0</v>
      </c>
      <c r="Q1092" s="378"/>
      <c r="R1092" s="378"/>
      <c r="S1092" s="355"/>
    </row>
    <row r="1093" spans="1:19">
      <c r="A1093" s="354" t="s">
        <v>517</v>
      </c>
      <c r="B1093" s="335" t="s">
        <v>1091</v>
      </c>
      <c r="C1093" s="343"/>
      <c r="D1093" s="378">
        <f t="shared" si="612"/>
        <v>14144899217</v>
      </c>
      <c r="E1093" s="378">
        <f t="shared" ref="E1093:R1093" si="613">E1091+E1092</f>
        <v>137465446</v>
      </c>
      <c r="F1093" s="378">
        <f t="shared" si="613"/>
        <v>5091457327</v>
      </c>
      <c r="G1093" s="378">
        <f t="shared" si="613"/>
        <v>0</v>
      </c>
      <c r="H1093" s="378">
        <f t="shared" si="613"/>
        <v>0</v>
      </c>
      <c r="I1093" s="378">
        <f t="shared" si="613"/>
        <v>0</v>
      </c>
      <c r="J1093" s="378">
        <f t="shared" si="613"/>
        <v>0</v>
      </c>
      <c r="K1093" s="378">
        <f t="shared" si="613"/>
        <v>0</v>
      </c>
      <c r="L1093" s="378">
        <f t="shared" si="613"/>
        <v>0</v>
      </c>
      <c r="M1093" s="378">
        <f t="shared" si="613"/>
        <v>0</v>
      </c>
      <c r="N1093" s="378">
        <f t="shared" si="613"/>
        <v>0</v>
      </c>
      <c r="O1093" s="378">
        <f>O1091+O1092</f>
        <v>0</v>
      </c>
      <c r="P1093" s="378">
        <f>P1091+P1092</f>
        <v>8915976444</v>
      </c>
      <c r="Q1093" s="378">
        <f>Q1091+Q1092</f>
        <v>0</v>
      </c>
      <c r="R1093" s="378">
        <f t="shared" si="613"/>
        <v>0</v>
      </c>
      <c r="S1093" s="356"/>
    </row>
    <row r="1094" spans="1:19" s="1073" customFormat="1">
      <c r="A1094" s="1068" t="s">
        <v>518</v>
      </c>
      <c r="B1094" s="1069" t="s">
        <v>1092</v>
      </c>
      <c r="C1094" s="1070"/>
      <c r="D1094" s="1071">
        <f t="shared" si="612"/>
        <v>1150849721</v>
      </c>
      <c r="E1094" s="1071">
        <f t="shared" ref="E1094:R1094" si="614">E1088-E1089+E1090-E1093</f>
        <v>0</v>
      </c>
      <c r="F1094" s="1071">
        <f t="shared" si="614"/>
        <v>1150849721</v>
      </c>
      <c r="G1094" s="1071">
        <f t="shared" si="614"/>
        <v>0</v>
      </c>
      <c r="H1094" s="1071">
        <f t="shared" si="614"/>
        <v>0</v>
      </c>
      <c r="I1094" s="1071">
        <f t="shared" si="614"/>
        <v>0</v>
      </c>
      <c r="J1094" s="1071">
        <f t="shared" si="614"/>
        <v>0</v>
      </c>
      <c r="K1094" s="1071">
        <f t="shared" si="614"/>
        <v>0</v>
      </c>
      <c r="L1094" s="1071">
        <f t="shared" si="614"/>
        <v>0</v>
      </c>
      <c r="M1094" s="1071">
        <f t="shared" si="614"/>
        <v>0</v>
      </c>
      <c r="N1094" s="1071">
        <f t="shared" si="614"/>
        <v>0</v>
      </c>
      <c r="O1094" s="1071">
        <f>O1088-O1089+O1090-O1093</f>
        <v>0</v>
      </c>
      <c r="P1094" s="1074">
        <f>P1088-P1089+P1090-P1093</f>
        <v>0</v>
      </c>
      <c r="Q1094" s="1071">
        <f>Q1088-Q1089+Q1090-Q1093</f>
        <v>0</v>
      </c>
      <c r="R1094" s="1071">
        <f t="shared" si="614"/>
        <v>0</v>
      </c>
      <c r="S1094" s="1072"/>
    </row>
    <row r="1095" spans="1:19">
      <c r="A1095" s="338" t="s">
        <v>1024</v>
      </c>
      <c r="B1095" s="344" t="s">
        <v>1093</v>
      </c>
      <c r="C1095" s="338"/>
      <c r="D1095" s="357">
        <f t="shared" ref="D1095:R1095" si="615">IFERROR(D1093/(D1088-D1089+D1090)*100%,0)</f>
        <v>0.92476015880851148</v>
      </c>
      <c r="E1095" s="357">
        <f t="shared" si="615"/>
        <v>1</v>
      </c>
      <c r="F1095" s="357">
        <f t="shared" si="615"/>
        <v>0.81563711747105971</v>
      </c>
      <c r="G1095" s="357">
        <f t="shared" si="615"/>
        <v>0</v>
      </c>
      <c r="H1095" s="357">
        <f t="shared" si="615"/>
        <v>0</v>
      </c>
      <c r="I1095" s="357">
        <f t="shared" si="615"/>
        <v>0</v>
      </c>
      <c r="J1095" s="357">
        <f t="shared" si="615"/>
        <v>0</v>
      </c>
      <c r="K1095" s="357">
        <f t="shared" si="615"/>
        <v>0</v>
      </c>
      <c r="L1095" s="357">
        <f t="shared" si="615"/>
        <v>0</v>
      </c>
      <c r="M1095" s="357">
        <f t="shared" si="615"/>
        <v>0</v>
      </c>
      <c r="N1095" s="357">
        <f t="shared" si="615"/>
        <v>0</v>
      </c>
      <c r="O1095" s="357">
        <f>IFERROR(O1093/(O1088-O1089+O1090)*100%,0)</f>
        <v>0</v>
      </c>
      <c r="P1095" s="357">
        <f>IFERROR(P1093/(P1088-P1089+P1090)*100%,0)</f>
        <v>1</v>
      </c>
      <c r="Q1095" s="357">
        <f>IFERROR(Q1093/(Q1088-Q1089+Q1090)*100%,0)</f>
        <v>0</v>
      </c>
      <c r="R1095" s="357">
        <f t="shared" si="615"/>
        <v>0</v>
      </c>
      <c r="S1095" s="358"/>
    </row>
    <row r="1096" spans="1:19">
      <c r="A1096" s="338" t="s">
        <v>538</v>
      </c>
      <c r="B1096" s="344" t="s">
        <v>539</v>
      </c>
      <c r="C1096" s="338"/>
      <c r="D1096" s="333"/>
      <c r="E1096" s="333"/>
      <c r="F1096" s="333"/>
      <c r="G1096" s="333"/>
      <c r="H1096" s="333"/>
      <c r="I1096" s="333"/>
      <c r="J1096" s="333"/>
      <c r="K1096" s="333"/>
      <c r="L1096" s="333"/>
      <c r="M1096" s="333"/>
      <c r="N1096" s="333"/>
      <c r="O1096" s="333"/>
      <c r="P1096" s="333"/>
      <c r="Q1096" s="333"/>
      <c r="R1096" s="333"/>
      <c r="S1096" s="358"/>
    </row>
    <row r="1097" spans="1:19">
      <c r="A1097" s="338"/>
      <c r="B1097" s="337" t="s">
        <v>975</v>
      </c>
      <c r="C1097" s="338"/>
      <c r="D1097" s="334">
        <f t="shared" ref="D1097:D1100" si="616">SUM(E1097:R1097)</f>
        <v>0</v>
      </c>
      <c r="E1097" s="333"/>
      <c r="F1097" s="333"/>
      <c r="G1097" s="333"/>
      <c r="H1097" s="333"/>
      <c r="I1097" s="333"/>
      <c r="J1097" s="333"/>
      <c r="K1097" s="333"/>
      <c r="L1097" s="333"/>
      <c r="M1097" s="333"/>
      <c r="N1097" s="333"/>
      <c r="O1097" s="333"/>
      <c r="P1097" s="333"/>
      <c r="Q1097" s="333"/>
      <c r="R1097" s="333"/>
      <c r="S1097" s="358"/>
    </row>
    <row r="1098" spans="1:19">
      <c r="A1098" s="338"/>
      <c r="B1098" s="344" t="s">
        <v>976</v>
      </c>
      <c r="C1098" s="338" t="s">
        <v>977</v>
      </c>
      <c r="D1098" s="334">
        <f t="shared" si="616"/>
        <v>376508133</v>
      </c>
      <c r="E1098" s="333"/>
      <c r="F1098" s="333">
        <v>376508133</v>
      </c>
      <c r="G1098" s="333"/>
      <c r="H1098" s="333"/>
      <c r="I1098" s="333"/>
      <c r="J1098" s="333"/>
      <c r="K1098" s="333"/>
      <c r="L1098" s="333"/>
      <c r="M1098" s="333"/>
      <c r="N1098" s="333"/>
      <c r="O1098" s="333"/>
      <c r="P1098" s="333"/>
      <c r="Q1098" s="333"/>
      <c r="R1098" s="333"/>
      <c r="S1098" s="358"/>
    </row>
    <row r="1099" spans="1:19">
      <c r="A1099" s="338"/>
      <c r="B1099" s="344" t="s">
        <v>978</v>
      </c>
      <c r="C1099" s="338" t="s">
        <v>979</v>
      </c>
      <c r="D1099" s="334">
        <f t="shared" si="616"/>
        <v>74299765</v>
      </c>
      <c r="E1099" s="333"/>
      <c r="F1099" s="333">
        <v>74299765</v>
      </c>
      <c r="G1099" s="333"/>
      <c r="H1099" s="333"/>
      <c r="I1099" s="333"/>
      <c r="J1099" s="333"/>
      <c r="K1099" s="333"/>
      <c r="L1099" s="333"/>
      <c r="M1099" s="333"/>
      <c r="N1099" s="333"/>
      <c r="O1099" s="333"/>
      <c r="P1099" s="333"/>
      <c r="Q1099" s="333"/>
      <c r="R1099" s="333"/>
      <c r="S1099" s="358"/>
    </row>
    <row r="1100" spans="1:19">
      <c r="A1100" s="338"/>
      <c r="B1100" s="344" t="s">
        <v>980</v>
      </c>
      <c r="C1100" s="338" t="s">
        <v>981</v>
      </c>
      <c r="D1100" s="334">
        <f t="shared" si="616"/>
        <v>700041822</v>
      </c>
      <c r="E1100" s="333"/>
      <c r="F1100" s="333">
        <v>700041822</v>
      </c>
      <c r="G1100" s="333"/>
      <c r="H1100" s="333"/>
      <c r="I1100" s="333"/>
      <c r="J1100" s="333"/>
      <c r="K1100" s="333"/>
      <c r="L1100" s="333"/>
      <c r="M1100" s="333"/>
      <c r="N1100" s="333"/>
      <c r="O1100" s="333"/>
      <c r="P1100" s="333"/>
      <c r="Q1100" s="333"/>
      <c r="R1100" s="333"/>
      <c r="S1100" s="358"/>
    </row>
    <row r="1101" spans="1:19" s="420" customFormat="1">
      <c r="A1101" s="418">
        <v>22</v>
      </c>
      <c r="B1101" s="601" t="s">
        <v>982</v>
      </c>
      <c r="C1101" s="602"/>
      <c r="D1101" s="438"/>
      <c r="E1101" s="438"/>
      <c r="F1101" s="438"/>
      <c r="G1101" s="438"/>
      <c r="H1101" s="438"/>
      <c r="I1101" s="438"/>
      <c r="J1101" s="438"/>
      <c r="K1101" s="438"/>
      <c r="L1101" s="438"/>
      <c r="M1101" s="438"/>
      <c r="N1101" s="438"/>
      <c r="O1101" s="438"/>
      <c r="P1101" s="438"/>
      <c r="Q1101" s="438"/>
      <c r="R1101" s="438"/>
      <c r="S1101" s="603"/>
    </row>
    <row r="1102" spans="1:19">
      <c r="A1102" s="342" t="s">
        <v>510</v>
      </c>
      <c r="B1102" s="344" t="s">
        <v>509</v>
      </c>
      <c r="C1102" s="338"/>
      <c r="D1102" s="334">
        <f t="shared" ref="D1102:D1108" si="617">SUM(E1102:R1102)</f>
        <v>300346887</v>
      </c>
      <c r="E1102" s="334">
        <v>0</v>
      </c>
      <c r="F1102" s="334">
        <v>247810483</v>
      </c>
      <c r="G1102" s="334">
        <v>0</v>
      </c>
      <c r="H1102" s="334">
        <v>0</v>
      </c>
      <c r="I1102" s="334">
        <v>0</v>
      </c>
      <c r="J1102" s="334">
        <v>26111000</v>
      </c>
      <c r="K1102" s="334">
        <v>0</v>
      </c>
      <c r="L1102" s="334">
        <v>0</v>
      </c>
      <c r="M1102" s="334">
        <v>0</v>
      </c>
      <c r="N1102" s="334">
        <v>26425404</v>
      </c>
      <c r="O1102" s="334">
        <v>0</v>
      </c>
      <c r="P1102" s="333">
        <v>0</v>
      </c>
      <c r="Q1102" s="334">
        <v>0</v>
      </c>
      <c r="R1102" s="334">
        <v>0</v>
      </c>
      <c r="S1102" s="353"/>
    </row>
    <row r="1103" spans="1:19">
      <c r="A1103" s="342" t="s">
        <v>512</v>
      </c>
      <c r="B1103" s="344" t="s">
        <v>511</v>
      </c>
      <c r="C1103" s="338"/>
      <c r="D1103" s="334">
        <f t="shared" si="617"/>
        <v>0</v>
      </c>
      <c r="E1103" s="334">
        <v>0</v>
      </c>
      <c r="F1103" s="334">
        <v>0</v>
      </c>
      <c r="G1103" s="334">
        <v>0</v>
      </c>
      <c r="H1103" s="334">
        <v>0</v>
      </c>
      <c r="I1103" s="334">
        <v>0</v>
      </c>
      <c r="J1103" s="334">
        <v>0</v>
      </c>
      <c r="K1103" s="334">
        <v>0</v>
      </c>
      <c r="L1103" s="334">
        <v>0</v>
      </c>
      <c r="M1103" s="334">
        <v>0</v>
      </c>
      <c r="N1103" s="334">
        <v>0</v>
      </c>
      <c r="O1103" s="334">
        <v>0</v>
      </c>
      <c r="P1103" s="333">
        <v>0</v>
      </c>
      <c r="Q1103" s="334">
        <v>0</v>
      </c>
      <c r="R1103" s="334">
        <v>0</v>
      </c>
      <c r="S1103" s="353"/>
    </row>
    <row r="1104" spans="1:19">
      <c r="A1104" s="342" t="s">
        <v>514</v>
      </c>
      <c r="B1104" s="344" t="s">
        <v>513</v>
      </c>
      <c r="C1104" s="338"/>
      <c r="D1104" s="334">
        <f t="shared" si="617"/>
        <v>0</v>
      </c>
      <c r="E1104" s="334">
        <v>0</v>
      </c>
      <c r="F1104" s="334">
        <v>0</v>
      </c>
      <c r="G1104" s="334">
        <v>0</v>
      </c>
      <c r="H1104" s="334">
        <v>0</v>
      </c>
      <c r="I1104" s="334">
        <v>0</v>
      </c>
      <c r="J1104" s="334">
        <v>0</v>
      </c>
      <c r="K1104" s="334">
        <v>0</v>
      </c>
      <c r="L1104" s="334">
        <v>0</v>
      </c>
      <c r="M1104" s="334">
        <v>0</v>
      </c>
      <c r="N1104" s="334">
        <v>0</v>
      </c>
      <c r="O1104" s="334">
        <v>0</v>
      </c>
      <c r="P1104" s="333">
        <v>0</v>
      </c>
      <c r="Q1104" s="334">
        <v>0</v>
      </c>
      <c r="R1104" s="334">
        <v>0</v>
      </c>
      <c r="S1104" s="353"/>
    </row>
    <row r="1105" spans="1:19">
      <c r="A1105" s="338" t="s">
        <v>515</v>
      </c>
      <c r="B1105" s="344" t="s">
        <v>1089</v>
      </c>
      <c r="C1105" s="347"/>
      <c r="D1105" s="334">
        <f t="shared" si="617"/>
        <v>274235887</v>
      </c>
      <c r="E1105" s="334">
        <v>0</v>
      </c>
      <c r="F1105" s="334">
        <v>247810483</v>
      </c>
      <c r="G1105" s="334">
        <v>0</v>
      </c>
      <c r="H1105" s="334">
        <v>0</v>
      </c>
      <c r="I1105" s="334">
        <v>0</v>
      </c>
      <c r="J1105" s="334">
        <v>0</v>
      </c>
      <c r="K1105" s="334">
        <v>0</v>
      </c>
      <c r="L1105" s="334">
        <v>0</v>
      </c>
      <c r="M1105" s="334">
        <v>0</v>
      </c>
      <c r="N1105" s="334">
        <v>26425404</v>
      </c>
      <c r="O1105" s="334">
        <v>0</v>
      </c>
      <c r="P1105" s="333">
        <v>0</v>
      </c>
      <c r="Q1105" s="334">
        <v>0</v>
      </c>
      <c r="R1105" s="334">
        <v>0</v>
      </c>
      <c r="S1105" s="353"/>
    </row>
    <row r="1106" spans="1:19">
      <c r="A1106" s="354" t="s">
        <v>516</v>
      </c>
      <c r="B1106" s="335" t="s">
        <v>1090</v>
      </c>
      <c r="C1106" s="343"/>
      <c r="D1106" s="378">
        <f t="shared" si="617"/>
        <v>0</v>
      </c>
      <c r="E1106" s="378"/>
      <c r="F1106" s="378"/>
      <c r="G1106" s="378"/>
      <c r="H1106" s="378"/>
      <c r="I1106" s="378"/>
      <c r="J1106" s="378"/>
      <c r="K1106" s="378"/>
      <c r="L1106" s="378"/>
      <c r="M1106" s="378"/>
      <c r="N1106" s="378"/>
      <c r="O1106" s="378"/>
      <c r="P1106" s="378"/>
      <c r="Q1106" s="378"/>
      <c r="R1106" s="378"/>
      <c r="S1106" s="355"/>
    </row>
    <row r="1107" spans="1:19">
      <c r="A1107" s="354" t="s">
        <v>517</v>
      </c>
      <c r="B1107" s="335" t="s">
        <v>1091</v>
      </c>
      <c r="C1107" s="343"/>
      <c r="D1107" s="378">
        <f t="shared" si="617"/>
        <v>274235887</v>
      </c>
      <c r="E1107" s="378">
        <f t="shared" ref="E1107:R1107" si="618">E1105+E1106</f>
        <v>0</v>
      </c>
      <c r="F1107" s="378">
        <f t="shared" si="618"/>
        <v>247810483</v>
      </c>
      <c r="G1107" s="378">
        <f t="shared" si="618"/>
        <v>0</v>
      </c>
      <c r="H1107" s="378">
        <f t="shared" si="618"/>
        <v>0</v>
      </c>
      <c r="I1107" s="378">
        <f t="shared" si="618"/>
        <v>0</v>
      </c>
      <c r="J1107" s="378">
        <f t="shared" si="618"/>
        <v>0</v>
      </c>
      <c r="K1107" s="378">
        <f t="shared" si="618"/>
        <v>0</v>
      </c>
      <c r="L1107" s="378">
        <f t="shared" si="618"/>
        <v>0</v>
      </c>
      <c r="M1107" s="378">
        <f t="shared" si="618"/>
        <v>0</v>
      </c>
      <c r="N1107" s="378">
        <f t="shared" si="618"/>
        <v>26425404</v>
      </c>
      <c r="O1107" s="378">
        <f>O1105+O1106</f>
        <v>0</v>
      </c>
      <c r="P1107" s="378">
        <f>P1105+P1106</f>
        <v>0</v>
      </c>
      <c r="Q1107" s="378">
        <f>Q1105+Q1106</f>
        <v>0</v>
      </c>
      <c r="R1107" s="378">
        <f t="shared" si="618"/>
        <v>0</v>
      </c>
      <c r="S1107" s="356"/>
    </row>
    <row r="1108" spans="1:19" s="1073" customFormat="1">
      <c r="A1108" s="1068" t="s">
        <v>518</v>
      </c>
      <c r="B1108" s="1069" t="s">
        <v>1092</v>
      </c>
      <c r="C1108" s="1070"/>
      <c r="D1108" s="1071">
        <f t="shared" si="617"/>
        <v>26111000</v>
      </c>
      <c r="E1108" s="1071">
        <f t="shared" ref="E1108:R1108" si="619">E1102-E1103+E1104-E1107</f>
        <v>0</v>
      </c>
      <c r="F1108" s="1071">
        <f t="shared" si="619"/>
        <v>0</v>
      </c>
      <c r="G1108" s="1071">
        <f t="shared" si="619"/>
        <v>0</v>
      </c>
      <c r="H1108" s="1071">
        <f t="shared" si="619"/>
        <v>0</v>
      </c>
      <c r="I1108" s="1071">
        <f t="shared" si="619"/>
        <v>0</v>
      </c>
      <c r="J1108" s="1071">
        <f t="shared" si="619"/>
        <v>26111000</v>
      </c>
      <c r="K1108" s="1071">
        <f t="shared" si="619"/>
        <v>0</v>
      </c>
      <c r="L1108" s="1071">
        <f t="shared" si="619"/>
        <v>0</v>
      </c>
      <c r="M1108" s="1071">
        <f t="shared" si="619"/>
        <v>0</v>
      </c>
      <c r="N1108" s="1071">
        <f t="shared" si="619"/>
        <v>0</v>
      </c>
      <c r="O1108" s="1071">
        <f>O1102-O1103+O1104-O1107</f>
        <v>0</v>
      </c>
      <c r="P1108" s="1074">
        <f>P1102-P1103+P1104-P1107</f>
        <v>0</v>
      </c>
      <c r="Q1108" s="1071">
        <f>Q1102-Q1103+Q1104-Q1107</f>
        <v>0</v>
      </c>
      <c r="R1108" s="1071">
        <f t="shared" si="619"/>
        <v>0</v>
      </c>
      <c r="S1108" s="1072"/>
    </row>
    <row r="1109" spans="1:19">
      <c r="A1109" s="338" t="s">
        <v>1024</v>
      </c>
      <c r="B1109" s="344" t="s">
        <v>1093</v>
      </c>
      <c r="C1109" s="338"/>
      <c r="D1109" s="357">
        <f t="shared" ref="D1109:R1109" si="620">IFERROR(D1107/(D1102-D1103+D1104)*100%,0)</f>
        <v>0.91306385672643908</v>
      </c>
      <c r="E1109" s="357">
        <f t="shared" si="620"/>
        <v>0</v>
      </c>
      <c r="F1109" s="357">
        <f t="shared" si="620"/>
        <v>1</v>
      </c>
      <c r="G1109" s="357">
        <f t="shared" si="620"/>
        <v>0</v>
      </c>
      <c r="H1109" s="357">
        <f t="shared" si="620"/>
        <v>0</v>
      </c>
      <c r="I1109" s="357">
        <f t="shared" si="620"/>
        <v>0</v>
      </c>
      <c r="J1109" s="357">
        <f t="shared" si="620"/>
        <v>0</v>
      </c>
      <c r="K1109" s="357">
        <f t="shared" si="620"/>
        <v>0</v>
      </c>
      <c r="L1109" s="357">
        <f t="shared" si="620"/>
        <v>0</v>
      </c>
      <c r="M1109" s="357">
        <f t="shared" si="620"/>
        <v>0</v>
      </c>
      <c r="N1109" s="357">
        <f t="shared" si="620"/>
        <v>1</v>
      </c>
      <c r="O1109" s="357">
        <f>IFERROR(O1107/(O1102-O1103+O1104)*100%,0)</f>
        <v>0</v>
      </c>
      <c r="P1109" s="357">
        <f>IFERROR(P1107/(P1102-P1103+P1104)*100%,0)</f>
        <v>0</v>
      </c>
      <c r="Q1109" s="357">
        <f>IFERROR(Q1107/(Q1102-Q1103+Q1104)*100%,0)</f>
        <v>0</v>
      </c>
      <c r="R1109" s="357">
        <f t="shared" si="620"/>
        <v>0</v>
      </c>
      <c r="S1109" s="358"/>
    </row>
    <row r="1110" spans="1:19" s="420" customFormat="1">
      <c r="A1110" s="418" t="s">
        <v>186</v>
      </c>
      <c r="B1110" s="601" t="s">
        <v>595</v>
      </c>
      <c r="C1110" s="602"/>
      <c r="D1110" s="438"/>
      <c r="E1110" s="438"/>
      <c r="F1110" s="438"/>
      <c r="G1110" s="438"/>
      <c r="H1110" s="438"/>
      <c r="I1110" s="438"/>
      <c r="J1110" s="438"/>
      <c r="K1110" s="438"/>
      <c r="L1110" s="438"/>
      <c r="M1110" s="438"/>
      <c r="N1110" s="438"/>
      <c r="O1110" s="438"/>
      <c r="P1110" s="438"/>
      <c r="Q1110" s="438"/>
      <c r="R1110" s="438"/>
      <c r="S1110" s="603"/>
    </row>
    <row r="1111" spans="1:19">
      <c r="A1111" s="342" t="s">
        <v>510</v>
      </c>
      <c r="B1111" s="344" t="s">
        <v>509</v>
      </c>
      <c r="C1111" s="338"/>
      <c r="D1111" s="334">
        <f t="shared" ref="D1111:D1117" si="621">SUM(E1111:R1111)</f>
        <v>58655481967</v>
      </c>
      <c r="E1111" s="334">
        <f t="shared" ref="E1111:R1111" si="622">E1120+E1129+E1138+E1147</f>
        <v>15173765170</v>
      </c>
      <c r="F1111" s="334">
        <f t="shared" si="622"/>
        <v>1729897325</v>
      </c>
      <c r="G1111" s="334">
        <f t="shared" si="622"/>
        <v>0</v>
      </c>
      <c r="H1111" s="334">
        <f t="shared" si="622"/>
        <v>0</v>
      </c>
      <c r="I1111" s="334">
        <f t="shared" si="622"/>
        <v>1023871968</v>
      </c>
      <c r="J1111" s="334">
        <f t="shared" si="622"/>
        <v>0</v>
      </c>
      <c r="K1111" s="334">
        <f t="shared" si="622"/>
        <v>0</v>
      </c>
      <c r="L1111" s="334">
        <f t="shared" si="622"/>
        <v>0</v>
      </c>
      <c r="M1111" s="334">
        <f t="shared" si="622"/>
        <v>11017503244</v>
      </c>
      <c r="N1111" s="334">
        <f t="shared" si="622"/>
        <v>0</v>
      </c>
      <c r="O1111" s="334">
        <f t="shared" ref="O1111:Q1117" si="623">O1120+O1129+O1138+O1147</f>
        <v>3473849117</v>
      </c>
      <c r="P1111" s="334">
        <f t="shared" si="623"/>
        <v>40057615</v>
      </c>
      <c r="Q1111" s="334">
        <f t="shared" si="623"/>
        <v>0</v>
      </c>
      <c r="R1111" s="334">
        <f t="shared" si="622"/>
        <v>26196537528</v>
      </c>
      <c r="S1111" s="353"/>
    </row>
    <row r="1112" spans="1:19">
      <c r="A1112" s="342" t="s">
        <v>512</v>
      </c>
      <c r="B1112" s="344" t="s">
        <v>511</v>
      </c>
      <c r="C1112" s="338"/>
      <c r="D1112" s="334">
        <f t="shared" si="621"/>
        <v>0</v>
      </c>
      <c r="E1112" s="334">
        <f t="shared" ref="E1112:R1112" si="624">E1121+E1130+E1139+E1148</f>
        <v>0</v>
      </c>
      <c r="F1112" s="334">
        <f t="shared" si="624"/>
        <v>0</v>
      </c>
      <c r="G1112" s="334">
        <f t="shared" si="624"/>
        <v>0</v>
      </c>
      <c r="H1112" s="334">
        <f t="shared" si="624"/>
        <v>0</v>
      </c>
      <c r="I1112" s="334">
        <f t="shared" si="624"/>
        <v>0</v>
      </c>
      <c r="J1112" s="334">
        <f t="shared" si="624"/>
        <v>0</v>
      </c>
      <c r="K1112" s="334">
        <f t="shared" si="624"/>
        <v>0</v>
      </c>
      <c r="L1112" s="334">
        <f t="shared" si="624"/>
        <v>0</v>
      </c>
      <c r="M1112" s="334">
        <f t="shared" si="624"/>
        <v>0</v>
      </c>
      <c r="N1112" s="334">
        <f t="shared" si="624"/>
        <v>0</v>
      </c>
      <c r="O1112" s="334">
        <f t="shared" si="623"/>
        <v>0</v>
      </c>
      <c r="P1112" s="334">
        <f t="shared" si="623"/>
        <v>0</v>
      </c>
      <c r="Q1112" s="334">
        <f t="shared" si="623"/>
        <v>0</v>
      </c>
      <c r="R1112" s="334">
        <f t="shared" si="624"/>
        <v>0</v>
      </c>
      <c r="S1112" s="353"/>
    </row>
    <row r="1113" spans="1:19">
      <c r="A1113" s="342" t="s">
        <v>514</v>
      </c>
      <c r="B1113" s="344" t="s">
        <v>513</v>
      </c>
      <c r="C1113" s="338"/>
      <c r="D1113" s="334">
        <f t="shared" si="621"/>
        <v>0</v>
      </c>
      <c r="E1113" s="334">
        <f t="shared" ref="E1113:R1113" si="625">E1122+E1131+E1140+E1149</f>
        <v>0</v>
      </c>
      <c r="F1113" s="334">
        <f t="shared" si="625"/>
        <v>0</v>
      </c>
      <c r="G1113" s="334">
        <f t="shared" si="625"/>
        <v>0</v>
      </c>
      <c r="H1113" s="334">
        <f t="shared" si="625"/>
        <v>0</v>
      </c>
      <c r="I1113" s="334">
        <f t="shared" si="625"/>
        <v>0</v>
      </c>
      <c r="J1113" s="334">
        <f t="shared" si="625"/>
        <v>0</v>
      </c>
      <c r="K1113" s="334">
        <f t="shared" si="625"/>
        <v>0</v>
      </c>
      <c r="L1113" s="334">
        <f t="shared" si="625"/>
        <v>0</v>
      </c>
      <c r="M1113" s="334">
        <f t="shared" si="625"/>
        <v>0</v>
      </c>
      <c r="N1113" s="334">
        <f t="shared" si="625"/>
        <v>0</v>
      </c>
      <c r="O1113" s="334">
        <f t="shared" si="623"/>
        <v>0</v>
      </c>
      <c r="P1113" s="334">
        <f t="shared" si="623"/>
        <v>0</v>
      </c>
      <c r="Q1113" s="334">
        <f t="shared" si="623"/>
        <v>0</v>
      </c>
      <c r="R1113" s="334">
        <f t="shared" si="625"/>
        <v>0</v>
      </c>
      <c r="S1113" s="353"/>
    </row>
    <row r="1114" spans="1:19">
      <c r="A1114" s="338" t="s">
        <v>515</v>
      </c>
      <c r="B1114" s="344" t="s">
        <v>1089</v>
      </c>
      <c r="C1114" s="347"/>
      <c r="D1114" s="334">
        <f t="shared" si="621"/>
        <v>53785894200</v>
      </c>
      <c r="E1114" s="334">
        <f t="shared" ref="E1114:R1114" si="626">E1123+E1132+E1141+E1150</f>
        <v>15173765170</v>
      </c>
      <c r="F1114" s="334">
        <f t="shared" si="626"/>
        <v>1358030643</v>
      </c>
      <c r="G1114" s="334">
        <f t="shared" si="626"/>
        <v>0</v>
      </c>
      <c r="H1114" s="334">
        <f t="shared" si="626"/>
        <v>0</v>
      </c>
      <c r="I1114" s="334">
        <f t="shared" si="626"/>
        <v>0</v>
      </c>
      <c r="J1114" s="334">
        <f t="shared" si="626"/>
        <v>0</v>
      </c>
      <c r="K1114" s="334">
        <f t="shared" si="626"/>
        <v>0</v>
      </c>
      <c r="L1114" s="334">
        <f t="shared" si="626"/>
        <v>0</v>
      </c>
      <c r="M1114" s="334">
        <f t="shared" si="626"/>
        <v>11017503244</v>
      </c>
      <c r="N1114" s="334">
        <f t="shared" si="626"/>
        <v>0</v>
      </c>
      <c r="O1114" s="334">
        <f t="shared" si="623"/>
        <v>0</v>
      </c>
      <c r="P1114" s="334">
        <f t="shared" si="623"/>
        <v>40057615</v>
      </c>
      <c r="Q1114" s="334">
        <f t="shared" si="623"/>
        <v>0</v>
      </c>
      <c r="R1114" s="334">
        <f t="shared" si="626"/>
        <v>26196537528</v>
      </c>
      <c r="S1114" s="353"/>
    </row>
    <row r="1115" spans="1:19">
      <c r="A1115" s="354" t="s">
        <v>516</v>
      </c>
      <c r="B1115" s="335" t="s">
        <v>1090</v>
      </c>
      <c r="C1115" s="343"/>
      <c r="D1115" s="378">
        <f t="shared" si="621"/>
        <v>0</v>
      </c>
      <c r="E1115" s="334">
        <f t="shared" ref="E1115:R1115" si="627">E1124+E1133+E1142+E1151</f>
        <v>0</v>
      </c>
      <c r="F1115" s="334">
        <f t="shared" si="627"/>
        <v>0</v>
      </c>
      <c r="G1115" s="334">
        <f t="shared" si="627"/>
        <v>0</v>
      </c>
      <c r="H1115" s="334">
        <f t="shared" si="627"/>
        <v>0</v>
      </c>
      <c r="I1115" s="334">
        <f t="shared" si="627"/>
        <v>0</v>
      </c>
      <c r="J1115" s="334">
        <f t="shared" si="627"/>
        <v>0</v>
      </c>
      <c r="K1115" s="334">
        <f t="shared" si="627"/>
        <v>0</v>
      </c>
      <c r="L1115" s="334">
        <f t="shared" si="627"/>
        <v>0</v>
      </c>
      <c r="M1115" s="334">
        <f t="shared" si="627"/>
        <v>0</v>
      </c>
      <c r="N1115" s="334">
        <f t="shared" si="627"/>
        <v>0</v>
      </c>
      <c r="O1115" s="334">
        <f t="shared" si="623"/>
        <v>0</v>
      </c>
      <c r="P1115" s="334">
        <f t="shared" si="623"/>
        <v>0</v>
      </c>
      <c r="Q1115" s="334">
        <f t="shared" si="623"/>
        <v>0</v>
      </c>
      <c r="R1115" s="334">
        <f t="shared" si="627"/>
        <v>0</v>
      </c>
      <c r="S1115" s="355"/>
    </row>
    <row r="1116" spans="1:19">
      <c r="A1116" s="354" t="s">
        <v>517</v>
      </c>
      <c r="B1116" s="335" t="s">
        <v>1091</v>
      </c>
      <c r="C1116" s="343"/>
      <c r="D1116" s="378">
        <f t="shared" si="621"/>
        <v>53785894200</v>
      </c>
      <c r="E1116" s="334">
        <f t="shared" ref="E1116:R1116" si="628">E1125+E1134+E1143+E1152</f>
        <v>15173765170</v>
      </c>
      <c r="F1116" s="334">
        <f t="shared" si="628"/>
        <v>1358030643</v>
      </c>
      <c r="G1116" s="334">
        <f t="shared" si="628"/>
        <v>0</v>
      </c>
      <c r="H1116" s="334">
        <f t="shared" si="628"/>
        <v>0</v>
      </c>
      <c r="I1116" s="334">
        <f t="shared" si="628"/>
        <v>0</v>
      </c>
      <c r="J1116" s="334">
        <f t="shared" si="628"/>
        <v>0</v>
      </c>
      <c r="K1116" s="334">
        <f t="shared" si="628"/>
        <v>0</v>
      </c>
      <c r="L1116" s="334">
        <f t="shared" si="628"/>
        <v>0</v>
      </c>
      <c r="M1116" s="334">
        <f t="shared" si="628"/>
        <v>11017503244</v>
      </c>
      <c r="N1116" s="334">
        <f t="shared" si="628"/>
        <v>0</v>
      </c>
      <c r="O1116" s="334">
        <f t="shared" si="623"/>
        <v>0</v>
      </c>
      <c r="P1116" s="334">
        <f t="shared" si="623"/>
        <v>40057615</v>
      </c>
      <c r="Q1116" s="334">
        <f t="shared" si="623"/>
        <v>0</v>
      </c>
      <c r="R1116" s="334">
        <f t="shared" si="628"/>
        <v>26196537528</v>
      </c>
      <c r="S1116" s="356"/>
    </row>
    <row r="1117" spans="1:19" s="1073" customFormat="1">
      <c r="A1117" s="1068" t="s">
        <v>518</v>
      </c>
      <c r="B1117" s="1069" t="s">
        <v>1092</v>
      </c>
      <c r="C1117" s="1070"/>
      <c r="D1117" s="1071">
        <f t="shared" si="621"/>
        <v>4869587767</v>
      </c>
      <c r="E1117" s="1071">
        <f t="shared" ref="E1117:R1117" si="629">E1126+E1135+E1144+E1153</f>
        <v>0</v>
      </c>
      <c r="F1117" s="1071">
        <f t="shared" si="629"/>
        <v>371866682</v>
      </c>
      <c r="G1117" s="1071">
        <f t="shared" si="629"/>
        <v>0</v>
      </c>
      <c r="H1117" s="1071">
        <f t="shared" si="629"/>
        <v>0</v>
      </c>
      <c r="I1117" s="1071">
        <f t="shared" si="629"/>
        <v>1023871968</v>
      </c>
      <c r="J1117" s="1071">
        <f t="shared" si="629"/>
        <v>0</v>
      </c>
      <c r="K1117" s="1071">
        <f t="shared" si="629"/>
        <v>0</v>
      </c>
      <c r="L1117" s="1071">
        <f t="shared" si="629"/>
        <v>0</v>
      </c>
      <c r="M1117" s="1071">
        <f t="shared" si="629"/>
        <v>0</v>
      </c>
      <c r="N1117" s="1071">
        <f t="shared" si="629"/>
        <v>0</v>
      </c>
      <c r="O1117" s="1071">
        <f t="shared" si="623"/>
        <v>3473849117</v>
      </c>
      <c r="P1117" s="1071">
        <f t="shared" si="623"/>
        <v>0</v>
      </c>
      <c r="Q1117" s="1071">
        <f t="shared" si="623"/>
        <v>0</v>
      </c>
      <c r="R1117" s="1071">
        <f t="shared" si="629"/>
        <v>0</v>
      </c>
      <c r="S1117" s="1072"/>
    </row>
    <row r="1118" spans="1:19">
      <c r="A1118" s="338" t="s">
        <v>1024</v>
      </c>
      <c r="B1118" s="344" t="s">
        <v>1093</v>
      </c>
      <c r="C1118" s="338"/>
      <c r="D1118" s="357">
        <f t="shared" ref="D1118:R1118" si="630">IFERROR(D1116/(D1111-D1112+D1113)*100%,0)</f>
        <v>0.9169798354101043</v>
      </c>
      <c r="E1118" s="357">
        <f t="shared" si="630"/>
        <v>1</v>
      </c>
      <c r="F1118" s="357">
        <f t="shared" si="630"/>
        <v>0.78503540260691484</v>
      </c>
      <c r="G1118" s="357">
        <f t="shared" si="630"/>
        <v>0</v>
      </c>
      <c r="H1118" s="357">
        <f t="shared" si="630"/>
        <v>0</v>
      </c>
      <c r="I1118" s="357">
        <f t="shared" si="630"/>
        <v>0</v>
      </c>
      <c r="J1118" s="357">
        <f t="shared" si="630"/>
        <v>0</v>
      </c>
      <c r="K1118" s="357">
        <f t="shared" si="630"/>
        <v>0</v>
      </c>
      <c r="L1118" s="357">
        <f t="shared" si="630"/>
        <v>0</v>
      </c>
      <c r="M1118" s="357">
        <f t="shared" si="630"/>
        <v>1</v>
      </c>
      <c r="N1118" s="357">
        <f t="shared" si="630"/>
        <v>0</v>
      </c>
      <c r="O1118" s="357">
        <f>IFERROR(O1116/(O1111-O1112+O1113)*100%,0)</f>
        <v>0</v>
      </c>
      <c r="P1118" s="357">
        <f>IFERROR(P1116/(P1111-P1112+P1113)*100%,0)</f>
        <v>1</v>
      </c>
      <c r="Q1118" s="357">
        <f>IFERROR(Q1116/(Q1111-Q1112+Q1113)*100%,0)</f>
        <v>0</v>
      </c>
      <c r="R1118" s="357">
        <f t="shared" si="630"/>
        <v>1</v>
      </c>
      <c r="S1118" s="358"/>
    </row>
    <row r="1119" spans="1:19" s="420" customFormat="1">
      <c r="A1119" s="418">
        <v>1</v>
      </c>
      <c r="B1119" s="601" t="s">
        <v>420</v>
      </c>
      <c r="C1119" s="602"/>
      <c r="D1119" s="438"/>
      <c r="E1119" s="438"/>
      <c r="F1119" s="438"/>
      <c r="G1119" s="438"/>
      <c r="H1119" s="438"/>
      <c r="I1119" s="438"/>
      <c r="J1119" s="438"/>
      <c r="K1119" s="438"/>
      <c r="L1119" s="438"/>
      <c r="M1119" s="438"/>
      <c r="N1119" s="438"/>
      <c r="O1119" s="438"/>
      <c r="P1119" s="438"/>
      <c r="Q1119" s="438"/>
      <c r="R1119" s="438"/>
      <c r="S1119" s="603"/>
    </row>
    <row r="1120" spans="1:19">
      <c r="A1120" s="342" t="s">
        <v>510</v>
      </c>
      <c r="B1120" s="344" t="s">
        <v>509</v>
      </c>
      <c r="C1120" s="338"/>
      <c r="D1120" s="334">
        <f t="shared" ref="D1120:D1126" si="631">SUM(E1120:R1120)</f>
        <v>1395738650</v>
      </c>
      <c r="E1120" s="334">
        <v>0</v>
      </c>
      <c r="F1120" s="334">
        <v>371866682</v>
      </c>
      <c r="G1120" s="334">
        <v>0</v>
      </c>
      <c r="H1120" s="334">
        <v>0</v>
      </c>
      <c r="I1120" s="334">
        <v>1023871968</v>
      </c>
      <c r="J1120" s="334">
        <v>0</v>
      </c>
      <c r="K1120" s="334">
        <v>0</v>
      </c>
      <c r="L1120" s="334">
        <v>0</v>
      </c>
      <c r="M1120" s="334">
        <v>0</v>
      </c>
      <c r="N1120" s="334">
        <v>0</v>
      </c>
      <c r="O1120" s="334">
        <v>0</v>
      </c>
      <c r="P1120" s="333">
        <v>0</v>
      </c>
      <c r="Q1120" s="334">
        <v>0</v>
      </c>
      <c r="R1120" s="334">
        <v>0</v>
      </c>
      <c r="S1120" s="353"/>
    </row>
    <row r="1121" spans="1:19">
      <c r="A1121" s="342" t="s">
        <v>512</v>
      </c>
      <c r="B1121" s="344" t="s">
        <v>511</v>
      </c>
      <c r="C1121" s="338"/>
      <c r="D1121" s="334">
        <f t="shared" si="631"/>
        <v>0</v>
      </c>
      <c r="E1121" s="334">
        <v>0</v>
      </c>
      <c r="F1121" s="334">
        <v>0</v>
      </c>
      <c r="G1121" s="334">
        <v>0</v>
      </c>
      <c r="H1121" s="334">
        <v>0</v>
      </c>
      <c r="I1121" s="334">
        <v>0</v>
      </c>
      <c r="J1121" s="334">
        <v>0</v>
      </c>
      <c r="K1121" s="334">
        <v>0</v>
      </c>
      <c r="L1121" s="334">
        <v>0</v>
      </c>
      <c r="M1121" s="334">
        <v>0</v>
      </c>
      <c r="N1121" s="334">
        <v>0</v>
      </c>
      <c r="O1121" s="334">
        <v>0</v>
      </c>
      <c r="P1121" s="333">
        <v>0</v>
      </c>
      <c r="Q1121" s="334">
        <v>0</v>
      </c>
      <c r="R1121" s="334">
        <v>0</v>
      </c>
      <c r="S1121" s="353"/>
    </row>
    <row r="1122" spans="1:19">
      <c r="A1122" s="342" t="s">
        <v>514</v>
      </c>
      <c r="B1122" s="344" t="s">
        <v>513</v>
      </c>
      <c r="C1122" s="338"/>
      <c r="D1122" s="334">
        <f t="shared" si="631"/>
        <v>0</v>
      </c>
      <c r="E1122" s="334">
        <v>0</v>
      </c>
      <c r="F1122" s="334">
        <v>0</v>
      </c>
      <c r="G1122" s="334">
        <v>0</v>
      </c>
      <c r="H1122" s="334">
        <v>0</v>
      </c>
      <c r="I1122" s="334">
        <v>0</v>
      </c>
      <c r="J1122" s="334">
        <v>0</v>
      </c>
      <c r="K1122" s="334">
        <v>0</v>
      </c>
      <c r="L1122" s="334">
        <v>0</v>
      </c>
      <c r="M1122" s="334">
        <v>0</v>
      </c>
      <c r="N1122" s="334">
        <v>0</v>
      </c>
      <c r="O1122" s="334">
        <v>0</v>
      </c>
      <c r="P1122" s="333">
        <v>0</v>
      </c>
      <c r="Q1122" s="334">
        <v>0</v>
      </c>
      <c r="R1122" s="334">
        <v>0</v>
      </c>
      <c r="S1122" s="353"/>
    </row>
    <row r="1123" spans="1:19">
      <c r="A1123" s="338" t="s">
        <v>515</v>
      </c>
      <c r="B1123" s="344" t="s">
        <v>1089</v>
      </c>
      <c r="C1123" s="347"/>
      <c r="D1123" s="334">
        <f t="shared" si="631"/>
        <v>0</v>
      </c>
      <c r="E1123" s="334">
        <v>0</v>
      </c>
      <c r="F1123" s="334">
        <v>0</v>
      </c>
      <c r="G1123" s="334">
        <v>0</v>
      </c>
      <c r="H1123" s="334">
        <v>0</v>
      </c>
      <c r="I1123" s="334">
        <v>0</v>
      </c>
      <c r="J1123" s="334">
        <v>0</v>
      </c>
      <c r="K1123" s="334">
        <v>0</v>
      </c>
      <c r="L1123" s="334">
        <v>0</v>
      </c>
      <c r="M1123" s="334">
        <v>0</v>
      </c>
      <c r="N1123" s="334">
        <v>0</v>
      </c>
      <c r="O1123" s="334">
        <v>0</v>
      </c>
      <c r="P1123" s="333">
        <v>0</v>
      </c>
      <c r="Q1123" s="334">
        <v>0</v>
      </c>
      <c r="R1123" s="334">
        <v>0</v>
      </c>
      <c r="S1123" s="353"/>
    </row>
    <row r="1124" spans="1:19">
      <c r="A1124" s="354" t="s">
        <v>516</v>
      </c>
      <c r="B1124" s="335" t="s">
        <v>1090</v>
      </c>
      <c r="C1124" s="343"/>
      <c r="D1124" s="378">
        <f t="shared" si="631"/>
        <v>0</v>
      </c>
      <c r="E1124" s="378"/>
      <c r="F1124" s="378"/>
      <c r="G1124" s="378"/>
      <c r="H1124" s="378"/>
      <c r="I1124" s="378">
        <v>0</v>
      </c>
      <c r="J1124" s="378"/>
      <c r="K1124" s="378"/>
      <c r="L1124" s="378"/>
      <c r="M1124" s="378"/>
      <c r="N1124" s="378"/>
      <c r="O1124" s="378"/>
      <c r="P1124" s="378"/>
      <c r="Q1124" s="378"/>
      <c r="R1124" s="378"/>
      <c r="S1124" s="355"/>
    </row>
    <row r="1125" spans="1:19">
      <c r="A1125" s="354" t="s">
        <v>517</v>
      </c>
      <c r="B1125" s="335" t="s">
        <v>1091</v>
      </c>
      <c r="C1125" s="343"/>
      <c r="D1125" s="378">
        <f t="shared" si="631"/>
        <v>0</v>
      </c>
      <c r="E1125" s="378">
        <f t="shared" ref="E1125:R1125" si="632">E1123+E1124</f>
        <v>0</v>
      </c>
      <c r="F1125" s="378">
        <f t="shared" si="632"/>
        <v>0</v>
      </c>
      <c r="G1125" s="378">
        <f t="shared" si="632"/>
        <v>0</v>
      </c>
      <c r="H1125" s="378">
        <f t="shared" si="632"/>
        <v>0</v>
      </c>
      <c r="I1125" s="378">
        <f t="shared" si="632"/>
        <v>0</v>
      </c>
      <c r="J1125" s="378">
        <f t="shared" si="632"/>
        <v>0</v>
      </c>
      <c r="K1125" s="378">
        <f t="shared" si="632"/>
        <v>0</v>
      </c>
      <c r="L1125" s="378">
        <f t="shared" si="632"/>
        <v>0</v>
      </c>
      <c r="M1125" s="378">
        <f t="shared" si="632"/>
        <v>0</v>
      </c>
      <c r="N1125" s="378">
        <f t="shared" si="632"/>
        <v>0</v>
      </c>
      <c r="O1125" s="378">
        <f>O1123+O1124</f>
        <v>0</v>
      </c>
      <c r="P1125" s="378">
        <f>P1123+P1124</f>
        <v>0</v>
      </c>
      <c r="Q1125" s="378">
        <f>Q1123+Q1124</f>
        <v>0</v>
      </c>
      <c r="R1125" s="378">
        <f t="shared" si="632"/>
        <v>0</v>
      </c>
      <c r="S1125" s="356"/>
    </row>
    <row r="1126" spans="1:19" s="1073" customFormat="1">
      <c r="A1126" s="1068" t="s">
        <v>518</v>
      </c>
      <c r="B1126" s="1069" t="s">
        <v>1092</v>
      </c>
      <c r="C1126" s="1070"/>
      <c r="D1126" s="1071">
        <f t="shared" si="631"/>
        <v>1395738650</v>
      </c>
      <c r="E1126" s="1071">
        <f t="shared" ref="E1126:R1126" si="633">E1120-E1121+E1122-E1125</f>
        <v>0</v>
      </c>
      <c r="F1126" s="1071">
        <f t="shared" si="633"/>
        <v>371866682</v>
      </c>
      <c r="G1126" s="1071">
        <f t="shared" si="633"/>
        <v>0</v>
      </c>
      <c r="H1126" s="1071">
        <f t="shared" si="633"/>
        <v>0</v>
      </c>
      <c r="I1126" s="1071">
        <f t="shared" si="633"/>
        <v>1023871968</v>
      </c>
      <c r="J1126" s="1071">
        <f t="shared" si="633"/>
        <v>0</v>
      </c>
      <c r="K1126" s="1071">
        <f t="shared" si="633"/>
        <v>0</v>
      </c>
      <c r="L1126" s="1071">
        <f t="shared" si="633"/>
        <v>0</v>
      </c>
      <c r="M1126" s="1071">
        <f t="shared" si="633"/>
        <v>0</v>
      </c>
      <c r="N1126" s="1071">
        <f t="shared" si="633"/>
        <v>0</v>
      </c>
      <c r="O1126" s="1071">
        <f>O1120-O1121+O1122-O1125</f>
        <v>0</v>
      </c>
      <c r="P1126" s="1074">
        <f>P1120-P1121+P1122-P1125</f>
        <v>0</v>
      </c>
      <c r="Q1126" s="1071">
        <f>Q1120-Q1121+Q1122-Q1125</f>
        <v>0</v>
      </c>
      <c r="R1126" s="1071">
        <f t="shared" si="633"/>
        <v>0</v>
      </c>
      <c r="S1126" s="1072"/>
    </row>
    <row r="1127" spans="1:19">
      <c r="A1127" s="338" t="s">
        <v>1024</v>
      </c>
      <c r="B1127" s="344" t="s">
        <v>1093</v>
      </c>
      <c r="C1127" s="338"/>
      <c r="D1127" s="357">
        <f t="shared" ref="D1127:R1127" si="634">IFERROR(D1125/(D1120-D1121+D1122)*100%,0)</f>
        <v>0</v>
      </c>
      <c r="E1127" s="357">
        <f t="shared" si="634"/>
        <v>0</v>
      </c>
      <c r="F1127" s="357">
        <f t="shared" si="634"/>
        <v>0</v>
      </c>
      <c r="G1127" s="357">
        <f t="shared" si="634"/>
        <v>0</v>
      </c>
      <c r="H1127" s="357">
        <f t="shared" si="634"/>
        <v>0</v>
      </c>
      <c r="I1127" s="357">
        <f t="shared" si="634"/>
        <v>0</v>
      </c>
      <c r="J1127" s="357">
        <f t="shared" si="634"/>
        <v>0</v>
      </c>
      <c r="K1127" s="357">
        <f t="shared" si="634"/>
        <v>0</v>
      </c>
      <c r="L1127" s="357">
        <f t="shared" si="634"/>
        <v>0</v>
      </c>
      <c r="M1127" s="357">
        <f t="shared" si="634"/>
        <v>0</v>
      </c>
      <c r="N1127" s="357">
        <f t="shared" si="634"/>
        <v>0</v>
      </c>
      <c r="O1127" s="357">
        <f>IFERROR(O1125/(O1120-O1121+O1122)*100%,0)</f>
        <v>0</v>
      </c>
      <c r="P1127" s="357">
        <f>IFERROR(P1125/(P1120-P1121+P1122)*100%,0)</f>
        <v>0</v>
      </c>
      <c r="Q1127" s="357">
        <f>IFERROR(Q1125/(Q1120-Q1121+Q1122)*100%,0)</f>
        <v>0</v>
      </c>
      <c r="R1127" s="357">
        <f t="shared" si="634"/>
        <v>0</v>
      </c>
      <c r="S1127" s="358"/>
    </row>
    <row r="1128" spans="1:19" s="420" customFormat="1">
      <c r="A1128" s="418">
        <v>2</v>
      </c>
      <c r="B1128" s="601" t="s">
        <v>421</v>
      </c>
      <c r="C1128" s="602"/>
      <c r="D1128" s="438"/>
      <c r="E1128" s="438"/>
      <c r="F1128" s="438"/>
      <c r="G1128" s="438"/>
      <c r="H1128" s="438"/>
      <c r="I1128" s="438"/>
      <c r="J1128" s="438"/>
      <c r="K1128" s="438"/>
      <c r="L1128" s="438"/>
      <c r="M1128" s="438"/>
      <c r="N1128" s="438"/>
      <c r="O1128" s="438"/>
      <c r="P1128" s="438"/>
      <c r="Q1128" s="438"/>
      <c r="R1128" s="438"/>
      <c r="S1128" s="603"/>
    </row>
    <row r="1129" spans="1:19">
      <c r="A1129" s="342" t="s">
        <v>510</v>
      </c>
      <c r="B1129" s="344" t="s">
        <v>509</v>
      </c>
      <c r="C1129" s="338"/>
      <c r="D1129" s="334">
        <f t="shared" ref="D1129:D1135" si="635">SUM(E1129:R1129)</f>
        <v>546695964</v>
      </c>
      <c r="E1129" s="334">
        <v>0</v>
      </c>
      <c r="F1129" s="334">
        <v>546695964</v>
      </c>
      <c r="G1129" s="334">
        <v>0</v>
      </c>
      <c r="H1129" s="334">
        <v>0</v>
      </c>
      <c r="I1129" s="334">
        <v>0</v>
      </c>
      <c r="J1129" s="334">
        <v>0</v>
      </c>
      <c r="K1129" s="334">
        <v>0</v>
      </c>
      <c r="L1129" s="334">
        <v>0</v>
      </c>
      <c r="M1129" s="334">
        <v>0</v>
      </c>
      <c r="N1129" s="334">
        <v>0</v>
      </c>
      <c r="O1129" s="334">
        <v>0</v>
      </c>
      <c r="P1129" s="333">
        <v>0</v>
      </c>
      <c r="Q1129" s="334">
        <v>0</v>
      </c>
      <c r="R1129" s="334">
        <v>0</v>
      </c>
      <c r="S1129" s="353"/>
    </row>
    <row r="1130" spans="1:19">
      <c r="A1130" s="342" t="s">
        <v>512</v>
      </c>
      <c r="B1130" s="344" t="s">
        <v>511</v>
      </c>
      <c r="C1130" s="338"/>
      <c r="D1130" s="334">
        <f t="shared" si="635"/>
        <v>0</v>
      </c>
      <c r="E1130" s="334">
        <v>0</v>
      </c>
      <c r="F1130" s="334">
        <v>0</v>
      </c>
      <c r="G1130" s="334">
        <v>0</v>
      </c>
      <c r="H1130" s="334">
        <v>0</v>
      </c>
      <c r="I1130" s="334">
        <v>0</v>
      </c>
      <c r="J1130" s="334">
        <v>0</v>
      </c>
      <c r="K1130" s="334">
        <v>0</v>
      </c>
      <c r="L1130" s="334">
        <v>0</v>
      </c>
      <c r="M1130" s="334">
        <v>0</v>
      </c>
      <c r="N1130" s="334">
        <v>0</v>
      </c>
      <c r="O1130" s="334">
        <v>0</v>
      </c>
      <c r="P1130" s="333">
        <v>0</v>
      </c>
      <c r="Q1130" s="334">
        <v>0</v>
      </c>
      <c r="R1130" s="334">
        <v>0</v>
      </c>
      <c r="S1130" s="353"/>
    </row>
    <row r="1131" spans="1:19">
      <c r="A1131" s="342" t="s">
        <v>514</v>
      </c>
      <c r="B1131" s="344" t="s">
        <v>513</v>
      </c>
      <c r="C1131" s="338"/>
      <c r="D1131" s="334">
        <f t="shared" si="635"/>
        <v>0</v>
      </c>
      <c r="E1131" s="334">
        <v>0</v>
      </c>
      <c r="F1131" s="334">
        <v>0</v>
      </c>
      <c r="G1131" s="334">
        <v>0</v>
      </c>
      <c r="H1131" s="334">
        <v>0</v>
      </c>
      <c r="I1131" s="334">
        <v>0</v>
      </c>
      <c r="J1131" s="334">
        <v>0</v>
      </c>
      <c r="K1131" s="334">
        <v>0</v>
      </c>
      <c r="L1131" s="334">
        <v>0</v>
      </c>
      <c r="M1131" s="334">
        <v>0</v>
      </c>
      <c r="N1131" s="334">
        <v>0</v>
      </c>
      <c r="O1131" s="334">
        <v>0</v>
      </c>
      <c r="P1131" s="333">
        <v>0</v>
      </c>
      <c r="Q1131" s="334">
        <v>0</v>
      </c>
      <c r="R1131" s="334">
        <v>0</v>
      </c>
      <c r="S1131" s="353"/>
    </row>
    <row r="1132" spans="1:19">
      <c r="A1132" s="338" t="s">
        <v>515</v>
      </c>
      <c r="B1132" s="344" t="s">
        <v>1089</v>
      </c>
      <c r="C1132" s="347"/>
      <c r="D1132" s="334">
        <f t="shared" si="635"/>
        <v>546695964</v>
      </c>
      <c r="E1132" s="334">
        <v>0</v>
      </c>
      <c r="F1132" s="334">
        <v>546695964</v>
      </c>
      <c r="G1132" s="334">
        <v>0</v>
      </c>
      <c r="H1132" s="334">
        <v>0</v>
      </c>
      <c r="I1132" s="334">
        <v>0</v>
      </c>
      <c r="J1132" s="334">
        <v>0</v>
      </c>
      <c r="K1132" s="334">
        <v>0</v>
      </c>
      <c r="L1132" s="334">
        <v>0</v>
      </c>
      <c r="M1132" s="334">
        <v>0</v>
      </c>
      <c r="N1132" s="334">
        <v>0</v>
      </c>
      <c r="O1132" s="334">
        <v>0</v>
      </c>
      <c r="P1132" s="333">
        <v>0</v>
      </c>
      <c r="Q1132" s="334">
        <v>0</v>
      </c>
      <c r="R1132" s="334">
        <v>0</v>
      </c>
      <c r="S1132" s="353"/>
    </row>
    <row r="1133" spans="1:19">
      <c r="A1133" s="354" t="s">
        <v>516</v>
      </c>
      <c r="B1133" s="335" t="s">
        <v>1090</v>
      </c>
      <c r="C1133" s="343"/>
      <c r="D1133" s="378">
        <f t="shared" si="635"/>
        <v>0</v>
      </c>
      <c r="E1133" s="378"/>
      <c r="F1133" s="378"/>
      <c r="G1133" s="378"/>
      <c r="H1133" s="378"/>
      <c r="I1133" s="378"/>
      <c r="J1133" s="378"/>
      <c r="K1133" s="378"/>
      <c r="L1133" s="378"/>
      <c r="M1133" s="378"/>
      <c r="N1133" s="378"/>
      <c r="O1133" s="378"/>
      <c r="P1133" s="378"/>
      <c r="Q1133" s="378"/>
      <c r="R1133" s="378"/>
      <c r="S1133" s="355"/>
    </row>
    <row r="1134" spans="1:19">
      <c r="A1134" s="354" t="s">
        <v>517</v>
      </c>
      <c r="B1134" s="335" t="s">
        <v>1091</v>
      </c>
      <c r="C1134" s="343"/>
      <c r="D1134" s="378">
        <f t="shared" si="635"/>
        <v>546695964</v>
      </c>
      <c r="E1134" s="378">
        <f t="shared" ref="E1134:R1134" si="636">E1132+E1133</f>
        <v>0</v>
      </c>
      <c r="F1134" s="378">
        <f t="shared" si="636"/>
        <v>546695964</v>
      </c>
      <c r="G1134" s="378">
        <f t="shared" si="636"/>
        <v>0</v>
      </c>
      <c r="H1134" s="378">
        <f t="shared" si="636"/>
        <v>0</v>
      </c>
      <c r="I1134" s="378">
        <f t="shared" si="636"/>
        <v>0</v>
      </c>
      <c r="J1134" s="378">
        <f t="shared" si="636"/>
        <v>0</v>
      </c>
      <c r="K1134" s="378">
        <f t="shared" si="636"/>
        <v>0</v>
      </c>
      <c r="L1134" s="378">
        <f t="shared" si="636"/>
        <v>0</v>
      </c>
      <c r="M1134" s="378">
        <f t="shared" si="636"/>
        <v>0</v>
      </c>
      <c r="N1134" s="378">
        <f t="shared" si="636"/>
        <v>0</v>
      </c>
      <c r="O1134" s="378">
        <f>O1132+O1133</f>
        <v>0</v>
      </c>
      <c r="P1134" s="378">
        <f>P1132+P1133</f>
        <v>0</v>
      </c>
      <c r="Q1134" s="378">
        <f>Q1132+Q1133</f>
        <v>0</v>
      </c>
      <c r="R1134" s="378">
        <f t="shared" si="636"/>
        <v>0</v>
      </c>
      <c r="S1134" s="356"/>
    </row>
    <row r="1135" spans="1:19">
      <c r="A1135" s="342" t="s">
        <v>518</v>
      </c>
      <c r="B1135" s="344" t="s">
        <v>1092</v>
      </c>
      <c r="C1135" s="338"/>
      <c r="D1135" s="334">
        <f t="shared" si="635"/>
        <v>0</v>
      </c>
      <c r="E1135" s="334">
        <f t="shared" ref="E1135:R1135" si="637">E1129-E1130+E1131-E1134</f>
        <v>0</v>
      </c>
      <c r="F1135" s="334">
        <f t="shared" si="637"/>
        <v>0</v>
      </c>
      <c r="G1135" s="334">
        <f t="shared" si="637"/>
        <v>0</v>
      </c>
      <c r="H1135" s="334">
        <f t="shared" si="637"/>
        <v>0</v>
      </c>
      <c r="I1135" s="334">
        <f t="shared" si="637"/>
        <v>0</v>
      </c>
      <c r="J1135" s="334">
        <f t="shared" si="637"/>
        <v>0</v>
      </c>
      <c r="K1135" s="334">
        <f t="shared" si="637"/>
        <v>0</v>
      </c>
      <c r="L1135" s="334">
        <f t="shared" si="637"/>
        <v>0</v>
      </c>
      <c r="M1135" s="334">
        <f t="shared" si="637"/>
        <v>0</v>
      </c>
      <c r="N1135" s="334">
        <f t="shared" si="637"/>
        <v>0</v>
      </c>
      <c r="O1135" s="334">
        <f>O1129-O1130+O1131-O1134</f>
        <v>0</v>
      </c>
      <c r="P1135" s="333">
        <f>P1129-P1130+P1131-P1134</f>
        <v>0</v>
      </c>
      <c r="Q1135" s="334">
        <f>Q1129-Q1130+Q1131-Q1134</f>
        <v>0</v>
      </c>
      <c r="R1135" s="334">
        <f t="shared" si="637"/>
        <v>0</v>
      </c>
      <c r="S1135" s="353"/>
    </row>
    <row r="1136" spans="1:19">
      <c r="A1136" s="338" t="s">
        <v>1024</v>
      </c>
      <c r="B1136" s="344" t="s">
        <v>1093</v>
      </c>
      <c r="C1136" s="338"/>
      <c r="D1136" s="357">
        <f t="shared" ref="D1136:R1136" si="638">IFERROR(D1134/(D1129-D1130+D1131)*100%,0)</f>
        <v>1</v>
      </c>
      <c r="E1136" s="357">
        <f t="shared" si="638"/>
        <v>0</v>
      </c>
      <c r="F1136" s="357">
        <f t="shared" si="638"/>
        <v>1</v>
      </c>
      <c r="G1136" s="357">
        <f t="shared" si="638"/>
        <v>0</v>
      </c>
      <c r="H1136" s="357">
        <f t="shared" si="638"/>
        <v>0</v>
      </c>
      <c r="I1136" s="357">
        <f t="shared" si="638"/>
        <v>0</v>
      </c>
      <c r="J1136" s="357">
        <f t="shared" si="638"/>
        <v>0</v>
      </c>
      <c r="K1136" s="357">
        <f t="shared" si="638"/>
        <v>0</v>
      </c>
      <c r="L1136" s="357">
        <f t="shared" si="638"/>
        <v>0</v>
      </c>
      <c r="M1136" s="357">
        <f t="shared" si="638"/>
        <v>0</v>
      </c>
      <c r="N1136" s="357">
        <f t="shared" si="638"/>
        <v>0</v>
      </c>
      <c r="O1136" s="357">
        <f>IFERROR(O1134/(O1129-O1130+O1131)*100%,0)</f>
        <v>0</v>
      </c>
      <c r="P1136" s="357">
        <f>IFERROR(P1134/(P1129-P1130+P1131)*100%,0)</f>
        <v>0</v>
      </c>
      <c r="Q1136" s="357">
        <f>IFERROR(Q1134/(Q1129-Q1130+Q1131)*100%,0)</f>
        <v>0</v>
      </c>
      <c r="R1136" s="357">
        <f t="shared" si="638"/>
        <v>0</v>
      </c>
      <c r="S1136" s="358"/>
    </row>
    <row r="1137" spans="1:19" s="420" customFormat="1">
      <c r="A1137" s="418">
        <v>3</v>
      </c>
      <c r="B1137" s="601" t="s">
        <v>422</v>
      </c>
      <c r="C1137" s="602"/>
      <c r="D1137" s="438"/>
      <c r="E1137" s="438"/>
      <c r="F1137" s="438"/>
      <c r="G1137" s="438"/>
      <c r="H1137" s="438"/>
      <c r="I1137" s="438"/>
      <c r="J1137" s="438"/>
      <c r="K1137" s="438"/>
      <c r="L1137" s="438"/>
      <c r="M1137" s="438"/>
      <c r="N1137" s="438"/>
      <c r="O1137" s="438"/>
      <c r="P1137" s="438"/>
      <c r="Q1137" s="438"/>
      <c r="R1137" s="438"/>
      <c r="S1137" s="603"/>
    </row>
    <row r="1138" spans="1:19">
      <c r="A1138" s="342" t="s">
        <v>510</v>
      </c>
      <c r="B1138" s="344" t="s">
        <v>509</v>
      </c>
      <c r="C1138" s="338"/>
      <c r="D1138" s="334">
        <f t="shared" ref="D1138:D1144" si="639">SUM(E1138:R1138)</f>
        <v>959688963</v>
      </c>
      <c r="E1138" s="334">
        <v>148354284</v>
      </c>
      <c r="F1138" s="334">
        <v>811334679</v>
      </c>
      <c r="G1138" s="334">
        <v>0</v>
      </c>
      <c r="H1138" s="334">
        <v>0</v>
      </c>
      <c r="I1138" s="334">
        <v>0</v>
      </c>
      <c r="J1138" s="334">
        <v>0</v>
      </c>
      <c r="K1138" s="334">
        <v>0</v>
      </c>
      <c r="L1138" s="334">
        <v>0</v>
      </c>
      <c r="M1138" s="334">
        <v>0</v>
      </c>
      <c r="N1138" s="334">
        <v>0</v>
      </c>
      <c r="O1138" s="334">
        <v>0</v>
      </c>
      <c r="P1138" s="333">
        <v>0</v>
      </c>
      <c r="Q1138" s="334">
        <v>0</v>
      </c>
      <c r="R1138" s="334">
        <v>0</v>
      </c>
      <c r="S1138" s="353"/>
    </row>
    <row r="1139" spans="1:19">
      <c r="A1139" s="342" t="s">
        <v>512</v>
      </c>
      <c r="B1139" s="344" t="s">
        <v>511</v>
      </c>
      <c r="C1139" s="338"/>
      <c r="D1139" s="334">
        <f t="shared" si="639"/>
        <v>0</v>
      </c>
      <c r="E1139" s="334">
        <v>0</v>
      </c>
      <c r="F1139" s="334">
        <v>0</v>
      </c>
      <c r="G1139" s="334">
        <v>0</v>
      </c>
      <c r="H1139" s="334">
        <v>0</v>
      </c>
      <c r="I1139" s="334">
        <v>0</v>
      </c>
      <c r="J1139" s="334">
        <v>0</v>
      </c>
      <c r="K1139" s="334">
        <v>0</v>
      </c>
      <c r="L1139" s="334">
        <v>0</v>
      </c>
      <c r="M1139" s="334">
        <v>0</v>
      </c>
      <c r="N1139" s="334">
        <v>0</v>
      </c>
      <c r="O1139" s="334">
        <v>0</v>
      </c>
      <c r="P1139" s="333">
        <v>0</v>
      </c>
      <c r="Q1139" s="334">
        <v>0</v>
      </c>
      <c r="R1139" s="334">
        <v>0</v>
      </c>
      <c r="S1139" s="353"/>
    </row>
    <row r="1140" spans="1:19">
      <c r="A1140" s="342" t="s">
        <v>514</v>
      </c>
      <c r="B1140" s="344" t="s">
        <v>513</v>
      </c>
      <c r="C1140" s="338"/>
      <c r="D1140" s="334">
        <f t="shared" si="639"/>
        <v>0</v>
      </c>
      <c r="E1140" s="334">
        <v>0</v>
      </c>
      <c r="F1140" s="334">
        <v>0</v>
      </c>
      <c r="G1140" s="334">
        <v>0</v>
      </c>
      <c r="H1140" s="334">
        <v>0</v>
      </c>
      <c r="I1140" s="334">
        <v>0</v>
      </c>
      <c r="J1140" s="334">
        <v>0</v>
      </c>
      <c r="K1140" s="334">
        <v>0</v>
      </c>
      <c r="L1140" s="334">
        <v>0</v>
      </c>
      <c r="M1140" s="334">
        <v>0</v>
      </c>
      <c r="N1140" s="334">
        <v>0</v>
      </c>
      <c r="O1140" s="334">
        <v>0</v>
      </c>
      <c r="P1140" s="333">
        <v>0</v>
      </c>
      <c r="Q1140" s="334">
        <v>0</v>
      </c>
      <c r="R1140" s="334">
        <v>0</v>
      </c>
      <c r="S1140" s="353"/>
    </row>
    <row r="1141" spans="1:19">
      <c r="A1141" s="338" t="s">
        <v>515</v>
      </c>
      <c r="B1141" s="344" t="s">
        <v>1089</v>
      </c>
      <c r="C1141" s="347"/>
      <c r="D1141" s="334">
        <f t="shared" si="639"/>
        <v>959688963</v>
      </c>
      <c r="E1141" s="334">
        <v>148354284</v>
      </c>
      <c r="F1141" s="334">
        <v>811334679</v>
      </c>
      <c r="G1141" s="334">
        <v>0</v>
      </c>
      <c r="H1141" s="334">
        <v>0</v>
      </c>
      <c r="I1141" s="334">
        <v>0</v>
      </c>
      <c r="J1141" s="334">
        <v>0</v>
      </c>
      <c r="K1141" s="334">
        <v>0</v>
      </c>
      <c r="L1141" s="334">
        <v>0</v>
      </c>
      <c r="M1141" s="334">
        <v>0</v>
      </c>
      <c r="N1141" s="334">
        <v>0</v>
      </c>
      <c r="O1141" s="334">
        <v>0</v>
      </c>
      <c r="P1141" s="333">
        <v>0</v>
      </c>
      <c r="Q1141" s="334">
        <v>0</v>
      </c>
      <c r="R1141" s="334">
        <v>0</v>
      </c>
      <c r="S1141" s="353"/>
    </row>
    <row r="1142" spans="1:19">
      <c r="A1142" s="354" t="s">
        <v>516</v>
      </c>
      <c r="B1142" s="335" t="s">
        <v>1090</v>
      </c>
      <c r="C1142" s="343"/>
      <c r="D1142" s="378">
        <f t="shared" si="639"/>
        <v>0</v>
      </c>
      <c r="E1142" s="378"/>
      <c r="F1142" s="378"/>
      <c r="G1142" s="378"/>
      <c r="H1142" s="378"/>
      <c r="I1142" s="378"/>
      <c r="J1142" s="378"/>
      <c r="K1142" s="378"/>
      <c r="L1142" s="378"/>
      <c r="M1142" s="378"/>
      <c r="N1142" s="378"/>
      <c r="O1142" s="378"/>
      <c r="P1142" s="378"/>
      <c r="Q1142" s="378"/>
      <c r="R1142" s="378"/>
      <c r="S1142" s="355"/>
    </row>
    <row r="1143" spans="1:19">
      <c r="A1143" s="354" t="s">
        <v>517</v>
      </c>
      <c r="B1143" s="335" t="s">
        <v>1091</v>
      </c>
      <c r="C1143" s="343"/>
      <c r="D1143" s="378">
        <f t="shared" si="639"/>
        <v>959688963</v>
      </c>
      <c r="E1143" s="378">
        <f t="shared" ref="E1143:R1143" si="640">E1141+E1142</f>
        <v>148354284</v>
      </c>
      <c r="F1143" s="378">
        <f t="shared" si="640"/>
        <v>811334679</v>
      </c>
      <c r="G1143" s="378">
        <f t="shared" si="640"/>
        <v>0</v>
      </c>
      <c r="H1143" s="378">
        <f t="shared" si="640"/>
        <v>0</v>
      </c>
      <c r="I1143" s="378">
        <f t="shared" si="640"/>
        <v>0</v>
      </c>
      <c r="J1143" s="378">
        <f t="shared" si="640"/>
        <v>0</v>
      </c>
      <c r="K1143" s="378">
        <f t="shared" si="640"/>
        <v>0</v>
      </c>
      <c r="L1143" s="378">
        <f t="shared" si="640"/>
        <v>0</v>
      </c>
      <c r="M1143" s="378">
        <f t="shared" si="640"/>
        <v>0</v>
      </c>
      <c r="N1143" s="378">
        <f t="shared" si="640"/>
        <v>0</v>
      </c>
      <c r="O1143" s="378">
        <f>O1141+O1142</f>
        <v>0</v>
      </c>
      <c r="P1143" s="378">
        <f>P1141+P1142</f>
        <v>0</v>
      </c>
      <c r="Q1143" s="378">
        <f>Q1141+Q1142</f>
        <v>0</v>
      </c>
      <c r="R1143" s="378">
        <f t="shared" si="640"/>
        <v>0</v>
      </c>
      <c r="S1143" s="356"/>
    </row>
    <row r="1144" spans="1:19">
      <c r="A1144" s="342" t="s">
        <v>518</v>
      </c>
      <c r="B1144" s="344" t="s">
        <v>1092</v>
      </c>
      <c r="C1144" s="338"/>
      <c r="D1144" s="334">
        <f t="shared" si="639"/>
        <v>0</v>
      </c>
      <c r="E1144" s="334">
        <f t="shared" ref="E1144:R1144" si="641">E1138-E1139+E1140-E1143</f>
        <v>0</v>
      </c>
      <c r="F1144" s="334">
        <f t="shared" si="641"/>
        <v>0</v>
      </c>
      <c r="G1144" s="334">
        <f t="shared" si="641"/>
        <v>0</v>
      </c>
      <c r="H1144" s="334">
        <f t="shared" si="641"/>
        <v>0</v>
      </c>
      <c r="I1144" s="334">
        <f t="shared" si="641"/>
        <v>0</v>
      </c>
      <c r="J1144" s="334">
        <f t="shared" si="641"/>
        <v>0</v>
      </c>
      <c r="K1144" s="334">
        <f t="shared" si="641"/>
        <v>0</v>
      </c>
      <c r="L1144" s="334">
        <f t="shared" si="641"/>
        <v>0</v>
      </c>
      <c r="M1144" s="334">
        <f t="shared" si="641"/>
        <v>0</v>
      </c>
      <c r="N1144" s="334">
        <f t="shared" si="641"/>
        <v>0</v>
      </c>
      <c r="O1144" s="334">
        <f>O1138-O1139+O1140-O1143</f>
        <v>0</v>
      </c>
      <c r="P1144" s="333">
        <f>P1138-P1139+P1140-P1143</f>
        <v>0</v>
      </c>
      <c r="Q1144" s="334">
        <f>Q1138-Q1139+Q1140-Q1143</f>
        <v>0</v>
      </c>
      <c r="R1144" s="334">
        <f t="shared" si="641"/>
        <v>0</v>
      </c>
      <c r="S1144" s="353"/>
    </row>
    <row r="1145" spans="1:19">
      <c r="A1145" s="338" t="s">
        <v>1024</v>
      </c>
      <c r="B1145" s="344" t="s">
        <v>1093</v>
      </c>
      <c r="C1145" s="338"/>
      <c r="D1145" s="357">
        <f t="shared" ref="D1145:R1145" si="642">IFERROR(D1143/(D1138-D1139+D1140)*100%,0)</f>
        <v>1</v>
      </c>
      <c r="E1145" s="357">
        <f t="shared" si="642"/>
        <v>1</v>
      </c>
      <c r="F1145" s="357">
        <f t="shared" si="642"/>
        <v>1</v>
      </c>
      <c r="G1145" s="357">
        <f t="shared" si="642"/>
        <v>0</v>
      </c>
      <c r="H1145" s="357">
        <f t="shared" si="642"/>
        <v>0</v>
      </c>
      <c r="I1145" s="357">
        <f t="shared" si="642"/>
        <v>0</v>
      </c>
      <c r="J1145" s="357">
        <f t="shared" si="642"/>
        <v>0</v>
      </c>
      <c r="K1145" s="357">
        <f t="shared" si="642"/>
        <v>0</v>
      </c>
      <c r="L1145" s="357">
        <f t="shared" si="642"/>
        <v>0</v>
      </c>
      <c r="M1145" s="357">
        <f t="shared" si="642"/>
        <v>0</v>
      </c>
      <c r="N1145" s="357">
        <f t="shared" si="642"/>
        <v>0</v>
      </c>
      <c r="O1145" s="357">
        <f>IFERROR(O1143/(O1138-O1139+O1140)*100%,0)</f>
        <v>0</v>
      </c>
      <c r="P1145" s="357">
        <f>IFERROR(P1143/(P1138-P1139+P1140)*100%,0)</f>
        <v>0</v>
      </c>
      <c r="Q1145" s="357">
        <f>IFERROR(Q1143/(Q1138-Q1139+Q1140)*100%,0)</f>
        <v>0</v>
      </c>
      <c r="R1145" s="357">
        <f t="shared" si="642"/>
        <v>0</v>
      </c>
      <c r="S1145" s="358"/>
    </row>
    <row r="1146" spans="1:19" s="420" customFormat="1">
      <c r="A1146" s="418">
        <v>4</v>
      </c>
      <c r="B1146" s="601" t="s">
        <v>1202</v>
      </c>
      <c r="C1146" s="602"/>
      <c r="D1146" s="438"/>
      <c r="E1146" s="438"/>
      <c r="F1146" s="438"/>
      <c r="G1146" s="438"/>
      <c r="H1146" s="438"/>
      <c r="I1146" s="438"/>
      <c r="J1146" s="438"/>
      <c r="K1146" s="438"/>
      <c r="L1146" s="438"/>
      <c r="M1146" s="438"/>
      <c r="N1146" s="438"/>
      <c r="O1146" s="438"/>
      <c r="P1146" s="438"/>
      <c r="Q1146" s="438"/>
      <c r="R1146" s="438"/>
      <c r="S1146" s="603"/>
    </row>
    <row r="1147" spans="1:19">
      <c r="A1147" s="342" t="s">
        <v>510</v>
      </c>
      <c r="B1147" s="344" t="s">
        <v>509</v>
      </c>
      <c r="C1147" s="338"/>
      <c r="D1147" s="334">
        <f t="shared" ref="D1147:D1153" si="643">SUM(E1147:R1147)</f>
        <v>55753358390</v>
      </c>
      <c r="E1147" s="334">
        <v>15025410886</v>
      </c>
      <c r="F1147" s="334">
        <v>0</v>
      </c>
      <c r="G1147" s="334">
        <v>0</v>
      </c>
      <c r="H1147" s="334">
        <v>0</v>
      </c>
      <c r="I1147" s="334">
        <v>0</v>
      </c>
      <c r="J1147" s="334">
        <v>0</v>
      </c>
      <c r="K1147" s="334">
        <v>0</v>
      </c>
      <c r="L1147" s="334">
        <v>0</v>
      </c>
      <c r="M1147" s="334">
        <v>11017503244</v>
      </c>
      <c r="N1147" s="334">
        <v>0</v>
      </c>
      <c r="O1147" s="334">
        <v>3473849117</v>
      </c>
      <c r="P1147" s="333">
        <v>40057615</v>
      </c>
      <c r="Q1147" s="334">
        <v>0</v>
      </c>
      <c r="R1147" s="334">
        <v>26196537528</v>
      </c>
      <c r="S1147" s="353"/>
    </row>
    <row r="1148" spans="1:19">
      <c r="A1148" s="342" t="s">
        <v>512</v>
      </c>
      <c r="B1148" s="344" t="s">
        <v>511</v>
      </c>
      <c r="C1148" s="338"/>
      <c r="D1148" s="334">
        <f t="shared" si="643"/>
        <v>0</v>
      </c>
      <c r="E1148" s="334">
        <v>0</v>
      </c>
      <c r="F1148" s="334">
        <v>0</v>
      </c>
      <c r="G1148" s="334">
        <v>0</v>
      </c>
      <c r="H1148" s="334">
        <v>0</v>
      </c>
      <c r="I1148" s="334">
        <v>0</v>
      </c>
      <c r="J1148" s="334">
        <v>0</v>
      </c>
      <c r="K1148" s="334">
        <v>0</v>
      </c>
      <c r="L1148" s="334">
        <v>0</v>
      </c>
      <c r="M1148" s="334">
        <v>0</v>
      </c>
      <c r="N1148" s="334">
        <v>0</v>
      </c>
      <c r="O1148" s="334">
        <v>0</v>
      </c>
      <c r="P1148" s="333">
        <v>0</v>
      </c>
      <c r="Q1148" s="334">
        <v>0</v>
      </c>
      <c r="R1148" s="334">
        <v>0</v>
      </c>
      <c r="S1148" s="353"/>
    </row>
    <row r="1149" spans="1:19">
      <c r="A1149" s="342" t="s">
        <v>514</v>
      </c>
      <c r="B1149" s="344" t="s">
        <v>513</v>
      </c>
      <c r="C1149" s="338"/>
      <c r="D1149" s="334">
        <f t="shared" si="643"/>
        <v>0</v>
      </c>
      <c r="E1149" s="334">
        <v>0</v>
      </c>
      <c r="F1149" s="334">
        <v>0</v>
      </c>
      <c r="G1149" s="334">
        <v>0</v>
      </c>
      <c r="H1149" s="334">
        <v>0</v>
      </c>
      <c r="I1149" s="334">
        <v>0</v>
      </c>
      <c r="J1149" s="334">
        <v>0</v>
      </c>
      <c r="K1149" s="334">
        <v>0</v>
      </c>
      <c r="L1149" s="334">
        <v>0</v>
      </c>
      <c r="M1149" s="334">
        <v>0</v>
      </c>
      <c r="N1149" s="334">
        <v>0</v>
      </c>
      <c r="O1149" s="334">
        <v>0</v>
      </c>
      <c r="P1149" s="333">
        <v>0</v>
      </c>
      <c r="Q1149" s="334">
        <v>0</v>
      </c>
      <c r="R1149" s="334">
        <v>0</v>
      </c>
      <c r="S1149" s="353"/>
    </row>
    <row r="1150" spans="1:19">
      <c r="A1150" s="338" t="s">
        <v>515</v>
      </c>
      <c r="B1150" s="344" t="s">
        <v>1089</v>
      </c>
      <c r="C1150" s="347"/>
      <c r="D1150" s="334">
        <f t="shared" si="643"/>
        <v>52279509273</v>
      </c>
      <c r="E1150" s="334">
        <v>15025410886</v>
      </c>
      <c r="F1150" s="334">
        <v>0</v>
      </c>
      <c r="G1150" s="334">
        <v>0</v>
      </c>
      <c r="H1150" s="334">
        <v>0</v>
      </c>
      <c r="I1150" s="334">
        <v>0</v>
      </c>
      <c r="J1150" s="334">
        <v>0</v>
      </c>
      <c r="K1150" s="334">
        <v>0</v>
      </c>
      <c r="L1150" s="334">
        <v>0</v>
      </c>
      <c r="M1150" s="334">
        <v>11017503244</v>
      </c>
      <c r="N1150" s="334">
        <v>0</v>
      </c>
      <c r="O1150" s="334">
        <v>0</v>
      </c>
      <c r="P1150" s="333">
        <v>40057615</v>
      </c>
      <c r="Q1150" s="334">
        <v>0</v>
      </c>
      <c r="R1150" s="334">
        <v>26196537528</v>
      </c>
      <c r="S1150" s="353"/>
    </row>
    <row r="1151" spans="1:19">
      <c r="A1151" s="354" t="s">
        <v>516</v>
      </c>
      <c r="B1151" s="335" t="s">
        <v>1090</v>
      </c>
      <c r="C1151" s="343"/>
      <c r="D1151" s="378">
        <f t="shared" si="643"/>
        <v>0</v>
      </c>
      <c r="E1151" s="378"/>
      <c r="F1151" s="378"/>
      <c r="G1151" s="378"/>
      <c r="H1151" s="378"/>
      <c r="I1151" s="378"/>
      <c r="J1151" s="378"/>
      <c r="K1151" s="378"/>
      <c r="L1151" s="378"/>
      <c r="M1151" s="378"/>
      <c r="N1151" s="378"/>
      <c r="O1151" s="378"/>
      <c r="P1151" s="378">
        <v>0</v>
      </c>
      <c r="Q1151" s="378"/>
      <c r="R1151" s="378"/>
      <c r="S1151" s="355"/>
    </row>
    <row r="1152" spans="1:19">
      <c r="A1152" s="354" t="s">
        <v>517</v>
      </c>
      <c r="B1152" s="335" t="s">
        <v>1091</v>
      </c>
      <c r="C1152" s="343"/>
      <c r="D1152" s="378">
        <f t="shared" si="643"/>
        <v>52279509273</v>
      </c>
      <c r="E1152" s="378">
        <f t="shared" ref="E1152:R1152" si="644">E1150+E1151</f>
        <v>15025410886</v>
      </c>
      <c r="F1152" s="378">
        <f t="shared" si="644"/>
        <v>0</v>
      </c>
      <c r="G1152" s="378">
        <f t="shared" si="644"/>
        <v>0</v>
      </c>
      <c r="H1152" s="378">
        <f t="shared" si="644"/>
        <v>0</v>
      </c>
      <c r="I1152" s="378">
        <f t="shared" si="644"/>
        <v>0</v>
      </c>
      <c r="J1152" s="378">
        <f t="shared" si="644"/>
        <v>0</v>
      </c>
      <c r="K1152" s="378">
        <f t="shared" si="644"/>
        <v>0</v>
      </c>
      <c r="L1152" s="378">
        <f t="shared" si="644"/>
        <v>0</v>
      </c>
      <c r="M1152" s="378">
        <f t="shared" si="644"/>
        <v>11017503244</v>
      </c>
      <c r="N1152" s="378">
        <f t="shared" si="644"/>
        <v>0</v>
      </c>
      <c r="O1152" s="378">
        <f>O1150+O1151</f>
        <v>0</v>
      </c>
      <c r="P1152" s="378">
        <f>P1150+P1151</f>
        <v>40057615</v>
      </c>
      <c r="Q1152" s="378">
        <f>Q1150+Q1151</f>
        <v>0</v>
      </c>
      <c r="R1152" s="378">
        <f t="shared" si="644"/>
        <v>26196537528</v>
      </c>
      <c r="S1152" s="356"/>
    </row>
    <row r="1153" spans="1:19" s="1073" customFormat="1">
      <c r="A1153" s="1068" t="s">
        <v>518</v>
      </c>
      <c r="B1153" s="1069" t="s">
        <v>1092</v>
      </c>
      <c r="C1153" s="1070"/>
      <c r="D1153" s="1071">
        <f t="shared" si="643"/>
        <v>3473849117</v>
      </c>
      <c r="E1153" s="1071">
        <f t="shared" ref="E1153:R1153" si="645">E1147-E1148+E1149-E1152</f>
        <v>0</v>
      </c>
      <c r="F1153" s="1071">
        <f t="shared" si="645"/>
        <v>0</v>
      </c>
      <c r="G1153" s="1071">
        <f t="shared" si="645"/>
        <v>0</v>
      </c>
      <c r="H1153" s="1071">
        <f t="shared" si="645"/>
        <v>0</v>
      </c>
      <c r="I1153" s="1071">
        <f t="shared" si="645"/>
        <v>0</v>
      </c>
      <c r="J1153" s="1071">
        <f t="shared" si="645"/>
        <v>0</v>
      </c>
      <c r="K1153" s="1071">
        <f t="shared" si="645"/>
        <v>0</v>
      </c>
      <c r="L1153" s="1071">
        <f t="shared" si="645"/>
        <v>0</v>
      </c>
      <c r="M1153" s="1071">
        <f t="shared" si="645"/>
        <v>0</v>
      </c>
      <c r="N1153" s="1071">
        <f t="shared" si="645"/>
        <v>0</v>
      </c>
      <c r="O1153" s="1071">
        <f>O1147-O1148+O1149-O1152</f>
        <v>3473849117</v>
      </c>
      <c r="P1153" s="1074">
        <f>P1147-P1148+P1149-P1152</f>
        <v>0</v>
      </c>
      <c r="Q1153" s="1071">
        <f>Q1147-Q1148+Q1149-Q1152</f>
        <v>0</v>
      </c>
      <c r="R1153" s="1071">
        <f t="shared" si="645"/>
        <v>0</v>
      </c>
      <c r="S1153" s="1072"/>
    </row>
    <row r="1154" spans="1:19">
      <c r="A1154" s="338" t="s">
        <v>1024</v>
      </c>
      <c r="B1154" s="344" t="s">
        <v>1093</v>
      </c>
      <c r="C1154" s="338"/>
      <c r="D1154" s="357">
        <f t="shared" ref="D1154:R1154" si="646">IFERROR(D1152/(D1147-D1148+D1149)*100%,0)</f>
        <v>0.93769255848768607</v>
      </c>
      <c r="E1154" s="357">
        <f t="shared" si="646"/>
        <v>1</v>
      </c>
      <c r="F1154" s="357">
        <f t="shared" si="646"/>
        <v>0</v>
      </c>
      <c r="G1154" s="357">
        <f t="shared" si="646"/>
        <v>0</v>
      </c>
      <c r="H1154" s="357">
        <f t="shared" si="646"/>
        <v>0</v>
      </c>
      <c r="I1154" s="357">
        <f t="shared" si="646"/>
        <v>0</v>
      </c>
      <c r="J1154" s="357">
        <f t="shared" si="646"/>
        <v>0</v>
      </c>
      <c r="K1154" s="357">
        <f t="shared" si="646"/>
        <v>0</v>
      </c>
      <c r="L1154" s="357">
        <f t="shared" si="646"/>
        <v>0</v>
      </c>
      <c r="M1154" s="357">
        <f t="shared" si="646"/>
        <v>1</v>
      </c>
      <c r="N1154" s="357">
        <f t="shared" si="646"/>
        <v>0</v>
      </c>
      <c r="O1154" s="357">
        <f>IFERROR(O1152/(O1147-O1148+O1149)*100%,0)</f>
        <v>0</v>
      </c>
      <c r="P1154" s="357">
        <f>IFERROR(P1152/(P1147-P1148+P1149)*100%,0)</f>
        <v>1</v>
      </c>
      <c r="Q1154" s="357">
        <f>IFERROR(Q1152/(Q1147-Q1148+Q1149)*100%,0)</f>
        <v>0</v>
      </c>
      <c r="R1154" s="357">
        <f t="shared" si="646"/>
        <v>1</v>
      </c>
      <c r="S1154" s="358"/>
    </row>
    <row r="1155" spans="1:19" s="420" customFormat="1">
      <c r="A1155" s="418" t="s">
        <v>193</v>
      </c>
      <c r="B1155" s="601" t="s">
        <v>155</v>
      </c>
      <c r="C1155" s="602"/>
      <c r="D1155" s="438"/>
      <c r="E1155" s="438"/>
      <c r="F1155" s="438"/>
      <c r="G1155" s="438"/>
      <c r="H1155" s="438"/>
      <c r="I1155" s="438"/>
      <c r="J1155" s="438"/>
      <c r="K1155" s="438"/>
      <c r="L1155" s="438"/>
      <c r="M1155" s="438"/>
      <c r="N1155" s="438"/>
      <c r="O1155" s="438"/>
      <c r="P1155" s="438"/>
      <c r="Q1155" s="438"/>
      <c r="R1155" s="438"/>
      <c r="S1155" s="603"/>
    </row>
    <row r="1156" spans="1:19">
      <c r="A1156" s="342" t="s">
        <v>510</v>
      </c>
      <c r="B1156" s="344" t="s">
        <v>509</v>
      </c>
      <c r="C1156" s="338"/>
      <c r="D1156" s="334">
        <f t="shared" ref="D1156:D1162" si="647">SUM(E1156:R1156)</f>
        <v>697039513</v>
      </c>
      <c r="E1156" s="334">
        <f>E1165</f>
        <v>608388246</v>
      </c>
      <c r="F1156" s="334">
        <f t="shared" ref="F1156:R1156" si="648">F1165</f>
        <v>0</v>
      </c>
      <c r="G1156" s="334">
        <f t="shared" si="648"/>
        <v>0</v>
      </c>
      <c r="H1156" s="334">
        <f t="shared" si="648"/>
        <v>0</v>
      </c>
      <c r="I1156" s="334">
        <f t="shared" si="648"/>
        <v>0</v>
      </c>
      <c r="J1156" s="334">
        <f t="shared" si="648"/>
        <v>0</v>
      </c>
      <c r="K1156" s="334">
        <f t="shared" si="648"/>
        <v>0</v>
      </c>
      <c r="L1156" s="334">
        <f t="shared" si="648"/>
        <v>0</v>
      </c>
      <c r="M1156" s="334">
        <f t="shared" si="648"/>
        <v>0</v>
      </c>
      <c r="N1156" s="334">
        <f t="shared" si="648"/>
        <v>0</v>
      </c>
      <c r="O1156" s="334">
        <f t="shared" ref="O1156:P1162" si="649">O1165</f>
        <v>0</v>
      </c>
      <c r="P1156" s="334">
        <f t="shared" si="649"/>
        <v>88651267</v>
      </c>
      <c r="Q1156" s="334">
        <f t="shared" ref="Q1156:Q1162" si="650">Q1165+Q1251+Q1260+Q1269+Q1278+Q1287+Q1296+Q1305</f>
        <v>0</v>
      </c>
      <c r="R1156" s="334">
        <f t="shared" si="648"/>
        <v>0</v>
      </c>
      <c r="S1156" s="353"/>
    </row>
    <row r="1157" spans="1:19">
      <c r="A1157" s="342" t="s">
        <v>512</v>
      </c>
      <c r="B1157" s="344" t="s">
        <v>511</v>
      </c>
      <c r="C1157" s="338"/>
      <c r="D1157" s="334">
        <f t="shared" si="647"/>
        <v>0</v>
      </c>
      <c r="E1157" s="334">
        <f t="shared" ref="E1157:R1157" si="651">E1166</f>
        <v>0</v>
      </c>
      <c r="F1157" s="334">
        <f t="shared" si="651"/>
        <v>0</v>
      </c>
      <c r="G1157" s="334">
        <f t="shared" si="651"/>
        <v>0</v>
      </c>
      <c r="H1157" s="334">
        <f t="shared" si="651"/>
        <v>0</v>
      </c>
      <c r="I1157" s="334">
        <f t="shared" si="651"/>
        <v>0</v>
      </c>
      <c r="J1157" s="334">
        <f t="shared" si="651"/>
        <v>0</v>
      </c>
      <c r="K1157" s="334">
        <f t="shared" si="651"/>
        <v>0</v>
      </c>
      <c r="L1157" s="334">
        <f t="shared" si="651"/>
        <v>0</v>
      </c>
      <c r="M1157" s="334">
        <f t="shared" si="651"/>
        <v>0</v>
      </c>
      <c r="N1157" s="334">
        <f t="shared" si="651"/>
        <v>0</v>
      </c>
      <c r="O1157" s="334">
        <f t="shared" si="649"/>
        <v>0</v>
      </c>
      <c r="P1157" s="334">
        <f t="shared" si="649"/>
        <v>0</v>
      </c>
      <c r="Q1157" s="334">
        <f t="shared" si="650"/>
        <v>0</v>
      </c>
      <c r="R1157" s="334">
        <f t="shared" si="651"/>
        <v>0</v>
      </c>
      <c r="S1157" s="353"/>
    </row>
    <row r="1158" spans="1:19">
      <c r="A1158" s="342" t="s">
        <v>514</v>
      </c>
      <c r="B1158" s="344" t="s">
        <v>513</v>
      </c>
      <c r="C1158" s="338"/>
      <c r="D1158" s="334">
        <f t="shared" si="647"/>
        <v>0</v>
      </c>
      <c r="E1158" s="334">
        <f t="shared" ref="E1158:R1158" si="652">E1167</f>
        <v>0</v>
      </c>
      <c r="F1158" s="334">
        <f t="shared" si="652"/>
        <v>0</v>
      </c>
      <c r="G1158" s="334">
        <f t="shared" si="652"/>
        <v>0</v>
      </c>
      <c r="H1158" s="334">
        <f t="shared" si="652"/>
        <v>0</v>
      </c>
      <c r="I1158" s="334">
        <f t="shared" si="652"/>
        <v>0</v>
      </c>
      <c r="J1158" s="334">
        <f t="shared" si="652"/>
        <v>0</v>
      </c>
      <c r="K1158" s="334">
        <f t="shared" si="652"/>
        <v>0</v>
      </c>
      <c r="L1158" s="334">
        <f t="shared" si="652"/>
        <v>0</v>
      </c>
      <c r="M1158" s="334">
        <f t="shared" si="652"/>
        <v>0</v>
      </c>
      <c r="N1158" s="334">
        <f t="shared" si="652"/>
        <v>0</v>
      </c>
      <c r="O1158" s="334">
        <f t="shared" si="649"/>
        <v>0</v>
      </c>
      <c r="P1158" s="334">
        <f t="shared" si="649"/>
        <v>0</v>
      </c>
      <c r="Q1158" s="334">
        <f t="shared" si="650"/>
        <v>0</v>
      </c>
      <c r="R1158" s="334">
        <f t="shared" si="652"/>
        <v>0</v>
      </c>
      <c r="S1158" s="353"/>
    </row>
    <row r="1159" spans="1:19">
      <c r="A1159" s="338" t="s">
        <v>515</v>
      </c>
      <c r="B1159" s="344" t="s">
        <v>1089</v>
      </c>
      <c r="C1159" s="347"/>
      <c r="D1159" s="334">
        <f t="shared" si="647"/>
        <v>697039513</v>
      </c>
      <c r="E1159" s="334">
        <f t="shared" ref="E1159:R1159" si="653">E1168</f>
        <v>608388246</v>
      </c>
      <c r="F1159" s="334">
        <f t="shared" si="653"/>
        <v>0</v>
      </c>
      <c r="G1159" s="334">
        <f t="shared" si="653"/>
        <v>0</v>
      </c>
      <c r="H1159" s="334">
        <f t="shared" si="653"/>
        <v>0</v>
      </c>
      <c r="I1159" s="334">
        <f t="shared" si="653"/>
        <v>0</v>
      </c>
      <c r="J1159" s="334">
        <f t="shared" si="653"/>
        <v>0</v>
      </c>
      <c r="K1159" s="334">
        <f t="shared" si="653"/>
        <v>0</v>
      </c>
      <c r="L1159" s="334">
        <f t="shared" si="653"/>
        <v>0</v>
      </c>
      <c r="M1159" s="334">
        <f t="shared" si="653"/>
        <v>0</v>
      </c>
      <c r="N1159" s="334">
        <f t="shared" si="653"/>
        <v>0</v>
      </c>
      <c r="O1159" s="334">
        <f t="shared" si="649"/>
        <v>0</v>
      </c>
      <c r="P1159" s="334">
        <f t="shared" si="649"/>
        <v>88651267</v>
      </c>
      <c r="Q1159" s="334">
        <f t="shared" si="650"/>
        <v>0</v>
      </c>
      <c r="R1159" s="334">
        <f t="shared" si="653"/>
        <v>0</v>
      </c>
      <c r="S1159" s="353"/>
    </row>
    <row r="1160" spans="1:19">
      <c r="A1160" s="354" t="s">
        <v>516</v>
      </c>
      <c r="B1160" s="335" t="s">
        <v>1090</v>
      </c>
      <c r="C1160" s="343"/>
      <c r="D1160" s="378">
        <f t="shared" si="647"/>
        <v>0</v>
      </c>
      <c r="E1160" s="334">
        <f t="shared" ref="E1160:R1160" si="654">E1169</f>
        <v>0</v>
      </c>
      <c r="F1160" s="334">
        <f t="shared" si="654"/>
        <v>0</v>
      </c>
      <c r="G1160" s="334">
        <f t="shared" si="654"/>
        <v>0</v>
      </c>
      <c r="H1160" s="334">
        <f t="shared" si="654"/>
        <v>0</v>
      </c>
      <c r="I1160" s="334">
        <v>0</v>
      </c>
      <c r="J1160" s="334">
        <f t="shared" si="654"/>
        <v>0</v>
      </c>
      <c r="K1160" s="334">
        <f t="shared" si="654"/>
        <v>0</v>
      </c>
      <c r="L1160" s="334">
        <f t="shared" si="654"/>
        <v>0</v>
      </c>
      <c r="M1160" s="334">
        <f t="shared" si="654"/>
        <v>0</v>
      </c>
      <c r="N1160" s="334">
        <f t="shared" si="654"/>
        <v>0</v>
      </c>
      <c r="O1160" s="334">
        <f t="shared" si="649"/>
        <v>0</v>
      </c>
      <c r="P1160" s="334">
        <f t="shared" si="649"/>
        <v>0</v>
      </c>
      <c r="Q1160" s="334">
        <f t="shared" si="650"/>
        <v>0</v>
      </c>
      <c r="R1160" s="334">
        <f t="shared" si="654"/>
        <v>0</v>
      </c>
      <c r="S1160" s="355"/>
    </row>
    <row r="1161" spans="1:19">
      <c r="A1161" s="354" t="s">
        <v>517</v>
      </c>
      <c r="B1161" s="335" t="s">
        <v>1091</v>
      </c>
      <c r="C1161" s="343"/>
      <c r="D1161" s="378">
        <f t="shared" si="647"/>
        <v>697039513</v>
      </c>
      <c r="E1161" s="334">
        <f t="shared" ref="E1161:R1161" si="655">E1170</f>
        <v>608388246</v>
      </c>
      <c r="F1161" s="334">
        <f t="shared" si="655"/>
        <v>0</v>
      </c>
      <c r="G1161" s="334">
        <f t="shared" si="655"/>
        <v>0</v>
      </c>
      <c r="H1161" s="334">
        <f t="shared" si="655"/>
        <v>0</v>
      </c>
      <c r="I1161" s="334">
        <v>0</v>
      </c>
      <c r="J1161" s="334">
        <f t="shared" si="655"/>
        <v>0</v>
      </c>
      <c r="K1161" s="334">
        <f t="shared" si="655"/>
        <v>0</v>
      </c>
      <c r="L1161" s="334">
        <f t="shared" si="655"/>
        <v>0</v>
      </c>
      <c r="M1161" s="334">
        <f t="shared" si="655"/>
        <v>0</v>
      </c>
      <c r="N1161" s="334">
        <f t="shared" si="655"/>
        <v>0</v>
      </c>
      <c r="O1161" s="334">
        <f t="shared" si="649"/>
        <v>0</v>
      </c>
      <c r="P1161" s="334">
        <f t="shared" si="649"/>
        <v>88651267</v>
      </c>
      <c r="Q1161" s="334">
        <f t="shared" si="650"/>
        <v>0</v>
      </c>
      <c r="R1161" s="334">
        <f t="shared" si="655"/>
        <v>0</v>
      </c>
      <c r="S1161" s="356"/>
    </row>
    <row r="1162" spans="1:19">
      <c r="A1162" s="342" t="s">
        <v>518</v>
      </c>
      <c r="B1162" s="344" t="s">
        <v>1092</v>
      </c>
      <c r="C1162" s="338"/>
      <c r="D1162" s="334">
        <f t="shared" si="647"/>
        <v>0</v>
      </c>
      <c r="E1162" s="334">
        <f t="shared" ref="E1162:R1162" si="656">E1171</f>
        <v>0</v>
      </c>
      <c r="F1162" s="334">
        <f t="shared" si="656"/>
        <v>0</v>
      </c>
      <c r="G1162" s="334">
        <f t="shared" si="656"/>
        <v>0</v>
      </c>
      <c r="H1162" s="334">
        <f t="shared" si="656"/>
        <v>0</v>
      </c>
      <c r="I1162" s="334">
        <v>0</v>
      </c>
      <c r="J1162" s="334">
        <f t="shared" si="656"/>
        <v>0</v>
      </c>
      <c r="K1162" s="334">
        <f t="shared" si="656"/>
        <v>0</v>
      </c>
      <c r="L1162" s="334">
        <f t="shared" si="656"/>
        <v>0</v>
      </c>
      <c r="M1162" s="334">
        <f t="shared" si="656"/>
        <v>0</v>
      </c>
      <c r="N1162" s="334">
        <f t="shared" si="656"/>
        <v>0</v>
      </c>
      <c r="O1162" s="334">
        <f t="shared" si="649"/>
        <v>0</v>
      </c>
      <c r="P1162" s="334">
        <f t="shared" si="649"/>
        <v>0</v>
      </c>
      <c r="Q1162" s="334">
        <f t="shared" si="650"/>
        <v>0</v>
      </c>
      <c r="R1162" s="334">
        <f t="shared" si="656"/>
        <v>0</v>
      </c>
      <c r="S1162" s="353"/>
    </row>
    <row r="1163" spans="1:19">
      <c r="A1163" s="338" t="s">
        <v>1024</v>
      </c>
      <c r="B1163" s="344" t="s">
        <v>1093</v>
      </c>
      <c r="C1163" s="338"/>
      <c r="D1163" s="357">
        <f t="shared" ref="D1163:R1163" si="657">IFERROR(D1161/(D1156-D1157+D1158)*100%,0)</f>
        <v>1</v>
      </c>
      <c r="E1163" s="357">
        <f t="shared" si="657"/>
        <v>1</v>
      </c>
      <c r="F1163" s="357">
        <f t="shared" si="657"/>
        <v>0</v>
      </c>
      <c r="G1163" s="357">
        <f t="shared" si="657"/>
        <v>0</v>
      </c>
      <c r="H1163" s="357">
        <f t="shared" si="657"/>
        <v>0</v>
      </c>
      <c r="I1163" s="357">
        <f t="shared" si="657"/>
        <v>0</v>
      </c>
      <c r="J1163" s="357">
        <f t="shared" si="657"/>
        <v>0</v>
      </c>
      <c r="K1163" s="357">
        <f t="shared" si="657"/>
        <v>0</v>
      </c>
      <c r="L1163" s="357">
        <f t="shared" si="657"/>
        <v>0</v>
      </c>
      <c r="M1163" s="357">
        <f t="shared" si="657"/>
        <v>0</v>
      </c>
      <c r="N1163" s="357">
        <f t="shared" si="657"/>
        <v>0</v>
      </c>
      <c r="O1163" s="357">
        <f>IFERROR(O1161/(O1156-O1157+O1158)*100%,0)</f>
        <v>0</v>
      </c>
      <c r="P1163" s="357">
        <f>IFERROR(P1161/(P1156-P1157+P1158)*100%,0)</f>
        <v>1</v>
      </c>
      <c r="Q1163" s="357">
        <f>IFERROR(Q1161/(Q1156-Q1157+Q1158)*100%,0)</f>
        <v>0</v>
      </c>
      <c r="R1163" s="357">
        <f t="shared" si="657"/>
        <v>0</v>
      </c>
      <c r="S1163" s="358"/>
    </row>
    <row r="1164" spans="1:19" s="420" customFormat="1">
      <c r="A1164" s="418">
        <v>1</v>
      </c>
      <c r="B1164" s="601" t="s">
        <v>157</v>
      </c>
      <c r="C1164" s="602"/>
      <c r="D1164" s="438"/>
      <c r="E1164" s="438"/>
      <c r="F1164" s="438"/>
      <c r="G1164" s="438"/>
      <c r="H1164" s="438"/>
      <c r="I1164" s="438"/>
      <c r="J1164" s="438"/>
      <c r="K1164" s="438"/>
      <c r="L1164" s="438"/>
      <c r="M1164" s="438"/>
      <c r="N1164" s="438"/>
      <c r="O1164" s="438"/>
      <c r="P1164" s="438"/>
      <c r="Q1164" s="438"/>
      <c r="R1164" s="438"/>
      <c r="S1164" s="603"/>
    </row>
    <row r="1165" spans="1:19">
      <c r="A1165" s="342" t="s">
        <v>510</v>
      </c>
      <c r="B1165" s="344" t="s">
        <v>509</v>
      </c>
      <c r="C1165" s="338"/>
      <c r="D1165" s="334">
        <f t="shared" ref="D1165:D1171" si="658">SUM(E1165:R1165)</f>
        <v>697039513</v>
      </c>
      <c r="E1165" s="334">
        <v>608388246</v>
      </c>
      <c r="F1165" s="334">
        <v>0</v>
      </c>
      <c r="G1165" s="334">
        <v>0</v>
      </c>
      <c r="H1165" s="334">
        <v>0</v>
      </c>
      <c r="I1165" s="334">
        <v>0</v>
      </c>
      <c r="J1165" s="334">
        <v>0</v>
      </c>
      <c r="K1165" s="334">
        <v>0</v>
      </c>
      <c r="L1165" s="334">
        <v>0</v>
      </c>
      <c r="M1165" s="334">
        <v>0</v>
      </c>
      <c r="N1165" s="334">
        <v>0</v>
      </c>
      <c r="O1165" s="334">
        <v>0</v>
      </c>
      <c r="P1165" s="333">
        <v>88651267</v>
      </c>
      <c r="Q1165" s="334"/>
      <c r="R1165" s="334">
        <v>0</v>
      </c>
      <c r="S1165" s="353"/>
    </row>
    <row r="1166" spans="1:19">
      <c r="A1166" s="342" t="s">
        <v>512</v>
      </c>
      <c r="B1166" s="344" t="s">
        <v>511</v>
      </c>
      <c r="C1166" s="338"/>
      <c r="D1166" s="334">
        <f t="shared" si="658"/>
        <v>0</v>
      </c>
      <c r="E1166" s="334">
        <v>0</v>
      </c>
      <c r="F1166" s="334">
        <v>0</v>
      </c>
      <c r="G1166" s="334">
        <v>0</v>
      </c>
      <c r="H1166" s="334">
        <v>0</v>
      </c>
      <c r="I1166" s="334">
        <v>0</v>
      </c>
      <c r="J1166" s="334">
        <v>0</v>
      </c>
      <c r="K1166" s="334">
        <v>0</v>
      </c>
      <c r="L1166" s="334">
        <v>0</v>
      </c>
      <c r="M1166" s="334">
        <v>0</v>
      </c>
      <c r="N1166" s="334">
        <v>0</v>
      </c>
      <c r="O1166" s="334">
        <v>0</v>
      </c>
      <c r="P1166" s="333">
        <v>0</v>
      </c>
      <c r="Q1166" s="334"/>
      <c r="R1166" s="334">
        <v>0</v>
      </c>
      <c r="S1166" s="353"/>
    </row>
    <row r="1167" spans="1:19">
      <c r="A1167" s="342" t="s">
        <v>514</v>
      </c>
      <c r="B1167" s="344" t="s">
        <v>513</v>
      </c>
      <c r="C1167" s="338"/>
      <c r="D1167" s="334">
        <f t="shared" si="658"/>
        <v>0</v>
      </c>
      <c r="E1167" s="334">
        <v>0</v>
      </c>
      <c r="F1167" s="334">
        <v>0</v>
      </c>
      <c r="G1167" s="334">
        <v>0</v>
      </c>
      <c r="H1167" s="334">
        <v>0</v>
      </c>
      <c r="I1167" s="334">
        <v>0</v>
      </c>
      <c r="J1167" s="334">
        <v>0</v>
      </c>
      <c r="K1167" s="334">
        <v>0</v>
      </c>
      <c r="L1167" s="334">
        <v>0</v>
      </c>
      <c r="M1167" s="334">
        <v>0</v>
      </c>
      <c r="N1167" s="334">
        <v>0</v>
      </c>
      <c r="O1167" s="334">
        <v>0</v>
      </c>
      <c r="P1167" s="333">
        <v>0</v>
      </c>
      <c r="Q1167" s="334"/>
      <c r="R1167" s="334">
        <v>0</v>
      </c>
      <c r="S1167" s="353"/>
    </row>
    <row r="1168" spans="1:19">
      <c r="A1168" s="338" t="s">
        <v>515</v>
      </c>
      <c r="B1168" s="344" t="s">
        <v>1089</v>
      </c>
      <c r="C1168" s="347"/>
      <c r="D1168" s="334">
        <f t="shared" si="658"/>
        <v>697039513</v>
      </c>
      <c r="E1168" s="334">
        <v>608388246</v>
      </c>
      <c r="F1168" s="334">
        <v>0</v>
      </c>
      <c r="G1168" s="334">
        <v>0</v>
      </c>
      <c r="H1168" s="334">
        <v>0</v>
      </c>
      <c r="I1168" s="334">
        <v>0</v>
      </c>
      <c r="J1168" s="334">
        <v>0</v>
      </c>
      <c r="K1168" s="334">
        <v>0</v>
      </c>
      <c r="L1168" s="334">
        <v>0</v>
      </c>
      <c r="M1168" s="334">
        <v>0</v>
      </c>
      <c r="N1168" s="334">
        <v>0</v>
      </c>
      <c r="O1168" s="334">
        <v>0</v>
      </c>
      <c r="P1168" s="333">
        <v>88651267</v>
      </c>
      <c r="Q1168" s="334"/>
      <c r="R1168" s="334">
        <v>0</v>
      </c>
      <c r="S1168" s="353"/>
    </row>
    <row r="1169" spans="1:19">
      <c r="A1169" s="354" t="s">
        <v>516</v>
      </c>
      <c r="B1169" s="335" t="s">
        <v>1090</v>
      </c>
      <c r="C1169" s="343"/>
      <c r="D1169" s="378">
        <f t="shared" si="658"/>
        <v>0</v>
      </c>
      <c r="E1169" s="378"/>
      <c r="F1169" s="378"/>
      <c r="G1169" s="378"/>
      <c r="H1169" s="378"/>
      <c r="I1169" s="378">
        <v>0</v>
      </c>
      <c r="J1169" s="378"/>
      <c r="K1169" s="378"/>
      <c r="L1169" s="378"/>
      <c r="M1169" s="378"/>
      <c r="N1169" s="378"/>
      <c r="O1169" s="378"/>
      <c r="P1169" s="378"/>
      <c r="Q1169" s="378"/>
      <c r="R1169" s="378"/>
      <c r="S1169" s="355"/>
    </row>
    <row r="1170" spans="1:19">
      <c r="A1170" s="354" t="s">
        <v>517</v>
      </c>
      <c r="B1170" s="335" t="s">
        <v>1091</v>
      </c>
      <c r="C1170" s="343"/>
      <c r="D1170" s="378">
        <f t="shared" si="658"/>
        <v>697039513</v>
      </c>
      <c r="E1170" s="378">
        <f t="shared" ref="E1170:R1170" si="659">E1168+E1169</f>
        <v>608388246</v>
      </c>
      <c r="F1170" s="378">
        <f t="shared" si="659"/>
        <v>0</v>
      </c>
      <c r="G1170" s="378">
        <f t="shared" si="659"/>
        <v>0</v>
      </c>
      <c r="H1170" s="378">
        <f t="shared" si="659"/>
        <v>0</v>
      </c>
      <c r="I1170" s="378">
        <f t="shared" si="659"/>
        <v>0</v>
      </c>
      <c r="J1170" s="378">
        <f t="shared" si="659"/>
        <v>0</v>
      </c>
      <c r="K1170" s="378">
        <f t="shared" si="659"/>
        <v>0</v>
      </c>
      <c r="L1170" s="378">
        <f t="shared" si="659"/>
        <v>0</v>
      </c>
      <c r="M1170" s="378">
        <f t="shared" si="659"/>
        <v>0</v>
      </c>
      <c r="N1170" s="378">
        <f t="shared" si="659"/>
        <v>0</v>
      </c>
      <c r="O1170" s="378">
        <f>O1168+O1169</f>
        <v>0</v>
      </c>
      <c r="P1170" s="378">
        <f>P1168+P1169</f>
        <v>88651267</v>
      </c>
      <c r="Q1170" s="378">
        <f>Q1168+Q1169</f>
        <v>0</v>
      </c>
      <c r="R1170" s="378">
        <f t="shared" si="659"/>
        <v>0</v>
      </c>
      <c r="S1170" s="356"/>
    </row>
    <row r="1171" spans="1:19">
      <c r="A1171" s="342" t="s">
        <v>518</v>
      </c>
      <c r="B1171" s="344" t="s">
        <v>1092</v>
      </c>
      <c r="C1171" s="338"/>
      <c r="D1171" s="334">
        <f t="shared" si="658"/>
        <v>0</v>
      </c>
      <c r="E1171" s="334">
        <f t="shared" ref="E1171:R1171" si="660">E1165-E1166+E1167-E1170</f>
        <v>0</v>
      </c>
      <c r="F1171" s="334">
        <f t="shared" si="660"/>
        <v>0</v>
      </c>
      <c r="G1171" s="334">
        <f t="shared" si="660"/>
        <v>0</v>
      </c>
      <c r="H1171" s="334">
        <f t="shared" si="660"/>
        <v>0</v>
      </c>
      <c r="I1171" s="334">
        <f t="shared" si="660"/>
        <v>0</v>
      </c>
      <c r="J1171" s="334">
        <f t="shared" si="660"/>
        <v>0</v>
      </c>
      <c r="K1171" s="334">
        <f t="shared" si="660"/>
        <v>0</v>
      </c>
      <c r="L1171" s="334">
        <f t="shared" si="660"/>
        <v>0</v>
      </c>
      <c r="M1171" s="334">
        <f t="shared" si="660"/>
        <v>0</v>
      </c>
      <c r="N1171" s="334">
        <f t="shared" si="660"/>
        <v>0</v>
      </c>
      <c r="O1171" s="334">
        <f>O1165-O1166+O1167-O1170</f>
        <v>0</v>
      </c>
      <c r="P1171" s="333">
        <f>P1165-P1166+P1167-P1170</f>
        <v>0</v>
      </c>
      <c r="Q1171" s="334">
        <f>Q1165-Q1166+Q1167-Q1170</f>
        <v>0</v>
      </c>
      <c r="R1171" s="334">
        <f t="shared" si="660"/>
        <v>0</v>
      </c>
      <c r="S1171" s="353"/>
    </row>
    <row r="1172" spans="1:19">
      <c r="A1172" s="338" t="s">
        <v>1024</v>
      </c>
      <c r="B1172" s="344" t="s">
        <v>1093</v>
      </c>
      <c r="C1172" s="338"/>
      <c r="D1172" s="357">
        <f t="shared" ref="D1172:R1172" si="661">IFERROR(D1170/(D1165-D1166+D1167)*100%,0)</f>
        <v>1</v>
      </c>
      <c r="E1172" s="357">
        <f t="shared" si="661"/>
        <v>1</v>
      </c>
      <c r="F1172" s="357">
        <f t="shared" si="661"/>
        <v>0</v>
      </c>
      <c r="G1172" s="357">
        <f t="shared" si="661"/>
        <v>0</v>
      </c>
      <c r="H1172" s="357">
        <f t="shared" si="661"/>
        <v>0</v>
      </c>
      <c r="I1172" s="357">
        <f t="shared" si="661"/>
        <v>0</v>
      </c>
      <c r="J1172" s="357">
        <f t="shared" si="661"/>
        <v>0</v>
      </c>
      <c r="K1172" s="357">
        <f t="shared" si="661"/>
        <v>0</v>
      </c>
      <c r="L1172" s="357">
        <f t="shared" si="661"/>
        <v>0</v>
      </c>
      <c r="M1172" s="357">
        <f t="shared" si="661"/>
        <v>0</v>
      </c>
      <c r="N1172" s="357">
        <f t="shared" si="661"/>
        <v>0</v>
      </c>
      <c r="O1172" s="357">
        <f>IFERROR(O1170/(O1165-O1166+O1167)*100%,0)</f>
        <v>0</v>
      </c>
      <c r="P1172" s="357">
        <f>IFERROR(P1170/(P1165-P1166+P1167)*100%,0)</f>
        <v>1</v>
      </c>
      <c r="Q1172" s="357">
        <f>IFERROR(Q1170/(Q1165-Q1166+Q1167)*100%,0)</f>
        <v>0</v>
      </c>
      <c r="R1172" s="357">
        <f t="shared" si="661"/>
        <v>0</v>
      </c>
      <c r="S1172" s="358"/>
    </row>
    <row r="1173" spans="1:19" s="420" customFormat="1">
      <c r="A1173" s="418" t="s">
        <v>197</v>
      </c>
      <c r="B1173" s="601" t="s">
        <v>729</v>
      </c>
      <c r="C1173" s="602"/>
      <c r="D1173" s="438"/>
      <c r="E1173" s="438"/>
      <c r="F1173" s="438"/>
      <c r="G1173" s="438"/>
      <c r="H1173" s="438"/>
      <c r="I1173" s="438"/>
      <c r="J1173" s="438"/>
      <c r="K1173" s="438"/>
      <c r="L1173" s="438"/>
      <c r="M1173" s="438"/>
      <c r="N1173" s="438"/>
      <c r="O1173" s="438"/>
      <c r="P1173" s="438"/>
      <c r="Q1173" s="438"/>
      <c r="R1173" s="438"/>
      <c r="S1173" s="603"/>
    </row>
    <row r="1174" spans="1:19">
      <c r="A1174" s="342" t="s">
        <v>510</v>
      </c>
      <c r="B1174" s="344" t="s">
        <v>509</v>
      </c>
      <c r="C1174" s="338"/>
      <c r="D1174" s="334">
        <f t="shared" ref="D1174:D1180" si="662">SUM(E1174:R1174)</f>
        <v>37138908402</v>
      </c>
      <c r="E1174" s="334">
        <f>E1183+E1192+E1201+E1210+E1219+E1228+E1237</f>
        <v>3712612530</v>
      </c>
      <c r="F1174" s="334">
        <f t="shared" ref="F1174:R1174" si="663">F1183+F1192+F1201+F1210+F1219+F1228+F1237</f>
        <v>3910053944</v>
      </c>
      <c r="G1174" s="334">
        <f t="shared" si="663"/>
        <v>0</v>
      </c>
      <c r="H1174" s="334">
        <f t="shared" si="663"/>
        <v>0</v>
      </c>
      <c r="I1174" s="334">
        <f t="shared" si="663"/>
        <v>25600920235</v>
      </c>
      <c r="J1174" s="334">
        <f t="shared" si="663"/>
        <v>0</v>
      </c>
      <c r="K1174" s="334">
        <f t="shared" si="663"/>
        <v>0</v>
      </c>
      <c r="L1174" s="334">
        <f t="shared" si="663"/>
        <v>0</v>
      </c>
      <c r="M1174" s="334">
        <f t="shared" si="663"/>
        <v>0</v>
      </c>
      <c r="N1174" s="334">
        <f t="shared" si="663"/>
        <v>0</v>
      </c>
      <c r="O1174" s="334">
        <f t="shared" ref="O1174:P1180" si="664">O1183+O1192+O1201+O1210+O1219+O1228+O1237</f>
        <v>3341611916</v>
      </c>
      <c r="P1174" s="334">
        <f t="shared" si="664"/>
        <v>573709777</v>
      </c>
      <c r="Q1174" s="334">
        <f t="shared" ref="Q1174:Q1180" si="665">Q1183+Q1192+Q1201+Q1210+Q1219+Q1228+Q1237+Q1246</f>
        <v>0</v>
      </c>
      <c r="R1174" s="334">
        <f t="shared" si="663"/>
        <v>0</v>
      </c>
      <c r="S1174" s="353"/>
    </row>
    <row r="1175" spans="1:19">
      <c r="A1175" s="342" t="s">
        <v>512</v>
      </c>
      <c r="B1175" s="344" t="s">
        <v>511</v>
      </c>
      <c r="C1175" s="338"/>
      <c r="D1175" s="334">
        <f t="shared" si="662"/>
        <v>0</v>
      </c>
      <c r="E1175" s="334">
        <f t="shared" ref="E1175:R1175" si="666">E1184+E1193+E1202+E1211+E1220+E1229+E1238</f>
        <v>0</v>
      </c>
      <c r="F1175" s="334">
        <f t="shared" si="666"/>
        <v>0</v>
      </c>
      <c r="G1175" s="334">
        <f t="shared" si="666"/>
        <v>0</v>
      </c>
      <c r="H1175" s="334">
        <f t="shared" si="666"/>
        <v>0</v>
      </c>
      <c r="I1175" s="334">
        <f t="shared" si="666"/>
        <v>0</v>
      </c>
      <c r="J1175" s="334">
        <f t="shared" si="666"/>
        <v>0</v>
      </c>
      <c r="K1175" s="334">
        <f t="shared" si="666"/>
        <v>0</v>
      </c>
      <c r="L1175" s="334">
        <f t="shared" si="666"/>
        <v>0</v>
      </c>
      <c r="M1175" s="334">
        <f t="shared" si="666"/>
        <v>0</v>
      </c>
      <c r="N1175" s="334">
        <f t="shared" si="666"/>
        <v>0</v>
      </c>
      <c r="O1175" s="334">
        <f t="shared" si="664"/>
        <v>0</v>
      </c>
      <c r="P1175" s="334">
        <f t="shared" si="664"/>
        <v>0</v>
      </c>
      <c r="Q1175" s="334">
        <f t="shared" si="665"/>
        <v>0</v>
      </c>
      <c r="R1175" s="334">
        <f t="shared" si="666"/>
        <v>0</v>
      </c>
      <c r="S1175" s="353"/>
    </row>
    <row r="1176" spans="1:19">
      <c r="A1176" s="342" t="s">
        <v>514</v>
      </c>
      <c r="B1176" s="344" t="s">
        <v>513</v>
      </c>
      <c r="C1176" s="338"/>
      <c r="D1176" s="334">
        <f t="shared" si="662"/>
        <v>0</v>
      </c>
      <c r="E1176" s="334">
        <f t="shared" ref="E1176:R1176" si="667">E1185+E1194+E1203+E1212+E1221+E1230+E1239</f>
        <v>0</v>
      </c>
      <c r="F1176" s="334">
        <f t="shared" si="667"/>
        <v>0</v>
      </c>
      <c r="G1176" s="334">
        <f t="shared" si="667"/>
        <v>0</v>
      </c>
      <c r="H1176" s="334">
        <f t="shared" si="667"/>
        <v>0</v>
      </c>
      <c r="I1176" s="334">
        <f t="shared" si="667"/>
        <v>0</v>
      </c>
      <c r="J1176" s="334">
        <f t="shared" si="667"/>
        <v>0</v>
      </c>
      <c r="K1176" s="334">
        <f t="shared" si="667"/>
        <v>0</v>
      </c>
      <c r="L1176" s="334">
        <f t="shared" si="667"/>
        <v>0</v>
      </c>
      <c r="M1176" s="334">
        <f t="shared" si="667"/>
        <v>0</v>
      </c>
      <c r="N1176" s="334">
        <f t="shared" si="667"/>
        <v>0</v>
      </c>
      <c r="O1176" s="334">
        <f t="shared" si="664"/>
        <v>0</v>
      </c>
      <c r="P1176" s="334">
        <f t="shared" si="664"/>
        <v>0</v>
      </c>
      <c r="Q1176" s="334">
        <f t="shared" si="665"/>
        <v>0</v>
      </c>
      <c r="R1176" s="334">
        <f t="shared" si="667"/>
        <v>0</v>
      </c>
      <c r="S1176" s="353"/>
    </row>
    <row r="1177" spans="1:19">
      <c r="A1177" s="338" t="s">
        <v>515</v>
      </c>
      <c r="B1177" s="344" t="s">
        <v>1089</v>
      </c>
      <c r="C1177" s="347"/>
      <c r="D1177" s="334">
        <f t="shared" si="662"/>
        <v>37138908402</v>
      </c>
      <c r="E1177" s="334">
        <f t="shared" ref="E1177:R1177" si="668">E1186+E1195+E1204+E1213+E1222+E1231+E1240</f>
        <v>3712612530</v>
      </c>
      <c r="F1177" s="334">
        <f t="shared" si="668"/>
        <v>3910053944</v>
      </c>
      <c r="G1177" s="334">
        <f t="shared" si="668"/>
        <v>0</v>
      </c>
      <c r="H1177" s="334">
        <f t="shared" si="668"/>
        <v>0</v>
      </c>
      <c r="I1177" s="334">
        <f t="shared" si="668"/>
        <v>25600920235</v>
      </c>
      <c r="J1177" s="334">
        <f t="shared" si="668"/>
        <v>0</v>
      </c>
      <c r="K1177" s="334">
        <f t="shared" si="668"/>
        <v>0</v>
      </c>
      <c r="L1177" s="334">
        <f t="shared" si="668"/>
        <v>0</v>
      </c>
      <c r="M1177" s="334">
        <f t="shared" si="668"/>
        <v>0</v>
      </c>
      <c r="N1177" s="334">
        <f t="shared" si="668"/>
        <v>0</v>
      </c>
      <c r="O1177" s="334">
        <f t="shared" si="664"/>
        <v>3341611916</v>
      </c>
      <c r="P1177" s="334">
        <f t="shared" si="664"/>
        <v>573709777</v>
      </c>
      <c r="Q1177" s="334">
        <f t="shared" si="665"/>
        <v>0</v>
      </c>
      <c r="R1177" s="334">
        <f t="shared" si="668"/>
        <v>0</v>
      </c>
      <c r="S1177" s="353"/>
    </row>
    <row r="1178" spans="1:19">
      <c r="A1178" s="354" t="s">
        <v>516</v>
      </c>
      <c r="B1178" s="335" t="s">
        <v>1090</v>
      </c>
      <c r="C1178" s="343"/>
      <c r="D1178" s="378">
        <f t="shared" si="662"/>
        <v>0</v>
      </c>
      <c r="E1178" s="334">
        <f t="shared" ref="E1178:R1178" si="669">E1187+E1196+E1205+E1214+E1223+E1232+E1241</f>
        <v>0</v>
      </c>
      <c r="F1178" s="334">
        <f t="shared" si="669"/>
        <v>0</v>
      </c>
      <c r="G1178" s="334">
        <f t="shared" si="669"/>
        <v>0</v>
      </c>
      <c r="H1178" s="334">
        <f t="shared" si="669"/>
        <v>0</v>
      </c>
      <c r="I1178" s="334">
        <f t="shared" si="669"/>
        <v>0</v>
      </c>
      <c r="J1178" s="334">
        <f t="shared" si="669"/>
        <v>0</v>
      </c>
      <c r="K1178" s="334">
        <f t="shared" si="669"/>
        <v>0</v>
      </c>
      <c r="L1178" s="334">
        <f t="shared" si="669"/>
        <v>0</v>
      </c>
      <c r="M1178" s="334">
        <f t="shared" si="669"/>
        <v>0</v>
      </c>
      <c r="N1178" s="334">
        <f t="shared" si="669"/>
        <v>0</v>
      </c>
      <c r="O1178" s="334">
        <f t="shared" si="664"/>
        <v>0</v>
      </c>
      <c r="P1178" s="334">
        <f t="shared" si="664"/>
        <v>0</v>
      </c>
      <c r="Q1178" s="334">
        <f t="shared" si="665"/>
        <v>0</v>
      </c>
      <c r="R1178" s="334">
        <f t="shared" si="669"/>
        <v>0</v>
      </c>
      <c r="S1178" s="355"/>
    </row>
    <row r="1179" spans="1:19">
      <c r="A1179" s="354" t="s">
        <v>517</v>
      </c>
      <c r="B1179" s="335" t="s">
        <v>1091</v>
      </c>
      <c r="C1179" s="343"/>
      <c r="D1179" s="378">
        <f t="shared" si="662"/>
        <v>37138908402</v>
      </c>
      <c r="E1179" s="334">
        <f t="shared" ref="E1179:R1179" si="670">E1188+E1197+E1206+E1215+E1224+E1233+E1242</f>
        <v>3712612530</v>
      </c>
      <c r="F1179" s="334">
        <f t="shared" si="670"/>
        <v>3910053944</v>
      </c>
      <c r="G1179" s="334">
        <f t="shared" si="670"/>
        <v>0</v>
      </c>
      <c r="H1179" s="334">
        <f t="shared" si="670"/>
        <v>0</v>
      </c>
      <c r="I1179" s="334">
        <f t="shared" si="670"/>
        <v>25600920235</v>
      </c>
      <c r="J1179" s="334">
        <f t="shared" si="670"/>
        <v>0</v>
      </c>
      <c r="K1179" s="334">
        <f t="shared" si="670"/>
        <v>0</v>
      </c>
      <c r="L1179" s="334">
        <f t="shared" si="670"/>
        <v>0</v>
      </c>
      <c r="M1179" s="334">
        <f t="shared" si="670"/>
        <v>0</v>
      </c>
      <c r="N1179" s="334">
        <f t="shared" si="670"/>
        <v>0</v>
      </c>
      <c r="O1179" s="334">
        <f t="shared" si="664"/>
        <v>3341611916</v>
      </c>
      <c r="P1179" s="334">
        <f t="shared" si="664"/>
        <v>573709777</v>
      </c>
      <c r="Q1179" s="334">
        <f t="shared" si="665"/>
        <v>0</v>
      </c>
      <c r="R1179" s="334">
        <f t="shared" si="670"/>
        <v>0</v>
      </c>
      <c r="S1179" s="356"/>
    </row>
    <row r="1180" spans="1:19">
      <c r="A1180" s="342" t="s">
        <v>518</v>
      </c>
      <c r="B1180" s="344" t="s">
        <v>1092</v>
      </c>
      <c r="C1180" s="338"/>
      <c r="D1180" s="334">
        <f t="shared" si="662"/>
        <v>0</v>
      </c>
      <c r="E1180" s="334">
        <f t="shared" ref="E1180:R1180" si="671">E1189+E1198+E1207+E1216+E1225+E1234+E1243</f>
        <v>0</v>
      </c>
      <c r="F1180" s="334">
        <f t="shared" si="671"/>
        <v>0</v>
      </c>
      <c r="G1180" s="334">
        <f t="shared" si="671"/>
        <v>0</v>
      </c>
      <c r="H1180" s="334">
        <f t="shared" si="671"/>
        <v>0</v>
      </c>
      <c r="I1180" s="334">
        <f t="shared" si="671"/>
        <v>0</v>
      </c>
      <c r="J1180" s="334">
        <f t="shared" si="671"/>
        <v>0</v>
      </c>
      <c r="K1180" s="334">
        <f t="shared" si="671"/>
        <v>0</v>
      </c>
      <c r="L1180" s="334">
        <f t="shared" si="671"/>
        <v>0</v>
      </c>
      <c r="M1180" s="334">
        <f t="shared" si="671"/>
        <v>0</v>
      </c>
      <c r="N1180" s="334">
        <f t="shared" si="671"/>
        <v>0</v>
      </c>
      <c r="O1180" s="334">
        <f t="shared" si="664"/>
        <v>0</v>
      </c>
      <c r="P1180" s="334">
        <f t="shared" si="664"/>
        <v>0</v>
      </c>
      <c r="Q1180" s="334">
        <f t="shared" si="665"/>
        <v>0</v>
      </c>
      <c r="R1180" s="334">
        <f t="shared" si="671"/>
        <v>0</v>
      </c>
      <c r="S1180" s="353"/>
    </row>
    <row r="1181" spans="1:19">
      <c r="A1181" s="338" t="s">
        <v>1024</v>
      </c>
      <c r="B1181" s="344" t="s">
        <v>1093</v>
      </c>
      <c r="C1181" s="338"/>
      <c r="D1181" s="357">
        <f t="shared" ref="D1181:R1181" si="672">IFERROR(D1179/(D1174-D1175+D1176)*100%,0)</f>
        <v>1</v>
      </c>
      <c r="E1181" s="357">
        <f t="shared" si="672"/>
        <v>1</v>
      </c>
      <c r="F1181" s="357">
        <f t="shared" si="672"/>
        <v>1</v>
      </c>
      <c r="G1181" s="357">
        <f t="shared" si="672"/>
        <v>0</v>
      </c>
      <c r="H1181" s="357">
        <f t="shared" si="672"/>
        <v>0</v>
      </c>
      <c r="I1181" s="357">
        <f t="shared" si="672"/>
        <v>1</v>
      </c>
      <c r="J1181" s="357">
        <f t="shared" si="672"/>
        <v>0</v>
      </c>
      <c r="K1181" s="357">
        <f t="shared" si="672"/>
        <v>0</v>
      </c>
      <c r="L1181" s="357">
        <f t="shared" si="672"/>
        <v>0</v>
      </c>
      <c r="M1181" s="357">
        <f t="shared" si="672"/>
        <v>0</v>
      </c>
      <c r="N1181" s="357">
        <f t="shared" si="672"/>
        <v>0</v>
      </c>
      <c r="O1181" s="357">
        <f>IFERROR(O1179/(O1174-O1175+O1176)*100%,0)</f>
        <v>1</v>
      </c>
      <c r="P1181" s="357">
        <f>IFERROR(P1179/(P1174-P1175+P1176)*100%,0)</f>
        <v>1</v>
      </c>
      <c r="Q1181" s="357">
        <f>IFERROR(Q1179/(Q1174-Q1175+Q1176)*100%,0)</f>
        <v>0</v>
      </c>
      <c r="R1181" s="357">
        <f t="shared" si="672"/>
        <v>0</v>
      </c>
      <c r="S1181" s="358"/>
    </row>
    <row r="1182" spans="1:19" s="420" customFormat="1">
      <c r="A1182" s="418">
        <v>1</v>
      </c>
      <c r="B1182" s="601" t="s">
        <v>259</v>
      </c>
      <c r="C1182" s="602"/>
      <c r="D1182" s="438"/>
      <c r="E1182" s="438"/>
      <c r="F1182" s="438"/>
      <c r="G1182" s="438"/>
      <c r="H1182" s="438"/>
      <c r="I1182" s="438"/>
      <c r="J1182" s="438"/>
      <c r="K1182" s="438"/>
      <c r="L1182" s="438"/>
      <c r="M1182" s="438"/>
      <c r="N1182" s="438"/>
      <c r="O1182" s="438"/>
      <c r="P1182" s="438"/>
      <c r="Q1182" s="438"/>
      <c r="R1182" s="438"/>
      <c r="S1182" s="603"/>
    </row>
    <row r="1183" spans="1:19">
      <c r="A1183" s="342" t="s">
        <v>510</v>
      </c>
      <c r="B1183" s="344" t="s">
        <v>509</v>
      </c>
      <c r="C1183" s="338"/>
      <c r="D1183" s="334">
        <f t="shared" ref="D1183:D1189" si="673">SUM(E1183:R1183)</f>
        <v>245730792</v>
      </c>
      <c r="E1183" s="334">
        <v>28873375</v>
      </c>
      <c r="F1183" s="334">
        <v>216857417</v>
      </c>
      <c r="G1183" s="334">
        <v>0</v>
      </c>
      <c r="H1183" s="334">
        <v>0</v>
      </c>
      <c r="I1183" s="334">
        <v>0</v>
      </c>
      <c r="J1183" s="334">
        <v>0</v>
      </c>
      <c r="K1183" s="334">
        <v>0</v>
      </c>
      <c r="L1183" s="334">
        <v>0</v>
      </c>
      <c r="M1183" s="334">
        <v>0</v>
      </c>
      <c r="N1183" s="334">
        <v>0</v>
      </c>
      <c r="O1183" s="334">
        <v>0</v>
      </c>
      <c r="P1183" s="333">
        <v>0</v>
      </c>
      <c r="Q1183" s="334"/>
      <c r="R1183" s="334">
        <v>0</v>
      </c>
      <c r="S1183" s="352">
        <v>0</v>
      </c>
    </row>
    <row r="1184" spans="1:19">
      <c r="A1184" s="342" t="s">
        <v>512</v>
      </c>
      <c r="B1184" s="344" t="s">
        <v>511</v>
      </c>
      <c r="C1184" s="338"/>
      <c r="D1184" s="334">
        <f t="shared" si="673"/>
        <v>0</v>
      </c>
      <c r="E1184" s="334">
        <v>0</v>
      </c>
      <c r="F1184" s="334">
        <v>0</v>
      </c>
      <c r="G1184" s="334">
        <v>0</v>
      </c>
      <c r="H1184" s="334">
        <v>0</v>
      </c>
      <c r="I1184" s="334">
        <v>0</v>
      </c>
      <c r="J1184" s="334">
        <v>0</v>
      </c>
      <c r="K1184" s="334">
        <v>0</v>
      </c>
      <c r="L1184" s="334">
        <v>0</v>
      </c>
      <c r="M1184" s="334">
        <v>0</v>
      </c>
      <c r="N1184" s="334">
        <v>0</v>
      </c>
      <c r="O1184" s="334">
        <v>0</v>
      </c>
      <c r="P1184" s="333">
        <v>0</v>
      </c>
      <c r="Q1184" s="334"/>
      <c r="R1184" s="334">
        <v>0</v>
      </c>
      <c r="S1184" s="352">
        <v>0</v>
      </c>
    </row>
    <row r="1185" spans="1:19">
      <c r="A1185" s="342" t="s">
        <v>514</v>
      </c>
      <c r="B1185" s="344" t="s">
        <v>513</v>
      </c>
      <c r="C1185" s="338"/>
      <c r="D1185" s="334">
        <f t="shared" si="673"/>
        <v>0</v>
      </c>
      <c r="E1185" s="334">
        <v>0</v>
      </c>
      <c r="F1185" s="334">
        <v>0</v>
      </c>
      <c r="G1185" s="334">
        <v>0</v>
      </c>
      <c r="H1185" s="334">
        <v>0</v>
      </c>
      <c r="I1185" s="334">
        <v>0</v>
      </c>
      <c r="J1185" s="334">
        <v>0</v>
      </c>
      <c r="K1185" s="334">
        <v>0</v>
      </c>
      <c r="L1185" s="334">
        <v>0</v>
      </c>
      <c r="M1185" s="334">
        <v>0</v>
      </c>
      <c r="N1185" s="334">
        <v>0</v>
      </c>
      <c r="O1185" s="334">
        <v>0</v>
      </c>
      <c r="P1185" s="333">
        <v>0</v>
      </c>
      <c r="Q1185" s="334"/>
      <c r="R1185" s="334">
        <v>0</v>
      </c>
      <c r="S1185" s="352">
        <v>0</v>
      </c>
    </row>
    <row r="1186" spans="1:19">
      <c r="A1186" s="338" t="s">
        <v>515</v>
      </c>
      <c r="B1186" s="344" t="s">
        <v>1089</v>
      </c>
      <c r="C1186" s="347"/>
      <c r="D1186" s="334">
        <f t="shared" si="673"/>
        <v>245730792</v>
      </c>
      <c r="E1186" s="334">
        <v>28873375</v>
      </c>
      <c r="F1186" s="334">
        <v>216857417</v>
      </c>
      <c r="G1186" s="334">
        <v>0</v>
      </c>
      <c r="H1186" s="334">
        <v>0</v>
      </c>
      <c r="I1186" s="334">
        <v>0</v>
      </c>
      <c r="J1186" s="334">
        <v>0</v>
      </c>
      <c r="K1186" s="334">
        <v>0</v>
      </c>
      <c r="L1186" s="334">
        <v>0</v>
      </c>
      <c r="M1186" s="334">
        <v>0</v>
      </c>
      <c r="N1186" s="334">
        <v>0</v>
      </c>
      <c r="O1186" s="334">
        <v>0</v>
      </c>
      <c r="P1186" s="333">
        <v>0</v>
      </c>
      <c r="Q1186" s="334"/>
      <c r="R1186" s="334">
        <v>0</v>
      </c>
      <c r="S1186" s="352">
        <v>0</v>
      </c>
    </row>
    <row r="1187" spans="1:19">
      <c r="A1187" s="354" t="s">
        <v>516</v>
      </c>
      <c r="B1187" s="335" t="s">
        <v>1090</v>
      </c>
      <c r="C1187" s="343"/>
      <c r="D1187" s="378">
        <f t="shared" si="673"/>
        <v>0</v>
      </c>
      <c r="E1187" s="378"/>
      <c r="F1187" s="378"/>
      <c r="G1187" s="378"/>
      <c r="H1187" s="378"/>
      <c r="I1187" s="378"/>
      <c r="J1187" s="378"/>
      <c r="K1187" s="378"/>
      <c r="L1187" s="378"/>
      <c r="M1187" s="378"/>
      <c r="N1187" s="378"/>
      <c r="O1187" s="378"/>
      <c r="P1187" s="378"/>
      <c r="Q1187" s="378"/>
      <c r="R1187" s="378"/>
      <c r="S1187" s="355"/>
    </row>
    <row r="1188" spans="1:19">
      <c r="A1188" s="354" t="s">
        <v>517</v>
      </c>
      <c r="B1188" s="335" t="s">
        <v>1091</v>
      </c>
      <c r="C1188" s="343"/>
      <c r="D1188" s="378">
        <f t="shared" si="673"/>
        <v>245730792</v>
      </c>
      <c r="E1188" s="378">
        <f t="shared" ref="E1188:R1188" si="674">E1186+E1187</f>
        <v>28873375</v>
      </c>
      <c r="F1188" s="378">
        <f t="shared" si="674"/>
        <v>216857417</v>
      </c>
      <c r="G1188" s="378">
        <f t="shared" si="674"/>
        <v>0</v>
      </c>
      <c r="H1188" s="378">
        <f t="shared" si="674"/>
        <v>0</v>
      </c>
      <c r="I1188" s="378">
        <f t="shared" si="674"/>
        <v>0</v>
      </c>
      <c r="J1188" s="378">
        <f t="shared" si="674"/>
        <v>0</v>
      </c>
      <c r="K1188" s="378">
        <f t="shared" si="674"/>
        <v>0</v>
      </c>
      <c r="L1188" s="378">
        <f t="shared" si="674"/>
        <v>0</v>
      </c>
      <c r="M1188" s="378">
        <f t="shared" si="674"/>
        <v>0</v>
      </c>
      <c r="N1188" s="378">
        <f t="shared" si="674"/>
        <v>0</v>
      </c>
      <c r="O1188" s="378">
        <f>O1186+O1187</f>
        <v>0</v>
      </c>
      <c r="P1188" s="378">
        <f>P1186+P1187</f>
        <v>0</v>
      </c>
      <c r="Q1188" s="378">
        <f>Q1186+Q1187</f>
        <v>0</v>
      </c>
      <c r="R1188" s="378">
        <f t="shared" si="674"/>
        <v>0</v>
      </c>
      <c r="S1188" s="356"/>
    </row>
    <row r="1189" spans="1:19">
      <c r="A1189" s="342" t="s">
        <v>518</v>
      </c>
      <c r="B1189" s="344" t="s">
        <v>1092</v>
      </c>
      <c r="C1189" s="338"/>
      <c r="D1189" s="334">
        <f t="shared" si="673"/>
        <v>0</v>
      </c>
      <c r="E1189" s="334">
        <f t="shared" ref="E1189:R1189" si="675">E1183-E1184+E1185-E1188</f>
        <v>0</v>
      </c>
      <c r="F1189" s="334">
        <f t="shared" si="675"/>
        <v>0</v>
      </c>
      <c r="G1189" s="334">
        <f t="shared" si="675"/>
        <v>0</v>
      </c>
      <c r="H1189" s="334">
        <f t="shared" si="675"/>
        <v>0</v>
      </c>
      <c r="I1189" s="334">
        <f t="shared" si="675"/>
        <v>0</v>
      </c>
      <c r="J1189" s="334">
        <f t="shared" si="675"/>
        <v>0</v>
      </c>
      <c r="K1189" s="334">
        <f t="shared" si="675"/>
        <v>0</v>
      </c>
      <c r="L1189" s="334">
        <f t="shared" si="675"/>
        <v>0</v>
      </c>
      <c r="M1189" s="334">
        <f t="shared" si="675"/>
        <v>0</v>
      </c>
      <c r="N1189" s="334">
        <f t="shared" si="675"/>
        <v>0</v>
      </c>
      <c r="O1189" s="334">
        <f>O1183-O1184+O1185-O1188</f>
        <v>0</v>
      </c>
      <c r="P1189" s="333">
        <f>P1183-P1184+P1185-P1188</f>
        <v>0</v>
      </c>
      <c r="Q1189" s="334">
        <f>Q1183-Q1184+Q1185-Q1188</f>
        <v>0</v>
      </c>
      <c r="R1189" s="334">
        <f t="shared" si="675"/>
        <v>0</v>
      </c>
      <c r="S1189" s="353"/>
    </row>
    <row r="1190" spans="1:19">
      <c r="A1190" s="338" t="s">
        <v>1024</v>
      </c>
      <c r="B1190" s="344" t="s">
        <v>1093</v>
      </c>
      <c r="C1190" s="338"/>
      <c r="D1190" s="357">
        <f t="shared" ref="D1190:R1190" si="676">IFERROR(D1188/(D1183-D1184+D1185)*100%,0)</f>
        <v>1</v>
      </c>
      <c r="E1190" s="357">
        <f t="shared" si="676"/>
        <v>1</v>
      </c>
      <c r="F1190" s="357">
        <f t="shared" si="676"/>
        <v>1</v>
      </c>
      <c r="G1190" s="357">
        <f t="shared" si="676"/>
        <v>0</v>
      </c>
      <c r="H1190" s="357">
        <f t="shared" si="676"/>
        <v>0</v>
      </c>
      <c r="I1190" s="357">
        <f t="shared" si="676"/>
        <v>0</v>
      </c>
      <c r="J1190" s="357">
        <f t="shared" si="676"/>
        <v>0</v>
      </c>
      <c r="K1190" s="357">
        <f t="shared" si="676"/>
        <v>0</v>
      </c>
      <c r="L1190" s="357">
        <f t="shared" si="676"/>
        <v>0</v>
      </c>
      <c r="M1190" s="357">
        <f t="shared" si="676"/>
        <v>0</v>
      </c>
      <c r="N1190" s="357">
        <f t="shared" si="676"/>
        <v>0</v>
      </c>
      <c r="O1190" s="357">
        <f>IFERROR(O1188/(O1183-O1184+O1185)*100%,0)</f>
        <v>0</v>
      </c>
      <c r="P1190" s="357">
        <f>IFERROR(P1188/(P1183-P1184+P1185)*100%,0)</f>
        <v>0</v>
      </c>
      <c r="Q1190" s="357">
        <f>IFERROR(Q1188/(Q1183-Q1184+Q1185)*100%,0)</f>
        <v>0</v>
      </c>
      <c r="R1190" s="357">
        <f t="shared" si="676"/>
        <v>0</v>
      </c>
      <c r="S1190" s="358"/>
    </row>
    <row r="1191" spans="1:19" s="420" customFormat="1">
      <c r="A1191" s="418">
        <v>2</v>
      </c>
      <c r="B1191" s="601" t="s">
        <v>260</v>
      </c>
      <c r="C1191" s="602"/>
      <c r="D1191" s="438"/>
      <c r="E1191" s="438"/>
      <c r="F1191" s="438"/>
      <c r="G1191" s="438"/>
      <c r="H1191" s="438"/>
      <c r="I1191" s="438"/>
      <c r="J1191" s="438"/>
      <c r="K1191" s="438"/>
      <c r="L1191" s="438"/>
      <c r="M1191" s="438"/>
      <c r="N1191" s="438"/>
      <c r="O1191" s="438"/>
      <c r="P1191" s="438"/>
      <c r="Q1191" s="438"/>
      <c r="R1191" s="438"/>
      <c r="S1191" s="603"/>
    </row>
    <row r="1192" spans="1:19">
      <c r="A1192" s="342" t="s">
        <v>510</v>
      </c>
      <c r="B1192" s="344" t="s">
        <v>509</v>
      </c>
      <c r="C1192" s="338"/>
      <c r="D1192" s="334">
        <f t="shared" ref="D1192:D1198" si="677">SUM(E1192:R1192)</f>
        <v>104456500</v>
      </c>
      <c r="E1192" s="334"/>
      <c r="F1192" s="334">
        <v>104456500</v>
      </c>
      <c r="G1192" s="334"/>
      <c r="H1192" s="334"/>
      <c r="I1192" s="334"/>
      <c r="J1192" s="334"/>
      <c r="K1192" s="334"/>
      <c r="L1192" s="334"/>
      <c r="M1192" s="334"/>
      <c r="N1192" s="334"/>
      <c r="O1192" s="334"/>
      <c r="P1192" s="333"/>
      <c r="Q1192" s="334">
        <v>0</v>
      </c>
      <c r="R1192" s="334"/>
      <c r="S1192" s="353"/>
    </row>
    <row r="1193" spans="1:19">
      <c r="A1193" s="342" t="s">
        <v>512</v>
      </c>
      <c r="B1193" s="344" t="s">
        <v>511</v>
      </c>
      <c r="C1193" s="338"/>
      <c r="D1193" s="334">
        <f t="shared" si="677"/>
        <v>0</v>
      </c>
      <c r="E1193" s="334"/>
      <c r="F1193" s="334">
        <v>0</v>
      </c>
      <c r="G1193" s="334"/>
      <c r="H1193" s="334"/>
      <c r="I1193" s="334"/>
      <c r="J1193" s="334"/>
      <c r="K1193" s="334"/>
      <c r="L1193" s="334"/>
      <c r="M1193" s="334"/>
      <c r="N1193" s="334"/>
      <c r="O1193" s="334"/>
      <c r="P1193" s="333"/>
      <c r="Q1193" s="334">
        <v>0</v>
      </c>
      <c r="R1193" s="334"/>
      <c r="S1193" s="353"/>
    </row>
    <row r="1194" spans="1:19">
      <c r="A1194" s="342" t="s">
        <v>514</v>
      </c>
      <c r="B1194" s="344" t="s">
        <v>513</v>
      </c>
      <c r="C1194" s="338"/>
      <c r="D1194" s="334">
        <f t="shared" si="677"/>
        <v>0</v>
      </c>
      <c r="E1194" s="334"/>
      <c r="F1194" s="334">
        <v>0</v>
      </c>
      <c r="G1194" s="334"/>
      <c r="H1194" s="334"/>
      <c r="I1194" s="334"/>
      <c r="J1194" s="334"/>
      <c r="K1194" s="334"/>
      <c r="L1194" s="334"/>
      <c r="M1194" s="334"/>
      <c r="N1194" s="334"/>
      <c r="O1194" s="334"/>
      <c r="P1194" s="333"/>
      <c r="Q1194" s="334">
        <v>0</v>
      </c>
      <c r="R1194" s="334"/>
      <c r="S1194" s="353"/>
    </row>
    <row r="1195" spans="1:19">
      <c r="A1195" s="338" t="s">
        <v>515</v>
      </c>
      <c r="B1195" s="344" t="s">
        <v>1089</v>
      </c>
      <c r="C1195" s="347"/>
      <c r="D1195" s="334">
        <f t="shared" si="677"/>
        <v>104456500</v>
      </c>
      <c r="E1195" s="334"/>
      <c r="F1195" s="334">
        <v>104456500</v>
      </c>
      <c r="G1195" s="334"/>
      <c r="H1195" s="334"/>
      <c r="I1195" s="334"/>
      <c r="J1195" s="334"/>
      <c r="K1195" s="334"/>
      <c r="L1195" s="334"/>
      <c r="M1195" s="334"/>
      <c r="N1195" s="334"/>
      <c r="O1195" s="334"/>
      <c r="P1195" s="333"/>
      <c r="Q1195" s="334">
        <v>0</v>
      </c>
      <c r="R1195" s="334"/>
      <c r="S1195" s="353"/>
    </row>
    <row r="1196" spans="1:19">
      <c r="A1196" s="354" t="s">
        <v>516</v>
      </c>
      <c r="B1196" s="335" t="s">
        <v>1090</v>
      </c>
      <c r="C1196" s="343"/>
      <c r="D1196" s="378">
        <f t="shared" si="677"/>
        <v>0</v>
      </c>
      <c r="E1196" s="378"/>
      <c r="F1196" s="378"/>
      <c r="G1196" s="378"/>
      <c r="H1196" s="378"/>
      <c r="I1196" s="378"/>
      <c r="J1196" s="378"/>
      <c r="K1196" s="378"/>
      <c r="L1196" s="378"/>
      <c r="M1196" s="378"/>
      <c r="N1196" s="378"/>
      <c r="O1196" s="378"/>
      <c r="P1196" s="378"/>
      <c r="Q1196" s="378"/>
      <c r="R1196" s="378"/>
      <c r="S1196" s="355"/>
    </row>
    <row r="1197" spans="1:19">
      <c r="A1197" s="354" t="s">
        <v>517</v>
      </c>
      <c r="B1197" s="335" t="s">
        <v>1091</v>
      </c>
      <c r="C1197" s="343"/>
      <c r="D1197" s="378">
        <f t="shared" si="677"/>
        <v>104456500</v>
      </c>
      <c r="E1197" s="378">
        <f t="shared" ref="E1197:R1197" si="678">E1195+E1196</f>
        <v>0</v>
      </c>
      <c r="F1197" s="378">
        <f t="shared" si="678"/>
        <v>104456500</v>
      </c>
      <c r="G1197" s="378">
        <f t="shared" si="678"/>
        <v>0</v>
      </c>
      <c r="H1197" s="378">
        <f t="shared" si="678"/>
        <v>0</v>
      </c>
      <c r="I1197" s="378">
        <f t="shared" si="678"/>
        <v>0</v>
      </c>
      <c r="J1197" s="378">
        <f t="shared" si="678"/>
        <v>0</v>
      </c>
      <c r="K1197" s="378">
        <f t="shared" si="678"/>
        <v>0</v>
      </c>
      <c r="L1197" s="378">
        <f t="shared" si="678"/>
        <v>0</v>
      </c>
      <c r="M1197" s="378">
        <f t="shared" si="678"/>
        <v>0</v>
      </c>
      <c r="N1197" s="378">
        <f t="shared" si="678"/>
        <v>0</v>
      </c>
      <c r="O1197" s="378">
        <f>O1195+O1196</f>
        <v>0</v>
      </c>
      <c r="P1197" s="378">
        <f>P1195+P1196</f>
        <v>0</v>
      </c>
      <c r="Q1197" s="378">
        <f>Q1195+Q1196</f>
        <v>0</v>
      </c>
      <c r="R1197" s="378">
        <f t="shared" si="678"/>
        <v>0</v>
      </c>
      <c r="S1197" s="356"/>
    </row>
    <row r="1198" spans="1:19">
      <c r="A1198" s="342" t="s">
        <v>518</v>
      </c>
      <c r="B1198" s="344" t="s">
        <v>1092</v>
      </c>
      <c r="C1198" s="338"/>
      <c r="D1198" s="334">
        <f t="shared" si="677"/>
        <v>0</v>
      </c>
      <c r="E1198" s="334">
        <f t="shared" ref="E1198:R1198" si="679">E1192-E1193+E1194-E1197</f>
        <v>0</v>
      </c>
      <c r="F1198" s="334">
        <f t="shared" si="679"/>
        <v>0</v>
      </c>
      <c r="G1198" s="334">
        <f t="shared" si="679"/>
        <v>0</v>
      </c>
      <c r="H1198" s="334">
        <f t="shared" si="679"/>
        <v>0</v>
      </c>
      <c r="I1198" s="334">
        <f t="shared" si="679"/>
        <v>0</v>
      </c>
      <c r="J1198" s="334">
        <f t="shared" si="679"/>
        <v>0</v>
      </c>
      <c r="K1198" s="334">
        <f t="shared" si="679"/>
        <v>0</v>
      </c>
      <c r="L1198" s="334">
        <f t="shared" si="679"/>
        <v>0</v>
      </c>
      <c r="M1198" s="334">
        <f t="shared" si="679"/>
        <v>0</v>
      </c>
      <c r="N1198" s="334">
        <f t="shared" si="679"/>
        <v>0</v>
      </c>
      <c r="O1198" s="334">
        <f>O1192-O1193+O1194-O1197</f>
        <v>0</v>
      </c>
      <c r="P1198" s="333">
        <f>P1192-P1193+P1194-P1197</f>
        <v>0</v>
      </c>
      <c r="Q1198" s="334">
        <f>Q1192-Q1193+Q1194-Q1197</f>
        <v>0</v>
      </c>
      <c r="R1198" s="334">
        <f t="shared" si="679"/>
        <v>0</v>
      </c>
      <c r="S1198" s="353"/>
    </row>
    <row r="1199" spans="1:19">
      <c r="A1199" s="338" t="s">
        <v>1024</v>
      </c>
      <c r="B1199" s="344" t="s">
        <v>1093</v>
      </c>
      <c r="C1199" s="338"/>
      <c r="D1199" s="357">
        <f t="shared" ref="D1199:R1199" si="680">IFERROR(D1197/(D1192-D1193+D1194)*100%,0)</f>
        <v>1</v>
      </c>
      <c r="E1199" s="357">
        <f t="shared" si="680"/>
        <v>0</v>
      </c>
      <c r="F1199" s="357">
        <f t="shared" si="680"/>
        <v>1</v>
      </c>
      <c r="G1199" s="357">
        <f t="shared" si="680"/>
        <v>0</v>
      </c>
      <c r="H1199" s="357">
        <f t="shared" si="680"/>
        <v>0</v>
      </c>
      <c r="I1199" s="357">
        <f t="shared" si="680"/>
        <v>0</v>
      </c>
      <c r="J1199" s="357">
        <f t="shared" si="680"/>
        <v>0</v>
      </c>
      <c r="K1199" s="357">
        <f t="shared" si="680"/>
        <v>0</v>
      </c>
      <c r="L1199" s="357">
        <f t="shared" si="680"/>
        <v>0</v>
      </c>
      <c r="M1199" s="357">
        <f t="shared" si="680"/>
        <v>0</v>
      </c>
      <c r="N1199" s="357">
        <f t="shared" si="680"/>
        <v>0</v>
      </c>
      <c r="O1199" s="357">
        <f>IFERROR(O1197/(O1192-O1193+O1194)*100%,0)</f>
        <v>0</v>
      </c>
      <c r="P1199" s="357">
        <f>IFERROR(P1197/(P1192-P1193+P1194)*100%,0)</f>
        <v>0</v>
      </c>
      <c r="Q1199" s="357">
        <f>IFERROR(Q1197/(Q1192-Q1193+Q1194)*100%,0)</f>
        <v>0</v>
      </c>
      <c r="R1199" s="357">
        <f t="shared" si="680"/>
        <v>0</v>
      </c>
      <c r="S1199" s="358"/>
    </row>
    <row r="1200" spans="1:19" s="420" customFormat="1">
      <c r="A1200" s="418">
        <v>3</v>
      </c>
      <c r="B1200" s="601" t="s">
        <v>261</v>
      </c>
      <c r="C1200" s="602"/>
      <c r="D1200" s="438"/>
      <c r="E1200" s="438"/>
      <c r="F1200" s="438"/>
      <c r="G1200" s="438"/>
      <c r="H1200" s="438"/>
      <c r="I1200" s="438"/>
      <c r="J1200" s="438"/>
      <c r="K1200" s="438"/>
      <c r="L1200" s="438"/>
      <c r="M1200" s="438"/>
      <c r="N1200" s="438"/>
      <c r="O1200" s="438"/>
      <c r="P1200" s="438"/>
      <c r="Q1200" s="438"/>
      <c r="R1200" s="438"/>
      <c r="S1200" s="603"/>
    </row>
    <row r="1201" spans="1:19">
      <c r="A1201" s="342" t="s">
        <v>510</v>
      </c>
      <c r="B1201" s="344" t="s">
        <v>509</v>
      </c>
      <c r="C1201" s="338"/>
      <c r="D1201" s="334">
        <f t="shared" ref="D1201:D1207" si="681">SUM(E1201:R1201)</f>
        <v>23229388</v>
      </c>
      <c r="E1201" s="334">
        <v>9609600</v>
      </c>
      <c r="F1201" s="334">
        <v>13619788</v>
      </c>
      <c r="G1201" s="334"/>
      <c r="H1201" s="334"/>
      <c r="I1201" s="334"/>
      <c r="J1201" s="334"/>
      <c r="K1201" s="334"/>
      <c r="L1201" s="334"/>
      <c r="M1201" s="334"/>
      <c r="N1201" s="334"/>
      <c r="O1201" s="334"/>
      <c r="P1201" s="333"/>
      <c r="Q1201" s="334">
        <v>0</v>
      </c>
      <c r="R1201" s="334"/>
      <c r="S1201" s="353"/>
    </row>
    <row r="1202" spans="1:19">
      <c r="A1202" s="342" t="s">
        <v>512</v>
      </c>
      <c r="B1202" s="344" t="s">
        <v>511</v>
      </c>
      <c r="C1202" s="338"/>
      <c r="D1202" s="334">
        <f t="shared" si="681"/>
        <v>0</v>
      </c>
      <c r="E1202" s="334">
        <v>0</v>
      </c>
      <c r="F1202" s="334">
        <v>0</v>
      </c>
      <c r="G1202" s="334"/>
      <c r="H1202" s="334"/>
      <c r="I1202" s="334"/>
      <c r="J1202" s="334"/>
      <c r="K1202" s="334"/>
      <c r="L1202" s="334"/>
      <c r="M1202" s="334"/>
      <c r="N1202" s="334"/>
      <c r="O1202" s="334"/>
      <c r="P1202" s="333"/>
      <c r="Q1202" s="334">
        <v>0</v>
      </c>
      <c r="R1202" s="334"/>
      <c r="S1202" s="353"/>
    </row>
    <row r="1203" spans="1:19">
      <c r="A1203" s="342" t="s">
        <v>514</v>
      </c>
      <c r="B1203" s="344" t="s">
        <v>513</v>
      </c>
      <c r="C1203" s="338"/>
      <c r="D1203" s="334">
        <f t="shared" si="681"/>
        <v>0</v>
      </c>
      <c r="E1203" s="334">
        <v>0</v>
      </c>
      <c r="F1203" s="334">
        <v>0</v>
      </c>
      <c r="G1203" s="334"/>
      <c r="H1203" s="334"/>
      <c r="I1203" s="334"/>
      <c r="J1203" s="334"/>
      <c r="K1203" s="334"/>
      <c r="L1203" s="334"/>
      <c r="M1203" s="334"/>
      <c r="N1203" s="334"/>
      <c r="O1203" s="334"/>
      <c r="P1203" s="333"/>
      <c r="Q1203" s="334">
        <v>0</v>
      </c>
      <c r="R1203" s="334"/>
      <c r="S1203" s="353"/>
    </row>
    <row r="1204" spans="1:19">
      <c r="A1204" s="338" t="s">
        <v>515</v>
      </c>
      <c r="B1204" s="344" t="s">
        <v>1089</v>
      </c>
      <c r="C1204" s="347"/>
      <c r="D1204" s="334">
        <f t="shared" si="681"/>
        <v>23229388</v>
      </c>
      <c r="E1204" s="334">
        <v>9609600</v>
      </c>
      <c r="F1204" s="334">
        <v>13619788</v>
      </c>
      <c r="G1204" s="334"/>
      <c r="H1204" s="334"/>
      <c r="I1204" s="334"/>
      <c r="J1204" s="334"/>
      <c r="K1204" s="334"/>
      <c r="L1204" s="334"/>
      <c r="M1204" s="334"/>
      <c r="N1204" s="334"/>
      <c r="O1204" s="334"/>
      <c r="P1204" s="333"/>
      <c r="Q1204" s="334">
        <v>0</v>
      </c>
      <c r="R1204" s="334"/>
      <c r="S1204" s="353"/>
    </row>
    <row r="1205" spans="1:19">
      <c r="A1205" s="354" t="s">
        <v>516</v>
      </c>
      <c r="B1205" s="335" t="s">
        <v>1090</v>
      </c>
      <c r="C1205" s="343"/>
      <c r="D1205" s="378">
        <f t="shared" si="681"/>
        <v>0</v>
      </c>
      <c r="E1205" s="378"/>
      <c r="F1205" s="378"/>
      <c r="G1205" s="378"/>
      <c r="H1205" s="378"/>
      <c r="I1205" s="378"/>
      <c r="J1205" s="378"/>
      <c r="K1205" s="378"/>
      <c r="L1205" s="378"/>
      <c r="M1205" s="378"/>
      <c r="N1205" s="378"/>
      <c r="O1205" s="378"/>
      <c r="P1205" s="378"/>
      <c r="Q1205" s="378"/>
      <c r="R1205" s="378"/>
      <c r="S1205" s="355"/>
    </row>
    <row r="1206" spans="1:19">
      <c r="A1206" s="354" t="s">
        <v>517</v>
      </c>
      <c r="B1206" s="335" t="s">
        <v>1091</v>
      </c>
      <c r="C1206" s="343"/>
      <c r="D1206" s="378">
        <f t="shared" si="681"/>
        <v>23229388</v>
      </c>
      <c r="E1206" s="378">
        <f t="shared" ref="E1206:R1206" si="682">E1204+E1205</f>
        <v>9609600</v>
      </c>
      <c r="F1206" s="378">
        <f t="shared" si="682"/>
        <v>13619788</v>
      </c>
      <c r="G1206" s="378">
        <f t="shared" si="682"/>
        <v>0</v>
      </c>
      <c r="H1206" s="378">
        <f t="shared" si="682"/>
        <v>0</v>
      </c>
      <c r="I1206" s="378">
        <f t="shared" si="682"/>
        <v>0</v>
      </c>
      <c r="J1206" s="378">
        <f t="shared" si="682"/>
        <v>0</v>
      </c>
      <c r="K1206" s="378">
        <f t="shared" si="682"/>
        <v>0</v>
      </c>
      <c r="L1206" s="378">
        <f t="shared" si="682"/>
        <v>0</v>
      </c>
      <c r="M1206" s="378">
        <f t="shared" si="682"/>
        <v>0</v>
      </c>
      <c r="N1206" s="378">
        <f t="shared" si="682"/>
        <v>0</v>
      </c>
      <c r="O1206" s="378">
        <f>O1204+O1205</f>
        <v>0</v>
      </c>
      <c r="P1206" s="378">
        <f>P1204+P1205</f>
        <v>0</v>
      </c>
      <c r="Q1206" s="378">
        <f>Q1204+Q1205</f>
        <v>0</v>
      </c>
      <c r="R1206" s="378">
        <f t="shared" si="682"/>
        <v>0</v>
      </c>
      <c r="S1206" s="356"/>
    </row>
    <row r="1207" spans="1:19">
      <c r="A1207" s="342" t="s">
        <v>518</v>
      </c>
      <c r="B1207" s="344" t="s">
        <v>1092</v>
      </c>
      <c r="C1207" s="338"/>
      <c r="D1207" s="334">
        <f t="shared" si="681"/>
        <v>0</v>
      </c>
      <c r="E1207" s="334">
        <f t="shared" ref="E1207:R1207" si="683">E1201-E1202+E1203-E1206</f>
        <v>0</v>
      </c>
      <c r="F1207" s="334">
        <f t="shared" si="683"/>
        <v>0</v>
      </c>
      <c r="G1207" s="334">
        <f t="shared" si="683"/>
        <v>0</v>
      </c>
      <c r="H1207" s="334">
        <f t="shared" si="683"/>
        <v>0</v>
      </c>
      <c r="I1207" s="334">
        <f t="shared" si="683"/>
        <v>0</v>
      </c>
      <c r="J1207" s="334">
        <f t="shared" si="683"/>
        <v>0</v>
      </c>
      <c r="K1207" s="334">
        <f t="shared" si="683"/>
        <v>0</v>
      </c>
      <c r="L1207" s="334">
        <f t="shared" si="683"/>
        <v>0</v>
      </c>
      <c r="M1207" s="334">
        <f t="shared" si="683"/>
        <v>0</v>
      </c>
      <c r="N1207" s="334">
        <f t="shared" si="683"/>
        <v>0</v>
      </c>
      <c r="O1207" s="334">
        <f>O1201-O1202+O1203-O1206</f>
        <v>0</v>
      </c>
      <c r="P1207" s="333">
        <f>P1201-P1202+P1203-P1206</f>
        <v>0</v>
      </c>
      <c r="Q1207" s="334">
        <f>Q1201-Q1202+Q1203-Q1206</f>
        <v>0</v>
      </c>
      <c r="R1207" s="334">
        <f t="shared" si="683"/>
        <v>0</v>
      </c>
      <c r="S1207" s="353"/>
    </row>
    <row r="1208" spans="1:19">
      <c r="A1208" s="338" t="s">
        <v>1024</v>
      </c>
      <c r="B1208" s="344" t="s">
        <v>1093</v>
      </c>
      <c r="C1208" s="338"/>
      <c r="D1208" s="357">
        <f t="shared" ref="D1208:R1208" si="684">IFERROR(D1206/(D1201-D1202+D1203)*100%,0)</f>
        <v>1</v>
      </c>
      <c r="E1208" s="357">
        <f t="shared" si="684"/>
        <v>1</v>
      </c>
      <c r="F1208" s="357">
        <f t="shared" si="684"/>
        <v>1</v>
      </c>
      <c r="G1208" s="357">
        <f t="shared" si="684"/>
        <v>0</v>
      </c>
      <c r="H1208" s="357">
        <f t="shared" si="684"/>
        <v>0</v>
      </c>
      <c r="I1208" s="357">
        <f t="shared" si="684"/>
        <v>0</v>
      </c>
      <c r="J1208" s="357">
        <f t="shared" si="684"/>
        <v>0</v>
      </c>
      <c r="K1208" s="357">
        <f t="shared" si="684"/>
        <v>0</v>
      </c>
      <c r="L1208" s="357">
        <f t="shared" si="684"/>
        <v>0</v>
      </c>
      <c r="M1208" s="357">
        <f t="shared" si="684"/>
        <v>0</v>
      </c>
      <c r="N1208" s="357">
        <f t="shared" si="684"/>
        <v>0</v>
      </c>
      <c r="O1208" s="357">
        <f>IFERROR(O1206/(O1201-O1202+O1203)*100%,0)</f>
        <v>0</v>
      </c>
      <c r="P1208" s="357">
        <f>IFERROR(P1206/(P1201-P1202+P1203)*100%,0)</f>
        <v>0</v>
      </c>
      <c r="Q1208" s="357">
        <f>IFERROR(Q1206/(Q1201-Q1202+Q1203)*100%,0)</f>
        <v>0</v>
      </c>
      <c r="R1208" s="357">
        <f t="shared" si="684"/>
        <v>0</v>
      </c>
      <c r="S1208" s="358"/>
    </row>
    <row r="1209" spans="1:19" s="420" customFormat="1">
      <c r="A1209" s="418">
        <v>4</v>
      </c>
      <c r="B1209" s="601" t="s">
        <v>262</v>
      </c>
      <c r="C1209" s="602"/>
      <c r="D1209" s="438"/>
      <c r="E1209" s="438"/>
      <c r="F1209" s="438"/>
      <c r="G1209" s="438"/>
      <c r="H1209" s="438"/>
      <c r="I1209" s="438"/>
      <c r="J1209" s="438"/>
      <c r="K1209" s="438"/>
      <c r="L1209" s="438"/>
      <c r="M1209" s="438"/>
      <c r="N1209" s="438"/>
      <c r="O1209" s="438"/>
      <c r="P1209" s="438"/>
      <c r="Q1209" s="438"/>
      <c r="R1209" s="438"/>
      <c r="S1209" s="603"/>
    </row>
    <row r="1210" spans="1:19">
      <c r="A1210" s="342" t="s">
        <v>510</v>
      </c>
      <c r="B1210" s="344" t="s">
        <v>509</v>
      </c>
      <c r="C1210" s="338"/>
      <c r="D1210" s="334">
        <f t="shared" ref="D1210:D1216" si="685">SUM(E1210:R1210)</f>
        <v>4305482832</v>
      </c>
      <c r="E1210" s="334">
        <v>3155119175</v>
      </c>
      <c r="F1210" s="334">
        <v>1150363657</v>
      </c>
      <c r="G1210" s="334"/>
      <c r="H1210" s="334"/>
      <c r="I1210" s="334"/>
      <c r="J1210" s="334"/>
      <c r="K1210" s="334"/>
      <c r="L1210" s="334"/>
      <c r="M1210" s="334"/>
      <c r="N1210" s="334"/>
      <c r="O1210" s="334"/>
      <c r="P1210" s="333"/>
      <c r="Q1210" s="334">
        <v>0</v>
      </c>
      <c r="R1210" s="334"/>
      <c r="S1210" s="353"/>
    </row>
    <row r="1211" spans="1:19">
      <c r="A1211" s="342" t="s">
        <v>512</v>
      </c>
      <c r="B1211" s="344" t="s">
        <v>511</v>
      </c>
      <c r="C1211" s="338"/>
      <c r="D1211" s="334">
        <f t="shared" si="685"/>
        <v>0</v>
      </c>
      <c r="E1211" s="334">
        <v>0</v>
      </c>
      <c r="F1211" s="334">
        <v>0</v>
      </c>
      <c r="G1211" s="334"/>
      <c r="H1211" s="334"/>
      <c r="I1211" s="334"/>
      <c r="J1211" s="334"/>
      <c r="K1211" s="334"/>
      <c r="L1211" s="334"/>
      <c r="M1211" s="334"/>
      <c r="N1211" s="334"/>
      <c r="O1211" s="334"/>
      <c r="P1211" s="333"/>
      <c r="Q1211" s="334">
        <v>0</v>
      </c>
      <c r="R1211" s="334"/>
      <c r="S1211" s="353"/>
    </row>
    <row r="1212" spans="1:19">
      <c r="A1212" s="342" t="s">
        <v>514</v>
      </c>
      <c r="B1212" s="344" t="s">
        <v>513</v>
      </c>
      <c r="C1212" s="338"/>
      <c r="D1212" s="334">
        <f t="shared" si="685"/>
        <v>0</v>
      </c>
      <c r="E1212" s="334">
        <v>0</v>
      </c>
      <c r="F1212" s="334">
        <v>0</v>
      </c>
      <c r="G1212" s="334"/>
      <c r="H1212" s="334"/>
      <c r="I1212" s="334"/>
      <c r="J1212" s="334"/>
      <c r="K1212" s="334"/>
      <c r="L1212" s="334"/>
      <c r="M1212" s="334"/>
      <c r="N1212" s="334"/>
      <c r="O1212" s="334"/>
      <c r="P1212" s="333"/>
      <c r="Q1212" s="334">
        <v>0</v>
      </c>
      <c r="R1212" s="334"/>
      <c r="S1212" s="353"/>
    </row>
    <row r="1213" spans="1:19">
      <c r="A1213" s="338" t="s">
        <v>515</v>
      </c>
      <c r="B1213" s="344" t="s">
        <v>1089</v>
      </c>
      <c r="C1213" s="347"/>
      <c r="D1213" s="334">
        <f t="shared" si="685"/>
        <v>4305482832</v>
      </c>
      <c r="E1213" s="334">
        <v>3155119175</v>
      </c>
      <c r="F1213" s="334">
        <v>1150363657</v>
      </c>
      <c r="G1213" s="334"/>
      <c r="H1213" s="334"/>
      <c r="I1213" s="334"/>
      <c r="J1213" s="334"/>
      <c r="K1213" s="334"/>
      <c r="L1213" s="334"/>
      <c r="M1213" s="334"/>
      <c r="N1213" s="334"/>
      <c r="O1213" s="334"/>
      <c r="P1213" s="333"/>
      <c r="Q1213" s="334">
        <v>0</v>
      </c>
      <c r="R1213" s="334"/>
      <c r="S1213" s="353"/>
    </row>
    <row r="1214" spans="1:19">
      <c r="A1214" s="354" t="s">
        <v>516</v>
      </c>
      <c r="B1214" s="335" t="s">
        <v>1090</v>
      </c>
      <c r="C1214" s="343"/>
      <c r="D1214" s="378">
        <f t="shared" si="685"/>
        <v>0</v>
      </c>
      <c r="E1214" s="378"/>
      <c r="F1214" s="378"/>
      <c r="G1214" s="378"/>
      <c r="H1214" s="378"/>
      <c r="I1214" s="378"/>
      <c r="J1214" s="378"/>
      <c r="K1214" s="378"/>
      <c r="L1214" s="378"/>
      <c r="M1214" s="378"/>
      <c r="N1214" s="378"/>
      <c r="O1214" s="378"/>
      <c r="P1214" s="378"/>
      <c r="Q1214" s="378"/>
      <c r="R1214" s="378"/>
      <c r="S1214" s="355"/>
    </row>
    <row r="1215" spans="1:19">
      <c r="A1215" s="354" t="s">
        <v>517</v>
      </c>
      <c r="B1215" s="335" t="s">
        <v>1091</v>
      </c>
      <c r="C1215" s="343"/>
      <c r="D1215" s="378">
        <f t="shared" si="685"/>
        <v>4305482832</v>
      </c>
      <c r="E1215" s="378">
        <f t="shared" ref="E1215:R1215" si="686">E1213+E1214</f>
        <v>3155119175</v>
      </c>
      <c r="F1215" s="378">
        <f t="shared" si="686"/>
        <v>1150363657</v>
      </c>
      <c r="G1215" s="378">
        <f t="shared" si="686"/>
        <v>0</v>
      </c>
      <c r="H1215" s="378">
        <f t="shared" si="686"/>
        <v>0</v>
      </c>
      <c r="I1215" s="378">
        <f t="shared" si="686"/>
        <v>0</v>
      </c>
      <c r="J1215" s="378">
        <f t="shared" si="686"/>
        <v>0</v>
      </c>
      <c r="K1215" s="378">
        <f t="shared" si="686"/>
        <v>0</v>
      </c>
      <c r="L1215" s="378">
        <f t="shared" si="686"/>
        <v>0</v>
      </c>
      <c r="M1215" s="378">
        <f t="shared" si="686"/>
        <v>0</v>
      </c>
      <c r="N1215" s="378">
        <f t="shared" si="686"/>
        <v>0</v>
      </c>
      <c r="O1215" s="378">
        <f>O1213+O1214</f>
        <v>0</v>
      </c>
      <c r="P1215" s="378">
        <f>P1213+P1214</f>
        <v>0</v>
      </c>
      <c r="Q1215" s="378">
        <f>Q1213+Q1214</f>
        <v>0</v>
      </c>
      <c r="R1215" s="378">
        <f t="shared" si="686"/>
        <v>0</v>
      </c>
      <c r="S1215" s="356"/>
    </row>
    <row r="1216" spans="1:19">
      <c r="A1216" s="342" t="s">
        <v>518</v>
      </c>
      <c r="B1216" s="344" t="s">
        <v>1092</v>
      </c>
      <c r="C1216" s="338"/>
      <c r="D1216" s="334">
        <f t="shared" si="685"/>
        <v>0</v>
      </c>
      <c r="E1216" s="334">
        <f t="shared" ref="E1216:R1216" si="687">E1210-E1211+E1212-E1215</f>
        <v>0</v>
      </c>
      <c r="F1216" s="334">
        <f t="shared" si="687"/>
        <v>0</v>
      </c>
      <c r="G1216" s="334">
        <f t="shared" si="687"/>
        <v>0</v>
      </c>
      <c r="H1216" s="334">
        <f t="shared" si="687"/>
        <v>0</v>
      </c>
      <c r="I1216" s="334">
        <f t="shared" si="687"/>
        <v>0</v>
      </c>
      <c r="J1216" s="334">
        <f t="shared" si="687"/>
        <v>0</v>
      </c>
      <c r="K1216" s="334">
        <f t="shared" si="687"/>
        <v>0</v>
      </c>
      <c r="L1216" s="334">
        <f t="shared" si="687"/>
        <v>0</v>
      </c>
      <c r="M1216" s="334">
        <f t="shared" si="687"/>
        <v>0</v>
      </c>
      <c r="N1216" s="334">
        <f t="shared" si="687"/>
        <v>0</v>
      </c>
      <c r="O1216" s="334">
        <f>O1210-O1211+O1212-O1215</f>
        <v>0</v>
      </c>
      <c r="P1216" s="333">
        <f>P1210-P1211+P1212-P1215</f>
        <v>0</v>
      </c>
      <c r="Q1216" s="334">
        <f>Q1210-Q1211+Q1212-Q1215</f>
        <v>0</v>
      </c>
      <c r="R1216" s="334">
        <f t="shared" si="687"/>
        <v>0</v>
      </c>
      <c r="S1216" s="353"/>
    </row>
    <row r="1217" spans="1:19">
      <c r="A1217" s="338" t="s">
        <v>1024</v>
      </c>
      <c r="B1217" s="344" t="s">
        <v>1093</v>
      </c>
      <c r="C1217" s="338"/>
      <c r="D1217" s="357">
        <f t="shared" ref="D1217:R1217" si="688">IFERROR(D1215/(D1210-D1211+D1212)*100%,0)</f>
        <v>1</v>
      </c>
      <c r="E1217" s="357">
        <f t="shared" si="688"/>
        <v>1</v>
      </c>
      <c r="F1217" s="357">
        <f t="shared" si="688"/>
        <v>1</v>
      </c>
      <c r="G1217" s="357">
        <f t="shared" si="688"/>
        <v>0</v>
      </c>
      <c r="H1217" s="357">
        <f t="shared" si="688"/>
        <v>0</v>
      </c>
      <c r="I1217" s="357">
        <f t="shared" si="688"/>
        <v>0</v>
      </c>
      <c r="J1217" s="357">
        <f t="shared" si="688"/>
        <v>0</v>
      </c>
      <c r="K1217" s="357">
        <f t="shared" si="688"/>
        <v>0</v>
      </c>
      <c r="L1217" s="357">
        <f t="shared" si="688"/>
        <v>0</v>
      </c>
      <c r="M1217" s="357">
        <f t="shared" si="688"/>
        <v>0</v>
      </c>
      <c r="N1217" s="357">
        <f t="shared" si="688"/>
        <v>0</v>
      </c>
      <c r="O1217" s="357">
        <f>IFERROR(O1215/(O1210-O1211+O1212)*100%,0)</f>
        <v>0</v>
      </c>
      <c r="P1217" s="357">
        <f>IFERROR(P1215/(P1210-P1211+P1212)*100%,0)</f>
        <v>0</v>
      </c>
      <c r="Q1217" s="357">
        <f>IFERROR(Q1215/(Q1210-Q1211+Q1212)*100%,0)</f>
        <v>0</v>
      </c>
      <c r="R1217" s="357">
        <f t="shared" si="688"/>
        <v>0</v>
      </c>
      <c r="S1217" s="358"/>
    </row>
    <row r="1218" spans="1:19" s="420" customFormat="1">
      <c r="A1218" s="418">
        <v>5</v>
      </c>
      <c r="B1218" s="601" t="s">
        <v>263</v>
      </c>
      <c r="C1218" s="602"/>
      <c r="D1218" s="438"/>
      <c r="E1218" s="438"/>
      <c r="F1218" s="438"/>
      <c r="G1218" s="438"/>
      <c r="H1218" s="438"/>
      <c r="I1218" s="438"/>
      <c r="J1218" s="438"/>
      <c r="K1218" s="438"/>
      <c r="L1218" s="438"/>
      <c r="M1218" s="438"/>
      <c r="N1218" s="438"/>
      <c r="O1218" s="438"/>
      <c r="P1218" s="438"/>
      <c r="Q1218" s="438"/>
      <c r="R1218" s="438"/>
      <c r="S1218" s="603"/>
    </row>
    <row r="1219" spans="1:19">
      <c r="A1219" s="342" t="s">
        <v>510</v>
      </c>
      <c r="B1219" s="344" t="s">
        <v>509</v>
      </c>
      <c r="C1219" s="338"/>
      <c r="D1219" s="334">
        <f t="shared" ref="D1219:D1225" si="689">SUM(E1219:R1219)</f>
        <v>29675212608</v>
      </c>
      <c r="E1219" s="334">
        <v>158970680</v>
      </c>
      <c r="F1219" s="334">
        <v>0</v>
      </c>
      <c r="G1219" s="334">
        <v>0</v>
      </c>
      <c r="H1219" s="334">
        <v>0</v>
      </c>
      <c r="I1219" s="334">
        <v>25600920235</v>
      </c>
      <c r="J1219" s="334">
        <v>0</v>
      </c>
      <c r="K1219" s="334">
        <v>0</v>
      </c>
      <c r="L1219" s="334">
        <v>0</v>
      </c>
      <c r="M1219" s="334">
        <v>0</v>
      </c>
      <c r="N1219" s="334">
        <v>0</v>
      </c>
      <c r="O1219" s="334">
        <v>3341611916</v>
      </c>
      <c r="P1219" s="333">
        <v>573709777</v>
      </c>
      <c r="Q1219" s="334"/>
      <c r="R1219" s="334">
        <v>0</v>
      </c>
      <c r="S1219" s="353"/>
    </row>
    <row r="1220" spans="1:19">
      <c r="A1220" s="342" t="s">
        <v>512</v>
      </c>
      <c r="B1220" s="344" t="s">
        <v>511</v>
      </c>
      <c r="C1220" s="338"/>
      <c r="D1220" s="334">
        <f t="shared" si="689"/>
        <v>0</v>
      </c>
      <c r="E1220" s="334">
        <v>0</v>
      </c>
      <c r="F1220" s="334">
        <v>0</v>
      </c>
      <c r="G1220" s="334">
        <v>0</v>
      </c>
      <c r="H1220" s="334">
        <v>0</v>
      </c>
      <c r="I1220" s="334">
        <v>0</v>
      </c>
      <c r="J1220" s="334">
        <v>0</v>
      </c>
      <c r="K1220" s="334">
        <v>0</v>
      </c>
      <c r="L1220" s="334">
        <v>0</v>
      </c>
      <c r="M1220" s="334">
        <v>0</v>
      </c>
      <c r="N1220" s="334">
        <v>0</v>
      </c>
      <c r="O1220" s="334">
        <v>0</v>
      </c>
      <c r="P1220" s="333">
        <v>0</v>
      </c>
      <c r="Q1220" s="334"/>
      <c r="R1220" s="334">
        <v>0</v>
      </c>
      <c r="S1220" s="353"/>
    </row>
    <row r="1221" spans="1:19">
      <c r="A1221" s="342" t="s">
        <v>514</v>
      </c>
      <c r="B1221" s="344" t="s">
        <v>513</v>
      </c>
      <c r="C1221" s="338"/>
      <c r="D1221" s="334">
        <f t="shared" si="689"/>
        <v>0</v>
      </c>
      <c r="E1221" s="334">
        <v>0</v>
      </c>
      <c r="F1221" s="334">
        <v>0</v>
      </c>
      <c r="G1221" s="334">
        <v>0</v>
      </c>
      <c r="H1221" s="334">
        <v>0</v>
      </c>
      <c r="I1221" s="334">
        <v>0</v>
      </c>
      <c r="J1221" s="334">
        <v>0</v>
      </c>
      <c r="K1221" s="334">
        <v>0</v>
      </c>
      <c r="L1221" s="334">
        <v>0</v>
      </c>
      <c r="M1221" s="334">
        <v>0</v>
      </c>
      <c r="N1221" s="334">
        <v>0</v>
      </c>
      <c r="O1221" s="334">
        <v>0</v>
      </c>
      <c r="P1221" s="333">
        <v>0</v>
      </c>
      <c r="Q1221" s="334"/>
      <c r="R1221" s="334">
        <v>0</v>
      </c>
      <c r="S1221" s="353"/>
    </row>
    <row r="1222" spans="1:19">
      <c r="A1222" s="338" t="s">
        <v>515</v>
      </c>
      <c r="B1222" s="344" t="s">
        <v>1089</v>
      </c>
      <c r="C1222" s="347"/>
      <c r="D1222" s="334">
        <f t="shared" si="689"/>
        <v>29675212608</v>
      </c>
      <c r="E1222" s="334">
        <v>158970680</v>
      </c>
      <c r="F1222" s="334">
        <v>0</v>
      </c>
      <c r="G1222" s="334">
        <v>0</v>
      </c>
      <c r="H1222" s="334">
        <v>0</v>
      </c>
      <c r="I1222" s="334">
        <v>25600920235</v>
      </c>
      <c r="J1222" s="334">
        <v>0</v>
      </c>
      <c r="K1222" s="334">
        <v>0</v>
      </c>
      <c r="L1222" s="334">
        <v>0</v>
      </c>
      <c r="M1222" s="334">
        <v>0</v>
      </c>
      <c r="N1222" s="334">
        <v>0</v>
      </c>
      <c r="O1222" s="334">
        <v>3341611916</v>
      </c>
      <c r="P1222" s="333">
        <v>573709777</v>
      </c>
      <c r="Q1222" s="334"/>
      <c r="R1222" s="334">
        <v>0</v>
      </c>
      <c r="S1222" s="353"/>
    </row>
    <row r="1223" spans="1:19">
      <c r="A1223" s="354" t="s">
        <v>516</v>
      </c>
      <c r="B1223" s="335" t="s">
        <v>1090</v>
      </c>
      <c r="C1223" s="343"/>
      <c r="D1223" s="378">
        <f t="shared" si="689"/>
        <v>0</v>
      </c>
      <c r="E1223" s="378"/>
      <c r="F1223" s="378"/>
      <c r="G1223" s="378"/>
      <c r="H1223" s="378"/>
      <c r="I1223" s="378"/>
      <c r="J1223" s="378"/>
      <c r="K1223" s="378"/>
      <c r="L1223" s="378"/>
      <c r="M1223" s="378"/>
      <c r="N1223" s="378"/>
      <c r="O1223" s="378"/>
      <c r="P1223" s="378"/>
      <c r="Q1223" s="378"/>
      <c r="R1223" s="378"/>
      <c r="S1223" s="355"/>
    </row>
    <row r="1224" spans="1:19">
      <c r="A1224" s="354" t="s">
        <v>517</v>
      </c>
      <c r="B1224" s="335" t="s">
        <v>1091</v>
      </c>
      <c r="C1224" s="343"/>
      <c r="D1224" s="378">
        <f t="shared" si="689"/>
        <v>29675212608</v>
      </c>
      <c r="E1224" s="378">
        <f t="shared" ref="E1224:R1224" si="690">E1222+E1223</f>
        <v>158970680</v>
      </c>
      <c r="F1224" s="378">
        <f t="shared" si="690"/>
        <v>0</v>
      </c>
      <c r="G1224" s="378">
        <f t="shared" si="690"/>
        <v>0</v>
      </c>
      <c r="H1224" s="378">
        <f t="shared" si="690"/>
        <v>0</v>
      </c>
      <c r="I1224" s="378">
        <f t="shared" si="690"/>
        <v>25600920235</v>
      </c>
      <c r="J1224" s="378">
        <f t="shared" si="690"/>
        <v>0</v>
      </c>
      <c r="K1224" s="378">
        <f t="shared" si="690"/>
        <v>0</v>
      </c>
      <c r="L1224" s="378">
        <f t="shared" si="690"/>
        <v>0</v>
      </c>
      <c r="M1224" s="378">
        <f t="shared" si="690"/>
        <v>0</v>
      </c>
      <c r="N1224" s="378">
        <f t="shared" si="690"/>
        <v>0</v>
      </c>
      <c r="O1224" s="378">
        <f>O1222+O1223</f>
        <v>3341611916</v>
      </c>
      <c r="P1224" s="378">
        <f>P1222+P1223</f>
        <v>573709777</v>
      </c>
      <c r="Q1224" s="378">
        <f>Q1222+Q1223</f>
        <v>0</v>
      </c>
      <c r="R1224" s="378">
        <f t="shared" si="690"/>
        <v>0</v>
      </c>
      <c r="S1224" s="356"/>
    </row>
    <row r="1225" spans="1:19">
      <c r="A1225" s="342" t="s">
        <v>518</v>
      </c>
      <c r="B1225" s="344" t="s">
        <v>1092</v>
      </c>
      <c r="C1225" s="338"/>
      <c r="D1225" s="334">
        <f t="shared" si="689"/>
        <v>0</v>
      </c>
      <c r="E1225" s="334">
        <f t="shared" ref="E1225:R1225" si="691">E1219-E1220+E1221-E1224</f>
        <v>0</v>
      </c>
      <c r="F1225" s="334">
        <f t="shared" si="691"/>
        <v>0</v>
      </c>
      <c r="G1225" s="334">
        <f t="shared" si="691"/>
        <v>0</v>
      </c>
      <c r="H1225" s="334">
        <f t="shared" si="691"/>
        <v>0</v>
      </c>
      <c r="I1225" s="334">
        <f t="shared" si="691"/>
        <v>0</v>
      </c>
      <c r="J1225" s="334">
        <f t="shared" si="691"/>
        <v>0</v>
      </c>
      <c r="K1225" s="334">
        <f t="shared" si="691"/>
        <v>0</v>
      </c>
      <c r="L1225" s="334">
        <f t="shared" si="691"/>
        <v>0</v>
      </c>
      <c r="M1225" s="334">
        <f t="shared" si="691"/>
        <v>0</v>
      </c>
      <c r="N1225" s="334">
        <f t="shared" si="691"/>
        <v>0</v>
      </c>
      <c r="O1225" s="334">
        <f>O1219-O1220+O1221-O1224</f>
        <v>0</v>
      </c>
      <c r="P1225" s="333">
        <f>P1219-P1220+P1221-P1224</f>
        <v>0</v>
      </c>
      <c r="Q1225" s="334">
        <f>Q1219-Q1220+Q1221-Q1224</f>
        <v>0</v>
      </c>
      <c r="R1225" s="334">
        <f t="shared" si="691"/>
        <v>0</v>
      </c>
      <c r="S1225" s="353"/>
    </row>
    <row r="1226" spans="1:19">
      <c r="A1226" s="338" t="s">
        <v>1024</v>
      </c>
      <c r="B1226" s="344" t="s">
        <v>1093</v>
      </c>
      <c r="C1226" s="338"/>
      <c r="D1226" s="357">
        <f t="shared" ref="D1226:R1226" si="692">IFERROR(D1224/(D1219-D1220+D1221)*100%,0)</f>
        <v>1</v>
      </c>
      <c r="E1226" s="357">
        <f t="shared" si="692"/>
        <v>1</v>
      </c>
      <c r="F1226" s="357">
        <f t="shared" si="692"/>
        <v>0</v>
      </c>
      <c r="G1226" s="357">
        <f t="shared" si="692"/>
        <v>0</v>
      </c>
      <c r="H1226" s="357">
        <f t="shared" si="692"/>
        <v>0</v>
      </c>
      <c r="I1226" s="357">
        <f t="shared" si="692"/>
        <v>1</v>
      </c>
      <c r="J1226" s="357">
        <f t="shared" si="692"/>
        <v>0</v>
      </c>
      <c r="K1226" s="357">
        <f t="shared" si="692"/>
        <v>0</v>
      </c>
      <c r="L1226" s="357">
        <f t="shared" si="692"/>
        <v>0</v>
      </c>
      <c r="M1226" s="357">
        <f t="shared" si="692"/>
        <v>0</v>
      </c>
      <c r="N1226" s="357">
        <f t="shared" si="692"/>
        <v>0</v>
      </c>
      <c r="O1226" s="357">
        <f>IFERROR(O1224/(O1219-O1220+O1221)*100%,0)</f>
        <v>1</v>
      </c>
      <c r="P1226" s="357">
        <f>IFERROR(P1224/(P1219-P1220+P1221)*100%,0)</f>
        <v>1</v>
      </c>
      <c r="Q1226" s="357">
        <f>IFERROR(Q1224/(Q1219-Q1220+Q1221)*100%,0)</f>
        <v>0</v>
      </c>
      <c r="R1226" s="357">
        <f t="shared" si="692"/>
        <v>0</v>
      </c>
      <c r="S1226" s="358"/>
    </row>
    <row r="1227" spans="1:19" s="420" customFormat="1">
      <c r="A1227" s="418">
        <v>6</v>
      </c>
      <c r="B1227" s="601" t="s">
        <v>264</v>
      </c>
      <c r="C1227" s="602"/>
      <c r="D1227" s="438"/>
      <c r="E1227" s="438"/>
      <c r="F1227" s="438"/>
      <c r="G1227" s="438"/>
      <c r="H1227" s="438"/>
      <c r="I1227" s="438"/>
      <c r="J1227" s="438"/>
      <c r="K1227" s="438"/>
      <c r="L1227" s="438"/>
      <c r="M1227" s="438"/>
      <c r="N1227" s="438"/>
      <c r="O1227" s="438"/>
      <c r="P1227" s="438"/>
      <c r="Q1227" s="438"/>
      <c r="R1227" s="438"/>
      <c r="S1227" s="603"/>
    </row>
    <row r="1228" spans="1:19">
      <c r="A1228" s="342" t="s">
        <v>510</v>
      </c>
      <c r="B1228" s="344" t="s">
        <v>509</v>
      </c>
      <c r="C1228" s="338"/>
      <c r="D1228" s="334">
        <f t="shared" ref="D1228:D1234" si="693">SUM(E1228:R1228)</f>
        <v>356117403</v>
      </c>
      <c r="E1228" s="334">
        <v>78365375</v>
      </c>
      <c r="F1228" s="334">
        <v>277752028</v>
      </c>
      <c r="G1228" s="334"/>
      <c r="H1228" s="334"/>
      <c r="I1228" s="334"/>
      <c r="J1228" s="334"/>
      <c r="K1228" s="334"/>
      <c r="L1228" s="334"/>
      <c r="M1228" s="334"/>
      <c r="N1228" s="334"/>
      <c r="O1228" s="334"/>
      <c r="P1228" s="333"/>
      <c r="Q1228" s="334">
        <v>0</v>
      </c>
      <c r="R1228" s="334"/>
      <c r="S1228" s="353"/>
    </row>
    <row r="1229" spans="1:19">
      <c r="A1229" s="342" t="s">
        <v>512</v>
      </c>
      <c r="B1229" s="344" t="s">
        <v>511</v>
      </c>
      <c r="C1229" s="338"/>
      <c r="D1229" s="334">
        <f t="shared" si="693"/>
        <v>0</v>
      </c>
      <c r="E1229" s="334">
        <v>0</v>
      </c>
      <c r="F1229" s="334">
        <v>0</v>
      </c>
      <c r="G1229" s="334"/>
      <c r="H1229" s="334"/>
      <c r="I1229" s="334"/>
      <c r="J1229" s="334"/>
      <c r="K1229" s="334"/>
      <c r="L1229" s="334"/>
      <c r="M1229" s="334"/>
      <c r="N1229" s="334"/>
      <c r="O1229" s="334"/>
      <c r="P1229" s="333"/>
      <c r="Q1229" s="334">
        <v>0</v>
      </c>
      <c r="R1229" s="334"/>
      <c r="S1229" s="353"/>
    </row>
    <row r="1230" spans="1:19">
      <c r="A1230" s="342" t="s">
        <v>514</v>
      </c>
      <c r="B1230" s="344" t="s">
        <v>513</v>
      </c>
      <c r="C1230" s="338"/>
      <c r="D1230" s="334">
        <f t="shared" si="693"/>
        <v>0</v>
      </c>
      <c r="E1230" s="334">
        <v>0</v>
      </c>
      <c r="F1230" s="334">
        <v>0</v>
      </c>
      <c r="G1230" s="334"/>
      <c r="H1230" s="334"/>
      <c r="I1230" s="334"/>
      <c r="J1230" s="334"/>
      <c r="K1230" s="334"/>
      <c r="L1230" s="334"/>
      <c r="M1230" s="334"/>
      <c r="N1230" s="334"/>
      <c r="O1230" s="334"/>
      <c r="P1230" s="333"/>
      <c r="Q1230" s="334">
        <v>0</v>
      </c>
      <c r="R1230" s="334"/>
      <c r="S1230" s="353"/>
    </row>
    <row r="1231" spans="1:19">
      <c r="A1231" s="338" t="s">
        <v>515</v>
      </c>
      <c r="B1231" s="344" t="s">
        <v>1089</v>
      </c>
      <c r="C1231" s="347"/>
      <c r="D1231" s="334">
        <f t="shared" si="693"/>
        <v>356117403</v>
      </c>
      <c r="E1231" s="334">
        <v>78365375</v>
      </c>
      <c r="F1231" s="334">
        <v>277752028</v>
      </c>
      <c r="G1231" s="334"/>
      <c r="H1231" s="334"/>
      <c r="I1231" s="334"/>
      <c r="J1231" s="334"/>
      <c r="K1231" s="334"/>
      <c r="L1231" s="334"/>
      <c r="M1231" s="334"/>
      <c r="N1231" s="334"/>
      <c r="O1231" s="334"/>
      <c r="P1231" s="333"/>
      <c r="Q1231" s="334">
        <v>0</v>
      </c>
      <c r="R1231" s="334"/>
      <c r="S1231" s="353"/>
    </row>
    <row r="1232" spans="1:19">
      <c r="A1232" s="354" t="s">
        <v>516</v>
      </c>
      <c r="B1232" s="335" t="s">
        <v>1090</v>
      </c>
      <c r="C1232" s="343"/>
      <c r="D1232" s="378">
        <f t="shared" si="693"/>
        <v>0</v>
      </c>
      <c r="E1232" s="378"/>
      <c r="F1232" s="378"/>
      <c r="G1232" s="378"/>
      <c r="H1232" s="378"/>
      <c r="I1232" s="378"/>
      <c r="J1232" s="378"/>
      <c r="K1232" s="378"/>
      <c r="L1232" s="378"/>
      <c r="M1232" s="378"/>
      <c r="N1232" s="378"/>
      <c r="O1232" s="378"/>
      <c r="P1232" s="378"/>
      <c r="Q1232" s="378"/>
      <c r="R1232" s="378"/>
      <c r="S1232" s="355"/>
    </row>
    <row r="1233" spans="1:19">
      <c r="A1233" s="354" t="s">
        <v>517</v>
      </c>
      <c r="B1233" s="335" t="s">
        <v>1091</v>
      </c>
      <c r="C1233" s="343"/>
      <c r="D1233" s="378">
        <f t="shared" si="693"/>
        <v>356117403</v>
      </c>
      <c r="E1233" s="378">
        <f t="shared" ref="E1233:R1233" si="694">E1231+E1232</f>
        <v>78365375</v>
      </c>
      <c r="F1233" s="378">
        <f t="shared" si="694"/>
        <v>277752028</v>
      </c>
      <c r="G1233" s="378">
        <f t="shared" si="694"/>
        <v>0</v>
      </c>
      <c r="H1233" s="378">
        <f t="shared" si="694"/>
        <v>0</v>
      </c>
      <c r="I1233" s="378">
        <f t="shared" si="694"/>
        <v>0</v>
      </c>
      <c r="J1233" s="378">
        <f t="shared" si="694"/>
        <v>0</v>
      </c>
      <c r="K1233" s="378">
        <f t="shared" si="694"/>
        <v>0</v>
      </c>
      <c r="L1233" s="378">
        <f t="shared" si="694"/>
        <v>0</v>
      </c>
      <c r="M1233" s="378">
        <f t="shared" si="694"/>
        <v>0</v>
      </c>
      <c r="N1233" s="378">
        <f t="shared" si="694"/>
        <v>0</v>
      </c>
      <c r="O1233" s="378">
        <f>O1231+O1232</f>
        <v>0</v>
      </c>
      <c r="P1233" s="378">
        <f>P1231+P1232</f>
        <v>0</v>
      </c>
      <c r="Q1233" s="378">
        <f>Q1231+Q1232</f>
        <v>0</v>
      </c>
      <c r="R1233" s="378">
        <f t="shared" si="694"/>
        <v>0</v>
      </c>
      <c r="S1233" s="356"/>
    </row>
    <row r="1234" spans="1:19">
      <c r="A1234" s="342" t="s">
        <v>518</v>
      </c>
      <c r="B1234" s="344" t="s">
        <v>1092</v>
      </c>
      <c r="C1234" s="338"/>
      <c r="D1234" s="334">
        <f t="shared" si="693"/>
        <v>0</v>
      </c>
      <c r="E1234" s="334">
        <f t="shared" ref="E1234:R1234" si="695">E1228-E1229+E1230-E1233</f>
        <v>0</v>
      </c>
      <c r="F1234" s="334">
        <f t="shared" si="695"/>
        <v>0</v>
      </c>
      <c r="G1234" s="334">
        <f t="shared" si="695"/>
        <v>0</v>
      </c>
      <c r="H1234" s="334">
        <f t="shared" si="695"/>
        <v>0</v>
      </c>
      <c r="I1234" s="334">
        <f t="shared" si="695"/>
        <v>0</v>
      </c>
      <c r="J1234" s="334">
        <f t="shared" si="695"/>
        <v>0</v>
      </c>
      <c r="K1234" s="334">
        <f t="shared" si="695"/>
        <v>0</v>
      </c>
      <c r="L1234" s="334">
        <f t="shared" si="695"/>
        <v>0</v>
      </c>
      <c r="M1234" s="334">
        <f t="shared" si="695"/>
        <v>0</v>
      </c>
      <c r="N1234" s="334">
        <f t="shared" si="695"/>
        <v>0</v>
      </c>
      <c r="O1234" s="334">
        <f>O1228-O1229+O1230-O1233</f>
        <v>0</v>
      </c>
      <c r="P1234" s="333">
        <f>P1228-P1229+P1230-P1233</f>
        <v>0</v>
      </c>
      <c r="Q1234" s="334">
        <f>Q1228-Q1229+Q1230-Q1233</f>
        <v>0</v>
      </c>
      <c r="R1234" s="334">
        <f t="shared" si="695"/>
        <v>0</v>
      </c>
      <c r="S1234" s="353"/>
    </row>
    <row r="1235" spans="1:19">
      <c r="A1235" s="338" t="s">
        <v>1024</v>
      </c>
      <c r="B1235" s="344" t="s">
        <v>1093</v>
      </c>
      <c r="C1235" s="338"/>
      <c r="D1235" s="357">
        <f t="shared" ref="D1235:R1235" si="696">IFERROR(D1233/(D1228-D1229+D1230)*100%,0)</f>
        <v>1</v>
      </c>
      <c r="E1235" s="357">
        <f t="shared" si="696"/>
        <v>1</v>
      </c>
      <c r="F1235" s="357">
        <f t="shared" si="696"/>
        <v>1</v>
      </c>
      <c r="G1235" s="357">
        <f t="shared" si="696"/>
        <v>0</v>
      </c>
      <c r="H1235" s="357">
        <f t="shared" si="696"/>
        <v>0</v>
      </c>
      <c r="I1235" s="357">
        <f t="shared" si="696"/>
        <v>0</v>
      </c>
      <c r="J1235" s="357">
        <f t="shared" si="696"/>
        <v>0</v>
      </c>
      <c r="K1235" s="357">
        <f t="shared" si="696"/>
        <v>0</v>
      </c>
      <c r="L1235" s="357">
        <f t="shared" si="696"/>
        <v>0</v>
      </c>
      <c r="M1235" s="357">
        <f t="shared" si="696"/>
        <v>0</v>
      </c>
      <c r="N1235" s="357">
        <f t="shared" si="696"/>
        <v>0</v>
      </c>
      <c r="O1235" s="357">
        <f>IFERROR(O1233/(O1228-O1229+O1230)*100%,0)</f>
        <v>0</v>
      </c>
      <c r="P1235" s="357">
        <f>IFERROR(P1233/(P1228-P1229+P1230)*100%,0)</f>
        <v>0</v>
      </c>
      <c r="Q1235" s="357">
        <f>IFERROR(Q1233/(Q1228-Q1229+Q1230)*100%,0)</f>
        <v>0</v>
      </c>
      <c r="R1235" s="357">
        <f t="shared" si="696"/>
        <v>0</v>
      </c>
      <c r="S1235" s="358"/>
    </row>
    <row r="1236" spans="1:19" s="420" customFormat="1">
      <c r="A1236" s="418">
        <v>7</v>
      </c>
      <c r="B1236" s="601" t="s">
        <v>265</v>
      </c>
      <c r="C1236" s="602"/>
      <c r="D1236" s="438"/>
      <c r="E1236" s="438"/>
      <c r="F1236" s="438"/>
      <c r="G1236" s="438"/>
      <c r="H1236" s="438"/>
      <c r="I1236" s="438"/>
      <c r="J1236" s="438"/>
      <c r="K1236" s="438"/>
      <c r="L1236" s="438"/>
      <c r="M1236" s="438"/>
      <c r="N1236" s="438"/>
      <c r="O1236" s="438"/>
      <c r="P1236" s="438"/>
      <c r="Q1236" s="438"/>
      <c r="R1236" s="438"/>
      <c r="S1236" s="603"/>
    </row>
    <row r="1237" spans="1:19">
      <c r="A1237" s="342" t="s">
        <v>510</v>
      </c>
      <c r="B1237" s="344" t="s">
        <v>509</v>
      </c>
      <c r="C1237" s="338"/>
      <c r="D1237" s="334">
        <f t="shared" ref="D1237:D1243" si="697">SUM(E1237:R1237)</f>
        <v>2428678879</v>
      </c>
      <c r="E1237" s="334">
        <v>281674325</v>
      </c>
      <c r="F1237" s="334">
        <v>2147004554</v>
      </c>
      <c r="G1237" s="334"/>
      <c r="H1237" s="334"/>
      <c r="I1237" s="334"/>
      <c r="J1237" s="334"/>
      <c r="K1237" s="334"/>
      <c r="L1237" s="334"/>
      <c r="M1237" s="334"/>
      <c r="N1237" s="334"/>
      <c r="O1237" s="334"/>
      <c r="P1237" s="333"/>
      <c r="Q1237" s="334">
        <v>0</v>
      </c>
      <c r="R1237" s="334"/>
      <c r="S1237" s="353"/>
    </row>
    <row r="1238" spans="1:19">
      <c r="A1238" s="342" t="s">
        <v>512</v>
      </c>
      <c r="B1238" s="344" t="s">
        <v>511</v>
      </c>
      <c r="C1238" s="338"/>
      <c r="D1238" s="334">
        <f t="shared" si="697"/>
        <v>0</v>
      </c>
      <c r="E1238" s="334">
        <v>0</v>
      </c>
      <c r="F1238" s="334">
        <v>0</v>
      </c>
      <c r="G1238" s="334"/>
      <c r="H1238" s="334"/>
      <c r="I1238" s="334"/>
      <c r="J1238" s="334"/>
      <c r="K1238" s="334"/>
      <c r="L1238" s="334"/>
      <c r="M1238" s="334"/>
      <c r="N1238" s="334"/>
      <c r="O1238" s="334"/>
      <c r="P1238" s="333"/>
      <c r="Q1238" s="334">
        <v>0</v>
      </c>
      <c r="R1238" s="334"/>
      <c r="S1238" s="353"/>
    </row>
    <row r="1239" spans="1:19">
      <c r="A1239" s="342" t="s">
        <v>514</v>
      </c>
      <c r="B1239" s="344" t="s">
        <v>513</v>
      </c>
      <c r="C1239" s="338"/>
      <c r="D1239" s="334">
        <f t="shared" si="697"/>
        <v>0</v>
      </c>
      <c r="E1239" s="334">
        <v>0</v>
      </c>
      <c r="F1239" s="334">
        <v>0</v>
      </c>
      <c r="G1239" s="334"/>
      <c r="H1239" s="334"/>
      <c r="I1239" s="334"/>
      <c r="J1239" s="334"/>
      <c r="K1239" s="334"/>
      <c r="L1239" s="334"/>
      <c r="M1239" s="334"/>
      <c r="N1239" s="334"/>
      <c r="O1239" s="334"/>
      <c r="P1239" s="333"/>
      <c r="Q1239" s="334">
        <v>0</v>
      </c>
      <c r="R1239" s="334"/>
      <c r="S1239" s="353"/>
    </row>
    <row r="1240" spans="1:19">
      <c r="A1240" s="338" t="s">
        <v>515</v>
      </c>
      <c r="B1240" s="344" t="s">
        <v>1089</v>
      </c>
      <c r="C1240" s="347"/>
      <c r="D1240" s="334">
        <f t="shared" si="697"/>
        <v>2428678879</v>
      </c>
      <c r="E1240" s="334">
        <v>281674325</v>
      </c>
      <c r="F1240" s="334">
        <v>2147004554</v>
      </c>
      <c r="G1240" s="334"/>
      <c r="H1240" s="334"/>
      <c r="I1240" s="334"/>
      <c r="J1240" s="334"/>
      <c r="K1240" s="334"/>
      <c r="L1240" s="334"/>
      <c r="M1240" s="334"/>
      <c r="N1240" s="334"/>
      <c r="O1240" s="334"/>
      <c r="P1240" s="333"/>
      <c r="Q1240" s="334">
        <v>0</v>
      </c>
      <c r="R1240" s="334"/>
      <c r="S1240" s="353"/>
    </row>
    <row r="1241" spans="1:19">
      <c r="A1241" s="354" t="s">
        <v>516</v>
      </c>
      <c r="B1241" s="335" t="s">
        <v>1090</v>
      </c>
      <c r="C1241" s="343"/>
      <c r="D1241" s="378">
        <f t="shared" si="697"/>
        <v>0</v>
      </c>
      <c r="E1241" s="378"/>
      <c r="F1241" s="378"/>
      <c r="G1241" s="378"/>
      <c r="H1241" s="378"/>
      <c r="I1241" s="378"/>
      <c r="J1241" s="378"/>
      <c r="K1241" s="378"/>
      <c r="L1241" s="378"/>
      <c r="M1241" s="378"/>
      <c r="N1241" s="378"/>
      <c r="O1241" s="378"/>
      <c r="P1241" s="378"/>
      <c r="Q1241" s="378"/>
      <c r="R1241" s="378"/>
      <c r="S1241" s="355"/>
    </row>
    <row r="1242" spans="1:19">
      <c r="A1242" s="354" t="s">
        <v>517</v>
      </c>
      <c r="B1242" s="335" t="s">
        <v>1091</v>
      </c>
      <c r="C1242" s="343"/>
      <c r="D1242" s="378">
        <f t="shared" si="697"/>
        <v>2428678879</v>
      </c>
      <c r="E1242" s="378">
        <f t="shared" ref="E1242:R1242" si="698">E1240+E1241</f>
        <v>281674325</v>
      </c>
      <c r="F1242" s="378">
        <f t="shared" si="698"/>
        <v>2147004554</v>
      </c>
      <c r="G1242" s="378">
        <f t="shared" si="698"/>
        <v>0</v>
      </c>
      <c r="H1242" s="378">
        <f t="shared" si="698"/>
        <v>0</v>
      </c>
      <c r="I1242" s="378">
        <f t="shared" si="698"/>
        <v>0</v>
      </c>
      <c r="J1242" s="378">
        <f t="shared" si="698"/>
        <v>0</v>
      </c>
      <c r="K1242" s="378">
        <f t="shared" si="698"/>
        <v>0</v>
      </c>
      <c r="L1242" s="378">
        <f t="shared" si="698"/>
        <v>0</v>
      </c>
      <c r="M1242" s="378">
        <f t="shared" si="698"/>
        <v>0</v>
      </c>
      <c r="N1242" s="378">
        <f t="shared" si="698"/>
        <v>0</v>
      </c>
      <c r="O1242" s="378">
        <f>O1240+O1241</f>
        <v>0</v>
      </c>
      <c r="P1242" s="378">
        <f>P1240+P1241</f>
        <v>0</v>
      </c>
      <c r="Q1242" s="378">
        <f>Q1240+Q1241</f>
        <v>0</v>
      </c>
      <c r="R1242" s="378">
        <f t="shared" si="698"/>
        <v>0</v>
      </c>
      <c r="S1242" s="356"/>
    </row>
    <row r="1243" spans="1:19">
      <c r="A1243" s="342" t="s">
        <v>518</v>
      </c>
      <c r="B1243" s="344" t="s">
        <v>1092</v>
      </c>
      <c r="C1243" s="338"/>
      <c r="D1243" s="334">
        <f t="shared" si="697"/>
        <v>0</v>
      </c>
      <c r="E1243" s="334">
        <f t="shared" ref="E1243:R1243" si="699">E1237-E1238+E1239-E1242</f>
        <v>0</v>
      </c>
      <c r="F1243" s="334">
        <f t="shared" si="699"/>
        <v>0</v>
      </c>
      <c r="G1243" s="334">
        <f t="shared" si="699"/>
        <v>0</v>
      </c>
      <c r="H1243" s="334">
        <f t="shared" si="699"/>
        <v>0</v>
      </c>
      <c r="I1243" s="334">
        <f t="shared" si="699"/>
        <v>0</v>
      </c>
      <c r="J1243" s="334">
        <f t="shared" si="699"/>
        <v>0</v>
      </c>
      <c r="K1243" s="334">
        <f t="shared" si="699"/>
        <v>0</v>
      </c>
      <c r="L1243" s="334">
        <f t="shared" si="699"/>
        <v>0</v>
      </c>
      <c r="M1243" s="334">
        <f t="shared" si="699"/>
        <v>0</v>
      </c>
      <c r="N1243" s="334">
        <f t="shared" si="699"/>
        <v>0</v>
      </c>
      <c r="O1243" s="334">
        <f>O1237-O1238+O1239-O1242</f>
        <v>0</v>
      </c>
      <c r="P1243" s="333">
        <f>P1237-P1238+P1239-P1242</f>
        <v>0</v>
      </c>
      <c r="Q1243" s="334">
        <f>Q1237-Q1238+Q1239-Q1242</f>
        <v>0</v>
      </c>
      <c r="R1243" s="334">
        <f t="shared" si="699"/>
        <v>0</v>
      </c>
      <c r="S1243" s="353"/>
    </row>
    <row r="1244" spans="1:19">
      <c r="A1244" s="338" t="s">
        <v>1024</v>
      </c>
      <c r="B1244" s="344" t="s">
        <v>1093</v>
      </c>
      <c r="C1244" s="338"/>
      <c r="D1244" s="357">
        <f t="shared" ref="D1244:R1244" si="700">IFERROR(D1242/(D1237-D1238+D1239)*100%,0)</f>
        <v>1</v>
      </c>
      <c r="E1244" s="357">
        <f t="shared" si="700"/>
        <v>1</v>
      </c>
      <c r="F1244" s="357">
        <f t="shared" si="700"/>
        <v>1</v>
      </c>
      <c r="G1244" s="357">
        <f t="shared" si="700"/>
        <v>0</v>
      </c>
      <c r="H1244" s="357">
        <f t="shared" si="700"/>
        <v>0</v>
      </c>
      <c r="I1244" s="357">
        <f t="shared" si="700"/>
        <v>0</v>
      </c>
      <c r="J1244" s="357">
        <f t="shared" si="700"/>
        <v>0</v>
      </c>
      <c r="K1244" s="357">
        <f t="shared" si="700"/>
        <v>0</v>
      </c>
      <c r="L1244" s="357">
        <f t="shared" si="700"/>
        <v>0</v>
      </c>
      <c r="M1244" s="357">
        <f t="shared" si="700"/>
        <v>0</v>
      </c>
      <c r="N1244" s="357">
        <f t="shared" si="700"/>
        <v>0</v>
      </c>
      <c r="O1244" s="357">
        <f>IFERROR(O1242/(O1237-O1238+O1239)*100%,0)</f>
        <v>0</v>
      </c>
      <c r="P1244" s="357">
        <f>IFERROR(P1242/(P1237-P1238+P1239)*100%,0)</f>
        <v>0</v>
      </c>
      <c r="Q1244" s="357">
        <f>IFERROR(Q1242/(Q1237-Q1238+Q1239)*100%,0)</f>
        <v>0</v>
      </c>
      <c r="R1244" s="357">
        <f t="shared" si="700"/>
        <v>0</v>
      </c>
      <c r="S1244" s="358"/>
    </row>
    <row r="1245" spans="1:19" s="420" customFormat="1">
      <c r="A1245" s="418" t="s">
        <v>498</v>
      </c>
      <c r="B1245" s="437" t="s">
        <v>505</v>
      </c>
      <c r="C1245" s="418"/>
      <c r="D1245" s="438"/>
      <c r="E1245" s="438"/>
      <c r="F1245" s="438"/>
      <c r="G1245" s="438"/>
      <c r="H1245" s="438"/>
      <c r="I1245" s="438"/>
      <c r="J1245" s="438"/>
      <c r="K1245" s="438"/>
      <c r="L1245" s="438"/>
      <c r="M1245" s="438"/>
      <c r="N1245" s="438"/>
      <c r="O1245" s="438"/>
      <c r="P1245" s="438"/>
      <c r="Q1245" s="438"/>
      <c r="R1245" s="438"/>
      <c r="S1245" s="439"/>
    </row>
    <row r="1246" spans="1:19">
      <c r="A1246" s="342" t="s">
        <v>510</v>
      </c>
      <c r="B1246" s="344" t="s">
        <v>509</v>
      </c>
      <c r="C1246" s="338"/>
      <c r="D1246" s="334">
        <f t="shared" ref="D1246:D1252" si="701">SUM(E1246:R1246)</f>
        <v>3639799151344</v>
      </c>
      <c r="E1246" s="334">
        <f t="shared" ref="E1246:R1246" si="702">E1255+E1341+E1359+E1548+E1638+E1710</f>
        <v>294524447514</v>
      </c>
      <c r="F1246" s="334">
        <f t="shared" si="702"/>
        <v>327733941684</v>
      </c>
      <c r="G1246" s="334">
        <f t="shared" si="702"/>
        <v>3019857647</v>
      </c>
      <c r="H1246" s="334">
        <f t="shared" si="702"/>
        <v>9172668658</v>
      </c>
      <c r="I1246" s="334">
        <f t="shared" si="702"/>
        <v>2644054514656</v>
      </c>
      <c r="J1246" s="334">
        <f t="shared" si="702"/>
        <v>687988143</v>
      </c>
      <c r="K1246" s="334">
        <f t="shared" si="702"/>
        <v>0</v>
      </c>
      <c r="L1246" s="334">
        <f t="shared" si="702"/>
        <v>3278177146</v>
      </c>
      <c r="M1246" s="334">
        <f t="shared" si="702"/>
        <v>633318954</v>
      </c>
      <c r="N1246" s="334">
        <f t="shared" si="702"/>
        <v>101494885677</v>
      </c>
      <c r="O1246" s="334">
        <f t="shared" ref="O1246:P1252" si="703">O1255+O1341+O1359+O1548+O1638+O1710</f>
        <v>0</v>
      </c>
      <c r="P1246" s="334">
        <f t="shared" si="703"/>
        <v>72622868985</v>
      </c>
      <c r="Q1246" s="334">
        <f t="shared" ref="Q1246:Q1252" si="704">Q1255+Q1341+Q1359</f>
        <v>0</v>
      </c>
      <c r="R1246" s="334">
        <f t="shared" si="702"/>
        <v>182576482280</v>
      </c>
      <c r="S1246" s="353"/>
    </row>
    <row r="1247" spans="1:19">
      <c r="A1247" s="342" t="s">
        <v>512</v>
      </c>
      <c r="B1247" s="344" t="s">
        <v>511</v>
      </c>
      <c r="C1247" s="338"/>
      <c r="D1247" s="334">
        <f t="shared" si="701"/>
        <v>586532367104</v>
      </c>
      <c r="E1247" s="334">
        <f t="shared" ref="E1247:R1247" si="705">E1256+E1342+E1360+E1549+E1639+E1711</f>
        <v>16633447152</v>
      </c>
      <c r="F1247" s="334">
        <f t="shared" si="705"/>
        <v>0</v>
      </c>
      <c r="G1247" s="334">
        <f t="shared" si="705"/>
        <v>0</v>
      </c>
      <c r="H1247" s="334">
        <f t="shared" si="705"/>
        <v>0</v>
      </c>
      <c r="I1247" s="334">
        <f t="shared" si="705"/>
        <v>534531290098</v>
      </c>
      <c r="J1247" s="334">
        <f t="shared" si="705"/>
        <v>0</v>
      </c>
      <c r="K1247" s="334">
        <f t="shared" si="705"/>
        <v>0</v>
      </c>
      <c r="L1247" s="334">
        <f t="shared" si="705"/>
        <v>0</v>
      </c>
      <c r="M1247" s="334">
        <f t="shared" si="705"/>
        <v>0</v>
      </c>
      <c r="N1247" s="334">
        <f t="shared" si="705"/>
        <v>0</v>
      </c>
      <c r="O1247" s="334">
        <f t="shared" si="703"/>
        <v>0</v>
      </c>
      <c r="P1247" s="334">
        <f t="shared" si="703"/>
        <v>35367629854</v>
      </c>
      <c r="Q1247" s="334">
        <f t="shared" si="704"/>
        <v>0</v>
      </c>
      <c r="R1247" s="334">
        <f t="shared" si="705"/>
        <v>0</v>
      </c>
      <c r="S1247" s="353"/>
    </row>
    <row r="1248" spans="1:19">
      <c r="A1248" s="342" t="s">
        <v>514</v>
      </c>
      <c r="B1248" s="344" t="s">
        <v>513</v>
      </c>
      <c r="C1248" s="338"/>
      <c r="D1248" s="334">
        <f t="shared" si="701"/>
        <v>0</v>
      </c>
      <c r="E1248" s="334">
        <f t="shared" ref="E1248:R1248" si="706">E1257+E1343+E1361+E1550+E1640+E1712</f>
        <v>0</v>
      </c>
      <c r="F1248" s="334">
        <f t="shared" si="706"/>
        <v>0</v>
      </c>
      <c r="G1248" s="334">
        <f t="shared" si="706"/>
        <v>0</v>
      </c>
      <c r="H1248" s="334">
        <f t="shared" si="706"/>
        <v>0</v>
      </c>
      <c r="I1248" s="334">
        <f t="shared" si="706"/>
        <v>0</v>
      </c>
      <c r="J1248" s="334">
        <f t="shared" si="706"/>
        <v>0</v>
      </c>
      <c r="K1248" s="334">
        <f t="shared" si="706"/>
        <v>0</v>
      </c>
      <c r="L1248" s="334">
        <f t="shared" si="706"/>
        <v>0</v>
      </c>
      <c r="M1248" s="334">
        <f t="shared" si="706"/>
        <v>0</v>
      </c>
      <c r="N1248" s="334">
        <f t="shared" si="706"/>
        <v>0</v>
      </c>
      <c r="O1248" s="334">
        <f t="shared" si="703"/>
        <v>0</v>
      </c>
      <c r="P1248" s="334">
        <f t="shared" si="703"/>
        <v>0</v>
      </c>
      <c r="Q1248" s="334">
        <f t="shared" si="704"/>
        <v>0</v>
      </c>
      <c r="R1248" s="334">
        <f t="shared" si="706"/>
        <v>0</v>
      </c>
      <c r="S1248" s="353"/>
    </row>
    <row r="1249" spans="1:19">
      <c r="A1249" s="338" t="s">
        <v>515</v>
      </c>
      <c r="B1249" s="344" t="s">
        <v>1089</v>
      </c>
      <c r="C1249" s="347"/>
      <c r="D1249" s="334">
        <f t="shared" si="701"/>
        <v>1212331130879</v>
      </c>
      <c r="E1249" s="334">
        <f t="shared" ref="E1249:R1249" si="707">E1258+E1344+E1362+E1551+E1641+E1713</f>
        <v>263725091152</v>
      </c>
      <c r="F1249" s="334">
        <f t="shared" si="707"/>
        <v>327733941684</v>
      </c>
      <c r="G1249" s="334">
        <f t="shared" si="707"/>
        <v>2927061285</v>
      </c>
      <c r="H1249" s="334">
        <f t="shared" si="707"/>
        <v>9172668658</v>
      </c>
      <c r="I1249" s="334">
        <f t="shared" si="707"/>
        <v>364250617296</v>
      </c>
      <c r="J1249" s="334">
        <f t="shared" si="707"/>
        <v>687988143</v>
      </c>
      <c r="K1249" s="334">
        <f t="shared" si="707"/>
        <v>0</v>
      </c>
      <c r="L1249" s="334">
        <f t="shared" si="707"/>
        <v>3278177146</v>
      </c>
      <c r="M1249" s="334">
        <f t="shared" si="707"/>
        <v>633318954</v>
      </c>
      <c r="N1249" s="334">
        <f t="shared" si="707"/>
        <v>72070767173</v>
      </c>
      <c r="O1249" s="334">
        <f t="shared" si="703"/>
        <v>0</v>
      </c>
      <c r="P1249" s="334">
        <f t="shared" si="703"/>
        <v>19268957279</v>
      </c>
      <c r="Q1249" s="334">
        <f t="shared" si="704"/>
        <v>0</v>
      </c>
      <c r="R1249" s="334">
        <f t="shared" si="707"/>
        <v>148582542109</v>
      </c>
      <c r="S1249" s="353"/>
    </row>
    <row r="1250" spans="1:19">
      <c r="A1250" s="354" t="s">
        <v>516</v>
      </c>
      <c r="B1250" s="335" t="s">
        <v>1090</v>
      </c>
      <c r="C1250" s="343"/>
      <c r="D1250" s="378">
        <f t="shared" si="701"/>
        <v>0</v>
      </c>
      <c r="E1250" s="334">
        <f t="shared" ref="E1250:R1250" si="708">E1259+E1345+E1363+E1552+E1642+E1714</f>
        <v>0</v>
      </c>
      <c r="F1250" s="334">
        <f t="shared" si="708"/>
        <v>0</v>
      </c>
      <c r="G1250" s="334">
        <f t="shared" si="708"/>
        <v>0</v>
      </c>
      <c r="H1250" s="334">
        <f t="shared" si="708"/>
        <v>0</v>
      </c>
      <c r="I1250" s="334">
        <f t="shared" si="708"/>
        <v>0</v>
      </c>
      <c r="J1250" s="334">
        <f t="shared" si="708"/>
        <v>0</v>
      </c>
      <c r="K1250" s="334">
        <f t="shared" si="708"/>
        <v>0</v>
      </c>
      <c r="L1250" s="334">
        <f t="shared" si="708"/>
        <v>0</v>
      </c>
      <c r="M1250" s="334">
        <f t="shared" si="708"/>
        <v>0</v>
      </c>
      <c r="N1250" s="334">
        <f t="shared" si="708"/>
        <v>0</v>
      </c>
      <c r="O1250" s="334">
        <f t="shared" si="703"/>
        <v>0</v>
      </c>
      <c r="P1250" s="334">
        <f t="shared" si="703"/>
        <v>0</v>
      </c>
      <c r="Q1250" s="334">
        <f t="shared" si="704"/>
        <v>0</v>
      </c>
      <c r="R1250" s="334">
        <f t="shared" si="708"/>
        <v>0</v>
      </c>
      <c r="S1250" s="355"/>
    </row>
    <row r="1251" spans="1:19">
      <c r="A1251" s="354" t="s">
        <v>517</v>
      </c>
      <c r="B1251" s="335" t="s">
        <v>1091</v>
      </c>
      <c r="C1251" s="343"/>
      <c r="D1251" s="378">
        <f t="shared" si="701"/>
        <v>1212331130879</v>
      </c>
      <c r="E1251" s="334">
        <f t="shared" ref="E1251:R1251" si="709">E1260+E1346+E1364+E1553+E1643+E1715</f>
        <v>263725091152</v>
      </c>
      <c r="F1251" s="334">
        <f t="shared" si="709"/>
        <v>327733941684</v>
      </c>
      <c r="G1251" s="334">
        <f t="shared" si="709"/>
        <v>2927061285</v>
      </c>
      <c r="H1251" s="334">
        <f t="shared" si="709"/>
        <v>9172668658</v>
      </c>
      <c r="I1251" s="334">
        <f t="shared" si="709"/>
        <v>364250617296</v>
      </c>
      <c r="J1251" s="334">
        <f t="shared" si="709"/>
        <v>687988143</v>
      </c>
      <c r="K1251" s="334">
        <f t="shared" si="709"/>
        <v>0</v>
      </c>
      <c r="L1251" s="334">
        <f t="shared" si="709"/>
        <v>3278177146</v>
      </c>
      <c r="M1251" s="334">
        <f t="shared" si="709"/>
        <v>633318954</v>
      </c>
      <c r="N1251" s="334">
        <f t="shared" si="709"/>
        <v>72070767173</v>
      </c>
      <c r="O1251" s="334">
        <f t="shared" si="703"/>
        <v>0</v>
      </c>
      <c r="P1251" s="334">
        <f t="shared" si="703"/>
        <v>19268957279</v>
      </c>
      <c r="Q1251" s="334">
        <f t="shared" si="704"/>
        <v>0</v>
      </c>
      <c r="R1251" s="334">
        <f t="shared" si="709"/>
        <v>148582542109</v>
      </c>
      <c r="S1251" s="356"/>
    </row>
    <row r="1252" spans="1:19" s="1073" customFormat="1">
      <c r="A1252" s="1068" t="s">
        <v>518</v>
      </c>
      <c r="B1252" s="1069" t="s">
        <v>1092</v>
      </c>
      <c r="C1252" s="1070"/>
      <c r="D1252" s="1071">
        <f t="shared" si="701"/>
        <v>1840935653361</v>
      </c>
      <c r="E1252" s="1071">
        <f t="shared" ref="E1252:R1252" si="710">E1261+E1347+E1365+E1554+E1644+E1716</f>
        <v>14165909210</v>
      </c>
      <c r="F1252" s="1071">
        <f t="shared" si="710"/>
        <v>0</v>
      </c>
      <c r="G1252" s="1071">
        <f t="shared" si="710"/>
        <v>92796362</v>
      </c>
      <c r="H1252" s="1071">
        <f t="shared" si="710"/>
        <v>0</v>
      </c>
      <c r="I1252" s="1071">
        <f t="shared" si="710"/>
        <v>1745272607262</v>
      </c>
      <c r="J1252" s="1071">
        <f t="shared" si="710"/>
        <v>0</v>
      </c>
      <c r="K1252" s="1071">
        <f t="shared" si="710"/>
        <v>0</v>
      </c>
      <c r="L1252" s="1071">
        <f t="shared" si="710"/>
        <v>0</v>
      </c>
      <c r="M1252" s="1071">
        <f t="shared" si="710"/>
        <v>0</v>
      </c>
      <c r="N1252" s="1071">
        <f t="shared" si="710"/>
        <v>29424118504</v>
      </c>
      <c r="O1252" s="1071">
        <f t="shared" si="703"/>
        <v>0</v>
      </c>
      <c r="P1252" s="1071">
        <f t="shared" si="703"/>
        <v>17986281852</v>
      </c>
      <c r="Q1252" s="1071">
        <f t="shared" si="704"/>
        <v>0</v>
      </c>
      <c r="R1252" s="1071">
        <f t="shared" si="710"/>
        <v>33993940171</v>
      </c>
      <c r="S1252" s="1072"/>
    </row>
    <row r="1253" spans="1:19">
      <c r="A1253" s="338" t="s">
        <v>1024</v>
      </c>
      <c r="B1253" s="344" t="s">
        <v>1093</v>
      </c>
      <c r="C1253" s="338"/>
      <c r="D1253" s="357">
        <f t="shared" ref="D1253:R1253" si="711">IFERROR(D1251/(D1246-D1247+D1248)*100%,0)</f>
        <v>0.39706033456908219</v>
      </c>
      <c r="E1253" s="357">
        <f t="shared" si="711"/>
        <v>0.94902350492982313</v>
      </c>
      <c r="F1253" s="357">
        <f t="shared" si="711"/>
        <v>1</v>
      </c>
      <c r="G1253" s="357">
        <f t="shared" si="711"/>
        <v>0.96927127936239443</v>
      </c>
      <c r="H1253" s="357">
        <f t="shared" si="711"/>
        <v>1</v>
      </c>
      <c r="I1253" s="357">
        <f t="shared" si="711"/>
        <v>0.17266964072999005</v>
      </c>
      <c r="J1253" s="357">
        <f t="shared" si="711"/>
        <v>1</v>
      </c>
      <c r="K1253" s="357">
        <f t="shared" si="711"/>
        <v>0</v>
      </c>
      <c r="L1253" s="357">
        <f t="shared" si="711"/>
        <v>1</v>
      </c>
      <c r="M1253" s="357">
        <f t="shared" si="711"/>
        <v>1</v>
      </c>
      <c r="N1253" s="357">
        <f t="shared" si="711"/>
        <v>0.71009259917154754</v>
      </c>
      <c r="O1253" s="357">
        <f>IFERROR(O1251/(O1246-O1247+O1248)*100%,0)</f>
        <v>0</v>
      </c>
      <c r="P1253" s="357">
        <f>IFERROR(P1251/(P1246-P1247+P1248)*100%,0)</f>
        <v>0.51721469861580738</v>
      </c>
      <c r="Q1253" s="357">
        <f>IFERROR(Q1251/(Q1246-Q1247+Q1248)*100%,0)</f>
        <v>0</v>
      </c>
      <c r="R1253" s="357">
        <f t="shared" si="711"/>
        <v>0.8138098634255273</v>
      </c>
      <c r="S1253" s="358"/>
    </row>
    <row r="1254" spans="1:19" s="420" customFormat="1">
      <c r="A1254" s="418" t="s">
        <v>355</v>
      </c>
      <c r="B1254" s="601" t="s">
        <v>423</v>
      </c>
      <c r="C1254" s="602"/>
      <c r="D1254" s="438"/>
      <c r="E1254" s="438"/>
      <c r="F1254" s="438"/>
      <c r="G1254" s="438"/>
      <c r="H1254" s="438"/>
      <c r="I1254" s="438"/>
      <c r="J1254" s="438"/>
      <c r="K1254" s="438"/>
      <c r="L1254" s="438"/>
      <c r="M1254" s="438"/>
      <c r="N1254" s="438"/>
      <c r="O1254" s="438"/>
      <c r="P1254" s="438"/>
      <c r="Q1254" s="438"/>
      <c r="R1254" s="438"/>
      <c r="S1254" s="603"/>
    </row>
    <row r="1255" spans="1:19">
      <c r="A1255" s="342" t="s">
        <v>510</v>
      </c>
      <c r="B1255" s="344" t="s">
        <v>509</v>
      </c>
      <c r="C1255" s="338"/>
      <c r="D1255" s="334">
        <f t="shared" ref="D1255:D1261" si="712">SUM(E1255:R1255)</f>
        <v>1638648377307</v>
      </c>
      <c r="E1255" s="334">
        <f t="shared" ref="E1255:R1255" si="713">E1264+E1278+E1287+E1296+E1305+E1314+E1323+E1332</f>
        <v>43963717685</v>
      </c>
      <c r="F1255" s="334">
        <f t="shared" si="713"/>
        <v>105200926158</v>
      </c>
      <c r="G1255" s="334">
        <f t="shared" si="713"/>
        <v>0</v>
      </c>
      <c r="H1255" s="334">
        <f t="shared" si="713"/>
        <v>0</v>
      </c>
      <c r="I1255" s="334">
        <f t="shared" si="713"/>
        <v>1486051057140</v>
      </c>
      <c r="J1255" s="334">
        <f t="shared" si="713"/>
        <v>0</v>
      </c>
      <c r="K1255" s="334">
        <f t="shared" si="713"/>
        <v>0</v>
      </c>
      <c r="L1255" s="334">
        <f t="shared" si="713"/>
        <v>0</v>
      </c>
      <c r="M1255" s="334">
        <f t="shared" si="713"/>
        <v>0</v>
      </c>
      <c r="N1255" s="334">
        <f t="shared" si="713"/>
        <v>0</v>
      </c>
      <c r="O1255" s="334">
        <f t="shared" ref="O1255:Q1261" si="714">O1264+O1278+O1287+O1296+O1305+O1314+O1323+O1332</f>
        <v>0</v>
      </c>
      <c r="P1255" s="334">
        <f t="shared" si="714"/>
        <v>0</v>
      </c>
      <c r="Q1255" s="334">
        <f t="shared" si="714"/>
        <v>0</v>
      </c>
      <c r="R1255" s="334">
        <f t="shared" si="713"/>
        <v>3432676324</v>
      </c>
      <c r="S1255" s="353"/>
    </row>
    <row r="1256" spans="1:19">
      <c r="A1256" s="342" t="s">
        <v>512</v>
      </c>
      <c r="B1256" s="344" t="s">
        <v>511</v>
      </c>
      <c r="C1256" s="338"/>
      <c r="D1256" s="334">
        <f t="shared" si="712"/>
        <v>0</v>
      </c>
      <c r="E1256" s="334">
        <f t="shared" ref="E1256:R1256" si="715">E1265+E1279+E1288+E1297+E1306+E1315+E1324+E1333</f>
        <v>0</v>
      </c>
      <c r="F1256" s="334">
        <f t="shared" si="715"/>
        <v>0</v>
      </c>
      <c r="G1256" s="334">
        <f t="shared" si="715"/>
        <v>0</v>
      </c>
      <c r="H1256" s="334">
        <f t="shared" si="715"/>
        <v>0</v>
      </c>
      <c r="I1256" s="334">
        <f t="shared" si="715"/>
        <v>0</v>
      </c>
      <c r="J1256" s="334">
        <f t="shared" si="715"/>
        <v>0</v>
      </c>
      <c r="K1256" s="334">
        <f t="shared" si="715"/>
        <v>0</v>
      </c>
      <c r="L1256" s="334">
        <f t="shared" si="715"/>
        <v>0</v>
      </c>
      <c r="M1256" s="334">
        <f t="shared" si="715"/>
        <v>0</v>
      </c>
      <c r="N1256" s="334">
        <f t="shared" si="715"/>
        <v>0</v>
      </c>
      <c r="O1256" s="334">
        <f t="shared" si="714"/>
        <v>0</v>
      </c>
      <c r="P1256" s="334">
        <f t="shared" si="714"/>
        <v>0</v>
      </c>
      <c r="Q1256" s="334">
        <f t="shared" si="714"/>
        <v>0</v>
      </c>
      <c r="R1256" s="334">
        <f t="shared" si="715"/>
        <v>0</v>
      </c>
      <c r="S1256" s="353"/>
    </row>
    <row r="1257" spans="1:19">
      <c r="A1257" s="342" t="s">
        <v>514</v>
      </c>
      <c r="B1257" s="344" t="s">
        <v>513</v>
      </c>
      <c r="C1257" s="338"/>
      <c r="D1257" s="334">
        <f t="shared" si="712"/>
        <v>0</v>
      </c>
      <c r="E1257" s="334">
        <f t="shared" ref="E1257:R1257" si="716">E1266+E1280+E1289+E1298+E1307+E1316+E1325+E1334</f>
        <v>0</v>
      </c>
      <c r="F1257" s="334">
        <f t="shared" si="716"/>
        <v>0</v>
      </c>
      <c r="G1257" s="334">
        <f t="shared" si="716"/>
        <v>0</v>
      </c>
      <c r="H1257" s="334">
        <f t="shared" si="716"/>
        <v>0</v>
      </c>
      <c r="I1257" s="334">
        <f t="shared" si="716"/>
        <v>0</v>
      </c>
      <c r="J1257" s="334">
        <f t="shared" si="716"/>
        <v>0</v>
      </c>
      <c r="K1257" s="334">
        <f t="shared" si="716"/>
        <v>0</v>
      </c>
      <c r="L1257" s="334">
        <f t="shared" si="716"/>
        <v>0</v>
      </c>
      <c r="M1257" s="334">
        <f t="shared" si="716"/>
        <v>0</v>
      </c>
      <c r="N1257" s="334">
        <f t="shared" si="716"/>
        <v>0</v>
      </c>
      <c r="O1257" s="334">
        <f t="shared" si="714"/>
        <v>0</v>
      </c>
      <c r="P1257" s="334">
        <f t="shared" si="714"/>
        <v>0</v>
      </c>
      <c r="Q1257" s="334">
        <f t="shared" si="714"/>
        <v>0</v>
      </c>
      <c r="R1257" s="334">
        <f t="shared" si="716"/>
        <v>0</v>
      </c>
      <c r="S1257" s="353"/>
    </row>
    <row r="1258" spans="1:19">
      <c r="A1258" s="338" t="s">
        <v>515</v>
      </c>
      <c r="B1258" s="344" t="s">
        <v>1089</v>
      </c>
      <c r="C1258" s="347"/>
      <c r="D1258" s="334">
        <f t="shared" si="712"/>
        <v>156987644856</v>
      </c>
      <c r="E1258" s="334">
        <f t="shared" ref="E1258:R1258" si="717">E1267+E1281+E1290+E1299+E1308+E1317+E1326+E1335</f>
        <v>43710511674</v>
      </c>
      <c r="F1258" s="334">
        <f t="shared" si="717"/>
        <v>105200926158</v>
      </c>
      <c r="G1258" s="334">
        <f t="shared" si="717"/>
        <v>0</v>
      </c>
      <c r="H1258" s="334">
        <f t="shared" si="717"/>
        <v>0</v>
      </c>
      <c r="I1258" s="334">
        <f t="shared" si="717"/>
        <v>6227192031</v>
      </c>
      <c r="J1258" s="334">
        <f t="shared" si="717"/>
        <v>0</v>
      </c>
      <c r="K1258" s="334">
        <f t="shared" si="717"/>
        <v>0</v>
      </c>
      <c r="L1258" s="334">
        <f t="shared" si="717"/>
        <v>0</v>
      </c>
      <c r="M1258" s="334">
        <f t="shared" si="717"/>
        <v>0</v>
      </c>
      <c r="N1258" s="334">
        <f t="shared" si="717"/>
        <v>0</v>
      </c>
      <c r="O1258" s="334">
        <f t="shared" si="714"/>
        <v>0</v>
      </c>
      <c r="P1258" s="334">
        <f t="shared" si="714"/>
        <v>0</v>
      </c>
      <c r="Q1258" s="334">
        <f t="shared" si="714"/>
        <v>0</v>
      </c>
      <c r="R1258" s="334">
        <f t="shared" si="717"/>
        <v>1849014993</v>
      </c>
      <c r="S1258" s="353"/>
    </row>
    <row r="1259" spans="1:19">
      <c r="A1259" s="354" t="s">
        <v>516</v>
      </c>
      <c r="B1259" s="335" t="s">
        <v>1090</v>
      </c>
      <c r="C1259" s="343"/>
      <c r="D1259" s="378">
        <f t="shared" si="712"/>
        <v>0</v>
      </c>
      <c r="E1259" s="334">
        <f t="shared" ref="E1259:R1259" si="718">E1268+E1282+E1291+E1300+E1309+E1318+E1327+E1336</f>
        <v>0</v>
      </c>
      <c r="F1259" s="334">
        <f t="shared" si="718"/>
        <v>0</v>
      </c>
      <c r="G1259" s="334">
        <f t="shared" si="718"/>
        <v>0</v>
      </c>
      <c r="H1259" s="334">
        <f t="shared" si="718"/>
        <v>0</v>
      </c>
      <c r="I1259" s="334">
        <f t="shared" si="718"/>
        <v>0</v>
      </c>
      <c r="J1259" s="334">
        <f t="shared" si="718"/>
        <v>0</v>
      </c>
      <c r="K1259" s="334">
        <f t="shared" si="718"/>
        <v>0</v>
      </c>
      <c r="L1259" s="334">
        <f t="shared" si="718"/>
        <v>0</v>
      </c>
      <c r="M1259" s="334">
        <f t="shared" si="718"/>
        <v>0</v>
      </c>
      <c r="N1259" s="334">
        <f t="shared" si="718"/>
        <v>0</v>
      </c>
      <c r="O1259" s="334">
        <f t="shared" si="714"/>
        <v>0</v>
      </c>
      <c r="P1259" s="334">
        <f t="shared" si="714"/>
        <v>0</v>
      </c>
      <c r="Q1259" s="334">
        <f t="shared" si="714"/>
        <v>0</v>
      </c>
      <c r="R1259" s="334">
        <f t="shared" si="718"/>
        <v>0</v>
      </c>
      <c r="S1259" s="355"/>
    </row>
    <row r="1260" spans="1:19">
      <c r="A1260" s="354" t="s">
        <v>517</v>
      </c>
      <c r="B1260" s="335" t="s">
        <v>1091</v>
      </c>
      <c r="C1260" s="343"/>
      <c r="D1260" s="378">
        <f t="shared" si="712"/>
        <v>156987644856</v>
      </c>
      <c r="E1260" s="334">
        <f t="shared" ref="E1260:R1260" si="719">E1269+E1283+E1292+E1301+E1310+E1319+E1328+E1337</f>
        <v>43710511674</v>
      </c>
      <c r="F1260" s="334">
        <f t="shared" si="719"/>
        <v>105200926158</v>
      </c>
      <c r="G1260" s="334">
        <f t="shared" si="719"/>
        <v>0</v>
      </c>
      <c r="H1260" s="334">
        <f t="shared" si="719"/>
        <v>0</v>
      </c>
      <c r="I1260" s="334">
        <f t="shared" si="719"/>
        <v>6227192031</v>
      </c>
      <c r="J1260" s="334">
        <f t="shared" si="719"/>
        <v>0</v>
      </c>
      <c r="K1260" s="334">
        <f t="shared" si="719"/>
        <v>0</v>
      </c>
      <c r="L1260" s="334">
        <f t="shared" si="719"/>
        <v>0</v>
      </c>
      <c r="M1260" s="334">
        <f t="shared" si="719"/>
        <v>0</v>
      </c>
      <c r="N1260" s="334">
        <f t="shared" si="719"/>
        <v>0</v>
      </c>
      <c r="O1260" s="334">
        <f t="shared" si="714"/>
        <v>0</v>
      </c>
      <c r="P1260" s="334">
        <f t="shared" si="714"/>
        <v>0</v>
      </c>
      <c r="Q1260" s="334">
        <f t="shared" si="714"/>
        <v>0</v>
      </c>
      <c r="R1260" s="334">
        <f t="shared" si="719"/>
        <v>1849014993</v>
      </c>
      <c r="S1260" s="356"/>
    </row>
    <row r="1261" spans="1:19" s="1073" customFormat="1">
      <c r="A1261" s="1068" t="s">
        <v>518</v>
      </c>
      <c r="B1261" s="1069" t="s">
        <v>1092</v>
      </c>
      <c r="C1261" s="1070"/>
      <c r="D1261" s="1071">
        <f t="shared" si="712"/>
        <v>1481660732451</v>
      </c>
      <c r="E1261" s="1071">
        <f t="shared" ref="E1261:R1261" si="720">E1270+E1284+E1293+E1302+E1311+E1320+E1329+E1338</f>
        <v>253206011</v>
      </c>
      <c r="F1261" s="1071">
        <f t="shared" si="720"/>
        <v>0</v>
      </c>
      <c r="G1261" s="1071">
        <f t="shared" si="720"/>
        <v>0</v>
      </c>
      <c r="H1261" s="1071">
        <f t="shared" si="720"/>
        <v>0</v>
      </c>
      <c r="I1261" s="1071">
        <f t="shared" si="720"/>
        <v>1479823865109</v>
      </c>
      <c r="J1261" s="1071">
        <f t="shared" si="720"/>
        <v>0</v>
      </c>
      <c r="K1261" s="1071">
        <f t="shared" si="720"/>
        <v>0</v>
      </c>
      <c r="L1261" s="1071">
        <f t="shared" si="720"/>
        <v>0</v>
      </c>
      <c r="M1261" s="1071">
        <f t="shared" si="720"/>
        <v>0</v>
      </c>
      <c r="N1261" s="1071">
        <f t="shared" si="720"/>
        <v>0</v>
      </c>
      <c r="O1261" s="1071">
        <f t="shared" si="714"/>
        <v>0</v>
      </c>
      <c r="P1261" s="1071">
        <f t="shared" si="714"/>
        <v>0</v>
      </c>
      <c r="Q1261" s="1071">
        <f t="shared" si="714"/>
        <v>0</v>
      </c>
      <c r="R1261" s="1071">
        <f t="shared" si="720"/>
        <v>1583661331</v>
      </c>
      <c r="S1261" s="1072"/>
    </row>
    <row r="1262" spans="1:19">
      <c r="A1262" s="338" t="s">
        <v>1024</v>
      </c>
      <c r="B1262" s="344" t="s">
        <v>1093</v>
      </c>
      <c r="C1262" s="338"/>
      <c r="D1262" s="357">
        <f t="shared" ref="D1262:R1262" si="721">IFERROR(D1260/(D1255-D1256+D1257)*100%,0)</f>
        <v>9.5803130818094009E-2</v>
      </c>
      <c r="E1262" s="357">
        <f t="shared" si="721"/>
        <v>0.99424056871590749</v>
      </c>
      <c r="F1262" s="357">
        <f t="shared" si="721"/>
        <v>1</v>
      </c>
      <c r="G1262" s="357">
        <f t="shared" si="721"/>
        <v>0</v>
      </c>
      <c r="H1262" s="357">
        <f t="shared" si="721"/>
        <v>0</v>
      </c>
      <c r="I1262" s="357">
        <f t="shared" si="721"/>
        <v>4.1904293941182804E-3</v>
      </c>
      <c r="J1262" s="357">
        <f t="shared" si="721"/>
        <v>0</v>
      </c>
      <c r="K1262" s="357">
        <f t="shared" si="721"/>
        <v>0</v>
      </c>
      <c r="L1262" s="357">
        <f t="shared" si="721"/>
        <v>0</v>
      </c>
      <c r="M1262" s="357">
        <f t="shared" si="721"/>
        <v>0</v>
      </c>
      <c r="N1262" s="357">
        <f t="shared" si="721"/>
        <v>0</v>
      </c>
      <c r="O1262" s="357">
        <f>IFERROR(O1260/(O1255-O1256+O1257)*100%,0)</f>
        <v>0</v>
      </c>
      <c r="P1262" s="357">
        <f>IFERROR(P1260/(P1255-P1256+P1257)*100%,0)</f>
        <v>0</v>
      </c>
      <c r="Q1262" s="357">
        <f>IFERROR(Q1260/(Q1255-Q1256+Q1257)*100%,0)</f>
        <v>0</v>
      </c>
      <c r="R1262" s="357">
        <f t="shared" si="721"/>
        <v>0.53865113354043104</v>
      </c>
      <c r="S1262" s="358"/>
    </row>
    <row r="1263" spans="1:19" s="420" customFormat="1">
      <c r="A1263" s="418">
        <v>1</v>
      </c>
      <c r="B1263" s="601" t="s">
        <v>424</v>
      </c>
      <c r="C1263" s="602"/>
      <c r="D1263" s="438"/>
      <c r="E1263" s="438"/>
      <c r="F1263" s="438"/>
      <c r="G1263" s="438"/>
      <c r="H1263" s="438"/>
      <c r="I1263" s="438"/>
      <c r="J1263" s="438"/>
      <c r="K1263" s="438"/>
      <c r="L1263" s="438"/>
      <c r="M1263" s="438"/>
      <c r="N1263" s="438"/>
      <c r="O1263" s="438"/>
      <c r="P1263" s="438"/>
      <c r="Q1263" s="438"/>
      <c r="R1263" s="438"/>
      <c r="S1263" s="603"/>
    </row>
    <row r="1264" spans="1:19">
      <c r="A1264" s="342" t="s">
        <v>510</v>
      </c>
      <c r="B1264" s="344" t="s">
        <v>509</v>
      </c>
      <c r="C1264" s="338"/>
      <c r="D1264" s="334">
        <f t="shared" ref="D1264:D1270" si="722">SUM(E1264:R1264)</f>
        <v>40956192712</v>
      </c>
      <c r="E1264" s="334">
        <v>0</v>
      </c>
      <c r="F1264" s="334">
        <v>12775896532</v>
      </c>
      <c r="G1264" s="334">
        <v>0</v>
      </c>
      <c r="H1264" s="334">
        <v>0</v>
      </c>
      <c r="I1264" s="334">
        <v>26596634849</v>
      </c>
      <c r="J1264" s="334">
        <v>0</v>
      </c>
      <c r="K1264" s="334">
        <v>0</v>
      </c>
      <c r="L1264" s="334">
        <v>0</v>
      </c>
      <c r="M1264" s="334">
        <v>0</v>
      </c>
      <c r="N1264" s="334">
        <v>0</v>
      </c>
      <c r="O1264" s="334">
        <v>0</v>
      </c>
      <c r="P1264" s="333">
        <v>0</v>
      </c>
      <c r="Q1264" s="334">
        <v>0</v>
      </c>
      <c r="R1264" s="334">
        <v>1583661331</v>
      </c>
      <c r="S1264" s="353"/>
    </row>
    <row r="1265" spans="1:19">
      <c r="A1265" s="342" t="s">
        <v>512</v>
      </c>
      <c r="B1265" s="344" t="s">
        <v>511</v>
      </c>
      <c r="C1265" s="338"/>
      <c r="D1265" s="334">
        <f t="shared" si="722"/>
        <v>0</v>
      </c>
      <c r="E1265" s="334">
        <v>0</v>
      </c>
      <c r="F1265" s="334">
        <v>0</v>
      </c>
      <c r="G1265" s="334">
        <v>0</v>
      </c>
      <c r="H1265" s="334">
        <v>0</v>
      </c>
      <c r="I1265" s="334">
        <v>0</v>
      </c>
      <c r="J1265" s="334">
        <v>0</v>
      </c>
      <c r="K1265" s="334">
        <v>0</v>
      </c>
      <c r="L1265" s="334">
        <v>0</v>
      </c>
      <c r="M1265" s="334">
        <v>0</v>
      </c>
      <c r="N1265" s="334">
        <v>0</v>
      </c>
      <c r="O1265" s="334">
        <v>0</v>
      </c>
      <c r="P1265" s="333">
        <v>0</v>
      </c>
      <c r="Q1265" s="334">
        <v>0</v>
      </c>
      <c r="R1265" s="334">
        <v>0</v>
      </c>
      <c r="S1265" s="353"/>
    </row>
    <row r="1266" spans="1:19">
      <c r="A1266" s="342" t="s">
        <v>514</v>
      </c>
      <c r="B1266" s="344" t="s">
        <v>513</v>
      </c>
      <c r="C1266" s="338"/>
      <c r="D1266" s="334">
        <f t="shared" si="722"/>
        <v>0</v>
      </c>
      <c r="E1266" s="334">
        <v>0</v>
      </c>
      <c r="F1266" s="334">
        <v>0</v>
      </c>
      <c r="G1266" s="334">
        <v>0</v>
      </c>
      <c r="H1266" s="334">
        <v>0</v>
      </c>
      <c r="I1266" s="334">
        <v>0</v>
      </c>
      <c r="J1266" s="334">
        <v>0</v>
      </c>
      <c r="K1266" s="334">
        <v>0</v>
      </c>
      <c r="L1266" s="334">
        <v>0</v>
      </c>
      <c r="M1266" s="334">
        <v>0</v>
      </c>
      <c r="N1266" s="334">
        <v>0</v>
      </c>
      <c r="O1266" s="334">
        <v>0</v>
      </c>
      <c r="P1266" s="333">
        <v>0</v>
      </c>
      <c r="Q1266" s="334">
        <v>0</v>
      </c>
      <c r="R1266" s="334">
        <v>0</v>
      </c>
      <c r="S1266" s="353"/>
    </row>
    <row r="1267" spans="1:19">
      <c r="A1267" s="338" t="s">
        <v>515</v>
      </c>
      <c r="B1267" s="344" t="s">
        <v>1089</v>
      </c>
      <c r="C1267" s="347"/>
      <c r="D1267" s="334">
        <f t="shared" si="722"/>
        <v>16429769370</v>
      </c>
      <c r="E1267" s="334">
        <v>0</v>
      </c>
      <c r="F1267" s="334">
        <v>12775896532</v>
      </c>
      <c r="G1267" s="334">
        <v>0</v>
      </c>
      <c r="H1267" s="334">
        <v>0</v>
      </c>
      <c r="I1267" s="334">
        <v>3653872838</v>
      </c>
      <c r="J1267" s="334">
        <v>0</v>
      </c>
      <c r="K1267" s="334">
        <v>0</v>
      </c>
      <c r="L1267" s="334">
        <v>0</v>
      </c>
      <c r="M1267" s="334">
        <v>0</v>
      </c>
      <c r="N1267" s="334">
        <v>0</v>
      </c>
      <c r="O1267" s="334">
        <v>0</v>
      </c>
      <c r="P1267" s="333">
        <v>0</v>
      </c>
      <c r="Q1267" s="334">
        <v>0</v>
      </c>
      <c r="R1267" s="334">
        <v>0</v>
      </c>
      <c r="S1267" s="353"/>
    </row>
    <row r="1268" spans="1:19">
      <c r="A1268" s="354" t="s">
        <v>516</v>
      </c>
      <c r="B1268" s="335" t="s">
        <v>1090</v>
      </c>
      <c r="C1268" s="343"/>
      <c r="D1268" s="378">
        <f t="shared" si="722"/>
        <v>0</v>
      </c>
      <c r="E1268" s="378"/>
      <c r="F1268" s="378"/>
      <c r="G1268" s="378"/>
      <c r="H1268" s="378"/>
      <c r="I1268" s="378">
        <v>0</v>
      </c>
      <c r="J1268" s="378"/>
      <c r="K1268" s="378"/>
      <c r="L1268" s="378"/>
      <c r="M1268" s="378"/>
      <c r="N1268" s="378"/>
      <c r="O1268" s="378"/>
      <c r="P1268" s="378"/>
      <c r="Q1268" s="378"/>
      <c r="R1268" s="378"/>
      <c r="S1268" s="355"/>
    </row>
    <row r="1269" spans="1:19">
      <c r="A1269" s="354" t="s">
        <v>517</v>
      </c>
      <c r="B1269" s="335" t="s">
        <v>1091</v>
      </c>
      <c r="C1269" s="343"/>
      <c r="D1269" s="378">
        <f t="shared" si="722"/>
        <v>16429769370</v>
      </c>
      <c r="E1269" s="378">
        <f t="shared" ref="E1269:R1269" si="723">E1267+E1268</f>
        <v>0</v>
      </c>
      <c r="F1269" s="378">
        <f t="shared" si="723"/>
        <v>12775896532</v>
      </c>
      <c r="G1269" s="378">
        <f t="shared" si="723"/>
        <v>0</v>
      </c>
      <c r="H1269" s="378">
        <f t="shared" si="723"/>
        <v>0</v>
      </c>
      <c r="I1269" s="378">
        <f t="shared" si="723"/>
        <v>3653872838</v>
      </c>
      <c r="J1269" s="378">
        <f t="shared" si="723"/>
        <v>0</v>
      </c>
      <c r="K1269" s="378">
        <f t="shared" si="723"/>
        <v>0</v>
      </c>
      <c r="L1269" s="378">
        <f t="shared" si="723"/>
        <v>0</v>
      </c>
      <c r="M1269" s="378">
        <f t="shared" si="723"/>
        <v>0</v>
      </c>
      <c r="N1269" s="378">
        <f t="shared" si="723"/>
        <v>0</v>
      </c>
      <c r="O1269" s="378">
        <f>O1267+O1268</f>
        <v>0</v>
      </c>
      <c r="P1269" s="378">
        <f>P1267+P1268</f>
        <v>0</v>
      </c>
      <c r="Q1269" s="378">
        <f>Q1267+Q1268</f>
        <v>0</v>
      </c>
      <c r="R1269" s="378">
        <f t="shared" si="723"/>
        <v>0</v>
      </c>
      <c r="S1269" s="356"/>
    </row>
    <row r="1270" spans="1:19" s="1073" customFormat="1">
      <c r="A1270" s="1068" t="s">
        <v>518</v>
      </c>
      <c r="B1270" s="1069" t="s">
        <v>1092</v>
      </c>
      <c r="C1270" s="1070"/>
      <c r="D1270" s="1071">
        <f t="shared" si="722"/>
        <v>24526423342</v>
      </c>
      <c r="E1270" s="1071">
        <f t="shared" ref="E1270:R1270" si="724">E1264-E1265+E1266-E1269</f>
        <v>0</v>
      </c>
      <c r="F1270" s="1071">
        <f t="shared" si="724"/>
        <v>0</v>
      </c>
      <c r="G1270" s="1071">
        <f t="shared" si="724"/>
        <v>0</v>
      </c>
      <c r="H1270" s="1071">
        <f t="shared" si="724"/>
        <v>0</v>
      </c>
      <c r="I1270" s="1071">
        <f t="shared" si="724"/>
        <v>22942762011</v>
      </c>
      <c r="J1270" s="1071">
        <f t="shared" si="724"/>
        <v>0</v>
      </c>
      <c r="K1270" s="1071">
        <f t="shared" si="724"/>
        <v>0</v>
      </c>
      <c r="L1270" s="1071">
        <f t="shared" si="724"/>
        <v>0</v>
      </c>
      <c r="M1270" s="1071">
        <f t="shared" si="724"/>
        <v>0</v>
      </c>
      <c r="N1270" s="1071">
        <f t="shared" si="724"/>
        <v>0</v>
      </c>
      <c r="O1270" s="1071">
        <f>O1264-O1265+O1266-O1269</f>
        <v>0</v>
      </c>
      <c r="P1270" s="1074">
        <f>P1264-P1265+P1266-P1269</f>
        <v>0</v>
      </c>
      <c r="Q1270" s="1071">
        <f>Q1264-Q1265+Q1266-Q1269</f>
        <v>0</v>
      </c>
      <c r="R1270" s="1071">
        <f t="shared" si="724"/>
        <v>1583661331</v>
      </c>
      <c r="S1270" s="1072"/>
    </row>
    <row r="1271" spans="1:19">
      <c r="A1271" s="338" t="s">
        <v>1024</v>
      </c>
      <c r="B1271" s="344" t="s">
        <v>1093</v>
      </c>
      <c r="C1271" s="338"/>
      <c r="D1271" s="357">
        <f t="shared" ref="D1271:R1271" si="725">IFERROR(D1269/(D1264-D1265+D1266)*100%,0)</f>
        <v>0.40115470413796894</v>
      </c>
      <c r="E1271" s="357">
        <f t="shared" si="725"/>
        <v>0</v>
      </c>
      <c r="F1271" s="357">
        <f t="shared" si="725"/>
        <v>1</v>
      </c>
      <c r="G1271" s="357">
        <f t="shared" si="725"/>
        <v>0</v>
      </c>
      <c r="H1271" s="357">
        <f t="shared" si="725"/>
        <v>0</v>
      </c>
      <c r="I1271" s="357">
        <f t="shared" si="725"/>
        <v>0.1373810205217515</v>
      </c>
      <c r="J1271" s="357">
        <f t="shared" si="725"/>
        <v>0</v>
      </c>
      <c r="K1271" s="357">
        <f t="shared" si="725"/>
        <v>0</v>
      </c>
      <c r="L1271" s="357">
        <f t="shared" si="725"/>
        <v>0</v>
      </c>
      <c r="M1271" s="357">
        <f t="shared" si="725"/>
        <v>0</v>
      </c>
      <c r="N1271" s="357">
        <f t="shared" si="725"/>
        <v>0</v>
      </c>
      <c r="O1271" s="357">
        <f>IFERROR(O1269/(O1264-O1265+O1266)*100%,0)</f>
        <v>0</v>
      </c>
      <c r="P1271" s="357">
        <f>IFERROR(P1269/(P1264-P1265+P1266)*100%,0)</f>
        <v>0</v>
      </c>
      <c r="Q1271" s="357">
        <f>IFERROR(Q1269/(Q1264-Q1265+Q1266)*100%,0)</f>
        <v>0</v>
      </c>
      <c r="R1271" s="357">
        <f t="shared" si="725"/>
        <v>0</v>
      </c>
      <c r="S1271" s="358"/>
    </row>
    <row r="1272" spans="1:19">
      <c r="A1272" s="338" t="s">
        <v>538</v>
      </c>
      <c r="B1272" s="344" t="s">
        <v>539</v>
      </c>
      <c r="C1272" s="338"/>
      <c r="D1272" s="357"/>
      <c r="E1272" s="357"/>
      <c r="F1272" s="357"/>
      <c r="G1272" s="357"/>
      <c r="H1272" s="357"/>
      <c r="I1272" s="357"/>
      <c r="J1272" s="357"/>
      <c r="K1272" s="357"/>
      <c r="L1272" s="357"/>
      <c r="M1272" s="357"/>
      <c r="N1272" s="357"/>
      <c r="O1272" s="357"/>
      <c r="P1272" s="357"/>
      <c r="Q1272" s="357"/>
      <c r="R1272" s="357"/>
      <c r="S1272" s="358"/>
    </row>
    <row r="1273" spans="1:19" s="345" customFormat="1">
      <c r="A1273" s="338"/>
      <c r="B1273" s="344" t="s">
        <v>1290</v>
      </c>
      <c r="C1273" s="338" t="s">
        <v>1291</v>
      </c>
      <c r="D1273" s="333">
        <f t="shared" ref="D1273:D1276" si="726">SUM(E1273:R1273)</f>
        <v>512981186</v>
      </c>
      <c r="E1273" s="333"/>
      <c r="F1273" s="333"/>
      <c r="G1273" s="333"/>
      <c r="H1273" s="333"/>
      <c r="I1273" s="333">
        <v>512981186</v>
      </c>
      <c r="J1273" s="333"/>
      <c r="K1273" s="333"/>
      <c r="L1273" s="357"/>
      <c r="M1273" s="357"/>
      <c r="N1273" s="357"/>
      <c r="O1273" s="357"/>
      <c r="P1273" s="357"/>
      <c r="Q1273" s="357"/>
      <c r="R1273" s="357"/>
      <c r="S1273" s="358"/>
    </row>
    <row r="1274" spans="1:19" s="345" customFormat="1">
      <c r="A1274" s="338"/>
      <c r="B1274" s="344" t="s">
        <v>1292</v>
      </c>
      <c r="C1274" s="338" t="s">
        <v>1293</v>
      </c>
      <c r="D1274" s="333">
        <f t="shared" si="726"/>
        <v>4692613362</v>
      </c>
      <c r="E1274" s="333"/>
      <c r="F1274" s="333"/>
      <c r="G1274" s="333"/>
      <c r="H1274" s="333"/>
      <c r="I1274" s="333">
        <v>3982866544</v>
      </c>
      <c r="J1274" s="333"/>
      <c r="K1274" s="333"/>
      <c r="L1274" s="357"/>
      <c r="M1274" s="357"/>
      <c r="N1274" s="357"/>
      <c r="O1274" s="357"/>
      <c r="P1274" s="357"/>
      <c r="Q1274" s="357"/>
      <c r="R1274" s="333">
        <v>709746818</v>
      </c>
      <c r="S1274" s="358"/>
    </row>
    <row r="1275" spans="1:19" s="345" customFormat="1">
      <c r="A1275" s="338"/>
      <c r="B1275" s="344" t="s">
        <v>1294</v>
      </c>
      <c r="C1275" s="338" t="s">
        <v>1295</v>
      </c>
      <c r="D1275" s="333">
        <f t="shared" si="726"/>
        <v>604283999</v>
      </c>
      <c r="E1275" s="333"/>
      <c r="F1275" s="333"/>
      <c r="G1275" s="333"/>
      <c r="H1275" s="333"/>
      <c r="I1275" s="333"/>
      <c r="J1275" s="333"/>
      <c r="K1275" s="333"/>
      <c r="L1275" s="357"/>
      <c r="M1275" s="357"/>
      <c r="N1275" s="357"/>
      <c r="O1275" s="357"/>
      <c r="P1275" s="357"/>
      <c r="Q1275" s="357"/>
      <c r="R1275" s="333">
        <v>604283999</v>
      </c>
      <c r="S1275" s="358"/>
    </row>
    <row r="1276" spans="1:19" s="345" customFormat="1">
      <c r="A1276" s="338"/>
      <c r="B1276" s="344" t="s">
        <v>1296</v>
      </c>
      <c r="C1276" s="338" t="s">
        <v>1297</v>
      </c>
      <c r="D1276" s="333">
        <f t="shared" si="726"/>
        <v>18716544795</v>
      </c>
      <c r="E1276" s="333"/>
      <c r="F1276" s="333"/>
      <c r="G1276" s="333"/>
      <c r="H1276" s="333"/>
      <c r="I1276" s="333">
        <v>18716544795</v>
      </c>
      <c r="J1276" s="333"/>
      <c r="K1276" s="333"/>
      <c r="L1276" s="357"/>
      <c r="M1276" s="357"/>
      <c r="N1276" s="357"/>
      <c r="O1276" s="357"/>
      <c r="P1276" s="357"/>
      <c r="Q1276" s="357"/>
      <c r="R1276" s="357"/>
      <c r="S1276" s="358"/>
    </row>
    <row r="1277" spans="1:19" s="420" customFormat="1">
      <c r="A1277" s="418">
        <v>2</v>
      </c>
      <c r="B1277" s="601" t="s">
        <v>425</v>
      </c>
      <c r="C1277" s="602"/>
      <c r="D1277" s="438"/>
      <c r="E1277" s="438"/>
      <c r="F1277" s="438"/>
      <c r="G1277" s="438"/>
      <c r="H1277" s="438"/>
      <c r="I1277" s="438"/>
      <c r="J1277" s="438"/>
      <c r="K1277" s="438"/>
      <c r="L1277" s="438"/>
      <c r="M1277" s="438"/>
      <c r="N1277" s="438"/>
      <c r="O1277" s="438"/>
      <c r="P1277" s="438"/>
      <c r="Q1277" s="438"/>
      <c r="R1277" s="438"/>
      <c r="S1277" s="603"/>
    </row>
    <row r="1278" spans="1:19">
      <c r="A1278" s="342" t="s">
        <v>510</v>
      </c>
      <c r="B1278" s="344" t="s">
        <v>509</v>
      </c>
      <c r="C1278" s="338"/>
      <c r="D1278" s="334">
        <f t="shared" ref="D1278:D1284" si="727">SUM(E1278:R1278)</f>
        <v>87343331645</v>
      </c>
      <c r="E1278" s="334">
        <v>38486637315</v>
      </c>
      <c r="F1278" s="334">
        <v>48856694330</v>
      </c>
      <c r="G1278" s="334">
        <v>0</v>
      </c>
      <c r="H1278" s="334">
        <v>0</v>
      </c>
      <c r="I1278" s="334">
        <v>0</v>
      </c>
      <c r="J1278" s="334">
        <v>0</v>
      </c>
      <c r="K1278" s="334">
        <v>0</v>
      </c>
      <c r="L1278" s="334">
        <v>0</v>
      </c>
      <c r="M1278" s="334">
        <v>0</v>
      </c>
      <c r="N1278" s="334">
        <v>0</v>
      </c>
      <c r="O1278" s="334">
        <v>0</v>
      </c>
      <c r="P1278" s="333">
        <v>0</v>
      </c>
      <c r="Q1278" s="334">
        <v>0</v>
      </c>
      <c r="R1278" s="334">
        <v>0</v>
      </c>
      <c r="S1278" s="353"/>
    </row>
    <row r="1279" spans="1:19">
      <c r="A1279" s="342" t="s">
        <v>512</v>
      </c>
      <c r="B1279" s="344" t="s">
        <v>511</v>
      </c>
      <c r="C1279" s="338"/>
      <c r="D1279" s="334">
        <f t="shared" si="727"/>
        <v>0</v>
      </c>
      <c r="E1279" s="334">
        <v>0</v>
      </c>
      <c r="F1279" s="334">
        <v>0</v>
      </c>
      <c r="G1279" s="334">
        <v>0</v>
      </c>
      <c r="H1279" s="334">
        <v>0</v>
      </c>
      <c r="I1279" s="334">
        <v>0</v>
      </c>
      <c r="J1279" s="334">
        <v>0</v>
      </c>
      <c r="K1279" s="334">
        <v>0</v>
      </c>
      <c r="L1279" s="334">
        <v>0</v>
      </c>
      <c r="M1279" s="334">
        <v>0</v>
      </c>
      <c r="N1279" s="334">
        <v>0</v>
      </c>
      <c r="O1279" s="334">
        <v>0</v>
      </c>
      <c r="P1279" s="333">
        <v>0</v>
      </c>
      <c r="Q1279" s="334">
        <v>0</v>
      </c>
      <c r="R1279" s="334">
        <v>0</v>
      </c>
      <c r="S1279" s="353"/>
    </row>
    <row r="1280" spans="1:19">
      <c r="A1280" s="342" t="s">
        <v>514</v>
      </c>
      <c r="B1280" s="344" t="s">
        <v>513</v>
      </c>
      <c r="C1280" s="338"/>
      <c r="D1280" s="334">
        <f t="shared" si="727"/>
        <v>0</v>
      </c>
      <c r="E1280" s="334">
        <v>0</v>
      </c>
      <c r="F1280" s="334">
        <v>0</v>
      </c>
      <c r="G1280" s="334">
        <v>0</v>
      </c>
      <c r="H1280" s="334">
        <v>0</v>
      </c>
      <c r="I1280" s="334">
        <v>0</v>
      </c>
      <c r="J1280" s="334">
        <v>0</v>
      </c>
      <c r="K1280" s="334">
        <v>0</v>
      </c>
      <c r="L1280" s="334">
        <v>0</v>
      </c>
      <c r="M1280" s="334">
        <v>0</v>
      </c>
      <c r="N1280" s="334">
        <v>0</v>
      </c>
      <c r="O1280" s="334">
        <v>0</v>
      </c>
      <c r="P1280" s="333">
        <v>0</v>
      </c>
      <c r="Q1280" s="334">
        <v>0</v>
      </c>
      <c r="R1280" s="334">
        <v>0</v>
      </c>
      <c r="S1280" s="353"/>
    </row>
    <row r="1281" spans="1:19">
      <c r="A1281" s="338" t="s">
        <v>515</v>
      </c>
      <c r="B1281" s="344" t="s">
        <v>1089</v>
      </c>
      <c r="C1281" s="347"/>
      <c r="D1281" s="334">
        <f t="shared" si="727"/>
        <v>87343331645</v>
      </c>
      <c r="E1281" s="334">
        <v>38486637315</v>
      </c>
      <c r="F1281" s="334">
        <v>48856694330</v>
      </c>
      <c r="G1281" s="334">
        <v>0</v>
      </c>
      <c r="H1281" s="334">
        <v>0</v>
      </c>
      <c r="I1281" s="334">
        <v>0</v>
      </c>
      <c r="J1281" s="334">
        <v>0</v>
      </c>
      <c r="K1281" s="334">
        <v>0</v>
      </c>
      <c r="L1281" s="334">
        <v>0</v>
      </c>
      <c r="M1281" s="334">
        <v>0</v>
      </c>
      <c r="N1281" s="334">
        <v>0</v>
      </c>
      <c r="O1281" s="334">
        <v>0</v>
      </c>
      <c r="P1281" s="333">
        <v>0</v>
      </c>
      <c r="Q1281" s="334">
        <v>0</v>
      </c>
      <c r="R1281" s="334">
        <v>0</v>
      </c>
      <c r="S1281" s="353"/>
    </row>
    <row r="1282" spans="1:19">
      <c r="A1282" s="354" t="s">
        <v>516</v>
      </c>
      <c r="B1282" s="335" t="s">
        <v>1090</v>
      </c>
      <c r="C1282" s="343"/>
      <c r="D1282" s="378">
        <f t="shared" si="727"/>
        <v>0</v>
      </c>
      <c r="E1282" s="378"/>
      <c r="F1282" s="378"/>
      <c r="G1282" s="378"/>
      <c r="H1282" s="378"/>
      <c r="I1282" s="378"/>
      <c r="J1282" s="378"/>
      <c r="K1282" s="378"/>
      <c r="L1282" s="378"/>
      <c r="M1282" s="378"/>
      <c r="N1282" s="378"/>
      <c r="O1282" s="378"/>
      <c r="P1282" s="378"/>
      <c r="Q1282" s="378"/>
      <c r="R1282" s="378"/>
      <c r="S1282" s="355"/>
    </row>
    <row r="1283" spans="1:19">
      <c r="A1283" s="354" t="s">
        <v>517</v>
      </c>
      <c r="B1283" s="335" t="s">
        <v>1091</v>
      </c>
      <c r="C1283" s="343"/>
      <c r="D1283" s="378">
        <f t="shared" si="727"/>
        <v>87343331645</v>
      </c>
      <c r="E1283" s="378">
        <f t="shared" ref="E1283:R1283" si="728">E1281+E1282</f>
        <v>38486637315</v>
      </c>
      <c r="F1283" s="378">
        <f t="shared" si="728"/>
        <v>48856694330</v>
      </c>
      <c r="G1283" s="378">
        <f t="shared" si="728"/>
        <v>0</v>
      </c>
      <c r="H1283" s="378">
        <f t="shared" si="728"/>
        <v>0</v>
      </c>
      <c r="I1283" s="378">
        <f t="shared" si="728"/>
        <v>0</v>
      </c>
      <c r="J1283" s="378">
        <f t="shared" si="728"/>
        <v>0</v>
      </c>
      <c r="K1283" s="378">
        <f t="shared" si="728"/>
        <v>0</v>
      </c>
      <c r="L1283" s="378">
        <f t="shared" si="728"/>
        <v>0</v>
      </c>
      <c r="M1283" s="378">
        <f t="shared" si="728"/>
        <v>0</v>
      </c>
      <c r="N1283" s="378">
        <f t="shared" si="728"/>
        <v>0</v>
      </c>
      <c r="O1283" s="378">
        <f>O1281+O1282</f>
        <v>0</v>
      </c>
      <c r="P1283" s="378">
        <f>P1281+P1282</f>
        <v>0</v>
      </c>
      <c r="Q1283" s="378">
        <f>Q1281+Q1282</f>
        <v>0</v>
      </c>
      <c r="R1283" s="378">
        <f t="shared" si="728"/>
        <v>0</v>
      </c>
      <c r="S1283" s="356"/>
    </row>
    <row r="1284" spans="1:19">
      <c r="A1284" s="342" t="s">
        <v>518</v>
      </c>
      <c r="B1284" s="344" t="s">
        <v>1092</v>
      </c>
      <c r="C1284" s="338"/>
      <c r="D1284" s="334">
        <f t="shared" si="727"/>
        <v>0</v>
      </c>
      <c r="E1284" s="334">
        <f t="shared" ref="E1284:R1284" si="729">E1278-E1279+E1280-E1283</f>
        <v>0</v>
      </c>
      <c r="F1284" s="334">
        <f t="shared" si="729"/>
        <v>0</v>
      </c>
      <c r="G1284" s="334">
        <f t="shared" si="729"/>
        <v>0</v>
      </c>
      <c r="H1284" s="334">
        <f t="shared" si="729"/>
        <v>0</v>
      </c>
      <c r="I1284" s="334">
        <f t="shared" si="729"/>
        <v>0</v>
      </c>
      <c r="J1284" s="334">
        <f t="shared" si="729"/>
        <v>0</v>
      </c>
      <c r="K1284" s="334">
        <f t="shared" si="729"/>
        <v>0</v>
      </c>
      <c r="L1284" s="334">
        <f t="shared" si="729"/>
        <v>0</v>
      </c>
      <c r="M1284" s="334">
        <f t="shared" si="729"/>
        <v>0</v>
      </c>
      <c r="N1284" s="334">
        <f t="shared" si="729"/>
        <v>0</v>
      </c>
      <c r="O1284" s="334">
        <f>O1278-O1279+O1280-O1283</f>
        <v>0</v>
      </c>
      <c r="P1284" s="333">
        <f>P1278-P1279+P1280-P1283</f>
        <v>0</v>
      </c>
      <c r="Q1284" s="334">
        <f>Q1278-Q1279+Q1280-Q1283</f>
        <v>0</v>
      </c>
      <c r="R1284" s="334">
        <f t="shared" si="729"/>
        <v>0</v>
      </c>
      <c r="S1284" s="353"/>
    </row>
    <row r="1285" spans="1:19">
      <c r="A1285" s="338" t="s">
        <v>1024</v>
      </c>
      <c r="B1285" s="344" t="s">
        <v>1093</v>
      </c>
      <c r="C1285" s="338"/>
      <c r="D1285" s="357">
        <f t="shared" ref="D1285:R1285" si="730">IFERROR(D1283/(D1278-D1279+D1280)*100%,0)</f>
        <v>1</v>
      </c>
      <c r="E1285" s="357">
        <f t="shared" si="730"/>
        <v>1</v>
      </c>
      <c r="F1285" s="357">
        <f t="shared" si="730"/>
        <v>1</v>
      </c>
      <c r="G1285" s="357">
        <f t="shared" si="730"/>
        <v>0</v>
      </c>
      <c r="H1285" s="357">
        <f t="shared" si="730"/>
        <v>0</v>
      </c>
      <c r="I1285" s="357">
        <f t="shared" si="730"/>
        <v>0</v>
      </c>
      <c r="J1285" s="357">
        <f t="shared" si="730"/>
        <v>0</v>
      </c>
      <c r="K1285" s="357">
        <f t="shared" si="730"/>
        <v>0</v>
      </c>
      <c r="L1285" s="357">
        <f t="shared" si="730"/>
        <v>0</v>
      </c>
      <c r="M1285" s="357">
        <f t="shared" si="730"/>
        <v>0</v>
      </c>
      <c r="N1285" s="357">
        <f t="shared" si="730"/>
        <v>0</v>
      </c>
      <c r="O1285" s="357">
        <f>IFERROR(O1283/(O1278-O1279+O1280)*100%,0)</f>
        <v>0</v>
      </c>
      <c r="P1285" s="357">
        <f>IFERROR(P1283/(P1278-P1279+P1280)*100%,0)</f>
        <v>0</v>
      </c>
      <c r="Q1285" s="357">
        <f>IFERROR(Q1283/(Q1278-Q1279+Q1280)*100%,0)</f>
        <v>0</v>
      </c>
      <c r="R1285" s="357">
        <f t="shared" si="730"/>
        <v>0</v>
      </c>
      <c r="S1285" s="358"/>
    </row>
    <row r="1286" spans="1:19" s="420" customFormat="1">
      <c r="A1286" s="418">
        <v>3</v>
      </c>
      <c r="B1286" s="601" t="s">
        <v>426</v>
      </c>
      <c r="C1286" s="602"/>
      <c r="D1286" s="438"/>
      <c r="E1286" s="438"/>
      <c r="F1286" s="438"/>
      <c r="G1286" s="438"/>
      <c r="H1286" s="438"/>
      <c r="I1286" s="438"/>
      <c r="J1286" s="438"/>
      <c r="K1286" s="438"/>
      <c r="L1286" s="438"/>
      <c r="M1286" s="438"/>
      <c r="N1286" s="438"/>
      <c r="O1286" s="438"/>
      <c r="P1286" s="438"/>
      <c r="Q1286" s="438"/>
      <c r="R1286" s="438"/>
      <c r="S1286" s="603"/>
    </row>
    <row r="1287" spans="1:19">
      <c r="A1287" s="342" t="s">
        <v>510</v>
      </c>
      <c r="B1287" s="344" t="s">
        <v>509</v>
      </c>
      <c r="C1287" s="338"/>
      <c r="D1287" s="334">
        <f t="shared" ref="D1287:D1293" si="731">SUM(E1287:R1287)</f>
        <v>119734561265</v>
      </c>
      <c r="E1287" s="334">
        <v>2668380825</v>
      </c>
      <c r="F1287" s="334">
        <v>16599013061</v>
      </c>
      <c r="G1287" s="334">
        <v>0</v>
      </c>
      <c r="H1287" s="334">
        <v>0</v>
      </c>
      <c r="I1287" s="334">
        <v>100467167379</v>
      </c>
      <c r="J1287" s="334">
        <v>0</v>
      </c>
      <c r="K1287" s="334">
        <v>0</v>
      </c>
      <c r="L1287" s="334">
        <v>0</v>
      </c>
      <c r="M1287" s="334">
        <v>0</v>
      </c>
      <c r="N1287" s="334">
        <v>0</v>
      </c>
      <c r="O1287" s="334">
        <v>0</v>
      </c>
      <c r="P1287" s="333">
        <v>0</v>
      </c>
      <c r="Q1287" s="334">
        <v>0</v>
      </c>
      <c r="R1287" s="334">
        <v>0</v>
      </c>
      <c r="S1287" s="353"/>
    </row>
    <row r="1288" spans="1:19">
      <c r="A1288" s="342" t="s">
        <v>512</v>
      </c>
      <c r="B1288" s="344" t="s">
        <v>511</v>
      </c>
      <c r="C1288" s="338"/>
      <c r="D1288" s="334">
        <f t="shared" si="731"/>
        <v>0</v>
      </c>
      <c r="E1288" s="334">
        <v>0</v>
      </c>
      <c r="F1288" s="334">
        <v>0</v>
      </c>
      <c r="G1288" s="334">
        <v>0</v>
      </c>
      <c r="H1288" s="334">
        <v>0</v>
      </c>
      <c r="I1288" s="334">
        <v>0</v>
      </c>
      <c r="J1288" s="334">
        <v>0</v>
      </c>
      <c r="K1288" s="334">
        <v>0</v>
      </c>
      <c r="L1288" s="334">
        <v>0</v>
      </c>
      <c r="M1288" s="334">
        <v>0</v>
      </c>
      <c r="N1288" s="334">
        <v>0</v>
      </c>
      <c r="O1288" s="334">
        <v>0</v>
      </c>
      <c r="P1288" s="333">
        <v>0</v>
      </c>
      <c r="Q1288" s="334">
        <v>0</v>
      </c>
      <c r="R1288" s="334">
        <v>0</v>
      </c>
      <c r="S1288" s="353"/>
    </row>
    <row r="1289" spans="1:19">
      <c r="A1289" s="342" t="s">
        <v>514</v>
      </c>
      <c r="B1289" s="344" t="s">
        <v>513</v>
      </c>
      <c r="C1289" s="338"/>
      <c r="D1289" s="334">
        <f t="shared" si="731"/>
        <v>0</v>
      </c>
      <c r="E1289" s="334">
        <v>0</v>
      </c>
      <c r="F1289" s="334">
        <v>0</v>
      </c>
      <c r="G1289" s="334">
        <v>0</v>
      </c>
      <c r="H1289" s="334">
        <v>0</v>
      </c>
      <c r="I1289" s="334">
        <v>0</v>
      </c>
      <c r="J1289" s="334">
        <v>0</v>
      </c>
      <c r="K1289" s="334">
        <v>0</v>
      </c>
      <c r="L1289" s="334">
        <v>0</v>
      </c>
      <c r="M1289" s="334">
        <v>0</v>
      </c>
      <c r="N1289" s="334">
        <v>0</v>
      </c>
      <c r="O1289" s="334">
        <v>0</v>
      </c>
      <c r="P1289" s="333">
        <v>0</v>
      </c>
      <c r="Q1289" s="334">
        <v>0</v>
      </c>
      <c r="R1289" s="334">
        <v>0</v>
      </c>
      <c r="S1289" s="353"/>
    </row>
    <row r="1290" spans="1:19">
      <c r="A1290" s="338" t="s">
        <v>515</v>
      </c>
      <c r="B1290" s="344" t="s">
        <v>1089</v>
      </c>
      <c r="C1290" s="347"/>
      <c r="D1290" s="334">
        <f t="shared" si="731"/>
        <v>21227169336</v>
      </c>
      <c r="E1290" s="334">
        <v>2415174814</v>
      </c>
      <c r="F1290" s="334">
        <v>16599013061</v>
      </c>
      <c r="G1290" s="334">
        <v>0</v>
      </c>
      <c r="H1290" s="334">
        <v>0</v>
      </c>
      <c r="I1290" s="334">
        <v>2212981461</v>
      </c>
      <c r="J1290" s="334">
        <v>0</v>
      </c>
      <c r="K1290" s="334">
        <v>0</v>
      </c>
      <c r="L1290" s="334">
        <v>0</v>
      </c>
      <c r="M1290" s="334">
        <v>0</v>
      </c>
      <c r="N1290" s="334">
        <v>0</v>
      </c>
      <c r="O1290" s="334">
        <v>0</v>
      </c>
      <c r="P1290" s="333">
        <v>0</v>
      </c>
      <c r="Q1290" s="334">
        <v>0</v>
      </c>
      <c r="R1290" s="334">
        <v>0</v>
      </c>
      <c r="S1290" s="353"/>
    </row>
    <row r="1291" spans="1:19">
      <c r="A1291" s="354" t="s">
        <v>516</v>
      </c>
      <c r="B1291" s="335" t="s">
        <v>1090</v>
      </c>
      <c r="C1291" s="343"/>
      <c r="D1291" s="378">
        <f t="shared" si="731"/>
        <v>0</v>
      </c>
      <c r="E1291" s="378"/>
      <c r="F1291" s="378"/>
      <c r="G1291" s="378"/>
      <c r="H1291" s="378"/>
      <c r="I1291" s="378"/>
      <c r="J1291" s="378"/>
      <c r="K1291" s="378"/>
      <c r="L1291" s="378"/>
      <c r="M1291" s="378"/>
      <c r="N1291" s="378"/>
      <c r="O1291" s="378"/>
      <c r="P1291" s="378"/>
      <c r="Q1291" s="378"/>
      <c r="R1291" s="378"/>
      <c r="S1291" s="355"/>
    </row>
    <row r="1292" spans="1:19">
      <c r="A1292" s="354" t="s">
        <v>517</v>
      </c>
      <c r="B1292" s="335" t="s">
        <v>1091</v>
      </c>
      <c r="C1292" s="343"/>
      <c r="D1292" s="378">
        <f t="shared" si="731"/>
        <v>21227169336</v>
      </c>
      <c r="E1292" s="378">
        <f t="shared" ref="E1292:R1292" si="732">E1290+E1291</f>
        <v>2415174814</v>
      </c>
      <c r="F1292" s="378">
        <f t="shared" si="732"/>
        <v>16599013061</v>
      </c>
      <c r="G1292" s="378">
        <f t="shared" si="732"/>
        <v>0</v>
      </c>
      <c r="H1292" s="378">
        <f t="shared" si="732"/>
        <v>0</v>
      </c>
      <c r="I1292" s="378">
        <f t="shared" si="732"/>
        <v>2212981461</v>
      </c>
      <c r="J1292" s="378">
        <f t="shared" si="732"/>
        <v>0</v>
      </c>
      <c r="K1292" s="378">
        <f t="shared" si="732"/>
        <v>0</v>
      </c>
      <c r="L1292" s="378">
        <f t="shared" si="732"/>
        <v>0</v>
      </c>
      <c r="M1292" s="378">
        <f t="shared" si="732"/>
        <v>0</v>
      </c>
      <c r="N1292" s="378">
        <f t="shared" si="732"/>
        <v>0</v>
      </c>
      <c r="O1292" s="378">
        <f>O1290+O1291</f>
        <v>0</v>
      </c>
      <c r="P1292" s="378">
        <f>P1290+P1291</f>
        <v>0</v>
      </c>
      <c r="Q1292" s="378">
        <f>Q1290+Q1291</f>
        <v>0</v>
      </c>
      <c r="R1292" s="378">
        <f t="shared" si="732"/>
        <v>0</v>
      </c>
      <c r="S1292" s="356"/>
    </row>
    <row r="1293" spans="1:19" s="1073" customFormat="1">
      <c r="A1293" s="1068" t="s">
        <v>518</v>
      </c>
      <c r="B1293" s="1069" t="s">
        <v>1092</v>
      </c>
      <c r="C1293" s="1070"/>
      <c r="D1293" s="1071">
        <f t="shared" si="731"/>
        <v>98507391929</v>
      </c>
      <c r="E1293" s="1071">
        <f t="shared" ref="E1293:R1293" si="733">E1287-E1288+E1289-E1292</f>
        <v>253206011</v>
      </c>
      <c r="F1293" s="1071">
        <f t="shared" si="733"/>
        <v>0</v>
      </c>
      <c r="G1293" s="1071">
        <f t="shared" si="733"/>
        <v>0</v>
      </c>
      <c r="H1293" s="1071">
        <f t="shared" si="733"/>
        <v>0</v>
      </c>
      <c r="I1293" s="1071">
        <f t="shared" si="733"/>
        <v>98254185918</v>
      </c>
      <c r="J1293" s="1071">
        <f t="shared" si="733"/>
        <v>0</v>
      </c>
      <c r="K1293" s="1071">
        <f t="shared" si="733"/>
        <v>0</v>
      </c>
      <c r="L1293" s="1071">
        <f t="shared" si="733"/>
        <v>0</v>
      </c>
      <c r="M1293" s="1071">
        <f t="shared" si="733"/>
        <v>0</v>
      </c>
      <c r="N1293" s="1071">
        <f t="shared" si="733"/>
        <v>0</v>
      </c>
      <c r="O1293" s="1071">
        <f>O1287-O1288+O1289-O1292</f>
        <v>0</v>
      </c>
      <c r="P1293" s="1074">
        <f>P1287-P1288+P1289-P1292</f>
        <v>0</v>
      </c>
      <c r="Q1293" s="1071">
        <f>Q1287-Q1288+Q1289-Q1292</f>
        <v>0</v>
      </c>
      <c r="R1293" s="1071">
        <f t="shared" si="733"/>
        <v>0</v>
      </c>
      <c r="S1293" s="1072"/>
    </row>
    <row r="1294" spans="1:19">
      <c r="A1294" s="338" t="s">
        <v>1024</v>
      </c>
      <c r="B1294" s="344" t="s">
        <v>1093</v>
      </c>
      <c r="C1294" s="338"/>
      <c r="D1294" s="357">
        <f t="shared" ref="D1294:R1294" si="734">IFERROR(D1292/(D1287-D1288+D1289)*100%,0)</f>
        <v>0.17728523086178447</v>
      </c>
      <c r="E1294" s="357">
        <f t="shared" si="734"/>
        <v>0.90510874286469212</v>
      </c>
      <c r="F1294" s="357">
        <f t="shared" si="734"/>
        <v>1</v>
      </c>
      <c r="G1294" s="357">
        <f t="shared" si="734"/>
        <v>0</v>
      </c>
      <c r="H1294" s="357">
        <f t="shared" si="734"/>
        <v>0</v>
      </c>
      <c r="I1294" s="357">
        <f t="shared" si="734"/>
        <v>2.2026912062244178E-2</v>
      </c>
      <c r="J1294" s="357">
        <f t="shared" si="734"/>
        <v>0</v>
      </c>
      <c r="K1294" s="357">
        <f t="shared" si="734"/>
        <v>0</v>
      </c>
      <c r="L1294" s="357">
        <f t="shared" si="734"/>
        <v>0</v>
      </c>
      <c r="M1294" s="357">
        <f t="shared" si="734"/>
        <v>0</v>
      </c>
      <c r="N1294" s="357">
        <f t="shared" si="734"/>
        <v>0</v>
      </c>
      <c r="O1294" s="357">
        <f>IFERROR(O1292/(O1287-O1288+O1289)*100%,0)</f>
        <v>0</v>
      </c>
      <c r="P1294" s="357">
        <f>IFERROR(P1292/(P1287-P1288+P1289)*100%,0)</f>
        <v>0</v>
      </c>
      <c r="Q1294" s="357">
        <f>IFERROR(Q1292/(Q1287-Q1288+Q1289)*100%,0)</f>
        <v>0</v>
      </c>
      <c r="R1294" s="357">
        <f t="shared" si="734"/>
        <v>0</v>
      </c>
      <c r="S1294" s="358"/>
    </row>
    <row r="1295" spans="1:19" s="420" customFormat="1">
      <c r="A1295" s="418">
        <v>4</v>
      </c>
      <c r="B1295" s="601" t="s">
        <v>427</v>
      </c>
      <c r="C1295" s="602"/>
      <c r="D1295" s="438"/>
      <c r="E1295" s="438"/>
      <c r="F1295" s="438"/>
      <c r="G1295" s="438"/>
      <c r="H1295" s="438"/>
      <c r="I1295" s="438"/>
      <c r="J1295" s="438"/>
      <c r="K1295" s="438"/>
      <c r="L1295" s="438"/>
      <c r="M1295" s="438"/>
      <c r="N1295" s="438"/>
      <c r="O1295" s="438"/>
      <c r="P1295" s="438"/>
      <c r="Q1295" s="438"/>
      <c r="R1295" s="438"/>
      <c r="S1295" s="603"/>
    </row>
    <row r="1296" spans="1:19">
      <c r="A1296" s="342" t="s">
        <v>510</v>
      </c>
      <c r="B1296" s="344" t="s">
        <v>509</v>
      </c>
      <c r="C1296" s="338"/>
      <c r="D1296" s="334">
        <f t="shared" ref="D1296:D1302" si="735">SUM(E1296:R1296)</f>
        <v>1174052170145</v>
      </c>
      <c r="E1296" s="334">
        <v>0</v>
      </c>
      <c r="F1296" s="334">
        <v>5426988241</v>
      </c>
      <c r="G1296" s="334">
        <v>0</v>
      </c>
      <c r="H1296" s="334">
        <v>0</v>
      </c>
      <c r="I1296" s="334">
        <v>1168625181904</v>
      </c>
      <c r="J1296" s="334">
        <v>0</v>
      </c>
      <c r="K1296" s="334">
        <v>0</v>
      </c>
      <c r="L1296" s="334">
        <v>0</v>
      </c>
      <c r="M1296" s="334">
        <v>0</v>
      </c>
      <c r="N1296" s="334">
        <v>0</v>
      </c>
      <c r="O1296" s="334">
        <v>0</v>
      </c>
      <c r="P1296" s="333">
        <v>0</v>
      </c>
      <c r="Q1296" s="334">
        <v>0</v>
      </c>
      <c r="R1296" s="334">
        <v>0</v>
      </c>
      <c r="S1296" s="353"/>
    </row>
    <row r="1297" spans="1:19">
      <c r="A1297" s="342" t="s">
        <v>512</v>
      </c>
      <c r="B1297" s="344" t="s">
        <v>511</v>
      </c>
      <c r="C1297" s="338"/>
      <c r="D1297" s="334">
        <f t="shared" si="735"/>
        <v>0</v>
      </c>
      <c r="E1297" s="334">
        <v>0</v>
      </c>
      <c r="F1297" s="334">
        <v>0</v>
      </c>
      <c r="G1297" s="334">
        <v>0</v>
      </c>
      <c r="H1297" s="334">
        <v>0</v>
      </c>
      <c r="I1297" s="334">
        <v>0</v>
      </c>
      <c r="J1297" s="334">
        <v>0</v>
      </c>
      <c r="K1297" s="334">
        <v>0</v>
      </c>
      <c r="L1297" s="334">
        <v>0</v>
      </c>
      <c r="M1297" s="334">
        <v>0</v>
      </c>
      <c r="N1297" s="334">
        <v>0</v>
      </c>
      <c r="O1297" s="334">
        <v>0</v>
      </c>
      <c r="P1297" s="333">
        <v>0</v>
      </c>
      <c r="Q1297" s="334">
        <v>0</v>
      </c>
      <c r="R1297" s="334">
        <v>0</v>
      </c>
      <c r="S1297" s="353"/>
    </row>
    <row r="1298" spans="1:19">
      <c r="A1298" s="342" t="s">
        <v>514</v>
      </c>
      <c r="B1298" s="344" t="s">
        <v>513</v>
      </c>
      <c r="C1298" s="338"/>
      <c r="D1298" s="334">
        <f t="shared" si="735"/>
        <v>0</v>
      </c>
      <c r="E1298" s="334">
        <v>0</v>
      </c>
      <c r="F1298" s="334">
        <v>0</v>
      </c>
      <c r="G1298" s="334">
        <v>0</v>
      </c>
      <c r="H1298" s="334">
        <v>0</v>
      </c>
      <c r="I1298" s="334">
        <v>0</v>
      </c>
      <c r="J1298" s="334">
        <v>0</v>
      </c>
      <c r="K1298" s="334">
        <v>0</v>
      </c>
      <c r="L1298" s="334">
        <v>0</v>
      </c>
      <c r="M1298" s="334">
        <v>0</v>
      </c>
      <c r="N1298" s="334">
        <v>0</v>
      </c>
      <c r="O1298" s="334">
        <v>0</v>
      </c>
      <c r="P1298" s="333">
        <v>0</v>
      </c>
      <c r="Q1298" s="334">
        <v>0</v>
      </c>
      <c r="R1298" s="334">
        <v>0</v>
      </c>
      <c r="S1298" s="353"/>
    </row>
    <row r="1299" spans="1:19">
      <c r="A1299" s="338" t="s">
        <v>515</v>
      </c>
      <c r="B1299" s="344" t="s">
        <v>1089</v>
      </c>
      <c r="C1299" s="347"/>
      <c r="D1299" s="334">
        <f t="shared" si="735"/>
        <v>5426988241</v>
      </c>
      <c r="E1299" s="334">
        <v>0</v>
      </c>
      <c r="F1299" s="334">
        <v>5426988241</v>
      </c>
      <c r="G1299" s="334">
        <v>0</v>
      </c>
      <c r="H1299" s="334">
        <v>0</v>
      </c>
      <c r="I1299" s="334">
        <v>0</v>
      </c>
      <c r="J1299" s="334">
        <v>0</v>
      </c>
      <c r="K1299" s="334">
        <v>0</v>
      </c>
      <c r="L1299" s="334">
        <v>0</v>
      </c>
      <c r="M1299" s="334">
        <v>0</v>
      </c>
      <c r="N1299" s="334">
        <v>0</v>
      </c>
      <c r="O1299" s="334">
        <v>0</v>
      </c>
      <c r="P1299" s="333">
        <v>0</v>
      </c>
      <c r="Q1299" s="334">
        <v>0</v>
      </c>
      <c r="R1299" s="334">
        <v>0</v>
      </c>
      <c r="S1299" s="353"/>
    </row>
    <row r="1300" spans="1:19">
      <c r="A1300" s="354" t="s">
        <v>516</v>
      </c>
      <c r="B1300" s="335" t="s">
        <v>1090</v>
      </c>
      <c r="C1300" s="343"/>
      <c r="D1300" s="378">
        <f t="shared" si="735"/>
        <v>0</v>
      </c>
      <c r="E1300" s="378"/>
      <c r="F1300" s="378"/>
      <c r="G1300" s="378"/>
      <c r="H1300" s="378"/>
      <c r="I1300" s="378"/>
      <c r="J1300" s="378"/>
      <c r="K1300" s="378"/>
      <c r="L1300" s="378"/>
      <c r="M1300" s="378"/>
      <c r="N1300" s="378"/>
      <c r="O1300" s="378"/>
      <c r="P1300" s="378"/>
      <c r="Q1300" s="378"/>
      <c r="R1300" s="378"/>
      <c r="S1300" s="355"/>
    </row>
    <row r="1301" spans="1:19">
      <c r="A1301" s="354" t="s">
        <v>517</v>
      </c>
      <c r="B1301" s="335" t="s">
        <v>1091</v>
      </c>
      <c r="C1301" s="343"/>
      <c r="D1301" s="378">
        <f t="shared" si="735"/>
        <v>5426988241</v>
      </c>
      <c r="E1301" s="378">
        <f t="shared" ref="E1301:R1301" si="736">E1299+E1300</f>
        <v>0</v>
      </c>
      <c r="F1301" s="378">
        <f t="shared" si="736"/>
        <v>5426988241</v>
      </c>
      <c r="G1301" s="378">
        <f t="shared" si="736"/>
        <v>0</v>
      </c>
      <c r="H1301" s="378">
        <f t="shared" si="736"/>
        <v>0</v>
      </c>
      <c r="I1301" s="378">
        <f t="shared" si="736"/>
        <v>0</v>
      </c>
      <c r="J1301" s="378">
        <f t="shared" si="736"/>
        <v>0</v>
      </c>
      <c r="K1301" s="378">
        <f t="shared" si="736"/>
        <v>0</v>
      </c>
      <c r="L1301" s="378">
        <f t="shared" si="736"/>
        <v>0</v>
      </c>
      <c r="M1301" s="378">
        <f t="shared" si="736"/>
        <v>0</v>
      </c>
      <c r="N1301" s="378">
        <f t="shared" si="736"/>
        <v>0</v>
      </c>
      <c r="O1301" s="378">
        <f>O1299+O1300</f>
        <v>0</v>
      </c>
      <c r="P1301" s="378">
        <f>P1299+P1300</f>
        <v>0</v>
      </c>
      <c r="Q1301" s="378">
        <f>Q1299+Q1300</f>
        <v>0</v>
      </c>
      <c r="R1301" s="378">
        <f t="shared" si="736"/>
        <v>0</v>
      </c>
      <c r="S1301" s="356"/>
    </row>
    <row r="1302" spans="1:19" s="1073" customFormat="1">
      <c r="A1302" s="1068" t="s">
        <v>518</v>
      </c>
      <c r="B1302" s="1069" t="s">
        <v>1092</v>
      </c>
      <c r="C1302" s="1070"/>
      <c r="D1302" s="1071">
        <f t="shared" si="735"/>
        <v>1168625181904</v>
      </c>
      <c r="E1302" s="1071">
        <f t="shared" ref="E1302:R1302" si="737">E1296-E1297+E1298-E1301</f>
        <v>0</v>
      </c>
      <c r="F1302" s="1071">
        <f t="shared" si="737"/>
        <v>0</v>
      </c>
      <c r="G1302" s="1071">
        <f t="shared" si="737"/>
        <v>0</v>
      </c>
      <c r="H1302" s="1071">
        <f t="shared" si="737"/>
        <v>0</v>
      </c>
      <c r="I1302" s="1071">
        <f t="shared" si="737"/>
        <v>1168625181904</v>
      </c>
      <c r="J1302" s="1071">
        <f t="shared" si="737"/>
        <v>0</v>
      </c>
      <c r="K1302" s="1071">
        <f t="shared" si="737"/>
        <v>0</v>
      </c>
      <c r="L1302" s="1071">
        <f t="shared" si="737"/>
        <v>0</v>
      </c>
      <c r="M1302" s="1071">
        <f t="shared" si="737"/>
        <v>0</v>
      </c>
      <c r="N1302" s="1071">
        <f t="shared" si="737"/>
        <v>0</v>
      </c>
      <c r="O1302" s="1071">
        <f>O1296-O1297+O1298-O1301</f>
        <v>0</v>
      </c>
      <c r="P1302" s="1074">
        <f>P1296-P1297+P1298-P1301</f>
        <v>0</v>
      </c>
      <c r="Q1302" s="1071">
        <f>Q1296-Q1297+Q1298-Q1301</f>
        <v>0</v>
      </c>
      <c r="R1302" s="1071">
        <f t="shared" si="737"/>
        <v>0</v>
      </c>
      <c r="S1302" s="1072"/>
    </row>
    <row r="1303" spans="1:19">
      <c r="A1303" s="338" t="s">
        <v>1024</v>
      </c>
      <c r="B1303" s="344" t="s">
        <v>1093</v>
      </c>
      <c r="C1303" s="338"/>
      <c r="D1303" s="357">
        <f t="shared" ref="D1303:R1303" si="738">IFERROR(D1301/(D1296-D1297+D1298)*100%,0)</f>
        <v>4.6224421529153566E-3</v>
      </c>
      <c r="E1303" s="357">
        <f t="shared" si="738"/>
        <v>0</v>
      </c>
      <c r="F1303" s="357">
        <f t="shared" si="738"/>
        <v>1</v>
      </c>
      <c r="G1303" s="357">
        <f t="shared" si="738"/>
        <v>0</v>
      </c>
      <c r="H1303" s="357">
        <f t="shared" si="738"/>
        <v>0</v>
      </c>
      <c r="I1303" s="357">
        <f t="shared" si="738"/>
        <v>0</v>
      </c>
      <c r="J1303" s="357">
        <f t="shared" si="738"/>
        <v>0</v>
      </c>
      <c r="K1303" s="357">
        <f t="shared" si="738"/>
        <v>0</v>
      </c>
      <c r="L1303" s="357">
        <f t="shared" si="738"/>
        <v>0</v>
      </c>
      <c r="M1303" s="357">
        <f t="shared" si="738"/>
        <v>0</v>
      </c>
      <c r="N1303" s="357">
        <f t="shared" si="738"/>
        <v>0</v>
      </c>
      <c r="O1303" s="357">
        <f>IFERROR(O1301/(O1296-O1297+O1298)*100%,0)</f>
        <v>0</v>
      </c>
      <c r="P1303" s="357">
        <f>IFERROR(P1301/(P1296-P1297+P1298)*100%,0)</f>
        <v>0</v>
      </c>
      <c r="Q1303" s="357">
        <f>IFERROR(Q1301/(Q1296-Q1297+Q1298)*100%,0)</f>
        <v>0</v>
      </c>
      <c r="R1303" s="357">
        <f t="shared" si="738"/>
        <v>0</v>
      </c>
      <c r="S1303" s="358"/>
    </row>
    <row r="1304" spans="1:19" s="420" customFormat="1">
      <c r="A1304" s="418">
        <v>5</v>
      </c>
      <c r="B1304" s="601" t="s">
        <v>428</v>
      </c>
      <c r="C1304" s="602"/>
      <c r="D1304" s="438"/>
      <c r="E1304" s="438"/>
      <c r="F1304" s="438"/>
      <c r="G1304" s="438"/>
      <c r="H1304" s="438"/>
      <c r="I1304" s="438"/>
      <c r="J1304" s="438"/>
      <c r="K1304" s="438"/>
      <c r="L1304" s="438"/>
      <c r="M1304" s="438"/>
      <c r="N1304" s="438"/>
      <c r="O1304" s="438"/>
      <c r="P1304" s="438"/>
      <c r="Q1304" s="438"/>
      <c r="R1304" s="438"/>
      <c r="S1304" s="603"/>
    </row>
    <row r="1305" spans="1:19">
      <c r="A1305" s="342" t="s">
        <v>510</v>
      </c>
      <c r="B1305" s="344" t="s">
        <v>509</v>
      </c>
      <c r="C1305" s="338"/>
      <c r="D1305" s="334">
        <f t="shared" ref="D1305:D1311" si="739">SUM(E1305:R1305)</f>
        <v>9262235509</v>
      </c>
      <c r="E1305" s="334">
        <v>2808699545</v>
      </c>
      <c r="F1305" s="334">
        <v>5165428715</v>
      </c>
      <c r="G1305" s="334">
        <v>0</v>
      </c>
      <c r="H1305" s="334">
        <v>0</v>
      </c>
      <c r="I1305" s="334">
        <v>0</v>
      </c>
      <c r="J1305" s="334">
        <v>0</v>
      </c>
      <c r="K1305" s="334">
        <v>0</v>
      </c>
      <c r="L1305" s="334">
        <v>0</v>
      </c>
      <c r="M1305" s="334">
        <v>0</v>
      </c>
      <c r="N1305" s="334">
        <v>0</v>
      </c>
      <c r="O1305" s="334">
        <v>0</v>
      </c>
      <c r="P1305" s="333">
        <v>0</v>
      </c>
      <c r="Q1305" s="334">
        <v>0</v>
      </c>
      <c r="R1305" s="334">
        <v>1288107249</v>
      </c>
      <c r="S1305" s="353"/>
    </row>
    <row r="1306" spans="1:19">
      <c r="A1306" s="342" t="s">
        <v>512</v>
      </c>
      <c r="B1306" s="344" t="s">
        <v>511</v>
      </c>
      <c r="C1306" s="338"/>
      <c r="D1306" s="334">
        <f t="shared" si="739"/>
        <v>0</v>
      </c>
      <c r="E1306" s="334">
        <v>0</v>
      </c>
      <c r="F1306" s="334">
        <v>0</v>
      </c>
      <c r="G1306" s="334">
        <v>0</v>
      </c>
      <c r="H1306" s="334">
        <v>0</v>
      </c>
      <c r="I1306" s="334">
        <v>0</v>
      </c>
      <c r="J1306" s="334">
        <v>0</v>
      </c>
      <c r="K1306" s="334">
        <v>0</v>
      </c>
      <c r="L1306" s="334">
        <v>0</v>
      </c>
      <c r="M1306" s="334">
        <v>0</v>
      </c>
      <c r="N1306" s="334">
        <v>0</v>
      </c>
      <c r="O1306" s="334">
        <v>0</v>
      </c>
      <c r="P1306" s="333">
        <v>0</v>
      </c>
      <c r="Q1306" s="334">
        <v>0</v>
      </c>
      <c r="R1306" s="334">
        <v>0</v>
      </c>
      <c r="S1306" s="353"/>
    </row>
    <row r="1307" spans="1:19">
      <c r="A1307" s="342" t="s">
        <v>514</v>
      </c>
      <c r="B1307" s="344" t="s">
        <v>513</v>
      </c>
      <c r="C1307" s="338"/>
      <c r="D1307" s="334">
        <f t="shared" si="739"/>
        <v>0</v>
      </c>
      <c r="E1307" s="334">
        <v>0</v>
      </c>
      <c r="F1307" s="334">
        <v>0</v>
      </c>
      <c r="G1307" s="334">
        <v>0</v>
      </c>
      <c r="H1307" s="334">
        <v>0</v>
      </c>
      <c r="I1307" s="334">
        <v>0</v>
      </c>
      <c r="J1307" s="334">
        <v>0</v>
      </c>
      <c r="K1307" s="334">
        <v>0</v>
      </c>
      <c r="L1307" s="334">
        <v>0</v>
      </c>
      <c r="M1307" s="334">
        <v>0</v>
      </c>
      <c r="N1307" s="334">
        <v>0</v>
      </c>
      <c r="O1307" s="334">
        <v>0</v>
      </c>
      <c r="P1307" s="333">
        <v>0</v>
      </c>
      <c r="Q1307" s="334">
        <v>0</v>
      </c>
      <c r="R1307" s="334">
        <v>0</v>
      </c>
      <c r="S1307" s="353"/>
    </row>
    <row r="1308" spans="1:19">
      <c r="A1308" s="338" t="s">
        <v>515</v>
      </c>
      <c r="B1308" s="344" t="s">
        <v>1089</v>
      </c>
      <c r="C1308" s="347"/>
      <c r="D1308" s="334">
        <f t="shared" si="739"/>
        <v>9262235509</v>
      </c>
      <c r="E1308" s="334">
        <v>2808699545</v>
      </c>
      <c r="F1308" s="334">
        <v>5165428715</v>
      </c>
      <c r="G1308" s="334">
        <v>0</v>
      </c>
      <c r="H1308" s="334">
        <v>0</v>
      </c>
      <c r="I1308" s="334">
        <v>0</v>
      </c>
      <c r="J1308" s="334">
        <v>0</v>
      </c>
      <c r="K1308" s="334">
        <v>0</v>
      </c>
      <c r="L1308" s="334">
        <v>0</v>
      </c>
      <c r="M1308" s="334">
        <v>0</v>
      </c>
      <c r="N1308" s="334">
        <v>0</v>
      </c>
      <c r="O1308" s="334">
        <v>0</v>
      </c>
      <c r="P1308" s="333">
        <v>0</v>
      </c>
      <c r="Q1308" s="334">
        <v>0</v>
      </c>
      <c r="R1308" s="334">
        <v>1288107249</v>
      </c>
      <c r="S1308" s="353"/>
    </row>
    <row r="1309" spans="1:19">
      <c r="A1309" s="354" t="s">
        <v>516</v>
      </c>
      <c r="B1309" s="335" t="s">
        <v>1090</v>
      </c>
      <c r="C1309" s="343"/>
      <c r="D1309" s="378">
        <f t="shared" si="739"/>
        <v>0</v>
      </c>
      <c r="E1309" s="378"/>
      <c r="F1309" s="378"/>
      <c r="G1309" s="378"/>
      <c r="H1309" s="378"/>
      <c r="I1309" s="378"/>
      <c r="J1309" s="378"/>
      <c r="K1309" s="378"/>
      <c r="L1309" s="378"/>
      <c r="M1309" s="378"/>
      <c r="N1309" s="378"/>
      <c r="O1309" s="378"/>
      <c r="P1309" s="378"/>
      <c r="Q1309" s="378"/>
      <c r="R1309" s="378"/>
      <c r="S1309" s="355"/>
    </row>
    <row r="1310" spans="1:19">
      <c r="A1310" s="354" t="s">
        <v>517</v>
      </c>
      <c r="B1310" s="335" t="s">
        <v>1091</v>
      </c>
      <c r="C1310" s="343"/>
      <c r="D1310" s="378">
        <f t="shared" si="739"/>
        <v>9262235509</v>
      </c>
      <c r="E1310" s="378">
        <f t="shared" ref="E1310:R1310" si="740">E1308+E1309</f>
        <v>2808699545</v>
      </c>
      <c r="F1310" s="378">
        <f t="shared" si="740"/>
        <v>5165428715</v>
      </c>
      <c r="G1310" s="378">
        <f t="shared" si="740"/>
        <v>0</v>
      </c>
      <c r="H1310" s="378">
        <f t="shared" si="740"/>
        <v>0</v>
      </c>
      <c r="I1310" s="378">
        <f t="shared" si="740"/>
        <v>0</v>
      </c>
      <c r="J1310" s="378">
        <f t="shared" si="740"/>
        <v>0</v>
      </c>
      <c r="K1310" s="378">
        <f t="shared" si="740"/>
        <v>0</v>
      </c>
      <c r="L1310" s="378">
        <f t="shared" si="740"/>
        <v>0</v>
      </c>
      <c r="M1310" s="378">
        <f t="shared" si="740"/>
        <v>0</v>
      </c>
      <c r="N1310" s="378">
        <f t="shared" si="740"/>
        <v>0</v>
      </c>
      <c r="O1310" s="378">
        <f>O1308+O1309</f>
        <v>0</v>
      </c>
      <c r="P1310" s="378">
        <f>P1308+P1309</f>
        <v>0</v>
      </c>
      <c r="Q1310" s="378">
        <f>Q1308+Q1309</f>
        <v>0</v>
      </c>
      <c r="R1310" s="378">
        <f t="shared" si="740"/>
        <v>1288107249</v>
      </c>
      <c r="S1310" s="356"/>
    </row>
    <row r="1311" spans="1:19">
      <c r="A1311" s="342" t="s">
        <v>518</v>
      </c>
      <c r="B1311" s="344" t="s">
        <v>1092</v>
      </c>
      <c r="C1311" s="338"/>
      <c r="D1311" s="334">
        <f t="shared" si="739"/>
        <v>0</v>
      </c>
      <c r="E1311" s="334">
        <f t="shared" ref="E1311:R1311" si="741">E1305-E1306+E1307-E1310</f>
        <v>0</v>
      </c>
      <c r="F1311" s="334">
        <f t="shared" si="741"/>
        <v>0</v>
      </c>
      <c r="G1311" s="334">
        <f t="shared" si="741"/>
        <v>0</v>
      </c>
      <c r="H1311" s="334">
        <f t="shared" si="741"/>
        <v>0</v>
      </c>
      <c r="I1311" s="334">
        <f t="shared" si="741"/>
        <v>0</v>
      </c>
      <c r="J1311" s="334">
        <f t="shared" si="741"/>
        <v>0</v>
      </c>
      <c r="K1311" s="334">
        <f t="shared" si="741"/>
        <v>0</v>
      </c>
      <c r="L1311" s="334">
        <f t="shared" si="741"/>
        <v>0</v>
      </c>
      <c r="M1311" s="334">
        <f t="shared" si="741"/>
        <v>0</v>
      </c>
      <c r="N1311" s="334">
        <f t="shared" si="741"/>
        <v>0</v>
      </c>
      <c r="O1311" s="334">
        <f>O1305-O1306+O1307-O1310</f>
        <v>0</v>
      </c>
      <c r="P1311" s="333">
        <f>P1305-P1306+P1307-P1310</f>
        <v>0</v>
      </c>
      <c r="Q1311" s="334">
        <f>Q1305-Q1306+Q1307-Q1310</f>
        <v>0</v>
      </c>
      <c r="R1311" s="334">
        <f t="shared" si="741"/>
        <v>0</v>
      </c>
      <c r="S1311" s="353"/>
    </row>
    <row r="1312" spans="1:19">
      <c r="A1312" s="338" t="s">
        <v>1024</v>
      </c>
      <c r="B1312" s="344" t="s">
        <v>1093</v>
      </c>
      <c r="C1312" s="338"/>
      <c r="D1312" s="357">
        <f t="shared" ref="D1312:R1312" si="742">IFERROR(D1310/(D1305-D1306+D1307)*100%,0)</f>
        <v>1</v>
      </c>
      <c r="E1312" s="357">
        <f t="shared" si="742"/>
        <v>1</v>
      </c>
      <c r="F1312" s="357">
        <f t="shared" si="742"/>
        <v>1</v>
      </c>
      <c r="G1312" s="357">
        <f t="shared" si="742"/>
        <v>0</v>
      </c>
      <c r="H1312" s="357">
        <f t="shared" si="742"/>
        <v>0</v>
      </c>
      <c r="I1312" s="357">
        <f t="shared" si="742"/>
        <v>0</v>
      </c>
      <c r="J1312" s="357">
        <f t="shared" si="742"/>
        <v>0</v>
      </c>
      <c r="K1312" s="357">
        <f t="shared" si="742"/>
        <v>0</v>
      </c>
      <c r="L1312" s="357">
        <f t="shared" si="742"/>
        <v>0</v>
      </c>
      <c r="M1312" s="357">
        <f t="shared" si="742"/>
        <v>0</v>
      </c>
      <c r="N1312" s="357">
        <f t="shared" si="742"/>
        <v>0</v>
      </c>
      <c r="O1312" s="357">
        <f>IFERROR(O1310/(O1305-O1306+O1307)*100%,0)</f>
        <v>0</v>
      </c>
      <c r="P1312" s="357">
        <f>IFERROR(P1310/(P1305-P1306+P1307)*100%,0)</f>
        <v>0</v>
      </c>
      <c r="Q1312" s="357">
        <f>IFERROR(Q1310/(Q1305-Q1306+Q1307)*100%,0)</f>
        <v>0</v>
      </c>
      <c r="R1312" s="357">
        <f t="shared" si="742"/>
        <v>1</v>
      </c>
      <c r="S1312" s="358"/>
    </row>
    <row r="1313" spans="1:19" s="420" customFormat="1">
      <c r="A1313" s="418">
        <v>6</v>
      </c>
      <c r="B1313" s="601" t="s">
        <v>429</v>
      </c>
      <c r="C1313" s="602"/>
      <c r="D1313" s="438"/>
      <c r="E1313" s="438"/>
      <c r="F1313" s="438"/>
      <c r="G1313" s="438"/>
      <c r="H1313" s="438"/>
      <c r="I1313" s="438"/>
      <c r="J1313" s="438"/>
      <c r="K1313" s="438"/>
      <c r="L1313" s="438"/>
      <c r="M1313" s="438"/>
      <c r="N1313" s="438"/>
      <c r="O1313" s="438"/>
      <c r="P1313" s="438"/>
      <c r="Q1313" s="438"/>
      <c r="R1313" s="438"/>
      <c r="S1313" s="603"/>
    </row>
    <row r="1314" spans="1:19">
      <c r="A1314" s="342" t="s">
        <v>510</v>
      </c>
      <c r="B1314" s="344" t="s">
        <v>509</v>
      </c>
      <c r="C1314" s="338"/>
      <c r="D1314" s="334">
        <f t="shared" ref="D1314:D1320" si="743">SUM(E1314:R1314)</f>
        <v>921245476</v>
      </c>
      <c r="E1314" s="334">
        <v>0</v>
      </c>
      <c r="F1314" s="334">
        <v>0</v>
      </c>
      <c r="G1314" s="334">
        <v>0</v>
      </c>
      <c r="H1314" s="334">
        <v>0</v>
      </c>
      <c r="I1314" s="334">
        <v>360337732</v>
      </c>
      <c r="J1314" s="334">
        <v>0</v>
      </c>
      <c r="K1314" s="334">
        <v>0</v>
      </c>
      <c r="L1314" s="334">
        <v>0</v>
      </c>
      <c r="M1314" s="334">
        <v>0</v>
      </c>
      <c r="N1314" s="334">
        <v>0</v>
      </c>
      <c r="O1314" s="334">
        <v>0</v>
      </c>
      <c r="P1314" s="333">
        <v>0</v>
      </c>
      <c r="Q1314" s="334">
        <v>0</v>
      </c>
      <c r="R1314" s="334">
        <v>560907744</v>
      </c>
      <c r="S1314" s="353"/>
    </row>
    <row r="1315" spans="1:19">
      <c r="A1315" s="342" t="s">
        <v>512</v>
      </c>
      <c r="B1315" s="344" t="s">
        <v>511</v>
      </c>
      <c r="C1315" s="338"/>
      <c r="D1315" s="334">
        <f t="shared" si="743"/>
        <v>0</v>
      </c>
      <c r="E1315" s="334">
        <v>0</v>
      </c>
      <c r="F1315" s="334">
        <v>0</v>
      </c>
      <c r="G1315" s="334">
        <v>0</v>
      </c>
      <c r="H1315" s="334">
        <v>0</v>
      </c>
      <c r="I1315" s="334">
        <v>0</v>
      </c>
      <c r="J1315" s="334">
        <v>0</v>
      </c>
      <c r="K1315" s="334">
        <v>0</v>
      </c>
      <c r="L1315" s="334">
        <v>0</v>
      </c>
      <c r="M1315" s="334">
        <v>0</v>
      </c>
      <c r="N1315" s="334">
        <v>0</v>
      </c>
      <c r="O1315" s="334">
        <v>0</v>
      </c>
      <c r="P1315" s="333">
        <v>0</v>
      </c>
      <c r="Q1315" s="334">
        <v>0</v>
      </c>
      <c r="R1315" s="334">
        <v>0</v>
      </c>
      <c r="S1315" s="353"/>
    </row>
    <row r="1316" spans="1:19">
      <c r="A1316" s="342" t="s">
        <v>514</v>
      </c>
      <c r="B1316" s="344" t="s">
        <v>513</v>
      </c>
      <c r="C1316" s="338"/>
      <c r="D1316" s="334">
        <f t="shared" si="743"/>
        <v>0</v>
      </c>
      <c r="E1316" s="334">
        <v>0</v>
      </c>
      <c r="F1316" s="334">
        <v>0</v>
      </c>
      <c r="G1316" s="334">
        <v>0</v>
      </c>
      <c r="H1316" s="334">
        <v>0</v>
      </c>
      <c r="I1316" s="334">
        <v>0</v>
      </c>
      <c r="J1316" s="334">
        <v>0</v>
      </c>
      <c r="K1316" s="334">
        <v>0</v>
      </c>
      <c r="L1316" s="334">
        <v>0</v>
      </c>
      <c r="M1316" s="334">
        <v>0</v>
      </c>
      <c r="N1316" s="334">
        <v>0</v>
      </c>
      <c r="O1316" s="334">
        <v>0</v>
      </c>
      <c r="P1316" s="333">
        <v>0</v>
      </c>
      <c r="Q1316" s="334">
        <v>0</v>
      </c>
      <c r="R1316" s="334">
        <v>0</v>
      </c>
      <c r="S1316" s="353"/>
    </row>
    <row r="1317" spans="1:19">
      <c r="A1317" s="338" t="s">
        <v>515</v>
      </c>
      <c r="B1317" s="344" t="s">
        <v>1089</v>
      </c>
      <c r="C1317" s="347"/>
      <c r="D1317" s="334">
        <f t="shared" si="743"/>
        <v>921245476</v>
      </c>
      <c r="E1317" s="334">
        <v>0</v>
      </c>
      <c r="F1317" s="334">
        <v>0</v>
      </c>
      <c r="G1317" s="334">
        <v>0</v>
      </c>
      <c r="H1317" s="334">
        <v>0</v>
      </c>
      <c r="I1317" s="334">
        <v>360337732</v>
      </c>
      <c r="J1317" s="334">
        <v>0</v>
      </c>
      <c r="K1317" s="334">
        <v>0</v>
      </c>
      <c r="L1317" s="334">
        <v>0</v>
      </c>
      <c r="M1317" s="334">
        <v>0</v>
      </c>
      <c r="N1317" s="334">
        <v>0</v>
      </c>
      <c r="O1317" s="334">
        <v>0</v>
      </c>
      <c r="P1317" s="333">
        <v>0</v>
      </c>
      <c r="Q1317" s="334">
        <v>0</v>
      </c>
      <c r="R1317" s="334">
        <v>560907744</v>
      </c>
      <c r="S1317" s="353"/>
    </row>
    <row r="1318" spans="1:19">
      <c r="A1318" s="354" t="s">
        <v>516</v>
      </c>
      <c r="B1318" s="335" t="s">
        <v>1090</v>
      </c>
      <c r="C1318" s="343"/>
      <c r="D1318" s="378">
        <f t="shared" si="743"/>
        <v>0</v>
      </c>
      <c r="E1318" s="378"/>
      <c r="F1318" s="378"/>
      <c r="G1318" s="378"/>
      <c r="H1318" s="378"/>
      <c r="I1318" s="378"/>
      <c r="J1318" s="378"/>
      <c r="K1318" s="378"/>
      <c r="L1318" s="378"/>
      <c r="M1318" s="378"/>
      <c r="N1318" s="378"/>
      <c r="O1318" s="378"/>
      <c r="P1318" s="378"/>
      <c r="Q1318" s="378"/>
      <c r="R1318" s="378"/>
      <c r="S1318" s="355"/>
    </row>
    <row r="1319" spans="1:19">
      <c r="A1319" s="354" t="s">
        <v>517</v>
      </c>
      <c r="B1319" s="335" t="s">
        <v>1091</v>
      </c>
      <c r="C1319" s="343"/>
      <c r="D1319" s="378">
        <f t="shared" si="743"/>
        <v>921245476</v>
      </c>
      <c r="E1319" s="378">
        <f t="shared" ref="E1319:R1319" si="744">E1317+E1318</f>
        <v>0</v>
      </c>
      <c r="F1319" s="378">
        <f t="shared" si="744"/>
        <v>0</v>
      </c>
      <c r="G1319" s="378">
        <f t="shared" si="744"/>
        <v>0</v>
      </c>
      <c r="H1319" s="378">
        <f t="shared" si="744"/>
        <v>0</v>
      </c>
      <c r="I1319" s="378">
        <f t="shared" si="744"/>
        <v>360337732</v>
      </c>
      <c r="J1319" s="378">
        <f t="shared" si="744"/>
        <v>0</v>
      </c>
      <c r="K1319" s="378">
        <f t="shared" si="744"/>
        <v>0</v>
      </c>
      <c r="L1319" s="378">
        <f t="shared" si="744"/>
        <v>0</v>
      </c>
      <c r="M1319" s="378">
        <f t="shared" si="744"/>
        <v>0</v>
      </c>
      <c r="N1319" s="378">
        <f t="shared" si="744"/>
        <v>0</v>
      </c>
      <c r="O1319" s="378">
        <f>O1317+O1318</f>
        <v>0</v>
      </c>
      <c r="P1319" s="378">
        <f>P1317+P1318</f>
        <v>0</v>
      </c>
      <c r="Q1319" s="378">
        <f>Q1317+Q1318</f>
        <v>0</v>
      </c>
      <c r="R1319" s="378">
        <f t="shared" si="744"/>
        <v>560907744</v>
      </c>
      <c r="S1319" s="356"/>
    </row>
    <row r="1320" spans="1:19">
      <c r="A1320" s="342" t="s">
        <v>518</v>
      </c>
      <c r="B1320" s="344" t="s">
        <v>1092</v>
      </c>
      <c r="C1320" s="338"/>
      <c r="D1320" s="334">
        <f t="shared" si="743"/>
        <v>0</v>
      </c>
      <c r="E1320" s="334">
        <f t="shared" ref="E1320:R1320" si="745">E1314-E1315+E1316-E1319</f>
        <v>0</v>
      </c>
      <c r="F1320" s="334">
        <f t="shared" si="745"/>
        <v>0</v>
      </c>
      <c r="G1320" s="334">
        <f t="shared" si="745"/>
        <v>0</v>
      </c>
      <c r="H1320" s="334">
        <f t="shared" si="745"/>
        <v>0</v>
      </c>
      <c r="I1320" s="334">
        <f t="shared" si="745"/>
        <v>0</v>
      </c>
      <c r="J1320" s="334">
        <f t="shared" si="745"/>
        <v>0</v>
      </c>
      <c r="K1320" s="334">
        <f t="shared" si="745"/>
        <v>0</v>
      </c>
      <c r="L1320" s="334">
        <f t="shared" si="745"/>
        <v>0</v>
      </c>
      <c r="M1320" s="334">
        <f t="shared" si="745"/>
        <v>0</v>
      </c>
      <c r="N1320" s="334">
        <f t="shared" si="745"/>
        <v>0</v>
      </c>
      <c r="O1320" s="334">
        <f>O1314-O1315+O1316-O1319</f>
        <v>0</v>
      </c>
      <c r="P1320" s="333">
        <f>P1314-P1315+P1316-P1319</f>
        <v>0</v>
      </c>
      <c r="Q1320" s="334">
        <f>Q1314-Q1315+Q1316-Q1319</f>
        <v>0</v>
      </c>
      <c r="R1320" s="334">
        <f t="shared" si="745"/>
        <v>0</v>
      </c>
      <c r="S1320" s="353"/>
    </row>
    <row r="1321" spans="1:19">
      <c r="A1321" s="338" t="s">
        <v>1024</v>
      </c>
      <c r="B1321" s="344" t="s">
        <v>1093</v>
      </c>
      <c r="C1321" s="338"/>
      <c r="D1321" s="357">
        <f t="shared" ref="D1321:R1321" si="746">IFERROR(D1319/(D1314-D1315+D1316)*100%,0)</f>
        <v>1</v>
      </c>
      <c r="E1321" s="357">
        <f t="shared" si="746"/>
        <v>0</v>
      </c>
      <c r="F1321" s="357">
        <f t="shared" si="746"/>
        <v>0</v>
      </c>
      <c r="G1321" s="357">
        <f t="shared" si="746"/>
        <v>0</v>
      </c>
      <c r="H1321" s="357">
        <f t="shared" si="746"/>
        <v>0</v>
      </c>
      <c r="I1321" s="357">
        <f t="shared" si="746"/>
        <v>1</v>
      </c>
      <c r="J1321" s="357">
        <f t="shared" si="746"/>
        <v>0</v>
      </c>
      <c r="K1321" s="357">
        <f t="shared" si="746"/>
        <v>0</v>
      </c>
      <c r="L1321" s="357">
        <f t="shared" si="746"/>
        <v>0</v>
      </c>
      <c r="M1321" s="357">
        <f t="shared" si="746"/>
        <v>0</v>
      </c>
      <c r="N1321" s="357">
        <f t="shared" si="746"/>
        <v>0</v>
      </c>
      <c r="O1321" s="357">
        <f>IFERROR(O1319/(O1314-O1315+O1316)*100%,0)</f>
        <v>0</v>
      </c>
      <c r="P1321" s="357">
        <f>IFERROR(P1319/(P1314-P1315+P1316)*100%,0)</f>
        <v>0</v>
      </c>
      <c r="Q1321" s="357">
        <f>IFERROR(Q1319/(Q1314-Q1315+Q1316)*100%,0)</f>
        <v>0</v>
      </c>
      <c r="R1321" s="357">
        <f t="shared" si="746"/>
        <v>1</v>
      </c>
      <c r="S1321" s="358"/>
    </row>
    <row r="1322" spans="1:19" s="420" customFormat="1">
      <c r="A1322" s="418">
        <v>7</v>
      </c>
      <c r="B1322" s="601" t="s">
        <v>430</v>
      </c>
      <c r="C1322" s="602"/>
      <c r="D1322" s="438"/>
      <c r="E1322" s="438"/>
      <c r="F1322" s="438"/>
      <c r="G1322" s="438"/>
      <c r="H1322" s="438"/>
      <c r="I1322" s="438"/>
      <c r="J1322" s="438"/>
      <c r="K1322" s="438"/>
      <c r="L1322" s="438"/>
      <c r="M1322" s="438"/>
      <c r="N1322" s="438"/>
      <c r="O1322" s="438"/>
      <c r="P1322" s="438"/>
      <c r="Q1322" s="438"/>
      <c r="R1322" s="438"/>
      <c r="S1322" s="603"/>
    </row>
    <row r="1323" spans="1:19">
      <c r="A1323" s="342" t="s">
        <v>510</v>
      </c>
      <c r="B1323" s="344" t="s">
        <v>509</v>
      </c>
      <c r="C1323" s="338"/>
      <c r="D1323" s="334">
        <f t="shared" ref="D1323:D1329" si="747">SUM(E1323:R1323)</f>
        <v>204804313378</v>
      </c>
      <c r="E1323" s="334">
        <v>0</v>
      </c>
      <c r="F1323" s="334">
        <v>14802578102</v>
      </c>
      <c r="G1323" s="334">
        <v>0</v>
      </c>
      <c r="H1323" s="334">
        <v>0</v>
      </c>
      <c r="I1323" s="334">
        <v>190001735276</v>
      </c>
      <c r="J1323" s="334">
        <v>0</v>
      </c>
      <c r="K1323" s="334">
        <v>0</v>
      </c>
      <c r="L1323" s="334">
        <v>0</v>
      </c>
      <c r="M1323" s="334">
        <v>0</v>
      </c>
      <c r="N1323" s="334">
        <v>0</v>
      </c>
      <c r="O1323" s="334">
        <v>0</v>
      </c>
      <c r="P1323" s="333">
        <v>0</v>
      </c>
      <c r="Q1323" s="334">
        <v>0</v>
      </c>
      <c r="R1323" s="334">
        <v>0</v>
      </c>
      <c r="S1323" s="353"/>
    </row>
    <row r="1324" spans="1:19">
      <c r="A1324" s="342" t="s">
        <v>512</v>
      </c>
      <c r="B1324" s="344" t="s">
        <v>511</v>
      </c>
      <c r="C1324" s="338"/>
      <c r="D1324" s="334">
        <f t="shared" si="747"/>
        <v>0</v>
      </c>
      <c r="E1324" s="334">
        <v>0</v>
      </c>
      <c r="F1324" s="334">
        <v>0</v>
      </c>
      <c r="G1324" s="334">
        <v>0</v>
      </c>
      <c r="H1324" s="334">
        <v>0</v>
      </c>
      <c r="I1324" s="334">
        <v>0</v>
      </c>
      <c r="J1324" s="334">
        <v>0</v>
      </c>
      <c r="K1324" s="334">
        <v>0</v>
      </c>
      <c r="L1324" s="334">
        <v>0</v>
      </c>
      <c r="M1324" s="334">
        <v>0</v>
      </c>
      <c r="N1324" s="334">
        <v>0</v>
      </c>
      <c r="O1324" s="334">
        <v>0</v>
      </c>
      <c r="P1324" s="333">
        <v>0</v>
      </c>
      <c r="Q1324" s="334">
        <v>0</v>
      </c>
      <c r="R1324" s="334">
        <v>0</v>
      </c>
      <c r="S1324" s="353"/>
    </row>
    <row r="1325" spans="1:19">
      <c r="A1325" s="342" t="s">
        <v>514</v>
      </c>
      <c r="B1325" s="344" t="s">
        <v>513</v>
      </c>
      <c r="C1325" s="338"/>
      <c r="D1325" s="334">
        <f t="shared" si="747"/>
        <v>0</v>
      </c>
      <c r="E1325" s="334">
        <v>0</v>
      </c>
      <c r="F1325" s="334">
        <v>0</v>
      </c>
      <c r="G1325" s="334">
        <v>0</v>
      </c>
      <c r="H1325" s="334">
        <v>0</v>
      </c>
      <c r="I1325" s="334">
        <v>0</v>
      </c>
      <c r="J1325" s="334">
        <v>0</v>
      </c>
      <c r="K1325" s="334">
        <v>0</v>
      </c>
      <c r="L1325" s="334">
        <v>0</v>
      </c>
      <c r="M1325" s="334">
        <v>0</v>
      </c>
      <c r="N1325" s="334">
        <v>0</v>
      </c>
      <c r="O1325" s="334">
        <v>0</v>
      </c>
      <c r="P1325" s="333">
        <v>0</v>
      </c>
      <c r="Q1325" s="334">
        <v>0</v>
      </c>
      <c r="R1325" s="334">
        <v>0</v>
      </c>
      <c r="S1325" s="353"/>
    </row>
    <row r="1326" spans="1:19">
      <c r="A1326" s="338" t="s">
        <v>515</v>
      </c>
      <c r="B1326" s="344" t="s">
        <v>1089</v>
      </c>
      <c r="C1326" s="347"/>
      <c r="D1326" s="334">
        <f t="shared" si="747"/>
        <v>14802578102</v>
      </c>
      <c r="E1326" s="334">
        <v>0</v>
      </c>
      <c r="F1326" s="334">
        <v>14802578102</v>
      </c>
      <c r="G1326" s="334">
        <v>0</v>
      </c>
      <c r="H1326" s="334">
        <v>0</v>
      </c>
      <c r="I1326" s="334">
        <v>0</v>
      </c>
      <c r="J1326" s="334">
        <v>0</v>
      </c>
      <c r="K1326" s="334">
        <v>0</v>
      </c>
      <c r="L1326" s="334">
        <v>0</v>
      </c>
      <c r="M1326" s="334">
        <v>0</v>
      </c>
      <c r="N1326" s="334">
        <v>0</v>
      </c>
      <c r="O1326" s="334">
        <v>0</v>
      </c>
      <c r="P1326" s="333">
        <v>0</v>
      </c>
      <c r="Q1326" s="334">
        <v>0</v>
      </c>
      <c r="R1326" s="334">
        <v>0</v>
      </c>
      <c r="S1326" s="353"/>
    </row>
    <row r="1327" spans="1:19">
      <c r="A1327" s="354" t="s">
        <v>516</v>
      </c>
      <c r="B1327" s="335" t="s">
        <v>1090</v>
      </c>
      <c r="C1327" s="343"/>
      <c r="D1327" s="378">
        <f t="shared" si="747"/>
        <v>0</v>
      </c>
      <c r="E1327" s="378"/>
      <c r="F1327" s="378">
        <v>0</v>
      </c>
      <c r="G1327" s="378"/>
      <c r="H1327" s="378"/>
      <c r="I1327" s="378"/>
      <c r="J1327" s="378"/>
      <c r="K1327" s="378"/>
      <c r="L1327" s="378"/>
      <c r="M1327" s="378"/>
      <c r="N1327" s="378"/>
      <c r="O1327" s="378"/>
      <c r="P1327" s="378"/>
      <c r="Q1327" s="378"/>
      <c r="R1327" s="378"/>
      <c r="S1327" s="355"/>
    </row>
    <row r="1328" spans="1:19">
      <c r="A1328" s="354" t="s">
        <v>517</v>
      </c>
      <c r="B1328" s="335" t="s">
        <v>1091</v>
      </c>
      <c r="C1328" s="343"/>
      <c r="D1328" s="378">
        <f t="shared" si="747"/>
        <v>14802578102</v>
      </c>
      <c r="E1328" s="378">
        <f t="shared" ref="E1328:R1328" si="748">E1326+E1327</f>
        <v>0</v>
      </c>
      <c r="F1328" s="378">
        <f t="shared" si="748"/>
        <v>14802578102</v>
      </c>
      <c r="G1328" s="378">
        <f t="shared" si="748"/>
        <v>0</v>
      </c>
      <c r="H1328" s="378">
        <f t="shared" si="748"/>
        <v>0</v>
      </c>
      <c r="I1328" s="378">
        <f t="shared" si="748"/>
        <v>0</v>
      </c>
      <c r="J1328" s="378">
        <f t="shared" si="748"/>
        <v>0</v>
      </c>
      <c r="K1328" s="378">
        <f t="shared" si="748"/>
        <v>0</v>
      </c>
      <c r="L1328" s="378">
        <f t="shared" si="748"/>
        <v>0</v>
      </c>
      <c r="M1328" s="378">
        <f t="shared" si="748"/>
        <v>0</v>
      </c>
      <c r="N1328" s="378">
        <f t="shared" si="748"/>
        <v>0</v>
      </c>
      <c r="O1328" s="378">
        <f>O1326+O1327</f>
        <v>0</v>
      </c>
      <c r="P1328" s="378">
        <f>P1326+P1327</f>
        <v>0</v>
      </c>
      <c r="Q1328" s="378">
        <f>Q1326+Q1327</f>
        <v>0</v>
      </c>
      <c r="R1328" s="378">
        <f t="shared" si="748"/>
        <v>0</v>
      </c>
      <c r="S1328" s="356"/>
    </row>
    <row r="1329" spans="1:19" s="1073" customFormat="1">
      <c r="A1329" s="1068" t="s">
        <v>518</v>
      </c>
      <c r="B1329" s="1069" t="s">
        <v>1092</v>
      </c>
      <c r="C1329" s="1070"/>
      <c r="D1329" s="1071">
        <f t="shared" si="747"/>
        <v>190001735276</v>
      </c>
      <c r="E1329" s="1071">
        <f t="shared" ref="E1329:R1329" si="749">E1323-E1324+E1325-E1328</f>
        <v>0</v>
      </c>
      <c r="F1329" s="1071">
        <f t="shared" si="749"/>
        <v>0</v>
      </c>
      <c r="G1329" s="1071">
        <f t="shared" si="749"/>
        <v>0</v>
      </c>
      <c r="H1329" s="1071">
        <f t="shared" si="749"/>
        <v>0</v>
      </c>
      <c r="I1329" s="1071">
        <f t="shared" si="749"/>
        <v>190001735276</v>
      </c>
      <c r="J1329" s="1071">
        <f t="shared" si="749"/>
        <v>0</v>
      </c>
      <c r="K1329" s="1071">
        <f t="shared" si="749"/>
        <v>0</v>
      </c>
      <c r="L1329" s="1071">
        <f t="shared" si="749"/>
        <v>0</v>
      </c>
      <c r="M1329" s="1071">
        <f t="shared" si="749"/>
        <v>0</v>
      </c>
      <c r="N1329" s="1071">
        <f t="shared" si="749"/>
        <v>0</v>
      </c>
      <c r="O1329" s="1071">
        <f>O1323-O1324+O1325-O1328</f>
        <v>0</v>
      </c>
      <c r="P1329" s="1074">
        <f>P1323-P1324+P1325-P1328</f>
        <v>0</v>
      </c>
      <c r="Q1329" s="1071">
        <f>Q1323-Q1324+Q1325-Q1328</f>
        <v>0</v>
      </c>
      <c r="R1329" s="1071">
        <f t="shared" si="749"/>
        <v>0</v>
      </c>
      <c r="S1329" s="1072"/>
    </row>
    <row r="1330" spans="1:19">
      <c r="A1330" s="338" t="s">
        <v>1024</v>
      </c>
      <c r="B1330" s="344" t="s">
        <v>1093</v>
      </c>
      <c r="C1330" s="338"/>
      <c r="D1330" s="357">
        <f t="shared" ref="D1330:R1330" si="750">IFERROR(D1328/(D1323-D1324+D1325)*100%,0)</f>
        <v>7.2276691139211563E-2</v>
      </c>
      <c r="E1330" s="357">
        <f t="shared" si="750"/>
        <v>0</v>
      </c>
      <c r="F1330" s="357">
        <f t="shared" si="750"/>
        <v>1</v>
      </c>
      <c r="G1330" s="357">
        <f t="shared" si="750"/>
        <v>0</v>
      </c>
      <c r="H1330" s="357">
        <f t="shared" si="750"/>
        <v>0</v>
      </c>
      <c r="I1330" s="357">
        <f t="shared" si="750"/>
        <v>0</v>
      </c>
      <c r="J1330" s="357">
        <f t="shared" si="750"/>
        <v>0</v>
      </c>
      <c r="K1330" s="357">
        <f t="shared" si="750"/>
        <v>0</v>
      </c>
      <c r="L1330" s="357">
        <f t="shared" si="750"/>
        <v>0</v>
      </c>
      <c r="M1330" s="357">
        <f t="shared" si="750"/>
        <v>0</v>
      </c>
      <c r="N1330" s="357">
        <f t="shared" si="750"/>
        <v>0</v>
      </c>
      <c r="O1330" s="357">
        <f>IFERROR(O1328/(O1323-O1324+O1325)*100%,0)</f>
        <v>0</v>
      </c>
      <c r="P1330" s="357">
        <f>IFERROR(P1328/(P1323-P1324+P1325)*100%,0)</f>
        <v>0</v>
      </c>
      <c r="Q1330" s="357">
        <f>IFERROR(Q1328/(Q1323-Q1324+Q1325)*100%,0)</f>
        <v>0</v>
      </c>
      <c r="R1330" s="357">
        <f t="shared" si="750"/>
        <v>0</v>
      </c>
      <c r="S1330" s="358"/>
    </row>
    <row r="1331" spans="1:19" s="420" customFormat="1">
      <c r="A1331" s="418">
        <v>8</v>
      </c>
      <c r="B1331" s="601" t="s">
        <v>431</v>
      </c>
      <c r="C1331" s="602"/>
      <c r="D1331" s="438"/>
      <c r="E1331" s="438"/>
      <c r="F1331" s="438"/>
      <c r="G1331" s="438"/>
      <c r="H1331" s="438"/>
      <c r="I1331" s="438"/>
      <c r="J1331" s="438"/>
      <c r="K1331" s="438"/>
      <c r="L1331" s="438"/>
      <c r="M1331" s="438"/>
      <c r="N1331" s="438"/>
      <c r="O1331" s="438"/>
      <c r="P1331" s="438"/>
      <c r="Q1331" s="438"/>
      <c r="R1331" s="438"/>
      <c r="S1331" s="603"/>
    </row>
    <row r="1332" spans="1:19">
      <c r="A1332" s="342" t="s">
        <v>510</v>
      </c>
      <c r="B1332" s="344" t="s">
        <v>509</v>
      </c>
      <c r="C1332" s="338"/>
      <c r="D1332" s="334">
        <f t="shared" ref="D1332:D1338" si="751">SUM(E1332:R1332)</f>
        <v>1574327177</v>
      </c>
      <c r="E1332" s="334">
        <v>0</v>
      </c>
      <c r="F1332" s="334">
        <v>1574327177</v>
      </c>
      <c r="G1332" s="334">
        <v>0</v>
      </c>
      <c r="H1332" s="334">
        <v>0</v>
      </c>
      <c r="I1332" s="334">
        <v>0</v>
      </c>
      <c r="J1332" s="334">
        <v>0</v>
      </c>
      <c r="K1332" s="334">
        <v>0</v>
      </c>
      <c r="L1332" s="334">
        <v>0</v>
      </c>
      <c r="M1332" s="334">
        <v>0</v>
      </c>
      <c r="N1332" s="334">
        <v>0</v>
      </c>
      <c r="O1332" s="334">
        <v>0</v>
      </c>
      <c r="P1332" s="333">
        <v>0</v>
      </c>
      <c r="Q1332" s="334">
        <v>0</v>
      </c>
      <c r="R1332" s="334">
        <v>0</v>
      </c>
      <c r="S1332" s="353"/>
    </row>
    <row r="1333" spans="1:19">
      <c r="A1333" s="342" t="s">
        <v>512</v>
      </c>
      <c r="B1333" s="344" t="s">
        <v>511</v>
      </c>
      <c r="C1333" s="338"/>
      <c r="D1333" s="334">
        <f t="shared" si="751"/>
        <v>0</v>
      </c>
      <c r="E1333" s="334">
        <v>0</v>
      </c>
      <c r="F1333" s="334">
        <v>0</v>
      </c>
      <c r="G1333" s="334">
        <v>0</v>
      </c>
      <c r="H1333" s="334">
        <v>0</v>
      </c>
      <c r="I1333" s="334">
        <v>0</v>
      </c>
      <c r="J1333" s="334">
        <v>0</v>
      </c>
      <c r="K1333" s="334">
        <v>0</v>
      </c>
      <c r="L1333" s="334">
        <v>0</v>
      </c>
      <c r="M1333" s="334">
        <v>0</v>
      </c>
      <c r="N1333" s="334">
        <v>0</v>
      </c>
      <c r="O1333" s="334">
        <v>0</v>
      </c>
      <c r="P1333" s="333">
        <v>0</v>
      </c>
      <c r="Q1333" s="334">
        <v>0</v>
      </c>
      <c r="R1333" s="334">
        <v>0</v>
      </c>
      <c r="S1333" s="353"/>
    </row>
    <row r="1334" spans="1:19">
      <c r="A1334" s="342" t="s">
        <v>514</v>
      </c>
      <c r="B1334" s="344" t="s">
        <v>513</v>
      </c>
      <c r="C1334" s="338"/>
      <c r="D1334" s="334">
        <f t="shared" si="751"/>
        <v>0</v>
      </c>
      <c r="E1334" s="334">
        <v>0</v>
      </c>
      <c r="F1334" s="334">
        <v>0</v>
      </c>
      <c r="G1334" s="334">
        <v>0</v>
      </c>
      <c r="H1334" s="334">
        <v>0</v>
      </c>
      <c r="I1334" s="334">
        <v>0</v>
      </c>
      <c r="J1334" s="334">
        <v>0</v>
      </c>
      <c r="K1334" s="334">
        <v>0</v>
      </c>
      <c r="L1334" s="334">
        <v>0</v>
      </c>
      <c r="M1334" s="334">
        <v>0</v>
      </c>
      <c r="N1334" s="334">
        <v>0</v>
      </c>
      <c r="O1334" s="334">
        <v>0</v>
      </c>
      <c r="P1334" s="333">
        <v>0</v>
      </c>
      <c r="Q1334" s="334">
        <v>0</v>
      </c>
      <c r="R1334" s="334">
        <v>0</v>
      </c>
      <c r="S1334" s="353"/>
    </row>
    <row r="1335" spans="1:19">
      <c r="A1335" s="338" t="s">
        <v>515</v>
      </c>
      <c r="B1335" s="344" t="s">
        <v>1089</v>
      </c>
      <c r="C1335" s="347"/>
      <c r="D1335" s="334">
        <f t="shared" si="751"/>
        <v>1574327177</v>
      </c>
      <c r="E1335" s="334">
        <v>0</v>
      </c>
      <c r="F1335" s="334">
        <v>1574327177</v>
      </c>
      <c r="G1335" s="334">
        <v>0</v>
      </c>
      <c r="H1335" s="334">
        <v>0</v>
      </c>
      <c r="I1335" s="334">
        <v>0</v>
      </c>
      <c r="J1335" s="334">
        <v>0</v>
      </c>
      <c r="K1335" s="334">
        <v>0</v>
      </c>
      <c r="L1335" s="334">
        <v>0</v>
      </c>
      <c r="M1335" s="334">
        <v>0</v>
      </c>
      <c r="N1335" s="334">
        <v>0</v>
      </c>
      <c r="O1335" s="334">
        <v>0</v>
      </c>
      <c r="P1335" s="333">
        <v>0</v>
      </c>
      <c r="Q1335" s="334">
        <v>0</v>
      </c>
      <c r="R1335" s="334">
        <v>0</v>
      </c>
      <c r="S1335" s="353"/>
    </row>
    <row r="1336" spans="1:19">
      <c r="A1336" s="354" t="s">
        <v>516</v>
      </c>
      <c r="B1336" s="335" t="s">
        <v>1090</v>
      </c>
      <c r="C1336" s="343"/>
      <c r="D1336" s="378">
        <f t="shared" si="751"/>
        <v>0</v>
      </c>
      <c r="E1336" s="378"/>
      <c r="F1336" s="378"/>
      <c r="G1336" s="378"/>
      <c r="H1336" s="378"/>
      <c r="I1336" s="378"/>
      <c r="J1336" s="378"/>
      <c r="K1336" s="378"/>
      <c r="L1336" s="378"/>
      <c r="M1336" s="378"/>
      <c r="N1336" s="378"/>
      <c r="O1336" s="378"/>
      <c r="P1336" s="378"/>
      <c r="Q1336" s="378"/>
      <c r="R1336" s="378"/>
      <c r="S1336" s="355"/>
    </row>
    <row r="1337" spans="1:19">
      <c r="A1337" s="354" t="s">
        <v>517</v>
      </c>
      <c r="B1337" s="335" t="s">
        <v>1091</v>
      </c>
      <c r="C1337" s="343"/>
      <c r="D1337" s="378">
        <f t="shared" si="751"/>
        <v>1574327177</v>
      </c>
      <c r="E1337" s="378">
        <f t="shared" ref="E1337:R1337" si="752">E1335+E1336</f>
        <v>0</v>
      </c>
      <c r="F1337" s="378">
        <f t="shared" si="752"/>
        <v>1574327177</v>
      </c>
      <c r="G1337" s="378">
        <f t="shared" si="752"/>
        <v>0</v>
      </c>
      <c r="H1337" s="378">
        <f t="shared" si="752"/>
        <v>0</v>
      </c>
      <c r="I1337" s="378">
        <f t="shared" si="752"/>
        <v>0</v>
      </c>
      <c r="J1337" s="378">
        <f t="shared" si="752"/>
        <v>0</v>
      </c>
      <c r="K1337" s="378">
        <f t="shared" si="752"/>
        <v>0</v>
      </c>
      <c r="L1337" s="378">
        <f t="shared" si="752"/>
        <v>0</v>
      </c>
      <c r="M1337" s="378">
        <f t="shared" si="752"/>
        <v>0</v>
      </c>
      <c r="N1337" s="378">
        <f t="shared" si="752"/>
        <v>0</v>
      </c>
      <c r="O1337" s="378">
        <f>O1335+O1336</f>
        <v>0</v>
      </c>
      <c r="P1337" s="378">
        <f>P1335+P1336</f>
        <v>0</v>
      </c>
      <c r="Q1337" s="378">
        <f>Q1335+Q1336</f>
        <v>0</v>
      </c>
      <c r="R1337" s="378">
        <f t="shared" si="752"/>
        <v>0</v>
      </c>
      <c r="S1337" s="356"/>
    </row>
    <row r="1338" spans="1:19">
      <c r="A1338" s="342" t="s">
        <v>518</v>
      </c>
      <c r="B1338" s="344" t="s">
        <v>1092</v>
      </c>
      <c r="C1338" s="338"/>
      <c r="D1338" s="334">
        <f t="shared" si="751"/>
        <v>0</v>
      </c>
      <c r="E1338" s="334">
        <f t="shared" ref="E1338:R1338" si="753">E1332-E1333+E1334-E1337</f>
        <v>0</v>
      </c>
      <c r="F1338" s="334">
        <f t="shared" si="753"/>
        <v>0</v>
      </c>
      <c r="G1338" s="334">
        <f t="shared" si="753"/>
        <v>0</v>
      </c>
      <c r="H1338" s="334">
        <f t="shared" si="753"/>
        <v>0</v>
      </c>
      <c r="I1338" s="334">
        <f t="shared" si="753"/>
        <v>0</v>
      </c>
      <c r="J1338" s="334">
        <f t="shared" si="753"/>
        <v>0</v>
      </c>
      <c r="K1338" s="334">
        <f t="shared" si="753"/>
        <v>0</v>
      </c>
      <c r="L1338" s="334">
        <f t="shared" si="753"/>
        <v>0</v>
      </c>
      <c r="M1338" s="334">
        <f t="shared" si="753"/>
        <v>0</v>
      </c>
      <c r="N1338" s="334">
        <f t="shared" si="753"/>
        <v>0</v>
      </c>
      <c r="O1338" s="334">
        <f>O1332-O1333+O1334-O1337</f>
        <v>0</v>
      </c>
      <c r="P1338" s="333">
        <f>P1332-P1333+P1334-P1337</f>
        <v>0</v>
      </c>
      <c r="Q1338" s="334">
        <f>Q1332-Q1333+Q1334-Q1337</f>
        <v>0</v>
      </c>
      <c r="R1338" s="334">
        <f t="shared" si="753"/>
        <v>0</v>
      </c>
      <c r="S1338" s="353"/>
    </row>
    <row r="1339" spans="1:19">
      <c r="A1339" s="338" t="s">
        <v>1024</v>
      </c>
      <c r="B1339" s="344" t="s">
        <v>1093</v>
      </c>
      <c r="C1339" s="338"/>
      <c r="D1339" s="357">
        <f t="shared" ref="D1339:R1339" si="754">IFERROR(D1337/(D1332-D1333+D1334)*100%,0)</f>
        <v>1</v>
      </c>
      <c r="E1339" s="357">
        <f t="shared" si="754"/>
        <v>0</v>
      </c>
      <c r="F1339" s="357">
        <f t="shared" si="754"/>
        <v>1</v>
      </c>
      <c r="G1339" s="357">
        <f t="shared" si="754"/>
        <v>0</v>
      </c>
      <c r="H1339" s="357">
        <f t="shared" si="754"/>
        <v>0</v>
      </c>
      <c r="I1339" s="357">
        <f t="shared" si="754"/>
        <v>0</v>
      </c>
      <c r="J1339" s="357">
        <f t="shared" si="754"/>
        <v>0</v>
      </c>
      <c r="K1339" s="357">
        <f t="shared" si="754"/>
        <v>0</v>
      </c>
      <c r="L1339" s="357">
        <f t="shared" si="754"/>
        <v>0</v>
      </c>
      <c r="M1339" s="357">
        <f t="shared" si="754"/>
        <v>0</v>
      </c>
      <c r="N1339" s="357">
        <f t="shared" si="754"/>
        <v>0</v>
      </c>
      <c r="O1339" s="357">
        <f>IFERROR(O1337/(O1332-O1333+O1334)*100%,0)</f>
        <v>0</v>
      </c>
      <c r="P1339" s="357">
        <f>IFERROR(P1337/(P1332-P1333+P1334)*100%,0)</f>
        <v>0</v>
      </c>
      <c r="Q1339" s="357">
        <f>IFERROR(Q1337/(Q1332-Q1333+Q1334)*100%,0)</f>
        <v>0</v>
      </c>
      <c r="R1339" s="357">
        <f t="shared" si="754"/>
        <v>0</v>
      </c>
      <c r="S1339" s="358"/>
    </row>
    <row r="1340" spans="1:19" s="420" customFormat="1">
      <c r="A1340" s="418" t="s">
        <v>382</v>
      </c>
      <c r="B1340" s="601" t="s">
        <v>433</v>
      </c>
      <c r="C1340" s="602"/>
      <c r="D1340" s="438"/>
      <c r="E1340" s="438"/>
      <c r="F1340" s="438"/>
      <c r="G1340" s="438"/>
      <c r="H1340" s="438"/>
      <c r="I1340" s="438"/>
      <c r="J1340" s="438"/>
      <c r="K1340" s="438"/>
      <c r="L1340" s="438"/>
      <c r="M1340" s="438"/>
      <c r="N1340" s="438"/>
      <c r="O1340" s="438"/>
      <c r="P1340" s="438"/>
      <c r="Q1340" s="438"/>
      <c r="R1340" s="438"/>
      <c r="S1340" s="603"/>
    </row>
    <row r="1341" spans="1:19">
      <c r="A1341" s="342" t="s">
        <v>510</v>
      </c>
      <c r="B1341" s="344" t="s">
        <v>509</v>
      </c>
      <c r="C1341" s="338"/>
      <c r="D1341" s="334">
        <f t="shared" ref="D1341:D1347" si="755">SUM(E1341:R1341)</f>
        <v>834080074602</v>
      </c>
      <c r="E1341" s="334">
        <f>E1350</f>
        <v>0</v>
      </c>
      <c r="F1341" s="334">
        <f t="shared" ref="F1341:R1341" si="756">F1350</f>
        <v>0</v>
      </c>
      <c r="G1341" s="334">
        <f t="shared" si="756"/>
        <v>0</v>
      </c>
      <c r="H1341" s="334">
        <f t="shared" si="756"/>
        <v>0</v>
      </c>
      <c r="I1341" s="334">
        <f t="shared" si="756"/>
        <v>803522907282</v>
      </c>
      <c r="J1341" s="334">
        <f t="shared" si="756"/>
        <v>0</v>
      </c>
      <c r="K1341" s="334">
        <f t="shared" si="756"/>
        <v>0</v>
      </c>
      <c r="L1341" s="334">
        <f t="shared" si="756"/>
        <v>0</v>
      </c>
      <c r="M1341" s="334">
        <f t="shared" si="756"/>
        <v>0</v>
      </c>
      <c r="N1341" s="334">
        <f t="shared" si="756"/>
        <v>0</v>
      </c>
      <c r="O1341" s="334">
        <f t="shared" ref="O1341:Q1347" si="757">O1350</f>
        <v>0</v>
      </c>
      <c r="P1341" s="334">
        <f t="shared" si="757"/>
        <v>0</v>
      </c>
      <c r="Q1341" s="334">
        <f t="shared" si="757"/>
        <v>0</v>
      </c>
      <c r="R1341" s="334">
        <f t="shared" si="756"/>
        <v>30557167320</v>
      </c>
      <c r="S1341" s="353"/>
    </row>
    <row r="1342" spans="1:19">
      <c r="A1342" s="342" t="s">
        <v>512</v>
      </c>
      <c r="B1342" s="344" t="s">
        <v>511</v>
      </c>
      <c r="C1342" s="338"/>
      <c r="D1342" s="334">
        <f t="shared" si="755"/>
        <v>534415564656</v>
      </c>
      <c r="E1342" s="334">
        <f t="shared" ref="E1342:R1342" si="758">E1351</f>
        <v>0</v>
      </c>
      <c r="F1342" s="334">
        <f t="shared" si="758"/>
        <v>0</v>
      </c>
      <c r="G1342" s="334">
        <f t="shared" si="758"/>
        <v>0</v>
      </c>
      <c r="H1342" s="334">
        <f t="shared" si="758"/>
        <v>0</v>
      </c>
      <c r="I1342" s="334">
        <f t="shared" si="758"/>
        <v>534415564656</v>
      </c>
      <c r="J1342" s="334">
        <f t="shared" si="758"/>
        <v>0</v>
      </c>
      <c r="K1342" s="334">
        <f t="shared" si="758"/>
        <v>0</v>
      </c>
      <c r="L1342" s="334">
        <f t="shared" si="758"/>
        <v>0</v>
      </c>
      <c r="M1342" s="334">
        <f t="shared" si="758"/>
        <v>0</v>
      </c>
      <c r="N1342" s="334">
        <f t="shared" si="758"/>
        <v>0</v>
      </c>
      <c r="O1342" s="334">
        <f t="shared" si="757"/>
        <v>0</v>
      </c>
      <c r="P1342" s="334">
        <f t="shared" si="757"/>
        <v>0</v>
      </c>
      <c r="Q1342" s="334">
        <f t="shared" si="757"/>
        <v>0</v>
      </c>
      <c r="R1342" s="334">
        <f t="shared" si="758"/>
        <v>0</v>
      </c>
      <c r="S1342" s="353"/>
    </row>
    <row r="1343" spans="1:19">
      <c r="A1343" s="342" t="s">
        <v>514</v>
      </c>
      <c r="B1343" s="344" t="s">
        <v>513</v>
      </c>
      <c r="C1343" s="338"/>
      <c r="D1343" s="334">
        <f t="shared" si="755"/>
        <v>0</v>
      </c>
      <c r="E1343" s="334">
        <f t="shared" ref="E1343:R1343" si="759">E1352</f>
        <v>0</v>
      </c>
      <c r="F1343" s="334">
        <f t="shared" si="759"/>
        <v>0</v>
      </c>
      <c r="G1343" s="334">
        <f t="shared" si="759"/>
        <v>0</v>
      </c>
      <c r="H1343" s="334">
        <f t="shared" si="759"/>
        <v>0</v>
      </c>
      <c r="I1343" s="334">
        <f t="shared" si="759"/>
        <v>0</v>
      </c>
      <c r="J1343" s="334">
        <f t="shared" si="759"/>
        <v>0</v>
      </c>
      <c r="K1343" s="334">
        <f t="shared" si="759"/>
        <v>0</v>
      </c>
      <c r="L1343" s="334">
        <f t="shared" si="759"/>
        <v>0</v>
      </c>
      <c r="M1343" s="334">
        <f t="shared" si="759"/>
        <v>0</v>
      </c>
      <c r="N1343" s="334">
        <f t="shared" si="759"/>
        <v>0</v>
      </c>
      <c r="O1343" s="334">
        <f t="shared" si="757"/>
        <v>0</v>
      </c>
      <c r="P1343" s="334">
        <f t="shared" si="757"/>
        <v>0</v>
      </c>
      <c r="Q1343" s="334">
        <f t="shared" si="757"/>
        <v>0</v>
      </c>
      <c r="R1343" s="334">
        <f t="shared" si="759"/>
        <v>0</v>
      </c>
      <c r="S1343" s="353"/>
    </row>
    <row r="1344" spans="1:19">
      <c r="A1344" s="338" t="s">
        <v>515</v>
      </c>
      <c r="B1344" s="344" t="s">
        <v>1089</v>
      </c>
      <c r="C1344" s="347"/>
      <c r="D1344" s="334">
        <f t="shared" si="755"/>
        <v>4608600473</v>
      </c>
      <c r="E1344" s="334">
        <f t="shared" ref="E1344:R1344" si="760">E1353</f>
        <v>0</v>
      </c>
      <c r="F1344" s="334">
        <f t="shared" si="760"/>
        <v>0</v>
      </c>
      <c r="G1344" s="334">
        <f t="shared" si="760"/>
        <v>0</v>
      </c>
      <c r="H1344" s="334">
        <f t="shared" si="760"/>
        <v>0</v>
      </c>
      <c r="I1344" s="334">
        <f t="shared" si="760"/>
        <v>3658600473</v>
      </c>
      <c r="J1344" s="334">
        <f t="shared" si="760"/>
        <v>0</v>
      </c>
      <c r="K1344" s="334">
        <f t="shared" si="760"/>
        <v>0</v>
      </c>
      <c r="L1344" s="334">
        <f t="shared" si="760"/>
        <v>0</v>
      </c>
      <c r="M1344" s="334">
        <f t="shared" si="760"/>
        <v>0</v>
      </c>
      <c r="N1344" s="334">
        <f t="shared" si="760"/>
        <v>0</v>
      </c>
      <c r="O1344" s="334">
        <f t="shared" si="757"/>
        <v>0</v>
      </c>
      <c r="P1344" s="334">
        <f t="shared" si="757"/>
        <v>0</v>
      </c>
      <c r="Q1344" s="334">
        <f t="shared" si="757"/>
        <v>0</v>
      </c>
      <c r="R1344" s="334">
        <f t="shared" si="760"/>
        <v>950000000</v>
      </c>
      <c r="S1344" s="353"/>
    </row>
    <row r="1345" spans="1:19">
      <c r="A1345" s="354" t="s">
        <v>516</v>
      </c>
      <c r="B1345" s="335" t="s">
        <v>1090</v>
      </c>
      <c r="C1345" s="343"/>
      <c r="D1345" s="378">
        <f t="shared" si="755"/>
        <v>0</v>
      </c>
      <c r="E1345" s="334">
        <f t="shared" ref="E1345:R1345" si="761">E1354</f>
        <v>0</v>
      </c>
      <c r="F1345" s="334">
        <f t="shared" si="761"/>
        <v>0</v>
      </c>
      <c r="G1345" s="334">
        <f t="shared" si="761"/>
        <v>0</v>
      </c>
      <c r="H1345" s="334">
        <f t="shared" si="761"/>
        <v>0</v>
      </c>
      <c r="I1345" s="334">
        <f t="shared" si="761"/>
        <v>0</v>
      </c>
      <c r="J1345" s="334">
        <f t="shared" si="761"/>
        <v>0</v>
      </c>
      <c r="K1345" s="334">
        <f t="shared" si="761"/>
        <v>0</v>
      </c>
      <c r="L1345" s="334">
        <f t="shared" si="761"/>
        <v>0</v>
      </c>
      <c r="M1345" s="334">
        <f t="shared" si="761"/>
        <v>0</v>
      </c>
      <c r="N1345" s="334">
        <f t="shared" si="761"/>
        <v>0</v>
      </c>
      <c r="O1345" s="334">
        <f t="shared" si="757"/>
        <v>0</v>
      </c>
      <c r="P1345" s="334">
        <f t="shared" si="757"/>
        <v>0</v>
      </c>
      <c r="Q1345" s="334">
        <f t="shared" si="757"/>
        <v>0</v>
      </c>
      <c r="R1345" s="334">
        <f t="shared" si="761"/>
        <v>0</v>
      </c>
      <c r="S1345" s="355"/>
    </row>
    <row r="1346" spans="1:19">
      <c r="A1346" s="354" t="s">
        <v>517</v>
      </c>
      <c r="B1346" s="335" t="s">
        <v>1091</v>
      </c>
      <c r="C1346" s="343"/>
      <c r="D1346" s="378">
        <f t="shared" si="755"/>
        <v>4608600473</v>
      </c>
      <c r="E1346" s="334">
        <f t="shared" ref="E1346:R1346" si="762">E1355</f>
        <v>0</v>
      </c>
      <c r="F1346" s="334">
        <f t="shared" si="762"/>
        <v>0</v>
      </c>
      <c r="G1346" s="334">
        <f t="shared" si="762"/>
        <v>0</v>
      </c>
      <c r="H1346" s="334">
        <f t="shared" si="762"/>
        <v>0</v>
      </c>
      <c r="I1346" s="334">
        <f t="shared" si="762"/>
        <v>3658600473</v>
      </c>
      <c r="J1346" s="334">
        <f t="shared" si="762"/>
        <v>0</v>
      </c>
      <c r="K1346" s="334">
        <f t="shared" si="762"/>
        <v>0</v>
      </c>
      <c r="L1346" s="334">
        <f t="shared" si="762"/>
        <v>0</v>
      </c>
      <c r="M1346" s="334">
        <f t="shared" si="762"/>
        <v>0</v>
      </c>
      <c r="N1346" s="334">
        <f t="shared" si="762"/>
        <v>0</v>
      </c>
      <c r="O1346" s="334">
        <f t="shared" si="757"/>
        <v>0</v>
      </c>
      <c r="P1346" s="334">
        <f t="shared" si="757"/>
        <v>0</v>
      </c>
      <c r="Q1346" s="334">
        <f t="shared" si="757"/>
        <v>0</v>
      </c>
      <c r="R1346" s="334">
        <f t="shared" si="762"/>
        <v>950000000</v>
      </c>
      <c r="S1346" s="356"/>
    </row>
    <row r="1347" spans="1:19" s="1073" customFormat="1">
      <c r="A1347" s="1068" t="s">
        <v>518</v>
      </c>
      <c r="B1347" s="1069" t="s">
        <v>1092</v>
      </c>
      <c r="C1347" s="1070"/>
      <c r="D1347" s="1071">
        <f t="shared" si="755"/>
        <v>295055909473</v>
      </c>
      <c r="E1347" s="1071">
        <f t="shared" ref="E1347:R1347" si="763">E1356</f>
        <v>0</v>
      </c>
      <c r="F1347" s="1071">
        <f t="shared" si="763"/>
        <v>0</v>
      </c>
      <c r="G1347" s="1071">
        <f t="shared" si="763"/>
        <v>0</v>
      </c>
      <c r="H1347" s="1071">
        <f t="shared" si="763"/>
        <v>0</v>
      </c>
      <c r="I1347" s="1071">
        <f t="shared" si="763"/>
        <v>265448742153</v>
      </c>
      <c r="J1347" s="1071">
        <f t="shared" si="763"/>
        <v>0</v>
      </c>
      <c r="K1347" s="1071">
        <f t="shared" si="763"/>
        <v>0</v>
      </c>
      <c r="L1347" s="1071">
        <f t="shared" si="763"/>
        <v>0</v>
      </c>
      <c r="M1347" s="1071">
        <f t="shared" si="763"/>
        <v>0</v>
      </c>
      <c r="N1347" s="1071">
        <f t="shared" si="763"/>
        <v>0</v>
      </c>
      <c r="O1347" s="1071">
        <f t="shared" si="757"/>
        <v>0</v>
      </c>
      <c r="P1347" s="1071">
        <f t="shared" si="757"/>
        <v>0</v>
      </c>
      <c r="Q1347" s="1071">
        <f t="shared" si="757"/>
        <v>0</v>
      </c>
      <c r="R1347" s="1071">
        <f t="shared" si="763"/>
        <v>29607167320</v>
      </c>
      <c r="S1347" s="1072"/>
    </row>
    <row r="1348" spans="1:19">
      <c r="A1348" s="338" t="s">
        <v>1024</v>
      </c>
      <c r="B1348" s="344" t="s">
        <v>1093</v>
      </c>
      <c r="C1348" s="338"/>
      <c r="D1348" s="357">
        <f t="shared" ref="D1348:R1348" si="764">IFERROR(D1346/(D1341-D1342+D1343)*100%,0)</f>
        <v>1.537920013895031E-2</v>
      </c>
      <c r="E1348" s="357">
        <f t="shared" si="764"/>
        <v>0</v>
      </c>
      <c r="F1348" s="357">
        <f t="shared" si="764"/>
        <v>0</v>
      </c>
      <c r="G1348" s="357">
        <f t="shared" si="764"/>
        <v>0</v>
      </c>
      <c r="H1348" s="357">
        <f t="shared" si="764"/>
        <v>0</v>
      </c>
      <c r="I1348" s="357">
        <f t="shared" si="764"/>
        <v>1.3595320132474609E-2</v>
      </c>
      <c r="J1348" s="357">
        <f t="shared" si="764"/>
        <v>0</v>
      </c>
      <c r="K1348" s="357">
        <f t="shared" si="764"/>
        <v>0</v>
      </c>
      <c r="L1348" s="357">
        <f t="shared" si="764"/>
        <v>0</v>
      </c>
      <c r="M1348" s="357">
        <f t="shared" si="764"/>
        <v>0</v>
      </c>
      <c r="N1348" s="357">
        <f t="shared" si="764"/>
        <v>0</v>
      </c>
      <c r="O1348" s="357">
        <f>IFERROR(O1346/(O1341-O1342+O1343)*100%,0)</f>
        <v>0</v>
      </c>
      <c r="P1348" s="357">
        <f>IFERROR(P1346/(P1341-P1342+P1343)*100%,0)</f>
        <v>0</v>
      </c>
      <c r="Q1348" s="357">
        <f>IFERROR(Q1346/(Q1341-Q1342+Q1343)*100%,0)</f>
        <v>0</v>
      </c>
      <c r="R1348" s="357">
        <f t="shared" si="764"/>
        <v>3.1089269173789371E-2</v>
      </c>
      <c r="S1348" s="358"/>
    </row>
    <row r="1349" spans="1:19" s="420" customFormat="1">
      <c r="A1349" s="418">
        <v>1</v>
      </c>
      <c r="B1349" s="601" t="s">
        <v>434</v>
      </c>
      <c r="C1349" s="602"/>
      <c r="D1349" s="438"/>
      <c r="E1349" s="438"/>
      <c r="F1349" s="438"/>
      <c r="G1349" s="438"/>
      <c r="H1349" s="438"/>
      <c r="I1349" s="438"/>
      <c r="J1349" s="438"/>
      <c r="K1349" s="438"/>
      <c r="L1349" s="438"/>
      <c r="M1349" s="438"/>
      <c r="N1349" s="438"/>
      <c r="O1349" s="438"/>
      <c r="P1349" s="438"/>
      <c r="Q1349" s="438"/>
      <c r="R1349" s="438"/>
      <c r="S1349" s="603"/>
    </row>
    <row r="1350" spans="1:19">
      <c r="A1350" s="342" t="s">
        <v>510</v>
      </c>
      <c r="B1350" s="344" t="s">
        <v>509</v>
      </c>
      <c r="C1350" s="338"/>
      <c r="D1350" s="334">
        <f t="shared" ref="D1350:D1356" si="765">SUM(E1350:R1350)</f>
        <v>834080074602</v>
      </c>
      <c r="E1350" s="334">
        <v>0</v>
      </c>
      <c r="F1350" s="334">
        <v>0</v>
      </c>
      <c r="G1350" s="334">
        <v>0</v>
      </c>
      <c r="H1350" s="334">
        <v>0</v>
      </c>
      <c r="I1350" s="368">
        <v>803522907282</v>
      </c>
      <c r="J1350" s="368">
        <v>0</v>
      </c>
      <c r="K1350" s="368">
        <v>0</v>
      </c>
      <c r="L1350" s="368">
        <v>0</v>
      </c>
      <c r="M1350" s="368">
        <v>0</v>
      </c>
      <c r="N1350" s="368">
        <v>0</v>
      </c>
      <c r="O1350" s="368">
        <v>0</v>
      </c>
      <c r="P1350" s="329">
        <v>0</v>
      </c>
      <c r="Q1350" s="368">
        <v>0</v>
      </c>
      <c r="R1350" s="368">
        <v>30557167320</v>
      </c>
      <c r="S1350" s="353"/>
    </row>
    <row r="1351" spans="1:19">
      <c r="A1351" s="342" t="s">
        <v>512</v>
      </c>
      <c r="B1351" s="344" t="s">
        <v>511</v>
      </c>
      <c r="C1351" s="338"/>
      <c r="D1351" s="334">
        <f t="shared" si="765"/>
        <v>534415564656</v>
      </c>
      <c r="E1351" s="334">
        <v>0</v>
      </c>
      <c r="F1351" s="334">
        <v>0</v>
      </c>
      <c r="G1351" s="334">
        <v>0</v>
      </c>
      <c r="H1351" s="334">
        <v>0</v>
      </c>
      <c r="I1351" s="368">
        <v>534415564656</v>
      </c>
      <c r="J1351" s="368">
        <v>0</v>
      </c>
      <c r="K1351" s="368">
        <v>0</v>
      </c>
      <c r="L1351" s="368">
        <v>0</v>
      </c>
      <c r="M1351" s="368">
        <v>0</v>
      </c>
      <c r="N1351" s="368">
        <v>0</v>
      </c>
      <c r="O1351" s="368">
        <v>0</v>
      </c>
      <c r="P1351" s="329">
        <v>0</v>
      </c>
      <c r="Q1351" s="368">
        <v>0</v>
      </c>
      <c r="R1351" s="368">
        <v>0</v>
      </c>
      <c r="S1351" s="353"/>
    </row>
    <row r="1352" spans="1:19">
      <c r="A1352" s="342" t="s">
        <v>514</v>
      </c>
      <c r="B1352" s="344" t="s">
        <v>513</v>
      </c>
      <c r="C1352" s="338"/>
      <c r="D1352" s="334">
        <f t="shared" si="765"/>
        <v>0</v>
      </c>
      <c r="E1352" s="334">
        <v>0</v>
      </c>
      <c r="F1352" s="334">
        <v>0</v>
      </c>
      <c r="G1352" s="334">
        <v>0</v>
      </c>
      <c r="H1352" s="334">
        <v>0</v>
      </c>
      <c r="I1352" s="368">
        <v>0</v>
      </c>
      <c r="J1352" s="368">
        <v>0</v>
      </c>
      <c r="K1352" s="368">
        <v>0</v>
      </c>
      <c r="L1352" s="368">
        <v>0</v>
      </c>
      <c r="M1352" s="368">
        <v>0</v>
      </c>
      <c r="N1352" s="368">
        <v>0</v>
      </c>
      <c r="O1352" s="368">
        <v>0</v>
      </c>
      <c r="P1352" s="329">
        <v>0</v>
      </c>
      <c r="Q1352" s="368">
        <v>0</v>
      </c>
      <c r="R1352" s="368">
        <v>0</v>
      </c>
      <c r="S1352" s="353"/>
    </row>
    <row r="1353" spans="1:19">
      <c r="A1353" s="338" t="s">
        <v>515</v>
      </c>
      <c r="B1353" s="344" t="s">
        <v>1089</v>
      </c>
      <c r="C1353" s="347"/>
      <c r="D1353" s="334">
        <f t="shared" si="765"/>
        <v>4608600473</v>
      </c>
      <c r="E1353" s="334">
        <v>0</v>
      </c>
      <c r="F1353" s="334">
        <v>0</v>
      </c>
      <c r="G1353" s="334">
        <v>0</v>
      </c>
      <c r="H1353" s="334">
        <v>0</v>
      </c>
      <c r="I1353" s="368">
        <v>3658600473</v>
      </c>
      <c r="J1353" s="368">
        <v>0</v>
      </c>
      <c r="K1353" s="368">
        <v>0</v>
      </c>
      <c r="L1353" s="368">
        <v>0</v>
      </c>
      <c r="M1353" s="368">
        <v>0</v>
      </c>
      <c r="N1353" s="368">
        <v>0</v>
      </c>
      <c r="O1353" s="368">
        <v>0</v>
      </c>
      <c r="P1353" s="329">
        <v>0</v>
      </c>
      <c r="Q1353" s="368">
        <v>0</v>
      </c>
      <c r="R1353" s="368">
        <v>950000000</v>
      </c>
      <c r="S1353" s="353"/>
    </row>
    <row r="1354" spans="1:19">
      <c r="A1354" s="354" t="s">
        <v>516</v>
      </c>
      <c r="B1354" s="335" t="s">
        <v>1090</v>
      </c>
      <c r="C1354" s="343"/>
      <c r="D1354" s="378">
        <f t="shared" si="765"/>
        <v>0</v>
      </c>
      <c r="E1354" s="378"/>
      <c r="F1354" s="378"/>
      <c r="G1354" s="378"/>
      <c r="H1354" s="378"/>
      <c r="I1354" s="378"/>
      <c r="J1354" s="378"/>
      <c r="K1354" s="378"/>
      <c r="L1354" s="378"/>
      <c r="M1354" s="378"/>
      <c r="N1354" s="378"/>
      <c r="O1354" s="378"/>
      <c r="P1354" s="378"/>
      <c r="Q1354" s="378"/>
      <c r="R1354" s="378"/>
      <c r="S1354" s="355"/>
    </row>
    <row r="1355" spans="1:19">
      <c r="A1355" s="354" t="s">
        <v>517</v>
      </c>
      <c r="B1355" s="335" t="s">
        <v>1091</v>
      </c>
      <c r="C1355" s="343"/>
      <c r="D1355" s="378">
        <f t="shared" si="765"/>
        <v>4608600473</v>
      </c>
      <c r="E1355" s="378">
        <f t="shared" ref="E1355:R1355" si="766">E1353+E1354</f>
        <v>0</v>
      </c>
      <c r="F1355" s="378">
        <f t="shared" si="766"/>
        <v>0</v>
      </c>
      <c r="G1355" s="378">
        <f t="shared" si="766"/>
        <v>0</v>
      </c>
      <c r="H1355" s="378">
        <f t="shared" si="766"/>
        <v>0</v>
      </c>
      <c r="I1355" s="378">
        <f t="shared" si="766"/>
        <v>3658600473</v>
      </c>
      <c r="J1355" s="378">
        <f t="shared" si="766"/>
        <v>0</v>
      </c>
      <c r="K1355" s="378">
        <f t="shared" si="766"/>
        <v>0</v>
      </c>
      <c r="L1355" s="378">
        <f t="shared" si="766"/>
        <v>0</v>
      </c>
      <c r="M1355" s="378">
        <f t="shared" si="766"/>
        <v>0</v>
      </c>
      <c r="N1355" s="378">
        <f t="shared" si="766"/>
        <v>0</v>
      </c>
      <c r="O1355" s="378">
        <f>O1353+O1354</f>
        <v>0</v>
      </c>
      <c r="P1355" s="378">
        <f>P1353+P1354</f>
        <v>0</v>
      </c>
      <c r="Q1355" s="378">
        <f>Q1353+Q1354</f>
        <v>0</v>
      </c>
      <c r="R1355" s="378">
        <f t="shared" si="766"/>
        <v>950000000</v>
      </c>
      <c r="S1355" s="356"/>
    </row>
    <row r="1356" spans="1:19" s="1073" customFormat="1">
      <c r="A1356" s="1068" t="s">
        <v>518</v>
      </c>
      <c r="B1356" s="1069" t="s">
        <v>1092</v>
      </c>
      <c r="C1356" s="1070"/>
      <c r="D1356" s="1071">
        <f t="shared" si="765"/>
        <v>295055909473</v>
      </c>
      <c r="E1356" s="1071">
        <f t="shared" ref="E1356:R1356" si="767">E1350-E1351+E1352-E1355</f>
        <v>0</v>
      </c>
      <c r="F1356" s="1071">
        <f t="shared" si="767"/>
        <v>0</v>
      </c>
      <c r="G1356" s="1071">
        <f t="shared" si="767"/>
        <v>0</v>
      </c>
      <c r="H1356" s="1071">
        <f t="shared" si="767"/>
        <v>0</v>
      </c>
      <c r="I1356" s="1071">
        <f t="shared" si="767"/>
        <v>265448742153</v>
      </c>
      <c r="J1356" s="1071">
        <f t="shared" si="767"/>
        <v>0</v>
      </c>
      <c r="K1356" s="1071">
        <f t="shared" si="767"/>
        <v>0</v>
      </c>
      <c r="L1356" s="1071">
        <f t="shared" si="767"/>
        <v>0</v>
      </c>
      <c r="M1356" s="1071">
        <f t="shared" si="767"/>
        <v>0</v>
      </c>
      <c r="N1356" s="1071">
        <f t="shared" si="767"/>
        <v>0</v>
      </c>
      <c r="O1356" s="1071">
        <f>O1350-O1351+O1352-O1355</f>
        <v>0</v>
      </c>
      <c r="P1356" s="1074">
        <f>P1350-P1351+P1352-P1355</f>
        <v>0</v>
      </c>
      <c r="Q1356" s="1071">
        <f>Q1350-Q1351+Q1352-Q1355</f>
        <v>0</v>
      </c>
      <c r="R1356" s="1071">
        <f t="shared" si="767"/>
        <v>29607167320</v>
      </c>
      <c r="S1356" s="1072"/>
    </row>
    <row r="1357" spans="1:19">
      <c r="A1357" s="338" t="s">
        <v>1024</v>
      </c>
      <c r="B1357" s="344" t="s">
        <v>1093</v>
      </c>
      <c r="C1357" s="338"/>
      <c r="D1357" s="357">
        <f t="shared" ref="D1357:R1357" si="768">IFERROR(D1355/(D1350-D1351+D1352)*100%,0)</f>
        <v>1.537920013895031E-2</v>
      </c>
      <c r="E1357" s="357">
        <f t="shared" si="768"/>
        <v>0</v>
      </c>
      <c r="F1357" s="357">
        <f t="shared" si="768"/>
        <v>0</v>
      </c>
      <c r="G1357" s="357">
        <f t="shared" si="768"/>
        <v>0</v>
      </c>
      <c r="H1357" s="357">
        <f t="shared" si="768"/>
        <v>0</v>
      </c>
      <c r="I1357" s="357">
        <f t="shared" si="768"/>
        <v>1.3595320132474609E-2</v>
      </c>
      <c r="J1357" s="357">
        <f t="shared" si="768"/>
        <v>0</v>
      </c>
      <c r="K1357" s="357">
        <f t="shared" si="768"/>
        <v>0</v>
      </c>
      <c r="L1357" s="357">
        <f t="shared" si="768"/>
        <v>0</v>
      </c>
      <c r="M1357" s="357">
        <f t="shared" si="768"/>
        <v>0</v>
      </c>
      <c r="N1357" s="357">
        <f t="shared" si="768"/>
        <v>0</v>
      </c>
      <c r="O1357" s="357">
        <f>IFERROR(O1355/(O1350-O1351+O1352)*100%,0)</f>
        <v>0</v>
      </c>
      <c r="P1357" s="357">
        <f>IFERROR(P1355/(P1350-P1351+P1352)*100%,0)</f>
        <v>0</v>
      </c>
      <c r="Q1357" s="357">
        <f>IFERROR(Q1355/(Q1350-Q1351+Q1352)*100%,0)</f>
        <v>0</v>
      </c>
      <c r="R1357" s="357">
        <f t="shared" si="768"/>
        <v>3.1089269173789371E-2</v>
      </c>
      <c r="S1357" s="358"/>
    </row>
    <row r="1358" spans="1:19" s="420" customFormat="1">
      <c r="A1358" s="418" t="s">
        <v>383</v>
      </c>
      <c r="B1358" s="601" t="s">
        <v>596</v>
      </c>
      <c r="C1358" s="602"/>
      <c r="D1358" s="438"/>
      <c r="E1358" s="438"/>
      <c r="F1358" s="438"/>
      <c r="G1358" s="438"/>
      <c r="H1358" s="438"/>
      <c r="I1358" s="438"/>
      <c r="J1358" s="438"/>
      <c r="K1358" s="438"/>
      <c r="L1358" s="438"/>
      <c r="M1358" s="438"/>
      <c r="N1358" s="438"/>
      <c r="O1358" s="438"/>
      <c r="P1358" s="438"/>
      <c r="Q1358" s="438"/>
      <c r="R1358" s="438"/>
      <c r="S1358" s="603"/>
    </row>
    <row r="1359" spans="1:19">
      <c r="A1359" s="342" t="s">
        <v>510</v>
      </c>
      <c r="B1359" s="344" t="s">
        <v>509</v>
      </c>
      <c r="C1359" s="367"/>
      <c r="D1359" s="334">
        <f t="shared" ref="D1359:D1365" si="769">SUM(E1359:R1359)</f>
        <v>1090940496747</v>
      </c>
      <c r="E1359" s="334">
        <f t="shared" ref="E1359:R1359" si="770">E1368+E1377+E1386+E1395+E1404+E1413+E1422+E1431+E1440+E1449+E1458+E1479+E1492+E1501+E1510+E1519+E1528+E1537</f>
        <v>246832469626</v>
      </c>
      <c r="F1359" s="334">
        <f t="shared" si="770"/>
        <v>214043281239</v>
      </c>
      <c r="G1359" s="334">
        <f t="shared" si="770"/>
        <v>3019857647</v>
      </c>
      <c r="H1359" s="334">
        <f t="shared" si="770"/>
        <v>5095891799</v>
      </c>
      <c r="I1359" s="334">
        <f t="shared" si="770"/>
        <v>309593219839</v>
      </c>
      <c r="J1359" s="334">
        <f t="shared" si="770"/>
        <v>654838143</v>
      </c>
      <c r="K1359" s="334">
        <f t="shared" si="770"/>
        <v>0</v>
      </c>
      <c r="L1359" s="334">
        <f t="shared" si="770"/>
        <v>0</v>
      </c>
      <c r="M1359" s="334">
        <f t="shared" si="770"/>
        <v>633318954</v>
      </c>
      <c r="N1359" s="334">
        <f t="shared" si="770"/>
        <v>101494885677</v>
      </c>
      <c r="O1359" s="334">
        <f t="shared" ref="O1359:Q1363" si="771">O1368+O1377+O1386+O1395+O1404+O1413+O1422+O1431+O1440+O1449+O1458+O1479+O1492+O1501+O1510+O1519+O1528+O1537</f>
        <v>0</v>
      </c>
      <c r="P1359" s="334">
        <f t="shared" si="771"/>
        <v>72622868985</v>
      </c>
      <c r="Q1359" s="334">
        <f t="shared" si="771"/>
        <v>0</v>
      </c>
      <c r="R1359" s="334">
        <f t="shared" si="770"/>
        <v>136949864838</v>
      </c>
      <c r="S1359" s="353"/>
    </row>
    <row r="1360" spans="1:19">
      <c r="A1360" s="342" t="s">
        <v>512</v>
      </c>
      <c r="B1360" s="344" t="s">
        <v>511</v>
      </c>
      <c r="C1360" s="338"/>
      <c r="D1360" s="334">
        <f t="shared" si="769"/>
        <v>52116802448</v>
      </c>
      <c r="E1360" s="334">
        <f t="shared" ref="E1360:R1360" si="772">E1369+E1378+E1387+E1396+E1405+E1414+E1423+E1432+E1441+E1450+E1459+E1480+E1493+E1502+E1511+E1520+E1529+E1538</f>
        <v>16633447152</v>
      </c>
      <c r="F1360" s="334">
        <f t="shared" si="772"/>
        <v>0</v>
      </c>
      <c r="G1360" s="334">
        <f t="shared" si="772"/>
        <v>0</v>
      </c>
      <c r="H1360" s="334">
        <f t="shared" si="772"/>
        <v>0</v>
      </c>
      <c r="I1360" s="334">
        <f t="shared" si="772"/>
        <v>115725442</v>
      </c>
      <c r="J1360" s="334">
        <f t="shared" si="772"/>
        <v>0</v>
      </c>
      <c r="K1360" s="334">
        <f t="shared" si="772"/>
        <v>0</v>
      </c>
      <c r="L1360" s="334">
        <f t="shared" si="772"/>
        <v>0</v>
      </c>
      <c r="M1360" s="334">
        <f t="shared" si="772"/>
        <v>0</v>
      </c>
      <c r="N1360" s="334">
        <f t="shared" si="772"/>
        <v>0</v>
      </c>
      <c r="O1360" s="334">
        <f t="shared" si="771"/>
        <v>0</v>
      </c>
      <c r="P1360" s="334">
        <f t="shared" si="771"/>
        <v>35367629854</v>
      </c>
      <c r="Q1360" s="334">
        <f t="shared" si="771"/>
        <v>0</v>
      </c>
      <c r="R1360" s="334">
        <f t="shared" si="772"/>
        <v>0</v>
      </c>
      <c r="S1360" s="353"/>
    </row>
    <row r="1361" spans="1:19">
      <c r="A1361" s="342" t="s">
        <v>514</v>
      </c>
      <c r="B1361" s="344" t="s">
        <v>513</v>
      </c>
      <c r="C1361" s="338"/>
      <c r="D1361" s="334">
        <f t="shared" si="769"/>
        <v>0</v>
      </c>
      <c r="E1361" s="334">
        <f t="shared" ref="E1361:R1361" si="773">E1370+E1379+E1388+E1397+E1406+E1415+E1424+E1433+E1442+E1451+E1460+E1481+E1494+E1503+E1512+E1521+E1530+E1539</f>
        <v>0</v>
      </c>
      <c r="F1361" s="334">
        <f t="shared" si="773"/>
        <v>0</v>
      </c>
      <c r="G1361" s="334">
        <f t="shared" si="773"/>
        <v>0</v>
      </c>
      <c r="H1361" s="334">
        <f t="shared" si="773"/>
        <v>0</v>
      </c>
      <c r="I1361" s="334">
        <f t="shared" si="773"/>
        <v>0</v>
      </c>
      <c r="J1361" s="334">
        <f t="shared" si="773"/>
        <v>0</v>
      </c>
      <c r="K1361" s="334">
        <f t="shared" si="773"/>
        <v>0</v>
      </c>
      <c r="L1361" s="334">
        <f t="shared" si="773"/>
        <v>0</v>
      </c>
      <c r="M1361" s="334">
        <f t="shared" si="773"/>
        <v>0</v>
      </c>
      <c r="N1361" s="334">
        <f t="shared" si="773"/>
        <v>0</v>
      </c>
      <c r="O1361" s="334">
        <f t="shared" si="771"/>
        <v>0</v>
      </c>
      <c r="P1361" s="334">
        <f t="shared" si="771"/>
        <v>0</v>
      </c>
      <c r="Q1361" s="334">
        <f t="shared" si="771"/>
        <v>0</v>
      </c>
      <c r="R1361" s="334">
        <f t="shared" si="773"/>
        <v>0</v>
      </c>
      <c r="S1361" s="353"/>
    </row>
    <row r="1362" spans="1:19">
      <c r="A1362" s="338" t="s">
        <v>515</v>
      </c>
      <c r="B1362" s="344" t="s">
        <v>1089</v>
      </c>
      <c r="C1362" s="347"/>
      <c r="D1362" s="334">
        <f t="shared" si="769"/>
        <v>974604682862</v>
      </c>
      <c r="E1362" s="334">
        <f t="shared" ref="E1362:R1362" si="774">E1371+E1380+E1389+E1398+E1407+E1416+E1425+E1434+E1443+E1452+E1461+E1482+E1495+E1504+E1513+E1522+E1531+E1540</f>
        <v>216286319275</v>
      </c>
      <c r="F1362" s="334">
        <f t="shared" si="774"/>
        <v>214043281239</v>
      </c>
      <c r="G1362" s="334">
        <f t="shared" si="774"/>
        <v>2927061285</v>
      </c>
      <c r="H1362" s="334">
        <f t="shared" si="774"/>
        <v>5095891799</v>
      </c>
      <c r="I1362" s="334">
        <f t="shared" si="774"/>
        <v>309477494397</v>
      </c>
      <c r="J1362" s="334">
        <f t="shared" si="774"/>
        <v>654838143</v>
      </c>
      <c r="K1362" s="334">
        <f t="shared" si="774"/>
        <v>0</v>
      </c>
      <c r="L1362" s="334">
        <f t="shared" si="774"/>
        <v>0</v>
      </c>
      <c r="M1362" s="334">
        <f t="shared" si="774"/>
        <v>633318954</v>
      </c>
      <c r="N1362" s="334">
        <f t="shared" si="774"/>
        <v>72070767173</v>
      </c>
      <c r="O1362" s="334">
        <f t="shared" si="771"/>
        <v>0</v>
      </c>
      <c r="P1362" s="334">
        <f t="shared" si="771"/>
        <v>19268957279</v>
      </c>
      <c r="Q1362" s="334">
        <f t="shared" si="771"/>
        <v>0</v>
      </c>
      <c r="R1362" s="334">
        <f t="shared" si="774"/>
        <v>134146753318</v>
      </c>
      <c r="S1362" s="353"/>
    </row>
    <row r="1363" spans="1:19">
      <c r="A1363" s="354" t="s">
        <v>516</v>
      </c>
      <c r="B1363" s="335" t="s">
        <v>1090</v>
      </c>
      <c r="C1363" s="343"/>
      <c r="D1363" s="378">
        <f t="shared" si="769"/>
        <v>0</v>
      </c>
      <c r="E1363" s="334">
        <f t="shared" ref="E1363:R1363" si="775">E1372+E1381+E1390+E1399+E1408+E1417+E1426+E1435+E1444+E1453+E1462+E1483+E1496+E1505+E1514+E1523+E1532+E1541</f>
        <v>0</v>
      </c>
      <c r="F1363" s="334">
        <f t="shared" si="775"/>
        <v>0</v>
      </c>
      <c r="G1363" s="334">
        <f t="shared" si="775"/>
        <v>0</v>
      </c>
      <c r="H1363" s="334">
        <f t="shared" si="775"/>
        <v>0</v>
      </c>
      <c r="I1363" s="334">
        <f t="shared" si="775"/>
        <v>0</v>
      </c>
      <c r="J1363" s="334">
        <f t="shared" si="775"/>
        <v>0</v>
      </c>
      <c r="K1363" s="334">
        <f t="shared" si="775"/>
        <v>0</v>
      </c>
      <c r="L1363" s="334">
        <f t="shared" si="775"/>
        <v>0</v>
      </c>
      <c r="M1363" s="334">
        <f t="shared" si="775"/>
        <v>0</v>
      </c>
      <c r="N1363" s="334">
        <f t="shared" si="775"/>
        <v>0</v>
      </c>
      <c r="O1363" s="334">
        <f t="shared" si="771"/>
        <v>0</v>
      </c>
      <c r="P1363" s="334">
        <f t="shared" si="771"/>
        <v>0</v>
      </c>
      <c r="Q1363" s="334">
        <f t="shared" si="771"/>
        <v>0</v>
      </c>
      <c r="R1363" s="334">
        <f t="shared" si="775"/>
        <v>0</v>
      </c>
      <c r="S1363" s="355"/>
    </row>
    <row r="1364" spans="1:19">
      <c r="A1364" s="354" t="s">
        <v>517</v>
      </c>
      <c r="B1364" s="335" t="s">
        <v>1091</v>
      </c>
      <c r="C1364" s="343"/>
      <c r="D1364" s="378">
        <f t="shared" si="769"/>
        <v>974604682862</v>
      </c>
      <c r="E1364" s="378">
        <f t="shared" ref="E1364:R1364" si="776">E1362+E1363</f>
        <v>216286319275</v>
      </c>
      <c r="F1364" s="378">
        <f t="shared" si="776"/>
        <v>214043281239</v>
      </c>
      <c r="G1364" s="378">
        <f t="shared" si="776"/>
        <v>2927061285</v>
      </c>
      <c r="H1364" s="378">
        <f t="shared" si="776"/>
        <v>5095891799</v>
      </c>
      <c r="I1364" s="378">
        <f t="shared" si="776"/>
        <v>309477494397</v>
      </c>
      <c r="J1364" s="378">
        <f t="shared" si="776"/>
        <v>654838143</v>
      </c>
      <c r="K1364" s="378">
        <f t="shared" si="776"/>
        <v>0</v>
      </c>
      <c r="L1364" s="378">
        <f t="shared" si="776"/>
        <v>0</v>
      </c>
      <c r="M1364" s="378">
        <f t="shared" si="776"/>
        <v>633318954</v>
      </c>
      <c r="N1364" s="378">
        <f t="shared" si="776"/>
        <v>72070767173</v>
      </c>
      <c r="O1364" s="378">
        <f>O1362+O1363</f>
        <v>0</v>
      </c>
      <c r="P1364" s="378">
        <f>P1362+P1363</f>
        <v>19268957279</v>
      </c>
      <c r="Q1364" s="378">
        <f>Q1362+Q1363</f>
        <v>0</v>
      </c>
      <c r="R1364" s="378">
        <f t="shared" si="776"/>
        <v>134146753318</v>
      </c>
      <c r="S1364" s="356"/>
    </row>
    <row r="1365" spans="1:19" s="1073" customFormat="1">
      <c r="A1365" s="1068" t="s">
        <v>518</v>
      </c>
      <c r="B1365" s="1069" t="s">
        <v>1092</v>
      </c>
      <c r="C1365" s="1070"/>
      <c r="D1365" s="1071">
        <f t="shared" si="769"/>
        <v>64219011437</v>
      </c>
      <c r="E1365" s="1071">
        <f t="shared" ref="E1365:R1365" si="777">E1359-E1360+E1361-E1364</f>
        <v>13912703199</v>
      </c>
      <c r="F1365" s="1071">
        <f t="shared" si="777"/>
        <v>0</v>
      </c>
      <c r="G1365" s="1071">
        <f t="shared" si="777"/>
        <v>92796362</v>
      </c>
      <c r="H1365" s="1071">
        <f t="shared" si="777"/>
        <v>0</v>
      </c>
      <c r="I1365" s="1071">
        <f t="shared" si="777"/>
        <v>0</v>
      </c>
      <c r="J1365" s="1071">
        <f t="shared" si="777"/>
        <v>0</v>
      </c>
      <c r="K1365" s="1071">
        <f t="shared" si="777"/>
        <v>0</v>
      </c>
      <c r="L1365" s="1071">
        <f t="shared" si="777"/>
        <v>0</v>
      </c>
      <c r="M1365" s="1071">
        <f t="shared" si="777"/>
        <v>0</v>
      </c>
      <c r="N1365" s="1071">
        <f t="shared" si="777"/>
        <v>29424118504</v>
      </c>
      <c r="O1365" s="1071">
        <f>O1359-O1360+O1361-O1364</f>
        <v>0</v>
      </c>
      <c r="P1365" s="1074">
        <f>P1359-P1360+P1361-P1364</f>
        <v>17986281852</v>
      </c>
      <c r="Q1365" s="1071">
        <f>Q1359-Q1360+Q1361-Q1364</f>
        <v>0</v>
      </c>
      <c r="R1365" s="1071">
        <f t="shared" si="777"/>
        <v>2803111520</v>
      </c>
      <c r="S1365" s="1072"/>
    </row>
    <row r="1366" spans="1:19">
      <c r="A1366" s="338" t="s">
        <v>1024</v>
      </c>
      <c r="B1366" s="344" t="s">
        <v>1093</v>
      </c>
      <c r="C1366" s="338"/>
      <c r="D1366" s="357">
        <f t="shared" ref="D1366:R1366" si="778">IFERROR(D1364/(D1359-D1360+D1361)*100%,0)</f>
        <v>0.93818102938022119</v>
      </c>
      <c r="E1366" s="357">
        <f t="shared" si="778"/>
        <v>0.93956228376003903</v>
      </c>
      <c r="F1366" s="357">
        <f t="shared" si="778"/>
        <v>1</v>
      </c>
      <c r="G1366" s="357">
        <f t="shared" si="778"/>
        <v>0.96927127936239443</v>
      </c>
      <c r="H1366" s="357">
        <f t="shared" si="778"/>
        <v>1</v>
      </c>
      <c r="I1366" s="357">
        <f t="shared" si="778"/>
        <v>1</v>
      </c>
      <c r="J1366" s="357">
        <f t="shared" si="778"/>
        <v>1</v>
      </c>
      <c r="K1366" s="357">
        <f t="shared" si="778"/>
        <v>0</v>
      </c>
      <c r="L1366" s="357">
        <f t="shared" si="778"/>
        <v>0</v>
      </c>
      <c r="M1366" s="357">
        <f t="shared" si="778"/>
        <v>1</v>
      </c>
      <c r="N1366" s="357">
        <f t="shared" si="778"/>
        <v>0.71009259917154754</v>
      </c>
      <c r="O1366" s="357">
        <f>IFERROR(O1364/(O1359-O1360+O1361)*100%,0)</f>
        <v>0</v>
      </c>
      <c r="P1366" s="357">
        <f>IFERROR(P1364/(P1359-P1360+P1361)*100%,0)</f>
        <v>0.51721469861580738</v>
      </c>
      <c r="Q1366" s="357">
        <f>IFERROR(Q1364/(Q1359-Q1360+Q1361)*100%,0)</f>
        <v>0</v>
      </c>
      <c r="R1366" s="357">
        <f t="shared" si="778"/>
        <v>0.97953184164646057</v>
      </c>
      <c r="S1366" s="358"/>
    </row>
    <row r="1367" spans="1:19" s="420" customFormat="1">
      <c r="A1367" s="418">
        <v>1</v>
      </c>
      <c r="B1367" s="601" t="s">
        <v>436</v>
      </c>
      <c r="C1367" s="602"/>
      <c r="D1367" s="438"/>
      <c r="E1367" s="438"/>
      <c r="F1367" s="438"/>
      <c r="G1367" s="438"/>
      <c r="H1367" s="438"/>
      <c r="I1367" s="438"/>
      <c r="J1367" s="438"/>
      <c r="K1367" s="438"/>
      <c r="L1367" s="438"/>
      <c r="M1367" s="438"/>
      <c r="N1367" s="438"/>
      <c r="O1367" s="438"/>
      <c r="P1367" s="438"/>
      <c r="Q1367" s="438"/>
      <c r="R1367" s="438"/>
      <c r="S1367" s="603"/>
    </row>
    <row r="1368" spans="1:19">
      <c r="A1368" s="342" t="s">
        <v>510</v>
      </c>
      <c r="B1368" s="344" t="s">
        <v>509</v>
      </c>
      <c r="C1368" s="338"/>
      <c r="D1368" s="334">
        <f t="shared" ref="D1368:D1374" si="779">SUM(E1368:R1368)</f>
        <v>12178400774</v>
      </c>
      <c r="E1368" s="334">
        <v>0</v>
      </c>
      <c r="F1368" s="334">
        <v>0</v>
      </c>
      <c r="G1368" s="334">
        <v>0</v>
      </c>
      <c r="H1368" s="334">
        <v>0</v>
      </c>
      <c r="I1368" s="334">
        <v>12178400774</v>
      </c>
      <c r="J1368" s="334">
        <v>0</v>
      </c>
      <c r="K1368" s="334">
        <v>0</v>
      </c>
      <c r="L1368" s="334">
        <v>0</v>
      </c>
      <c r="M1368" s="334">
        <v>0</v>
      </c>
      <c r="N1368" s="334">
        <v>0</v>
      </c>
      <c r="O1368" s="334">
        <v>0</v>
      </c>
      <c r="P1368" s="333">
        <v>0</v>
      </c>
      <c r="Q1368" s="334">
        <v>0</v>
      </c>
      <c r="R1368" s="334">
        <v>0</v>
      </c>
      <c r="S1368" s="353"/>
    </row>
    <row r="1369" spans="1:19">
      <c r="A1369" s="342" t="s">
        <v>512</v>
      </c>
      <c r="B1369" s="344" t="s">
        <v>511</v>
      </c>
      <c r="C1369" s="338"/>
      <c r="D1369" s="334">
        <f t="shared" si="779"/>
        <v>0</v>
      </c>
      <c r="E1369" s="334">
        <v>0</v>
      </c>
      <c r="F1369" s="334">
        <v>0</v>
      </c>
      <c r="G1369" s="334">
        <v>0</v>
      </c>
      <c r="H1369" s="334">
        <v>0</v>
      </c>
      <c r="I1369" s="334">
        <v>0</v>
      </c>
      <c r="J1369" s="334">
        <v>0</v>
      </c>
      <c r="K1369" s="334">
        <v>0</v>
      </c>
      <c r="L1369" s="334">
        <v>0</v>
      </c>
      <c r="M1369" s="334">
        <v>0</v>
      </c>
      <c r="N1369" s="334">
        <v>0</v>
      </c>
      <c r="O1369" s="334">
        <v>0</v>
      </c>
      <c r="P1369" s="333">
        <v>0</v>
      </c>
      <c r="Q1369" s="334">
        <v>0</v>
      </c>
      <c r="R1369" s="334">
        <v>0</v>
      </c>
      <c r="S1369" s="353"/>
    </row>
    <row r="1370" spans="1:19">
      <c r="A1370" s="342" t="s">
        <v>514</v>
      </c>
      <c r="B1370" s="344" t="s">
        <v>513</v>
      </c>
      <c r="C1370" s="338"/>
      <c r="D1370" s="334">
        <f t="shared" si="779"/>
        <v>0</v>
      </c>
      <c r="E1370" s="334">
        <v>0</v>
      </c>
      <c r="F1370" s="334">
        <v>0</v>
      </c>
      <c r="G1370" s="334">
        <v>0</v>
      </c>
      <c r="H1370" s="334">
        <v>0</v>
      </c>
      <c r="I1370" s="334">
        <v>0</v>
      </c>
      <c r="J1370" s="334">
        <v>0</v>
      </c>
      <c r="K1370" s="334">
        <v>0</v>
      </c>
      <c r="L1370" s="334">
        <v>0</v>
      </c>
      <c r="M1370" s="334">
        <v>0</v>
      </c>
      <c r="N1370" s="334">
        <v>0</v>
      </c>
      <c r="O1370" s="334">
        <v>0</v>
      </c>
      <c r="P1370" s="333">
        <v>0</v>
      </c>
      <c r="Q1370" s="334">
        <v>0</v>
      </c>
      <c r="R1370" s="334">
        <v>0</v>
      </c>
      <c r="S1370" s="353"/>
    </row>
    <row r="1371" spans="1:19">
      <c r="A1371" s="338" t="s">
        <v>515</v>
      </c>
      <c r="B1371" s="344" t="s">
        <v>1089</v>
      </c>
      <c r="C1371" s="347"/>
      <c r="D1371" s="334">
        <f t="shared" si="779"/>
        <v>12178400774</v>
      </c>
      <c r="E1371" s="334">
        <v>0</v>
      </c>
      <c r="F1371" s="334">
        <v>0</v>
      </c>
      <c r="G1371" s="334">
        <v>0</v>
      </c>
      <c r="H1371" s="334">
        <v>0</v>
      </c>
      <c r="I1371" s="334">
        <v>12178400774</v>
      </c>
      <c r="J1371" s="334">
        <v>0</v>
      </c>
      <c r="K1371" s="334">
        <v>0</v>
      </c>
      <c r="L1371" s="334">
        <v>0</v>
      </c>
      <c r="M1371" s="334">
        <v>0</v>
      </c>
      <c r="N1371" s="334">
        <v>0</v>
      </c>
      <c r="O1371" s="334">
        <v>0</v>
      </c>
      <c r="P1371" s="333">
        <v>0</v>
      </c>
      <c r="Q1371" s="334">
        <v>0</v>
      </c>
      <c r="R1371" s="334">
        <v>0</v>
      </c>
      <c r="S1371" s="353"/>
    </row>
    <row r="1372" spans="1:19">
      <c r="A1372" s="354" t="s">
        <v>516</v>
      </c>
      <c r="B1372" s="335" t="s">
        <v>1090</v>
      </c>
      <c r="C1372" s="343"/>
      <c r="D1372" s="378">
        <f t="shared" si="779"/>
        <v>0</v>
      </c>
      <c r="E1372" s="378"/>
      <c r="F1372" s="378"/>
      <c r="G1372" s="378"/>
      <c r="H1372" s="378"/>
      <c r="I1372" s="378"/>
      <c r="J1372" s="378"/>
      <c r="K1372" s="378"/>
      <c r="L1372" s="378"/>
      <c r="M1372" s="378"/>
      <c r="N1372" s="378"/>
      <c r="O1372" s="378"/>
      <c r="P1372" s="378"/>
      <c r="Q1372" s="378"/>
      <c r="R1372" s="378"/>
      <c r="S1372" s="355"/>
    </row>
    <row r="1373" spans="1:19">
      <c r="A1373" s="354" t="s">
        <v>517</v>
      </c>
      <c r="B1373" s="335" t="s">
        <v>1091</v>
      </c>
      <c r="C1373" s="343"/>
      <c r="D1373" s="378">
        <f t="shared" si="779"/>
        <v>12178400774</v>
      </c>
      <c r="E1373" s="378">
        <f t="shared" ref="E1373:R1373" si="780">E1371+E1372</f>
        <v>0</v>
      </c>
      <c r="F1373" s="378">
        <f t="shared" si="780"/>
        <v>0</v>
      </c>
      <c r="G1373" s="378">
        <f t="shared" si="780"/>
        <v>0</v>
      </c>
      <c r="H1373" s="378">
        <f t="shared" si="780"/>
        <v>0</v>
      </c>
      <c r="I1373" s="378">
        <f t="shared" si="780"/>
        <v>12178400774</v>
      </c>
      <c r="J1373" s="378">
        <f t="shared" si="780"/>
        <v>0</v>
      </c>
      <c r="K1373" s="378">
        <f t="shared" si="780"/>
        <v>0</v>
      </c>
      <c r="L1373" s="378">
        <f t="shared" si="780"/>
        <v>0</v>
      </c>
      <c r="M1373" s="378">
        <f t="shared" si="780"/>
        <v>0</v>
      </c>
      <c r="N1373" s="378">
        <f t="shared" si="780"/>
        <v>0</v>
      </c>
      <c r="O1373" s="378">
        <f>O1371+O1372</f>
        <v>0</v>
      </c>
      <c r="P1373" s="378">
        <f>P1371+P1372</f>
        <v>0</v>
      </c>
      <c r="Q1373" s="378">
        <f>Q1371+Q1372</f>
        <v>0</v>
      </c>
      <c r="R1373" s="378">
        <f t="shared" si="780"/>
        <v>0</v>
      </c>
      <c r="S1373" s="356"/>
    </row>
    <row r="1374" spans="1:19">
      <c r="A1374" s="342" t="s">
        <v>518</v>
      </c>
      <c r="B1374" s="344" t="s">
        <v>1092</v>
      </c>
      <c r="C1374" s="338"/>
      <c r="D1374" s="334">
        <f t="shared" si="779"/>
        <v>0</v>
      </c>
      <c r="E1374" s="334">
        <f t="shared" ref="E1374:R1374" si="781">E1368-E1369+E1370-E1373</f>
        <v>0</v>
      </c>
      <c r="F1374" s="334">
        <f t="shared" si="781"/>
        <v>0</v>
      </c>
      <c r="G1374" s="334">
        <f t="shared" si="781"/>
        <v>0</v>
      </c>
      <c r="H1374" s="334">
        <f t="shared" si="781"/>
        <v>0</v>
      </c>
      <c r="I1374" s="334">
        <f t="shared" si="781"/>
        <v>0</v>
      </c>
      <c r="J1374" s="334">
        <f t="shared" si="781"/>
        <v>0</v>
      </c>
      <c r="K1374" s="334">
        <f t="shared" si="781"/>
        <v>0</v>
      </c>
      <c r="L1374" s="334">
        <f t="shared" si="781"/>
        <v>0</v>
      </c>
      <c r="M1374" s="334">
        <f t="shared" si="781"/>
        <v>0</v>
      </c>
      <c r="N1374" s="334">
        <f t="shared" si="781"/>
        <v>0</v>
      </c>
      <c r="O1374" s="334">
        <f>O1368-O1369+O1370-O1373</f>
        <v>0</v>
      </c>
      <c r="P1374" s="333">
        <f>P1368-P1369+P1370-P1373</f>
        <v>0</v>
      </c>
      <c r="Q1374" s="334">
        <f>Q1368-Q1369+Q1370-Q1373</f>
        <v>0</v>
      </c>
      <c r="R1374" s="334">
        <f t="shared" si="781"/>
        <v>0</v>
      </c>
      <c r="S1374" s="353"/>
    </row>
    <row r="1375" spans="1:19">
      <c r="A1375" s="338" t="s">
        <v>1024</v>
      </c>
      <c r="B1375" s="344" t="s">
        <v>1093</v>
      </c>
      <c r="C1375" s="338"/>
      <c r="D1375" s="357">
        <f t="shared" ref="D1375:R1375" si="782">IFERROR(D1373/(D1368-D1369+D1370)*100%,0)</f>
        <v>1</v>
      </c>
      <c r="E1375" s="357">
        <f t="shared" si="782"/>
        <v>0</v>
      </c>
      <c r="F1375" s="357">
        <f t="shared" si="782"/>
        <v>0</v>
      </c>
      <c r="G1375" s="357">
        <f t="shared" si="782"/>
        <v>0</v>
      </c>
      <c r="H1375" s="357">
        <f t="shared" si="782"/>
        <v>0</v>
      </c>
      <c r="I1375" s="357">
        <f t="shared" si="782"/>
        <v>1</v>
      </c>
      <c r="J1375" s="357">
        <f t="shared" si="782"/>
        <v>0</v>
      </c>
      <c r="K1375" s="357">
        <f t="shared" si="782"/>
        <v>0</v>
      </c>
      <c r="L1375" s="357">
        <f t="shared" si="782"/>
        <v>0</v>
      </c>
      <c r="M1375" s="357">
        <f t="shared" si="782"/>
        <v>0</v>
      </c>
      <c r="N1375" s="357">
        <f t="shared" si="782"/>
        <v>0</v>
      </c>
      <c r="O1375" s="357">
        <f>IFERROR(O1373/(O1368-O1369+O1370)*100%,0)</f>
        <v>0</v>
      </c>
      <c r="P1375" s="357">
        <f>IFERROR(P1373/(P1368-P1369+P1370)*100%,0)</f>
        <v>0</v>
      </c>
      <c r="Q1375" s="357">
        <f>IFERROR(Q1373/(Q1368-Q1369+Q1370)*100%,0)</f>
        <v>0</v>
      </c>
      <c r="R1375" s="357">
        <f t="shared" si="782"/>
        <v>0</v>
      </c>
      <c r="S1375" s="358"/>
    </row>
    <row r="1376" spans="1:19" s="420" customFormat="1">
      <c r="A1376" s="418">
        <v>2</v>
      </c>
      <c r="B1376" s="601" t="s">
        <v>437</v>
      </c>
      <c r="C1376" s="602"/>
      <c r="D1376" s="438"/>
      <c r="E1376" s="438"/>
      <c r="F1376" s="438"/>
      <c r="G1376" s="438"/>
      <c r="H1376" s="438"/>
      <c r="I1376" s="438"/>
      <c r="J1376" s="438"/>
      <c r="K1376" s="438"/>
      <c r="L1376" s="438"/>
      <c r="M1376" s="438"/>
      <c r="N1376" s="438"/>
      <c r="O1376" s="438"/>
      <c r="P1376" s="438"/>
      <c r="Q1376" s="438"/>
      <c r="R1376" s="438"/>
      <c r="S1376" s="603"/>
    </row>
    <row r="1377" spans="1:19">
      <c r="A1377" s="342" t="s">
        <v>510</v>
      </c>
      <c r="B1377" s="344" t="s">
        <v>509</v>
      </c>
      <c r="C1377" s="338"/>
      <c r="D1377" s="334">
        <f t="shared" ref="D1377:D1383" si="783">SUM(E1377:R1377)</f>
        <v>1242550306</v>
      </c>
      <c r="E1377" s="334">
        <v>0</v>
      </c>
      <c r="F1377" s="334">
        <v>0</v>
      </c>
      <c r="G1377" s="334">
        <v>0</v>
      </c>
      <c r="H1377" s="334">
        <v>0</v>
      </c>
      <c r="I1377" s="334">
        <v>0</v>
      </c>
      <c r="J1377" s="334">
        <v>0</v>
      </c>
      <c r="K1377" s="334">
        <v>0</v>
      </c>
      <c r="L1377" s="334">
        <v>0</v>
      </c>
      <c r="M1377" s="334">
        <v>0</v>
      </c>
      <c r="N1377" s="334">
        <v>0</v>
      </c>
      <c r="O1377" s="334">
        <v>0</v>
      </c>
      <c r="P1377" s="333">
        <v>290971178</v>
      </c>
      <c r="Q1377" s="334">
        <v>0</v>
      </c>
      <c r="R1377" s="334">
        <v>951579128</v>
      </c>
      <c r="S1377" s="353"/>
    </row>
    <row r="1378" spans="1:19">
      <c r="A1378" s="342" t="s">
        <v>512</v>
      </c>
      <c r="B1378" s="344" t="s">
        <v>511</v>
      </c>
      <c r="C1378" s="338"/>
      <c r="D1378" s="334">
        <f t="shared" si="783"/>
        <v>0</v>
      </c>
      <c r="E1378" s="334">
        <v>0</v>
      </c>
      <c r="F1378" s="334">
        <v>0</v>
      </c>
      <c r="G1378" s="334">
        <v>0</v>
      </c>
      <c r="H1378" s="334">
        <v>0</v>
      </c>
      <c r="I1378" s="334">
        <v>0</v>
      </c>
      <c r="J1378" s="334">
        <v>0</v>
      </c>
      <c r="K1378" s="334">
        <v>0</v>
      </c>
      <c r="L1378" s="334">
        <v>0</v>
      </c>
      <c r="M1378" s="334">
        <v>0</v>
      </c>
      <c r="N1378" s="334">
        <v>0</v>
      </c>
      <c r="O1378" s="334">
        <v>0</v>
      </c>
      <c r="P1378" s="333">
        <v>0</v>
      </c>
      <c r="Q1378" s="334">
        <v>0</v>
      </c>
      <c r="R1378" s="334">
        <v>0</v>
      </c>
      <c r="S1378" s="353"/>
    </row>
    <row r="1379" spans="1:19">
      <c r="A1379" s="342" t="s">
        <v>514</v>
      </c>
      <c r="B1379" s="344" t="s">
        <v>513</v>
      </c>
      <c r="C1379" s="338"/>
      <c r="D1379" s="334">
        <f t="shared" si="783"/>
        <v>0</v>
      </c>
      <c r="E1379" s="334">
        <v>0</v>
      </c>
      <c r="F1379" s="334">
        <v>0</v>
      </c>
      <c r="G1379" s="334">
        <v>0</v>
      </c>
      <c r="H1379" s="334">
        <v>0</v>
      </c>
      <c r="I1379" s="334">
        <v>0</v>
      </c>
      <c r="J1379" s="334">
        <v>0</v>
      </c>
      <c r="K1379" s="334">
        <v>0</v>
      </c>
      <c r="L1379" s="334">
        <v>0</v>
      </c>
      <c r="M1379" s="334">
        <v>0</v>
      </c>
      <c r="N1379" s="334">
        <v>0</v>
      </c>
      <c r="O1379" s="334">
        <v>0</v>
      </c>
      <c r="P1379" s="333">
        <v>0</v>
      </c>
      <c r="Q1379" s="334">
        <v>0</v>
      </c>
      <c r="R1379" s="334">
        <v>0</v>
      </c>
      <c r="S1379" s="353"/>
    </row>
    <row r="1380" spans="1:19">
      <c r="A1380" s="338" t="s">
        <v>515</v>
      </c>
      <c r="B1380" s="344" t="s">
        <v>1089</v>
      </c>
      <c r="C1380" s="347"/>
      <c r="D1380" s="334">
        <f t="shared" si="783"/>
        <v>1242550306</v>
      </c>
      <c r="E1380" s="334">
        <v>0</v>
      </c>
      <c r="F1380" s="334">
        <v>0</v>
      </c>
      <c r="G1380" s="334">
        <v>0</v>
      </c>
      <c r="H1380" s="334">
        <v>0</v>
      </c>
      <c r="I1380" s="334">
        <v>0</v>
      </c>
      <c r="J1380" s="334">
        <v>0</v>
      </c>
      <c r="K1380" s="334">
        <v>0</v>
      </c>
      <c r="L1380" s="334">
        <v>0</v>
      </c>
      <c r="M1380" s="334">
        <v>0</v>
      </c>
      <c r="N1380" s="334">
        <v>0</v>
      </c>
      <c r="O1380" s="334">
        <v>0</v>
      </c>
      <c r="P1380" s="333">
        <v>290971178</v>
      </c>
      <c r="Q1380" s="334">
        <v>0</v>
      </c>
      <c r="R1380" s="334">
        <v>951579128</v>
      </c>
      <c r="S1380" s="353"/>
    </row>
    <row r="1381" spans="1:19">
      <c r="A1381" s="354" t="s">
        <v>516</v>
      </c>
      <c r="B1381" s="335" t="s">
        <v>1090</v>
      </c>
      <c r="C1381" s="343"/>
      <c r="D1381" s="378">
        <f t="shared" si="783"/>
        <v>0</v>
      </c>
      <c r="E1381" s="378"/>
      <c r="F1381" s="378"/>
      <c r="G1381" s="378"/>
      <c r="H1381" s="378"/>
      <c r="I1381" s="378"/>
      <c r="J1381" s="378"/>
      <c r="K1381" s="378"/>
      <c r="L1381" s="378"/>
      <c r="M1381" s="378"/>
      <c r="N1381" s="378"/>
      <c r="O1381" s="378"/>
      <c r="P1381" s="378"/>
      <c r="Q1381" s="378"/>
      <c r="R1381" s="378"/>
      <c r="S1381" s="355"/>
    </row>
    <row r="1382" spans="1:19">
      <c r="A1382" s="354" t="s">
        <v>517</v>
      </c>
      <c r="B1382" s="335" t="s">
        <v>1091</v>
      </c>
      <c r="C1382" s="343"/>
      <c r="D1382" s="378">
        <f t="shared" si="783"/>
        <v>1242550306</v>
      </c>
      <c r="E1382" s="378">
        <f t="shared" ref="E1382:R1382" si="784">E1380+E1381</f>
        <v>0</v>
      </c>
      <c r="F1382" s="378">
        <f t="shared" si="784"/>
        <v>0</v>
      </c>
      <c r="G1382" s="378">
        <f t="shared" si="784"/>
        <v>0</v>
      </c>
      <c r="H1382" s="378">
        <f t="shared" si="784"/>
        <v>0</v>
      </c>
      <c r="I1382" s="378">
        <f t="shared" si="784"/>
        <v>0</v>
      </c>
      <c r="J1382" s="378">
        <f t="shared" si="784"/>
        <v>0</v>
      </c>
      <c r="K1382" s="378">
        <f t="shared" si="784"/>
        <v>0</v>
      </c>
      <c r="L1382" s="378">
        <f t="shared" si="784"/>
        <v>0</v>
      </c>
      <c r="M1382" s="378">
        <f t="shared" si="784"/>
        <v>0</v>
      </c>
      <c r="N1382" s="378">
        <f t="shared" si="784"/>
        <v>0</v>
      </c>
      <c r="O1382" s="378">
        <f>O1380+O1381</f>
        <v>0</v>
      </c>
      <c r="P1382" s="378">
        <f>P1380+P1381</f>
        <v>290971178</v>
      </c>
      <c r="Q1382" s="378">
        <f>Q1380+Q1381</f>
        <v>0</v>
      </c>
      <c r="R1382" s="378">
        <f t="shared" si="784"/>
        <v>951579128</v>
      </c>
      <c r="S1382" s="356"/>
    </row>
    <row r="1383" spans="1:19">
      <c r="A1383" s="342" t="s">
        <v>518</v>
      </c>
      <c r="B1383" s="344" t="s">
        <v>1092</v>
      </c>
      <c r="C1383" s="338"/>
      <c r="D1383" s="334">
        <f t="shared" si="783"/>
        <v>0</v>
      </c>
      <c r="E1383" s="334">
        <f t="shared" ref="E1383:R1383" si="785">E1377-E1378+E1379-E1382</f>
        <v>0</v>
      </c>
      <c r="F1383" s="334">
        <f t="shared" si="785"/>
        <v>0</v>
      </c>
      <c r="G1383" s="334">
        <f t="shared" si="785"/>
        <v>0</v>
      </c>
      <c r="H1383" s="334">
        <f t="shared" si="785"/>
        <v>0</v>
      </c>
      <c r="I1383" s="334">
        <f t="shared" si="785"/>
        <v>0</v>
      </c>
      <c r="J1383" s="334">
        <f t="shared" si="785"/>
        <v>0</v>
      </c>
      <c r="K1383" s="334">
        <f t="shared" si="785"/>
        <v>0</v>
      </c>
      <c r="L1383" s="334">
        <f t="shared" si="785"/>
        <v>0</v>
      </c>
      <c r="M1383" s="334">
        <f t="shared" si="785"/>
        <v>0</v>
      </c>
      <c r="N1383" s="334">
        <f t="shared" si="785"/>
        <v>0</v>
      </c>
      <c r="O1383" s="334">
        <f>O1377-O1378+O1379-O1382</f>
        <v>0</v>
      </c>
      <c r="P1383" s="333">
        <f>P1377-P1378+P1379-P1382</f>
        <v>0</v>
      </c>
      <c r="Q1383" s="334">
        <f>Q1377-Q1378+Q1379-Q1382</f>
        <v>0</v>
      </c>
      <c r="R1383" s="334">
        <f t="shared" si="785"/>
        <v>0</v>
      </c>
      <c r="S1383" s="353"/>
    </row>
    <row r="1384" spans="1:19">
      <c r="A1384" s="338" t="s">
        <v>1024</v>
      </c>
      <c r="B1384" s="344" t="s">
        <v>1093</v>
      </c>
      <c r="C1384" s="338"/>
      <c r="D1384" s="357">
        <f t="shared" ref="D1384:R1384" si="786">IFERROR(D1382/(D1377-D1378+D1379)*100%,0)</f>
        <v>1</v>
      </c>
      <c r="E1384" s="357">
        <f t="shared" si="786"/>
        <v>0</v>
      </c>
      <c r="F1384" s="357">
        <f t="shared" si="786"/>
        <v>0</v>
      </c>
      <c r="G1384" s="357">
        <f t="shared" si="786"/>
        <v>0</v>
      </c>
      <c r="H1384" s="357">
        <f t="shared" si="786"/>
        <v>0</v>
      </c>
      <c r="I1384" s="357">
        <f t="shared" si="786"/>
        <v>0</v>
      </c>
      <c r="J1384" s="357">
        <f t="shared" si="786"/>
        <v>0</v>
      </c>
      <c r="K1384" s="357">
        <f t="shared" si="786"/>
        <v>0</v>
      </c>
      <c r="L1384" s="357">
        <f t="shared" si="786"/>
        <v>0</v>
      </c>
      <c r="M1384" s="357">
        <f t="shared" si="786"/>
        <v>0</v>
      </c>
      <c r="N1384" s="357">
        <f t="shared" si="786"/>
        <v>0</v>
      </c>
      <c r="O1384" s="357">
        <f>IFERROR(O1382/(O1377-O1378+O1379)*100%,0)</f>
        <v>0</v>
      </c>
      <c r="P1384" s="357">
        <f>IFERROR(P1382/(P1377-P1378+P1379)*100%,0)</f>
        <v>1</v>
      </c>
      <c r="Q1384" s="357">
        <f>IFERROR(Q1382/(Q1377-Q1378+Q1379)*100%,0)</f>
        <v>0</v>
      </c>
      <c r="R1384" s="357">
        <f t="shared" si="786"/>
        <v>1</v>
      </c>
      <c r="S1384" s="358"/>
    </row>
    <row r="1385" spans="1:19" s="420" customFormat="1">
      <c r="A1385" s="418">
        <v>3</v>
      </c>
      <c r="B1385" s="601" t="s">
        <v>438</v>
      </c>
      <c r="C1385" s="602"/>
      <c r="D1385" s="438"/>
      <c r="E1385" s="438"/>
      <c r="F1385" s="438"/>
      <c r="G1385" s="438"/>
      <c r="H1385" s="438"/>
      <c r="I1385" s="438"/>
      <c r="J1385" s="438"/>
      <c r="K1385" s="438"/>
      <c r="L1385" s="438"/>
      <c r="M1385" s="438"/>
      <c r="N1385" s="438"/>
      <c r="O1385" s="438"/>
      <c r="P1385" s="438"/>
      <c r="Q1385" s="438"/>
      <c r="R1385" s="438"/>
      <c r="S1385" s="603"/>
    </row>
    <row r="1386" spans="1:19">
      <c r="A1386" s="342" t="s">
        <v>510</v>
      </c>
      <c r="B1386" s="344" t="s">
        <v>509</v>
      </c>
      <c r="C1386" s="338"/>
      <c r="D1386" s="334">
        <f t="shared" ref="D1386:D1392" si="787">SUM(E1386:R1386)</f>
        <v>3313586357</v>
      </c>
      <c r="E1386" s="334">
        <v>293728710</v>
      </c>
      <c r="F1386" s="334">
        <v>0</v>
      </c>
      <c r="G1386" s="334">
        <v>3019857647</v>
      </c>
      <c r="H1386" s="334">
        <v>0</v>
      </c>
      <c r="I1386" s="334">
        <v>0</v>
      </c>
      <c r="J1386" s="334">
        <v>0</v>
      </c>
      <c r="K1386" s="334">
        <v>0</v>
      </c>
      <c r="L1386" s="334">
        <v>0</v>
      </c>
      <c r="M1386" s="334">
        <v>0</v>
      </c>
      <c r="N1386" s="334">
        <v>0</v>
      </c>
      <c r="O1386" s="334">
        <v>0</v>
      </c>
      <c r="P1386" s="333">
        <v>0</v>
      </c>
      <c r="Q1386" s="334">
        <v>0</v>
      </c>
      <c r="R1386" s="334">
        <v>0</v>
      </c>
      <c r="S1386" s="353"/>
    </row>
    <row r="1387" spans="1:19">
      <c r="A1387" s="342" t="s">
        <v>512</v>
      </c>
      <c r="B1387" s="344" t="s">
        <v>511</v>
      </c>
      <c r="C1387" s="338"/>
      <c r="D1387" s="334">
        <f t="shared" si="787"/>
        <v>0</v>
      </c>
      <c r="E1387" s="334">
        <v>0</v>
      </c>
      <c r="F1387" s="334">
        <v>0</v>
      </c>
      <c r="G1387" s="334">
        <v>0</v>
      </c>
      <c r="H1387" s="334">
        <v>0</v>
      </c>
      <c r="I1387" s="334">
        <v>0</v>
      </c>
      <c r="J1387" s="334">
        <v>0</v>
      </c>
      <c r="K1387" s="334">
        <v>0</v>
      </c>
      <c r="L1387" s="334">
        <v>0</v>
      </c>
      <c r="M1387" s="334">
        <v>0</v>
      </c>
      <c r="N1387" s="334">
        <v>0</v>
      </c>
      <c r="O1387" s="334">
        <v>0</v>
      </c>
      <c r="P1387" s="333">
        <v>0</v>
      </c>
      <c r="Q1387" s="334">
        <v>0</v>
      </c>
      <c r="R1387" s="334">
        <v>0</v>
      </c>
      <c r="S1387" s="353"/>
    </row>
    <row r="1388" spans="1:19">
      <c r="A1388" s="342" t="s">
        <v>514</v>
      </c>
      <c r="B1388" s="344" t="s">
        <v>513</v>
      </c>
      <c r="C1388" s="338"/>
      <c r="D1388" s="334">
        <f t="shared" si="787"/>
        <v>0</v>
      </c>
      <c r="E1388" s="334">
        <v>0</v>
      </c>
      <c r="F1388" s="334">
        <v>0</v>
      </c>
      <c r="G1388" s="334">
        <v>0</v>
      </c>
      <c r="H1388" s="334">
        <v>0</v>
      </c>
      <c r="I1388" s="334">
        <v>0</v>
      </c>
      <c r="J1388" s="334">
        <v>0</v>
      </c>
      <c r="K1388" s="334">
        <v>0</v>
      </c>
      <c r="L1388" s="334">
        <v>0</v>
      </c>
      <c r="M1388" s="334">
        <v>0</v>
      </c>
      <c r="N1388" s="334">
        <v>0</v>
      </c>
      <c r="O1388" s="334">
        <v>0</v>
      </c>
      <c r="P1388" s="333">
        <v>0</v>
      </c>
      <c r="Q1388" s="334">
        <v>0</v>
      </c>
      <c r="R1388" s="334">
        <v>0</v>
      </c>
      <c r="S1388" s="353"/>
    </row>
    <row r="1389" spans="1:19">
      <c r="A1389" s="338" t="s">
        <v>515</v>
      </c>
      <c r="B1389" s="344" t="s">
        <v>1089</v>
      </c>
      <c r="C1389" s="347"/>
      <c r="D1389" s="334">
        <f t="shared" si="787"/>
        <v>2927061285</v>
      </c>
      <c r="E1389" s="334">
        <v>0</v>
      </c>
      <c r="F1389" s="334">
        <v>0</v>
      </c>
      <c r="G1389" s="334">
        <v>2927061285</v>
      </c>
      <c r="H1389" s="334">
        <v>0</v>
      </c>
      <c r="I1389" s="334">
        <v>0</v>
      </c>
      <c r="J1389" s="334">
        <v>0</v>
      </c>
      <c r="K1389" s="334">
        <v>0</v>
      </c>
      <c r="L1389" s="334">
        <v>0</v>
      </c>
      <c r="M1389" s="334">
        <v>0</v>
      </c>
      <c r="N1389" s="334">
        <v>0</v>
      </c>
      <c r="O1389" s="334">
        <v>0</v>
      </c>
      <c r="P1389" s="333">
        <v>0</v>
      </c>
      <c r="Q1389" s="334">
        <v>0</v>
      </c>
      <c r="R1389" s="334">
        <v>0</v>
      </c>
      <c r="S1389" s="353"/>
    </row>
    <row r="1390" spans="1:19">
      <c r="A1390" s="354" t="s">
        <v>516</v>
      </c>
      <c r="B1390" s="335" t="s">
        <v>1090</v>
      </c>
      <c r="C1390" s="343"/>
      <c r="D1390" s="378">
        <f t="shared" si="787"/>
        <v>0</v>
      </c>
      <c r="E1390" s="378"/>
      <c r="F1390" s="378"/>
      <c r="G1390" s="378"/>
      <c r="H1390" s="378"/>
      <c r="I1390" s="378"/>
      <c r="J1390" s="378"/>
      <c r="K1390" s="378"/>
      <c r="L1390" s="378"/>
      <c r="M1390" s="378"/>
      <c r="N1390" s="378"/>
      <c r="O1390" s="378"/>
      <c r="P1390" s="378"/>
      <c r="Q1390" s="378"/>
      <c r="R1390" s="378"/>
      <c r="S1390" s="355"/>
    </row>
    <row r="1391" spans="1:19">
      <c r="A1391" s="354" t="s">
        <v>517</v>
      </c>
      <c r="B1391" s="335" t="s">
        <v>1091</v>
      </c>
      <c r="C1391" s="343"/>
      <c r="D1391" s="378">
        <f t="shared" si="787"/>
        <v>2927061285</v>
      </c>
      <c r="E1391" s="378">
        <f t="shared" ref="E1391:R1391" si="788">E1389+E1390</f>
        <v>0</v>
      </c>
      <c r="F1391" s="378">
        <f t="shared" si="788"/>
        <v>0</v>
      </c>
      <c r="G1391" s="378">
        <f t="shared" si="788"/>
        <v>2927061285</v>
      </c>
      <c r="H1391" s="378">
        <f t="shared" si="788"/>
        <v>0</v>
      </c>
      <c r="I1391" s="378">
        <f t="shared" si="788"/>
        <v>0</v>
      </c>
      <c r="J1391" s="378">
        <f t="shared" si="788"/>
        <v>0</v>
      </c>
      <c r="K1391" s="378">
        <f t="shared" si="788"/>
        <v>0</v>
      </c>
      <c r="L1391" s="378">
        <f t="shared" si="788"/>
        <v>0</v>
      </c>
      <c r="M1391" s="378">
        <f t="shared" si="788"/>
        <v>0</v>
      </c>
      <c r="N1391" s="378">
        <f t="shared" si="788"/>
        <v>0</v>
      </c>
      <c r="O1391" s="378">
        <f>O1389+O1390</f>
        <v>0</v>
      </c>
      <c r="P1391" s="378">
        <f>P1389+P1390</f>
        <v>0</v>
      </c>
      <c r="Q1391" s="378">
        <f>Q1389+Q1390</f>
        <v>0</v>
      </c>
      <c r="R1391" s="378">
        <f t="shared" si="788"/>
        <v>0</v>
      </c>
      <c r="S1391" s="356"/>
    </row>
    <row r="1392" spans="1:19" s="1073" customFormat="1">
      <c r="A1392" s="1068" t="s">
        <v>518</v>
      </c>
      <c r="B1392" s="1069" t="s">
        <v>1092</v>
      </c>
      <c r="C1392" s="1070"/>
      <c r="D1392" s="1071">
        <f t="shared" si="787"/>
        <v>386525072</v>
      </c>
      <c r="E1392" s="1071">
        <f t="shared" ref="E1392:R1392" si="789">E1386-E1387+E1388-E1391</f>
        <v>293728710</v>
      </c>
      <c r="F1392" s="1071">
        <f t="shared" si="789"/>
        <v>0</v>
      </c>
      <c r="G1392" s="1071">
        <f t="shared" si="789"/>
        <v>92796362</v>
      </c>
      <c r="H1392" s="1071">
        <f t="shared" si="789"/>
        <v>0</v>
      </c>
      <c r="I1392" s="1071">
        <f t="shared" si="789"/>
        <v>0</v>
      </c>
      <c r="J1392" s="1071">
        <f t="shared" si="789"/>
        <v>0</v>
      </c>
      <c r="K1392" s="1071">
        <f t="shared" si="789"/>
        <v>0</v>
      </c>
      <c r="L1392" s="1071">
        <f t="shared" si="789"/>
        <v>0</v>
      </c>
      <c r="M1392" s="1071">
        <f t="shared" si="789"/>
        <v>0</v>
      </c>
      <c r="N1392" s="1071">
        <f t="shared" si="789"/>
        <v>0</v>
      </c>
      <c r="O1392" s="1071">
        <f>O1386-O1387+O1388-O1391</f>
        <v>0</v>
      </c>
      <c r="P1392" s="1074">
        <f>P1386-P1387+P1388-P1391</f>
        <v>0</v>
      </c>
      <c r="Q1392" s="1071">
        <f>Q1386-Q1387+Q1388-Q1391</f>
        <v>0</v>
      </c>
      <c r="R1392" s="1071">
        <f t="shared" si="789"/>
        <v>0</v>
      </c>
      <c r="S1392" s="1072"/>
    </row>
    <row r="1393" spans="1:19">
      <c r="A1393" s="338" t="s">
        <v>1024</v>
      </c>
      <c r="B1393" s="344" t="s">
        <v>1093</v>
      </c>
      <c r="C1393" s="338"/>
      <c r="D1393" s="357">
        <f t="shared" ref="D1393:R1393" si="790">IFERROR(D1391/(D1386-D1387+D1388)*100%,0)</f>
        <v>0.88335144150281153</v>
      </c>
      <c r="E1393" s="357">
        <f t="shared" si="790"/>
        <v>0</v>
      </c>
      <c r="F1393" s="357">
        <f t="shared" si="790"/>
        <v>0</v>
      </c>
      <c r="G1393" s="357">
        <f t="shared" si="790"/>
        <v>0.96927127936239443</v>
      </c>
      <c r="H1393" s="357">
        <f t="shared" si="790"/>
        <v>0</v>
      </c>
      <c r="I1393" s="357">
        <f t="shared" si="790"/>
        <v>0</v>
      </c>
      <c r="J1393" s="357">
        <f t="shared" si="790"/>
        <v>0</v>
      </c>
      <c r="K1393" s="357">
        <f t="shared" si="790"/>
        <v>0</v>
      </c>
      <c r="L1393" s="357">
        <f t="shared" si="790"/>
        <v>0</v>
      </c>
      <c r="M1393" s="357">
        <f t="shared" si="790"/>
        <v>0</v>
      </c>
      <c r="N1393" s="357">
        <f t="shared" si="790"/>
        <v>0</v>
      </c>
      <c r="O1393" s="357">
        <f>IFERROR(O1391/(O1386-O1387+O1388)*100%,0)</f>
        <v>0</v>
      </c>
      <c r="P1393" s="357">
        <f>IFERROR(P1391/(P1386-P1387+P1388)*100%,0)</f>
        <v>0</v>
      </c>
      <c r="Q1393" s="357">
        <f>IFERROR(Q1391/(Q1386-Q1387+Q1388)*100%,0)</f>
        <v>0</v>
      </c>
      <c r="R1393" s="357">
        <f t="shared" si="790"/>
        <v>0</v>
      </c>
      <c r="S1393" s="358"/>
    </row>
    <row r="1394" spans="1:19" s="420" customFormat="1">
      <c r="A1394" s="418">
        <v>4</v>
      </c>
      <c r="B1394" s="601" t="s">
        <v>366</v>
      </c>
      <c r="C1394" s="602"/>
      <c r="D1394" s="438"/>
      <c r="E1394" s="438"/>
      <c r="F1394" s="438"/>
      <c r="G1394" s="438"/>
      <c r="H1394" s="438"/>
      <c r="I1394" s="438"/>
      <c r="J1394" s="438"/>
      <c r="K1394" s="438"/>
      <c r="L1394" s="438"/>
      <c r="M1394" s="438"/>
      <c r="N1394" s="438"/>
      <c r="O1394" s="438"/>
      <c r="P1394" s="438"/>
      <c r="Q1394" s="438"/>
      <c r="R1394" s="438"/>
      <c r="S1394" s="603"/>
    </row>
    <row r="1395" spans="1:19">
      <c r="A1395" s="342" t="s">
        <v>510</v>
      </c>
      <c r="B1395" s="344" t="s">
        <v>509</v>
      </c>
      <c r="C1395" s="338"/>
      <c r="D1395" s="334">
        <f t="shared" ref="D1395:D1401" si="791">SUM(E1395:R1395)</f>
        <v>222064339114</v>
      </c>
      <c r="E1395" s="334">
        <v>128366556920</v>
      </c>
      <c r="F1395" s="334">
        <v>12472317721</v>
      </c>
      <c r="G1395" s="334">
        <v>0</v>
      </c>
      <c r="H1395" s="334">
        <v>5095891799</v>
      </c>
      <c r="I1395" s="334">
        <v>0</v>
      </c>
      <c r="J1395" s="334">
        <v>140000000</v>
      </c>
      <c r="K1395" s="334">
        <v>0</v>
      </c>
      <c r="L1395" s="334">
        <v>0</v>
      </c>
      <c r="M1395" s="334">
        <v>633318954</v>
      </c>
      <c r="N1395" s="334">
        <v>0</v>
      </c>
      <c r="O1395" s="334">
        <v>0</v>
      </c>
      <c r="P1395" s="333">
        <v>1554134147</v>
      </c>
      <c r="Q1395" s="334">
        <v>0</v>
      </c>
      <c r="R1395" s="334">
        <v>73802119573</v>
      </c>
      <c r="S1395" s="353"/>
    </row>
    <row r="1396" spans="1:19" ht="21" customHeight="1">
      <c r="A1396" s="342" t="s">
        <v>512</v>
      </c>
      <c r="B1396" s="344" t="s">
        <v>511</v>
      </c>
      <c r="C1396" s="338"/>
      <c r="D1396" s="334">
        <f t="shared" si="791"/>
        <v>12154895401</v>
      </c>
      <c r="E1396" s="334">
        <v>12154895401</v>
      </c>
      <c r="F1396" s="334">
        <v>0</v>
      </c>
      <c r="G1396" s="334">
        <v>0</v>
      </c>
      <c r="H1396" s="334">
        <v>0</v>
      </c>
      <c r="I1396" s="334">
        <v>0</v>
      </c>
      <c r="J1396" s="334">
        <v>0</v>
      </c>
      <c r="K1396" s="334">
        <v>0</v>
      </c>
      <c r="L1396" s="334">
        <v>0</v>
      </c>
      <c r="M1396" s="334">
        <v>0</v>
      </c>
      <c r="N1396" s="334">
        <v>0</v>
      </c>
      <c r="O1396" s="334">
        <v>0</v>
      </c>
      <c r="P1396" s="333">
        <v>0</v>
      </c>
      <c r="Q1396" s="334">
        <v>0</v>
      </c>
      <c r="R1396" s="334">
        <v>0</v>
      </c>
      <c r="S1396" s="353" t="s">
        <v>615</v>
      </c>
    </row>
    <row r="1397" spans="1:19">
      <c r="A1397" s="342" t="s">
        <v>514</v>
      </c>
      <c r="B1397" s="344" t="s">
        <v>513</v>
      </c>
      <c r="C1397" s="338"/>
      <c r="D1397" s="334">
        <f t="shared" si="791"/>
        <v>0</v>
      </c>
      <c r="E1397" s="334">
        <v>0</v>
      </c>
      <c r="F1397" s="334">
        <v>0</v>
      </c>
      <c r="G1397" s="334">
        <v>0</v>
      </c>
      <c r="H1397" s="334">
        <v>0</v>
      </c>
      <c r="I1397" s="334">
        <v>0</v>
      </c>
      <c r="J1397" s="334">
        <v>0</v>
      </c>
      <c r="K1397" s="334">
        <v>0</v>
      </c>
      <c r="L1397" s="334">
        <v>0</v>
      </c>
      <c r="M1397" s="334">
        <v>0</v>
      </c>
      <c r="N1397" s="334">
        <v>0</v>
      </c>
      <c r="O1397" s="334">
        <v>0</v>
      </c>
      <c r="P1397" s="333">
        <v>0</v>
      </c>
      <c r="Q1397" s="334">
        <v>0</v>
      </c>
      <c r="R1397" s="334">
        <v>0</v>
      </c>
      <c r="S1397" s="353"/>
    </row>
    <row r="1398" spans="1:19">
      <c r="A1398" s="338" t="s">
        <v>515</v>
      </c>
      <c r="B1398" s="344" t="s">
        <v>1089</v>
      </c>
      <c r="C1398" s="347"/>
      <c r="D1398" s="334">
        <f t="shared" si="791"/>
        <v>209909443713</v>
      </c>
      <c r="E1398" s="334">
        <v>116211661519</v>
      </c>
      <c r="F1398" s="334">
        <v>12472317721</v>
      </c>
      <c r="G1398" s="334">
        <v>0</v>
      </c>
      <c r="H1398" s="334">
        <v>5095891799</v>
      </c>
      <c r="I1398" s="334">
        <v>0</v>
      </c>
      <c r="J1398" s="334">
        <v>140000000</v>
      </c>
      <c r="K1398" s="334">
        <v>0</v>
      </c>
      <c r="L1398" s="334">
        <v>0</v>
      </c>
      <c r="M1398" s="334">
        <v>633318954</v>
      </c>
      <c r="N1398" s="334">
        <v>0</v>
      </c>
      <c r="O1398" s="334">
        <v>0</v>
      </c>
      <c r="P1398" s="333">
        <v>1554134147</v>
      </c>
      <c r="Q1398" s="334">
        <v>0</v>
      </c>
      <c r="R1398" s="334">
        <v>73802119573</v>
      </c>
      <c r="S1398" s="353"/>
    </row>
    <row r="1399" spans="1:19">
      <c r="A1399" s="354" t="s">
        <v>516</v>
      </c>
      <c r="B1399" s="335" t="s">
        <v>1090</v>
      </c>
      <c r="C1399" s="343"/>
      <c r="D1399" s="378">
        <f t="shared" si="791"/>
        <v>0</v>
      </c>
      <c r="E1399" s="378"/>
      <c r="F1399" s="378"/>
      <c r="G1399" s="378"/>
      <c r="H1399" s="378"/>
      <c r="I1399" s="378"/>
      <c r="J1399" s="378"/>
      <c r="K1399" s="378"/>
      <c r="L1399" s="378"/>
      <c r="M1399" s="378"/>
      <c r="N1399" s="378"/>
      <c r="O1399" s="378"/>
      <c r="P1399" s="378"/>
      <c r="Q1399" s="378"/>
      <c r="R1399" s="378"/>
      <c r="S1399" s="355"/>
    </row>
    <row r="1400" spans="1:19">
      <c r="A1400" s="354" t="s">
        <v>517</v>
      </c>
      <c r="B1400" s="335" t="s">
        <v>1091</v>
      </c>
      <c r="C1400" s="343"/>
      <c r="D1400" s="378">
        <f t="shared" si="791"/>
        <v>209909443713</v>
      </c>
      <c r="E1400" s="378">
        <f t="shared" ref="E1400:R1400" si="792">E1398+E1399</f>
        <v>116211661519</v>
      </c>
      <c r="F1400" s="378">
        <f t="shared" si="792"/>
        <v>12472317721</v>
      </c>
      <c r="G1400" s="378">
        <f t="shared" si="792"/>
        <v>0</v>
      </c>
      <c r="H1400" s="378">
        <f t="shared" si="792"/>
        <v>5095891799</v>
      </c>
      <c r="I1400" s="378">
        <f t="shared" si="792"/>
        <v>0</v>
      </c>
      <c r="J1400" s="378">
        <f t="shared" si="792"/>
        <v>140000000</v>
      </c>
      <c r="K1400" s="378">
        <f t="shared" si="792"/>
        <v>0</v>
      </c>
      <c r="L1400" s="378">
        <f t="shared" si="792"/>
        <v>0</v>
      </c>
      <c r="M1400" s="378">
        <f t="shared" si="792"/>
        <v>633318954</v>
      </c>
      <c r="N1400" s="378">
        <f t="shared" si="792"/>
        <v>0</v>
      </c>
      <c r="O1400" s="378">
        <f>O1398+O1399</f>
        <v>0</v>
      </c>
      <c r="P1400" s="378">
        <f>P1398+P1399</f>
        <v>1554134147</v>
      </c>
      <c r="Q1400" s="378">
        <f>Q1398+Q1399</f>
        <v>0</v>
      </c>
      <c r="R1400" s="378">
        <f t="shared" si="792"/>
        <v>73802119573</v>
      </c>
      <c r="S1400" s="356"/>
    </row>
    <row r="1401" spans="1:19">
      <c r="A1401" s="342" t="s">
        <v>518</v>
      </c>
      <c r="B1401" s="344" t="s">
        <v>1092</v>
      </c>
      <c r="C1401" s="338"/>
      <c r="D1401" s="334">
        <f t="shared" si="791"/>
        <v>0</v>
      </c>
      <c r="E1401" s="334">
        <f t="shared" ref="E1401:R1401" si="793">E1395-E1396+E1397-E1400</f>
        <v>0</v>
      </c>
      <c r="F1401" s="334">
        <f t="shared" si="793"/>
        <v>0</v>
      </c>
      <c r="G1401" s="334">
        <f t="shared" si="793"/>
        <v>0</v>
      </c>
      <c r="H1401" s="334">
        <f t="shared" si="793"/>
        <v>0</v>
      </c>
      <c r="I1401" s="334">
        <f t="shared" si="793"/>
        <v>0</v>
      </c>
      <c r="J1401" s="334">
        <f t="shared" si="793"/>
        <v>0</v>
      </c>
      <c r="K1401" s="334">
        <f t="shared" si="793"/>
        <v>0</v>
      </c>
      <c r="L1401" s="334">
        <f t="shared" si="793"/>
        <v>0</v>
      </c>
      <c r="M1401" s="334">
        <f t="shared" si="793"/>
        <v>0</v>
      </c>
      <c r="N1401" s="334">
        <f t="shared" si="793"/>
        <v>0</v>
      </c>
      <c r="O1401" s="334">
        <f>O1395-O1396+O1397-O1400</f>
        <v>0</v>
      </c>
      <c r="P1401" s="333">
        <f>P1395-P1396+P1397-P1400</f>
        <v>0</v>
      </c>
      <c r="Q1401" s="334">
        <f>Q1395-Q1396+Q1397-Q1400</f>
        <v>0</v>
      </c>
      <c r="R1401" s="334">
        <f t="shared" si="793"/>
        <v>0</v>
      </c>
      <c r="S1401" s="353"/>
    </row>
    <row r="1402" spans="1:19">
      <c r="A1402" s="338" t="s">
        <v>1024</v>
      </c>
      <c r="B1402" s="344" t="s">
        <v>1093</v>
      </c>
      <c r="C1402" s="338"/>
      <c r="D1402" s="357">
        <f t="shared" ref="D1402:R1402" si="794">IFERROR(D1400/(D1395-D1396+D1397)*100%,0)</f>
        <v>1</v>
      </c>
      <c r="E1402" s="357">
        <f t="shared" si="794"/>
        <v>1</v>
      </c>
      <c r="F1402" s="357">
        <f t="shared" si="794"/>
        <v>1</v>
      </c>
      <c r="G1402" s="357">
        <f t="shared" si="794"/>
        <v>0</v>
      </c>
      <c r="H1402" s="357">
        <f t="shared" si="794"/>
        <v>1</v>
      </c>
      <c r="I1402" s="357">
        <f t="shared" si="794"/>
        <v>0</v>
      </c>
      <c r="J1402" s="357">
        <f t="shared" si="794"/>
        <v>1</v>
      </c>
      <c r="K1402" s="357">
        <f t="shared" si="794"/>
        <v>0</v>
      </c>
      <c r="L1402" s="357">
        <f t="shared" si="794"/>
        <v>0</v>
      </c>
      <c r="M1402" s="357">
        <f t="shared" si="794"/>
        <v>1</v>
      </c>
      <c r="N1402" s="357">
        <f t="shared" si="794"/>
        <v>0</v>
      </c>
      <c r="O1402" s="357">
        <f>IFERROR(O1400/(O1395-O1396+O1397)*100%,0)</f>
        <v>0</v>
      </c>
      <c r="P1402" s="357">
        <f>IFERROR(P1400/(P1395-P1396+P1397)*100%,0)</f>
        <v>1</v>
      </c>
      <c r="Q1402" s="357">
        <f>IFERROR(Q1400/(Q1395-Q1396+Q1397)*100%,0)</f>
        <v>0</v>
      </c>
      <c r="R1402" s="357">
        <f t="shared" si="794"/>
        <v>1</v>
      </c>
      <c r="S1402" s="358"/>
    </row>
    <row r="1403" spans="1:19" s="420" customFormat="1">
      <c r="A1403" s="418">
        <v>5</v>
      </c>
      <c r="B1403" s="601" t="s">
        <v>397</v>
      </c>
      <c r="C1403" s="602"/>
      <c r="D1403" s="438"/>
      <c r="E1403" s="438"/>
      <c r="F1403" s="438"/>
      <c r="G1403" s="438"/>
      <c r="H1403" s="438"/>
      <c r="I1403" s="438"/>
      <c r="J1403" s="438"/>
      <c r="K1403" s="438"/>
      <c r="L1403" s="438"/>
      <c r="M1403" s="438"/>
      <c r="N1403" s="438"/>
      <c r="O1403" s="438"/>
      <c r="P1403" s="438"/>
      <c r="Q1403" s="438"/>
      <c r="R1403" s="438"/>
      <c r="S1403" s="603"/>
    </row>
    <row r="1404" spans="1:19">
      <c r="A1404" s="342" t="s">
        <v>510</v>
      </c>
      <c r="B1404" s="344" t="s">
        <v>509</v>
      </c>
      <c r="C1404" s="338"/>
      <c r="D1404" s="334">
        <f t="shared" ref="D1404:D1410" si="795">SUM(E1404:R1404)</f>
        <v>55899386</v>
      </c>
      <c r="E1404" s="334">
        <v>11234554</v>
      </c>
      <c r="F1404" s="334">
        <v>44664832</v>
      </c>
      <c r="G1404" s="334">
        <v>0</v>
      </c>
      <c r="H1404" s="334">
        <v>0</v>
      </c>
      <c r="I1404" s="334">
        <v>0</v>
      </c>
      <c r="J1404" s="334">
        <v>0</v>
      </c>
      <c r="K1404" s="334">
        <v>0</v>
      </c>
      <c r="L1404" s="334">
        <v>0</v>
      </c>
      <c r="M1404" s="334">
        <v>0</v>
      </c>
      <c r="N1404" s="334">
        <v>0</v>
      </c>
      <c r="O1404" s="334">
        <v>0</v>
      </c>
      <c r="P1404" s="333">
        <v>0</v>
      </c>
      <c r="Q1404" s="334">
        <v>0</v>
      </c>
      <c r="R1404" s="334">
        <v>0</v>
      </c>
      <c r="S1404" s="353"/>
    </row>
    <row r="1405" spans="1:19">
      <c r="A1405" s="342" t="s">
        <v>512</v>
      </c>
      <c r="B1405" s="344" t="s">
        <v>511</v>
      </c>
      <c r="C1405" s="338"/>
      <c r="D1405" s="334">
        <f t="shared" si="795"/>
        <v>0</v>
      </c>
      <c r="E1405" s="334">
        <v>0</v>
      </c>
      <c r="F1405" s="334">
        <v>0</v>
      </c>
      <c r="G1405" s="334">
        <v>0</v>
      </c>
      <c r="H1405" s="334">
        <v>0</v>
      </c>
      <c r="I1405" s="334">
        <v>0</v>
      </c>
      <c r="J1405" s="334">
        <v>0</v>
      </c>
      <c r="K1405" s="334">
        <v>0</v>
      </c>
      <c r="L1405" s="334">
        <v>0</v>
      </c>
      <c r="M1405" s="334">
        <v>0</v>
      </c>
      <c r="N1405" s="334">
        <v>0</v>
      </c>
      <c r="O1405" s="334">
        <v>0</v>
      </c>
      <c r="P1405" s="333">
        <v>0</v>
      </c>
      <c r="Q1405" s="334">
        <v>0</v>
      </c>
      <c r="R1405" s="334">
        <v>0</v>
      </c>
      <c r="S1405" s="353"/>
    </row>
    <row r="1406" spans="1:19">
      <c r="A1406" s="342" t="s">
        <v>514</v>
      </c>
      <c r="B1406" s="344" t="s">
        <v>513</v>
      </c>
      <c r="C1406" s="338"/>
      <c r="D1406" s="334">
        <f t="shared" si="795"/>
        <v>0</v>
      </c>
      <c r="E1406" s="334">
        <v>0</v>
      </c>
      <c r="F1406" s="334">
        <v>0</v>
      </c>
      <c r="G1406" s="334">
        <v>0</v>
      </c>
      <c r="H1406" s="334">
        <v>0</v>
      </c>
      <c r="I1406" s="334">
        <v>0</v>
      </c>
      <c r="J1406" s="334">
        <v>0</v>
      </c>
      <c r="K1406" s="334">
        <v>0</v>
      </c>
      <c r="L1406" s="334">
        <v>0</v>
      </c>
      <c r="M1406" s="334">
        <v>0</v>
      </c>
      <c r="N1406" s="334">
        <v>0</v>
      </c>
      <c r="O1406" s="334">
        <v>0</v>
      </c>
      <c r="P1406" s="333">
        <v>0</v>
      </c>
      <c r="Q1406" s="334">
        <v>0</v>
      </c>
      <c r="R1406" s="334">
        <v>0</v>
      </c>
      <c r="S1406" s="353"/>
    </row>
    <row r="1407" spans="1:19">
      <c r="A1407" s="338" t="s">
        <v>515</v>
      </c>
      <c r="B1407" s="344" t="s">
        <v>1089</v>
      </c>
      <c r="C1407" s="347"/>
      <c r="D1407" s="334">
        <f t="shared" si="795"/>
        <v>55899386</v>
      </c>
      <c r="E1407" s="334">
        <v>11234554</v>
      </c>
      <c r="F1407" s="334">
        <v>44664832</v>
      </c>
      <c r="G1407" s="334">
        <v>0</v>
      </c>
      <c r="H1407" s="334">
        <v>0</v>
      </c>
      <c r="I1407" s="334">
        <v>0</v>
      </c>
      <c r="J1407" s="334">
        <v>0</v>
      </c>
      <c r="K1407" s="334">
        <v>0</v>
      </c>
      <c r="L1407" s="334">
        <v>0</v>
      </c>
      <c r="M1407" s="334">
        <v>0</v>
      </c>
      <c r="N1407" s="334">
        <v>0</v>
      </c>
      <c r="O1407" s="334">
        <v>0</v>
      </c>
      <c r="P1407" s="333">
        <v>0</v>
      </c>
      <c r="Q1407" s="334">
        <v>0</v>
      </c>
      <c r="R1407" s="334">
        <v>0</v>
      </c>
      <c r="S1407" s="353"/>
    </row>
    <row r="1408" spans="1:19">
      <c r="A1408" s="354" t="s">
        <v>516</v>
      </c>
      <c r="B1408" s="335" t="s">
        <v>1090</v>
      </c>
      <c r="C1408" s="343"/>
      <c r="D1408" s="378">
        <f t="shared" si="795"/>
        <v>0</v>
      </c>
      <c r="E1408" s="378"/>
      <c r="F1408" s="378"/>
      <c r="G1408" s="378"/>
      <c r="H1408" s="378"/>
      <c r="I1408" s="378"/>
      <c r="J1408" s="378"/>
      <c r="K1408" s="378"/>
      <c r="L1408" s="378"/>
      <c r="M1408" s="378"/>
      <c r="N1408" s="378"/>
      <c r="O1408" s="378"/>
      <c r="P1408" s="378"/>
      <c r="Q1408" s="378"/>
      <c r="R1408" s="378"/>
      <c r="S1408" s="355"/>
    </row>
    <row r="1409" spans="1:19">
      <c r="A1409" s="354" t="s">
        <v>517</v>
      </c>
      <c r="B1409" s="335" t="s">
        <v>1091</v>
      </c>
      <c r="C1409" s="343"/>
      <c r="D1409" s="378">
        <f t="shared" si="795"/>
        <v>55899386</v>
      </c>
      <c r="E1409" s="378">
        <f t="shared" ref="E1409:R1409" si="796">E1407+E1408</f>
        <v>11234554</v>
      </c>
      <c r="F1409" s="378">
        <f t="shared" si="796"/>
        <v>44664832</v>
      </c>
      <c r="G1409" s="378">
        <f t="shared" si="796"/>
        <v>0</v>
      </c>
      <c r="H1409" s="378">
        <f t="shared" si="796"/>
        <v>0</v>
      </c>
      <c r="I1409" s="378">
        <f t="shared" si="796"/>
        <v>0</v>
      </c>
      <c r="J1409" s="378">
        <f t="shared" si="796"/>
        <v>0</v>
      </c>
      <c r="K1409" s="378">
        <f t="shared" si="796"/>
        <v>0</v>
      </c>
      <c r="L1409" s="378">
        <f t="shared" si="796"/>
        <v>0</v>
      </c>
      <c r="M1409" s="378">
        <f t="shared" si="796"/>
        <v>0</v>
      </c>
      <c r="N1409" s="378">
        <f t="shared" si="796"/>
        <v>0</v>
      </c>
      <c r="O1409" s="378">
        <f>O1407+O1408</f>
        <v>0</v>
      </c>
      <c r="P1409" s="378">
        <f>P1407+P1408</f>
        <v>0</v>
      </c>
      <c r="Q1409" s="378">
        <f>Q1407+Q1408</f>
        <v>0</v>
      </c>
      <c r="R1409" s="378">
        <f t="shared" si="796"/>
        <v>0</v>
      </c>
      <c r="S1409" s="356"/>
    </row>
    <row r="1410" spans="1:19">
      <c r="A1410" s="342" t="s">
        <v>518</v>
      </c>
      <c r="B1410" s="344" t="s">
        <v>1092</v>
      </c>
      <c r="C1410" s="338"/>
      <c r="D1410" s="334">
        <f t="shared" si="795"/>
        <v>0</v>
      </c>
      <c r="E1410" s="334">
        <f t="shared" ref="E1410:R1410" si="797">E1404-E1405+E1406-E1409</f>
        <v>0</v>
      </c>
      <c r="F1410" s="334">
        <f t="shared" si="797"/>
        <v>0</v>
      </c>
      <c r="G1410" s="334">
        <f t="shared" si="797"/>
        <v>0</v>
      </c>
      <c r="H1410" s="334">
        <f t="shared" si="797"/>
        <v>0</v>
      </c>
      <c r="I1410" s="334">
        <f t="shared" si="797"/>
        <v>0</v>
      </c>
      <c r="J1410" s="334">
        <f t="shared" si="797"/>
        <v>0</v>
      </c>
      <c r="K1410" s="334">
        <f t="shared" si="797"/>
        <v>0</v>
      </c>
      <c r="L1410" s="334">
        <f t="shared" si="797"/>
        <v>0</v>
      </c>
      <c r="M1410" s="334">
        <f t="shared" si="797"/>
        <v>0</v>
      </c>
      <c r="N1410" s="334">
        <f t="shared" si="797"/>
        <v>0</v>
      </c>
      <c r="O1410" s="334">
        <f>O1404-O1405+O1406-O1409</f>
        <v>0</v>
      </c>
      <c r="P1410" s="333">
        <f>P1404-P1405+P1406-P1409</f>
        <v>0</v>
      </c>
      <c r="Q1410" s="334">
        <f>Q1404-Q1405+Q1406-Q1409</f>
        <v>0</v>
      </c>
      <c r="R1410" s="334">
        <f t="shared" si="797"/>
        <v>0</v>
      </c>
      <c r="S1410" s="353"/>
    </row>
    <row r="1411" spans="1:19">
      <c r="A1411" s="338" t="s">
        <v>1024</v>
      </c>
      <c r="B1411" s="344" t="s">
        <v>1093</v>
      </c>
      <c r="C1411" s="338"/>
      <c r="D1411" s="357">
        <f t="shared" ref="D1411:R1411" si="798">IFERROR(D1409/(D1404-D1405+D1406)*100%,0)</f>
        <v>1</v>
      </c>
      <c r="E1411" s="357">
        <f t="shared" si="798"/>
        <v>1</v>
      </c>
      <c r="F1411" s="357">
        <f t="shared" si="798"/>
        <v>1</v>
      </c>
      <c r="G1411" s="357">
        <f t="shared" si="798"/>
        <v>0</v>
      </c>
      <c r="H1411" s="357">
        <f t="shared" si="798"/>
        <v>0</v>
      </c>
      <c r="I1411" s="357">
        <f t="shared" si="798"/>
        <v>0</v>
      </c>
      <c r="J1411" s="357">
        <f t="shared" si="798"/>
        <v>0</v>
      </c>
      <c r="K1411" s="357">
        <f t="shared" si="798"/>
        <v>0</v>
      </c>
      <c r="L1411" s="357">
        <f t="shared" si="798"/>
        <v>0</v>
      </c>
      <c r="M1411" s="357">
        <f t="shared" si="798"/>
        <v>0</v>
      </c>
      <c r="N1411" s="357">
        <f t="shared" si="798"/>
        <v>0</v>
      </c>
      <c r="O1411" s="357">
        <f>IFERROR(O1409/(O1404-O1405+O1406)*100%,0)</f>
        <v>0</v>
      </c>
      <c r="P1411" s="357">
        <f>IFERROR(P1409/(P1404-P1405+P1406)*100%,0)</f>
        <v>0</v>
      </c>
      <c r="Q1411" s="357">
        <f>IFERROR(Q1409/(Q1404-Q1405+Q1406)*100%,0)</f>
        <v>0</v>
      </c>
      <c r="R1411" s="357">
        <f t="shared" si="798"/>
        <v>0</v>
      </c>
      <c r="S1411" s="358"/>
    </row>
    <row r="1412" spans="1:19" s="420" customFormat="1">
      <c r="A1412" s="418">
        <v>6</v>
      </c>
      <c r="B1412" s="601" t="s">
        <v>368</v>
      </c>
      <c r="C1412" s="602"/>
      <c r="D1412" s="438"/>
      <c r="E1412" s="438"/>
      <c r="F1412" s="438"/>
      <c r="G1412" s="438"/>
      <c r="H1412" s="438"/>
      <c r="I1412" s="438"/>
      <c r="J1412" s="438"/>
      <c r="K1412" s="438"/>
      <c r="L1412" s="438"/>
      <c r="M1412" s="438"/>
      <c r="N1412" s="438"/>
      <c r="O1412" s="438"/>
      <c r="P1412" s="438"/>
      <c r="Q1412" s="438"/>
      <c r="R1412" s="438"/>
      <c r="S1412" s="603"/>
    </row>
    <row r="1413" spans="1:19">
      <c r="A1413" s="342" t="s">
        <v>510</v>
      </c>
      <c r="B1413" s="344" t="s">
        <v>509</v>
      </c>
      <c r="C1413" s="338"/>
      <c r="D1413" s="334">
        <f t="shared" ref="D1413:D1419" si="799">SUM(E1413:R1413)</f>
        <v>30850172428</v>
      </c>
      <c r="E1413" s="334">
        <v>0</v>
      </c>
      <c r="F1413" s="334">
        <v>3170116563</v>
      </c>
      <c r="G1413" s="334">
        <v>0</v>
      </c>
      <c r="H1413" s="334">
        <v>0</v>
      </c>
      <c r="I1413" s="334">
        <v>0</v>
      </c>
      <c r="J1413" s="334">
        <v>0</v>
      </c>
      <c r="K1413" s="334">
        <v>0</v>
      </c>
      <c r="L1413" s="334">
        <v>0</v>
      </c>
      <c r="M1413" s="334">
        <v>0</v>
      </c>
      <c r="N1413" s="334">
        <v>0</v>
      </c>
      <c r="O1413" s="334">
        <v>0</v>
      </c>
      <c r="P1413" s="333">
        <v>2398000</v>
      </c>
      <c r="Q1413" s="334">
        <v>0</v>
      </c>
      <c r="R1413" s="334">
        <v>27677657865</v>
      </c>
      <c r="S1413" s="353"/>
    </row>
    <row r="1414" spans="1:19">
      <c r="A1414" s="342" t="s">
        <v>512</v>
      </c>
      <c r="B1414" s="344" t="s">
        <v>511</v>
      </c>
      <c r="C1414" s="338"/>
      <c r="D1414" s="334">
        <f t="shared" si="799"/>
        <v>0</v>
      </c>
      <c r="E1414" s="334">
        <v>0</v>
      </c>
      <c r="F1414" s="334">
        <v>0</v>
      </c>
      <c r="G1414" s="334">
        <v>0</v>
      </c>
      <c r="H1414" s="334">
        <v>0</v>
      </c>
      <c r="I1414" s="334">
        <v>0</v>
      </c>
      <c r="J1414" s="334">
        <v>0</v>
      </c>
      <c r="K1414" s="334">
        <v>0</v>
      </c>
      <c r="L1414" s="334">
        <v>0</v>
      </c>
      <c r="M1414" s="334">
        <v>0</v>
      </c>
      <c r="N1414" s="334">
        <v>0</v>
      </c>
      <c r="O1414" s="334">
        <v>0</v>
      </c>
      <c r="P1414" s="333">
        <v>0</v>
      </c>
      <c r="Q1414" s="334">
        <v>0</v>
      </c>
      <c r="R1414" s="334">
        <v>0</v>
      </c>
      <c r="S1414" s="353"/>
    </row>
    <row r="1415" spans="1:19">
      <c r="A1415" s="342" t="s">
        <v>514</v>
      </c>
      <c r="B1415" s="344" t="s">
        <v>513</v>
      </c>
      <c r="C1415" s="338"/>
      <c r="D1415" s="334">
        <f t="shared" si="799"/>
        <v>0</v>
      </c>
      <c r="E1415" s="334">
        <v>0</v>
      </c>
      <c r="F1415" s="334">
        <v>0</v>
      </c>
      <c r="G1415" s="334">
        <v>0</v>
      </c>
      <c r="H1415" s="334">
        <v>0</v>
      </c>
      <c r="I1415" s="334">
        <v>0</v>
      </c>
      <c r="J1415" s="334">
        <v>0</v>
      </c>
      <c r="K1415" s="334">
        <v>0</v>
      </c>
      <c r="L1415" s="334">
        <v>0</v>
      </c>
      <c r="M1415" s="334">
        <v>0</v>
      </c>
      <c r="N1415" s="334">
        <v>0</v>
      </c>
      <c r="O1415" s="334">
        <v>0</v>
      </c>
      <c r="P1415" s="333">
        <v>0</v>
      </c>
      <c r="Q1415" s="334">
        <v>0</v>
      </c>
      <c r="R1415" s="334">
        <v>0</v>
      </c>
      <c r="S1415" s="353"/>
    </row>
    <row r="1416" spans="1:19">
      <c r="A1416" s="338" t="s">
        <v>515</v>
      </c>
      <c r="B1416" s="344" t="s">
        <v>1089</v>
      </c>
      <c r="C1416" s="347"/>
      <c r="D1416" s="334">
        <f t="shared" si="799"/>
        <v>30850172428</v>
      </c>
      <c r="E1416" s="334">
        <v>0</v>
      </c>
      <c r="F1416" s="334">
        <v>3170116563</v>
      </c>
      <c r="G1416" s="334">
        <v>0</v>
      </c>
      <c r="H1416" s="334">
        <v>0</v>
      </c>
      <c r="I1416" s="334">
        <v>0</v>
      </c>
      <c r="J1416" s="334">
        <v>0</v>
      </c>
      <c r="K1416" s="334">
        <v>0</v>
      </c>
      <c r="L1416" s="334">
        <v>0</v>
      </c>
      <c r="M1416" s="334">
        <v>0</v>
      </c>
      <c r="N1416" s="334">
        <v>0</v>
      </c>
      <c r="O1416" s="334">
        <v>0</v>
      </c>
      <c r="P1416" s="333">
        <v>2398000</v>
      </c>
      <c r="Q1416" s="334">
        <v>0</v>
      </c>
      <c r="R1416" s="334">
        <v>27677657865</v>
      </c>
      <c r="S1416" s="353"/>
    </row>
    <row r="1417" spans="1:19">
      <c r="A1417" s="354" t="s">
        <v>516</v>
      </c>
      <c r="B1417" s="335" t="s">
        <v>1090</v>
      </c>
      <c r="C1417" s="343"/>
      <c r="D1417" s="378">
        <f t="shared" si="799"/>
        <v>0</v>
      </c>
      <c r="E1417" s="378"/>
      <c r="F1417" s="378"/>
      <c r="G1417" s="378"/>
      <c r="H1417" s="378"/>
      <c r="I1417" s="378"/>
      <c r="J1417" s="378"/>
      <c r="K1417" s="378"/>
      <c r="L1417" s="378"/>
      <c r="M1417" s="378"/>
      <c r="N1417" s="378"/>
      <c r="O1417" s="378"/>
      <c r="P1417" s="378"/>
      <c r="Q1417" s="378"/>
      <c r="R1417" s="378"/>
      <c r="S1417" s="355"/>
    </row>
    <row r="1418" spans="1:19">
      <c r="A1418" s="354" t="s">
        <v>517</v>
      </c>
      <c r="B1418" s="335" t="s">
        <v>1091</v>
      </c>
      <c r="C1418" s="343"/>
      <c r="D1418" s="378">
        <f t="shared" si="799"/>
        <v>30850172428</v>
      </c>
      <c r="E1418" s="378">
        <f t="shared" ref="E1418:R1418" si="800">E1416+E1417</f>
        <v>0</v>
      </c>
      <c r="F1418" s="378">
        <f t="shared" si="800"/>
        <v>3170116563</v>
      </c>
      <c r="G1418" s="378">
        <f t="shared" si="800"/>
        <v>0</v>
      </c>
      <c r="H1418" s="378">
        <f t="shared" si="800"/>
        <v>0</v>
      </c>
      <c r="I1418" s="378">
        <f t="shared" si="800"/>
        <v>0</v>
      </c>
      <c r="J1418" s="378">
        <f t="shared" si="800"/>
        <v>0</v>
      </c>
      <c r="K1418" s="378">
        <f t="shared" si="800"/>
        <v>0</v>
      </c>
      <c r="L1418" s="378">
        <f t="shared" si="800"/>
        <v>0</v>
      </c>
      <c r="M1418" s="378">
        <f t="shared" si="800"/>
        <v>0</v>
      </c>
      <c r="N1418" s="378">
        <f t="shared" si="800"/>
        <v>0</v>
      </c>
      <c r="O1418" s="378">
        <f>O1416+O1417</f>
        <v>0</v>
      </c>
      <c r="P1418" s="378">
        <f>P1416+P1417</f>
        <v>2398000</v>
      </c>
      <c r="Q1418" s="378">
        <f>Q1416+Q1417</f>
        <v>0</v>
      </c>
      <c r="R1418" s="378">
        <f t="shared" si="800"/>
        <v>27677657865</v>
      </c>
      <c r="S1418" s="356"/>
    </row>
    <row r="1419" spans="1:19">
      <c r="A1419" s="342" t="s">
        <v>518</v>
      </c>
      <c r="B1419" s="344" t="s">
        <v>1092</v>
      </c>
      <c r="C1419" s="338"/>
      <c r="D1419" s="334">
        <f t="shared" si="799"/>
        <v>0</v>
      </c>
      <c r="E1419" s="334">
        <f t="shared" ref="E1419:R1419" si="801">E1413-E1414+E1415-E1418</f>
        <v>0</v>
      </c>
      <c r="F1419" s="334">
        <f t="shared" si="801"/>
        <v>0</v>
      </c>
      <c r="G1419" s="334">
        <f t="shared" si="801"/>
        <v>0</v>
      </c>
      <c r="H1419" s="334">
        <f t="shared" si="801"/>
        <v>0</v>
      </c>
      <c r="I1419" s="334">
        <f t="shared" si="801"/>
        <v>0</v>
      </c>
      <c r="J1419" s="334">
        <f t="shared" si="801"/>
        <v>0</v>
      </c>
      <c r="K1419" s="334">
        <f t="shared" si="801"/>
        <v>0</v>
      </c>
      <c r="L1419" s="334">
        <f t="shared" si="801"/>
        <v>0</v>
      </c>
      <c r="M1419" s="334">
        <f t="shared" si="801"/>
        <v>0</v>
      </c>
      <c r="N1419" s="334">
        <f t="shared" si="801"/>
        <v>0</v>
      </c>
      <c r="O1419" s="334">
        <f>O1413-O1414+O1415-O1418</f>
        <v>0</v>
      </c>
      <c r="P1419" s="333">
        <f>P1413-P1414+P1415-P1418</f>
        <v>0</v>
      </c>
      <c r="Q1419" s="334">
        <f>Q1413-Q1414+Q1415-Q1418</f>
        <v>0</v>
      </c>
      <c r="R1419" s="334">
        <f t="shared" si="801"/>
        <v>0</v>
      </c>
      <c r="S1419" s="353"/>
    </row>
    <row r="1420" spans="1:19">
      <c r="A1420" s="338" t="s">
        <v>1024</v>
      </c>
      <c r="B1420" s="344" t="s">
        <v>1093</v>
      </c>
      <c r="C1420" s="338"/>
      <c r="D1420" s="357">
        <f t="shared" ref="D1420:R1420" si="802">IFERROR(D1418/(D1413-D1414+D1415)*100%,0)</f>
        <v>1</v>
      </c>
      <c r="E1420" s="357">
        <f t="shared" si="802"/>
        <v>0</v>
      </c>
      <c r="F1420" s="357">
        <f t="shared" si="802"/>
        <v>1</v>
      </c>
      <c r="G1420" s="357">
        <f t="shared" si="802"/>
        <v>0</v>
      </c>
      <c r="H1420" s="357">
        <f t="shared" si="802"/>
        <v>0</v>
      </c>
      <c r="I1420" s="357">
        <f t="shared" si="802"/>
        <v>0</v>
      </c>
      <c r="J1420" s="357">
        <f t="shared" si="802"/>
        <v>0</v>
      </c>
      <c r="K1420" s="357">
        <f t="shared" si="802"/>
        <v>0</v>
      </c>
      <c r="L1420" s="357">
        <f t="shared" si="802"/>
        <v>0</v>
      </c>
      <c r="M1420" s="357">
        <f t="shared" si="802"/>
        <v>0</v>
      </c>
      <c r="N1420" s="357">
        <f t="shared" si="802"/>
        <v>0</v>
      </c>
      <c r="O1420" s="357">
        <f>IFERROR(O1418/(O1413-O1414+O1415)*100%,0)</f>
        <v>0</v>
      </c>
      <c r="P1420" s="357">
        <f>IFERROR(P1418/(P1413-P1414+P1415)*100%,0)</f>
        <v>1</v>
      </c>
      <c r="Q1420" s="357">
        <f>IFERROR(Q1418/(Q1413-Q1414+Q1415)*100%,0)</f>
        <v>0</v>
      </c>
      <c r="R1420" s="357">
        <f t="shared" si="802"/>
        <v>1</v>
      </c>
      <c r="S1420" s="358"/>
    </row>
    <row r="1421" spans="1:19" s="420" customFormat="1">
      <c r="A1421" s="418">
        <v>7</v>
      </c>
      <c r="B1421" s="601" t="s">
        <v>398</v>
      </c>
      <c r="C1421" s="602"/>
      <c r="D1421" s="438"/>
      <c r="E1421" s="438"/>
      <c r="F1421" s="438"/>
      <c r="G1421" s="438"/>
      <c r="H1421" s="438"/>
      <c r="I1421" s="438"/>
      <c r="J1421" s="438"/>
      <c r="K1421" s="438"/>
      <c r="L1421" s="438"/>
      <c r="M1421" s="438"/>
      <c r="N1421" s="438"/>
      <c r="O1421" s="438"/>
      <c r="P1421" s="438"/>
      <c r="Q1421" s="438"/>
      <c r="R1421" s="438"/>
      <c r="S1421" s="603"/>
    </row>
    <row r="1422" spans="1:19">
      <c r="A1422" s="342" t="s">
        <v>510</v>
      </c>
      <c r="B1422" s="344" t="s">
        <v>509</v>
      </c>
      <c r="C1422" s="338"/>
      <c r="D1422" s="334">
        <f t="shared" ref="D1422:D1428" si="803">SUM(E1422:R1422)</f>
        <v>4735877787</v>
      </c>
      <c r="E1422" s="334">
        <v>0</v>
      </c>
      <c r="F1422" s="334">
        <v>64367891</v>
      </c>
      <c r="G1422" s="334">
        <v>0</v>
      </c>
      <c r="H1422" s="334">
        <v>0</v>
      </c>
      <c r="I1422" s="334">
        <v>0</v>
      </c>
      <c r="J1422" s="334">
        <v>0</v>
      </c>
      <c r="K1422" s="334">
        <v>0</v>
      </c>
      <c r="L1422" s="334">
        <v>0</v>
      </c>
      <c r="M1422" s="334">
        <v>0</v>
      </c>
      <c r="N1422" s="334">
        <v>4620707145</v>
      </c>
      <c r="O1422" s="334">
        <v>0</v>
      </c>
      <c r="P1422" s="333">
        <v>0</v>
      </c>
      <c r="Q1422" s="334">
        <v>0</v>
      </c>
      <c r="R1422" s="334">
        <v>50802751</v>
      </c>
      <c r="S1422" s="353"/>
    </row>
    <row r="1423" spans="1:19">
      <c r="A1423" s="342" t="s">
        <v>512</v>
      </c>
      <c r="B1423" s="344" t="s">
        <v>511</v>
      </c>
      <c r="C1423" s="338"/>
      <c r="D1423" s="334">
        <f t="shared" si="803"/>
        <v>0</v>
      </c>
      <c r="E1423" s="334">
        <v>0</v>
      </c>
      <c r="F1423" s="334">
        <v>0</v>
      </c>
      <c r="G1423" s="334">
        <v>0</v>
      </c>
      <c r="H1423" s="334">
        <v>0</v>
      </c>
      <c r="I1423" s="334">
        <v>0</v>
      </c>
      <c r="J1423" s="334">
        <v>0</v>
      </c>
      <c r="K1423" s="334">
        <v>0</v>
      </c>
      <c r="L1423" s="334">
        <v>0</v>
      </c>
      <c r="M1423" s="334">
        <v>0</v>
      </c>
      <c r="N1423" s="334">
        <v>0</v>
      </c>
      <c r="O1423" s="334">
        <v>0</v>
      </c>
      <c r="P1423" s="333">
        <v>0</v>
      </c>
      <c r="Q1423" s="334">
        <v>0</v>
      </c>
      <c r="R1423" s="334">
        <v>0</v>
      </c>
      <c r="S1423" s="353"/>
    </row>
    <row r="1424" spans="1:19">
      <c r="A1424" s="342" t="s">
        <v>514</v>
      </c>
      <c r="B1424" s="344" t="s">
        <v>513</v>
      </c>
      <c r="C1424" s="338"/>
      <c r="D1424" s="334">
        <f t="shared" si="803"/>
        <v>0</v>
      </c>
      <c r="E1424" s="334">
        <v>0</v>
      </c>
      <c r="F1424" s="334">
        <v>0</v>
      </c>
      <c r="G1424" s="334">
        <v>0</v>
      </c>
      <c r="H1424" s="334">
        <v>0</v>
      </c>
      <c r="I1424" s="334">
        <v>0</v>
      </c>
      <c r="J1424" s="334">
        <v>0</v>
      </c>
      <c r="K1424" s="334">
        <v>0</v>
      </c>
      <c r="L1424" s="334">
        <v>0</v>
      </c>
      <c r="M1424" s="334">
        <v>0</v>
      </c>
      <c r="N1424" s="334">
        <v>0</v>
      </c>
      <c r="O1424" s="334">
        <v>0</v>
      </c>
      <c r="P1424" s="333">
        <v>0</v>
      </c>
      <c r="Q1424" s="334">
        <v>0</v>
      </c>
      <c r="R1424" s="334">
        <v>0</v>
      </c>
      <c r="S1424" s="353"/>
    </row>
    <row r="1425" spans="1:19">
      <c r="A1425" s="338" t="s">
        <v>515</v>
      </c>
      <c r="B1425" s="344" t="s">
        <v>1089</v>
      </c>
      <c r="C1425" s="347"/>
      <c r="D1425" s="334">
        <f t="shared" si="803"/>
        <v>4735877787</v>
      </c>
      <c r="E1425" s="334">
        <v>0</v>
      </c>
      <c r="F1425" s="334">
        <v>64367891</v>
      </c>
      <c r="G1425" s="334">
        <v>0</v>
      </c>
      <c r="H1425" s="334">
        <v>0</v>
      </c>
      <c r="I1425" s="334">
        <v>0</v>
      </c>
      <c r="J1425" s="334">
        <v>0</v>
      </c>
      <c r="K1425" s="334">
        <v>0</v>
      </c>
      <c r="L1425" s="334">
        <v>0</v>
      </c>
      <c r="M1425" s="334">
        <v>0</v>
      </c>
      <c r="N1425" s="334">
        <v>4620707145</v>
      </c>
      <c r="O1425" s="334">
        <v>0</v>
      </c>
      <c r="P1425" s="333">
        <v>0</v>
      </c>
      <c r="Q1425" s="334">
        <v>0</v>
      </c>
      <c r="R1425" s="334">
        <v>50802751</v>
      </c>
      <c r="S1425" s="353"/>
    </row>
    <row r="1426" spans="1:19">
      <c r="A1426" s="354" t="s">
        <v>516</v>
      </c>
      <c r="B1426" s="335" t="s">
        <v>1090</v>
      </c>
      <c r="C1426" s="343"/>
      <c r="D1426" s="378">
        <f t="shared" si="803"/>
        <v>0</v>
      </c>
      <c r="E1426" s="378"/>
      <c r="F1426" s="378"/>
      <c r="G1426" s="378"/>
      <c r="H1426" s="378"/>
      <c r="I1426" s="378"/>
      <c r="J1426" s="378"/>
      <c r="K1426" s="378"/>
      <c r="L1426" s="378"/>
      <c r="M1426" s="378"/>
      <c r="N1426" s="378"/>
      <c r="O1426" s="378"/>
      <c r="P1426" s="378"/>
      <c r="Q1426" s="378"/>
      <c r="R1426" s="378"/>
      <c r="S1426" s="355"/>
    </row>
    <row r="1427" spans="1:19">
      <c r="A1427" s="354" t="s">
        <v>517</v>
      </c>
      <c r="B1427" s="335" t="s">
        <v>1091</v>
      </c>
      <c r="C1427" s="343"/>
      <c r="D1427" s="378">
        <f t="shared" si="803"/>
        <v>4735877787</v>
      </c>
      <c r="E1427" s="378">
        <f t="shared" ref="E1427:R1427" si="804">E1425+E1426</f>
        <v>0</v>
      </c>
      <c r="F1427" s="378">
        <f t="shared" si="804"/>
        <v>64367891</v>
      </c>
      <c r="G1427" s="378">
        <f t="shared" si="804"/>
        <v>0</v>
      </c>
      <c r="H1427" s="378">
        <f t="shared" si="804"/>
        <v>0</v>
      </c>
      <c r="I1427" s="378">
        <f t="shared" si="804"/>
        <v>0</v>
      </c>
      <c r="J1427" s="378">
        <f t="shared" si="804"/>
        <v>0</v>
      </c>
      <c r="K1427" s="378">
        <f t="shared" si="804"/>
        <v>0</v>
      </c>
      <c r="L1427" s="378">
        <f t="shared" si="804"/>
        <v>0</v>
      </c>
      <c r="M1427" s="378">
        <f t="shared" si="804"/>
        <v>0</v>
      </c>
      <c r="N1427" s="378">
        <f t="shared" si="804"/>
        <v>4620707145</v>
      </c>
      <c r="O1427" s="378">
        <f>O1425+O1426</f>
        <v>0</v>
      </c>
      <c r="P1427" s="378">
        <f>P1425+P1426</f>
        <v>0</v>
      </c>
      <c r="Q1427" s="378">
        <f>Q1425+Q1426</f>
        <v>0</v>
      </c>
      <c r="R1427" s="378">
        <f t="shared" si="804"/>
        <v>50802751</v>
      </c>
      <c r="S1427" s="356"/>
    </row>
    <row r="1428" spans="1:19">
      <c r="A1428" s="342" t="s">
        <v>518</v>
      </c>
      <c r="B1428" s="344" t="s">
        <v>1092</v>
      </c>
      <c r="C1428" s="338"/>
      <c r="D1428" s="334">
        <f t="shared" si="803"/>
        <v>0</v>
      </c>
      <c r="E1428" s="334">
        <f t="shared" ref="E1428:R1428" si="805">E1422-E1423+E1424-E1427</f>
        <v>0</v>
      </c>
      <c r="F1428" s="334">
        <f t="shared" si="805"/>
        <v>0</v>
      </c>
      <c r="G1428" s="334">
        <f t="shared" si="805"/>
        <v>0</v>
      </c>
      <c r="H1428" s="334">
        <f t="shared" si="805"/>
        <v>0</v>
      </c>
      <c r="I1428" s="334">
        <f t="shared" si="805"/>
        <v>0</v>
      </c>
      <c r="J1428" s="334">
        <f t="shared" si="805"/>
        <v>0</v>
      </c>
      <c r="K1428" s="334">
        <f t="shared" si="805"/>
        <v>0</v>
      </c>
      <c r="L1428" s="334">
        <f t="shared" si="805"/>
        <v>0</v>
      </c>
      <c r="M1428" s="334">
        <f t="shared" si="805"/>
        <v>0</v>
      </c>
      <c r="N1428" s="334">
        <f t="shared" si="805"/>
        <v>0</v>
      </c>
      <c r="O1428" s="334">
        <f>O1422-O1423+O1424-O1427</f>
        <v>0</v>
      </c>
      <c r="P1428" s="333">
        <f>P1422-P1423+P1424-P1427</f>
        <v>0</v>
      </c>
      <c r="Q1428" s="334">
        <f>Q1422-Q1423+Q1424-Q1427</f>
        <v>0</v>
      </c>
      <c r="R1428" s="334">
        <f t="shared" si="805"/>
        <v>0</v>
      </c>
      <c r="S1428" s="353"/>
    </row>
    <row r="1429" spans="1:19">
      <c r="A1429" s="338" t="s">
        <v>1024</v>
      </c>
      <c r="B1429" s="344" t="s">
        <v>1093</v>
      </c>
      <c r="C1429" s="338"/>
      <c r="D1429" s="357">
        <f t="shared" ref="D1429:R1429" si="806">IFERROR(D1427/(D1422-D1423+D1424)*100%,0)</f>
        <v>1</v>
      </c>
      <c r="E1429" s="357">
        <f t="shared" si="806"/>
        <v>0</v>
      </c>
      <c r="F1429" s="357">
        <f t="shared" si="806"/>
        <v>1</v>
      </c>
      <c r="G1429" s="357">
        <f t="shared" si="806"/>
        <v>0</v>
      </c>
      <c r="H1429" s="357">
        <f t="shared" si="806"/>
        <v>0</v>
      </c>
      <c r="I1429" s="357">
        <f t="shared" si="806"/>
        <v>0</v>
      </c>
      <c r="J1429" s="357">
        <f t="shared" si="806"/>
        <v>0</v>
      </c>
      <c r="K1429" s="357">
        <f t="shared" si="806"/>
        <v>0</v>
      </c>
      <c r="L1429" s="357">
        <f t="shared" si="806"/>
        <v>0</v>
      </c>
      <c r="M1429" s="357">
        <f t="shared" si="806"/>
        <v>0</v>
      </c>
      <c r="N1429" s="357">
        <f t="shared" si="806"/>
        <v>1</v>
      </c>
      <c r="O1429" s="357">
        <f>IFERROR(O1427/(O1422-O1423+O1424)*100%,0)</f>
        <v>0</v>
      </c>
      <c r="P1429" s="357">
        <f>IFERROR(P1427/(P1422-P1423+P1424)*100%,0)</f>
        <v>0</v>
      </c>
      <c r="Q1429" s="357">
        <f>IFERROR(Q1427/(Q1422-Q1423+Q1424)*100%,0)</f>
        <v>0</v>
      </c>
      <c r="R1429" s="357">
        <f t="shared" si="806"/>
        <v>1</v>
      </c>
      <c r="S1429" s="358"/>
    </row>
    <row r="1430" spans="1:19" s="420" customFormat="1">
      <c r="A1430" s="418">
        <v>8</v>
      </c>
      <c r="B1430" s="601" t="s">
        <v>439</v>
      </c>
      <c r="C1430" s="602"/>
      <c r="D1430" s="438"/>
      <c r="E1430" s="438"/>
      <c r="F1430" s="438"/>
      <c r="G1430" s="438"/>
      <c r="H1430" s="438"/>
      <c r="I1430" s="438"/>
      <c r="J1430" s="438"/>
      <c r="K1430" s="438"/>
      <c r="L1430" s="438"/>
      <c r="M1430" s="438"/>
      <c r="N1430" s="438"/>
      <c r="O1430" s="438"/>
      <c r="P1430" s="438"/>
      <c r="Q1430" s="438"/>
      <c r="R1430" s="438"/>
      <c r="S1430" s="603"/>
    </row>
    <row r="1431" spans="1:19">
      <c r="A1431" s="342" t="s">
        <v>510</v>
      </c>
      <c r="B1431" s="344" t="s">
        <v>509</v>
      </c>
      <c r="C1431" s="338"/>
      <c r="D1431" s="334">
        <f t="shared" ref="D1431:D1437" si="807">SUM(E1431:R1431)</f>
        <v>31617805962</v>
      </c>
      <c r="E1431" s="334">
        <v>1346392410</v>
      </c>
      <c r="F1431" s="334">
        <v>23256220</v>
      </c>
      <c r="G1431" s="334">
        <v>0</v>
      </c>
      <c r="H1431" s="334">
        <v>0</v>
      </c>
      <c r="I1431" s="334">
        <v>0</v>
      </c>
      <c r="J1431" s="334">
        <v>147260640</v>
      </c>
      <c r="K1431" s="334">
        <v>0</v>
      </c>
      <c r="L1431" s="334">
        <v>0</v>
      </c>
      <c r="M1431" s="334">
        <v>0</v>
      </c>
      <c r="N1431" s="334">
        <v>0</v>
      </c>
      <c r="O1431" s="334">
        <v>0</v>
      </c>
      <c r="P1431" s="333">
        <v>0</v>
      </c>
      <c r="Q1431" s="334">
        <v>0</v>
      </c>
      <c r="R1431" s="334">
        <v>30100896692</v>
      </c>
      <c r="S1431" s="353"/>
    </row>
    <row r="1432" spans="1:19">
      <c r="A1432" s="342" t="s">
        <v>512</v>
      </c>
      <c r="B1432" s="344" t="s">
        <v>511</v>
      </c>
      <c r="C1432" s="338"/>
      <c r="D1432" s="334">
        <f t="shared" si="807"/>
        <v>0</v>
      </c>
      <c r="E1432" s="334">
        <v>0</v>
      </c>
      <c r="F1432" s="334">
        <v>0</v>
      </c>
      <c r="G1432" s="334">
        <v>0</v>
      </c>
      <c r="H1432" s="334">
        <v>0</v>
      </c>
      <c r="I1432" s="334">
        <v>0</v>
      </c>
      <c r="J1432" s="334">
        <v>0</v>
      </c>
      <c r="K1432" s="334">
        <v>0</v>
      </c>
      <c r="L1432" s="334">
        <v>0</v>
      </c>
      <c r="M1432" s="334">
        <v>0</v>
      </c>
      <c r="N1432" s="334">
        <v>0</v>
      </c>
      <c r="O1432" s="334">
        <v>0</v>
      </c>
      <c r="P1432" s="333">
        <v>0</v>
      </c>
      <c r="Q1432" s="334">
        <v>0</v>
      </c>
      <c r="R1432" s="334">
        <v>0</v>
      </c>
      <c r="S1432" s="353"/>
    </row>
    <row r="1433" spans="1:19">
      <c r="A1433" s="342" t="s">
        <v>514</v>
      </c>
      <c r="B1433" s="344" t="s">
        <v>513</v>
      </c>
      <c r="C1433" s="338"/>
      <c r="D1433" s="334">
        <f t="shared" si="807"/>
        <v>0</v>
      </c>
      <c r="E1433" s="334">
        <v>0</v>
      </c>
      <c r="F1433" s="334">
        <v>0</v>
      </c>
      <c r="G1433" s="334">
        <v>0</v>
      </c>
      <c r="H1433" s="334">
        <v>0</v>
      </c>
      <c r="I1433" s="334">
        <v>0</v>
      </c>
      <c r="J1433" s="334">
        <v>0</v>
      </c>
      <c r="K1433" s="334">
        <v>0</v>
      </c>
      <c r="L1433" s="334">
        <v>0</v>
      </c>
      <c r="M1433" s="334">
        <v>0</v>
      </c>
      <c r="N1433" s="334">
        <v>0</v>
      </c>
      <c r="O1433" s="334">
        <v>0</v>
      </c>
      <c r="P1433" s="333">
        <v>0</v>
      </c>
      <c r="Q1433" s="334">
        <v>0</v>
      </c>
      <c r="R1433" s="334">
        <v>0</v>
      </c>
      <c r="S1433" s="353"/>
    </row>
    <row r="1434" spans="1:19">
      <c r="A1434" s="338" t="s">
        <v>515</v>
      </c>
      <c r="B1434" s="344" t="s">
        <v>1089</v>
      </c>
      <c r="C1434" s="347"/>
      <c r="D1434" s="334">
        <f t="shared" si="807"/>
        <v>31617805962</v>
      </c>
      <c r="E1434" s="334">
        <v>1346392410</v>
      </c>
      <c r="F1434" s="334">
        <v>23256220</v>
      </c>
      <c r="G1434" s="334">
        <v>0</v>
      </c>
      <c r="H1434" s="334">
        <v>0</v>
      </c>
      <c r="I1434" s="334">
        <v>0</v>
      </c>
      <c r="J1434" s="334">
        <v>147260640</v>
      </c>
      <c r="K1434" s="334">
        <v>0</v>
      </c>
      <c r="L1434" s="334">
        <v>0</v>
      </c>
      <c r="M1434" s="334">
        <v>0</v>
      </c>
      <c r="N1434" s="334">
        <v>0</v>
      </c>
      <c r="O1434" s="334">
        <v>0</v>
      </c>
      <c r="P1434" s="333">
        <v>0</v>
      </c>
      <c r="Q1434" s="334">
        <v>0</v>
      </c>
      <c r="R1434" s="334">
        <v>30100896692</v>
      </c>
      <c r="S1434" s="353"/>
    </row>
    <row r="1435" spans="1:19">
      <c r="A1435" s="354" t="s">
        <v>516</v>
      </c>
      <c r="B1435" s="335" t="s">
        <v>1090</v>
      </c>
      <c r="C1435" s="343"/>
      <c r="D1435" s="378">
        <f t="shared" si="807"/>
        <v>0</v>
      </c>
      <c r="E1435" s="378"/>
      <c r="F1435" s="378"/>
      <c r="G1435" s="378"/>
      <c r="H1435" s="378"/>
      <c r="I1435" s="378"/>
      <c r="J1435" s="378"/>
      <c r="K1435" s="378"/>
      <c r="L1435" s="378"/>
      <c r="M1435" s="378"/>
      <c r="N1435" s="378"/>
      <c r="O1435" s="378"/>
      <c r="P1435" s="378"/>
      <c r="Q1435" s="378"/>
      <c r="R1435" s="378"/>
      <c r="S1435" s="355"/>
    </row>
    <row r="1436" spans="1:19">
      <c r="A1436" s="354" t="s">
        <v>517</v>
      </c>
      <c r="B1436" s="335" t="s">
        <v>1091</v>
      </c>
      <c r="C1436" s="343"/>
      <c r="D1436" s="378">
        <f t="shared" si="807"/>
        <v>31617805962</v>
      </c>
      <c r="E1436" s="378">
        <f t="shared" ref="E1436:R1436" si="808">E1434+E1435</f>
        <v>1346392410</v>
      </c>
      <c r="F1436" s="378">
        <f t="shared" si="808"/>
        <v>23256220</v>
      </c>
      <c r="G1436" s="378">
        <f t="shared" si="808"/>
        <v>0</v>
      </c>
      <c r="H1436" s="378">
        <f t="shared" si="808"/>
        <v>0</v>
      </c>
      <c r="I1436" s="378">
        <f t="shared" si="808"/>
        <v>0</v>
      </c>
      <c r="J1436" s="378">
        <f t="shared" si="808"/>
        <v>147260640</v>
      </c>
      <c r="K1436" s="378">
        <f t="shared" si="808"/>
        <v>0</v>
      </c>
      <c r="L1436" s="378">
        <f t="shared" si="808"/>
        <v>0</v>
      </c>
      <c r="M1436" s="378">
        <f t="shared" si="808"/>
        <v>0</v>
      </c>
      <c r="N1436" s="378">
        <f t="shared" si="808"/>
        <v>0</v>
      </c>
      <c r="O1436" s="378">
        <f>O1434+O1435</f>
        <v>0</v>
      </c>
      <c r="P1436" s="378">
        <f>P1434+P1435</f>
        <v>0</v>
      </c>
      <c r="Q1436" s="378">
        <f>Q1434+Q1435</f>
        <v>0</v>
      </c>
      <c r="R1436" s="378">
        <f t="shared" si="808"/>
        <v>30100896692</v>
      </c>
      <c r="S1436" s="356"/>
    </row>
    <row r="1437" spans="1:19">
      <c r="A1437" s="342" t="s">
        <v>518</v>
      </c>
      <c r="B1437" s="344" t="s">
        <v>1092</v>
      </c>
      <c r="C1437" s="338"/>
      <c r="D1437" s="334">
        <f t="shared" si="807"/>
        <v>0</v>
      </c>
      <c r="E1437" s="334">
        <f t="shared" ref="E1437:R1437" si="809">E1431-E1432+E1433-E1436</f>
        <v>0</v>
      </c>
      <c r="F1437" s="334">
        <f t="shared" si="809"/>
        <v>0</v>
      </c>
      <c r="G1437" s="334">
        <f t="shared" si="809"/>
        <v>0</v>
      </c>
      <c r="H1437" s="334">
        <f t="shared" si="809"/>
        <v>0</v>
      </c>
      <c r="I1437" s="334">
        <f t="shared" si="809"/>
        <v>0</v>
      </c>
      <c r="J1437" s="334">
        <f t="shared" si="809"/>
        <v>0</v>
      </c>
      <c r="K1437" s="334">
        <f t="shared" si="809"/>
        <v>0</v>
      </c>
      <c r="L1437" s="334">
        <f t="shared" si="809"/>
        <v>0</v>
      </c>
      <c r="M1437" s="334">
        <f t="shared" si="809"/>
        <v>0</v>
      </c>
      <c r="N1437" s="334">
        <f t="shared" si="809"/>
        <v>0</v>
      </c>
      <c r="O1437" s="334">
        <f>O1431-O1432+O1433-O1436</f>
        <v>0</v>
      </c>
      <c r="P1437" s="333">
        <f>P1431-P1432+P1433-P1436</f>
        <v>0</v>
      </c>
      <c r="Q1437" s="334">
        <f>Q1431-Q1432+Q1433-Q1436</f>
        <v>0</v>
      </c>
      <c r="R1437" s="334">
        <f t="shared" si="809"/>
        <v>0</v>
      </c>
      <c r="S1437" s="353"/>
    </row>
    <row r="1438" spans="1:19">
      <c r="A1438" s="338" t="s">
        <v>1024</v>
      </c>
      <c r="B1438" s="344" t="s">
        <v>1093</v>
      </c>
      <c r="C1438" s="338"/>
      <c r="D1438" s="357">
        <f t="shared" ref="D1438:R1438" si="810">IFERROR(D1436/(D1431-D1432+D1433)*100%,0)</f>
        <v>1</v>
      </c>
      <c r="E1438" s="357">
        <f t="shared" si="810"/>
        <v>1</v>
      </c>
      <c r="F1438" s="357">
        <f t="shared" si="810"/>
        <v>1</v>
      </c>
      <c r="G1438" s="357">
        <f t="shared" si="810"/>
        <v>0</v>
      </c>
      <c r="H1438" s="357">
        <f t="shared" si="810"/>
        <v>0</v>
      </c>
      <c r="I1438" s="357">
        <f t="shared" si="810"/>
        <v>0</v>
      </c>
      <c r="J1438" s="357">
        <f t="shared" si="810"/>
        <v>1</v>
      </c>
      <c r="K1438" s="357">
        <f t="shared" si="810"/>
        <v>0</v>
      </c>
      <c r="L1438" s="357">
        <f t="shared" si="810"/>
        <v>0</v>
      </c>
      <c r="M1438" s="357">
        <f t="shared" si="810"/>
        <v>0</v>
      </c>
      <c r="N1438" s="357">
        <f t="shared" si="810"/>
        <v>0</v>
      </c>
      <c r="O1438" s="357">
        <f>IFERROR(O1436/(O1431-O1432+O1433)*100%,0)</f>
        <v>0</v>
      </c>
      <c r="P1438" s="357">
        <f>IFERROR(P1436/(P1431-P1432+P1433)*100%,0)</f>
        <v>0</v>
      </c>
      <c r="Q1438" s="357">
        <f>IFERROR(Q1436/(Q1431-Q1432+Q1433)*100%,0)</f>
        <v>0</v>
      </c>
      <c r="R1438" s="357">
        <f t="shared" si="810"/>
        <v>1</v>
      </c>
      <c r="S1438" s="358"/>
    </row>
    <row r="1439" spans="1:19" s="420" customFormat="1">
      <c r="A1439" s="418">
        <v>9</v>
      </c>
      <c r="B1439" s="601" t="s">
        <v>440</v>
      </c>
      <c r="C1439" s="602"/>
      <c r="D1439" s="438"/>
      <c r="E1439" s="438"/>
      <c r="F1439" s="438"/>
      <c r="G1439" s="438"/>
      <c r="H1439" s="438"/>
      <c r="I1439" s="438"/>
      <c r="J1439" s="438"/>
      <c r="K1439" s="438"/>
      <c r="L1439" s="438"/>
      <c r="M1439" s="438"/>
      <c r="N1439" s="438"/>
      <c r="O1439" s="438"/>
      <c r="P1439" s="438"/>
      <c r="Q1439" s="438"/>
      <c r="R1439" s="438"/>
      <c r="S1439" s="603"/>
    </row>
    <row r="1440" spans="1:19">
      <c r="A1440" s="342" t="s">
        <v>510</v>
      </c>
      <c r="B1440" s="344" t="s">
        <v>509</v>
      </c>
      <c r="C1440" s="338"/>
      <c r="D1440" s="334">
        <f t="shared" ref="D1440:D1446" si="811">SUM(E1440:R1440)</f>
        <v>11081356270</v>
      </c>
      <c r="E1440" s="334">
        <v>130205355</v>
      </c>
      <c r="F1440" s="334">
        <v>119517955</v>
      </c>
      <c r="G1440" s="334">
        <v>0</v>
      </c>
      <c r="H1440" s="334">
        <v>0</v>
      </c>
      <c r="I1440" s="334">
        <v>6427995393</v>
      </c>
      <c r="J1440" s="334">
        <v>0</v>
      </c>
      <c r="K1440" s="334">
        <v>0</v>
      </c>
      <c r="L1440" s="334">
        <v>0</v>
      </c>
      <c r="M1440" s="334">
        <v>0</v>
      </c>
      <c r="N1440" s="334">
        <v>3513807567</v>
      </c>
      <c r="O1440" s="334">
        <v>0</v>
      </c>
      <c r="P1440" s="333">
        <v>0</v>
      </c>
      <c r="Q1440" s="334">
        <v>0</v>
      </c>
      <c r="R1440" s="334">
        <v>889830000</v>
      </c>
      <c r="S1440" s="353"/>
    </row>
    <row r="1441" spans="1:19">
      <c r="A1441" s="342" t="s">
        <v>512</v>
      </c>
      <c r="B1441" s="344" t="s">
        <v>511</v>
      </c>
      <c r="C1441" s="338"/>
      <c r="D1441" s="334">
        <f t="shared" si="811"/>
        <v>0</v>
      </c>
      <c r="E1441" s="334">
        <v>0</v>
      </c>
      <c r="F1441" s="334">
        <v>0</v>
      </c>
      <c r="G1441" s="334">
        <v>0</v>
      </c>
      <c r="H1441" s="334">
        <v>0</v>
      </c>
      <c r="I1441" s="334">
        <v>0</v>
      </c>
      <c r="J1441" s="334">
        <v>0</v>
      </c>
      <c r="K1441" s="334">
        <v>0</v>
      </c>
      <c r="L1441" s="334">
        <v>0</v>
      </c>
      <c r="M1441" s="334">
        <v>0</v>
      </c>
      <c r="N1441" s="334">
        <v>0</v>
      </c>
      <c r="O1441" s="334">
        <v>0</v>
      </c>
      <c r="P1441" s="333">
        <v>0</v>
      </c>
      <c r="Q1441" s="334">
        <v>0</v>
      </c>
      <c r="R1441" s="334">
        <v>0</v>
      </c>
      <c r="S1441" s="353"/>
    </row>
    <row r="1442" spans="1:19">
      <c r="A1442" s="342" t="s">
        <v>514</v>
      </c>
      <c r="B1442" s="344" t="s">
        <v>513</v>
      </c>
      <c r="C1442" s="338"/>
      <c r="D1442" s="334">
        <f t="shared" si="811"/>
        <v>0</v>
      </c>
      <c r="E1442" s="334">
        <v>0</v>
      </c>
      <c r="F1442" s="334">
        <v>0</v>
      </c>
      <c r="G1442" s="334">
        <v>0</v>
      </c>
      <c r="H1442" s="334">
        <v>0</v>
      </c>
      <c r="I1442" s="334">
        <v>0</v>
      </c>
      <c r="J1442" s="334">
        <v>0</v>
      </c>
      <c r="K1442" s="334">
        <v>0</v>
      </c>
      <c r="L1442" s="334">
        <v>0</v>
      </c>
      <c r="M1442" s="334">
        <v>0</v>
      </c>
      <c r="N1442" s="334">
        <v>0</v>
      </c>
      <c r="O1442" s="334">
        <v>0</v>
      </c>
      <c r="P1442" s="333">
        <v>0</v>
      </c>
      <c r="Q1442" s="334">
        <v>0</v>
      </c>
      <c r="R1442" s="334">
        <v>0</v>
      </c>
      <c r="S1442" s="353"/>
    </row>
    <row r="1443" spans="1:19">
      <c r="A1443" s="338" t="s">
        <v>515</v>
      </c>
      <c r="B1443" s="344" t="s">
        <v>1089</v>
      </c>
      <c r="C1443" s="347"/>
      <c r="D1443" s="334">
        <f t="shared" si="811"/>
        <v>11081356270</v>
      </c>
      <c r="E1443" s="334">
        <v>130205355</v>
      </c>
      <c r="F1443" s="334">
        <v>119517955</v>
      </c>
      <c r="G1443" s="334">
        <v>0</v>
      </c>
      <c r="H1443" s="334">
        <v>0</v>
      </c>
      <c r="I1443" s="334">
        <v>6427995393</v>
      </c>
      <c r="J1443" s="334">
        <v>0</v>
      </c>
      <c r="K1443" s="334">
        <v>0</v>
      </c>
      <c r="L1443" s="334">
        <v>0</v>
      </c>
      <c r="M1443" s="334">
        <v>0</v>
      </c>
      <c r="N1443" s="334">
        <v>3513807567</v>
      </c>
      <c r="O1443" s="334">
        <v>0</v>
      </c>
      <c r="P1443" s="333">
        <v>0</v>
      </c>
      <c r="Q1443" s="334">
        <v>0</v>
      </c>
      <c r="R1443" s="334">
        <v>889830000</v>
      </c>
      <c r="S1443" s="353"/>
    </row>
    <row r="1444" spans="1:19">
      <c r="A1444" s="354" t="s">
        <v>516</v>
      </c>
      <c r="B1444" s="335" t="s">
        <v>1090</v>
      </c>
      <c r="C1444" s="343"/>
      <c r="D1444" s="378">
        <f t="shared" si="811"/>
        <v>0</v>
      </c>
      <c r="E1444" s="378"/>
      <c r="F1444" s="378"/>
      <c r="G1444" s="378"/>
      <c r="H1444" s="378"/>
      <c r="I1444" s="378">
        <v>0</v>
      </c>
      <c r="J1444" s="378"/>
      <c r="K1444" s="378"/>
      <c r="L1444" s="378"/>
      <c r="M1444" s="378"/>
      <c r="N1444" s="378"/>
      <c r="O1444" s="378"/>
      <c r="P1444" s="378"/>
      <c r="Q1444" s="378"/>
      <c r="R1444" s="378"/>
      <c r="S1444" s="355"/>
    </row>
    <row r="1445" spans="1:19">
      <c r="A1445" s="354" t="s">
        <v>517</v>
      </c>
      <c r="B1445" s="335" t="s">
        <v>1091</v>
      </c>
      <c r="C1445" s="343"/>
      <c r="D1445" s="378">
        <f t="shared" si="811"/>
        <v>11081356270</v>
      </c>
      <c r="E1445" s="378">
        <f t="shared" ref="E1445:R1445" si="812">E1443+E1444</f>
        <v>130205355</v>
      </c>
      <c r="F1445" s="378">
        <f t="shared" si="812"/>
        <v>119517955</v>
      </c>
      <c r="G1445" s="378">
        <f t="shared" si="812"/>
        <v>0</v>
      </c>
      <c r="H1445" s="378">
        <f t="shared" si="812"/>
        <v>0</v>
      </c>
      <c r="I1445" s="378">
        <f t="shared" si="812"/>
        <v>6427995393</v>
      </c>
      <c r="J1445" s="378">
        <f t="shared" si="812"/>
        <v>0</v>
      </c>
      <c r="K1445" s="378">
        <f t="shared" si="812"/>
        <v>0</v>
      </c>
      <c r="L1445" s="378">
        <f t="shared" si="812"/>
        <v>0</v>
      </c>
      <c r="M1445" s="378">
        <f t="shared" si="812"/>
        <v>0</v>
      </c>
      <c r="N1445" s="378">
        <f t="shared" si="812"/>
        <v>3513807567</v>
      </c>
      <c r="O1445" s="378">
        <f>O1443+O1444</f>
        <v>0</v>
      </c>
      <c r="P1445" s="378">
        <f>P1443+P1444</f>
        <v>0</v>
      </c>
      <c r="Q1445" s="378">
        <f>Q1443+Q1444</f>
        <v>0</v>
      </c>
      <c r="R1445" s="378">
        <f t="shared" si="812"/>
        <v>889830000</v>
      </c>
      <c r="S1445" s="356"/>
    </row>
    <row r="1446" spans="1:19">
      <c r="A1446" s="342" t="s">
        <v>518</v>
      </c>
      <c r="B1446" s="344" t="s">
        <v>1092</v>
      </c>
      <c r="C1446" s="338"/>
      <c r="D1446" s="334">
        <f t="shared" si="811"/>
        <v>0</v>
      </c>
      <c r="E1446" s="334">
        <f t="shared" ref="E1446:R1446" si="813">E1440-E1441+E1442-E1445</f>
        <v>0</v>
      </c>
      <c r="F1446" s="334">
        <f t="shared" si="813"/>
        <v>0</v>
      </c>
      <c r="G1446" s="334">
        <f t="shared" si="813"/>
        <v>0</v>
      </c>
      <c r="H1446" s="334">
        <f t="shared" si="813"/>
        <v>0</v>
      </c>
      <c r="I1446" s="334">
        <f t="shared" si="813"/>
        <v>0</v>
      </c>
      <c r="J1446" s="334">
        <f t="shared" si="813"/>
        <v>0</v>
      </c>
      <c r="K1446" s="334">
        <f t="shared" si="813"/>
        <v>0</v>
      </c>
      <c r="L1446" s="334">
        <f t="shared" si="813"/>
        <v>0</v>
      </c>
      <c r="M1446" s="334">
        <f t="shared" si="813"/>
        <v>0</v>
      </c>
      <c r="N1446" s="334">
        <f t="shared" si="813"/>
        <v>0</v>
      </c>
      <c r="O1446" s="334">
        <f>O1440-O1441+O1442-O1445</f>
        <v>0</v>
      </c>
      <c r="P1446" s="333">
        <f>P1440-P1441+P1442-P1445</f>
        <v>0</v>
      </c>
      <c r="Q1446" s="334">
        <f>Q1440-Q1441+Q1442-Q1445</f>
        <v>0</v>
      </c>
      <c r="R1446" s="334">
        <f t="shared" si="813"/>
        <v>0</v>
      </c>
      <c r="S1446" s="353"/>
    </row>
    <row r="1447" spans="1:19">
      <c r="A1447" s="338" t="s">
        <v>1024</v>
      </c>
      <c r="B1447" s="344" t="s">
        <v>1093</v>
      </c>
      <c r="C1447" s="338"/>
      <c r="D1447" s="357">
        <f t="shared" ref="D1447:R1447" si="814">IFERROR(D1445/(D1440-D1441+D1442)*100%,0)</f>
        <v>1</v>
      </c>
      <c r="E1447" s="357">
        <f t="shared" si="814"/>
        <v>1</v>
      </c>
      <c r="F1447" s="357">
        <f t="shared" si="814"/>
        <v>1</v>
      </c>
      <c r="G1447" s="357">
        <f t="shared" si="814"/>
        <v>0</v>
      </c>
      <c r="H1447" s="357">
        <f t="shared" si="814"/>
        <v>0</v>
      </c>
      <c r="I1447" s="357">
        <f t="shared" si="814"/>
        <v>1</v>
      </c>
      <c r="J1447" s="357">
        <f t="shared" si="814"/>
        <v>0</v>
      </c>
      <c r="K1447" s="357">
        <f t="shared" si="814"/>
        <v>0</v>
      </c>
      <c r="L1447" s="357">
        <f t="shared" si="814"/>
        <v>0</v>
      </c>
      <c r="M1447" s="357">
        <f t="shared" si="814"/>
        <v>0</v>
      </c>
      <c r="N1447" s="357">
        <f t="shared" si="814"/>
        <v>1</v>
      </c>
      <c r="O1447" s="357">
        <f>IFERROR(O1445/(O1440-O1441+O1442)*100%,0)</f>
        <v>0</v>
      </c>
      <c r="P1447" s="357">
        <f>IFERROR(P1445/(P1440-P1441+P1442)*100%,0)</f>
        <v>0</v>
      </c>
      <c r="Q1447" s="357">
        <f>IFERROR(Q1445/(Q1440-Q1441+Q1442)*100%,0)</f>
        <v>0</v>
      </c>
      <c r="R1447" s="357">
        <f t="shared" si="814"/>
        <v>1</v>
      </c>
      <c r="S1447" s="358"/>
    </row>
    <row r="1448" spans="1:19" s="420" customFormat="1">
      <c r="A1448" s="418">
        <v>10</v>
      </c>
      <c r="B1448" s="601" t="s">
        <v>441</v>
      </c>
      <c r="C1448" s="602"/>
      <c r="D1448" s="438"/>
      <c r="E1448" s="438"/>
      <c r="F1448" s="438"/>
      <c r="G1448" s="438"/>
      <c r="H1448" s="438"/>
      <c r="I1448" s="438"/>
      <c r="J1448" s="438"/>
      <c r="K1448" s="438"/>
      <c r="L1448" s="438"/>
      <c r="M1448" s="438"/>
      <c r="N1448" s="438"/>
      <c r="O1448" s="438"/>
      <c r="P1448" s="438"/>
      <c r="Q1448" s="438"/>
      <c r="R1448" s="438"/>
      <c r="S1448" s="603"/>
    </row>
    <row r="1449" spans="1:19">
      <c r="A1449" s="342" t="s">
        <v>510</v>
      </c>
      <c r="B1449" s="344" t="s">
        <v>509</v>
      </c>
      <c r="C1449" s="338"/>
      <c r="D1449" s="334">
        <f t="shared" ref="D1449:D1455" si="815">SUM(E1449:R1449)</f>
        <v>20566946191</v>
      </c>
      <c r="E1449" s="334">
        <v>88850800</v>
      </c>
      <c r="F1449" s="334">
        <v>84305820</v>
      </c>
      <c r="G1449" s="334">
        <v>0</v>
      </c>
      <c r="H1449" s="334">
        <v>0</v>
      </c>
      <c r="I1449" s="334">
        <v>0</v>
      </c>
      <c r="J1449" s="334">
        <v>0</v>
      </c>
      <c r="K1449" s="334">
        <v>0</v>
      </c>
      <c r="L1449" s="334">
        <v>0</v>
      </c>
      <c r="M1449" s="334">
        <v>0</v>
      </c>
      <c r="N1449" s="334">
        <v>20393789571</v>
      </c>
      <c r="O1449" s="334">
        <v>0</v>
      </c>
      <c r="P1449" s="333">
        <v>0</v>
      </c>
      <c r="Q1449" s="334">
        <v>0</v>
      </c>
      <c r="R1449" s="334">
        <v>0</v>
      </c>
      <c r="S1449" s="353"/>
    </row>
    <row r="1450" spans="1:19">
      <c r="A1450" s="342" t="s">
        <v>512</v>
      </c>
      <c r="B1450" s="344" t="s">
        <v>511</v>
      </c>
      <c r="C1450" s="338"/>
      <c r="D1450" s="334">
        <f t="shared" si="815"/>
        <v>0</v>
      </c>
      <c r="E1450" s="334">
        <v>0</v>
      </c>
      <c r="F1450" s="334">
        <v>0</v>
      </c>
      <c r="G1450" s="334">
        <v>0</v>
      </c>
      <c r="H1450" s="334">
        <v>0</v>
      </c>
      <c r="I1450" s="334">
        <v>0</v>
      </c>
      <c r="J1450" s="334">
        <v>0</v>
      </c>
      <c r="K1450" s="334">
        <v>0</v>
      </c>
      <c r="L1450" s="334">
        <v>0</v>
      </c>
      <c r="M1450" s="334">
        <v>0</v>
      </c>
      <c r="N1450" s="334">
        <v>0</v>
      </c>
      <c r="O1450" s="334">
        <v>0</v>
      </c>
      <c r="P1450" s="333">
        <v>0</v>
      </c>
      <c r="Q1450" s="334">
        <v>0</v>
      </c>
      <c r="R1450" s="334">
        <v>0</v>
      </c>
      <c r="S1450" s="353"/>
    </row>
    <row r="1451" spans="1:19">
      <c r="A1451" s="342" t="s">
        <v>514</v>
      </c>
      <c r="B1451" s="344" t="s">
        <v>513</v>
      </c>
      <c r="C1451" s="338"/>
      <c r="D1451" s="334">
        <f t="shared" si="815"/>
        <v>0</v>
      </c>
      <c r="E1451" s="334">
        <v>0</v>
      </c>
      <c r="F1451" s="334">
        <v>0</v>
      </c>
      <c r="G1451" s="334">
        <v>0</v>
      </c>
      <c r="H1451" s="334">
        <v>0</v>
      </c>
      <c r="I1451" s="334">
        <v>0</v>
      </c>
      <c r="J1451" s="334">
        <v>0</v>
      </c>
      <c r="K1451" s="334">
        <v>0</v>
      </c>
      <c r="L1451" s="334">
        <v>0</v>
      </c>
      <c r="M1451" s="334">
        <v>0</v>
      </c>
      <c r="N1451" s="334">
        <v>0</v>
      </c>
      <c r="O1451" s="334">
        <v>0</v>
      </c>
      <c r="P1451" s="333">
        <v>0</v>
      </c>
      <c r="Q1451" s="334">
        <v>0</v>
      </c>
      <c r="R1451" s="334">
        <v>0</v>
      </c>
      <c r="S1451" s="353"/>
    </row>
    <row r="1452" spans="1:19">
      <c r="A1452" s="338" t="s">
        <v>515</v>
      </c>
      <c r="B1452" s="344" t="s">
        <v>1089</v>
      </c>
      <c r="C1452" s="347"/>
      <c r="D1452" s="334">
        <f t="shared" si="815"/>
        <v>20566946191</v>
      </c>
      <c r="E1452" s="334">
        <v>88850800</v>
      </c>
      <c r="F1452" s="334">
        <v>84305820</v>
      </c>
      <c r="G1452" s="334">
        <v>0</v>
      </c>
      <c r="H1452" s="334">
        <v>0</v>
      </c>
      <c r="I1452" s="334">
        <v>0</v>
      </c>
      <c r="J1452" s="334">
        <v>0</v>
      </c>
      <c r="K1452" s="334">
        <v>0</v>
      </c>
      <c r="L1452" s="334">
        <v>0</v>
      </c>
      <c r="M1452" s="334">
        <v>0</v>
      </c>
      <c r="N1452" s="334">
        <v>20393789571</v>
      </c>
      <c r="O1452" s="334">
        <v>0</v>
      </c>
      <c r="P1452" s="333">
        <v>0</v>
      </c>
      <c r="Q1452" s="334">
        <v>0</v>
      </c>
      <c r="R1452" s="334">
        <v>0</v>
      </c>
      <c r="S1452" s="353"/>
    </row>
    <row r="1453" spans="1:19">
      <c r="A1453" s="354" t="s">
        <v>516</v>
      </c>
      <c r="B1453" s="335" t="s">
        <v>1090</v>
      </c>
      <c r="C1453" s="343"/>
      <c r="D1453" s="378">
        <f t="shared" si="815"/>
        <v>0</v>
      </c>
      <c r="E1453" s="378"/>
      <c r="F1453" s="378"/>
      <c r="G1453" s="378"/>
      <c r="H1453" s="378"/>
      <c r="I1453" s="378"/>
      <c r="J1453" s="378"/>
      <c r="K1453" s="378"/>
      <c r="L1453" s="378"/>
      <c r="M1453" s="378"/>
      <c r="N1453" s="378"/>
      <c r="O1453" s="378"/>
      <c r="P1453" s="378"/>
      <c r="Q1453" s="378"/>
      <c r="R1453" s="378"/>
      <c r="S1453" s="355"/>
    </row>
    <row r="1454" spans="1:19">
      <c r="A1454" s="354" t="s">
        <v>517</v>
      </c>
      <c r="B1454" s="335" t="s">
        <v>1091</v>
      </c>
      <c r="C1454" s="343"/>
      <c r="D1454" s="378">
        <f t="shared" si="815"/>
        <v>20566946191</v>
      </c>
      <c r="E1454" s="378">
        <f t="shared" ref="E1454:R1454" si="816">E1452+E1453</f>
        <v>88850800</v>
      </c>
      <c r="F1454" s="378">
        <f t="shared" si="816"/>
        <v>84305820</v>
      </c>
      <c r="G1454" s="378">
        <f t="shared" si="816"/>
        <v>0</v>
      </c>
      <c r="H1454" s="378">
        <f t="shared" si="816"/>
        <v>0</v>
      </c>
      <c r="I1454" s="378">
        <f t="shared" si="816"/>
        <v>0</v>
      </c>
      <c r="J1454" s="378">
        <f t="shared" si="816"/>
        <v>0</v>
      </c>
      <c r="K1454" s="378">
        <f t="shared" si="816"/>
        <v>0</v>
      </c>
      <c r="L1454" s="378">
        <f t="shared" si="816"/>
        <v>0</v>
      </c>
      <c r="M1454" s="378">
        <f t="shared" si="816"/>
        <v>0</v>
      </c>
      <c r="N1454" s="378">
        <f t="shared" si="816"/>
        <v>20393789571</v>
      </c>
      <c r="O1454" s="378">
        <f>O1452+O1453</f>
        <v>0</v>
      </c>
      <c r="P1454" s="378">
        <f>P1452+P1453</f>
        <v>0</v>
      </c>
      <c r="Q1454" s="378">
        <f>Q1452+Q1453</f>
        <v>0</v>
      </c>
      <c r="R1454" s="378">
        <f t="shared" si="816"/>
        <v>0</v>
      </c>
      <c r="S1454" s="356"/>
    </row>
    <row r="1455" spans="1:19">
      <c r="A1455" s="342" t="s">
        <v>518</v>
      </c>
      <c r="B1455" s="344" t="s">
        <v>1092</v>
      </c>
      <c r="C1455" s="338"/>
      <c r="D1455" s="334">
        <f t="shared" si="815"/>
        <v>0</v>
      </c>
      <c r="E1455" s="334">
        <f t="shared" ref="E1455:R1455" si="817">E1449-E1450+E1451-E1454</f>
        <v>0</v>
      </c>
      <c r="F1455" s="334">
        <f t="shared" si="817"/>
        <v>0</v>
      </c>
      <c r="G1455" s="334">
        <f t="shared" si="817"/>
        <v>0</v>
      </c>
      <c r="H1455" s="334">
        <f t="shared" si="817"/>
        <v>0</v>
      </c>
      <c r="I1455" s="334">
        <f t="shared" si="817"/>
        <v>0</v>
      </c>
      <c r="J1455" s="334">
        <f t="shared" si="817"/>
        <v>0</v>
      </c>
      <c r="K1455" s="334">
        <f t="shared" si="817"/>
        <v>0</v>
      </c>
      <c r="L1455" s="334">
        <f t="shared" si="817"/>
        <v>0</v>
      </c>
      <c r="M1455" s="334">
        <f t="shared" si="817"/>
        <v>0</v>
      </c>
      <c r="N1455" s="334">
        <f t="shared" si="817"/>
        <v>0</v>
      </c>
      <c r="O1455" s="334">
        <f>O1449-O1450+O1451-O1454</f>
        <v>0</v>
      </c>
      <c r="P1455" s="333">
        <f>P1449-P1450+P1451-P1454</f>
        <v>0</v>
      </c>
      <c r="Q1455" s="334">
        <f>Q1449-Q1450+Q1451-Q1454</f>
        <v>0</v>
      </c>
      <c r="R1455" s="334">
        <f t="shared" si="817"/>
        <v>0</v>
      </c>
      <c r="S1455" s="353"/>
    </row>
    <row r="1456" spans="1:19">
      <c r="A1456" s="338" t="s">
        <v>1024</v>
      </c>
      <c r="B1456" s="344" t="s">
        <v>1093</v>
      </c>
      <c r="C1456" s="338"/>
      <c r="D1456" s="357">
        <f t="shared" ref="D1456:R1456" si="818">IFERROR(D1454/(D1449-D1450+D1451)*100%,0)</f>
        <v>1</v>
      </c>
      <c r="E1456" s="357">
        <f t="shared" si="818"/>
        <v>1</v>
      </c>
      <c r="F1456" s="357">
        <f t="shared" si="818"/>
        <v>1</v>
      </c>
      <c r="G1456" s="357">
        <f t="shared" si="818"/>
        <v>0</v>
      </c>
      <c r="H1456" s="357">
        <f t="shared" si="818"/>
        <v>0</v>
      </c>
      <c r="I1456" s="357">
        <f t="shared" si="818"/>
        <v>0</v>
      </c>
      <c r="J1456" s="357">
        <f t="shared" si="818"/>
        <v>0</v>
      </c>
      <c r="K1456" s="357">
        <f t="shared" si="818"/>
        <v>0</v>
      </c>
      <c r="L1456" s="357">
        <f t="shared" si="818"/>
        <v>0</v>
      </c>
      <c r="M1456" s="357">
        <f t="shared" si="818"/>
        <v>0</v>
      </c>
      <c r="N1456" s="357">
        <f t="shared" si="818"/>
        <v>1</v>
      </c>
      <c r="O1456" s="357">
        <f>IFERROR(O1454/(O1449-O1450+O1451)*100%,0)</f>
        <v>0</v>
      </c>
      <c r="P1456" s="357">
        <f>IFERROR(P1454/(P1449-P1450+P1451)*100%,0)</f>
        <v>0</v>
      </c>
      <c r="Q1456" s="357">
        <f>IFERROR(Q1454/(Q1449-Q1450+Q1451)*100%,0)</f>
        <v>0</v>
      </c>
      <c r="R1456" s="357">
        <f t="shared" si="818"/>
        <v>0</v>
      </c>
      <c r="S1456" s="358"/>
    </row>
    <row r="1457" spans="1:19" s="420" customFormat="1">
      <c r="A1457" s="418">
        <v>11</v>
      </c>
      <c r="B1457" s="601" t="s">
        <v>624</v>
      </c>
      <c r="C1457" s="602"/>
      <c r="D1457" s="438"/>
      <c r="E1457" s="438"/>
      <c r="F1457" s="438"/>
      <c r="G1457" s="438"/>
      <c r="H1457" s="438"/>
      <c r="I1457" s="438"/>
      <c r="J1457" s="438"/>
      <c r="K1457" s="438"/>
      <c r="L1457" s="438"/>
      <c r="M1457" s="438"/>
      <c r="N1457" s="438"/>
      <c r="O1457" s="438"/>
      <c r="P1457" s="438"/>
      <c r="Q1457" s="438"/>
      <c r="R1457" s="438"/>
      <c r="S1457" s="603"/>
    </row>
    <row r="1458" spans="1:19">
      <c r="A1458" s="342" t="s">
        <v>510</v>
      </c>
      <c r="B1458" s="344" t="s">
        <v>509</v>
      </c>
      <c r="C1458" s="367"/>
      <c r="D1458" s="334">
        <f t="shared" ref="D1458:D1464" si="819">SUM(E1458:R1458)</f>
        <v>72244962399</v>
      </c>
      <c r="E1458" s="334">
        <v>0</v>
      </c>
      <c r="F1458" s="334">
        <v>65294795</v>
      </c>
      <c r="G1458" s="334">
        <v>0</v>
      </c>
      <c r="H1458" s="334">
        <v>0</v>
      </c>
      <c r="I1458" s="334">
        <v>0</v>
      </c>
      <c r="J1458" s="334">
        <v>0</v>
      </c>
      <c r="K1458" s="334">
        <v>0</v>
      </c>
      <c r="L1458" s="334">
        <v>0</v>
      </c>
      <c r="M1458" s="334">
        <v>0</v>
      </c>
      <c r="N1458" s="334">
        <v>71678297895</v>
      </c>
      <c r="O1458" s="334">
        <v>0</v>
      </c>
      <c r="P1458" s="333">
        <v>0</v>
      </c>
      <c r="Q1458" s="334">
        <v>0</v>
      </c>
      <c r="R1458" s="334">
        <v>501369709</v>
      </c>
      <c r="S1458" s="353"/>
    </row>
    <row r="1459" spans="1:19">
      <c r="A1459" s="342" t="s">
        <v>512</v>
      </c>
      <c r="B1459" s="344" t="s">
        <v>511</v>
      </c>
      <c r="C1459" s="338"/>
      <c r="D1459" s="334">
        <f t="shared" si="819"/>
        <v>0</v>
      </c>
      <c r="E1459" s="334">
        <v>0</v>
      </c>
      <c r="F1459" s="334">
        <v>0</v>
      </c>
      <c r="G1459" s="334">
        <v>0</v>
      </c>
      <c r="H1459" s="334">
        <v>0</v>
      </c>
      <c r="I1459" s="334">
        <v>0</v>
      </c>
      <c r="J1459" s="334">
        <v>0</v>
      </c>
      <c r="K1459" s="334">
        <v>0</v>
      </c>
      <c r="L1459" s="334">
        <v>0</v>
      </c>
      <c r="M1459" s="334">
        <v>0</v>
      </c>
      <c r="N1459" s="334">
        <v>0</v>
      </c>
      <c r="O1459" s="334">
        <v>0</v>
      </c>
      <c r="P1459" s="333">
        <v>0</v>
      </c>
      <c r="Q1459" s="334">
        <v>0</v>
      </c>
      <c r="R1459" s="334">
        <v>0</v>
      </c>
      <c r="S1459" s="353"/>
    </row>
    <row r="1460" spans="1:19">
      <c r="A1460" s="342" t="s">
        <v>514</v>
      </c>
      <c r="B1460" s="344" t="s">
        <v>513</v>
      </c>
      <c r="C1460" s="338"/>
      <c r="D1460" s="334">
        <f t="shared" si="819"/>
        <v>0</v>
      </c>
      <c r="E1460" s="334">
        <v>0</v>
      </c>
      <c r="F1460" s="334">
        <v>0</v>
      </c>
      <c r="G1460" s="334">
        <v>0</v>
      </c>
      <c r="H1460" s="334">
        <v>0</v>
      </c>
      <c r="I1460" s="334">
        <v>0</v>
      </c>
      <c r="J1460" s="334">
        <v>0</v>
      </c>
      <c r="K1460" s="334">
        <v>0</v>
      </c>
      <c r="L1460" s="334">
        <v>0</v>
      </c>
      <c r="M1460" s="334">
        <v>0</v>
      </c>
      <c r="N1460" s="334">
        <v>0</v>
      </c>
      <c r="O1460" s="334">
        <v>0</v>
      </c>
      <c r="P1460" s="333">
        <v>0</v>
      </c>
      <c r="Q1460" s="334">
        <v>0</v>
      </c>
      <c r="R1460" s="334">
        <v>0</v>
      </c>
      <c r="S1460" s="353"/>
    </row>
    <row r="1461" spans="1:19">
      <c r="A1461" s="338" t="s">
        <v>515</v>
      </c>
      <c r="B1461" s="344" t="s">
        <v>1089</v>
      </c>
      <c r="C1461" s="347"/>
      <c r="D1461" s="334">
        <f t="shared" si="819"/>
        <v>42820843895</v>
      </c>
      <c r="E1461" s="334">
        <v>0</v>
      </c>
      <c r="F1461" s="334">
        <v>65294795</v>
      </c>
      <c r="G1461" s="334">
        <v>0</v>
      </c>
      <c r="H1461" s="334">
        <v>0</v>
      </c>
      <c r="I1461" s="334">
        <v>0</v>
      </c>
      <c r="J1461" s="334">
        <v>0</v>
      </c>
      <c r="K1461" s="334">
        <v>0</v>
      </c>
      <c r="L1461" s="334">
        <v>0</v>
      </c>
      <c r="M1461" s="334">
        <v>0</v>
      </c>
      <c r="N1461" s="334">
        <v>42254179391</v>
      </c>
      <c r="O1461" s="334">
        <v>0</v>
      </c>
      <c r="P1461" s="333">
        <v>0</v>
      </c>
      <c r="Q1461" s="334">
        <v>0</v>
      </c>
      <c r="R1461" s="334">
        <v>501369709</v>
      </c>
      <c r="S1461" s="353"/>
    </row>
    <row r="1462" spans="1:19">
      <c r="A1462" s="354" t="s">
        <v>516</v>
      </c>
      <c r="B1462" s="335" t="s">
        <v>1090</v>
      </c>
      <c r="C1462" s="343"/>
      <c r="D1462" s="378">
        <f t="shared" si="819"/>
        <v>0</v>
      </c>
      <c r="E1462" s="378"/>
      <c r="F1462" s="378"/>
      <c r="G1462" s="378"/>
      <c r="H1462" s="378"/>
      <c r="I1462" s="378"/>
      <c r="J1462" s="378"/>
      <c r="K1462" s="378"/>
      <c r="L1462" s="378"/>
      <c r="M1462" s="378"/>
      <c r="N1462" s="378">
        <v>0</v>
      </c>
      <c r="O1462" s="378"/>
      <c r="P1462" s="378"/>
      <c r="Q1462" s="378"/>
      <c r="R1462" s="378">
        <v>0</v>
      </c>
      <c r="S1462" s="355"/>
    </row>
    <row r="1463" spans="1:19">
      <c r="A1463" s="354" t="s">
        <v>517</v>
      </c>
      <c r="B1463" s="335" t="s">
        <v>1091</v>
      </c>
      <c r="C1463" s="343"/>
      <c r="D1463" s="378">
        <f t="shared" si="819"/>
        <v>42820843895</v>
      </c>
      <c r="E1463" s="378">
        <f t="shared" ref="E1463:R1463" si="820">E1461+E1462</f>
        <v>0</v>
      </c>
      <c r="F1463" s="378">
        <f t="shared" si="820"/>
        <v>65294795</v>
      </c>
      <c r="G1463" s="378">
        <f t="shared" si="820"/>
        <v>0</v>
      </c>
      <c r="H1463" s="378">
        <f t="shared" si="820"/>
        <v>0</v>
      </c>
      <c r="I1463" s="378">
        <f t="shared" si="820"/>
        <v>0</v>
      </c>
      <c r="J1463" s="378">
        <f t="shared" si="820"/>
        <v>0</v>
      </c>
      <c r="K1463" s="378">
        <f t="shared" si="820"/>
        <v>0</v>
      </c>
      <c r="L1463" s="378">
        <f t="shared" si="820"/>
        <v>0</v>
      </c>
      <c r="M1463" s="378">
        <f t="shared" si="820"/>
        <v>0</v>
      </c>
      <c r="N1463" s="378">
        <f t="shared" si="820"/>
        <v>42254179391</v>
      </c>
      <c r="O1463" s="378">
        <f>O1461+O1462</f>
        <v>0</v>
      </c>
      <c r="P1463" s="378">
        <f>P1461+P1462</f>
        <v>0</v>
      </c>
      <c r="Q1463" s="378">
        <f>Q1461+Q1462</f>
        <v>0</v>
      </c>
      <c r="R1463" s="378">
        <f t="shared" si="820"/>
        <v>501369709</v>
      </c>
      <c r="S1463" s="356"/>
    </row>
    <row r="1464" spans="1:19" s="1073" customFormat="1">
      <c r="A1464" s="1068" t="s">
        <v>518</v>
      </c>
      <c r="B1464" s="1069" t="s">
        <v>1092</v>
      </c>
      <c r="C1464" s="1070"/>
      <c r="D1464" s="1071">
        <f t="shared" si="819"/>
        <v>29424118504</v>
      </c>
      <c r="E1464" s="1071">
        <f t="shared" ref="E1464:R1464" si="821">E1458-E1459+E1460-E1463</f>
        <v>0</v>
      </c>
      <c r="F1464" s="1071">
        <f t="shared" si="821"/>
        <v>0</v>
      </c>
      <c r="G1464" s="1071">
        <f t="shared" si="821"/>
        <v>0</v>
      </c>
      <c r="H1464" s="1071">
        <f t="shared" si="821"/>
        <v>0</v>
      </c>
      <c r="I1464" s="1071">
        <f t="shared" si="821"/>
        <v>0</v>
      </c>
      <c r="J1464" s="1071">
        <f t="shared" si="821"/>
        <v>0</v>
      </c>
      <c r="K1464" s="1071">
        <f t="shared" si="821"/>
        <v>0</v>
      </c>
      <c r="L1464" s="1071">
        <f t="shared" si="821"/>
        <v>0</v>
      </c>
      <c r="M1464" s="1071">
        <f t="shared" si="821"/>
        <v>0</v>
      </c>
      <c r="N1464" s="1071">
        <f t="shared" si="821"/>
        <v>29424118504</v>
      </c>
      <c r="O1464" s="1071">
        <f>O1458-O1459+O1460-O1463</f>
        <v>0</v>
      </c>
      <c r="P1464" s="1074">
        <f>P1458-P1459+P1460-P1463</f>
        <v>0</v>
      </c>
      <c r="Q1464" s="1071">
        <f>Q1458-Q1459+Q1460-Q1463</f>
        <v>0</v>
      </c>
      <c r="R1464" s="1071">
        <f t="shared" si="821"/>
        <v>0</v>
      </c>
      <c r="S1464" s="1072"/>
    </row>
    <row r="1465" spans="1:19">
      <c r="A1465" s="338" t="s">
        <v>1024</v>
      </c>
      <c r="B1465" s="344" t="s">
        <v>1093</v>
      </c>
      <c r="C1465" s="338"/>
      <c r="D1465" s="357">
        <f t="shared" ref="D1465:R1465" si="822">IFERROR(D1463/(D1458-D1459+D1460)*100%,0)</f>
        <v>0.59271736703945899</v>
      </c>
      <c r="E1465" s="357">
        <f t="shared" si="822"/>
        <v>0</v>
      </c>
      <c r="F1465" s="357">
        <f t="shared" si="822"/>
        <v>1</v>
      </c>
      <c r="G1465" s="357">
        <f t="shared" si="822"/>
        <v>0</v>
      </c>
      <c r="H1465" s="357">
        <f t="shared" si="822"/>
        <v>0</v>
      </c>
      <c r="I1465" s="357">
        <f t="shared" si="822"/>
        <v>0</v>
      </c>
      <c r="J1465" s="357">
        <f t="shared" si="822"/>
        <v>0</v>
      </c>
      <c r="K1465" s="357">
        <f t="shared" si="822"/>
        <v>0</v>
      </c>
      <c r="L1465" s="357">
        <f t="shared" si="822"/>
        <v>0</v>
      </c>
      <c r="M1465" s="357">
        <f t="shared" si="822"/>
        <v>0</v>
      </c>
      <c r="N1465" s="357">
        <f t="shared" si="822"/>
        <v>0.58949752759053009</v>
      </c>
      <c r="O1465" s="357">
        <f>IFERROR(O1463/(O1458-O1459+O1460)*100%,0)</f>
        <v>0</v>
      </c>
      <c r="P1465" s="357">
        <f>IFERROR(P1463/(P1458-P1459+P1460)*100%,0)</f>
        <v>0</v>
      </c>
      <c r="Q1465" s="357">
        <f>IFERROR(Q1463/(Q1458-Q1459+Q1460)*100%,0)</f>
        <v>0</v>
      </c>
      <c r="R1465" s="357">
        <f t="shared" si="822"/>
        <v>1</v>
      </c>
      <c r="S1465" s="358"/>
    </row>
    <row r="1466" spans="1:19">
      <c r="A1466" s="338" t="s">
        <v>538</v>
      </c>
      <c r="B1466" s="344" t="s">
        <v>1280</v>
      </c>
      <c r="C1466" s="338"/>
      <c r="D1466" s="333"/>
      <c r="E1466" s="333"/>
      <c r="F1466" s="333"/>
      <c r="G1466" s="333"/>
      <c r="H1466" s="333"/>
      <c r="I1466" s="333"/>
      <c r="J1466" s="333"/>
      <c r="K1466" s="333"/>
      <c r="L1466" s="333"/>
      <c r="M1466" s="333"/>
      <c r="N1466" s="333"/>
      <c r="O1466" s="333"/>
      <c r="P1466" s="333"/>
      <c r="Q1466" s="333"/>
      <c r="R1466" s="333"/>
      <c r="S1466" s="358"/>
    </row>
    <row r="1467" spans="1:19">
      <c r="A1467" s="338"/>
      <c r="B1467" s="344" t="s">
        <v>883</v>
      </c>
      <c r="C1467" s="338"/>
      <c r="D1467" s="334">
        <f t="shared" ref="D1467:D1477" si="823">SUM(E1467:R1467)</f>
        <v>19858922771</v>
      </c>
      <c r="E1467" s="333"/>
      <c r="F1467" s="333"/>
      <c r="G1467" s="333"/>
      <c r="H1467" s="333"/>
      <c r="I1467" s="333"/>
      <c r="J1467" s="333"/>
      <c r="K1467" s="333"/>
      <c r="L1467" s="333"/>
      <c r="M1467" s="333"/>
      <c r="N1467" s="333">
        <v>19858922771</v>
      </c>
      <c r="O1467" s="333"/>
      <c r="P1467" s="333"/>
      <c r="Q1467" s="333"/>
      <c r="R1467" s="333"/>
      <c r="S1467" s="358"/>
    </row>
    <row r="1468" spans="1:19">
      <c r="A1468" s="338"/>
      <c r="B1468" s="344" t="s">
        <v>1268</v>
      </c>
      <c r="C1468" s="338"/>
      <c r="D1468" s="334">
        <f t="shared" si="823"/>
        <v>8145718544</v>
      </c>
      <c r="E1468" s="333"/>
      <c r="F1468" s="333"/>
      <c r="G1468" s="333"/>
      <c r="H1468" s="333"/>
      <c r="I1468" s="333"/>
      <c r="J1468" s="333"/>
      <c r="K1468" s="333"/>
      <c r="L1468" s="333"/>
      <c r="M1468" s="333"/>
      <c r="N1468" s="333">
        <v>8145718544</v>
      </c>
      <c r="O1468" s="333"/>
      <c r="P1468" s="333"/>
      <c r="Q1468" s="333"/>
      <c r="R1468" s="333"/>
      <c r="S1468" s="358"/>
    </row>
    <row r="1469" spans="1:19">
      <c r="A1469" s="338"/>
      <c r="B1469" s="344" t="s">
        <v>1270</v>
      </c>
      <c r="C1469" s="338"/>
      <c r="D1469" s="334">
        <f t="shared" si="823"/>
        <v>669066743</v>
      </c>
      <c r="E1469" s="333"/>
      <c r="F1469" s="333"/>
      <c r="G1469" s="333"/>
      <c r="H1469" s="333"/>
      <c r="I1469" s="333"/>
      <c r="J1469" s="333"/>
      <c r="K1469" s="333"/>
      <c r="L1469" s="333"/>
      <c r="M1469" s="333"/>
      <c r="N1469" s="333">
        <v>669066743</v>
      </c>
      <c r="O1469" s="333"/>
      <c r="P1469" s="333"/>
      <c r="Q1469" s="333"/>
      <c r="R1469" s="333"/>
      <c r="S1469" s="358"/>
    </row>
    <row r="1470" spans="1:19">
      <c r="A1470" s="338"/>
      <c r="B1470" s="344" t="s">
        <v>1272</v>
      </c>
      <c r="C1470" s="338"/>
      <c r="D1470" s="334">
        <f t="shared" si="823"/>
        <v>277045706</v>
      </c>
      <c r="E1470" s="333"/>
      <c r="F1470" s="333"/>
      <c r="G1470" s="333"/>
      <c r="H1470" s="333"/>
      <c r="I1470" s="333"/>
      <c r="J1470" s="333"/>
      <c r="K1470" s="333"/>
      <c r="L1470" s="333"/>
      <c r="M1470" s="333"/>
      <c r="N1470" s="333">
        <v>277045706</v>
      </c>
      <c r="O1470" s="333"/>
      <c r="P1470" s="333"/>
      <c r="Q1470" s="333"/>
      <c r="R1470" s="333"/>
      <c r="S1470" s="358"/>
    </row>
    <row r="1471" spans="1:19">
      <c r="A1471" s="338"/>
      <c r="B1471" s="344" t="s">
        <v>1273</v>
      </c>
      <c r="C1471" s="338"/>
      <c r="D1471" s="334">
        <f t="shared" si="823"/>
        <v>4105573</v>
      </c>
      <c r="E1471" s="333"/>
      <c r="F1471" s="333"/>
      <c r="G1471" s="333"/>
      <c r="H1471" s="333"/>
      <c r="I1471" s="333"/>
      <c r="J1471" s="333"/>
      <c r="K1471" s="333"/>
      <c r="L1471" s="333"/>
      <c r="M1471" s="333"/>
      <c r="N1471" s="333">
        <v>4105573</v>
      </c>
      <c r="O1471" s="333"/>
      <c r="P1471" s="333"/>
      <c r="Q1471" s="333"/>
      <c r="R1471" s="333"/>
      <c r="S1471" s="358"/>
    </row>
    <row r="1472" spans="1:19">
      <c r="A1472" s="338"/>
      <c r="B1472" s="344" t="s">
        <v>1274</v>
      </c>
      <c r="C1472" s="338"/>
      <c r="D1472" s="334">
        <f t="shared" si="823"/>
        <v>6595938</v>
      </c>
      <c r="E1472" s="333"/>
      <c r="F1472" s="333"/>
      <c r="G1472" s="333"/>
      <c r="H1472" s="333"/>
      <c r="I1472" s="333"/>
      <c r="J1472" s="333"/>
      <c r="K1472" s="333"/>
      <c r="L1472" s="333"/>
      <c r="M1472" s="333"/>
      <c r="N1472" s="333">
        <v>6595938</v>
      </c>
      <c r="O1472" s="333"/>
      <c r="P1472" s="333"/>
      <c r="Q1472" s="333"/>
      <c r="R1472" s="333"/>
      <c r="S1472" s="358"/>
    </row>
    <row r="1473" spans="1:19">
      <c r="A1473" s="338"/>
      <c r="B1473" s="344" t="s">
        <v>1275</v>
      </c>
      <c r="C1473" s="338"/>
      <c r="D1473" s="334">
        <f t="shared" si="823"/>
        <v>130438131</v>
      </c>
      <c r="E1473" s="333"/>
      <c r="F1473" s="333"/>
      <c r="G1473" s="333"/>
      <c r="H1473" s="333"/>
      <c r="I1473" s="333"/>
      <c r="J1473" s="333"/>
      <c r="K1473" s="333"/>
      <c r="L1473" s="333"/>
      <c r="M1473" s="333"/>
      <c r="N1473" s="333">
        <v>130438131</v>
      </c>
      <c r="O1473" s="333"/>
      <c r="P1473" s="333"/>
      <c r="Q1473" s="333"/>
      <c r="R1473" s="333"/>
      <c r="S1473" s="358"/>
    </row>
    <row r="1474" spans="1:19">
      <c r="A1474" s="338"/>
      <c r="B1474" s="344" t="s">
        <v>1276</v>
      </c>
      <c r="C1474" s="338"/>
      <c r="D1474" s="334">
        <f t="shared" si="823"/>
        <v>173144385</v>
      </c>
      <c r="E1474" s="333"/>
      <c r="F1474" s="333"/>
      <c r="G1474" s="333"/>
      <c r="H1474" s="333"/>
      <c r="I1474" s="333"/>
      <c r="J1474" s="333"/>
      <c r="K1474" s="333"/>
      <c r="L1474" s="333"/>
      <c r="M1474" s="333"/>
      <c r="N1474" s="333">
        <v>173144385</v>
      </c>
      <c r="O1474" s="333"/>
      <c r="P1474" s="333"/>
      <c r="Q1474" s="333"/>
      <c r="R1474" s="333"/>
      <c r="S1474" s="358"/>
    </row>
    <row r="1475" spans="1:19">
      <c r="A1475" s="338"/>
      <c r="B1475" s="344" t="s">
        <v>1277</v>
      </c>
      <c r="C1475" s="338"/>
      <c r="D1475" s="334">
        <f t="shared" si="823"/>
        <v>10932800</v>
      </c>
      <c r="E1475" s="333"/>
      <c r="F1475" s="333"/>
      <c r="G1475" s="333"/>
      <c r="H1475" s="333"/>
      <c r="I1475" s="333"/>
      <c r="J1475" s="333"/>
      <c r="K1475" s="333"/>
      <c r="L1475" s="333"/>
      <c r="M1475" s="333"/>
      <c r="N1475" s="333">
        <v>10932800</v>
      </c>
      <c r="O1475" s="333"/>
      <c r="P1475" s="333"/>
      <c r="Q1475" s="333"/>
      <c r="R1475" s="333"/>
      <c r="S1475" s="358"/>
    </row>
    <row r="1476" spans="1:19">
      <c r="A1476" s="338"/>
      <c r="B1476" s="344" t="s">
        <v>1278</v>
      </c>
      <c r="C1476" s="338"/>
      <c r="D1476" s="334">
        <f t="shared" si="823"/>
        <v>112124907</v>
      </c>
      <c r="E1476" s="333"/>
      <c r="F1476" s="333"/>
      <c r="G1476" s="333"/>
      <c r="H1476" s="333"/>
      <c r="I1476" s="333"/>
      <c r="J1476" s="333"/>
      <c r="K1476" s="333"/>
      <c r="L1476" s="333"/>
      <c r="M1476" s="333"/>
      <c r="N1476" s="333">
        <v>112124907</v>
      </c>
      <c r="O1476" s="333"/>
      <c r="P1476" s="333"/>
      <c r="Q1476" s="333"/>
      <c r="R1476" s="333"/>
      <c r="S1476" s="358"/>
    </row>
    <row r="1477" spans="1:19">
      <c r="A1477" s="338"/>
      <c r="B1477" s="344" t="s">
        <v>1279</v>
      </c>
      <c r="C1477" s="338"/>
      <c r="D1477" s="334">
        <f t="shared" si="823"/>
        <v>36023006</v>
      </c>
      <c r="E1477" s="333"/>
      <c r="F1477" s="333"/>
      <c r="G1477" s="333"/>
      <c r="H1477" s="333"/>
      <c r="I1477" s="333"/>
      <c r="J1477" s="333"/>
      <c r="K1477" s="333"/>
      <c r="L1477" s="333"/>
      <c r="M1477" s="333"/>
      <c r="N1477" s="333">
        <v>36023006</v>
      </c>
      <c r="O1477" s="333"/>
      <c r="P1477" s="333"/>
      <c r="Q1477" s="333"/>
      <c r="R1477" s="333"/>
      <c r="S1477" s="358"/>
    </row>
    <row r="1478" spans="1:19" s="420" customFormat="1">
      <c r="A1478" s="418">
        <v>12</v>
      </c>
      <c r="B1478" s="601" t="s">
        <v>386</v>
      </c>
      <c r="C1478" s="602"/>
      <c r="D1478" s="438"/>
      <c r="E1478" s="438"/>
      <c r="F1478" s="438"/>
      <c r="G1478" s="438"/>
      <c r="H1478" s="438"/>
      <c r="I1478" s="438"/>
      <c r="J1478" s="438"/>
      <c r="K1478" s="438"/>
      <c r="L1478" s="438"/>
      <c r="M1478" s="438"/>
      <c r="N1478" s="438"/>
      <c r="O1478" s="438"/>
      <c r="P1478" s="438"/>
      <c r="Q1478" s="438"/>
      <c r="R1478" s="438"/>
      <c r="S1478" s="603"/>
    </row>
    <row r="1479" spans="1:19">
      <c r="A1479" s="342" t="s">
        <v>510</v>
      </c>
      <c r="B1479" s="344" t="s">
        <v>509</v>
      </c>
      <c r="C1479" s="338"/>
      <c r="D1479" s="334">
        <f t="shared" ref="D1479:D1485" si="824">SUM(E1479:R1479)</f>
        <v>139232122601</v>
      </c>
      <c r="E1479" s="334">
        <v>65833668596</v>
      </c>
      <c r="F1479" s="334">
        <v>15025382096</v>
      </c>
      <c r="G1479" s="334">
        <v>0</v>
      </c>
      <c r="H1479" s="334">
        <v>0</v>
      </c>
      <c r="I1479" s="334">
        <v>0</v>
      </c>
      <c r="J1479" s="334">
        <v>79907503</v>
      </c>
      <c r="K1479" s="334">
        <v>0</v>
      </c>
      <c r="L1479" s="334">
        <v>0</v>
      </c>
      <c r="M1479" s="334">
        <v>0</v>
      </c>
      <c r="N1479" s="334">
        <v>0</v>
      </c>
      <c r="O1479" s="334">
        <v>0</v>
      </c>
      <c r="P1479" s="333">
        <v>58293164406</v>
      </c>
      <c r="Q1479" s="334">
        <v>0</v>
      </c>
      <c r="R1479" s="334">
        <v>0</v>
      </c>
      <c r="S1479" s="353"/>
    </row>
    <row r="1480" spans="1:19" ht="26.25" customHeight="1">
      <c r="A1480" s="342" t="s">
        <v>512</v>
      </c>
      <c r="B1480" s="344" t="s">
        <v>511</v>
      </c>
      <c r="C1480" s="338"/>
      <c r="D1480" s="334">
        <f t="shared" si="824"/>
        <v>39846181605</v>
      </c>
      <c r="E1480" s="334">
        <v>4478551751</v>
      </c>
      <c r="F1480" s="334">
        <v>0</v>
      </c>
      <c r="G1480" s="334">
        <v>0</v>
      </c>
      <c r="H1480" s="334">
        <v>0</v>
      </c>
      <c r="I1480" s="334">
        <v>0</v>
      </c>
      <c r="J1480" s="334">
        <v>0</v>
      </c>
      <c r="K1480" s="334">
        <v>0</v>
      </c>
      <c r="L1480" s="334">
        <v>0</v>
      </c>
      <c r="M1480" s="334">
        <v>0</v>
      </c>
      <c r="N1480" s="334">
        <v>0</v>
      </c>
      <c r="O1480" s="334">
        <v>0</v>
      </c>
      <c r="P1480" s="333">
        <v>35367629854</v>
      </c>
      <c r="Q1480" s="334">
        <v>0</v>
      </c>
      <c r="R1480" s="334">
        <v>0</v>
      </c>
      <c r="S1480" s="353" t="s">
        <v>1311</v>
      </c>
    </row>
    <row r="1481" spans="1:19">
      <c r="A1481" s="342" t="s">
        <v>514</v>
      </c>
      <c r="B1481" s="344" t="s">
        <v>513</v>
      </c>
      <c r="C1481" s="338"/>
      <c r="D1481" s="334">
        <f t="shared" si="824"/>
        <v>0</v>
      </c>
      <c r="E1481" s="334">
        <v>0</v>
      </c>
      <c r="F1481" s="334">
        <v>0</v>
      </c>
      <c r="G1481" s="334">
        <v>0</v>
      </c>
      <c r="H1481" s="334">
        <v>0</v>
      </c>
      <c r="I1481" s="334">
        <v>0</v>
      </c>
      <c r="J1481" s="334">
        <v>0</v>
      </c>
      <c r="K1481" s="334">
        <v>0</v>
      </c>
      <c r="L1481" s="334">
        <v>0</v>
      </c>
      <c r="M1481" s="334">
        <v>0</v>
      </c>
      <c r="N1481" s="334">
        <v>0</v>
      </c>
      <c r="O1481" s="334">
        <v>0</v>
      </c>
      <c r="P1481" s="333">
        <v>0</v>
      </c>
      <c r="Q1481" s="334">
        <v>0</v>
      </c>
      <c r="R1481" s="334">
        <v>0</v>
      </c>
      <c r="S1481" s="353"/>
    </row>
    <row r="1482" spans="1:19">
      <c r="A1482" s="338" t="s">
        <v>515</v>
      </c>
      <c r="B1482" s="344" t="s">
        <v>1089</v>
      </c>
      <c r="C1482" s="347"/>
      <c r="D1482" s="334">
        <f t="shared" si="824"/>
        <v>67780684655</v>
      </c>
      <c r="E1482" s="334">
        <v>47736142356</v>
      </c>
      <c r="F1482" s="334">
        <v>15025382096</v>
      </c>
      <c r="G1482" s="334">
        <v>0</v>
      </c>
      <c r="H1482" s="334">
        <v>0</v>
      </c>
      <c r="I1482" s="334">
        <v>0</v>
      </c>
      <c r="J1482" s="334">
        <v>79907503</v>
      </c>
      <c r="K1482" s="334">
        <v>0</v>
      </c>
      <c r="L1482" s="334">
        <v>0</v>
      </c>
      <c r="M1482" s="334">
        <v>0</v>
      </c>
      <c r="N1482" s="334">
        <v>0</v>
      </c>
      <c r="O1482" s="334">
        <v>0</v>
      </c>
      <c r="P1482" s="333">
        <v>4939252700</v>
      </c>
      <c r="Q1482" s="334">
        <v>0</v>
      </c>
      <c r="R1482" s="334">
        <v>0</v>
      </c>
      <c r="S1482" s="353"/>
    </row>
    <row r="1483" spans="1:19">
      <c r="A1483" s="354" t="s">
        <v>516</v>
      </c>
      <c r="B1483" s="335" t="s">
        <v>1090</v>
      </c>
      <c r="C1483" s="343"/>
      <c r="D1483" s="378">
        <f t="shared" si="824"/>
        <v>0</v>
      </c>
      <c r="E1483" s="378"/>
      <c r="F1483" s="378"/>
      <c r="G1483" s="378"/>
      <c r="H1483" s="378"/>
      <c r="I1483" s="378"/>
      <c r="J1483" s="378"/>
      <c r="K1483" s="378"/>
      <c r="L1483" s="378"/>
      <c r="M1483" s="378"/>
      <c r="N1483" s="378"/>
      <c r="O1483" s="378"/>
      <c r="P1483" s="378"/>
      <c r="Q1483" s="378"/>
      <c r="R1483" s="378"/>
      <c r="S1483" s="355"/>
    </row>
    <row r="1484" spans="1:19">
      <c r="A1484" s="354" t="s">
        <v>517</v>
      </c>
      <c r="B1484" s="335" t="s">
        <v>1091</v>
      </c>
      <c r="C1484" s="343"/>
      <c r="D1484" s="378">
        <f t="shared" si="824"/>
        <v>67780684655</v>
      </c>
      <c r="E1484" s="378">
        <f t="shared" ref="E1484:R1484" si="825">E1482+E1483</f>
        <v>47736142356</v>
      </c>
      <c r="F1484" s="378">
        <f t="shared" si="825"/>
        <v>15025382096</v>
      </c>
      <c r="G1484" s="378">
        <f t="shared" si="825"/>
        <v>0</v>
      </c>
      <c r="H1484" s="378">
        <f t="shared" si="825"/>
        <v>0</v>
      </c>
      <c r="I1484" s="378">
        <f t="shared" si="825"/>
        <v>0</v>
      </c>
      <c r="J1484" s="378">
        <f t="shared" si="825"/>
        <v>79907503</v>
      </c>
      <c r="K1484" s="378">
        <f t="shared" si="825"/>
        <v>0</v>
      </c>
      <c r="L1484" s="378">
        <f t="shared" si="825"/>
        <v>0</v>
      </c>
      <c r="M1484" s="378">
        <f t="shared" si="825"/>
        <v>0</v>
      </c>
      <c r="N1484" s="378">
        <f t="shared" si="825"/>
        <v>0</v>
      </c>
      <c r="O1484" s="378">
        <f>O1482+O1483</f>
        <v>0</v>
      </c>
      <c r="P1484" s="378">
        <f>P1482+P1483</f>
        <v>4939252700</v>
      </c>
      <c r="Q1484" s="378">
        <f>Q1482+Q1483</f>
        <v>0</v>
      </c>
      <c r="R1484" s="378">
        <f t="shared" si="825"/>
        <v>0</v>
      </c>
      <c r="S1484" s="356"/>
    </row>
    <row r="1485" spans="1:19" s="1073" customFormat="1">
      <c r="A1485" s="1068" t="s">
        <v>518</v>
      </c>
      <c r="B1485" s="1069" t="s">
        <v>1092</v>
      </c>
      <c r="C1485" s="1070"/>
      <c r="D1485" s="1071">
        <f t="shared" si="824"/>
        <v>31605256341</v>
      </c>
      <c r="E1485" s="1071">
        <f t="shared" ref="E1485:R1485" si="826">E1479-E1480+E1481-E1484</f>
        <v>13618974489</v>
      </c>
      <c r="F1485" s="1071">
        <f t="shared" si="826"/>
        <v>0</v>
      </c>
      <c r="G1485" s="1071">
        <f t="shared" si="826"/>
        <v>0</v>
      </c>
      <c r="H1485" s="1071">
        <f t="shared" si="826"/>
        <v>0</v>
      </c>
      <c r="I1485" s="1071">
        <f t="shared" si="826"/>
        <v>0</v>
      </c>
      <c r="J1485" s="1071">
        <f t="shared" si="826"/>
        <v>0</v>
      </c>
      <c r="K1485" s="1071">
        <f t="shared" si="826"/>
        <v>0</v>
      </c>
      <c r="L1485" s="1071">
        <f t="shared" si="826"/>
        <v>0</v>
      </c>
      <c r="M1485" s="1071">
        <f t="shared" si="826"/>
        <v>0</v>
      </c>
      <c r="N1485" s="1071">
        <f t="shared" si="826"/>
        <v>0</v>
      </c>
      <c r="O1485" s="1071">
        <f>O1479-O1480+O1481-O1484</f>
        <v>0</v>
      </c>
      <c r="P1485" s="1074">
        <f>P1479-P1480+P1481-P1484</f>
        <v>17986281852</v>
      </c>
      <c r="Q1485" s="1071">
        <f>Q1479-Q1480+Q1481-Q1484</f>
        <v>0</v>
      </c>
      <c r="R1485" s="1071">
        <f t="shared" si="826"/>
        <v>0</v>
      </c>
      <c r="S1485" s="1072"/>
    </row>
    <row r="1486" spans="1:19">
      <c r="A1486" s="338" t="s">
        <v>1024</v>
      </c>
      <c r="B1486" s="344" t="s">
        <v>1093</v>
      </c>
      <c r="C1486" s="338"/>
      <c r="D1486" s="357">
        <f t="shared" ref="D1486:R1486" si="827">IFERROR(D1484/(D1479-D1480+D1481)*100%,0)</f>
        <v>0.68199469638998522</v>
      </c>
      <c r="E1486" s="357">
        <f t="shared" si="827"/>
        <v>0.77803033896251395</v>
      </c>
      <c r="F1486" s="357">
        <f t="shared" si="827"/>
        <v>1</v>
      </c>
      <c r="G1486" s="357">
        <f t="shared" si="827"/>
        <v>0</v>
      </c>
      <c r="H1486" s="357">
        <f t="shared" si="827"/>
        <v>0</v>
      </c>
      <c r="I1486" s="357">
        <f t="shared" si="827"/>
        <v>0</v>
      </c>
      <c r="J1486" s="357">
        <f t="shared" si="827"/>
        <v>1</v>
      </c>
      <c r="K1486" s="357">
        <f t="shared" si="827"/>
        <v>0</v>
      </c>
      <c r="L1486" s="357">
        <f t="shared" si="827"/>
        <v>0</v>
      </c>
      <c r="M1486" s="357">
        <f t="shared" si="827"/>
        <v>0</v>
      </c>
      <c r="N1486" s="357">
        <f t="shared" si="827"/>
        <v>0</v>
      </c>
      <c r="O1486" s="357">
        <f>IFERROR(O1484/(O1479-O1480+O1481)*100%,0)</f>
        <v>0</v>
      </c>
      <c r="P1486" s="357">
        <f>IFERROR(P1484/(P1479-P1480+P1481)*100%,0)</f>
        <v>0.21544765679494721</v>
      </c>
      <c r="Q1486" s="357">
        <f>IFERROR(Q1484/(Q1479-Q1480+Q1481)*100%,0)</f>
        <v>0</v>
      </c>
      <c r="R1486" s="357">
        <f t="shared" si="827"/>
        <v>0</v>
      </c>
      <c r="S1486" s="358"/>
    </row>
    <row r="1487" spans="1:19">
      <c r="A1487" s="338" t="s">
        <v>538</v>
      </c>
      <c r="B1487" s="344" t="s">
        <v>539</v>
      </c>
      <c r="C1487" s="343"/>
      <c r="D1487" s="378"/>
      <c r="E1487" s="378"/>
      <c r="F1487" s="378"/>
      <c r="G1487" s="378"/>
      <c r="H1487" s="378"/>
      <c r="I1487" s="378"/>
      <c r="J1487" s="378"/>
      <c r="K1487" s="378"/>
      <c r="L1487" s="378"/>
      <c r="M1487" s="378"/>
      <c r="N1487" s="378"/>
      <c r="O1487" s="378"/>
      <c r="P1487" s="378"/>
      <c r="Q1487" s="333"/>
      <c r="R1487" s="378"/>
      <c r="S1487" s="358"/>
    </row>
    <row r="1488" spans="1:19">
      <c r="A1488" s="338"/>
      <c r="B1488" s="344" t="s">
        <v>616</v>
      </c>
      <c r="C1488" s="338" t="s">
        <v>619</v>
      </c>
      <c r="D1488" s="334">
        <f t="shared" ref="D1488:D1490" si="828">SUM(E1488:R1488)</f>
        <v>522953223</v>
      </c>
      <c r="E1488" s="333">
        <v>522953223</v>
      </c>
      <c r="F1488" s="333"/>
      <c r="G1488" s="333"/>
      <c r="H1488" s="333"/>
      <c r="I1488" s="333"/>
      <c r="J1488" s="333"/>
      <c r="K1488" s="333"/>
      <c r="L1488" s="333"/>
      <c r="M1488" s="333"/>
      <c r="N1488" s="333"/>
      <c r="O1488" s="333"/>
      <c r="P1488" s="333"/>
      <c r="Q1488" s="333"/>
      <c r="R1488" s="333"/>
      <c r="S1488" s="358"/>
    </row>
    <row r="1489" spans="1:19">
      <c r="A1489" s="338"/>
      <c r="B1489" s="344" t="s">
        <v>617</v>
      </c>
      <c r="C1489" s="338" t="s">
        <v>620</v>
      </c>
      <c r="D1489" s="334">
        <f t="shared" si="828"/>
        <v>13096021266</v>
      </c>
      <c r="E1489" s="333">
        <v>13096021266</v>
      </c>
      <c r="F1489" s="333"/>
      <c r="G1489" s="333"/>
      <c r="H1489" s="333"/>
      <c r="I1489" s="333"/>
      <c r="J1489" s="333"/>
      <c r="K1489" s="333"/>
      <c r="L1489" s="333"/>
      <c r="M1489" s="333"/>
      <c r="N1489" s="333"/>
      <c r="O1489" s="333"/>
      <c r="P1489" s="333"/>
      <c r="Q1489" s="333"/>
      <c r="R1489" s="333"/>
      <c r="S1489" s="358"/>
    </row>
    <row r="1490" spans="1:19">
      <c r="A1490" s="338"/>
      <c r="B1490" s="344" t="s">
        <v>618</v>
      </c>
      <c r="C1490" s="338" t="s">
        <v>621</v>
      </c>
      <c r="D1490" s="334">
        <f t="shared" si="828"/>
        <v>17986281852</v>
      </c>
      <c r="E1490" s="333"/>
      <c r="F1490" s="333"/>
      <c r="G1490" s="333"/>
      <c r="H1490" s="333"/>
      <c r="I1490" s="333"/>
      <c r="J1490" s="333"/>
      <c r="K1490" s="333"/>
      <c r="L1490" s="333"/>
      <c r="M1490" s="333"/>
      <c r="N1490" s="333"/>
      <c r="O1490" s="333"/>
      <c r="P1490" s="333">
        <v>17986281852</v>
      </c>
      <c r="Q1490" s="333"/>
      <c r="R1490" s="333"/>
      <c r="S1490" s="358"/>
    </row>
    <row r="1491" spans="1:19" s="420" customFormat="1">
      <c r="A1491" s="418">
        <v>13</v>
      </c>
      <c r="B1491" s="601" t="s">
        <v>387</v>
      </c>
      <c r="C1491" s="602"/>
      <c r="D1491" s="438"/>
      <c r="E1491" s="438"/>
      <c r="F1491" s="438"/>
      <c r="G1491" s="438"/>
      <c r="H1491" s="438"/>
      <c r="I1491" s="438"/>
      <c r="J1491" s="438"/>
      <c r="K1491" s="438"/>
      <c r="L1491" s="438"/>
      <c r="M1491" s="438"/>
      <c r="N1491" s="438"/>
      <c r="O1491" s="438"/>
      <c r="P1491" s="438"/>
      <c r="Q1491" s="438"/>
      <c r="R1491" s="438"/>
      <c r="S1491" s="603"/>
    </row>
    <row r="1492" spans="1:19">
      <c r="A1492" s="342" t="s">
        <v>510</v>
      </c>
      <c r="B1492" s="344" t="s">
        <v>509</v>
      </c>
      <c r="C1492" s="338"/>
      <c r="D1492" s="334">
        <f t="shared" ref="D1492:D1498" si="829">SUM(E1492:R1492)</f>
        <v>1338276194</v>
      </c>
      <c r="E1492" s="334">
        <v>195510541</v>
      </c>
      <c r="F1492" s="334">
        <v>1001667960</v>
      </c>
      <c r="G1492" s="334">
        <v>0</v>
      </c>
      <c r="H1492" s="334">
        <v>0</v>
      </c>
      <c r="I1492" s="334">
        <v>0</v>
      </c>
      <c r="J1492" s="334">
        <v>39980000</v>
      </c>
      <c r="K1492" s="334">
        <v>0</v>
      </c>
      <c r="L1492" s="334">
        <v>0</v>
      </c>
      <c r="M1492" s="334">
        <v>0</v>
      </c>
      <c r="N1492" s="334">
        <v>101117693</v>
      </c>
      <c r="O1492" s="334">
        <v>0</v>
      </c>
      <c r="P1492" s="333">
        <v>0</v>
      </c>
      <c r="Q1492" s="334">
        <v>0</v>
      </c>
      <c r="R1492" s="334">
        <v>0</v>
      </c>
      <c r="S1492" s="353"/>
    </row>
    <row r="1493" spans="1:19">
      <c r="A1493" s="342" t="s">
        <v>512</v>
      </c>
      <c r="B1493" s="344" t="s">
        <v>511</v>
      </c>
      <c r="C1493" s="338"/>
      <c r="D1493" s="334">
        <f t="shared" si="829"/>
        <v>0</v>
      </c>
      <c r="E1493" s="334">
        <v>0</v>
      </c>
      <c r="F1493" s="334">
        <v>0</v>
      </c>
      <c r="G1493" s="334">
        <v>0</v>
      </c>
      <c r="H1493" s="334">
        <v>0</v>
      </c>
      <c r="I1493" s="334">
        <v>0</v>
      </c>
      <c r="J1493" s="334">
        <v>0</v>
      </c>
      <c r="K1493" s="334">
        <v>0</v>
      </c>
      <c r="L1493" s="334">
        <v>0</v>
      </c>
      <c r="M1493" s="334">
        <v>0</v>
      </c>
      <c r="N1493" s="334">
        <v>0</v>
      </c>
      <c r="O1493" s="334">
        <v>0</v>
      </c>
      <c r="P1493" s="333">
        <v>0</v>
      </c>
      <c r="Q1493" s="334">
        <v>0</v>
      </c>
      <c r="R1493" s="334">
        <v>0</v>
      </c>
      <c r="S1493" s="353"/>
    </row>
    <row r="1494" spans="1:19">
      <c r="A1494" s="342" t="s">
        <v>514</v>
      </c>
      <c r="B1494" s="344" t="s">
        <v>513</v>
      </c>
      <c r="C1494" s="338"/>
      <c r="D1494" s="334">
        <f t="shared" si="829"/>
        <v>0</v>
      </c>
      <c r="E1494" s="334">
        <v>0</v>
      </c>
      <c r="F1494" s="334">
        <v>0</v>
      </c>
      <c r="G1494" s="334">
        <v>0</v>
      </c>
      <c r="H1494" s="334">
        <v>0</v>
      </c>
      <c r="I1494" s="334">
        <v>0</v>
      </c>
      <c r="J1494" s="334">
        <v>0</v>
      </c>
      <c r="K1494" s="334">
        <v>0</v>
      </c>
      <c r="L1494" s="334">
        <v>0</v>
      </c>
      <c r="M1494" s="334">
        <v>0</v>
      </c>
      <c r="N1494" s="334">
        <v>0</v>
      </c>
      <c r="O1494" s="334">
        <v>0</v>
      </c>
      <c r="P1494" s="333">
        <v>0</v>
      </c>
      <c r="Q1494" s="334">
        <v>0</v>
      </c>
      <c r="R1494" s="334">
        <v>0</v>
      </c>
      <c r="S1494" s="353"/>
    </row>
    <row r="1495" spans="1:19">
      <c r="A1495" s="338" t="s">
        <v>515</v>
      </c>
      <c r="B1495" s="344" t="s">
        <v>1089</v>
      </c>
      <c r="C1495" s="347"/>
      <c r="D1495" s="334">
        <f t="shared" si="829"/>
        <v>1338276194</v>
      </c>
      <c r="E1495" s="334">
        <v>195510541</v>
      </c>
      <c r="F1495" s="334">
        <v>1001667960</v>
      </c>
      <c r="G1495" s="334">
        <v>0</v>
      </c>
      <c r="H1495" s="334">
        <v>0</v>
      </c>
      <c r="I1495" s="334">
        <v>0</v>
      </c>
      <c r="J1495" s="334">
        <v>39980000</v>
      </c>
      <c r="K1495" s="334">
        <v>0</v>
      </c>
      <c r="L1495" s="334">
        <v>0</v>
      </c>
      <c r="M1495" s="334">
        <v>0</v>
      </c>
      <c r="N1495" s="334">
        <v>101117693</v>
      </c>
      <c r="O1495" s="334">
        <v>0</v>
      </c>
      <c r="P1495" s="333">
        <v>0</v>
      </c>
      <c r="Q1495" s="334">
        <v>0</v>
      </c>
      <c r="R1495" s="334">
        <v>0</v>
      </c>
      <c r="S1495" s="353"/>
    </row>
    <row r="1496" spans="1:19">
      <c r="A1496" s="354" t="s">
        <v>516</v>
      </c>
      <c r="B1496" s="335" t="s">
        <v>1090</v>
      </c>
      <c r="C1496" s="343"/>
      <c r="D1496" s="378">
        <f t="shared" si="829"/>
        <v>0</v>
      </c>
      <c r="E1496" s="378"/>
      <c r="F1496" s="378"/>
      <c r="G1496" s="378"/>
      <c r="H1496" s="378"/>
      <c r="I1496" s="378"/>
      <c r="J1496" s="378"/>
      <c r="K1496" s="378"/>
      <c r="L1496" s="378"/>
      <c r="M1496" s="378"/>
      <c r="N1496" s="378"/>
      <c r="O1496" s="378"/>
      <c r="P1496" s="378"/>
      <c r="Q1496" s="378"/>
      <c r="R1496" s="378"/>
      <c r="S1496" s="355"/>
    </row>
    <row r="1497" spans="1:19">
      <c r="A1497" s="354" t="s">
        <v>517</v>
      </c>
      <c r="B1497" s="335" t="s">
        <v>1091</v>
      </c>
      <c r="C1497" s="343"/>
      <c r="D1497" s="378">
        <f t="shared" si="829"/>
        <v>1338276194</v>
      </c>
      <c r="E1497" s="378">
        <f t="shared" ref="E1497:R1497" si="830">E1495+E1496</f>
        <v>195510541</v>
      </c>
      <c r="F1497" s="378">
        <f t="shared" si="830"/>
        <v>1001667960</v>
      </c>
      <c r="G1497" s="378">
        <f t="shared" si="830"/>
        <v>0</v>
      </c>
      <c r="H1497" s="378">
        <f t="shared" si="830"/>
        <v>0</v>
      </c>
      <c r="I1497" s="378">
        <f t="shared" si="830"/>
        <v>0</v>
      </c>
      <c r="J1497" s="378">
        <f t="shared" si="830"/>
        <v>39980000</v>
      </c>
      <c r="K1497" s="378">
        <f t="shared" si="830"/>
        <v>0</v>
      </c>
      <c r="L1497" s="378">
        <f t="shared" si="830"/>
        <v>0</v>
      </c>
      <c r="M1497" s="378">
        <f t="shared" si="830"/>
        <v>0</v>
      </c>
      <c r="N1497" s="378">
        <f t="shared" si="830"/>
        <v>101117693</v>
      </c>
      <c r="O1497" s="378">
        <f>O1495+O1496</f>
        <v>0</v>
      </c>
      <c r="P1497" s="378">
        <f>P1495+P1496</f>
        <v>0</v>
      </c>
      <c r="Q1497" s="378">
        <f>Q1495+Q1496</f>
        <v>0</v>
      </c>
      <c r="R1497" s="378">
        <f t="shared" si="830"/>
        <v>0</v>
      </c>
      <c r="S1497" s="356"/>
    </row>
    <row r="1498" spans="1:19">
      <c r="A1498" s="342" t="s">
        <v>518</v>
      </c>
      <c r="B1498" s="344" t="s">
        <v>1092</v>
      </c>
      <c r="C1498" s="338"/>
      <c r="D1498" s="334">
        <f t="shared" si="829"/>
        <v>0</v>
      </c>
      <c r="E1498" s="334">
        <f t="shared" ref="E1498:R1498" si="831">E1492-E1493+E1494-E1497</f>
        <v>0</v>
      </c>
      <c r="F1498" s="334">
        <f t="shared" si="831"/>
        <v>0</v>
      </c>
      <c r="G1498" s="334">
        <f t="shared" si="831"/>
        <v>0</v>
      </c>
      <c r="H1498" s="334">
        <f t="shared" si="831"/>
        <v>0</v>
      </c>
      <c r="I1498" s="334">
        <f t="shared" si="831"/>
        <v>0</v>
      </c>
      <c r="J1498" s="334">
        <f t="shared" si="831"/>
        <v>0</v>
      </c>
      <c r="K1498" s="334">
        <f t="shared" si="831"/>
        <v>0</v>
      </c>
      <c r="L1498" s="334">
        <f t="shared" si="831"/>
        <v>0</v>
      </c>
      <c r="M1498" s="334">
        <f t="shared" si="831"/>
        <v>0</v>
      </c>
      <c r="N1498" s="334">
        <f t="shared" si="831"/>
        <v>0</v>
      </c>
      <c r="O1498" s="334">
        <f>O1492-O1493+O1494-O1497</f>
        <v>0</v>
      </c>
      <c r="P1498" s="333">
        <f>P1492-P1493+P1494-P1497</f>
        <v>0</v>
      </c>
      <c r="Q1498" s="334">
        <f>Q1492-Q1493+Q1494-Q1497</f>
        <v>0</v>
      </c>
      <c r="R1498" s="334">
        <f t="shared" si="831"/>
        <v>0</v>
      </c>
      <c r="S1498" s="353"/>
    </row>
    <row r="1499" spans="1:19">
      <c r="A1499" s="338" t="s">
        <v>1024</v>
      </c>
      <c r="B1499" s="344" t="s">
        <v>1093</v>
      </c>
      <c r="C1499" s="338"/>
      <c r="D1499" s="357">
        <f t="shared" ref="D1499:R1499" si="832">IFERROR(D1497/(D1492-D1493+D1494)*100%,0)</f>
        <v>1</v>
      </c>
      <c r="E1499" s="357">
        <f t="shared" si="832"/>
        <v>1</v>
      </c>
      <c r="F1499" s="357">
        <f t="shared" si="832"/>
        <v>1</v>
      </c>
      <c r="G1499" s="357">
        <f t="shared" si="832"/>
        <v>0</v>
      </c>
      <c r="H1499" s="357">
        <f t="shared" si="832"/>
        <v>0</v>
      </c>
      <c r="I1499" s="357">
        <f t="shared" si="832"/>
        <v>0</v>
      </c>
      <c r="J1499" s="357">
        <f t="shared" si="832"/>
        <v>1</v>
      </c>
      <c r="K1499" s="357">
        <f t="shared" si="832"/>
        <v>0</v>
      </c>
      <c r="L1499" s="357">
        <f t="shared" si="832"/>
        <v>0</v>
      </c>
      <c r="M1499" s="357">
        <f t="shared" si="832"/>
        <v>0</v>
      </c>
      <c r="N1499" s="357">
        <f t="shared" si="832"/>
        <v>1</v>
      </c>
      <c r="O1499" s="357">
        <f>IFERROR(O1497/(O1492-O1493+O1494)*100%,0)</f>
        <v>0</v>
      </c>
      <c r="P1499" s="357">
        <f>IFERROR(P1497/(P1492-P1493+P1494)*100%,0)</f>
        <v>0</v>
      </c>
      <c r="Q1499" s="357">
        <f>IFERROR(Q1497/(Q1492-Q1493+Q1494)*100%,0)</f>
        <v>0</v>
      </c>
      <c r="R1499" s="357">
        <f t="shared" si="832"/>
        <v>0</v>
      </c>
      <c r="S1499" s="358"/>
    </row>
    <row r="1500" spans="1:19" s="420" customFormat="1">
      <c r="A1500" s="418">
        <v>14</v>
      </c>
      <c r="B1500" s="601" t="s">
        <v>388</v>
      </c>
      <c r="C1500" s="602"/>
      <c r="D1500" s="438"/>
      <c r="E1500" s="438"/>
      <c r="F1500" s="438"/>
      <c r="G1500" s="438"/>
      <c r="H1500" s="438"/>
      <c r="I1500" s="438"/>
      <c r="J1500" s="438"/>
      <c r="K1500" s="438"/>
      <c r="L1500" s="438"/>
      <c r="M1500" s="438"/>
      <c r="N1500" s="438"/>
      <c r="O1500" s="438"/>
      <c r="P1500" s="438"/>
      <c r="Q1500" s="438"/>
      <c r="R1500" s="438"/>
      <c r="S1500" s="603"/>
    </row>
    <row r="1501" spans="1:19">
      <c r="A1501" s="342" t="s">
        <v>510</v>
      </c>
      <c r="B1501" s="344" t="s">
        <v>509</v>
      </c>
      <c r="C1501" s="338"/>
      <c r="D1501" s="334">
        <f t="shared" ref="D1501:D1507" si="833">SUM(E1501:R1501)</f>
        <v>330385636054</v>
      </c>
      <c r="E1501" s="334">
        <v>29081463763</v>
      </c>
      <c r="F1501" s="334">
        <v>4479208373</v>
      </c>
      <c r="G1501" s="334">
        <v>0</v>
      </c>
      <c r="H1501" s="334">
        <v>0</v>
      </c>
      <c r="I1501" s="334">
        <v>283276522073</v>
      </c>
      <c r="J1501" s="334">
        <v>242100000</v>
      </c>
      <c r="K1501" s="334">
        <v>0</v>
      </c>
      <c r="L1501" s="334">
        <v>0</v>
      </c>
      <c r="M1501" s="334">
        <v>0</v>
      </c>
      <c r="N1501" s="334">
        <v>824140591</v>
      </c>
      <c r="O1501" s="334">
        <v>0</v>
      </c>
      <c r="P1501" s="333">
        <v>12482201254</v>
      </c>
      <c r="Q1501" s="334">
        <v>0</v>
      </c>
      <c r="R1501" s="334">
        <v>0</v>
      </c>
      <c r="S1501" s="353"/>
    </row>
    <row r="1502" spans="1:19">
      <c r="A1502" s="342" t="s">
        <v>512</v>
      </c>
      <c r="B1502" s="344" t="s">
        <v>511</v>
      </c>
      <c r="C1502" s="338"/>
      <c r="D1502" s="334">
        <f t="shared" si="833"/>
        <v>0</v>
      </c>
      <c r="E1502" s="334">
        <v>0</v>
      </c>
      <c r="F1502" s="334">
        <v>0</v>
      </c>
      <c r="G1502" s="334">
        <v>0</v>
      </c>
      <c r="H1502" s="334">
        <v>0</v>
      </c>
      <c r="I1502" s="334">
        <v>0</v>
      </c>
      <c r="J1502" s="334">
        <v>0</v>
      </c>
      <c r="K1502" s="334">
        <v>0</v>
      </c>
      <c r="L1502" s="334">
        <v>0</v>
      </c>
      <c r="M1502" s="334">
        <v>0</v>
      </c>
      <c r="N1502" s="334">
        <v>0</v>
      </c>
      <c r="O1502" s="334">
        <v>0</v>
      </c>
      <c r="P1502" s="333">
        <v>0</v>
      </c>
      <c r="Q1502" s="334">
        <v>0</v>
      </c>
      <c r="R1502" s="334">
        <v>0</v>
      </c>
      <c r="S1502" s="353"/>
    </row>
    <row r="1503" spans="1:19">
      <c r="A1503" s="342" t="s">
        <v>514</v>
      </c>
      <c r="B1503" s="344" t="s">
        <v>513</v>
      </c>
      <c r="C1503" s="338"/>
      <c r="D1503" s="334">
        <f t="shared" si="833"/>
        <v>0</v>
      </c>
      <c r="E1503" s="334">
        <v>0</v>
      </c>
      <c r="F1503" s="334">
        <v>0</v>
      </c>
      <c r="G1503" s="334">
        <v>0</v>
      </c>
      <c r="H1503" s="334">
        <v>0</v>
      </c>
      <c r="I1503" s="334">
        <v>0</v>
      </c>
      <c r="J1503" s="334">
        <v>0</v>
      </c>
      <c r="K1503" s="334">
        <v>0</v>
      </c>
      <c r="L1503" s="334">
        <v>0</v>
      </c>
      <c r="M1503" s="334">
        <v>0</v>
      </c>
      <c r="N1503" s="334">
        <v>0</v>
      </c>
      <c r="O1503" s="334">
        <v>0</v>
      </c>
      <c r="P1503" s="333">
        <v>0</v>
      </c>
      <c r="Q1503" s="334">
        <v>0</v>
      </c>
      <c r="R1503" s="334">
        <v>0</v>
      </c>
      <c r="S1503" s="353"/>
    </row>
    <row r="1504" spans="1:19">
      <c r="A1504" s="338" t="s">
        <v>515</v>
      </c>
      <c r="B1504" s="344" t="s">
        <v>1089</v>
      </c>
      <c r="C1504" s="347"/>
      <c r="D1504" s="334">
        <f t="shared" si="833"/>
        <v>330385636054</v>
      </c>
      <c r="E1504" s="334">
        <v>29081463763</v>
      </c>
      <c r="F1504" s="334">
        <v>4479208373</v>
      </c>
      <c r="G1504" s="334">
        <v>0</v>
      </c>
      <c r="H1504" s="334">
        <v>0</v>
      </c>
      <c r="I1504" s="334">
        <v>283276522073</v>
      </c>
      <c r="J1504" s="334">
        <v>242100000</v>
      </c>
      <c r="K1504" s="334">
        <v>0</v>
      </c>
      <c r="L1504" s="334">
        <v>0</v>
      </c>
      <c r="M1504" s="334">
        <v>0</v>
      </c>
      <c r="N1504" s="334">
        <v>824140591</v>
      </c>
      <c r="O1504" s="334">
        <v>0</v>
      </c>
      <c r="P1504" s="333">
        <v>12482201254</v>
      </c>
      <c r="Q1504" s="334">
        <v>0</v>
      </c>
      <c r="R1504" s="334">
        <v>0</v>
      </c>
      <c r="S1504" s="353"/>
    </row>
    <row r="1505" spans="1:19">
      <c r="A1505" s="354" t="s">
        <v>516</v>
      </c>
      <c r="B1505" s="335" t="s">
        <v>1090</v>
      </c>
      <c r="C1505" s="343"/>
      <c r="D1505" s="378">
        <f t="shared" si="833"/>
        <v>0</v>
      </c>
      <c r="E1505" s="378"/>
      <c r="F1505" s="378"/>
      <c r="G1505" s="378"/>
      <c r="H1505" s="378"/>
      <c r="I1505" s="378"/>
      <c r="J1505" s="378"/>
      <c r="K1505" s="378"/>
      <c r="L1505" s="378"/>
      <c r="M1505" s="378"/>
      <c r="N1505" s="378"/>
      <c r="O1505" s="378"/>
      <c r="P1505" s="378"/>
      <c r="Q1505" s="378"/>
      <c r="R1505" s="378"/>
      <c r="S1505" s="355"/>
    </row>
    <row r="1506" spans="1:19">
      <c r="A1506" s="354" t="s">
        <v>517</v>
      </c>
      <c r="B1506" s="335" t="s">
        <v>1091</v>
      </c>
      <c r="C1506" s="343"/>
      <c r="D1506" s="378">
        <f t="shared" si="833"/>
        <v>330385636054</v>
      </c>
      <c r="E1506" s="378">
        <f t="shared" ref="E1506:R1506" si="834">E1504+E1505</f>
        <v>29081463763</v>
      </c>
      <c r="F1506" s="378">
        <f t="shared" si="834"/>
        <v>4479208373</v>
      </c>
      <c r="G1506" s="378">
        <f t="shared" si="834"/>
        <v>0</v>
      </c>
      <c r="H1506" s="378">
        <f t="shared" si="834"/>
        <v>0</v>
      </c>
      <c r="I1506" s="378">
        <f t="shared" si="834"/>
        <v>283276522073</v>
      </c>
      <c r="J1506" s="378">
        <f t="shared" si="834"/>
        <v>242100000</v>
      </c>
      <c r="K1506" s="378">
        <f t="shared" si="834"/>
        <v>0</v>
      </c>
      <c r="L1506" s="378">
        <f t="shared" si="834"/>
        <v>0</v>
      </c>
      <c r="M1506" s="378">
        <f t="shared" si="834"/>
        <v>0</v>
      </c>
      <c r="N1506" s="378">
        <f t="shared" si="834"/>
        <v>824140591</v>
      </c>
      <c r="O1506" s="378">
        <f>O1504+O1505</f>
        <v>0</v>
      </c>
      <c r="P1506" s="378">
        <f>P1504+P1505</f>
        <v>12482201254</v>
      </c>
      <c r="Q1506" s="378">
        <f>Q1504+Q1505</f>
        <v>0</v>
      </c>
      <c r="R1506" s="378">
        <f t="shared" si="834"/>
        <v>0</v>
      </c>
      <c r="S1506" s="356"/>
    </row>
    <row r="1507" spans="1:19">
      <c r="A1507" s="342" t="s">
        <v>518</v>
      </c>
      <c r="B1507" s="344" t="s">
        <v>1092</v>
      </c>
      <c r="C1507" s="338"/>
      <c r="D1507" s="334">
        <f t="shared" si="833"/>
        <v>0</v>
      </c>
      <c r="E1507" s="334">
        <f t="shared" ref="E1507:R1507" si="835">E1501-E1502+E1503-E1506</f>
        <v>0</v>
      </c>
      <c r="F1507" s="334">
        <f t="shared" si="835"/>
        <v>0</v>
      </c>
      <c r="G1507" s="334">
        <f t="shared" si="835"/>
        <v>0</v>
      </c>
      <c r="H1507" s="334">
        <f t="shared" si="835"/>
        <v>0</v>
      </c>
      <c r="I1507" s="334">
        <f t="shared" si="835"/>
        <v>0</v>
      </c>
      <c r="J1507" s="334">
        <f t="shared" si="835"/>
        <v>0</v>
      </c>
      <c r="K1507" s="334">
        <f t="shared" si="835"/>
        <v>0</v>
      </c>
      <c r="L1507" s="334">
        <f t="shared" si="835"/>
        <v>0</v>
      </c>
      <c r="M1507" s="334">
        <f t="shared" si="835"/>
        <v>0</v>
      </c>
      <c r="N1507" s="334">
        <f t="shared" si="835"/>
        <v>0</v>
      </c>
      <c r="O1507" s="334">
        <f>O1501-O1502+O1503-O1506</f>
        <v>0</v>
      </c>
      <c r="P1507" s="333">
        <f>P1501-P1502+P1503-P1506</f>
        <v>0</v>
      </c>
      <c r="Q1507" s="334">
        <f>Q1501-Q1502+Q1503-Q1506</f>
        <v>0</v>
      </c>
      <c r="R1507" s="334">
        <f t="shared" si="835"/>
        <v>0</v>
      </c>
      <c r="S1507" s="353"/>
    </row>
    <row r="1508" spans="1:19">
      <c r="A1508" s="338" t="s">
        <v>1024</v>
      </c>
      <c r="B1508" s="344" t="s">
        <v>1093</v>
      </c>
      <c r="C1508" s="338"/>
      <c r="D1508" s="357">
        <f t="shared" ref="D1508:R1508" si="836">IFERROR(D1506/(D1501-D1502+D1503)*100%,0)</f>
        <v>1</v>
      </c>
      <c r="E1508" s="357">
        <f t="shared" si="836"/>
        <v>1</v>
      </c>
      <c r="F1508" s="357">
        <f t="shared" si="836"/>
        <v>1</v>
      </c>
      <c r="G1508" s="357">
        <f t="shared" si="836"/>
        <v>0</v>
      </c>
      <c r="H1508" s="357">
        <f t="shared" si="836"/>
        <v>0</v>
      </c>
      <c r="I1508" s="357">
        <f t="shared" si="836"/>
        <v>1</v>
      </c>
      <c r="J1508" s="357">
        <f t="shared" si="836"/>
        <v>1</v>
      </c>
      <c r="K1508" s="357">
        <f t="shared" si="836"/>
        <v>0</v>
      </c>
      <c r="L1508" s="357">
        <f t="shared" si="836"/>
        <v>0</v>
      </c>
      <c r="M1508" s="357">
        <f t="shared" si="836"/>
        <v>0</v>
      </c>
      <c r="N1508" s="357">
        <f t="shared" si="836"/>
        <v>1</v>
      </c>
      <c r="O1508" s="357">
        <f>IFERROR(O1506/(O1501-O1502+O1503)*100%,0)</f>
        <v>0</v>
      </c>
      <c r="P1508" s="357">
        <f>IFERROR(P1506/(P1501-P1502+P1503)*100%,0)</f>
        <v>1</v>
      </c>
      <c r="Q1508" s="357">
        <f>IFERROR(Q1506/(Q1501-Q1502+Q1503)*100%,0)</f>
        <v>0</v>
      </c>
      <c r="R1508" s="357">
        <f t="shared" si="836"/>
        <v>0</v>
      </c>
      <c r="S1508" s="358"/>
    </row>
    <row r="1509" spans="1:19" s="420" customFormat="1">
      <c r="A1509" s="418">
        <v>15</v>
      </c>
      <c r="B1509" s="601" t="s">
        <v>373</v>
      </c>
      <c r="C1509" s="602"/>
      <c r="D1509" s="438"/>
      <c r="E1509" s="438"/>
      <c r="F1509" s="438"/>
      <c r="G1509" s="438"/>
      <c r="H1509" s="438"/>
      <c r="I1509" s="438"/>
      <c r="J1509" s="438"/>
      <c r="K1509" s="438"/>
      <c r="L1509" s="438"/>
      <c r="M1509" s="438"/>
      <c r="N1509" s="438"/>
      <c r="O1509" s="438"/>
      <c r="P1509" s="438"/>
      <c r="Q1509" s="438"/>
      <c r="R1509" s="438"/>
      <c r="S1509" s="603"/>
    </row>
    <row r="1510" spans="1:19">
      <c r="A1510" s="342" t="s">
        <v>510</v>
      </c>
      <c r="B1510" s="344" t="s">
        <v>509</v>
      </c>
      <c r="C1510" s="338"/>
      <c r="D1510" s="334">
        <f t="shared" ref="D1510:D1516" si="837">SUM(E1510:R1510)</f>
        <v>12354566348</v>
      </c>
      <c r="E1510" s="334">
        <v>3059245119</v>
      </c>
      <c r="F1510" s="334">
        <v>9295321229</v>
      </c>
      <c r="G1510" s="334">
        <v>0</v>
      </c>
      <c r="H1510" s="334">
        <v>0</v>
      </c>
      <c r="I1510" s="334">
        <v>0</v>
      </c>
      <c r="J1510" s="334">
        <v>0</v>
      </c>
      <c r="K1510" s="334">
        <v>0</v>
      </c>
      <c r="L1510" s="334">
        <v>0</v>
      </c>
      <c r="M1510" s="334">
        <v>0</v>
      </c>
      <c r="N1510" s="334">
        <v>0</v>
      </c>
      <c r="O1510" s="334">
        <v>0</v>
      </c>
      <c r="P1510" s="333">
        <v>0</v>
      </c>
      <c r="Q1510" s="334">
        <v>0</v>
      </c>
      <c r="R1510" s="334">
        <v>0</v>
      </c>
      <c r="S1510" s="353"/>
    </row>
    <row r="1511" spans="1:19">
      <c r="A1511" s="342" t="s">
        <v>512</v>
      </c>
      <c r="B1511" s="344" t="s">
        <v>511</v>
      </c>
      <c r="C1511" s="338"/>
      <c r="D1511" s="334">
        <f t="shared" si="837"/>
        <v>0</v>
      </c>
      <c r="E1511" s="334">
        <v>0</v>
      </c>
      <c r="F1511" s="334">
        <v>0</v>
      </c>
      <c r="G1511" s="334">
        <v>0</v>
      </c>
      <c r="H1511" s="334">
        <v>0</v>
      </c>
      <c r="I1511" s="334">
        <v>0</v>
      </c>
      <c r="J1511" s="334">
        <v>0</v>
      </c>
      <c r="K1511" s="334">
        <v>0</v>
      </c>
      <c r="L1511" s="334">
        <v>0</v>
      </c>
      <c r="M1511" s="334">
        <v>0</v>
      </c>
      <c r="N1511" s="334">
        <v>0</v>
      </c>
      <c r="O1511" s="334">
        <v>0</v>
      </c>
      <c r="P1511" s="333">
        <v>0</v>
      </c>
      <c r="Q1511" s="334">
        <v>0</v>
      </c>
      <c r="R1511" s="334">
        <v>0</v>
      </c>
      <c r="S1511" s="353"/>
    </row>
    <row r="1512" spans="1:19">
      <c r="A1512" s="342" t="s">
        <v>514</v>
      </c>
      <c r="B1512" s="344" t="s">
        <v>513</v>
      </c>
      <c r="C1512" s="338"/>
      <c r="D1512" s="334">
        <f t="shared" si="837"/>
        <v>0</v>
      </c>
      <c r="E1512" s="334"/>
      <c r="F1512" s="334">
        <v>0</v>
      </c>
      <c r="G1512" s="334">
        <v>0</v>
      </c>
      <c r="H1512" s="334">
        <v>0</v>
      </c>
      <c r="I1512" s="334">
        <v>0</v>
      </c>
      <c r="J1512" s="334">
        <v>0</v>
      </c>
      <c r="K1512" s="334">
        <v>0</v>
      </c>
      <c r="L1512" s="334">
        <v>0</v>
      </c>
      <c r="M1512" s="334">
        <v>0</v>
      </c>
      <c r="N1512" s="334">
        <v>0</v>
      </c>
      <c r="O1512" s="334">
        <v>0</v>
      </c>
      <c r="P1512" s="333">
        <v>0</v>
      </c>
      <c r="Q1512" s="334">
        <v>0</v>
      </c>
      <c r="R1512" s="334">
        <v>0</v>
      </c>
      <c r="S1512" s="353"/>
    </row>
    <row r="1513" spans="1:19">
      <c r="A1513" s="338" t="s">
        <v>515</v>
      </c>
      <c r="B1513" s="344" t="s">
        <v>1089</v>
      </c>
      <c r="C1513" s="347"/>
      <c r="D1513" s="334">
        <f t="shared" si="837"/>
        <v>12354566348</v>
      </c>
      <c r="E1513" s="334">
        <v>3059245119</v>
      </c>
      <c r="F1513" s="334">
        <v>9295321229</v>
      </c>
      <c r="G1513" s="334">
        <v>0</v>
      </c>
      <c r="H1513" s="334">
        <v>0</v>
      </c>
      <c r="I1513" s="334">
        <v>0</v>
      </c>
      <c r="J1513" s="334">
        <v>0</v>
      </c>
      <c r="K1513" s="334">
        <v>0</v>
      </c>
      <c r="L1513" s="334">
        <v>0</v>
      </c>
      <c r="M1513" s="334">
        <v>0</v>
      </c>
      <c r="N1513" s="334">
        <v>0</v>
      </c>
      <c r="O1513" s="334">
        <v>0</v>
      </c>
      <c r="P1513" s="333">
        <v>0</v>
      </c>
      <c r="Q1513" s="334">
        <v>0</v>
      </c>
      <c r="R1513" s="334">
        <v>0</v>
      </c>
      <c r="S1513" s="353"/>
    </row>
    <row r="1514" spans="1:19">
      <c r="A1514" s="354" t="s">
        <v>516</v>
      </c>
      <c r="B1514" s="335" t="s">
        <v>1090</v>
      </c>
      <c r="C1514" s="343"/>
      <c r="D1514" s="378">
        <f t="shared" si="837"/>
        <v>0</v>
      </c>
      <c r="E1514" s="378"/>
      <c r="F1514" s="378"/>
      <c r="G1514" s="378"/>
      <c r="H1514" s="378"/>
      <c r="I1514" s="378"/>
      <c r="J1514" s="378"/>
      <c r="K1514" s="378"/>
      <c r="L1514" s="378"/>
      <c r="M1514" s="378"/>
      <c r="N1514" s="378"/>
      <c r="O1514" s="378"/>
      <c r="P1514" s="378"/>
      <c r="Q1514" s="378"/>
      <c r="R1514" s="378"/>
      <c r="S1514" s="355"/>
    </row>
    <row r="1515" spans="1:19">
      <c r="A1515" s="354" t="s">
        <v>517</v>
      </c>
      <c r="B1515" s="335" t="s">
        <v>1091</v>
      </c>
      <c r="C1515" s="343"/>
      <c r="D1515" s="378">
        <f t="shared" si="837"/>
        <v>12354566348</v>
      </c>
      <c r="E1515" s="378">
        <f t="shared" ref="E1515:R1515" si="838">E1513+E1514</f>
        <v>3059245119</v>
      </c>
      <c r="F1515" s="378">
        <f t="shared" si="838"/>
        <v>9295321229</v>
      </c>
      <c r="G1515" s="378">
        <f t="shared" si="838"/>
        <v>0</v>
      </c>
      <c r="H1515" s="378">
        <f t="shared" si="838"/>
        <v>0</v>
      </c>
      <c r="I1515" s="378">
        <f t="shared" si="838"/>
        <v>0</v>
      </c>
      <c r="J1515" s="378">
        <f t="shared" si="838"/>
        <v>0</v>
      </c>
      <c r="K1515" s="378">
        <f t="shared" si="838"/>
        <v>0</v>
      </c>
      <c r="L1515" s="378">
        <f t="shared" si="838"/>
        <v>0</v>
      </c>
      <c r="M1515" s="378">
        <f t="shared" si="838"/>
        <v>0</v>
      </c>
      <c r="N1515" s="378">
        <f t="shared" si="838"/>
        <v>0</v>
      </c>
      <c r="O1515" s="378">
        <f>O1513+O1514</f>
        <v>0</v>
      </c>
      <c r="P1515" s="378">
        <f>P1513+P1514</f>
        <v>0</v>
      </c>
      <c r="Q1515" s="378">
        <f>Q1513+Q1514</f>
        <v>0</v>
      </c>
      <c r="R1515" s="378">
        <f t="shared" si="838"/>
        <v>0</v>
      </c>
      <c r="S1515" s="356"/>
    </row>
    <row r="1516" spans="1:19">
      <c r="A1516" s="342" t="s">
        <v>518</v>
      </c>
      <c r="B1516" s="344" t="s">
        <v>1092</v>
      </c>
      <c r="C1516" s="338"/>
      <c r="D1516" s="334">
        <f t="shared" si="837"/>
        <v>0</v>
      </c>
      <c r="E1516" s="334">
        <f t="shared" ref="E1516:R1516" si="839">E1510-E1511+E1512-E1515</f>
        <v>0</v>
      </c>
      <c r="F1516" s="334">
        <f t="shared" si="839"/>
        <v>0</v>
      </c>
      <c r="G1516" s="334">
        <f t="shared" si="839"/>
        <v>0</v>
      </c>
      <c r="H1516" s="334">
        <f t="shared" si="839"/>
        <v>0</v>
      </c>
      <c r="I1516" s="334">
        <f t="shared" si="839"/>
        <v>0</v>
      </c>
      <c r="J1516" s="334">
        <f t="shared" si="839"/>
        <v>0</v>
      </c>
      <c r="K1516" s="334">
        <f t="shared" si="839"/>
        <v>0</v>
      </c>
      <c r="L1516" s="334">
        <f t="shared" si="839"/>
        <v>0</v>
      </c>
      <c r="M1516" s="334">
        <f t="shared" si="839"/>
        <v>0</v>
      </c>
      <c r="N1516" s="334">
        <f t="shared" si="839"/>
        <v>0</v>
      </c>
      <c r="O1516" s="334">
        <f>O1510-O1511+O1512-O1515</f>
        <v>0</v>
      </c>
      <c r="P1516" s="333">
        <f>P1510-P1511+P1512-P1515</f>
        <v>0</v>
      </c>
      <c r="Q1516" s="334">
        <f>Q1510-Q1511+Q1512-Q1515</f>
        <v>0</v>
      </c>
      <c r="R1516" s="334">
        <f t="shared" si="839"/>
        <v>0</v>
      </c>
      <c r="S1516" s="353"/>
    </row>
    <row r="1517" spans="1:19">
      <c r="A1517" s="338" t="s">
        <v>1024</v>
      </c>
      <c r="B1517" s="344" t="s">
        <v>1093</v>
      </c>
      <c r="C1517" s="338"/>
      <c r="D1517" s="357">
        <f t="shared" ref="D1517:R1517" si="840">IFERROR(D1515/(D1510-D1511+D1512)*100%,0)</f>
        <v>1</v>
      </c>
      <c r="E1517" s="357">
        <f t="shared" si="840"/>
        <v>1</v>
      </c>
      <c r="F1517" s="357">
        <f t="shared" si="840"/>
        <v>1</v>
      </c>
      <c r="G1517" s="357">
        <f t="shared" si="840"/>
        <v>0</v>
      </c>
      <c r="H1517" s="357">
        <f t="shared" si="840"/>
        <v>0</v>
      </c>
      <c r="I1517" s="357">
        <f t="shared" si="840"/>
        <v>0</v>
      </c>
      <c r="J1517" s="357">
        <f t="shared" si="840"/>
        <v>0</v>
      </c>
      <c r="K1517" s="357">
        <f t="shared" si="840"/>
        <v>0</v>
      </c>
      <c r="L1517" s="357">
        <f t="shared" si="840"/>
        <v>0</v>
      </c>
      <c r="M1517" s="357">
        <f t="shared" si="840"/>
        <v>0</v>
      </c>
      <c r="N1517" s="357">
        <f t="shared" si="840"/>
        <v>0</v>
      </c>
      <c r="O1517" s="357">
        <f>IFERROR(O1515/(O1510-O1511+O1512)*100%,0)</f>
        <v>0</v>
      </c>
      <c r="P1517" s="357">
        <f>IFERROR(P1515/(P1510-P1511+P1512)*100%,0)</f>
        <v>0</v>
      </c>
      <c r="Q1517" s="357">
        <f>IFERROR(Q1515/(Q1510-Q1511+Q1512)*100%,0)</f>
        <v>0</v>
      </c>
      <c r="R1517" s="357">
        <f t="shared" si="840"/>
        <v>0</v>
      </c>
      <c r="S1517" s="358"/>
    </row>
    <row r="1518" spans="1:19" s="420" customFormat="1">
      <c r="A1518" s="418">
        <v>16</v>
      </c>
      <c r="B1518" s="601" t="s">
        <v>374</v>
      </c>
      <c r="C1518" s="602"/>
      <c r="D1518" s="438"/>
      <c r="E1518" s="438"/>
      <c r="F1518" s="438"/>
      <c r="G1518" s="438"/>
      <c r="H1518" s="438"/>
      <c r="I1518" s="438"/>
      <c r="J1518" s="438"/>
      <c r="K1518" s="438"/>
      <c r="L1518" s="438"/>
      <c r="M1518" s="438"/>
      <c r="N1518" s="438"/>
      <c r="O1518" s="438"/>
      <c r="P1518" s="438"/>
      <c r="Q1518" s="438"/>
      <c r="R1518" s="438"/>
      <c r="S1518" s="603"/>
    </row>
    <row r="1519" spans="1:19">
      <c r="A1519" s="342" t="s">
        <v>510</v>
      </c>
      <c r="B1519" s="344" t="s">
        <v>509</v>
      </c>
      <c r="C1519" s="338"/>
      <c r="D1519" s="334">
        <f t="shared" ref="D1519:D1525" si="841">SUM(E1519:R1519)</f>
        <v>9294708739</v>
      </c>
      <c r="E1519" s="334">
        <v>1197369039</v>
      </c>
      <c r="F1519" s="334">
        <v>1279565143</v>
      </c>
      <c r="G1519" s="334">
        <v>0</v>
      </c>
      <c r="H1519" s="334">
        <v>0</v>
      </c>
      <c r="I1519" s="334">
        <v>6817774557</v>
      </c>
      <c r="J1519" s="334">
        <v>0</v>
      </c>
      <c r="K1519" s="334">
        <v>0</v>
      </c>
      <c r="L1519" s="334">
        <v>0</v>
      </c>
      <c r="M1519" s="334">
        <v>0</v>
      </c>
      <c r="N1519" s="334">
        <v>0</v>
      </c>
      <c r="O1519" s="334">
        <v>0</v>
      </c>
      <c r="P1519" s="333">
        <v>0</v>
      </c>
      <c r="Q1519" s="334">
        <v>0</v>
      </c>
      <c r="R1519" s="334">
        <v>0</v>
      </c>
      <c r="S1519" s="353"/>
    </row>
    <row r="1520" spans="1:19">
      <c r="A1520" s="342" t="s">
        <v>512</v>
      </c>
      <c r="B1520" s="344" t="s">
        <v>511</v>
      </c>
      <c r="C1520" s="338"/>
      <c r="D1520" s="334">
        <f t="shared" si="841"/>
        <v>0</v>
      </c>
      <c r="E1520" s="334">
        <v>0</v>
      </c>
      <c r="F1520" s="334">
        <v>0</v>
      </c>
      <c r="G1520" s="334">
        <v>0</v>
      </c>
      <c r="H1520" s="334">
        <v>0</v>
      </c>
      <c r="I1520" s="334">
        <v>0</v>
      </c>
      <c r="J1520" s="334">
        <v>0</v>
      </c>
      <c r="K1520" s="334">
        <v>0</v>
      </c>
      <c r="L1520" s="334">
        <v>0</v>
      </c>
      <c r="M1520" s="334">
        <v>0</v>
      </c>
      <c r="N1520" s="334">
        <v>0</v>
      </c>
      <c r="O1520" s="334">
        <v>0</v>
      </c>
      <c r="P1520" s="333">
        <v>0</v>
      </c>
      <c r="Q1520" s="334">
        <v>0</v>
      </c>
      <c r="R1520" s="334">
        <v>0</v>
      </c>
      <c r="S1520" s="353"/>
    </row>
    <row r="1521" spans="1:19">
      <c r="A1521" s="342" t="s">
        <v>514</v>
      </c>
      <c r="B1521" s="344" t="s">
        <v>513</v>
      </c>
      <c r="C1521" s="338"/>
      <c r="D1521" s="334">
        <f t="shared" si="841"/>
        <v>0</v>
      </c>
      <c r="E1521" s="334">
        <v>0</v>
      </c>
      <c r="F1521" s="334">
        <v>0</v>
      </c>
      <c r="G1521" s="334">
        <v>0</v>
      </c>
      <c r="H1521" s="334">
        <v>0</v>
      </c>
      <c r="I1521" s="334">
        <v>0</v>
      </c>
      <c r="J1521" s="334">
        <v>0</v>
      </c>
      <c r="K1521" s="334">
        <v>0</v>
      </c>
      <c r="L1521" s="334">
        <v>0</v>
      </c>
      <c r="M1521" s="334">
        <v>0</v>
      </c>
      <c r="N1521" s="334">
        <v>0</v>
      </c>
      <c r="O1521" s="334">
        <v>0</v>
      </c>
      <c r="P1521" s="333">
        <v>0</v>
      </c>
      <c r="Q1521" s="334">
        <v>0</v>
      </c>
      <c r="R1521" s="334">
        <v>0</v>
      </c>
      <c r="S1521" s="353"/>
    </row>
    <row r="1522" spans="1:19">
      <c r="A1522" s="338" t="s">
        <v>515</v>
      </c>
      <c r="B1522" s="344" t="s">
        <v>1089</v>
      </c>
      <c r="C1522" s="347"/>
      <c r="D1522" s="334">
        <f t="shared" si="841"/>
        <v>9294708739</v>
      </c>
      <c r="E1522" s="334">
        <v>1197369039</v>
      </c>
      <c r="F1522" s="334">
        <v>1279565143</v>
      </c>
      <c r="G1522" s="334">
        <v>0</v>
      </c>
      <c r="H1522" s="334">
        <v>0</v>
      </c>
      <c r="I1522" s="334">
        <v>6817774557</v>
      </c>
      <c r="J1522" s="334">
        <v>0</v>
      </c>
      <c r="K1522" s="334">
        <v>0</v>
      </c>
      <c r="L1522" s="334">
        <v>0</v>
      </c>
      <c r="M1522" s="334">
        <v>0</v>
      </c>
      <c r="N1522" s="334">
        <v>0</v>
      </c>
      <c r="O1522" s="334">
        <v>0</v>
      </c>
      <c r="P1522" s="333">
        <v>0</v>
      </c>
      <c r="Q1522" s="334">
        <v>0</v>
      </c>
      <c r="R1522" s="334">
        <v>0</v>
      </c>
      <c r="S1522" s="353"/>
    </row>
    <row r="1523" spans="1:19">
      <c r="A1523" s="354" t="s">
        <v>516</v>
      </c>
      <c r="B1523" s="335" t="s">
        <v>1090</v>
      </c>
      <c r="C1523" s="343"/>
      <c r="D1523" s="378">
        <f t="shared" si="841"/>
        <v>0</v>
      </c>
      <c r="E1523" s="378"/>
      <c r="F1523" s="378"/>
      <c r="G1523" s="378"/>
      <c r="H1523" s="378"/>
      <c r="I1523" s="378"/>
      <c r="J1523" s="378"/>
      <c r="K1523" s="378"/>
      <c r="L1523" s="378"/>
      <c r="M1523" s="378"/>
      <c r="N1523" s="378"/>
      <c r="O1523" s="378"/>
      <c r="P1523" s="378"/>
      <c r="Q1523" s="378"/>
      <c r="R1523" s="378"/>
      <c r="S1523" s="355"/>
    </row>
    <row r="1524" spans="1:19">
      <c r="A1524" s="354" t="s">
        <v>517</v>
      </c>
      <c r="B1524" s="335" t="s">
        <v>1091</v>
      </c>
      <c r="C1524" s="343"/>
      <c r="D1524" s="378">
        <f t="shared" si="841"/>
        <v>9294708739</v>
      </c>
      <c r="E1524" s="378">
        <f t="shared" ref="E1524:R1524" si="842">E1522+E1523</f>
        <v>1197369039</v>
      </c>
      <c r="F1524" s="378">
        <f t="shared" si="842"/>
        <v>1279565143</v>
      </c>
      <c r="G1524" s="378">
        <f t="shared" si="842"/>
        <v>0</v>
      </c>
      <c r="H1524" s="378">
        <f t="shared" si="842"/>
        <v>0</v>
      </c>
      <c r="I1524" s="378">
        <f t="shared" si="842"/>
        <v>6817774557</v>
      </c>
      <c r="J1524" s="378">
        <f t="shared" si="842"/>
        <v>0</v>
      </c>
      <c r="K1524" s="378">
        <f t="shared" si="842"/>
        <v>0</v>
      </c>
      <c r="L1524" s="378">
        <f t="shared" si="842"/>
        <v>0</v>
      </c>
      <c r="M1524" s="378">
        <f t="shared" si="842"/>
        <v>0</v>
      </c>
      <c r="N1524" s="378">
        <f t="shared" si="842"/>
        <v>0</v>
      </c>
      <c r="O1524" s="378">
        <f>O1522+O1523</f>
        <v>0</v>
      </c>
      <c r="P1524" s="378">
        <f>P1522+P1523</f>
        <v>0</v>
      </c>
      <c r="Q1524" s="378">
        <f>Q1522+Q1523</f>
        <v>0</v>
      </c>
      <c r="R1524" s="378">
        <f t="shared" si="842"/>
        <v>0</v>
      </c>
      <c r="S1524" s="356"/>
    </row>
    <row r="1525" spans="1:19">
      <c r="A1525" s="342" t="s">
        <v>518</v>
      </c>
      <c r="B1525" s="344" t="s">
        <v>1092</v>
      </c>
      <c r="C1525" s="338"/>
      <c r="D1525" s="334">
        <f t="shared" si="841"/>
        <v>0</v>
      </c>
      <c r="E1525" s="334">
        <f t="shared" ref="E1525:R1525" si="843">E1519-E1520+E1521-E1524</f>
        <v>0</v>
      </c>
      <c r="F1525" s="334">
        <f t="shared" si="843"/>
        <v>0</v>
      </c>
      <c r="G1525" s="334">
        <f t="shared" si="843"/>
        <v>0</v>
      </c>
      <c r="H1525" s="334">
        <f t="shared" si="843"/>
        <v>0</v>
      </c>
      <c r="I1525" s="334">
        <f t="shared" si="843"/>
        <v>0</v>
      </c>
      <c r="J1525" s="334">
        <f t="shared" si="843"/>
        <v>0</v>
      </c>
      <c r="K1525" s="334">
        <f t="shared" si="843"/>
        <v>0</v>
      </c>
      <c r="L1525" s="334">
        <f t="shared" si="843"/>
        <v>0</v>
      </c>
      <c r="M1525" s="334">
        <f t="shared" si="843"/>
        <v>0</v>
      </c>
      <c r="N1525" s="334">
        <f t="shared" si="843"/>
        <v>0</v>
      </c>
      <c r="O1525" s="334">
        <f>O1519-O1520+O1521-O1524</f>
        <v>0</v>
      </c>
      <c r="P1525" s="333">
        <f>P1519-P1520+P1521-P1524</f>
        <v>0</v>
      </c>
      <c r="Q1525" s="334">
        <f>Q1519-Q1520+Q1521-Q1524</f>
        <v>0</v>
      </c>
      <c r="R1525" s="334">
        <f t="shared" si="843"/>
        <v>0</v>
      </c>
      <c r="S1525" s="353"/>
    </row>
    <row r="1526" spans="1:19">
      <c r="A1526" s="338" t="s">
        <v>1024</v>
      </c>
      <c r="B1526" s="344" t="s">
        <v>1093</v>
      </c>
      <c r="C1526" s="338"/>
      <c r="D1526" s="357">
        <f t="shared" ref="D1526:R1526" si="844">IFERROR(D1524/(D1519-D1520+D1521)*100%,0)</f>
        <v>1</v>
      </c>
      <c r="E1526" s="357">
        <f t="shared" si="844"/>
        <v>1</v>
      </c>
      <c r="F1526" s="357">
        <f t="shared" si="844"/>
        <v>1</v>
      </c>
      <c r="G1526" s="357">
        <f t="shared" si="844"/>
        <v>0</v>
      </c>
      <c r="H1526" s="357">
        <f t="shared" si="844"/>
        <v>0</v>
      </c>
      <c r="I1526" s="357">
        <f t="shared" si="844"/>
        <v>1</v>
      </c>
      <c r="J1526" s="357">
        <f t="shared" si="844"/>
        <v>0</v>
      </c>
      <c r="K1526" s="357">
        <f t="shared" si="844"/>
        <v>0</v>
      </c>
      <c r="L1526" s="357">
        <f t="shared" si="844"/>
        <v>0</v>
      </c>
      <c r="M1526" s="357">
        <f t="shared" si="844"/>
        <v>0</v>
      </c>
      <c r="N1526" s="357">
        <f t="shared" si="844"/>
        <v>0</v>
      </c>
      <c r="O1526" s="357">
        <f>IFERROR(O1524/(O1519-O1520+O1521)*100%,0)</f>
        <v>0</v>
      </c>
      <c r="P1526" s="357">
        <f>IFERROR(P1524/(P1519-P1520+P1521)*100%,0)</f>
        <v>0</v>
      </c>
      <c r="Q1526" s="357">
        <f>IFERROR(Q1524/(Q1519-Q1520+Q1521)*100%,0)</f>
        <v>0</v>
      </c>
      <c r="R1526" s="357">
        <f t="shared" si="844"/>
        <v>0</v>
      </c>
      <c r="S1526" s="358"/>
    </row>
    <row r="1527" spans="1:19" s="420" customFormat="1">
      <c r="A1527" s="418">
        <v>17</v>
      </c>
      <c r="B1527" s="601" t="s">
        <v>391</v>
      </c>
      <c r="C1527" s="602"/>
      <c r="D1527" s="438"/>
      <c r="E1527" s="438"/>
      <c r="F1527" s="438"/>
      <c r="G1527" s="438"/>
      <c r="H1527" s="438"/>
      <c r="I1527" s="438"/>
      <c r="J1527" s="438"/>
      <c r="K1527" s="438"/>
      <c r="L1527" s="438"/>
      <c r="M1527" s="438"/>
      <c r="N1527" s="438"/>
      <c r="O1527" s="438"/>
      <c r="P1527" s="438"/>
      <c r="Q1527" s="438"/>
      <c r="R1527" s="438"/>
      <c r="S1527" s="603"/>
    </row>
    <row r="1528" spans="1:19">
      <c r="A1528" s="342" t="s">
        <v>510</v>
      </c>
      <c r="B1528" s="344" t="s">
        <v>509</v>
      </c>
      <c r="C1528" s="338"/>
      <c r="D1528" s="334">
        <f t="shared" ref="D1528:D1534" si="845">SUM(E1528:R1528)</f>
        <v>162973742513</v>
      </c>
      <c r="E1528" s="334">
        <v>7817802706</v>
      </c>
      <c r="F1528" s="334">
        <v>153727889950</v>
      </c>
      <c r="G1528" s="334">
        <v>0</v>
      </c>
      <c r="H1528" s="334">
        <v>0</v>
      </c>
      <c r="I1528" s="334">
        <v>892527042</v>
      </c>
      <c r="J1528" s="334">
        <v>0</v>
      </c>
      <c r="K1528" s="334">
        <v>0</v>
      </c>
      <c r="L1528" s="334">
        <v>0</v>
      </c>
      <c r="M1528" s="334">
        <v>0</v>
      </c>
      <c r="N1528" s="334">
        <v>363025215</v>
      </c>
      <c r="O1528" s="334">
        <v>0</v>
      </c>
      <c r="P1528" s="333">
        <v>0</v>
      </c>
      <c r="Q1528" s="334">
        <v>0</v>
      </c>
      <c r="R1528" s="334">
        <v>172497600</v>
      </c>
      <c r="S1528" s="353"/>
    </row>
    <row r="1529" spans="1:19" ht="15.75" customHeight="1">
      <c r="A1529" s="342" t="s">
        <v>512</v>
      </c>
      <c r="B1529" s="344" t="s">
        <v>511</v>
      </c>
      <c r="C1529" s="338"/>
      <c r="D1529" s="334">
        <f t="shared" si="845"/>
        <v>115725442</v>
      </c>
      <c r="E1529" s="334">
        <v>0</v>
      </c>
      <c r="F1529" s="334">
        <v>0</v>
      </c>
      <c r="G1529" s="334">
        <v>0</v>
      </c>
      <c r="H1529" s="334">
        <v>0</v>
      </c>
      <c r="I1529" s="334">
        <v>115725442</v>
      </c>
      <c r="J1529" s="334">
        <v>0</v>
      </c>
      <c r="K1529" s="334">
        <v>0</v>
      </c>
      <c r="L1529" s="334">
        <v>0</v>
      </c>
      <c r="M1529" s="334">
        <v>0</v>
      </c>
      <c r="N1529" s="334">
        <v>0</v>
      </c>
      <c r="O1529" s="334">
        <v>0</v>
      </c>
      <c r="P1529" s="333">
        <v>0</v>
      </c>
      <c r="Q1529" s="334">
        <v>0</v>
      </c>
      <c r="R1529" s="334">
        <v>0</v>
      </c>
      <c r="S1529" s="353" t="s">
        <v>622</v>
      </c>
    </row>
    <row r="1530" spans="1:19">
      <c r="A1530" s="342" t="s">
        <v>514</v>
      </c>
      <c r="B1530" s="344" t="s">
        <v>513</v>
      </c>
      <c r="C1530" s="338"/>
      <c r="D1530" s="334">
        <f t="shared" si="845"/>
        <v>0</v>
      </c>
      <c r="E1530" s="334">
        <v>0</v>
      </c>
      <c r="F1530" s="334">
        <v>0</v>
      </c>
      <c r="G1530" s="334">
        <v>0</v>
      </c>
      <c r="H1530" s="334">
        <v>0</v>
      </c>
      <c r="I1530" s="334">
        <v>0</v>
      </c>
      <c r="J1530" s="334">
        <v>0</v>
      </c>
      <c r="K1530" s="334">
        <v>0</v>
      </c>
      <c r="L1530" s="334">
        <v>0</v>
      </c>
      <c r="M1530" s="334">
        <v>0</v>
      </c>
      <c r="N1530" s="334">
        <v>0</v>
      </c>
      <c r="O1530" s="334">
        <v>0</v>
      </c>
      <c r="P1530" s="333">
        <v>0</v>
      </c>
      <c r="Q1530" s="334">
        <v>0</v>
      </c>
      <c r="R1530" s="334">
        <v>0</v>
      </c>
      <c r="S1530" s="353"/>
    </row>
    <row r="1531" spans="1:19">
      <c r="A1531" s="338" t="s">
        <v>515</v>
      </c>
      <c r="B1531" s="344" t="s">
        <v>1089</v>
      </c>
      <c r="C1531" s="347"/>
      <c r="D1531" s="334">
        <f t="shared" si="845"/>
        <v>162858017071</v>
      </c>
      <c r="E1531" s="334">
        <v>7817802706</v>
      </c>
      <c r="F1531" s="334">
        <v>153727889950</v>
      </c>
      <c r="G1531" s="334">
        <v>0</v>
      </c>
      <c r="H1531" s="334">
        <v>0</v>
      </c>
      <c r="I1531" s="334">
        <v>776801600</v>
      </c>
      <c r="J1531" s="334">
        <v>0</v>
      </c>
      <c r="K1531" s="334">
        <v>0</v>
      </c>
      <c r="L1531" s="334">
        <v>0</v>
      </c>
      <c r="M1531" s="334">
        <v>0</v>
      </c>
      <c r="N1531" s="334">
        <v>363025215</v>
      </c>
      <c r="O1531" s="334">
        <v>0</v>
      </c>
      <c r="P1531" s="333">
        <v>0</v>
      </c>
      <c r="Q1531" s="334">
        <v>0</v>
      </c>
      <c r="R1531" s="334">
        <v>172497600</v>
      </c>
      <c r="S1531" s="353"/>
    </row>
    <row r="1532" spans="1:19">
      <c r="A1532" s="354" t="s">
        <v>516</v>
      </c>
      <c r="B1532" s="335" t="s">
        <v>1090</v>
      </c>
      <c r="C1532" s="343"/>
      <c r="D1532" s="378">
        <f t="shared" si="845"/>
        <v>0</v>
      </c>
      <c r="E1532" s="378"/>
      <c r="F1532" s="378"/>
      <c r="G1532" s="378"/>
      <c r="H1532" s="378"/>
      <c r="I1532" s="378"/>
      <c r="J1532" s="378"/>
      <c r="K1532" s="378"/>
      <c r="L1532" s="378"/>
      <c r="M1532" s="378"/>
      <c r="N1532" s="378"/>
      <c r="O1532" s="378"/>
      <c r="P1532" s="378"/>
      <c r="Q1532" s="378"/>
      <c r="R1532" s="378"/>
      <c r="S1532" s="355"/>
    </row>
    <row r="1533" spans="1:19">
      <c r="A1533" s="354" t="s">
        <v>517</v>
      </c>
      <c r="B1533" s="335" t="s">
        <v>1091</v>
      </c>
      <c r="C1533" s="343"/>
      <c r="D1533" s="378">
        <f t="shared" si="845"/>
        <v>162858017071</v>
      </c>
      <c r="E1533" s="378">
        <f t="shared" ref="E1533:R1533" si="846">E1531+E1532</f>
        <v>7817802706</v>
      </c>
      <c r="F1533" s="378">
        <f t="shared" si="846"/>
        <v>153727889950</v>
      </c>
      <c r="G1533" s="378">
        <f t="shared" si="846"/>
        <v>0</v>
      </c>
      <c r="H1533" s="378">
        <f t="shared" si="846"/>
        <v>0</v>
      </c>
      <c r="I1533" s="378">
        <f t="shared" si="846"/>
        <v>776801600</v>
      </c>
      <c r="J1533" s="378">
        <f t="shared" si="846"/>
        <v>0</v>
      </c>
      <c r="K1533" s="378">
        <f t="shared" si="846"/>
        <v>0</v>
      </c>
      <c r="L1533" s="378">
        <f t="shared" si="846"/>
        <v>0</v>
      </c>
      <c r="M1533" s="378">
        <f t="shared" si="846"/>
        <v>0</v>
      </c>
      <c r="N1533" s="378">
        <f t="shared" si="846"/>
        <v>363025215</v>
      </c>
      <c r="O1533" s="378">
        <f>O1531+O1532</f>
        <v>0</v>
      </c>
      <c r="P1533" s="378">
        <f>P1531+P1532</f>
        <v>0</v>
      </c>
      <c r="Q1533" s="378">
        <f>Q1531+Q1532</f>
        <v>0</v>
      </c>
      <c r="R1533" s="378">
        <f t="shared" si="846"/>
        <v>172497600</v>
      </c>
      <c r="S1533" s="356"/>
    </row>
    <row r="1534" spans="1:19">
      <c r="A1534" s="342" t="s">
        <v>518</v>
      </c>
      <c r="B1534" s="344" t="s">
        <v>1092</v>
      </c>
      <c r="C1534" s="338"/>
      <c r="D1534" s="334">
        <f t="shared" si="845"/>
        <v>0</v>
      </c>
      <c r="E1534" s="334">
        <f t="shared" ref="E1534:R1534" si="847">E1528-E1529+E1530-E1533</f>
        <v>0</v>
      </c>
      <c r="F1534" s="334">
        <f t="shared" si="847"/>
        <v>0</v>
      </c>
      <c r="G1534" s="334">
        <f t="shared" si="847"/>
        <v>0</v>
      </c>
      <c r="H1534" s="334">
        <f t="shared" si="847"/>
        <v>0</v>
      </c>
      <c r="I1534" s="334">
        <f t="shared" si="847"/>
        <v>0</v>
      </c>
      <c r="J1534" s="334">
        <f t="shared" si="847"/>
        <v>0</v>
      </c>
      <c r="K1534" s="334">
        <f t="shared" si="847"/>
        <v>0</v>
      </c>
      <c r="L1534" s="334">
        <f t="shared" si="847"/>
        <v>0</v>
      </c>
      <c r="M1534" s="334">
        <f t="shared" si="847"/>
        <v>0</v>
      </c>
      <c r="N1534" s="334">
        <f t="shared" si="847"/>
        <v>0</v>
      </c>
      <c r="O1534" s="334">
        <f>O1528-O1529+O1530-O1533</f>
        <v>0</v>
      </c>
      <c r="P1534" s="333">
        <f>P1528-P1529+P1530-P1533</f>
        <v>0</v>
      </c>
      <c r="Q1534" s="334">
        <f>Q1528-Q1529+Q1530-Q1533</f>
        <v>0</v>
      </c>
      <c r="R1534" s="334">
        <f t="shared" si="847"/>
        <v>0</v>
      </c>
      <c r="S1534" s="353"/>
    </row>
    <row r="1535" spans="1:19">
      <c r="A1535" s="338" t="s">
        <v>1024</v>
      </c>
      <c r="B1535" s="344" t="s">
        <v>1093</v>
      </c>
      <c r="C1535" s="338"/>
      <c r="D1535" s="357">
        <f t="shared" ref="D1535:R1535" si="848">IFERROR(D1533/(D1528-D1529+D1530)*100%,0)</f>
        <v>1</v>
      </c>
      <c r="E1535" s="357">
        <f t="shared" si="848"/>
        <v>1</v>
      </c>
      <c r="F1535" s="357">
        <f t="shared" si="848"/>
        <v>1</v>
      </c>
      <c r="G1535" s="357">
        <f t="shared" si="848"/>
        <v>0</v>
      </c>
      <c r="H1535" s="357">
        <f t="shared" si="848"/>
        <v>0</v>
      </c>
      <c r="I1535" s="357">
        <f t="shared" si="848"/>
        <v>1</v>
      </c>
      <c r="J1535" s="357">
        <f t="shared" si="848"/>
        <v>0</v>
      </c>
      <c r="K1535" s="357">
        <f t="shared" si="848"/>
        <v>0</v>
      </c>
      <c r="L1535" s="357">
        <f t="shared" si="848"/>
        <v>0</v>
      </c>
      <c r="M1535" s="357">
        <f t="shared" si="848"/>
        <v>0</v>
      </c>
      <c r="N1535" s="357">
        <f t="shared" si="848"/>
        <v>1</v>
      </c>
      <c r="O1535" s="357">
        <f>IFERROR(O1533/(O1528-O1529+O1530)*100%,0)</f>
        <v>0</v>
      </c>
      <c r="P1535" s="357">
        <f>IFERROR(P1533/(P1528-P1529+P1530)*100%,0)</f>
        <v>0</v>
      </c>
      <c r="Q1535" s="357">
        <f>IFERROR(Q1533/(Q1528-Q1529+Q1530)*100%,0)</f>
        <v>0</v>
      </c>
      <c r="R1535" s="357">
        <f t="shared" si="848"/>
        <v>1</v>
      </c>
      <c r="S1535" s="358"/>
    </row>
    <row r="1536" spans="1:19" s="420" customFormat="1">
      <c r="A1536" s="418">
        <v>18</v>
      </c>
      <c r="B1536" s="601" t="s">
        <v>392</v>
      </c>
      <c r="C1536" s="602"/>
      <c r="D1536" s="438"/>
      <c r="E1536" s="438"/>
      <c r="F1536" s="438"/>
      <c r="G1536" s="438"/>
      <c r="H1536" s="438"/>
      <c r="I1536" s="438"/>
      <c r="J1536" s="438"/>
      <c r="K1536" s="438"/>
      <c r="L1536" s="438"/>
      <c r="M1536" s="438"/>
      <c r="N1536" s="438"/>
      <c r="O1536" s="438"/>
      <c r="P1536" s="438"/>
      <c r="Q1536" s="438"/>
      <c r="R1536" s="438"/>
      <c r="S1536" s="603"/>
    </row>
    <row r="1537" spans="1:19">
      <c r="A1537" s="342" t="s">
        <v>510</v>
      </c>
      <c r="B1537" s="344" t="s">
        <v>509</v>
      </c>
      <c r="C1537" s="338"/>
      <c r="D1537" s="334">
        <f t="shared" ref="D1537:D1543" si="849">SUM(E1537:R1537)</f>
        <v>25409547324</v>
      </c>
      <c r="E1537" s="334">
        <v>9410441113</v>
      </c>
      <c r="F1537" s="334">
        <v>13190404691</v>
      </c>
      <c r="G1537" s="334">
        <v>0</v>
      </c>
      <c r="H1537" s="334">
        <v>0</v>
      </c>
      <c r="I1537" s="334">
        <v>0</v>
      </c>
      <c r="J1537" s="334">
        <v>5590000</v>
      </c>
      <c r="K1537" s="334">
        <v>0</v>
      </c>
      <c r="L1537" s="334">
        <v>0</v>
      </c>
      <c r="M1537" s="334">
        <v>0</v>
      </c>
      <c r="N1537" s="334">
        <v>0</v>
      </c>
      <c r="O1537" s="334">
        <v>0</v>
      </c>
      <c r="P1537" s="333">
        <v>0</v>
      </c>
      <c r="Q1537" s="334">
        <v>0</v>
      </c>
      <c r="R1537" s="334">
        <v>2803111520</v>
      </c>
      <c r="S1537" s="353"/>
    </row>
    <row r="1538" spans="1:19">
      <c r="A1538" s="342" t="s">
        <v>512</v>
      </c>
      <c r="B1538" s="344" t="s">
        <v>511</v>
      </c>
      <c r="C1538" s="338"/>
      <c r="D1538" s="334">
        <f t="shared" si="849"/>
        <v>0</v>
      </c>
      <c r="E1538" s="334">
        <v>0</v>
      </c>
      <c r="F1538" s="334">
        <v>0</v>
      </c>
      <c r="G1538" s="334">
        <v>0</v>
      </c>
      <c r="H1538" s="334">
        <v>0</v>
      </c>
      <c r="I1538" s="334">
        <v>0</v>
      </c>
      <c r="J1538" s="334">
        <v>0</v>
      </c>
      <c r="K1538" s="334">
        <v>0</v>
      </c>
      <c r="L1538" s="334">
        <v>0</v>
      </c>
      <c r="M1538" s="334">
        <v>0</v>
      </c>
      <c r="N1538" s="334">
        <v>0</v>
      </c>
      <c r="O1538" s="334">
        <v>0</v>
      </c>
      <c r="P1538" s="333">
        <v>0</v>
      </c>
      <c r="Q1538" s="334">
        <v>0</v>
      </c>
      <c r="R1538" s="334">
        <v>0</v>
      </c>
      <c r="S1538" s="353"/>
    </row>
    <row r="1539" spans="1:19">
      <c r="A1539" s="342" t="s">
        <v>514</v>
      </c>
      <c r="B1539" s="344" t="s">
        <v>513</v>
      </c>
      <c r="C1539" s="338"/>
      <c r="D1539" s="334">
        <f t="shared" si="849"/>
        <v>0</v>
      </c>
      <c r="E1539" s="334">
        <v>0</v>
      </c>
      <c r="F1539" s="334">
        <v>0</v>
      </c>
      <c r="G1539" s="334">
        <v>0</v>
      </c>
      <c r="H1539" s="334">
        <v>0</v>
      </c>
      <c r="I1539" s="334">
        <v>0</v>
      </c>
      <c r="J1539" s="334">
        <v>0</v>
      </c>
      <c r="K1539" s="334">
        <v>0</v>
      </c>
      <c r="L1539" s="334">
        <v>0</v>
      </c>
      <c r="M1539" s="334">
        <v>0</v>
      </c>
      <c r="N1539" s="334">
        <v>0</v>
      </c>
      <c r="O1539" s="334">
        <v>0</v>
      </c>
      <c r="P1539" s="333">
        <v>0</v>
      </c>
      <c r="Q1539" s="334">
        <v>0</v>
      </c>
      <c r="R1539" s="334">
        <v>0</v>
      </c>
      <c r="S1539" s="353"/>
    </row>
    <row r="1540" spans="1:19">
      <c r="A1540" s="338" t="s">
        <v>515</v>
      </c>
      <c r="B1540" s="344" t="s">
        <v>1089</v>
      </c>
      <c r="C1540" s="347"/>
      <c r="D1540" s="334">
        <f t="shared" si="849"/>
        <v>22606435804</v>
      </c>
      <c r="E1540" s="334">
        <v>9410441113</v>
      </c>
      <c r="F1540" s="334">
        <v>13190404691</v>
      </c>
      <c r="G1540" s="334">
        <v>0</v>
      </c>
      <c r="H1540" s="334">
        <v>0</v>
      </c>
      <c r="I1540" s="334">
        <v>0</v>
      </c>
      <c r="J1540" s="334">
        <v>5590000</v>
      </c>
      <c r="K1540" s="334">
        <v>0</v>
      </c>
      <c r="L1540" s="334">
        <v>0</v>
      </c>
      <c r="M1540" s="334">
        <v>0</v>
      </c>
      <c r="N1540" s="334">
        <v>0</v>
      </c>
      <c r="O1540" s="334">
        <v>0</v>
      </c>
      <c r="P1540" s="333">
        <v>0</v>
      </c>
      <c r="Q1540" s="334">
        <v>0</v>
      </c>
      <c r="R1540" s="334">
        <v>0</v>
      </c>
      <c r="S1540" s="353"/>
    </row>
    <row r="1541" spans="1:19">
      <c r="A1541" s="354" t="s">
        <v>516</v>
      </c>
      <c r="B1541" s="335" t="s">
        <v>1090</v>
      </c>
      <c r="C1541" s="343"/>
      <c r="D1541" s="378">
        <f t="shared" si="849"/>
        <v>0</v>
      </c>
      <c r="E1541" s="378"/>
      <c r="F1541" s="378"/>
      <c r="G1541" s="378"/>
      <c r="H1541" s="378"/>
      <c r="I1541" s="378"/>
      <c r="J1541" s="378"/>
      <c r="K1541" s="378"/>
      <c r="L1541" s="378"/>
      <c r="M1541" s="378"/>
      <c r="N1541" s="378"/>
      <c r="O1541" s="378"/>
      <c r="P1541" s="378"/>
      <c r="Q1541" s="378"/>
      <c r="R1541" s="378"/>
      <c r="S1541" s="355"/>
    </row>
    <row r="1542" spans="1:19">
      <c r="A1542" s="354" t="s">
        <v>517</v>
      </c>
      <c r="B1542" s="335" t="s">
        <v>1091</v>
      </c>
      <c r="C1542" s="343"/>
      <c r="D1542" s="378">
        <f t="shared" si="849"/>
        <v>22606435804</v>
      </c>
      <c r="E1542" s="378">
        <f t="shared" ref="E1542:R1542" si="850">E1540+E1541</f>
        <v>9410441113</v>
      </c>
      <c r="F1542" s="378">
        <f t="shared" si="850"/>
        <v>13190404691</v>
      </c>
      <c r="G1542" s="378">
        <f t="shared" si="850"/>
        <v>0</v>
      </c>
      <c r="H1542" s="378">
        <f t="shared" si="850"/>
        <v>0</v>
      </c>
      <c r="I1542" s="378">
        <f t="shared" si="850"/>
        <v>0</v>
      </c>
      <c r="J1542" s="378">
        <f t="shared" si="850"/>
        <v>5590000</v>
      </c>
      <c r="K1542" s="378">
        <f t="shared" si="850"/>
        <v>0</v>
      </c>
      <c r="L1542" s="378">
        <f t="shared" si="850"/>
        <v>0</v>
      </c>
      <c r="M1542" s="378">
        <f t="shared" si="850"/>
        <v>0</v>
      </c>
      <c r="N1542" s="378">
        <f t="shared" si="850"/>
        <v>0</v>
      </c>
      <c r="O1542" s="378">
        <f>O1540+O1541</f>
        <v>0</v>
      </c>
      <c r="P1542" s="378">
        <f>P1540+P1541</f>
        <v>0</v>
      </c>
      <c r="Q1542" s="378">
        <f>Q1540+Q1541</f>
        <v>0</v>
      </c>
      <c r="R1542" s="378">
        <f t="shared" si="850"/>
        <v>0</v>
      </c>
      <c r="S1542" s="356"/>
    </row>
    <row r="1543" spans="1:19" s="1073" customFormat="1">
      <c r="A1543" s="1068" t="s">
        <v>518</v>
      </c>
      <c r="B1543" s="1069" t="s">
        <v>1092</v>
      </c>
      <c r="C1543" s="1070"/>
      <c r="D1543" s="1071">
        <f t="shared" si="849"/>
        <v>2803111520</v>
      </c>
      <c r="E1543" s="1071">
        <f t="shared" ref="E1543:R1543" si="851">E1537-E1538+E1539-E1542</f>
        <v>0</v>
      </c>
      <c r="F1543" s="1071">
        <f t="shared" si="851"/>
        <v>0</v>
      </c>
      <c r="G1543" s="1071">
        <f t="shared" si="851"/>
        <v>0</v>
      </c>
      <c r="H1543" s="1071">
        <f t="shared" si="851"/>
        <v>0</v>
      </c>
      <c r="I1543" s="1071">
        <f t="shared" si="851"/>
        <v>0</v>
      </c>
      <c r="J1543" s="1071">
        <f t="shared" si="851"/>
        <v>0</v>
      </c>
      <c r="K1543" s="1071">
        <f t="shared" si="851"/>
        <v>0</v>
      </c>
      <c r="L1543" s="1071">
        <f t="shared" si="851"/>
        <v>0</v>
      </c>
      <c r="M1543" s="1071">
        <f t="shared" si="851"/>
        <v>0</v>
      </c>
      <c r="N1543" s="1071">
        <f t="shared" si="851"/>
        <v>0</v>
      </c>
      <c r="O1543" s="1071">
        <f>O1537-O1538+O1539-O1542</f>
        <v>0</v>
      </c>
      <c r="P1543" s="1074">
        <f>P1537-P1538+P1539-P1542</f>
        <v>0</v>
      </c>
      <c r="Q1543" s="1071">
        <f>Q1537-Q1538+Q1539-Q1542</f>
        <v>0</v>
      </c>
      <c r="R1543" s="1071">
        <f t="shared" si="851"/>
        <v>2803111520</v>
      </c>
      <c r="S1543" s="1072"/>
    </row>
    <row r="1544" spans="1:19">
      <c r="A1544" s="338" t="s">
        <v>1024</v>
      </c>
      <c r="B1544" s="344" t="s">
        <v>1093</v>
      </c>
      <c r="C1544" s="338"/>
      <c r="D1544" s="357">
        <f t="shared" ref="D1544:R1544" si="852">IFERROR(D1542/(D1537-D1538+D1539)*100%,0)</f>
        <v>0.88968274466848196</v>
      </c>
      <c r="E1544" s="357">
        <f t="shared" si="852"/>
        <v>1</v>
      </c>
      <c r="F1544" s="357">
        <f t="shared" si="852"/>
        <v>1</v>
      </c>
      <c r="G1544" s="357">
        <f t="shared" si="852"/>
        <v>0</v>
      </c>
      <c r="H1544" s="357">
        <f t="shared" si="852"/>
        <v>0</v>
      </c>
      <c r="I1544" s="357">
        <f t="shared" si="852"/>
        <v>0</v>
      </c>
      <c r="J1544" s="357">
        <f t="shared" si="852"/>
        <v>1</v>
      </c>
      <c r="K1544" s="357">
        <f t="shared" si="852"/>
        <v>0</v>
      </c>
      <c r="L1544" s="357">
        <f t="shared" si="852"/>
        <v>0</v>
      </c>
      <c r="M1544" s="357">
        <f t="shared" si="852"/>
        <v>0</v>
      </c>
      <c r="N1544" s="357">
        <f t="shared" si="852"/>
        <v>0</v>
      </c>
      <c r="O1544" s="357">
        <f>IFERROR(O1542/(O1537-O1538+O1539)*100%,0)</f>
        <v>0</v>
      </c>
      <c r="P1544" s="357">
        <f>IFERROR(P1542/(P1537-P1538+P1539)*100%,0)</f>
        <v>0</v>
      </c>
      <c r="Q1544" s="357">
        <f>IFERROR(Q1542/(Q1537-Q1538+Q1539)*100%,0)</f>
        <v>0</v>
      </c>
      <c r="R1544" s="357">
        <f t="shared" si="852"/>
        <v>0</v>
      </c>
      <c r="S1544" s="358"/>
    </row>
    <row r="1545" spans="1:19">
      <c r="A1545" s="338" t="s">
        <v>538</v>
      </c>
      <c r="B1545" s="344" t="s">
        <v>539</v>
      </c>
      <c r="C1545" s="343"/>
      <c r="D1545" s="378"/>
      <c r="E1545" s="378"/>
      <c r="F1545" s="378"/>
      <c r="G1545" s="378"/>
      <c r="H1545" s="378"/>
      <c r="I1545" s="378"/>
      <c r="J1545" s="378"/>
      <c r="K1545" s="378"/>
      <c r="L1545" s="378"/>
      <c r="M1545" s="378"/>
      <c r="N1545" s="378"/>
      <c r="O1545" s="378"/>
      <c r="P1545" s="378"/>
      <c r="Q1545" s="333"/>
      <c r="R1545" s="378"/>
      <c r="S1545" s="358"/>
    </row>
    <row r="1546" spans="1:19">
      <c r="A1546" s="338"/>
      <c r="B1546" s="344" t="s">
        <v>623</v>
      </c>
      <c r="C1546" s="338"/>
      <c r="D1546" s="334">
        <f t="shared" ref="D1546:D1554" si="853">SUM(E1546:R1546)</f>
        <v>2803111520</v>
      </c>
      <c r="E1546" s="333"/>
      <c r="F1546" s="333"/>
      <c r="G1546" s="333"/>
      <c r="H1546" s="333"/>
      <c r="I1546" s="333"/>
      <c r="J1546" s="333"/>
      <c r="K1546" s="333"/>
      <c r="L1546" s="333"/>
      <c r="M1546" s="333"/>
      <c r="N1546" s="333"/>
      <c r="O1546" s="333"/>
      <c r="P1546" s="333"/>
      <c r="Q1546" s="333"/>
      <c r="R1546" s="333">
        <v>2803111520</v>
      </c>
      <c r="S1546" s="358"/>
    </row>
    <row r="1547" spans="1:19" s="420" customFormat="1" ht="70.5" customHeight="1">
      <c r="A1547" s="418" t="s">
        <v>393</v>
      </c>
      <c r="B1547" s="601" t="s">
        <v>735</v>
      </c>
      <c r="C1547" s="602"/>
      <c r="D1547" s="438"/>
      <c r="E1547" s="438"/>
      <c r="F1547" s="438"/>
      <c r="G1547" s="438"/>
      <c r="H1547" s="438"/>
      <c r="I1547" s="438"/>
      <c r="J1547" s="438"/>
      <c r="K1547" s="438"/>
      <c r="L1547" s="438"/>
      <c r="M1547" s="438"/>
      <c r="N1547" s="438"/>
      <c r="O1547" s="438"/>
      <c r="P1547" s="438"/>
      <c r="Q1547" s="438"/>
      <c r="R1547" s="438"/>
      <c r="S1547" s="603"/>
    </row>
    <row r="1548" spans="1:19">
      <c r="A1548" s="342" t="s">
        <v>510</v>
      </c>
      <c r="B1548" s="344" t="s">
        <v>509</v>
      </c>
      <c r="C1548" s="338"/>
      <c r="D1548" s="334">
        <f t="shared" si="853"/>
        <v>52701084043</v>
      </c>
      <c r="E1548" s="334">
        <f>E1557+E1566+E1575+E1584+E1593+E1602+E1611+E1620+E1629</f>
        <v>228735002</v>
      </c>
      <c r="F1548" s="334">
        <f t="shared" ref="F1548:R1548" si="854">F1557+F1566+F1575+F1584+F1593+F1602+F1611+F1620+F1629</f>
        <v>1449023017</v>
      </c>
      <c r="G1548" s="334">
        <f t="shared" si="854"/>
        <v>0</v>
      </c>
      <c r="H1548" s="334">
        <f t="shared" si="854"/>
        <v>4076776859</v>
      </c>
      <c r="I1548" s="334">
        <f t="shared" si="854"/>
        <v>44592224283</v>
      </c>
      <c r="J1548" s="334">
        <f t="shared" si="854"/>
        <v>0</v>
      </c>
      <c r="K1548" s="334">
        <f t="shared" si="854"/>
        <v>0</v>
      </c>
      <c r="L1548" s="334">
        <f t="shared" si="854"/>
        <v>0</v>
      </c>
      <c r="M1548" s="334">
        <f t="shared" si="854"/>
        <v>0</v>
      </c>
      <c r="N1548" s="334">
        <f t="shared" si="854"/>
        <v>0</v>
      </c>
      <c r="O1548" s="334">
        <f t="shared" ref="O1548:P1554" si="855">O1557+O1566+O1575+O1584+O1593+O1602+O1611+O1620+O1629</f>
        <v>0</v>
      </c>
      <c r="P1548" s="334">
        <f t="shared" si="855"/>
        <v>0</v>
      </c>
      <c r="Q1548" s="334">
        <f>Q1557+Q1566+Q1575+Q1584+Q1593+Q1602+Q1611+Q1620+Q1629+Q1728+Q1809+Q1833+Q1846+Q1855+Q1864+Q1873+Q1882+Q1891</f>
        <v>0</v>
      </c>
      <c r="R1548" s="334">
        <f t="shared" si="854"/>
        <v>2354324882</v>
      </c>
      <c r="S1548" s="353"/>
    </row>
    <row r="1549" spans="1:19">
      <c r="A1549" s="342" t="s">
        <v>512</v>
      </c>
      <c r="B1549" s="344" t="s">
        <v>511</v>
      </c>
      <c r="C1549" s="338"/>
      <c r="D1549" s="334">
        <f t="shared" si="853"/>
        <v>0</v>
      </c>
      <c r="E1549" s="334">
        <f t="shared" ref="E1549:R1549" si="856">E1558+E1567+E1576+E1585+E1594+E1603+E1612+E1621+E1630</f>
        <v>0</v>
      </c>
      <c r="F1549" s="334">
        <f t="shared" si="856"/>
        <v>0</v>
      </c>
      <c r="G1549" s="334">
        <f t="shared" si="856"/>
        <v>0</v>
      </c>
      <c r="H1549" s="334">
        <f t="shared" si="856"/>
        <v>0</v>
      </c>
      <c r="I1549" s="334">
        <f t="shared" si="856"/>
        <v>0</v>
      </c>
      <c r="J1549" s="334">
        <f t="shared" si="856"/>
        <v>0</v>
      </c>
      <c r="K1549" s="334">
        <f t="shared" si="856"/>
        <v>0</v>
      </c>
      <c r="L1549" s="334">
        <f t="shared" si="856"/>
        <v>0</v>
      </c>
      <c r="M1549" s="334">
        <f t="shared" si="856"/>
        <v>0</v>
      </c>
      <c r="N1549" s="334">
        <f t="shared" si="856"/>
        <v>0</v>
      </c>
      <c r="O1549" s="334">
        <f t="shared" si="855"/>
        <v>0</v>
      </c>
      <c r="P1549" s="334">
        <f t="shared" si="855"/>
        <v>0</v>
      </c>
      <c r="Q1549" s="334">
        <f>Q1558+Q1567+Q1576+Q1585+Q1594+Q1603+Q1612+Q1621+Q1630+Q1729+Q1810+Q1834+Q1847+Q1856+Q1865+Q1874+Q1883+Q1892</f>
        <v>0</v>
      </c>
      <c r="R1549" s="334">
        <f t="shared" si="856"/>
        <v>0</v>
      </c>
      <c r="S1549" s="353"/>
    </row>
    <row r="1550" spans="1:19">
      <c r="A1550" s="342" t="s">
        <v>514</v>
      </c>
      <c r="B1550" s="344" t="s">
        <v>513</v>
      </c>
      <c r="C1550" s="338"/>
      <c r="D1550" s="334">
        <f t="shared" si="853"/>
        <v>0</v>
      </c>
      <c r="E1550" s="334">
        <f t="shared" ref="E1550:R1550" si="857">E1559+E1568+E1577+E1586+E1595+E1604+E1613+E1622+E1631</f>
        <v>0</v>
      </c>
      <c r="F1550" s="334">
        <f t="shared" si="857"/>
        <v>0</v>
      </c>
      <c r="G1550" s="334">
        <f t="shared" si="857"/>
        <v>0</v>
      </c>
      <c r="H1550" s="334">
        <f t="shared" si="857"/>
        <v>0</v>
      </c>
      <c r="I1550" s="334">
        <f t="shared" si="857"/>
        <v>0</v>
      </c>
      <c r="J1550" s="334">
        <f t="shared" si="857"/>
        <v>0</v>
      </c>
      <c r="K1550" s="334">
        <f t="shared" si="857"/>
        <v>0</v>
      </c>
      <c r="L1550" s="334">
        <f t="shared" si="857"/>
        <v>0</v>
      </c>
      <c r="M1550" s="334">
        <f t="shared" si="857"/>
        <v>0</v>
      </c>
      <c r="N1550" s="334">
        <f t="shared" si="857"/>
        <v>0</v>
      </c>
      <c r="O1550" s="334">
        <f t="shared" si="855"/>
        <v>0</v>
      </c>
      <c r="P1550" s="334">
        <f t="shared" si="855"/>
        <v>0</v>
      </c>
      <c r="Q1550" s="334">
        <f>Q1559+Q1568+Q1577+Q1586+Q1595+Q1604+Q1613+Q1622+Q1631+Q1730+Q1811+Q1835+Q1848+Q1857+Q1866+Q1875+Q1884+Q1893</f>
        <v>0</v>
      </c>
      <c r="R1550" s="334">
        <f t="shared" si="857"/>
        <v>0</v>
      </c>
      <c r="S1550" s="353"/>
    </row>
    <row r="1551" spans="1:19">
      <c r="A1551" s="338" t="s">
        <v>515</v>
      </c>
      <c r="B1551" s="344" t="s">
        <v>1089</v>
      </c>
      <c r="C1551" s="347"/>
      <c r="D1551" s="334">
        <f t="shared" si="853"/>
        <v>52701084043</v>
      </c>
      <c r="E1551" s="334">
        <f t="shared" ref="E1551:R1551" si="858">E1560+E1569+E1578+E1587+E1596+E1605+E1614+E1623+E1632</f>
        <v>228735002</v>
      </c>
      <c r="F1551" s="334">
        <f t="shared" si="858"/>
        <v>1449023017</v>
      </c>
      <c r="G1551" s="334">
        <f t="shared" si="858"/>
        <v>0</v>
      </c>
      <c r="H1551" s="334">
        <f t="shared" si="858"/>
        <v>4076776859</v>
      </c>
      <c r="I1551" s="334">
        <f t="shared" si="858"/>
        <v>44592224283</v>
      </c>
      <c r="J1551" s="334">
        <f t="shared" si="858"/>
        <v>0</v>
      </c>
      <c r="K1551" s="334">
        <f t="shared" si="858"/>
        <v>0</v>
      </c>
      <c r="L1551" s="334">
        <f t="shared" si="858"/>
        <v>0</v>
      </c>
      <c r="M1551" s="334">
        <f t="shared" si="858"/>
        <v>0</v>
      </c>
      <c r="N1551" s="334">
        <f t="shared" si="858"/>
        <v>0</v>
      </c>
      <c r="O1551" s="334">
        <f t="shared" si="855"/>
        <v>0</v>
      </c>
      <c r="P1551" s="334">
        <f t="shared" si="855"/>
        <v>0</v>
      </c>
      <c r="Q1551" s="334">
        <f>Q1560+Q1569+Q1578+Q1587+Q1596+Q1605+Q1614+Q1623+Q1632+Q1731+Q1812+Q1836+Q1849+Q1858+Q1867+Q1876+Q1885+Q1894</f>
        <v>0</v>
      </c>
      <c r="R1551" s="334">
        <f t="shared" si="858"/>
        <v>2354324882</v>
      </c>
      <c r="S1551" s="353"/>
    </row>
    <row r="1552" spans="1:19">
      <c r="A1552" s="354" t="s">
        <v>516</v>
      </c>
      <c r="B1552" s="335" t="s">
        <v>1090</v>
      </c>
      <c r="C1552" s="343"/>
      <c r="D1552" s="378">
        <f t="shared" si="853"/>
        <v>0</v>
      </c>
      <c r="E1552" s="334">
        <f t="shared" ref="E1552:R1552" si="859">E1561+E1570+E1579+E1588+E1597+E1606+E1615+E1624+E1633</f>
        <v>0</v>
      </c>
      <c r="F1552" s="334">
        <f t="shared" si="859"/>
        <v>0</v>
      </c>
      <c r="G1552" s="334">
        <f t="shared" si="859"/>
        <v>0</v>
      </c>
      <c r="H1552" s="334">
        <f t="shared" si="859"/>
        <v>0</v>
      </c>
      <c r="I1552" s="334">
        <f t="shared" si="859"/>
        <v>0</v>
      </c>
      <c r="J1552" s="334">
        <f t="shared" si="859"/>
        <v>0</v>
      </c>
      <c r="K1552" s="334">
        <f t="shared" si="859"/>
        <v>0</v>
      </c>
      <c r="L1552" s="334">
        <f t="shared" si="859"/>
        <v>0</v>
      </c>
      <c r="M1552" s="334">
        <f t="shared" si="859"/>
        <v>0</v>
      </c>
      <c r="N1552" s="334">
        <f t="shared" si="859"/>
        <v>0</v>
      </c>
      <c r="O1552" s="334">
        <f t="shared" si="855"/>
        <v>0</v>
      </c>
      <c r="P1552" s="334">
        <f t="shared" si="855"/>
        <v>0</v>
      </c>
      <c r="Q1552" s="334">
        <f>Q1561+Q1570+Q1579+Q1588+Q1597+Q1606+Q1615+Q1624+Q1633+Q1732+Q1813+Q1837+Q1850+Q1859+Q1868+Q1877+Q1886+Q1895</f>
        <v>0</v>
      </c>
      <c r="R1552" s="334">
        <f t="shared" si="859"/>
        <v>0</v>
      </c>
      <c r="S1552" s="355"/>
    </row>
    <row r="1553" spans="1:19">
      <c r="A1553" s="354" t="s">
        <v>517</v>
      </c>
      <c r="B1553" s="335" t="s">
        <v>1091</v>
      </c>
      <c r="C1553" s="343"/>
      <c r="D1553" s="378">
        <f t="shared" si="853"/>
        <v>52701084043</v>
      </c>
      <c r="E1553" s="334">
        <f t="shared" ref="E1553:R1553" si="860">E1562+E1571+E1580+E1589+E1598+E1607+E1616+E1625+E1634</f>
        <v>228735002</v>
      </c>
      <c r="F1553" s="334">
        <f t="shared" si="860"/>
        <v>1449023017</v>
      </c>
      <c r="G1553" s="334">
        <f t="shared" si="860"/>
        <v>0</v>
      </c>
      <c r="H1553" s="334">
        <f t="shared" si="860"/>
        <v>4076776859</v>
      </c>
      <c r="I1553" s="334">
        <f t="shared" si="860"/>
        <v>44592224283</v>
      </c>
      <c r="J1553" s="334">
        <f t="shared" si="860"/>
        <v>0</v>
      </c>
      <c r="K1553" s="334">
        <f t="shared" si="860"/>
        <v>0</v>
      </c>
      <c r="L1553" s="334">
        <f t="shared" si="860"/>
        <v>0</v>
      </c>
      <c r="M1553" s="334">
        <f t="shared" si="860"/>
        <v>0</v>
      </c>
      <c r="N1553" s="334">
        <f t="shared" si="860"/>
        <v>0</v>
      </c>
      <c r="O1553" s="334">
        <f t="shared" si="855"/>
        <v>0</v>
      </c>
      <c r="P1553" s="334">
        <f t="shared" si="855"/>
        <v>0</v>
      </c>
      <c r="Q1553" s="378">
        <f>Q1551+Q1552</f>
        <v>0</v>
      </c>
      <c r="R1553" s="334">
        <f t="shared" si="860"/>
        <v>2354324882</v>
      </c>
      <c r="S1553" s="356"/>
    </row>
    <row r="1554" spans="1:19">
      <c r="A1554" s="342" t="s">
        <v>518</v>
      </c>
      <c r="B1554" s="344" t="s">
        <v>1092</v>
      </c>
      <c r="C1554" s="338"/>
      <c r="D1554" s="334">
        <f t="shared" si="853"/>
        <v>0</v>
      </c>
      <c r="E1554" s="334">
        <f t="shared" ref="E1554:R1554" si="861">E1563+E1572+E1581+E1590+E1599+E1608+E1617+E1626+E1635</f>
        <v>0</v>
      </c>
      <c r="F1554" s="334">
        <f t="shared" si="861"/>
        <v>0</v>
      </c>
      <c r="G1554" s="334">
        <f t="shared" si="861"/>
        <v>0</v>
      </c>
      <c r="H1554" s="334">
        <f t="shared" si="861"/>
        <v>0</v>
      </c>
      <c r="I1554" s="334">
        <f t="shared" si="861"/>
        <v>0</v>
      </c>
      <c r="J1554" s="334">
        <f t="shared" si="861"/>
        <v>0</v>
      </c>
      <c r="K1554" s="334">
        <f t="shared" si="861"/>
        <v>0</v>
      </c>
      <c r="L1554" s="334">
        <f t="shared" si="861"/>
        <v>0</v>
      </c>
      <c r="M1554" s="334">
        <f t="shared" si="861"/>
        <v>0</v>
      </c>
      <c r="N1554" s="334">
        <f t="shared" si="861"/>
        <v>0</v>
      </c>
      <c r="O1554" s="334">
        <f t="shared" si="855"/>
        <v>0</v>
      </c>
      <c r="P1554" s="334">
        <f t="shared" si="855"/>
        <v>0</v>
      </c>
      <c r="Q1554" s="334">
        <f>Q1548-Q1549+Q1550-Q1553</f>
        <v>0</v>
      </c>
      <c r="R1554" s="334">
        <f t="shared" si="861"/>
        <v>0</v>
      </c>
      <c r="S1554" s="353"/>
    </row>
    <row r="1555" spans="1:19">
      <c r="A1555" s="338" t="s">
        <v>1024</v>
      </c>
      <c r="B1555" s="344" t="s">
        <v>1093</v>
      </c>
      <c r="C1555" s="338"/>
      <c r="D1555" s="357">
        <f t="shared" ref="D1555:R1555" si="862">IFERROR(D1553/(D1548-D1549+D1550)*100%,0)</f>
        <v>1</v>
      </c>
      <c r="E1555" s="357">
        <f t="shared" si="862"/>
        <v>1</v>
      </c>
      <c r="F1555" s="357">
        <f t="shared" si="862"/>
        <v>1</v>
      </c>
      <c r="G1555" s="357">
        <f t="shared" si="862"/>
        <v>0</v>
      </c>
      <c r="H1555" s="357">
        <f t="shared" si="862"/>
        <v>1</v>
      </c>
      <c r="I1555" s="357">
        <f t="shared" si="862"/>
        <v>1</v>
      </c>
      <c r="J1555" s="357">
        <f t="shared" si="862"/>
        <v>0</v>
      </c>
      <c r="K1555" s="357">
        <f t="shared" si="862"/>
        <v>0</v>
      </c>
      <c r="L1555" s="357">
        <f t="shared" si="862"/>
        <v>0</v>
      </c>
      <c r="M1555" s="357">
        <f t="shared" si="862"/>
        <v>0</v>
      </c>
      <c r="N1555" s="357">
        <f t="shared" si="862"/>
        <v>0</v>
      </c>
      <c r="O1555" s="357">
        <f>IFERROR(O1553/(O1548-O1549+O1550)*100%,0)</f>
        <v>0</v>
      </c>
      <c r="P1555" s="357">
        <f>IFERROR(P1553/(P1548-P1549+P1550)*100%,0)</f>
        <v>0</v>
      </c>
      <c r="Q1555" s="357">
        <f>IFERROR(Q1553/(Q1548-Q1549+Q1550)*100%,0)</f>
        <v>0</v>
      </c>
      <c r="R1555" s="357">
        <f t="shared" si="862"/>
        <v>1</v>
      </c>
      <c r="S1555" s="358"/>
    </row>
    <row r="1556" spans="1:19" s="420" customFormat="1">
      <c r="A1556" s="418">
        <v>1</v>
      </c>
      <c r="B1556" s="601" t="s">
        <v>279</v>
      </c>
      <c r="C1556" s="602"/>
      <c r="D1556" s="438"/>
      <c r="E1556" s="438"/>
      <c r="F1556" s="438"/>
      <c r="G1556" s="438"/>
      <c r="H1556" s="438"/>
      <c r="I1556" s="438"/>
      <c r="J1556" s="438"/>
      <c r="K1556" s="438"/>
      <c r="L1556" s="438"/>
      <c r="M1556" s="438"/>
      <c r="N1556" s="438"/>
      <c r="O1556" s="438"/>
      <c r="P1556" s="438"/>
      <c r="Q1556" s="438"/>
      <c r="R1556" s="438"/>
      <c r="S1556" s="603"/>
    </row>
    <row r="1557" spans="1:19">
      <c r="A1557" s="342" t="s">
        <v>510</v>
      </c>
      <c r="B1557" s="344" t="s">
        <v>509</v>
      </c>
      <c r="C1557" s="338"/>
      <c r="D1557" s="334">
        <f t="shared" ref="D1557:D1563" si="863">SUM(E1557:R1557)</f>
        <v>72407045</v>
      </c>
      <c r="E1557" s="334"/>
      <c r="F1557" s="334">
        <v>72407045</v>
      </c>
      <c r="G1557" s="334"/>
      <c r="H1557" s="334"/>
      <c r="I1557" s="334"/>
      <c r="J1557" s="334"/>
      <c r="K1557" s="334"/>
      <c r="L1557" s="334"/>
      <c r="M1557" s="334"/>
      <c r="N1557" s="334"/>
      <c r="O1557" s="334"/>
      <c r="P1557" s="333"/>
      <c r="Q1557" s="334">
        <v>0</v>
      </c>
      <c r="R1557" s="334"/>
      <c r="S1557" s="353"/>
    </row>
    <row r="1558" spans="1:19">
      <c r="A1558" s="342" t="s">
        <v>512</v>
      </c>
      <c r="B1558" s="344" t="s">
        <v>511</v>
      </c>
      <c r="C1558" s="338"/>
      <c r="D1558" s="334">
        <f t="shared" si="863"/>
        <v>0</v>
      </c>
      <c r="E1558" s="334"/>
      <c r="F1558" s="334">
        <v>0</v>
      </c>
      <c r="G1558" s="334"/>
      <c r="H1558" s="334"/>
      <c r="I1558" s="334"/>
      <c r="J1558" s="334"/>
      <c r="K1558" s="334"/>
      <c r="L1558" s="334"/>
      <c r="M1558" s="334"/>
      <c r="N1558" s="334"/>
      <c r="O1558" s="334"/>
      <c r="P1558" s="333"/>
      <c r="Q1558" s="334">
        <v>0</v>
      </c>
      <c r="R1558" s="334"/>
      <c r="S1558" s="353"/>
    </row>
    <row r="1559" spans="1:19">
      <c r="A1559" s="342" t="s">
        <v>514</v>
      </c>
      <c r="B1559" s="344" t="s">
        <v>513</v>
      </c>
      <c r="C1559" s="338"/>
      <c r="D1559" s="334">
        <f t="shared" si="863"/>
        <v>0</v>
      </c>
      <c r="E1559" s="334"/>
      <c r="F1559" s="334">
        <v>0</v>
      </c>
      <c r="G1559" s="334"/>
      <c r="H1559" s="334"/>
      <c r="I1559" s="334"/>
      <c r="J1559" s="334"/>
      <c r="K1559" s="334"/>
      <c r="L1559" s="334"/>
      <c r="M1559" s="334"/>
      <c r="N1559" s="334"/>
      <c r="O1559" s="334"/>
      <c r="P1559" s="333"/>
      <c r="Q1559" s="334">
        <v>0</v>
      </c>
      <c r="R1559" s="334"/>
      <c r="S1559" s="353"/>
    </row>
    <row r="1560" spans="1:19">
      <c r="A1560" s="338" t="s">
        <v>515</v>
      </c>
      <c r="B1560" s="344" t="s">
        <v>1089</v>
      </c>
      <c r="C1560" s="347"/>
      <c r="D1560" s="334">
        <f t="shared" si="863"/>
        <v>72407045</v>
      </c>
      <c r="E1560" s="334"/>
      <c r="F1560" s="334">
        <v>72407045</v>
      </c>
      <c r="G1560" s="334"/>
      <c r="H1560" s="334"/>
      <c r="I1560" s="334"/>
      <c r="J1560" s="334"/>
      <c r="K1560" s="334"/>
      <c r="L1560" s="334"/>
      <c r="M1560" s="334"/>
      <c r="N1560" s="334"/>
      <c r="O1560" s="334"/>
      <c r="P1560" s="333"/>
      <c r="Q1560" s="334">
        <v>0</v>
      </c>
      <c r="R1560" s="334"/>
      <c r="S1560" s="353"/>
    </row>
    <row r="1561" spans="1:19">
      <c r="A1561" s="354" t="s">
        <v>516</v>
      </c>
      <c r="B1561" s="335" t="s">
        <v>1090</v>
      </c>
      <c r="C1561" s="343"/>
      <c r="D1561" s="378">
        <f t="shared" si="863"/>
        <v>0</v>
      </c>
      <c r="E1561" s="378"/>
      <c r="F1561" s="378"/>
      <c r="G1561" s="378"/>
      <c r="H1561" s="378"/>
      <c r="I1561" s="378"/>
      <c r="J1561" s="378"/>
      <c r="K1561" s="378"/>
      <c r="L1561" s="378"/>
      <c r="M1561" s="378"/>
      <c r="N1561" s="378"/>
      <c r="O1561" s="378"/>
      <c r="P1561" s="378"/>
      <c r="Q1561" s="378"/>
      <c r="R1561" s="378"/>
      <c r="S1561" s="355"/>
    </row>
    <row r="1562" spans="1:19">
      <c r="A1562" s="354" t="s">
        <v>517</v>
      </c>
      <c r="B1562" s="335" t="s">
        <v>1091</v>
      </c>
      <c r="C1562" s="343"/>
      <c r="D1562" s="378">
        <f t="shared" si="863"/>
        <v>72407045</v>
      </c>
      <c r="E1562" s="378">
        <f t="shared" ref="E1562:R1562" si="864">E1560+E1561</f>
        <v>0</v>
      </c>
      <c r="F1562" s="378">
        <f t="shared" si="864"/>
        <v>72407045</v>
      </c>
      <c r="G1562" s="378">
        <f t="shared" si="864"/>
        <v>0</v>
      </c>
      <c r="H1562" s="378">
        <f t="shared" si="864"/>
        <v>0</v>
      </c>
      <c r="I1562" s="378">
        <f t="shared" si="864"/>
        <v>0</v>
      </c>
      <c r="J1562" s="378">
        <f t="shared" si="864"/>
        <v>0</v>
      </c>
      <c r="K1562" s="378">
        <f t="shared" si="864"/>
        <v>0</v>
      </c>
      <c r="L1562" s="378">
        <f t="shared" si="864"/>
        <v>0</v>
      </c>
      <c r="M1562" s="378">
        <f t="shared" si="864"/>
        <v>0</v>
      </c>
      <c r="N1562" s="378">
        <f t="shared" si="864"/>
        <v>0</v>
      </c>
      <c r="O1562" s="378">
        <f>O1560+O1561</f>
        <v>0</v>
      </c>
      <c r="P1562" s="378">
        <f>P1560+P1561</f>
        <v>0</v>
      </c>
      <c r="Q1562" s="378">
        <f>Q1560+Q1561</f>
        <v>0</v>
      </c>
      <c r="R1562" s="378">
        <f t="shared" si="864"/>
        <v>0</v>
      </c>
      <c r="S1562" s="356"/>
    </row>
    <row r="1563" spans="1:19">
      <c r="A1563" s="342" t="s">
        <v>518</v>
      </c>
      <c r="B1563" s="344" t="s">
        <v>1092</v>
      </c>
      <c r="C1563" s="338"/>
      <c r="D1563" s="334">
        <f t="shared" si="863"/>
        <v>0</v>
      </c>
      <c r="E1563" s="334">
        <f t="shared" ref="E1563:R1563" si="865">E1557-E1558+E1559-E1562</f>
        <v>0</v>
      </c>
      <c r="F1563" s="334">
        <f t="shared" si="865"/>
        <v>0</v>
      </c>
      <c r="G1563" s="334">
        <f t="shared" si="865"/>
        <v>0</v>
      </c>
      <c r="H1563" s="334">
        <f t="shared" si="865"/>
        <v>0</v>
      </c>
      <c r="I1563" s="334">
        <f t="shared" si="865"/>
        <v>0</v>
      </c>
      <c r="J1563" s="334">
        <f t="shared" si="865"/>
        <v>0</v>
      </c>
      <c r="K1563" s="334">
        <f t="shared" si="865"/>
        <v>0</v>
      </c>
      <c r="L1563" s="334">
        <f t="shared" si="865"/>
        <v>0</v>
      </c>
      <c r="M1563" s="334">
        <f t="shared" si="865"/>
        <v>0</v>
      </c>
      <c r="N1563" s="334">
        <f t="shared" si="865"/>
        <v>0</v>
      </c>
      <c r="O1563" s="334">
        <f>O1557-O1558+O1559-O1562</f>
        <v>0</v>
      </c>
      <c r="P1563" s="333">
        <f>P1557-P1558+P1559-P1562</f>
        <v>0</v>
      </c>
      <c r="Q1563" s="334">
        <f>Q1557-Q1558+Q1559-Q1562</f>
        <v>0</v>
      </c>
      <c r="R1563" s="334">
        <f t="shared" si="865"/>
        <v>0</v>
      </c>
      <c r="S1563" s="353"/>
    </row>
    <row r="1564" spans="1:19">
      <c r="A1564" s="338" t="s">
        <v>1024</v>
      </c>
      <c r="B1564" s="344" t="s">
        <v>1093</v>
      </c>
      <c r="C1564" s="338"/>
      <c r="D1564" s="357">
        <f t="shared" ref="D1564:R1564" si="866">IFERROR(D1562/(D1557-D1558+D1559)*100%,0)</f>
        <v>1</v>
      </c>
      <c r="E1564" s="357">
        <f t="shared" si="866"/>
        <v>0</v>
      </c>
      <c r="F1564" s="357">
        <f t="shared" si="866"/>
        <v>1</v>
      </c>
      <c r="G1564" s="357">
        <f t="shared" si="866"/>
        <v>0</v>
      </c>
      <c r="H1564" s="357">
        <f t="shared" si="866"/>
        <v>0</v>
      </c>
      <c r="I1564" s="357">
        <f t="shared" si="866"/>
        <v>0</v>
      </c>
      <c r="J1564" s="357">
        <f t="shared" si="866"/>
        <v>0</v>
      </c>
      <c r="K1564" s="357">
        <f t="shared" si="866"/>
        <v>0</v>
      </c>
      <c r="L1564" s="357">
        <f t="shared" si="866"/>
        <v>0</v>
      </c>
      <c r="M1564" s="357">
        <f t="shared" si="866"/>
        <v>0</v>
      </c>
      <c r="N1564" s="357">
        <f t="shared" si="866"/>
        <v>0</v>
      </c>
      <c r="O1564" s="357">
        <f>IFERROR(O1562/(O1557-O1558+O1559)*100%,0)</f>
        <v>0</v>
      </c>
      <c r="P1564" s="357">
        <f>IFERROR(P1562/(P1557-P1558+P1559)*100%,0)</f>
        <v>0</v>
      </c>
      <c r="Q1564" s="357">
        <f>IFERROR(Q1562/(Q1557-Q1558+Q1559)*100%,0)</f>
        <v>0</v>
      </c>
      <c r="R1564" s="357">
        <f t="shared" si="866"/>
        <v>0</v>
      </c>
      <c r="S1564" s="358"/>
    </row>
    <row r="1565" spans="1:19" s="420" customFormat="1">
      <c r="A1565" s="418">
        <v>2</v>
      </c>
      <c r="B1565" s="601" t="s">
        <v>245</v>
      </c>
      <c r="C1565" s="602"/>
      <c r="D1565" s="438"/>
      <c r="E1565" s="438"/>
      <c r="F1565" s="438"/>
      <c r="G1565" s="438"/>
      <c r="H1565" s="438"/>
      <c r="I1565" s="438"/>
      <c r="J1565" s="438"/>
      <c r="K1565" s="438"/>
      <c r="L1565" s="438"/>
      <c r="M1565" s="438"/>
      <c r="N1565" s="438"/>
      <c r="O1565" s="438"/>
      <c r="P1565" s="438"/>
      <c r="Q1565" s="438"/>
      <c r="R1565" s="438"/>
      <c r="S1565" s="603"/>
    </row>
    <row r="1566" spans="1:19">
      <c r="A1566" s="342" t="s">
        <v>510</v>
      </c>
      <c r="B1566" s="344" t="s">
        <v>509</v>
      </c>
      <c r="C1566" s="338"/>
      <c r="D1566" s="334">
        <f t="shared" ref="D1566:D1572" si="867">SUM(E1566:R1566)</f>
        <v>62942845</v>
      </c>
      <c r="E1566" s="334">
        <v>11960000</v>
      </c>
      <c r="F1566" s="334">
        <v>50982845</v>
      </c>
      <c r="G1566" s="334"/>
      <c r="H1566" s="334"/>
      <c r="I1566" s="334"/>
      <c r="J1566" s="334"/>
      <c r="K1566" s="334"/>
      <c r="L1566" s="334"/>
      <c r="M1566" s="334"/>
      <c r="N1566" s="334"/>
      <c r="O1566" s="334"/>
      <c r="P1566" s="333"/>
      <c r="Q1566" s="334">
        <v>0</v>
      </c>
      <c r="R1566" s="334"/>
      <c r="S1566" s="353"/>
    </row>
    <row r="1567" spans="1:19">
      <c r="A1567" s="342" t="s">
        <v>512</v>
      </c>
      <c r="B1567" s="344" t="s">
        <v>511</v>
      </c>
      <c r="C1567" s="338"/>
      <c r="D1567" s="334">
        <f t="shared" si="867"/>
        <v>0</v>
      </c>
      <c r="E1567" s="334">
        <v>0</v>
      </c>
      <c r="F1567" s="334">
        <v>0</v>
      </c>
      <c r="G1567" s="334"/>
      <c r="H1567" s="334"/>
      <c r="I1567" s="334"/>
      <c r="J1567" s="334"/>
      <c r="K1567" s="334"/>
      <c r="L1567" s="334"/>
      <c r="M1567" s="334"/>
      <c r="N1567" s="334"/>
      <c r="O1567" s="334"/>
      <c r="P1567" s="333"/>
      <c r="Q1567" s="334">
        <v>0</v>
      </c>
      <c r="R1567" s="334"/>
      <c r="S1567" s="353"/>
    </row>
    <row r="1568" spans="1:19">
      <c r="A1568" s="342" t="s">
        <v>514</v>
      </c>
      <c r="B1568" s="344" t="s">
        <v>513</v>
      </c>
      <c r="C1568" s="338"/>
      <c r="D1568" s="334">
        <f t="shared" si="867"/>
        <v>0</v>
      </c>
      <c r="E1568" s="334">
        <v>0</v>
      </c>
      <c r="F1568" s="334">
        <v>0</v>
      </c>
      <c r="G1568" s="334"/>
      <c r="H1568" s="334"/>
      <c r="I1568" s="334"/>
      <c r="J1568" s="334"/>
      <c r="K1568" s="334"/>
      <c r="L1568" s="334"/>
      <c r="M1568" s="334"/>
      <c r="N1568" s="334"/>
      <c r="O1568" s="334"/>
      <c r="P1568" s="333"/>
      <c r="Q1568" s="334">
        <v>0</v>
      </c>
      <c r="R1568" s="334"/>
      <c r="S1568" s="353"/>
    </row>
    <row r="1569" spans="1:19">
      <c r="A1569" s="338" t="s">
        <v>515</v>
      </c>
      <c r="B1569" s="344" t="s">
        <v>1089</v>
      </c>
      <c r="C1569" s="347"/>
      <c r="D1569" s="334">
        <f t="shared" si="867"/>
        <v>62942845</v>
      </c>
      <c r="E1569" s="334">
        <v>11960000</v>
      </c>
      <c r="F1569" s="334">
        <v>50982845</v>
      </c>
      <c r="G1569" s="334"/>
      <c r="H1569" s="334"/>
      <c r="I1569" s="334"/>
      <c r="J1569" s="334"/>
      <c r="K1569" s="334"/>
      <c r="L1569" s="334"/>
      <c r="M1569" s="334"/>
      <c r="N1569" s="334"/>
      <c r="O1569" s="334"/>
      <c r="P1569" s="333"/>
      <c r="Q1569" s="334">
        <v>0</v>
      </c>
      <c r="R1569" s="334"/>
      <c r="S1569" s="353"/>
    </row>
    <row r="1570" spans="1:19">
      <c r="A1570" s="354" t="s">
        <v>516</v>
      </c>
      <c r="B1570" s="335" t="s">
        <v>1090</v>
      </c>
      <c r="C1570" s="343"/>
      <c r="D1570" s="378">
        <f t="shared" si="867"/>
        <v>0</v>
      </c>
      <c r="E1570" s="378"/>
      <c r="F1570" s="378"/>
      <c r="G1570" s="378"/>
      <c r="H1570" s="378"/>
      <c r="I1570" s="378"/>
      <c r="J1570" s="378"/>
      <c r="K1570" s="378"/>
      <c r="L1570" s="378"/>
      <c r="M1570" s="378"/>
      <c r="N1570" s="378"/>
      <c r="O1570" s="378"/>
      <c r="P1570" s="378"/>
      <c r="Q1570" s="378"/>
      <c r="R1570" s="378"/>
      <c r="S1570" s="355"/>
    </row>
    <row r="1571" spans="1:19">
      <c r="A1571" s="354" t="s">
        <v>517</v>
      </c>
      <c r="B1571" s="335" t="s">
        <v>1091</v>
      </c>
      <c r="C1571" s="343"/>
      <c r="D1571" s="378">
        <f t="shared" si="867"/>
        <v>62942845</v>
      </c>
      <c r="E1571" s="378">
        <f t="shared" ref="E1571:R1571" si="868">E1569+E1570</f>
        <v>11960000</v>
      </c>
      <c r="F1571" s="378">
        <f t="shared" si="868"/>
        <v>50982845</v>
      </c>
      <c r="G1571" s="378">
        <f t="shared" si="868"/>
        <v>0</v>
      </c>
      <c r="H1571" s="378">
        <f t="shared" si="868"/>
        <v>0</v>
      </c>
      <c r="I1571" s="378">
        <f t="shared" si="868"/>
        <v>0</v>
      </c>
      <c r="J1571" s="378">
        <f t="shared" si="868"/>
        <v>0</v>
      </c>
      <c r="K1571" s="378">
        <f t="shared" si="868"/>
        <v>0</v>
      </c>
      <c r="L1571" s="378">
        <f t="shared" si="868"/>
        <v>0</v>
      </c>
      <c r="M1571" s="378">
        <f t="shared" si="868"/>
        <v>0</v>
      </c>
      <c r="N1571" s="378">
        <f t="shared" si="868"/>
        <v>0</v>
      </c>
      <c r="O1571" s="378">
        <f>O1569+O1570</f>
        <v>0</v>
      </c>
      <c r="P1571" s="378">
        <f>P1569+P1570</f>
        <v>0</v>
      </c>
      <c r="Q1571" s="378">
        <f>Q1569+Q1570</f>
        <v>0</v>
      </c>
      <c r="R1571" s="378">
        <f t="shared" si="868"/>
        <v>0</v>
      </c>
      <c r="S1571" s="356"/>
    </row>
    <row r="1572" spans="1:19">
      <c r="A1572" s="342" t="s">
        <v>518</v>
      </c>
      <c r="B1572" s="344" t="s">
        <v>1092</v>
      </c>
      <c r="C1572" s="338"/>
      <c r="D1572" s="334">
        <f t="shared" si="867"/>
        <v>0</v>
      </c>
      <c r="E1572" s="334">
        <f t="shared" ref="E1572:R1572" si="869">E1566-E1567+E1568-E1571</f>
        <v>0</v>
      </c>
      <c r="F1572" s="334">
        <f t="shared" si="869"/>
        <v>0</v>
      </c>
      <c r="G1572" s="334">
        <f t="shared" si="869"/>
        <v>0</v>
      </c>
      <c r="H1572" s="334">
        <f t="shared" si="869"/>
        <v>0</v>
      </c>
      <c r="I1572" s="334">
        <f t="shared" si="869"/>
        <v>0</v>
      </c>
      <c r="J1572" s="334">
        <f t="shared" si="869"/>
        <v>0</v>
      </c>
      <c r="K1572" s="334">
        <f t="shared" si="869"/>
        <v>0</v>
      </c>
      <c r="L1572" s="334">
        <f t="shared" si="869"/>
        <v>0</v>
      </c>
      <c r="M1572" s="334">
        <f t="shared" si="869"/>
        <v>0</v>
      </c>
      <c r="N1572" s="334">
        <f t="shared" si="869"/>
        <v>0</v>
      </c>
      <c r="O1572" s="334">
        <f>O1566-O1567+O1568-O1571</f>
        <v>0</v>
      </c>
      <c r="P1572" s="333">
        <f>P1566-P1567+P1568-P1571</f>
        <v>0</v>
      </c>
      <c r="Q1572" s="334">
        <f>Q1566-Q1567+Q1568-Q1571</f>
        <v>0</v>
      </c>
      <c r="R1572" s="334">
        <f t="shared" si="869"/>
        <v>0</v>
      </c>
      <c r="S1572" s="353"/>
    </row>
    <row r="1573" spans="1:19">
      <c r="A1573" s="338" t="s">
        <v>1024</v>
      </c>
      <c r="B1573" s="344" t="s">
        <v>1093</v>
      </c>
      <c r="C1573" s="338"/>
      <c r="D1573" s="357">
        <f t="shared" ref="D1573:R1573" si="870">IFERROR(D1571/(D1566-D1567+D1568)*100%,0)</f>
        <v>1</v>
      </c>
      <c r="E1573" s="357">
        <f t="shared" si="870"/>
        <v>1</v>
      </c>
      <c r="F1573" s="357">
        <f t="shared" si="870"/>
        <v>1</v>
      </c>
      <c r="G1573" s="357">
        <f t="shared" si="870"/>
        <v>0</v>
      </c>
      <c r="H1573" s="357">
        <f t="shared" si="870"/>
        <v>0</v>
      </c>
      <c r="I1573" s="357">
        <f t="shared" si="870"/>
        <v>0</v>
      </c>
      <c r="J1573" s="357">
        <f t="shared" si="870"/>
        <v>0</v>
      </c>
      <c r="K1573" s="357">
        <f t="shared" si="870"/>
        <v>0</v>
      </c>
      <c r="L1573" s="357">
        <f t="shared" si="870"/>
        <v>0</v>
      </c>
      <c r="M1573" s="357">
        <f t="shared" si="870"/>
        <v>0</v>
      </c>
      <c r="N1573" s="357">
        <f t="shared" si="870"/>
        <v>0</v>
      </c>
      <c r="O1573" s="357">
        <f>IFERROR(O1571/(O1566-O1567+O1568)*100%,0)</f>
        <v>0</v>
      </c>
      <c r="P1573" s="357">
        <f>IFERROR(P1571/(P1566-P1567+P1568)*100%,0)</f>
        <v>0</v>
      </c>
      <c r="Q1573" s="357">
        <f>IFERROR(Q1571/(Q1566-Q1567+Q1568)*100%,0)</f>
        <v>0</v>
      </c>
      <c r="R1573" s="357">
        <f t="shared" si="870"/>
        <v>0</v>
      </c>
      <c r="S1573" s="358"/>
    </row>
    <row r="1574" spans="1:19" s="420" customFormat="1">
      <c r="A1574" s="418">
        <v>3</v>
      </c>
      <c r="B1574" s="601" t="s">
        <v>280</v>
      </c>
      <c r="C1574" s="602"/>
      <c r="D1574" s="438"/>
      <c r="E1574" s="438"/>
      <c r="F1574" s="438"/>
      <c r="G1574" s="438"/>
      <c r="H1574" s="438"/>
      <c r="I1574" s="438"/>
      <c r="J1574" s="438"/>
      <c r="K1574" s="438"/>
      <c r="L1574" s="438"/>
      <c r="M1574" s="438"/>
      <c r="N1574" s="438"/>
      <c r="O1574" s="438"/>
      <c r="P1574" s="438"/>
      <c r="Q1574" s="438"/>
      <c r="R1574" s="438"/>
      <c r="S1574" s="603"/>
    </row>
    <row r="1575" spans="1:19">
      <c r="A1575" s="342" t="s">
        <v>510</v>
      </c>
      <c r="B1575" s="344" t="s">
        <v>509</v>
      </c>
      <c r="C1575" s="338"/>
      <c r="D1575" s="334">
        <f t="shared" ref="D1575:D1581" si="871">SUM(E1575:R1575)</f>
        <v>8392445</v>
      </c>
      <c r="E1575" s="334"/>
      <c r="F1575" s="334">
        <v>8392445</v>
      </c>
      <c r="G1575" s="334"/>
      <c r="H1575" s="334"/>
      <c r="I1575" s="334"/>
      <c r="J1575" s="334"/>
      <c r="K1575" s="334"/>
      <c r="L1575" s="334"/>
      <c r="M1575" s="334"/>
      <c r="N1575" s="334"/>
      <c r="O1575" s="334"/>
      <c r="P1575" s="333"/>
      <c r="Q1575" s="334">
        <v>0</v>
      </c>
      <c r="R1575" s="334"/>
      <c r="S1575" s="353"/>
    </row>
    <row r="1576" spans="1:19">
      <c r="A1576" s="342" t="s">
        <v>512</v>
      </c>
      <c r="B1576" s="344" t="s">
        <v>511</v>
      </c>
      <c r="C1576" s="338"/>
      <c r="D1576" s="334">
        <f t="shared" si="871"/>
        <v>0</v>
      </c>
      <c r="E1576" s="334"/>
      <c r="F1576" s="334">
        <v>0</v>
      </c>
      <c r="G1576" s="334"/>
      <c r="H1576" s="334"/>
      <c r="I1576" s="334"/>
      <c r="J1576" s="334"/>
      <c r="K1576" s="334"/>
      <c r="L1576" s="334"/>
      <c r="M1576" s="334"/>
      <c r="N1576" s="334"/>
      <c r="O1576" s="334"/>
      <c r="P1576" s="333"/>
      <c r="Q1576" s="334">
        <v>0</v>
      </c>
      <c r="R1576" s="334"/>
      <c r="S1576" s="353"/>
    </row>
    <row r="1577" spans="1:19">
      <c r="A1577" s="342" t="s">
        <v>514</v>
      </c>
      <c r="B1577" s="344" t="s">
        <v>513</v>
      </c>
      <c r="C1577" s="338"/>
      <c r="D1577" s="334">
        <f t="shared" si="871"/>
        <v>0</v>
      </c>
      <c r="E1577" s="334"/>
      <c r="F1577" s="334">
        <v>0</v>
      </c>
      <c r="G1577" s="334"/>
      <c r="H1577" s="334"/>
      <c r="I1577" s="334"/>
      <c r="J1577" s="334"/>
      <c r="K1577" s="334"/>
      <c r="L1577" s="334"/>
      <c r="M1577" s="334"/>
      <c r="N1577" s="334"/>
      <c r="O1577" s="334"/>
      <c r="P1577" s="333"/>
      <c r="Q1577" s="334">
        <v>0</v>
      </c>
      <c r="R1577" s="334"/>
      <c r="S1577" s="353"/>
    </row>
    <row r="1578" spans="1:19">
      <c r="A1578" s="338" t="s">
        <v>515</v>
      </c>
      <c r="B1578" s="344" t="s">
        <v>1089</v>
      </c>
      <c r="C1578" s="347"/>
      <c r="D1578" s="334">
        <f t="shared" si="871"/>
        <v>8392445</v>
      </c>
      <c r="E1578" s="334"/>
      <c r="F1578" s="334">
        <v>8392445</v>
      </c>
      <c r="G1578" s="334"/>
      <c r="H1578" s="334"/>
      <c r="I1578" s="334"/>
      <c r="J1578" s="334"/>
      <c r="K1578" s="334"/>
      <c r="L1578" s="334"/>
      <c r="M1578" s="334"/>
      <c r="N1578" s="334"/>
      <c r="O1578" s="334"/>
      <c r="P1578" s="333"/>
      <c r="Q1578" s="334">
        <v>0</v>
      </c>
      <c r="R1578" s="334"/>
      <c r="S1578" s="353"/>
    </row>
    <row r="1579" spans="1:19">
      <c r="A1579" s="354" t="s">
        <v>516</v>
      </c>
      <c r="B1579" s="335" t="s">
        <v>1090</v>
      </c>
      <c r="C1579" s="343"/>
      <c r="D1579" s="378">
        <f t="shared" si="871"/>
        <v>0</v>
      </c>
      <c r="E1579" s="378"/>
      <c r="F1579" s="378"/>
      <c r="G1579" s="378"/>
      <c r="H1579" s="378"/>
      <c r="I1579" s="378"/>
      <c r="J1579" s="378"/>
      <c r="K1579" s="378"/>
      <c r="L1579" s="378"/>
      <c r="M1579" s="378"/>
      <c r="N1579" s="378"/>
      <c r="O1579" s="378"/>
      <c r="P1579" s="378"/>
      <c r="Q1579" s="378"/>
      <c r="R1579" s="378"/>
      <c r="S1579" s="355"/>
    </row>
    <row r="1580" spans="1:19">
      <c r="A1580" s="354" t="s">
        <v>517</v>
      </c>
      <c r="B1580" s="335" t="s">
        <v>1091</v>
      </c>
      <c r="C1580" s="343"/>
      <c r="D1580" s="378">
        <f t="shared" si="871"/>
        <v>8392445</v>
      </c>
      <c r="E1580" s="378">
        <f t="shared" ref="E1580:R1580" si="872">E1578+E1579</f>
        <v>0</v>
      </c>
      <c r="F1580" s="378">
        <f t="shared" si="872"/>
        <v>8392445</v>
      </c>
      <c r="G1580" s="378">
        <f t="shared" si="872"/>
        <v>0</v>
      </c>
      <c r="H1580" s="378">
        <f t="shared" si="872"/>
        <v>0</v>
      </c>
      <c r="I1580" s="378">
        <f t="shared" si="872"/>
        <v>0</v>
      </c>
      <c r="J1580" s="378">
        <f t="shared" si="872"/>
        <v>0</v>
      </c>
      <c r="K1580" s="378">
        <f t="shared" si="872"/>
        <v>0</v>
      </c>
      <c r="L1580" s="378">
        <f t="shared" si="872"/>
        <v>0</v>
      </c>
      <c r="M1580" s="378">
        <f t="shared" si="872"/>
        <v>0</v>
      </c>
      <c r="N1580" s="378">
        <f t="shared" si="872"/>
        <v>0</v>
      </c>
      <c r="O1580" s="378">
        <f>O1578+O1579</f>
        <v>0</v>
      </c>
      <c r="P1580" s="378">
        <f>P1578+P1579</f>
        <v>0</v>
      </c>
      <c r="Q1580" s="378">
        <f>Q1578+Q1579</f>
        <v>0</v>
      </c>
      <c r="R1580" s="378">
        <f t="shared" si="872"/>
        <v>0</v>
      </c>
      <c r="S1580" s="356"/>
    </row>
    <row r="1581" spans="1:19">
      <c r="A1581" s="342" t="s">
        <v>518</v>
      </c>
      <c r="B1581" s="344" t="s">
        <v>1092</v>
      </c>
      <c r="C1581" s="338"/>
      <c r="D1581" s="334">
        <f t="shared" si="871"/>
        <v>0</v>
      </c>
      <c r="E1581" s="334">
        <f t="shared" ref="E1581:R1581" si="873">E1575-E1576+E1577-E1580</f>
        <v>0</v>
      </c>
      <c r="F1581" s="334">
        <f t="shared" si="873"/>
        <v>0</v>
      </c>
      <c r="G1581" s="334">
        <f t="shared" si="873"/>
        <v>0</v>
      </c>
      <c r="H1581" s="334">
        <f t="shared" si="873"/>
        <v>0</v>
      </c>
      <c r="I1581" s="334">
        <f t="shared" si="873"/>
        <v>0</v>
      </c>
      <c r="J1581" s="334">
        <f t="shared" si="873"/>
        <v>0</v>
      </c>
      <c r="K1581" s="334">
        <f t="shared" si="873"/>
        <v>0</v>
      </c>
      <c r="L1581" s="334">
        <f t="shared" si="873"/>
        <v>0</v>
      </c>
      <c r="M1581" s="334">
        <f t="shared" si="873"/>
        <v>0</v>
      </c>
      <c r="N1581" s="334">
        <f t="shared" si="873"/>
        <v>0</v>
      </c>
      <c r="O1581" s="334">
        <f>O1575-O1576+O1577-O1580</f>
        <v>0</v>
      </c>
      <c r="P1581" s="333">
        <f>P1575-P1576+P1577-P1580</f>
        <v>0</v>
      </c>
      <c r="Q1581" s="334">
        <f>Q1575-Q1576+Q1577-Q1580</f>
        <v>0</v>
      </c>
      <c r="R1581" s="334">
        <f t="shared" si="873"/>
        <v>0</v>
      </c>
      <c r="S1581" s="353"/>
    </row>
    <row r="1582" spans="1:19">
      <c r="A1582" s="338" t="s">
        <v>1024</v>
      </c>
      <c r="B1582" s="344" t="s">
        <v>1093</v>
      </c>
      <c r="C1582" s="338"/>
      <c r="D1582" s="357">
        <f t="shared" ref="D1582:R1582" si="874">IFERROR(D1580/(D1575-D1576+D1577)*100%,0)</f>
        <v>1</v>
      </c>
      <c r="E1582" s="357">
        <f t="shared" si="874"/>
        <v>0</v>
      </c>
      <c r="F1582" s="357">
        <f t="shared" si="874"/>
        <v>1</v>
      </c>
      <c r="G1582" s="357">
        <f t="shared" si="874"/>
        <v>0</v>
      </c>
      <c r="H1582" s="357">
        <f t="shared" si="874"/>
        <v>0</v>
      </c>
      <c r="I1582" s="357">
        <f t="shared" si="874"/>
        <v>0</v>
      </c>
      <c r="J1582" s="357">
        <f t="shared" si="874"/>
        <v>0</v>
      </c>
      <c r="K1582" s="357">
        <f t="shared" si="874"/>
        <v>0</v>
      </c>
      <c r="L1582" s="357">
        <f t="shared" si="874"/>
        <v>0</v>
      </c>
      <c r="M1582" s="357">
        <f t="shared" si="874"/>
        <v>0</v>
      </c>
      <c r="N1582" s="357">
        <f t="shared" si="874"/>
        <v>0</v>
      </c>
      <c r="O1582" s="357">
        <f>IFERROR(O1580/(O1575-O1576+O1577)*100%,0)</f>
        <v>0</v>
      </c>
      <c r="P1582" s="357">
        <f>IFERROR(P1580/(P1575-P1576+P1577)*100%,0)</f>
        <v>0</v>
      </c>
      <c r="Q1582" s="357">
        <f>IFERROR(Q1580/(Q1575-Q1576+Q1577)*100%,0)</f>
        <v>0</v>
      </c>
      <c r="R1582" s="357">
        <f t="shared" si="874"/>
        <v>0</v>
      </c>
      <c r="S1582" s="358"/>
    </row>
    <row r="1583" spans="1:19" s="420" customFormat="1">
      <c r="A1583" s="418">
        <v>4</v>
      </c>
      <c r="B1583" s="601" t="s">
        <v>281</v>
      </c>
      <c r="C1583" s="602"/>
      <c r="D1583" s="438"/>
      <c r="E1583" s="438"/>
      <c r="F1583" s="438"/>
      <c r="G1583" s="438"/>
      <c r="H1583" s="438"/>
      <c r="I1583" s="438"/>
      <c r="J1583" s="438"/>
      <c r="K1583" s="438"/>
      <c r="L1583" s="438"/>
      <c r="M1583" s="438"/>
      <c r="N1583" s="438"/>
      <c r="O1583" s="438"/>
      <c r="P1583" s="438"/>
      <c r="Q1583" s="438"/>
      <c r="R1583" s="438"/>
      <c r="S1583" s="603"/>
    </row>
    <row r="1584" spans="1:19">
      <c r="A1584" s="342" t="s">
        <v>510</v>
      </c>
      <c r="B1584" s="344" t="s">
        <v>509</v>
      </c>
      <c r="C1584" s="338"/>
      <c r="D1584" s="334">
        <f t="shared" ref="D1584:D1590" si="875">SUM(E1584:R1584)</f>
        <v>50985943</v>
      </c>
      <c r="E1584" s="334">
        <v>50985943</v>
      </c>
      <c r="F1584" s="334"/>
      <c r="G1584" s="334"/>
      <c r="H1584" s="334"/>
      <c r="I1584" s="334"/>
      <c r="J1584" s="334"/>
      <c r="K1584" s="334"/>
      <c r="L1584" s="334"/>
      <c r="M1584" s="334"/>
      <c r="N1584" s="334"/>
      <c r="O1584" s="334"/>
      <c r="P1584" s="333"/>
      <c r="Q1584" s="334">
        <v>0</v>
      </c>
      <c r="R1584" s="334"/>
      <c r="S1584" s="353"/>
    </row>
    <row r="1585" spans="1:19">
      <c r="A1585" s="342" t="s">
        <v>512</v>
      </c>
      <c r="B1585" s="344" t="s">
        <v>511</v>
      </c>
      <c r="C1585" s="338"/>
      <c r="D1585" s="334">
        <f t="shared" si="875"/>
        <v>0</v>
      </c>
      <c r="E1585" s="334">
        <v>0</v>
      </c>
      <c r="F1585" s="334"/>
      <c r="G1585" s="334"/>
      <c r="H1585" s="334"/>
      <c r="I1585" s="334"/>
      <c r="J1585" s="334"/>
      <c r="K1585" s="334"/>
      <c r="L1585" s="334"/>
      <c r="M1585" s="334"/>
      <c r="N1585" s="334"/>
      <c r="O1585" s="334"/>
      <c r="P1585" s="333"/>
      <c r="Q1585" s="334">
        <v>0</v>
      </c>
      <c r="R1585" s="334"/>
      <c r="S1585" s="353"/>
    </row>
    <row r="1586" spans="1:19">
      <c r="A1586" s="342" t="s">
        <v>514</v>
      </c>
      <c r="B1586" s="344" t="s">
        <v>513</v>
      </c>
      <c r="C1586" s="338"/>
      <c r="D1586" s="334">
        <f t="shared" si="875"/>
        <v>0</v>
      </c>
      <c r="E1586" s="334">
        <v>0</v>
      </c>
      <c r="F1586" s="334"/>
      <c r="G1586" s="334"/>
      <c r="H1586" s="334"/>
      <c r="I1586" s="334"/>
      <c r="J1586" s="334"/>
      <c r="K1586" s="334"/>
      <c r="L1586" s="334"/>
      <c r="M1586" s="334"/>
      <c r="N1586" s="334"/>
      <c r="O1586" s="334"/>
      <c r="P1586" s="333"/>
      <c r="Q1586" s="334">
        <v>0</v>
      </c>
      <c r="R1586" s="334"/>
      <c r="S1586" s="353"/>
    </row>
    <row r="1587" spans="1:19">
      <c r="A1587" s="338" t="s">
        <v>515</v>
      </c>
      <c r="B1587" s="344" t="s">
        <v>1089</v>
      </c>
      <c r="C1587" s="347"/>
      <c r="D1587" s="334">
        <f t="shared" si="875"/>
        <v>50985943</v>
      </c>
      <c r="E1587" s="334">
        <v>50985943</v>
      </c>
      <c r="F1587" s="334"/>
      <c r="G1587" s="334"/>
      <c r="H1587" s="334"/>
      <c r="I1587" s="334"/>
      <c r="J1587" s="334"/>
      <c r="K1587" s="334"/>
      <c r="L1587" s="334"/>
      <c r="M1587" s="334"/>
      <c r="N1587" s="334"/>
      <c r="O1587" s="334"/>
      <c r="P1587" s="333"/>
      <c r="Q1587" s="334">
        <v>0</v>
      </c>
      <c r="R1587" s="334"/>
      <c r="S1587" s="353"/>
    </row>
    <row r="1588" spans="1:19">
      <c r="A1588" s="354" t="s">
        <v>516</v>
      </c>
      <c r="B1588" s="335" t="s">
        <v>1090</v>
      </c>
      <c r="C1588" s="343"/>
      <c r="D1588" s="378">
        <f t="shared" si="875"/>
        <v>0</v>
      </c>
      <c r="E1588" s="378"/>
      <c r="F1588" s="378"/>
      <c r="G1588" s="378"/>
      <c r="H1588" s="378"/>
      <c r="I1588" s="378"/>
      <c r="J1588" s="378"/>
      <c r="K1588" s="378"/>
      <c r="L1588" s="378"/>
      <c r="M1588" s="378"/>
      <c r="N1588" s="378"/>
      <c r="O1588" s="378"/>
      <c r="P1588" s="378"/>
      <c r="Q1588" s="378"/>
      <c r="R1588" s="378"/>
      <c r="S1588" s="355"/>
    </row>
    <row r="1589" spans="1:19">
      <c r="A1589" s="354" t="s">
        <v>517</v>
      </c>
      <c r="B1589" s="335" t="s">
        <v>1091</v>
      </c>
      <c r="C1589" s="343"/>
      <c r="D1589" s="378">
        <f t="shared" si="875"/>
        <v>50985943</v>
      </c>
      <c r="E1589" s="378">
        <f t="shared" ref="E1589:R1589" si="876">E1587+E1588</f>
        <v>50985943</v>
      </c>
      <c r="F1589" s="378">
        <f t="shared" si="876"/>
        <v>0</v>
      </c>
      <c r="G1589" s="378">
        <f t="shared" si="876"/>
        <v>0</v>
      </c>
      <c r="H1589" s="378">
        <f t="shared" si="876"/>
        <v>0</v>
      </c>
      <c r="I1589" s="378">
        <f t="shared" si="876"/>
        <v>0</v>
      </c>
      <c r="J1589" s="378">
        <f t="shared" si="876"/>
        <v>0</v>
      </c>
      <c r="K1589" s="378">
        <f t="shared" si="876"/>
        <v>0</v>
      </c>
      <c r="L1589" s="378">
        <f t="shared" si="876"/>
        <v>0</v>
      </c>
      <c r="M1589" s="378">
        <f t="shared" si="876"/>
        <v>0</v>
      </c>
      <c r="N1589" s="378">
        <f t="shared" si="876"/>
        <v>0</v>
      </c>
      <c r="O1589" s="378">
        <f>O1587+O1588</f>
        <v>0</v>
      </c>
      <c r="P1589" s="378">
        <f>P1587+P1588</f>
        <v>0</v>
      </c>
      <c r="Q1589" s="378">
        <f>Q1587+Q1588</f>
        <v>0</v>
      </c>
      <c r="R1589" s="378">
        <f t="shared" si="876"/>
        <v>0</v>
      </c>
      <c r="S1589" s="356"/>
    </row>
    <row r="1590" spans="1:19">
      <c r="A1590" s="342" t="s">
        <v>518</v>
      </c>
      <c r="B1590" s="344" t="s">
        <v>1092</v>
      </c>
      <c r="C1590" s="338"/>
      <c r="D1590" s="334">
        <f t="shared" si="875"/>
        <v>0</v>
      </c>
      <c r="E1590" s="334">
        <f t="shared" ref="E1590:R1590" si="877">E1584-E1585+E1586-E1589</f>
        <v>0</v>
      </c>
      <c r="F1590" s="334">
        <f t="shared" si="877"/>
        <v>0</v>
      </c>
      <c r="G1590" s="334">
        <f t="shared" si="877"/>
        <v>0</v>
      </c>
      <c r="H1590" s="334">
        <f t="shared" si="877"/>
        <v>0</v>
      </c>
      <c r="I1590" s="334">
        <f t="shared" si="877"/>
        <v>0</v>
      </c>
      <c r="J1590" s="334">
        <f t="shared" si="877"/>
        <v>0</v>
      </c>
      <c r="K1590" s="334">
        <f t="shared" si="877"/>
        <v>0</v>
      </c>
      <c r="L1590" s="334">
        <f t="shared" si="877"/>
        <v>0</v>
      </c>
      <c r="M1590" s="334">
        <f t="shared" si="877"/>
        <v>0</v>
      </c>
      <c r="N1590" s="334">
        <f t="shared" si="877"/>
        <v>0</v>
      </c>
      <c r="O1590" s="334">
        <f>O1584-O1585+O1586-O1589</f>
        <v>0</v>
      </c>
      <c r="P1590" s="333">
        <f>P1584-P1585+P1586-P1589</f>
        <v>0</v>
      </c>
      <c r="Q1590" s="334">
        <f>Q1584-Q1585+Q1586-Q1589</f>
        <v>0</v>
      </c>
      <c r="R1590" s="334">
        <f t="shared" si="877"/>
        <v>0</v>
      </c>
      <c r="S1590" s="353"/>
    </row>
    <row r="1591" spans="1:19">
      <c r="A1591" s="338" t="s">
        <v>1024</v>
      </c>
      <c r="B1591" s="344" t="s">
        <v>1093</v>
      </c>
      <c r="C1591" s="338"/>
      <c r="D1591" s="357">
        <f t="shared" ref="D1591:R1591" si="878">IFERROR(D1589/(D1584-D1585+D1586)*100%,0)</f>
        <v>1</v>
      </c>
      <c r="E1591" s="357">
        <f t="shared" si="878"/>
        <v>1</v>
      </c>
      <c r="F1591" s="357">
        <f t="shared" si="878"/>
        <v>0</v>
      </c>
      <c r="G1591" s="357">
        <f t="shared" si="878"/>
        <v>0</v>
      </c>
      <c r="H1591" s="357">
        <f t="shared" si="878"/>
        <v>0</v>
      </c>
      <c r="I1591" s="357">
        <f t="shared" si="878"/>
        <v>0</v>
      </c>
      <c r="J1591" s="357">
        <f t="shared" si="878"/>
        <v>0</v>
      </c>
      <c r="K1591" s="357">
        <f t="shared" si="878"/>
        <v>0</v>
      </c>
      <c r="L1591" s="357">
        <f t="shared" si="878"/>
        <v>0</v>
      </c>
      <c r="M1591" s="357">
        <f t="shared" si="878"/>
        <v>0</v>
      </c>
      <c r="N1591" s="357">
        <f t="shared" si="878"/>
        <v>0</v>
      </c>
      <c r="O1591" s="357">
        <f>IFERROR(O1589/(O1584-O1585+O1586)*100%,0)</f>
        <v>0</v>
      </c>
      <c r="P1591" s="357">
        <f>IFERROR(P1589/(P1584-P1585+P1586)*100%,0)</f>
        <v>0</v>
      </c>
      <c r="Q1591" s="357">
        <f>IFERROR(Q1589/(Q1584-Q1585+Q1586)*100%,0)</f>
        <v>0</v>
      </c>
      <c r="R1591" s="357">
        <f t="shared" si="878"/>
        <v>0</v>
      </c>
      <c r="S1591" s="358"/>
    </row>
    <row r="1592" spans="1:19" s="420" customFormat="1">
      <c r="A1592" s="418">
        <v>5</v>
      </c>
      <c r="B1592" s="601" t="s">
        <v>282</v>
      </c>
      <c r="C1592" s="602"/>
      <c r="D1592" s="438"/>
      <c r="E1592" s="438"/>
      <c r="F1592" s="438"/>
      <c r="G1592" s="438"/>
      <c r="H1592" s="438"/>
      <c r="I1592" s="438"/>
      <c r="J1592" s="438"/>
      <c r="K1592" s="438"/>
      <c r="L1592" s="438"/>
      <c r="M1592" s="438"/>
      <c r="N1592" s="438"/>
      <c r="O1592" s="438"/>
      <c r="P1592" s="438"/>
      <c r="Q1592" s="438"/>
      <c r="R1592" s="438"/>
      <c r="S1592" s="603"/>
    </row>
    <row r="1593" spans="1:19">
      <c r="A1593" s="342" t="s">
        <v>510</v>
      </c>
      <c r="B1593" s="344" t="s">
        <v>509</v>
      </c>
      <c r="C1593" s="338"/>
      <c r="D1593" s="334">
        <f t="shared" ref="D1593:D1599" si="879">SUM(E1593:R1593)</f>
        <v>120722593</v>
      </c>
      <c r="E1593" s="334"/>
      <c r="F1593" s="334">
        <v>120722593</v>
      </c>
      <c r="G1593" s="334"/>
      <c r="H1593" s="334"/>
      <c r="I1593" s="334"/>
      <c r="J1593" s="334"/>
      <c r="K1593" s="334"/>
      <c r="L1593" s="334"/>
      <c r="M1593" s="334"/>
      <c r="N1593" s="334"/>
      <c r="O1593" s="334"/>
      <c r="P1593" s="333"/>
      <c r="Q1593" s="334">
        <v>0</v>
      </c>
      <c r="R1593" s="334"/>
      <c r="S1593" s="353"/>
    </row>
    <row r="1594" spans="1:19">
      <c r="A1594" s="342" t="s">
        <v>512</v>
      </c>
      <c r="B1594" s="344" t="s">
        <v>511</v>
      </c>
      <c r="C1594" s="338"/>
      <c r="D1594" s="334">
        <f t="shared" si="879"/>
        <v>0</v>
      </c>
      <c r="E1594" s="334"/>
      <c r="F1594" s="334">
        <v>0</v>
      </c>
      <c r="G1594" s="334"/>
      <c r="H1594" s="334"/>
      <c r="I1594" s="334"/>
      <c r="J1594" s="334"/>
      <c r="K1594" s="334"/>
      <c r="L1594" s="334"/>
      <c r="M1594" s="334"/>
      <c r="N1594" s="334"/>
      <c r="O1594" s="334"/>
      <c r="P1594" s="333"/>
      <c r="Q1594" s="334">
        <v>0</v>
      </c>
      <c r="R1594" s="334"/>
      <c r="S1594" s="353"/>
    </row>
    <row r="1595" spans="1:19">
      <c r="A1595" s="342" t="s">
        <v>514</v>
      </c>
      <c r="B1595" s="344" t="s">
        <v>513</v>
      </c>
      <c r="C1595" s="338"/>
      <c r="D1595" s="334">
        <f t="shared" si="879"/>
        <v>0</v>
      </c>
      <c r="E1595" s="334"/>
      <c r="F1595" s="334">
        <v>0</v>
      </c>
      <c r="G1595" s="334"/>
      <c r="H1595" s="334"/>
      <c r="I1595" s="334"/>
      <c r="J1595" s="334"/>
      <c r="K1595" s="334"/>
      <c r="L1595" s="334"/>
      <c r="M1595" s="334"/>
      <c r="N1595" s="334"/>
      <c r="O1595" s="334"/>
      <c r="P1595" s="333"/>
      <c r="Q1595" s="334">
        <v>0</v>
      </c>
      <c r="R1595" s="334"/>
      <c r="S1595" s="353"/>
    </row>
    <row r="1596" spans="1:19">
      <c r="A1596" s="338" t="s">
        <v>515</v>
      </c>
      <c r="B1596" s="344" t="s">
        <v>1089</v>
      </c>
      <c r="C1596" s="347"/>
      <c r="D1596" s="334">
        <f t="shared" si="879"/>
        <v>120722593</v>
      </c>
      <c r="E1596" s="334"/>
      <c r="F1596" s="334">
        <v>120722593</v>
      </c>
      <c r="G1596" s="334"/>
      <c r="H1596" s="334"/>
      <c r="I1596" s="334"/>
      <c r="J1596" s="334"/>
      <c r="K1596" s="334"/>
      <c r="L1596" s="334"/>
      <c r="M1596" s="334"/>
      <c r="N1596" s="334"/>
      <c r="O1596" s="334"/>
      <c r="P1596" s="333"/>
      <c r="Q1596" s="334">
        <v>0</v>
      </c>
      <c r="R1596" s="334"/>
      <c r="S1596" s="353"/>
    </row>
    <row r="1597" spans="1:19">
      <c r="A1597" s="354" t="s">
        <v>516</v>
      </c>
      <c r="B1597" s="335" t="s">
        <v>1090</v>
      </c>
      <c r="C1597" s="343"/>
      <c r="D1597" s="378">
        <f t="shared" si="879"/>
        <v>0</v>
      </c>
      <c r="E1597" s="378"/>
      <c r="F1597" s="378"/>
      <c r="G1597" s="378"/>
      <c r="H1597" s="378"/>
      <c r="I1597" s="378"/>
      <c r="J1597" s="378"/>
      <c r="K1597" s="378"/>
      <c r="L1597" s="378"/>
      <c r="M1597" s="378"/>
      <c r="N1597" s="378"/>
      <c r="O1597" s="378"/>
      <c r="P1597" s="378"/>
      <c r="Q1597" s="378"/>
      <c r="R1597" s="378"/>
      <c r="S1597" s="355"/>
    </row>
    <row r="1598" spans="1:19">
      <c r="A1598" s="354" t="s">
        <v>517</v>
      </c>
      <c r="B1598" s="335" t="s">
        <v>1091</v>
      </c>
      <c r="C1598" s="343"/>
      <c r="D1598" s="378">
        <f t="shared" si="879"/>
        <v>120722593</v>
      </c>
      <c r="E1598" s="378">
        <f t="shared" ref="E1598:R1598" si="880">E1596+E1597</f>
        <v>0</v>
      </c>
      <c r="F1598" s="378">
        <f t="shared" si="880"/>
        <v>120722593</v>
      </c>
      <c r="G1598" s="378">
        <f t="shared" si="880"/>
        <v>0</v>
      </c>
      <c r="H1598" s="378">
        <f t="shared" si="880"/>
        <v>0</v>
      </c>
      <c r="I1598" s="378">
        <f t="shared" si="880"/>
        <v>0</v>
      </c>
      <c r="J1598" s="378">
        <f t="shared" si="880"/>
        <v>0</v>
      </c>
      <c r="K1598" s="378">
        <f t="shared" si="880"/>
        <v>0</v>
      </c>
      <c r="L1598" s="378">
        <f t="shared" si="880"/>
        <v>0</v>
      </c>
      <c r="M1598" s="378">
        <f t="shared" si="880"/>
        <v>0</v>
      </c>
      <c r="N1598" s="378">
        <f t="shared" si="880"/>
        <v>0</v>
      </c>
      <c r="O1598" s="378">
        <f>O1596+O1597</f>
        <v>0</v>
      </c>
      <c r="P1598" s="378">
        <f>P1596+P1597</f>
        <v>0</v>
      </c>
      <c r="Q1598" s="378">
        <f>Q1596+Q1597</f>
        <v>0</v>
      </c>
      <c r="R1598" s="378">
        <f t="shared" si="880"/>
        <v>0</v>
      </c>
      <c r="S1598" s="356"/>
    </row>
    <row r="1599" spans="1:19">
      <c r="A1599" s="342" t="s">
        <v>518</v>
      </c>
      <c r="B1599" s="344" t="s">
        <v>1092</v>
      </c>
      <c r="C1599" s="338"/>
      <c r="D1599" s="334">
        <f t="shared" si="879"/>
        <v>0</v>
      </c>
      <c r="E1599" s="334">
        <f t="shared" ref="E1599:R1599" si="881">E1593-E1594+E1595-E1598</f>
        <v>0</v>
      </c>
      <c r="F1599" s="334">
        <f t="shared" si="881"/>
        <v>0</v>
      </c>
      <c r="G1599" s="334">
        <f t="shared" si="881"/>
        <v>0</v>
      </c>
      <c r="H1599" s="334">
        <f t="shared" si="881"/>
        <v>0</v>
      </c>
      <c r="I1599" s="334">
        <f t="shared" si="881"/>
        <v>0</v>
      </c>
      <c r="J1599" s="334">
        <f t="shared" si="881"/>
        <v>0</v>
      </c>
      <c r="K1599" s="334">
        <f t="shared" si="881"/>
        <v>0</v>
      </c>
      <c r="L1599" s="334">
        <f t="shared" si="881"/>
        <v>0</v>
      </c>
      <c r="M1599" s="334">
        <f t="shared" si="881"/>
        <v>0</v>
      </c>
      <c r="N1599" s="334">
        <f t="shared" si="881"/>
        <v>0</v>
      </c>
      <c r="O1599" s="334">
        <f>O1593-O1594+O1595-O1598</f>
        <v>0</v>
      </c>
      <c r="P1599" s="333">
        <f>P1593-P1594+P1595-P1598</f>
        <v>0</v>
      </c>
      <c r="Q1599" s="334">
        <f>Q1593-Q1594+Q1595-Q1598</f>
        <v>0</v>
      </c>
      <c r="R1599" s="334">
        <f t="shared" si="881"/>
        <v>0</v>
      </c>
      <c r="S1599" s="353"/>
    </row>
    <row r="1600" spans="1:19">
      <c r="A1600" s="338" t="s">
        <v>1024</v>
      </c>
      <c r="B1600" s="344" t="s">
        <v>1093</v>
      </c>
      <c r="C1600" s="338"/>
      <c r="D1600" s="357">
        <f t="shared" ref="D1600:R1600" si="882">IFERROR(D1598/(D1593-D1594+D1595)*100%,0)</f>
        <v>1</v>
      </c>
      <c r="E1600" s="357">
        <f t="shared" si="882"/>
        <v>0</v>
      </c>
      <c r="F1600" s="357">
        <f t="shared" si="882"/>
        <v>1</v>
      </c>
      <c r="G1600" s="357">
        <f t="shared" si="882"/>
        <v>0</v>
      </c>
      <c r="H1600" s="357">
        <f t="shared" si="882"/>
        <v>0</v>
      </c>
      <c r="I1600" s="357">
        <f t="shared" si="882"/>
        <v>0</v>
      </c>
      <c r="J1600" s="357">
        <f t="shared" si="882"/>
        <v>0</v>
      </c>
      <c r="K1600" s="357">
        <f t="shared" si="882"/>
        <v>0</v>
      </c>
      <c r="L1600" s="357">
        <f t="shared" si="882"/>
        <v>0</v>
      </c>
      <c r="M1600" s="357">
        <f t="shared" si="882"/>
        <v>0</v>
      </c>
      <c r="N1600" s="357">
        <f t="shared" si="882"/>
        <v>0</v>
      </c>
      <c r="O1600" s="357">
        <f>IFERROR(O1598/(O1593-O1594+O1595)*100%,0)</f>
        <v>0</v>
      </c>
      <c r="P1600" s="357">
        <f>IFERROR(P1598/(P1593-P1594+P1595)*100%,0)</f>
        <v>0</v>
      </c>
      <c r="Q1600" s="357">
        <f>IFERROR(Q1598/(Q1593-Q1594+Q1595)*100%,0)</f>
        <v>0</v>
      </c>
      <c r="R1600" s="357">
        <f t="shared" si="882"/>
        <v>0</v>
      </c>
      <c r="S1600" s="358"/>
    </row>
    <row r="1601" spans="1:19" s="420" customFormat="1">
      <c r="A1601" s="418">
        <v>6</v>
      </c>
      <c r="B1601" s="601" t="s">
        <v>246</v>
      </c>
      <c r="C1601" s="602"/>
      <c r="D1601" s="438"/>
      <c r="E1601" s="438"/>
      <c r="F1601" s="438"/>
      <c r="G1601" s="438"/>
      <c r="H1601" s="438"/>
      <c r="I1601" s="438"/>
      <c r="J1601" s="438"/>
      <c r="K1601" s="438"/>
      <c r="L1601" s="438"/>
      <c r="M1601" s="438"/>
      <c r="N1601" s="438"/>
      <c r="O1601" s="438"/>
      <c r="P1601" s="438"/>
      <c r="Q1601" s="438"/>
      <c r="R1601" s="438"/>
      <c r="S1601" s="603"/>
    </row>
    <row r="1602" spans="1:19">
      <c r="A1602" s="342" t="s">
        <v>510</v>
      </c>
      <c r="B1602" s="344" t="s">
        <v>509</v>
      </c>
      <c r="C1602" s="338"/>
      <c r="D1602" s="334">
        <f t="shared" ref="D1602:D1608" si="883">SUM(E1602:R1602)</f>
        <v>28930414843</v>
      </c>
      <c r="E1602" s="334">
        <v>14030782</v>
      </c>
      <c r="F1602" s="334">
        <v>0</v>
      </c>
      <c r="G1602" s="334">
        <v>0</v>
      </c>
      <c r="H1602" s="334">
        <v>0</v>
      </c>
      <c r="I1602" s="334">
        <v>27397758960</v>
      </c>
      <c r="J1602" s="334">
        <v>0</v>
      </c>
      <c r="K1602" s="334">
        <v>0</v>
      </c>
      <c r="L1602" s="334">
        <v>0</v>
      </c>
      <c r="M1602" s="334">
        <v>0</v>
      </c>
      <c r="N1602" s="334">
        <v>0</v>
      </c>
      <c r="O1602" s="334"/>
      <c r="P1602" s="333"/>
      <c r="Q1602" s="334">
        <v>0</v>
      </c>
      <c r="R1602" s="334">
        <v>1518625101</v>
      </c>
      <c r="S1602" s="353"/>
    </row>
    <row r="1603" spans="1:19">
      <c r="A1603" s="342" t="s">
        <v>512</v>
      </c>
      <c r="B1603" s="344" t="s">
        <v>511</v>
      </c>
      <c r="C1603" s="338"/>
      <c r="D1603" s="334">
        <f t="shared" si="883"/>
        <v>0</v>
      </c>
      <c r="E1603" s="334">
        <v>0</v>
      </c>
      <c r="F1603" s="334">
        <v>0</v>
      </c>
      <c r="G1603" s="334">
        <v>0</v>
      </c>
      <c r="H1603" s="334">
        <v>0</v>
      </c>
      <c r="I1603" s="334">
        <v>0</v>
      </c>
      <c r="J1603" s="334">
        <v>0</v>
      </c>
      <c r="K1603" s="334">
        <v>0</v>
      </c>
      <c r="L1603" s="334">
        <v>0</v>
      </c>
      <c r="M1603" s="334">
        <v>0</v>
      </c>
      <c r="N1603" s="334">
        <v>0</v>
      </c>
      <c r="O1603" s="334"/>
      <c r="P1603" s="333"/>
      <c r="Q1603" s="334">
        <v>0</v>
      </c>
      <c r="R1603" s="334">
        <v>0</v>
      </c>
      <c r="S1603" s="353"/>
    </row>
    <row r="1604" spans="1:19">
      <c r="A1604" s="342" t="s">
        <v>514</v>
      </c>
      <c r="B1604" s="344" t="s">
        <v>513</v>
      </c>
      <c r="C1604" s="338"/>
      <c r="D1604" s="334">
        <f t="shared" si="883"/>
        <v>0</v>
      </c>
      <c r="E1604" s="334">
        <v>0</v>
      </c>
      <c r="F1604" s="334">
        <v>0</v>
      </c>
      <c r="G1604" s="334">
        <v>0</v>
      </c>
      <c r="H1604" s="334">
        <v>0</v>
      </c>
      <c r="I1604" s="334">
        <v>0</v>
      </c>
      <c r="J1604" s="334">
        <v>0</v>
      </c>
      <c r="K1604" s="334">
        <v>0</v>
      </c>
      <c r="L1604" s="334">
        <v>0</v>
      </c>
      <c r="M1604" s="334">
        <v>0</v>
      </c>
      <c r="N1604" s="334">
        <v>0</v>
      </c>
      <c r="O1604" s="334"/>
      <c r="P1604" s="333"/>
      <c r="Q1604" s="334">
        <v>0</v>
      </c>
      <c r="R1604" s="334">
        <v>0</v>
      </c>
      <c r="S1604" s="353"/>
    </row>
    <row r="1605" spans="1:19">
      <c r="A1605" s="338" t="s">
        <v>515</v>
      </c>
      <c r="B1605" s="344" t="s">
        <v>1089</v>
      </c>
      <c r="C1605" s="347"/>
      <c r="D1605" s="334">
        <f t="shared" si="883"/>
        <v>28930414843</v>
      </c>
      <c r="E1605" s="334">
        <v>14030782</v>
      </c>
      <c r="F1605" s="334">
        <v>0</v>
      </c>
      <c r="G1605" s="334">
        <v>0</v>
      </c>
      <c r="H1605" s="334">
        <v>0</v>
      </c>
      <c r="I1605" s="334">
        <v>27397758960</v>
      </c>
      <c r="J1605" s="334">
        <v>0</v>
      </c>
      <c r="K1605" s="334">
        <v>0</v>
      </c>
      <c r="L1605" s="334">
        <v>0</v>
      </c>
      <c r="M1605" s="334">
        <v>0</v>
      </c>
      <c r="N1605" s="334">
        <v>0</v>
      </c>
      <c r="O1605" s="334"/>
      <c r="P1605" s="333"/>
      <c r="Q1605" s="334">
        <v>0</v>
      </c>
      <c r="R1605" s="334">
        <v>1518625101</v>
      </c>
      <c r="S1605" s="353"/>
    </row>
    <row r="1606" spans="1:19">
      <c r="A1606" s="354" t="s">
        <v>516</v>
      </c>
      <c r="B1606" s="335" t="s">
        <v>1090</v>
      </c>
      <c r="C1606" s="343"/>
      <c r="D1606" s="378">
        <f t="shared" si="883"/>
        <v>0</v>
      </c>
      <c r="E1606" s="378"/>
      <c r="F1606" s="378"/>
      <c r="G1606" s="378"/>
      <c r="H1606" s="378"/>
      <c r="I1606" s="378"/>
      <c r="J1606" s="378"/>
      <c r="K1606" s="378"/>
      <c r="L1606" s="378"/>
      <c r="M1606" s="378"/>
      <c r="N1606" s="378"/>
      <c r="O1606" s="378"/>
      <c r="P1606" s="378"/>
      <c r="Q1606" s="378"/>
      <c r="R1606" s="378"/>
      <c r="S1606" s="355"/>
    </row>
    <row r="1607" spans="1:19">
      <c r="A1607" s="354" t="s">
        <v>517</v>
      </c>
      <c r="B1607" s="335" t="s">
        <v>1091</v>
      </c>
      <c r="C1607" s="343"/>
      <c r="D1607" s="378">
        <f t="shared" si="883"/>
        <v>28930414843</v>
      </c>
      <c r="E1607" s="378">
        <f t="shared" ref="E1607:R1607" si="884">E1605+E1606</f>
        <v>14030782</v>
      </c>
      <c r="F1607" s="378">
        <f t="shared" si="884"/>
        <v>0</v>
      </c>
      <c r="G1607" s="378">
        <f t="shared" si="884"/>
        <v>0</v>
      </c>
      <c r="H1607" s="378">
        <f t="shared" si="884"/>
        <v>0</v>
      </c>
      <c r="I1607" s="378">
        <f t="shared" si="884"/>
        <v>27397758960</v>
      </c>
      <c r="J1607" s="378">
        <f t="shared" si="884"/>
        <v>0</v>
      </c>
      <c r="K1607" s="378">
        <f t="shared" si="884"/>
        <v>0</v>
      </c>
      <c r="L1607" s="378">
        <f t="shared" si="884"/>
        <v>0</v>
      </c>
      <c r="M1607" s="378">
        <f t="shared" si="884"/>
        <v>0</v>
      </c>
      <c r="N1607" s="378">
        <f t="shared" si="884"/>
        <v>0</v>
      </c>
      <c r="O1607" s="378">
        <f>O1605+O1606</f>
        <v>0</v>
      </c>
      <c r="P1607" s="378">
        <f>P1605+P1606</f>
        <v>0</v>
      </c>
      <c r="Q1607" s="378">
        <f>Q1605+Q1606</f>
        <v>0</v>
      </c>
      <c r="R1607" s="378">
        <f t="shared" si="884"/>
        <v>1518625101</v>
      </c>
      <c r="S1607" s="356"/>
    </row>
    <row r="1608" spans="1:19">
      <c r="A1608" s="342" t="s">
        <v>518</v>
      </c>
      <c r="B1608" s="344" t="s">
        <v>1092</v>
      </c>
      <c r="C1608" s="338"/>
      <c r="D1608" s="334">
        <f t="shared" si="883"/>
        <v>0</v>
      </c>
      <c r="E1608" s="334">
        <f t="shared" ref="E1608:R1608" si="885">E1602-E1603+E1604-E1607</f>
        <v>0</v>
      </c>
      <c r="F1608" s="334">
        <f t="shared" si="885"/>
        <v>0</v>
      </c>
      <c r="G1608" s="334">
        <f t="shared" si="885"/>
        <v>0</v>
      </c>
      <c r="H1608" s="334">
        <f t="shared" si="885"/>
        <v>0</v>
      </c>
      <c r="I1608" s="334">
        <f t="shared" si="885"/>
        <v>0</v>
      </c>
      <c r="J1608" s="334">
        <f t="shared" si="885"/>
        <v>0</v>
      </c>
      <c r="K1608" s="334">
        <f t="shared" si="885"/>
        <v>0</v>
      </c>
      <c r="L1608" s="334">
        <f t="shared" si="885"/>
        <v>0</v>
      </c>
      <c r="M1608" s="334">
        <f t="shared" si="885"/>
        <v>0</v>
      </c>
      <c r="N1608" s="334">
        <f t="shared" si="885"/>
        <v>0</v>
      </c>
      <c r="O1608" s="334">
        <f>O1602-O1603+O1604-O1607</f>
        <v>0</v>
      </c>
      <c r="P1608" s="333">
        <f>P1602-P1603+P1604-P1607</f>
        <v>0</v>
      </c>
      <c r="Q1608" s="334">
        <f>Q1602-Q1603+Q1604-Q1607</f>
        <v>0</v>
      </c>
      <c r="R1608" s="334">
        <f t="shared" si="885"/>
        <v>0</v>
      </c>
      <c r="S1608" s="353"/>
    </row>
    <row r="1609" spans="1:19">
      <c r="A1609" s="338" t="s">
        <v>1024</v>
      </c>
      <c r="B1609" s="344" t="s">
        <v>1093</v>
      </c>
      <c r="C1609" s="338"/>
      <c r="D1609" s="357">
        <f t="shared" ref="D1609:R1609" si="886">IFERROR(D1607/(D1602-D1603+D1604)*100%,0)</f>
        <v>1</v>
      </c>
      <c r="E1609" s="357">
        <f t="shared" si="886"/>
        <v>1</v>
      </c>
      <c r="F1609" s="357">
        <f t="shared" si="886"/>
        <v>0</v>
      </c>
      <c r="G1609" s="357">
        <f t="shared" si="886"/>
        <v>0</v>
      </c>
      <c r="H1609" s="357">
        <f t="shared" si="886"/>
        <v>0</v>
      </c>
      <c r="I1609" s="357">
        <f t="shared" si="886"/>
        <v>1</v>
      </c>
      <c r="J1609" s="357">
        <f t="shared" si="886"/>
        <v>0</v>
      </c>
      <c r="K1609" s="357">
        <f t="shared" si="886"/>
        <v>0</v>
      </c>
      <c r="L1609" s="357">
        <f t="shared" si="886"/>
        <v>0</v>
      </c>
      <c r="M1609" s="357">
        <f t="shared" si="886"/>
        <v>0</v>
      </c>
      <c r="N1609" s="357">
        <f t="shared" si="886"/>
        <v>0</v>
      </c>
      <c r="O1609" s="357">
        <f>IFERROR(O1607/(O1602-O1603+O1604)*100%,0)</f>
        <v>0</v>
      </c>
      <c r="P1609" s="357">
        <f>IFERROR(P1607/(P1602-P1603+P1604)*100%,0)</f>
        <v>0</v>
      </c>
      <c r="Q1609" s="357">
        <f>IFERROR(Q1607/(Q1602-Q1603+Q1604)*100%,0)</f>
        <v>0</v>
      </c>
      <c r="R1609" s="357">
        <f t="shared" si="886"/>
        <v>1</v>
      </c>
      <c r="S1609" s="358"/>
    </row>
    <row r="1610" spans="1:19" s="420" customFormat="1">
      <c r="A1610" s="418">
        <v>7</v>
      </c>
      <c r="B1610" s="601" t="s">
        <v>247</v>
      </c>
      <c r="C1610" s="602"/>
      <c r="D1610" s="438"/>
      <c r="E1610" s="438"/>
      <c r="F1610" s="438"/>
      <c r="G1610" s="438"/>
      <c r="H1610" s="438"/>
      <c r="I1610" s="438"/>
      <c r="J1610" s="438"/>
      <c r="K1610" s="438"/>
      <c r="L1610" s="438"/>
      <c r="M1610" s="438"/>
      <c r="N1610" s="438"/>
      <c r="O1610" s="438"/>
      <c r="P1610" s="438"/>
      <c r="Q1610" s="438"/>
      <c r="R1610" s="438"/>
      <c r="S1610" s="603"/>
    </row>
    <row r="1611" spans="1:19">
      <c r="A1611" s="342" t="s">
        <v>510</v>
      </c>
      <c r="B1611" s="344" t="s">
        <v>509</v>
      </c>
      <c r="C1611" s="338"/>
      <c r="D1611" s="334">
        <f t="shared" ref="D1611:D1617" si="887">SUM(E1611:R1611)</f>
        <v>17194465323</v>
      </c>
      <c r="E1611" s="334"/>
      <c r="F1611" s="334"/>
      <c r="G1611" s="334"/>
      <c r="H1611" s="334"/>
      <c r="I1611" s="334">
        <v>17194465323</v>
      </c>
      <c r="J1611" s="334"/>
      <c r="K1611" s="334"/>
      <c r="L1611" s="334"/>
      <c r="M1611" s="334"/>
      <c r="N1611" s="334"/>
      <c r="O1611" s="334"/>
      <c r="P1611" s="333"/>
      <c r="Q1611" s="334">
        <v>0</v>
      </c>
      <c r="R1611" s="334"/>
      <c r="S1611" s="353"/>
    </row>
    <row r="1612" spans="1:19">
      <c r="A1612" s="342" t="s">
        <v>512</v>
      </c>
      <c r="B1612" s="344" t="s">
        <v>511</v>
      </c>
      <c r="C1612" s="338"/>
      <c r="D1612" s="334">
        <f t="shared" si="887"/>
        <v>0</v>
      </c>
      <c r="E1612" s="334"/>
      <c r="F1612" s="334"/>
      <c r="G1612" s="334"/>
      <c r="H1612" s="334"/>
      <c r="I1612" s="334">
        <v>0</v>
      </c>
      <c r="J1612" s="334"/>
      <c r="K1612" s="334"/>
      <c r="L1612" s="334"/>
      <c r="M1612" s="334"/>
      <c r="N1612" s="334"/>
      <c r="O1612" s="334"/>
      <c r="P1612" s="333"/>
      <c r="Q1612" s="334">
        <v>0</v>
      </c>
      <c r="R1612" s="334"/>
      <c r="S1612" s="353"/>
    </row>
    <row r="1613" spans="1:19">
      <c r="A1613" s="342" t="s">
        <v>514</v>
      </c>
      <c r="B1613" s="344" t="s">
        <v>513</v>
      </c>
      <c r="C1613" s="338"/>
      <c r="D1613" s="334">
        <f t="shared" si="887"/>
        <v>0</v>
      </c>
      <c r="E1613" s="334"/>
      <c r="F1613" s="334"/>
      <c r="G1613" s="334"/>
      <c r="H1613" s="334"/>
      <c r="I1613" s="334">
        <v>0</v>
      </c>
      <c r="J1613" s="334"/>
      <c r="K1613" s="334"/>
      <c r="L1613" s="334"/>
      <c r="M1613" s="334"/>
      <c r="N1613" s="334"/>
      <c r="O1613" s="334"/>
      <c r="P1613" s="333"/>
      <c r="Q1613" s="334">
        <v>0</v>
      </c>
      <c r="R1613" s="334"/>
      <c r="S1613" s="353"/>
    </row>
    <row r="1614" spans="1:19">
      <c r="A1614" s="338" t="s">
        <v>515</v>
      </c>
      <c r="B1614" s="344" t="s">
        <v>1089</v>
      </c>
      <c r="C1614" s="347"/>
      <c r="D1614" s="334">
        <f t="shared" si="887"/>
        <v>17194465323</v>
      </c>
      <c r="E1614" s="334"/>
      <c r="F1614" s="334"/>
      <c r="G1614" s="334"/>
      <c r="H1614" s="334"/>
      <c r="I1614" s="334">
        <v>17194465323</v>
      </c>
      <c r="J1614" s="334"/>
      <c r="K1614" s="334"/>
      <c r="L1614" s="334"/>
      <c r="M1614" s="334"/>
      <c r="N1614" s="334"/>
      <c r="O1614" s="334"/>
      <c r="P1614" s="333"/>
      <c r="Q1614" s="334">
        <v>0</v>
      </c>
      <c r="R1614" s="334"/>
      <c r="S1614" s="353"/>
    </row>
    <row r="1615" spans="1:19">
      <c r="A1615" s="354" t="s">
        <v>516</v>
      </c>
      <c r="B1615" s="335" t="s">
        <v>1090</v>
      </c>
      <c r="C1615" s="343"/>
      <c r="D1615" s="378">
        <f t="shared" si="887"/>
        <v>0</v>
      </c>
      <c r="E1615" s="378"/>
      <c r="F1615" s="378"/>
      <c r="G1615" s="378"/>
      <c r="H1615" s="378"/>
      <c r="I1615" s="378"/>
      <c r="J1615" s="378"/>
      <c r="K1615" s="378"/>
      <c r="L1615" s="378"/>
      <c r="M1615" s="378"/>
      <c r="N1615" s="378"/>
      <c r="O1615" s="378"/>
      <c r="P1615" s="378"/>
      <c r="Q1615" s="378"/>
      <c r="R1615" s="378"/>
      <c r="S1615" s="355"/>
    </row>
    <row r="1616" spans="1:19">
      <c r="A1616" s="354" t="s">
        <v>517</v>
      </c>
      <c r="B1616" s="335" t="s">
        <v>1091</v>
      </c>
      <c r="C1616" s="343"/>
      <c r="D1616" s="378">
        <f t="shared" si="887"/>
        <v>17194465323</v>
      </c>
      <c r="E1616" s="378">
        <f t="shared" ref="E1616:R1616" si="888">E1614+E1615</f>
        <v>0</v>
      </c>
      <c r="F1616" s="378">
        <f t="shared" si="888"/>
        <v>0</v>
      </c>
      <c r="G1616" s="378">
        <f t="shared" si="888"/>
        <v>0</v>
      </c>
      <c r="H1616" s="378">
        <f t="shared" si="888"/>
        <v>0</v>
      </c>
      <c r="I1616" s="378">
        <f t="shared" si="888"/>
        <v>17194465323</v>
      </c>
      <c r="J1616" s="378">
        <f t="shared" si="888"/>
        <v>0</v>
      </c>
      <c r="K1616" s="378">
        <f t="shared" si="888"/>
        <v>0</v>
      </c>
      <c r="L1616" s="378">
        <f t="shared" si="888"/>
        <v>0</v>
      </c>
      <c r="M1616" s="378">
        <f t="shared" si="888"/>
        <v>0</v>
      </c>
      <c r="N1616" s="378">
        <f t="shared" si="888"/>
        <v>0</v>
      </c>
      <c r="O1616" s="378">
        <f>O1614+O1615</f>
        <v>0</v>
      </c>
      <c r="P1616" s="378">
        <f>P1614+P1615</f>
        <v>0</v>
      </c>
      <c r="Q1616" s="378">
        <f>Q1614+Q1615</f>
        <v>0</v>
      </c>
      <c r="R1616" s="378">
        <f t="shared" si="888"/>
        <v>0</v>
      </c>
      <c r="S1616" s="356"/>
    </row>
    <row r="1617" spans="1:19">
      <c r="A1617" s="342" t="s">
        <v>518</v>
      </c>
      <c r="B1617" s="344" t="s">
        <v>1092</v>
      </c>
      <c r="C1617" s="338"/>
      <c r="D1617" s="334">
        <f t="shared" si="887"/>
        <v>0</v>
      </c>
      <c r="E1617" s="334">
        <f t="shared" ref="E1617:R1617" si="889">E1611-E1612+E1613-E1616</f>
        <v>0</v>
      </c>
      <c r="F1617" s="334">
        <f t="shared" si="889"/>
        <v>0</v>
      </c>
      <c r="G1617" s="334">
        <f t="shared" si="889"/>
        <v>0</v>
      </c>
      <c r="H1617" s="334">
        <f t="shared" si="889"/>
        <v>0</v>
      </c>
      <c r="I1617" s="334">
        <f t="shared" si="889"/>
        <v>0</v>
      </c>
      <c r="J1617" s="334">
        <f t="shared" si="889"/>
        <v>0</v>
      </c>
      <c r="K1617" s="334">
        <f t="shared" si="889"/>
        <v>0</v>
      </c>
      <c r="L1617" s="334">
        <f t="shared" si="889"/>
        <v>0</v>
      </c>
      <c r="M1617" s="334">
        <f t="shared" si="889"/>
        <v>0</v>
      </c>
      <c r="N1617" s="334">
        <f t="shared" si="889"/>
        <v>0</v>
      </c>
      <c r="O1617" s="334">
        <f>O1611-O1612+O1613-O1616</f>
        <v>0</v>
      </c>
      <c r="P1617" s="333">
        <f>P1611-P1612+P1613-P1616</f>
        <v>0</v>
      </c>
      <c r="Q1617" s="334">
        <f>Q1611-Q1612+Q1613-Q1616</f>
        <v>0</v>
      </c>
      <c r="R1617" s="334">
        <f t="shared" si="889"/>
        <v>0</v>
      </c>
      <c r="S1617" s="353"/>
    </row>
    <row r="1618" spans="1:19">
      <c r="A1618" s="338" t="s">
        <v>1024</v>
      </c>
      <c r="B1618" s="344" t="s">
        <v>1093</v>
      </c>
      <c r="C1618" s="338"/>
      <c r="D1618" s="357">
        <f t="shared" ref="D1618:R1618" si="890">IFERROR(D1616/(D1611-D1612+D1613)*100%,0)</f>
        <v>1</v>
      </c>
      <c r="E1618" s="357">
        <f t="shared" si="890"/>
        <v>0</v>
      </c>
      <c r="F1618" s="357">
        <f t="shared" si="890"/>
        <v>0</v>
      </c>
      <c r="G1618" s="357">
        <f t="shared" si="890"/>
        <v>0</v>
      </c>
      <c r="H1618" s="357">
        <f t="shared" si="890"/>
        <v>0</v>
      </c>
      <c r="I1618" s="357">
        <f t="shared" si="890"/>
        <v>1</v>
      </c>
      <c r="J1618" s="357">
        <f t="shared" si="890"/>
        <v>0</v>
      </c>
      <c r="K1618" s="357">
        <f t="shared" si="890"/>
        <v>0</v>
      </c>
      <c r="L1618" s="357">
        <f t="shared" si="890"/>
        <v>0</v>
      </c>
      <c r="M1618" s="357">
        <f t="shared" si="890"/>
        <v>0</v>
      </c>
      <c r="N1618" s="357">
        <f t="shared" si="890"/>
        <v>0</v>
      </c>
      <c r="O1618" s="357">
        <f>IFERROR(O1616/(O1611-O1612+O1613)*100%,0)</f>
        <v>0</v>
      </c>
      <c r="P1618" s="357">
        <f>IFERROR(P1616/(P1611-P1612+P1613)*100%,0)</f>
        <v>0</v>
      </c>
      <c r="Q1618" s="357">
        <f>IFERROR(Q1616/(Q1611-Q1612+Q1613)*100%,0)</f>
        <v>0</v>
      </c>
      <c r="R1618" s="357">
        <f t="shared" si="890"/>
        <v>0</v>
      </c>
      <c r="S1618" s="358"/>
    </row>
    <row r="1619" spans="1:19" s="420" customFormat="1">
      <c r="A1619" s="418">
        <v>8</v>
      </c>
      <c r="B1619" s="601" t="s">
        <v>248</v>
      </c>
      <c r="C1619" s="602"/>
      <c r="D1619" s="438"/>
      <c r="E1619" s="438"/>
      <c r="F1619" s="438"/>
      <c r="G1619" s="438"/>
      <c r="H1619" s="438"/>
      <c r="I1619" s="438"/>
      <c r="J1619" s="438"/>
      <c r="K1619" s="438"/>
      <c r="L1619" s="438"/>
      <c r="M1619" s="438"/>
      <c r="N1619" s="438"/>
      <c r="O1619" s="438"/>
      <c r="P1619" s="438"/>
      <c r="Q1619" s="438"/>
      <c r="R1619" s="438"/>
      <c r="S1619" s="603"/>
    </row>
    <row r="1620" spans="1:19">
      <c r="A1620" s="342" t="s">
        <v>510</v>
      </c>
      <c r="B1620" s="344" t="s">
        <v>509</v>
      </c>
      <c r="C1620" s="338"/>
      <c r="D1620" s="334">
        <f t="shared" ref="D1620:D1626" si="891">SUM(E1620:R1620)</f>
        <v>68423898</v>
      </c>
      <c r="E1620" s="334"/>
      <c r="F1620" s="334">
        <v>68423898</v>
      </c>
      <c r="G1620" s="334"/>
      <c r="H1620" s="334"/>
      <c r="I1620" s="334"/>
      <c r="J1620" s="334"/>
      <c r="K1620" s="334"/>
      <c r="L1620" s="334"/>
      <c r="M1620" s="334"/>
      <c r="N1620" s="334"/>
      <c r="O1620" s="334"/>
      <c r="P1620" s="333"/>
      <c r="Q1620" s="334">
        <v>0</v>
      </c>
      <c r="R1620" s="334"/>
      <c r="S1620" s="353"/>
    </row>
    <row r="1621" spans="1:19">
      <c r="A1621" s="342" t="s">
        <v>512</v>
      </c>
      <c r="B1621" s="344" t="s">
        <v>511</v>
      </c>
      <c r="C1621" s="338"/>
      <c r="D1621" s="334">
        <f t="shared" si="891"/>
        <v>0</v>
      </c>
      <c r="E1621" s="334"/>
      <c r="F1621" s="334">
        <v>0</v>
      </c>
      <c r="G1621" s="334"/>
      <c r="H1621" s="334"/>
      <c r="I1621" s="334"/>
      <c r="J1621" s="334"/>
      <c r="K1621" s="334"/>
      <c r="L1621" s="334"/>
      <c r="M1621" s="334"/>
      <c r="N1621" s="334"/>
      <c r="O1621" s="334"/>
      <c r="P1621" s="333"/>
      <c r="Q1621" s="334">
        <v>0</v>
      </c>
      <c r="R1621" s="334"/>
      <c r="S1621" s="353"/>
    </row>
    <row r="1622" spans="1:19">
      <c r="A1622" s="342" t="s">
        <v>514</v>
      </c>
      <c r="B1622" s="344" t="s">
        <v>513</v>
      </c>
      <c r="C1622" s="338"/>
      <c r="D1622" s="334">
        <f t="shared" si="891"/>
        <v>0</v>
      </c>
      <c r="E1622" s="334"/>
      <c r="F1622" s="334">
        <v>0</v>
      </c>
      <c r="G1622" s="334"/>
      <c r="H1622" s="334"/>
      <c r="I1622" s="334"/>
      <c r="J1622" s="334"/>
      <c r="K1622" s="334"/>
      <c r="L1622" s="334"/>
      <c r="M1622" s="334"/>
      <c r="N1622" s="334"/>
      <c r="O1622" s="334"/>
      <c r="P1622" s="333"/>
      <c r="Q1622" s="334">
        <v>0</v>
      </c>
      <c r="R1622" s="334"/>
      <c r="S1622" s="353"/>
    </row>
    <row r="1623" spans="1:19">
      <c r="A1623" s="338" t="s">
        <v>515</v>
      </c>
      <c r="B1623" s="344" t="s">
        <v>1089</v>
      </c>
      <c r="C1623" s="347"/>
      <c r="D1623" s="334">
        <f t="shared" si="891"/>
        <v>68423898</v>
      </c>
      <c r="E1623" s="334"/>
      <c r="F1623" s="334">
        <v>68423898</v>
      </c>
      <c r="G1623" s="334"/>
      <c r="H1623" s="334"/>
      <c r="I1623" s="334"/>
      <c r="J1623" s="334"/>
      <c r="K1623" s="334"/>
      <c r="L1623" s="334"/>
      <c r="M1623" s="334"/>
      <c r="N1623" s="334"/>
      <c r="O1623" s="334"/>
      <c r="P1623" s="333"/>
      <c r="Q1623" s="334">
        <v>0</v>
      </c>
      <c r="R1623" s="334"/>
      <c r="S1623" s="353"/>
    </row>
    <row r="1624" spans="1:19">
      <c r="A1624" s="354" t="s">
        <v>516</v>
      </c>
      <c r="B1624" s="335" t="s">
        <v>1090</v>
      </c>
      <c r="C1624" s="343"/>
      <c r="D1624" s="378">
        <f t="shared" si="891"/>
        <v>0</v>
      </c>
      <c r="E1624" s="378"/>
      <c r="F1624" s="378"/>
      <c r="G1624" s="378"/>
      <c r="H1624" s="378"/>
      <c r="I1624" s="378"/>
      <c r="J1624" s="378"/>
      <c r="K1624" s="378"/>
      <c r="L1624" s="378"/>
      <c r="M1624" s="378"/>
      <c r="N1624" s="378"/>
      <c r="O1624" s="378"/>
      <c r="P1624" s="378"/>
      <c r="Q1624" s="378"/>
      <c r="R1624" s="378"/>
      <c r="S1624" s="355"/>
    </row>
    <row r="1625" spans="1:19">
      <c r="A1625" s="354" t="s">
        <v>517</v>
      </c>
      <c r="B1625" s="335" t="s">
        <v>1091</v>
      </c>
      <c r="C1625" s="343"/>
      <c r="D1625" s="378">
        <f t="shared" si="891"/>
        <v>68423898</v>
      </c>
      <c r="E1625" s="378">
        <f t="shared" ref="E1625:R1625" si="892">E1623+E1624</f>
        <v>0</v>
      </c>
      <c r="F1625" s="378">
        <f t="shared" si="892"/>
        <v>68423898</v>
      </c>
      <c r="G1625" s="378">
        <f t="shared" si="892"/>
        <v>0</v>
      </c>
      <c r="H1625" s="378">
        <f t="shared" si="892"/>
        <v>0</v>
      </c>
      <c r="I1625" s="378">
        <f t="shared" si="892"/>
        <v>0</v>
      </c>
      <c r="J1625" s="378">
        <f t="shared" si="892"/>
        <v>0</v>
      </c>
      <c r="K1625" s="378">
        <f t="shared" si="892"/>
        <v>0</v>
      </c>
      <c r="L1625" s="378">
        <f t="shared" si="892"/>
        <v>0</v>
      </c>
      <c r="M1625" s="378">
        <f t="shared" si="892"/>
        <v>0</v>
      </c>
      <c r="N1625" s="378">
        <f t="shared" si="892"/>
        <v>0</v>
      </c>
      <c r="O1625" s="378">
        <f>O1623+O1624</f>
        <v>0</v>
      </c>
      <c r="P1625" s="378">
        <f>P1623+P1624</f>
        <v>0</v>
      </c>
      <c r="Q1625" s="378">
        <f>Q1623+Q1624</f>
        <v>0</v>
      </c>
      <c r="R1625" s="378">
        <f t="shared" si="892"/>
        <v>0</v>
      </c>
      <c r="S1625" s="356"/>
    </row>
    <row r="1626" spans="1:19">
      <c r="A1626" s="342" t="s">
        <v>518</v>
      </c>
      <c r="B1626" s="344" t="s">
        <v>1092</v>
      </c>
      <c r="C1626" s="338"/>
      <c r="D1626" s="334">
        <f t="shared" si="891"/>
        <v>0</v>
      </c>
      <c r="E1626" s="334">
        <f t="shared" ref="E1626:R1626" si="893">E1620-E1621+E1622-E1625</f>
        <v>0</v>
      </c>
      <c r="F1626" s="334">
        <f t="shared" si="893"/>
        <v>0</v>
      </c>
      <c r="G1626" s="334">
        <f t="shared" si="893"/>
        <v>0</v>
      </c>
      <c r="H1626" s="334">
        <f t="shared" si="893"/>
        <v>0</v>
      </c>
      <c r="I1626" s="334">
        <f t="shared" si="893"/>
        <v>0</v>
      </c>
      <c r="J1626" s="334">
        <f t="shared" si="893"/>
        <v>0</v>
      </c>
      <c r="K1626" s="334">
        <f t="shared" si="893"/>
        <v>0</v>
      </c>
      <c r="L1626" s="334">
        <f t="shared" si="893"/>
        <v>0</v>
      </c>
      <c r="M1626" s="334">
        <f t="shared" si="893"/>
        <v>0</v>
      </c>
      <c r="N1626" s="334">
        <f t="shared" si="893"/>
        <v>0</v>
      </c>
      <c r="O1626" s="334">
        <f>O1620-O1621+O1622-O1625</f>
        <v>0</v>
      </c>
      <c r="P1626" s="333">
        <f>P1620-P1621+P1622-P1625</f>
        <v>0</v>
      </c>
      <c r="Q1626" s="334">
        <f>Q1620-Q1621+Q1622-Q1625</f>
        <v>0</v>
      </c>
      <c r="R1626" s="334">
        <f t="shared" si="893"/>
        <v>0</v>
      </c>
      <c r="S1626" s="353"/>
    </row>
    <row r="1627" spans="1:19">
      <c r="A1627" s="338" t="s">
        <v>1024</v>
      </c>
      <c r="B1627" s="344" t="s">
        <v>1093</v>
      </c>
      <c r="C1627" s="338"/>
      <c r="D1627" s="357">
        <f t="shared" ref="D1627:R1627" si="894">IFERROR(D1625/(D1620-D1621+D1622)*100%,0)</f>
        <v>1</v>
      </c>
      <c r="E1627" s="357">
        <f t="shared" si="894"/>
        <v>0</v>
      </c>
      <c r="F1627" s="357">
        <f t="shared" si="894"/>
        <v>1</v>
      </c>
      <c r="G1627" s="357">
        <f t="shared" si="894"/>
        <v>0</v>
      </c>
      <c r="H1627" s="357">
        <f t="shared" si="894"/>
        <v>0</v>
      </c>
      <c r="I1627" s="357">
        <f t="shared" si="894"/>
        <v>0</v>
      </c>
      <c r="J1627" s="357">
        <f t="shared" si="894"/>
        <v>0</v>
      </c>
      <c r="K1627" s="357">
        <f t="shared" si="894"/>
        <v>0</v>
      </c>
      <c r="L1627" s="357">
        <f t="shared" si="894"/>
        <v>0</v>
      </c>
      <c r="M1627" s="357">
        <f t="shared" si="894"/>
        <v>0</v>
      </c>
      <c r="N1627" s="357">
        <f t="shared" si="894"/>
        <v>0</v>
      </c>
      <c r="O1627" s="357">
        <f>IFERROR(O1625/(O1620-O1621+O1622)*100%,0)</f>
        <v>0</v>
      </c>
      <c r="P1627" s="357">
        <f>IFERROR(P1625/(P1620-P1621+P1622)*100%,0)</f>
        <v>0</v>
      </c>
      <c r="Q1627" s="357">
        <f>IFERROR(Q1625/(Q1620-Q1621+Q1622)*100%,0)</f>
        <v>0</v>
      </c>
      <c r="R1627" s="357">
        <f t="shared" si="894"/>
        <v>0</v>
      </c>
      <c r="S1627" s="358"/>
    </row>
    <row r="1628" spans="1:19" s="420" customFormat="1">
      <c r="A1628" s="418">
        <v>9</v>
      </c>
      <c r="B1628" s="601" t="s">
        <v>249</v>
      </c>
      <c r="C1628" s="602"/>
      <c r="D1628" s="438"/>
      <c r="E1628" s="438"/>
      <c r="F1628" s="438"/>
      <c r="G1628" s="438"/>
      <c r="H1628" s="438"/>
      <c r="I1628" s="438"/>
      <c r="J1628" s="438"/>
      <c r="K1628" s="438"/>
      <c r="L1628" s="438"/>
      <c r="M1628" s="438"/>
      <c r="N1628" s="438"/>
      <c r="O1628" s="438"/>
      <c r="P1628" s="438"/>
      <c r="Q1628" s="438"/>
      <c r="R1628" s="438"/>
      <c r="S1628" s="603"/>
    </row>
    <row r="1629" spans="1:19">
      <c r="A1629" s="342" t="s">
        <v>510</v>
      </c>
      <c r="B1629" s="344" t="s">
        <v>509</v>
      </c>
      <c r="C1629" s="338"/>
      <c r="D1629" s="334">
        <f t="shared" ref="D1629:D1635" si="895">SUM(E1629:R1629)</f>
        <v>6192329108</v>
      </c>
      <c r="E1629" s="334">
        <v>151758277</v>
      </c>
      <c r="F1629" s="334">
        <v>1128094191</v>
      </c>
      <c r="G1629" s="334">
        <v>0</v>
      </c>
      <c r="H1629" s="334">
        <v>4076776859</v>
      </c>
      <c r="I1629" s="334">
        <v>0</v>
      </c>
      <c r="J1629" s="334">
        <v>0</v>
      </c>
      <c r="K1629" s="334">
        <v>0</v>
      </c>
      <c r="L1629" s="334">
        <v>0</v>
      </c>
      <c r="M1629" s="334">
        <v>0</v>
      </c>
      <c r="N1629" s="334">
        <v>0</v>
      </c>
      <c r="O1629" s="334"/>
      <c r="P1629" s="333"/>
      <c r="Q1629" s="334">
        <v>0</v>
      </c>
      <c r="R1629" s="334">
        <v>835699781</v>
      </c>
      <c r="S1629" s="353"/>
    </row>
    <row r="1630" spans="1:19">
      <c r="A1630" s="342" t="s">
        <v>512</v>
      </c>
      <c r="B1630" s="344" t="s">
        <v>511</v>
      </c>
      <c r="C1630" s="338"/>
      <c r="D1630" s="334">
        <f t="shared" si="895"/>
        <v>0</v>
      </c>
      <c r="E1630" s="334">
        <v>0</v>
      </c>
      <c r="F1630" s="334">
        <v>0</v>
      </c>
      <c r="G1630" s="334">
        <v>0</v>
      </c>
      <c r="H1630" s="334">
        <v>0</v>
      </c>
      <c r="I1630" s="334">
        <v>0</v>
      </c>
      <c r="J1630" s="334">
        <v>0</v>
      </c>
      <c r="K1630" s="334">
        <v>0</v>
      </c>
      <c r="L1630" s="334">
        <v>0</v>
      </c>
      <c r="M1630" s="334">
        <v>0</v>
      </c>
      <c r="N1630" s="334">
        <v>0</v>
      </c>
      <c r="O1630" s="334"/>
      <c r="P1630" s="333"/>
      <c r="Q1630" s="334">
        <v>0</v>
      </c>
      <c r="R1630" s="334">
        <v>0</v>
      </c>
      <c r="S1630" s="353"/>
    </row>
    <row r="1631" spans="1:19">
      <c r="A1631" s="342" t="s">
        <v>514</v>
      </c>
      <c r="B1631" s="344" t="s">
        <v>513</v>
      </c>
      <c r="C1631" s="338"/>
      <c r="D1631" s="334">
        <f t="shared" si="895"/>
        <v>0</v>
      </c>
      <c r="E1631" s="334">
        <v>0</v>
      </c>
      <c r="F1631" s="334">
        <v>0</v>
      </c>
      <c r="G1631" s="334">
        <v>0</v>
      </c>
      <c r="H1631" s="334">
        <v>0</v>
      </c>
      <c r="I1631" s="334">
        <v>0</v>
      </c>
      <c r="J1631" s="334">
        <v>0</v>
      </c>
      <c r="K1631" s="334">
        <v>0</v>
      </c>
      <c r="L1631" s="334">
        <v>0</v>
      </c>
      <c r="M1631" s="334">
        <v>0</v>
      </c>
      <c r="N1631" s="334">
        <v>0</v>
      </c>
      <c r="O1631" s="334"/>
      <c r="P1631" s="333"/>
      <c r="Q1631" s="334">
        <v>0</v>
      </c>
      <c r="R1631" s="334">
        <v>0</v>
      </c>
      <c r="S1631" s="353"/>
    </row>
    <row r="1632" spans="1:19">
      <c r="A1632" s="338" t="s">
        <v>515</v>
      </c>
      <c r="B1632" s="344" t="s">
        <v>1089</v>
      </c>
      <c r="C1632" s="347"/>
      <c r="D1632" s="334">
        <f t="shared" si="895"/>
        <v>6192329108</v>
      </c>
      <c r="E1632" s="334">
        <v>151758277</v>
      </c>
      <c r="F1632" s="334">
        <v>1128094191</v>
      </c>
      <c r="G1632" s="334">
        <v>0</v>
      </c>
      <c r="H1632" s="334">
        <v>4076776859</v>
      </c>
      <c r="I1632" s="334">
        <v>0</v>
      </c>
      <c r="J1632" s="334">
        <v>0</v>
      </c>
      <c r="K1632" s="334">
        <v>0</v>
      </c>
      <c r="L1632" s="334">
        <v>0</v>
      </c>
      <c r="M1632" s="334">
        <v>0</v>
      </c>
      <c r="N1632" s="334">
        <v>0</v>
      </c>
      <c r="O1632" s="334"/>
      <c r="P1632" s="333"/>
      <c r="Q1632" s="334">
        <v>0</v>
      </c>
      <c r="R1632" s="334">
        <v>835699781</v>
      </c>
      <c r="S1632" s="353"/>
    </row>
    <row r="1633" spans="1:19">
      <c r="A1633" s="354" t="s">
        <v>516</v>
      </c>
      <c r="B1633" s="335" t="s">
        <v>1090</v>
      </c>
      <c r="C1633" s="343"/>
      <c r="D1633" s="378">
        <f t="shared" si="895"/>
        <v>0</v>
      </c>
      <c r="E1633" s="378"/>
      <c r="F1633" s="378"/>
      <c r="G1633" s="378"/>
      <c r="H1633" s="378"/>
      <c r="I1633" s="378"/>
      <c r="J1633" s="378"/>
      <c r="K1633" s="378"/>
      <c r="L1633" s="378"/>
      <c r="M1633" s="378"/>
      <c r="N1633" s="378"/>
      <c r="O1633" s="378"/>
      <c r="P1633" s="378"/>
      <c r="Q1633" s="378"/>
      <c r="R1633" s="378"/>
      <c r="S1633" s="355"/>
    </row>
    <row r="1634" spans="1:19">
      <c r="A1634" s="354" t="s">
        <v>517</v>
      </c>
      <c r="B1634" s="335" t="s">
        <v>1091</v>
      </c>
      <c r="C1634" s="343"/>
      <c r="D1634" s="378">
        <f t="shared" si="895"/>
        <v>6192329108</v>
      </c>
      <c r="E1634" s="378">
        <f t="shared" ref="E1634:R1634" si="896">E1632+E1633</f>
        <v>151758277</v>
      </c>
      <c r="F1634" s="378">
        <f t="shared" si="896"/>
        <v>1128094191</v>
      </c>
      <c r="G1634" s="378">
        <f t="shared" si="896"/>
        <v>0</v>
      </c>
      <c r="H1634" s="378">
        <f t="shared" si="896"/>
        <v>4076776859</v>
      </c>
      <c r="I1634" s="378">
        <f t="shared" si="896"/>
        <v>0</v>
      </c>
      <c r="J1634" s="378">
        <f t="shared" si="896"/>
        <v>0</v>
      </c>
      <c r="K1634" s="378">
        <f t="shared" si="896"/>
        <v>0</v>
      </c>
      <c r="L1634" s="378">
        <f t="shared" si="896"/>
        <v>0</v>
      </c>
      <c r="M1634" s="378">
        <f t="shared" si="896"/>
        <v>0</v>
      </c>
      <c r="N1634" s="378">
        <f t="shared" si="896"/>
        <v>0</v>
      </c>
      <c r="O1634" s="378">
        <f>O1632+O1633</f>
        <v>0</v>
      </c>
      <c r="P1634" s="378">
        <f>P1632+P1633</f>
        <v>0</v>
      </c>
      <c r="Q1634" s="378">
        <f>Q1632+Q1633</f>
        <v>0</v>
      </c>
      <c r="R1634" s="378">
        <f t="shared" si="896"/>
        <v>835699781</v>
      </c>
      <c r="S1634" s="356"/>
    </row>
    <row r="1635" spans="1:19">
      <c r="A1635" s="342" t="s">
        <v>518</v>
      </c>
      <c r="B1635" s="344" t="s">
        <v>1092</v>
      </c>
      <c r="C1635" s="338"/>
      <c r="D1635" s="334">
        <f t="shared" si="895"/>
        <v>0</v>
      </c>
      <c r="E1635" s="334">
        <f t="shared" ref="E1635:R1635" si="897">E1629-E1630+E1631-E1634</f>
        <v>0</v>
      </c>
      <c r="F1635" s="334">
        <f t="shared" si="897"/>
        <v>0</v>
      </c>
      <c r="G1635" s="334">
        <f t="shared" si="897"/>
        <v>0</v>
      </c>
      <c r="H1635" s="334">
        <f t="shared" si="897"/>
        <v>0</v>
      </c>
      <c r="I1635" s="334">
        <f t="shared" si="897"/>
        <v>0</v>
      </c>
      <c r="J1635" s="334">
        <f t="shared" si="897"/>
        <v>0</v>
      </c>
      <c r="K1635" s="334">
        <f t="shared" si="897"/>
        <v>0</v>
      </c>
      <c r="L1635" s="334">
        <f t="shared" si="897"/>
        <v>0</v>
      </c>
      <c r="M1635" s="334">
        <f t="shared" si="897"/>
        <v>0</v>
      </c>
      <c r="N1635" s="334">
        <f t="shared" si="897"/>
        <v>0</v>
      </c>
      <c r="O1635" s="334">
        <f>O1629-O1630+O1631-O1634</f>
        <v>0</v>
      </c>
      <c r="P1635" s="333">
        <f>P1629-P1630+P1631-P1634</f>
        <v>0</v>
      </c>
      <c r="Q1635" s="334">
        <f>Q1629-Q1630+Q1631-Q1634</f>
        <v>0</v>
      </c>
      <c r="R1635" s="334">
        <f t="shared" si="897"/>
        <v>0</v>
      </c>
      <c r="S1635" s="353"/>
    </row>
    <row r="1636" spans="1:19">
      <c r="A1636" s="338" t="s">
        <v>1024</v>
      </c>
      <c r="B1636" s="344" t="s">
        <v>1093</v>
      </c>
      <c r="C1636" s="338"/>
      <c r="D1636" s="357">
        <f t="shared" ref="D1636:R1636" si="898">IFERROR(D1634/(D1629-D1630+D1631)*100%,0)</f>
        <v>1</v>
      </c>
      <c r="E1636" s="357">
        <f t="shared" si="898"/>
        <v>1</v>
      </c>
      <c r="F1636" s="357">
        <f t="shared" si="898"/>
        <v>1</v>
      </c>
      <c r="G1636" s="357">
        <f t="shared" si="898"/>
        <v>0</v>
      </c>
      <c r="H1636" s="357">
        <f t="shared" si="898"/>
        <v>1</v>
      </c>
      <c r="I1636" s="357">
        <f t="shared" si="898"/>
        <v>0</v>
      </c>
      <c r="J1636" s="357">
        <f t="shared" si="898"/>
        <v>0</v>
      </c>
      <c r="K1636" s="357">
        <f t="shared" si="898"/>
        <v>0</v>
      </c>
      <c r="L1636" s="357">
        <f t="shared" si="898"/>
        <v>0</v>
      </c>
      <c r="M1636" s="357">
        <f t="shared" si="898"/>
        <v>0</v>
      </c>
      <c r="N1636" s="357">
        <f t="shared" si="898"/>
        <v>0</v>
      </c>
      <c r="O1636" s="357">
        <f>IFERROR(O1634/(O1629-O1630+O1631)*100%,0)</f>
        <v>0</v>
      </c>
      <c r="P1636" s="357">
        <f>IFERROR(P1634/(P1629-P1630+P1631)*100%,0)</f>
        <v>0</v>
      </c>
      <c r="Q1636" s="357">
        <f>IFERROR(Q1634/(Q1629-Q1630+Q1631)*100%,0)</f>
        <v>0</v>
      </c>
      <c r="R1636" s="357">
        <f t="shared" si="898"/>
        <v>1</v>
      </c>
      <c r="S1636" s="358"/>
    </row>
    <row r="1637" spans="1:19" s="420" customFormat="1">
      <c r="A1637" s="418" t="s">
        <v>393</v>
      </c>
      <c r="B1637" s="601" t="s">
        <v>734</v>
      </c>
      <c r="C1637" s="602"/>
      <c r="D1637" s="438"/>
      <c r="E1637" s="438"/>
      <c r="F1637" s="438"/>
      <c r="G1637" s="438"/>
      <c r="H1637" s="438"/>
      <c r="I1637" s="438"/>
      <c r="J1637" s="438"/>
      <c r="K1637" s="438"/>
      <c r="L1637" s="438"/>
      <c r="M1637" s="438"/>
      <c r="N1637" s="438"/>
      <c r="O1637" s="438"/>
      <c r="P1637" s="438"/>
      <c r="Q1637" s="438"/>
      <c r="R1637" s="438"/>
      <c r="S1637" s="603"/>
    </row>
    <row r="1638" spans="1:19">
      <c r="A1638" s="342" t="s">
        <v>510</v>
      </c>
      <c r="B1638" s="344" t="s">
        <v>509</v>
      </c>
      <c r="C1638" s="338"/>
      <c r="D1638" s="334">
        <f t="shared" ref="D1638:D1644" si="899">SUM(E1638:R1638)</f>
        <v>19851322424</v>
      </c>
      <c r="E1638" s="334">
        <f>E1647+E1656+E1665+E1674+E1683+E1692+E1701</f>
        <v>3399652129</v>
      </c>
      <c r="F1638" s="334">
        <f t="shared" ref="F1638:R1638" si="900">F1647+F1656+F1665+F1674+F1683+F1692+F1701</f>
        <v>6840965267</v>
      </c>
      <c r="G1638" s="334">
        <f t="shared" si="900"/>
        <v>0</v>
      </c>
      <c r="H1638" s="334">
        <f t="shared" si="900"/>
        <v>0</v>
      </c>
      <c r="I1638" s="334">
        <f t="shared" si="900"/>
        <v>295106112</v>
      </c>
      <c r="J1638" s="334">
        <f t="shared" si="900"/>
        <v>33150000</v>
      </c>
      <c r="K1638" s="334">
        <f t="shared" si="900"/>
        <v>0</v>
      </c>
      <c r="L1638" s="334">
        <f t="shared" si="900"/>
        <v>0</v>
      </c>
      <c r="M1638" s="334">
        <f t="shared" si="900"/>
        <v>0</v>
      </c>
      <c r="N1638" s="334">
        <f t="shared" si="900"/>
        <v>0</v>
      </c>
      <c r="O1638" s="334">
        <f t="shared" ref="O1638:P1644" si="901">O1647+O1656+O1665+O1674+O1683+O1692+O1701</f>
        <v>0</v>
      </c>
      <c r="P1638" s="334">
        <f t="shared" si="901"/>
        <v>0</v>
      </c>
      <c r="Q1638" s="334">
        <f>Q1647+Q1656+Q1665+Q1674+Q1683+Q1692+Q1701+Q1728+Q1809+Q1890+Q1899+Q1923+Q1936+Q1945+Q1954+Q1963+Q1972+Q1981</f>
        <v>0</v>
      </c>
      <c r="R1638" s="334">
        <f t="shared" si="900"/>
        <v>9282448916</v>
      </c>
      <c r="S1638" s="353"/>
    </row>
    <row r="1639" spans="1:19">
      <c r="A1639" s="342" t="s">
        <v>512</v>
      </c>
      <c r="B1639" s="344" t="s">
        <v>511</v>
      </c>
      <c r="C1639" s="338"/>
      <c r="D1639" s="334">
        <f t="shared" si="899"/>
        <v>0</v>
      </c>
      <c r="E1639" s="334">
        <f t="shared" ref="E1639:R1639" si="902">E1648+E1657+E1666+E1675+E1684+E1693+E1702</f>
        <v>0</v>
      </c>
      <c r="F1639" s="334">
        <f t="shared" si="902"/>
        <v>0</v>
      </c>
      <c r="G1639" s="334">
        <f t="shared" si="902"/>
        <v>0</v>
      </c>
      <c r="H1639" s="334">
        <f t="shared" si="902"/>
        <v>0</v>
      </c>
      <c r="I1639" s="334">
        <f t="shared" si="902"/>
        <v>0</v>
      </c>
      <c r="J1639" s="334">
        <f t="shared" si="902"/>
        <v>0</v>
      </c>
      <c r="K1639" s="334">
        <f t="shared" si="902"/>
        <v>0</v>
      </c>
      <c r="L1639" s="334">
        <f t="shared" si="902"/>
        <v>0</v>
      </c>
      <c r="M1639" s="334">
        <f t="shared" si="902"/>
        <v>0</v>
      </c>
      <c r="N1639" s="334">
        <f t="shared" si="902"/>
        <v>0</v>
      </c>
      <c r="O1639" s="334">
        <f t="shared" si="901"/>
        <v>0</v>
      </c>
      <c r="P1639" s="334">
        <f t="shared" si="901"/>
        <v>0</v>
      </c>
      <c r="Q1639" s="334">
        <f>Q1648+Q1657+Q1666+Q1675+Q1684+Q1693+Q1702+Q1729+Q1810+Q1891+Q1900+Q1924+Q1937+Q1946+Q1955+Q1964+Q1973+Q1982</f>
        <v>0</v>
      </c>
      <c r="R1639" s="334">
        <f t="shared" si="902"/>
        <v>0</v>
      </c>
      <c r="S1639" s="353"/>
    </row>
    <row r="1640" spans="1:19">
      <c r="A1640" s="342" t="s">
        <v>514</v>
      </c>
      <c r="B1640" s="344" t="s">
        <v>513</v>
      </c>
      <c r="C1640" s="338"/>
      <c r="D1640" s="334">
        <f t="shared" si="899"/>
        <v>0</v>
      </c>
      <c r="E1640" s="334">
        <f t="shared" ref="E1640:R1640" si="903">E1649+E1658+E1667+E1676+E1685+E1694+E1703</f>
        <v>0</v>
      </c>
      <c r="F1640" s="334">
        <f t="shared" si="903"/>
        <v>0</v>
      </c>
      <c r="G1640" s="334">
        <f t="shared" si="903"/>
        <v>0</v>
      </c>
      <c r="H1640" s="334">
        <f t="shared" si="903"/>
        <v>0</v>
      </c>
      <c r="I1640" s="334">
        <f t="shared" si="903"/>
        <v>0</v>
      </c>
      <c r="J1640" s="334">
        <f t="shared" si="903"/>
        <v>0</v>
      </c>
      <c r="K1640" s="334">
        <f t="shared" si="903"/>
        <v>0</v>
      </c>
      <c r="L1640" s="334">
        <f t="shared" si="903"/>
        <v>0</v>
      </c>
      <c r="M1640" s="334">
        <f t="shared" si="903"/>
        <v>0</v>
      </c>
      <c r="N1640" s="334">
        <f t="shared" si="903"/>
        <v>0</v>
      </c>
      <c r="O1640" s="334">
        <f t="shared" si="901"/>
        <v>0</v>
      </c>
      <c r="P1640" s="334">
        <f t="shared" si="901"/>
        <v>0</v>
      </c>
      <c r="Q1640" s="334">
        <f>Q1649+Q1658+Q1667+Q1676+Q1685+Q1694+Q1703+Q1730+Q1811+Q1892+Q1901+Q1925+Q1938+Q1947+Q1956+Q1965+Q1974+Q1983</f>
        <v>0</v>
      </c>
      <c r="R1640" s="334">
        <f t="shared" si="903"/>
        <v>0</v>
      </c>
      <c r="S1640" s="353"/>
    </row>
    <row r="1641" spans="1:19">
      <c r="A1641" s="338" t="s">
        <v>515</v>
      </c>
      <c r="B1641" s="344" t="s">
        <v>1089</v>
      </c>
      <c r="C1641" s="347"/>
      <c r="D1641" s="334">
        <f t="shared" si="899"/>
        <v>19851322424</v>
      </c>
      <c r="E1641" s="334">
        <f t="shared" ref="E1641:R1641" si="904">E1650+E1659+E1668+E1677+E1686+E1695+E1704</f>
        <v>3399652129</v>
      </c>
      <c r="F1641" s="334">
        <f t="shared" si="904"/>
        <v>6840965267</v>
      </c>
      <c r="G1641" s="334">
        <f t="shared" si="904"/>
        <v>0</v>
      </c>
      <c r="H1641" s="334">
        <f t="shared" si="904"/>
        <v>0</v>
      </c>
      <c r="I1641" s="334">
        <f t="shared" si="904"/>
        <v>295106112</v>
      </c>
      <c r="J1641" s="334">
        <f t="shared" si="904"/>
        <v>33150000</v>
      </c>
      <c r="K1641" s="334">
        <f t="shared" si="904"/>
        <v>0</v>
      </c>
      <c r="L1641" s="334">
        <f t="shared" si="904"/>
        <v>0</v>
      </c>
      <c r="M1641" s="334">
        <f t="shared" si="904"/>
        <v>0</v>
      </c>
      <c r="N1641" s="334">
        <f t="shared" si="904"/>
        <v>0</v>
      </c>
      <c r="O1641" s="334">
        <f t="shared" si="901"/>
        <v>0</v>
      </c>
      <c r="P1641" s="334">
        <f t="shared" si="901"/>
        <v>0</v>
      </c>
      <c r="Q1641" s="334">
        <f>Q1650+Q1659+Q1668+Q1677+Q1686+Q1695+Q1704+Q1731+Q1812+Q1893+Q1902+Q1926+Q1939+Q1948+Q1957+Q1966+Q1975+Q1984</f>
        <v>0</v>
      </c>
      <c r="R1641" s="334">
        <f t="shared" si="904"/>
        <v>9282448916</v>
      </c>
      <c r="S1641" s="353"/>
    </row>
    <row r="1642" spans="1:19">
      <c r="A1642" s="354" t="s">
        <v>516</v>
      </c>
      <c r="B1642" s="335" t="s">
        <v>1090</v>
      </c>
      <c r="C1642" s="343"/>
      <c r="D1642" s="378">
        <f t="shared" si="899"/>
        <v>0</v>
      </c>
      <c r="E1642" s="334">
        <f t="shared" ref="E1642:R1642" si="905">E1651+E1660+E1669+E1678+E1687+E1696+E1705</f>
        <v>0</v>
      </c>
      <c r="F1642" s="334">
        <f t="shared" si="905"/>
        <v>0</v>
      </c>
      <c r="G1642" s="334">
        <f t="shared" si="905"/>
        <v>0</v>
      </c>
      <c r="H1642" s="334">
        <f t="shared" si="905"/>
        <v>0</v>
      </c>
      <c r="I1642" s="334">
        <f t="shared" si="905"/>
        <v>0</v>
      </c>
      <c r="J1642" s="334">
        <f t="shared" si="905"/>
        <v>0</v>
      </c>
      <c r="K1642" s="334">
        <f t="shared" si="905"/>
        <v>0</v>
      </c>
      <c r="L1642" s="334">
        <f t="shared" si="905"/>
        <v>0</v>
      </c>
      <c r="M1642" s="334">
        <f t="shared" si="905"/>
        <v>0</v>
      </c>
      <c r="N1642" s="334">
        <f t="shared" si="905"/>
        <v>0</v>
      </c>
      <c r="O1642" s="334">
        <f t="shared" si="901"/>
        <v>0</v>
      </c>
      <c r="P1642" s="334">
        <f t="shared" si="901"/>
        <v>0</v>
      </c>
      <c r="Q1642" s="334">
        <f>Q1651+Q1660+Q1669+Q1678+Q1687+Q1696+Q1705+Q1732+Q1813+Q1894+Q1903+Q1927+Q1940+Q1949+Q1958+Q1967+Q1976+Q1985</f>
        <v>0</v>
      </c>
      <c r="R1642" s="334">
        <f t="shared" si="905"/>
        <v>0</v>
      </c>
      <c r="S1642" s="355"/>
    </row>
    <row r="1643" spans="1:19">
      <c r="A1643" s="354" t="s">
        <v>517</v>
      </c>
      <c r="B1643" s="335" t="s">
        <v>1091</v>
      </c>
      <c r="C1643" s="343"/>
      <c r="D1643" s="378">
        <f t="shared" si="899"/>
        <v>19851322424</v>
      </c>
      <c r="E1643" s="334">
        <f t="shared" ref="E1643:R1643" si="906">E1652+E1661+E1670+E1679+E1688+E1697+E1706</f>
        <v>3399652129</v>
      </c>
      <c r="F1643" s="334">
        <f t="shared" si="906"/>
        <v>6840965267</v>
      </c>
      <c r="G1643" s="334">
        <f t="shared" si="906"/>
        <v>0</v>
      </c>
      <c r="H1643" s="334">
        <f t="shared" si="906"/>
        <v>0</v>
      </c>
      <c r="I1643" s="334">
        <f t="shared" si="906"/>
        <v>295106112</v>
      </c>
      <c r="J1643" s="334">
        <f t="shared" si="906"/>
        <v>33150000</v>
      </c>
      <c r="K1643" s="334">
        <f t="shared" si="906"/>
        <v>0</v>
      </c>
      <c r="L1643" s="334">
        <f t="shared" si="906"/>
        <v>0</v>
      </c>
      <c r="M1643" s="334">
        <f t="shared" si="906"/>
        <v>0</v>
      </c>
      <c r="N1643" s="334">
        <f t="shared" si="906"/>
        <v>0</v>
      </c>
      <c r="O1643" s="334">
        <f t="shared" si="901"/>
        <v>0</v>
      </c>
      <c r="P1643" s="334">
        <f t="shared" si="901"/>
        <v>0</v>
      </c>
      <c r="Q1643" s="378">
        <f>Q1641+Q1642</f>
        <v>0</v>
      </c>
      <c r="R1643" s="334">
        <f t="shared" si="906"/>
        <v>9282448916</v>
      </c>
      <c r="S1643" s="356"/>
    </row>
    <row r="1644" spans="1:19">
      <c r="A1644" s="342" t="s">
        <v>518</v>
      </c>
      <c r="B1644" s="344" t="s">
        <v>1092</v>
      </c>
      <c r="C1644" s="338"/>
      <c r="D1644" s="334">
        <f t="shared" si="899"/>
        <v>0</v>
      </c>
      <c r="E1644" s="334">
        <f t="shared" ref="E1644:R1644" si="907">E1653+E1662+E1671+E1680+E1689+E1698+E1707</f>
        <v>0</v>
      </c>
      <c r="F1644" s="334">
        <f t="shared" si="907"/>
        <v>0</v>
      </c>
      <c r="G1644" s="334">
        <f t="shared" si="907"/>
        <v>0</v>
      </c>
      <c r="H1644" s="334">
        <f t="shared" si="907"/>
        <v>0</v>
      </c>
      <c r="I1644" s="334">
        <f t="shared" si="907"/>
        <v>0</v>
      </c>
      <c r="J1644" s="334">
        <f t="shared" si="907"/>
        <v>0</v>
      </c>
      <c r="K1644" s="334">
        <f t="shared" si="907"/>
        <v>0</v>
      </c>
      <c r="L1644" s="334">
        <f t="shared" si="907"/>
        <v>0</v>
      </c>
      <c r="M1644" s="334">
        <f t="shared" si="907"/>
        <v>0</v>
      </c>
      <c r="N1644" s="334">
        <f t="shared" si="907"/>
        <v>0</v>
      </c>
      <c r="O1644" s="334">
        <f t="shared" si="901"/>
        <v>0</v>
      </c>
      <c r="P1644" s="334">
        <f t="shared" si="901"/>
        <v>0</v>
      </c>
      <c r="Q1644" s="334">
        <f>Q1638-Q1639+Q1640-Q1643</f>
        <v>0</v>
      </c>
      <c r="R1644" s="334">
        <f t="shared" si="907"/>
        <v>0</v>
      </c>
      <c r="S1644" s="353"/>
    </row>
    <row r="1645" spans="1:19">
      <c r="A1645" s="338" t="s">
        <v>1024</v>
      </c>
      <c r="B1645" s="344" t="s">
        <v>1093</v>
      </c>
      <c r="C1645" s="338"/>
      <c r="D1645" s="357">
        <f t="shared" ref="D1645:R1645" si="908">IFERROR(D1643/(D1638-D1639+D1640)*100%,0)</f>
        <v>1</v>
      </c>
      <c r="E1645" s="357">
        <f t="shared" si="908"/>
        <v>1</v>
      </c>
      <c r="F1645" s="357">
        <f t="shared" si="908"/>
        <v>1</v>
      </c>
      <c r="G1645" s="357">
        <f t="shared" si="908"/>
        <v>0</v>
      </c>
      <c r="H1645" s="357">
        <f t="shared" si="908"/>
        <v>0</v>
      </c>
      <c r="I1645" s="357">
        <f t="shared" si="908"/>
        <v>1</v>
      </c>
      <c r="J1645" s="357">
        <f t="shared" si="908"/>
        <v>1</v>
      </c>
      <c r="K1645" s="357">
        <f t="shared" si="908"/>
        <v>0</v>
      </c>
      <c r="L1645" s="357">
        <f t="shared" si="908"/>
        <v>0</v>
      </c>
      <c r="M1645" s="357">
        <f t="shared" si="908"/>
        <v>0</v>
      </c>
      <c r="N1645" s="357">
        <f t="shared" si="908"/>
        <v>0</v>
      </c>
      <c r="O1645" s="357">
        <f>IFERROR(O1643/(O1638-O1639+O1640)*100%,0)</f>
        <v>0</v>
      </c>
      <c r="P1645" s="357">
        <f>IFERROR(P1643/(P1638-P1639+P1640)*100%,0)</f>
        <v>0</v>
      </c>
      <c r="Q1645" s="357">
        <f>IFERROR(Q1643/(Q1638-Q1639+Q1640)*100%,0)</f>
        <v>0</v>
      </c>
      <c r="R1645" s="357">
        <f t="shared" si="908"/>
        <v>1</v>
      </c>
      <c r="S1645" s="358"/>
    </row>
    <row r="1646" spans="1:19" s="420" customFormat="1">
      <c r="A1646" s="418">
        <v>1</v>
      </c>
      <c r="B1646" s="601" t="s">
        <v>283</v>
      </c>
      <c r="C1646" s="602"/>
      <c r="D1646" s="438"/>
      <c r="E1646" s="438"/>
      <c r="F1646" s="438"/>
      <c r="G1646" s="438"/>
      <c r="H1646" s="438"/>
      <c r="I1646" s="438"/>
      <c r="J1646" s="438"/>
      <c r="K1646" s="438"/>
      <c r="L1646" s="438"/>
      <c r="M1646" s="438"/>
      <c r="N1646" s="438"/>
      <c r="O1646" s="438"/>
      <c r="P1646" s="438"/>
      <c r="Q1646" s="438"/>
      <c r="R1646" s="438"/>
      <c r="S1646" s="603"/>
    </row>
    <row r="1647" spans="1:19">
      <c r="A1647" s="342" t="s">
        <v>510</v>
      </c>
      <c r="B1647" s="344" t="s">
        <v>509</v>
      </c>
      <c r="C1647" s="338"/>
      <c r="D1647" s="334">
        <f t="shared" ref="D1647:D1653" si="909">SUM(E1647:R1647)</f>
        <v>730873416</v>
      </c>
      <c r="E1647" s="334"/>
      <c r="F1647" s="334">
        <v>730873416</v>
      </c>
      <c r="G1647" s="334"/>
      <c r="H1647" s="334"/>
      <c r="I1647" s="334"/>
      <c r="J1647" s="334"/>
      <c r="K1647" s="334"/>
      <c r="L1647" s="334"/>
      <c r="M1647" s="334"/>
      <c r="N1647" s="334"/>
      <c r="O1647" s="334"/>
      <c r="P1647" s="333"/>
      <c r="Q1647" s="334">
        <v>0</v>
      </c>
      <c r="R1647" s="334"/>
      <c r="S1647" s="353"/>
    </row>
    <row r="1648" spans="1:19">
      <c r="A1648" s="342" t="s">
        <v>512</v>
      </c>
      <c r="B1648" s="344" t="s">
        <v>511</v>
      </c>
      <c r="C1648" s="338"/>
      <c r="D1648" s="334">
        <f t="shared" si="909"/>
        <v>0</v>
      </c>
      <c r="E1648" s="334"/>
      <c r="F1648" s="334">
        <v>0</v>
      </c>
      <c r="G1648" s="334"/>
      <c r="H1648" s="334"/>
      <c r="I1648" s="334"/>
      <c r="J1648" s="334"/>
      <c r="K1648" s="334"/>
      <c r="L1648" s="334"/>
      <c r="M1648" s="334"/>
      <c r="N1648" s="334"/>
      <c r="O1648" s="334"/>
      <c r="P1648" s="333"/>
      <c r="Q1648" s="334">
        <v>0</v>
      </c>
      <c r="R1648" s="334"/>
      <c r="S1648" s="353"/>
    </row>
    <row r="1649" spans="1:19">
      <c r="A1649" s="342" t="s">
        <v>514</v>
      </c>
      <c r="B1649" s="344" t="s">
        <v>513</v>
      </c>
      <c r="C1649" s="338"/>
      <c r="D1649" s="334">
        <f t="shared" si="909"/>
        <v>0</v>
      </c>
      <c r="E1649" s="334"/>
      <c r="F1649" s="334">
        <v>0</v>
      </c>
      <c r="G1649" s="334"/>
      <c r="H1649" s="334"/>
      <c r="I1649" s="334"/>
      <c r="J1649" s="334"/>
      <c r="K1649" s="334"/>
      <c r="L1649" s="334"/>
      <c r="M1649" s="334"/>
      <c r="N1649" s="334"/>
      <c r="O1649" s="334"/>
      <c r="P1649" s="333"/>
      <c r="Q1649" s="334">
        <v>0</v>
      </c>
      <c r="R1649" s="334"/>
      <c r="S1649" s="353"/>
    </row>
    <row r="1650" spans="1:19">
      <c r="A1650" s="338" t="s">
        <v>515</v>
      </c>
      <c r="B1650" s="344" t="s">
        <v>1089</v>
      </c>
      <c r="C1650" s="347"/>
      <c r="D1650" s="334">
        <f t="shared" si="909"/>
        <v>730873416</v>
      </c>
      <c r="E1650" s="334"/>
      <c r="F1650" s="334">
        <v>730873416</v>
      </c>
      <c r="G1650" s="334"/>
      <c r="H1650" s="334"/>
      <c r="I1650" s="334"/>
      <c r="J1650" s="334"/>
      <c r="K1650" s="334"/>
      <c r="L1650" s="334"/>
      <c r="M1650" s="334"/>
      <c r="N1650" s="334"/>
      <c r="O1650" s="334"/>
      <c r="P1650" s="333"/>
      <c r="Q1650" s="334">
        <v>0</v>
      </c>
      <c r="R1650" s="334"/>
      <c r="S1650" s="353"/>
    </row>
    <row r="1651" spans="1:19">
      <c r="A1651" s="354" t="s">
        <v>516</v>
      </c>
      <c r="B1651" s="335" t="s">
        <v>1090</v>
      </c>
      <c r="C1651" s="343"/>
      <c r="D1651" s="378">
        <f t="shared" si="909"/>
        <v>0</v>
      </c>
      <c r="E1651" s="378"/>
      <c r="F1651" s="378"/>
      <c r="G1651" s="378"/>
      <c r="H1651" s="378"/>
      <c r="I1651" s="378"/>
      <c r="J1651" s="378"/>
      <c r="K1651" s="378"/>
      <c r="L1651" s="378"/>
      <c r="M1651" s="378"/>
      <c r="N1651" s="378"/>
      <c r="O1651" s="378"/>
      <c r="P1651" s="378"/>
      <c r="Q1651" s="378"/>
      <c r="R1651" s="378"/>
      <c r="S1651" s="355"/>
    </row>
    <row r="1652" spans="1:19">
      <c r="A1652" s="354" t="s">
        <v>517</v>
      </c>
      <c r="B1652" s="335" t="s">
        <v>1091</v>
      </c>
      <c r="C1652" s="343"/>
      <c r="D1652" s="378">
        <f t="shared" si="909"/>
        <v>730873416</v>
      </c>
      <c r="E1652" s="378">
        <f t="shared" ref="E1652:R1652" si="910">E1650+E1651</f>
        <v>0</v>
      </c>
      <c r="F1652" s="378">
        <f t="shared" si="910"/>
        <v>730873416</v>
      </c>
      <c r="G1652" s="378">
        <f t="shared" si="910"/>
        <v>0</v>
      </c>
      <c r="H1652" s="378">
        <f t="shared" si="910"/>
        <v>0</v>
      </c>
      <c r="I1652" s="378">
        <f t="shared" si="910"/>
        <v>0</v>
      </c>
      <c r="J1652" s="378">
        <f t="shared" si="910"/>
        <v>0</v>
      </c>
      <c r="K1652" s="378">
        <f t="shared" si="910"/>
        <v>0</v>
      </c>
      <c r="L1652" s="378">
        <f t="shared" si="910"/>
        <v>0</v>
      </c>
      <c r="M1652" s="378">
        <f t="shared" si="910"/>
        <v>0</v>
      </c>
      <c r="N1652" s="378">
        <f t="shared" si="910"/>
        <v>0</v>
      </c>
      <c r="O1652" s="378">
        <f>O1650+O1651</f>
        <v>0</v>
      </c>
      <c r="P1652" s="378">
        <f>P1650+P1651</f>
        <v>0</v>
      </c>
      <c r="Q1652" s="378">
        <f>Q1650+Q1651</f>
        <v>0</v>
      </c>
      <c r="R1652" s="378">
        <f t="shared" si="910"/>
        <v>0</v>
      </c>
      <c r="S1652" s="356"/>
    </row>
    <row r="1653" spans="1:19">
      <c r="A1653" s="342" t="s">
        <v>518</v>
      </c>
      <c r="B1653" s="344" t="s">
        <v>1092</v>
      </c>
      <c r="C1653" s="338"/>
      <c r="D1653" s="334">
        <f t="shared" si="909"/>
        <v>0</v>
      </c>
      <c r="E1653" s="334">
        <f t="shared" ref="E1653:R1653" si="911">E1647-E1648+E1649-E1652</f>
        <v>0</v>
      </c>
      <c r="F1653" s="334">
        <f t="shared" si="911"/>
        <v>0</v>
      </c>
      <c r="G1653" s="334">
        <f t="shared" si="911"/>
        <v>0</v>
      </c>
      <c r="H1653" s="334">
        <f t="shared" si="911"/>
        <v>0</v>
      </c>
      <c r="I1653" s="334">
        <f t="shared" si="911"/>
        <v>0</v>
      </c>
      <c r="J1653" s="334">
        <f t="shared" si="911"/>
        <v>0</v>
      </c>
      <c r="K1653" s="334">
        <f t="shared" si="911"/>
        <v>0</v>
      </c>
      <c r="L1653" s="334">
        <f t="shared" si="911"/>
        <v>0</v>
      </c>
      <c r="M1653" s="334">
        <f t="shared" si="911"/>
        <v>0</v>
      </c>
      <c r="N1653" s="334">
        <f t="shared" si="911"/>
        <v>0</v>
      </c>
      <c r="O1653" s="334">
        <f>O1647-O1648+O1649-O1652</f>
        <v>0</v>
      </c>
      <c r="P1653" s="333">
        <f>P1647-P1648+P1649-P1652</f>
        <v>0</v>
      </c>
      <c r="Q1653" s="334">
        <f>Q1647-Q1648+Q1649-Q1652</f>
        <v>0</v>
      </c>
      <c r="R1653" s="334">
        <f t="shared" si="911"/>
        <v>0</v>
      </c>
      <c r="S1653" s="353"/>
    </row>
    <row r="1654" spans="1:19">
      <c r="A1654" s="338" t="s">
        <v>1024</v>
      </c>
      <c r="B1654" s="344" t="s">
        <v>1093</v>
      </c>
      <c r="C1654" s="338"/>
      <c r="D1654" s="357">
        <f t="shared" ref="D1654:R1654" si="912">IFERROR(D1652/(D1647-D1648+D1649)*100%,0)</f>
        <v>1</v>
      </c>
      <c r="E1654" s="357">
        <f t="shared" si="912"/>
        <v>0</v>
      </c>
      <c r="F1654" s="357">
        <f t="shared" si="912"/>
        <v>1</v>
      </c>
      <c r="G1654" s="357">
        <f t="shared" si="912"/>
        <v>0</v>
      </c>
      <c r="H1654" s="357">
        <f t="shared" si="912"/>
        <v>0</v>
      </c>
      <c r="I1654" s="357">
        <f t="shared" si="912"/>
        <v>0</v>
      </c>
      <c r="J1654" s="357">
        <f t="shared" si="912"/>
        <v>0</v>
      </c>
      <c r="K1654" s="357">
        <f t="shared" si="912"/>
        <v>0</v>
      </c>
      <c r="L1654" s="357">
        <f t="shared" si="912"/>
        <v>0</v>
      </c>
      <c r="M1654" s="357">
        <f t="shared" si="912"/>
        <v>0</v>
      </c>
      <c r="N1654" s="357">
        <f t="shared" si="912"/>
        <v>0</v>
      </c>
      <c r="O1654" s="357">
        <f>IFERROR(O1652/(O1647-O1648+O1649)*100%,0)</f>
        <v>0</v>
      </c>
      <c r="P1654" s="357">
        <f>IFERROR(P1652/(P1647-P1648+P1649)*100%,0)</f>
        <v>0</v>
      </c>
      <c r="Q1654" s="357">
        <f>IFERROR(Q1652/(Q1647-Q1648+Q1649)*100%,0)</f>
        <v>0</v>
      </c>
      <c r="R1654" s="357">
        <f t="shared" si="912"/>
        <v>0</v>
      </c>
      <c r="S1654" s="358"/>
    </row>
    <row r="1655" spans="1:19" s="420" customFormat="1">
      <c r="A1655" s="418">
        <v>2</v>
      </c>
      <c r="B1655" s="601" t="s">
        <v>284</v>
      </c>
      <c r="C1655" s="602"/>
      <c r="D1655" s="438"/>
      <c r="E1655" s="438"/>
      <c r="F1655" s="438"/>
      <c r="G1655" s="438"/>
      <c r="H1655" s="438"/>
      <c r="I1655" s="438"/>
      <c r="J1655" s="438"/>
      <c r="K1655" s="438"/>
      <c r="L1655" s="438"/>
      <c r="M1655" s="438"/>
      <c r="N1655" s="438"/>
      <c r="O1655" s="438"/>
      <c r="P1655" s="438"/>
      <c r="Q1655" s="438"/>
      <c r="R1655" s="438"/>
      <c r="S1655" s="603"/>
    </row>
    <row r="1656" spans="1:19">
      <c r="A1656" s="342" t="s">
        <v>510</v>
      </c>
      <c r="B1656" s="344" t="s">
        <v>509</v>
      </c>
      <c r="C1656" s="338"/>
      <c r="D1656" s="334">
        <f t="shared" ref="D1656:D1662" si="913">SUM(E1656:R1656)</f>
        <v>1149016423</v>
      </c>
      <c r="E1656" s="334">
        <v>46370851</v>
      </c>
      <c r="F1656" s="334">
        <v>1102645572</v>
      </c>
      <c r="G1656" s="334"/>
      <c r="H1656" s="334"/>
      <c r="I1656" s="334"/>
      <c r="J1656" s="334"/>
      <c r="K1656" s="334"/>
      <c r="L1656" s="334"/>
      <c r="M1656" s="334"/>
      <c r="N1656" s="334"/>
      <c r="O1656" s="334"/>
      <c r="P1656" s="333"/>
      <c r="Q1656" s="334">
        <v>0</v>
      </c>
      <c r="R1656" s="334"/>
      <c r="S1656" s="353"/>
    </row>
    <row r="1657" spans="1:19">
      <c r="A1657" s="342" t="s">
        <v>512</v>
      </c>
      <c r="B1657" s="344" t="s">
        <v>511</v>
      </c>
      <c r="C1657" s="338"/>
      <c r="D1657" s="334">
        <f t="shared" si="913"/>
        <v>0</v>
      </c>
      <c r="E1657" s="334">
        <v>0</v>
      </c>
      <c r="F1657" s="334">
        <v>0</v>
      </c>
      <c r="G1657" s="334"/>
      <c r="H1657" s="334"/>
      <c r="I1657" s="334"/>
      <c r="J1657" s="334"/>
      <c r="K1657" s="334"/>
      <c r="L1657" s="334"/>
      <c r="M1657" s="334"/>
      <c r="N1657" s="334"/>
      <c r="O1657" s="334"/>
      <c r="P1657" s="333"/>
      <c r="Q1657" s="334">
        <v>0</v>
      </c>
      <c r="R1657" s="334"/>
      <c r="S1657" s="353"/>
    </row>
    <row r="1658" spans="1:19">
      <c r="A1658" s="342" t="s">
        <v>514</v>
      </c>
      <c r="B1658" s="344" t="s">
        <v>513</v>
      </c>
      <c r="C1658" s="338"/>
      <c r="D1658" s="334">
        <f t="shared" si="913"/>
        <v>0</v>
      </c>
      <c r="E1658" s="334">
        <v>0</v>
      </c>
      <c r="F1658" s="334">
        <v>0</v>
      </c>
      <c r="G1658" s="334"/>
      <c r="H1658" s="334"/>
      <c r="I1658" s="334"/>
      <c r="J1658" s="334"/>
      <c r="K1658" s="334"/>
      <c r="L1658" s="334"/>
      <c r="M1658" s="334"/>
      <c r="N1658" s="334"/>
      <c r="O1658" s="334"/>
      <c r="P1658" s="333"/>
      <c r="Q1658" s="334">
        <v>0</v>
      </c>
      <c r="R1658" s="334"/>
      <c r="S1658" s="353"/>
    </row>
    <row r="1659" spans="1:19">
      <c r="A1659" s="338" t="s">
        <v>515</v>
      </c>
      <c r="B1659" s="344" t="s">
        <v>1089</v>
      </c>
      <c r="C1659" s="347"/>
      <c r="D1659" s="334">
        <f t="shared" si="913"/>
        <v>1149016423</v>
      </c>
      <c r="E1659" s="334">
        <v>46370851</v>
      </c>
      <c r="F1659" s="334">
        <v>1102645572</v>
      </c>
      <c r="G1659" s="334"/>
      <c r="H1659" s="334"/>
      <c r="I1659" s="334"/>
      <c r="J1659" s="334"/>
      <c r="K1659" s="334"/>
      <c r="L1659" s="334"/>
      <c r="M1659" s="334"/>
      <c r="N1659" s="334"/>
      <c r="O1659" s="334"/>
      <c r="P1659" s="333"/>
      <c r="Q1659" s="334">
        <v>0</v>
      </c>
      <c r="R1659" s="334"/>
      <c r="S1659" s="353"/>
    </row>
    <row r="1660" spans="1:19">
      <c r="A1660" s="354" t="s">
        <v>516</v>
      </c>
      <c r="B1660" s="335" t="s">
        <v>1090</v>
      </c>
      <c r="C1660" s="343"/>
      <c r="D1660" s="378">
        <f t="shared" si="913"/>
        <v>0</v>
      </c>
      <c r="E1660" s="378"/>
      <c r="F1660" s="378"/>
      <c r="G1660" s="378"/>
      <c r="H1660" s="378"/>
      <c r="I1660" s="378"/>
      <c r="J1660" s="378"/>
      <c r="K1660" s="378"/>
      <c r="L1660" s="378"/>
      <c r="M1660" s="378"/>
      <c r="N1660" s="378"/>
      <c r="O1660" s="378"/>
      <c r="P1660" s="378"/>
      <c r="Q1660" s="378"/>
      <c r="R1660" s="378"/>
      <c r="S1660" s="355"/>
    </row>
    <row r="1661" spans="1:19">
      <c r="A1661" s="354" t="s">
        <v>517</v>
      </c>
      <c r="B1661" s="335" t="s">
        <v>1091</v>
      </c>
      <c r="C1661" s="343"/>
      <c r="D1661" s="378">
        <f t="shared" si="913"/>
        <v>1149016423</v>
      </c>
      <c r="E1661" s="378">
        <f t="shared" ref="E1661:R1661" si="914">E1659+E1660</f>
        <v>46370851</v>
      </c>
      <c r="F1661" s="378">
        <f t="shared" si="914"/>
        <v>1102645572</v>
      </c>
      <c r="G1661" s="378">
        <f t="shared" si="914"/>
        <v>0</v>
      </c>
      <c r="H1661" s="378">
        <f t="shared" si="914"/>
        <v>0</v>
      </c>
      <c r="I1661" s="378">
        <f t="shared" si="914"/>
        <v>0</v>
      </c>
      <c r="J1661" s="378">
        <f t="shared" si="914"/>
        <v>0</v>
      </c>
      <c r="K1661" s="378">
        <f t="shared" si="914"/>
        <v>0</v>
      </c>
      <c r="L1661" s="378">
        <f t="shared" si="914"/>
        <v>0</v>
      </c>
      <c r="M1661" s="378">
        <f t="shared" si="914"/>
        <v>0</v>
      </c>
      <c r="N1661" s="378">
        <f t="shared" si="914"/>
        <v>0</v>
      </c>
      <c r="O1661" s="378">
        <f>O1659+O1660</f>
        <v>0</v>
      </c>
      <c r="P1661" s="378">
        <f>P1659+P1660</f>
        <v>0</v>
      </c>
      <c r="Q1661" s="378">
        <f>Q1659+Q1660</f>
        <v>0</v>
      </c>
      <c r="R1661" s="378">
        <f t="shared" si="914"/>
        <v>0</v>
      </c>
      <c r="S1661" s="356"/>
    </row>
    <row r="1662" spans="1:19">
      <c r="A1662" s="342" t="s">
        <v>518</v>
      </c>
      <c r="B1662" s="344" t="s">
        <v>1092</v>
      </c>
      <c r="C1662" s="338"/>
      <c r="D1662" s="334">
        <f t="shared" si="913"/>
        <v>0</v>
      </c>
      <c r="E1662" s="334">
        <f t="shared" ref="E1662:R1662" si="915">E1656-E1657+E1658-E1661</f>
        <v>0</v>
      </c>
      <c r="F1662" s="334">
        <f t="shared" si="915"/>
        <v>0</v>
      </c>
      <c r="G1662" s="334">
        <f t="shared" si="915"/>
        <v>0</v>
      </c>
      <c r="H1662" s="334">
        <f t="shared" si="915"/>
        <v>0</v>
      </c>
      <c r="I1662" s="334">
        <f t="shared" si="915"/>
        <v>0</v>
      </c>
      <c r="J1662" s="334">
        <f t="shared" si="915"/>
        <v>0</v>
      </c>
      <c r="K1662" s="334">
        <f t="shared" si="915"/>
        <v>0</v>
      </c>
      <c r="L1662" s="334">
        <f t="shared" si="915"/>
        <v>0</v>
      </c>
      <c r="M1662" s="334">
        <f t="shared" si="915"/>
        <v>0</v>
      </c>
      <c r="N1662" s="334">
        <f t="shared" si="915"/>
        <v>0</v>
      </c>
      <c r="O1662" s="334">
        <f>O1656-O1657+O1658-O1661</f>
        <v>0</v>
      </c>
      <c r="P1662" s="333">
        <f>P1656-P1657+P1658-P1661</f>
        <v>0</v>
      </c>
      <c r="Q1662" s="334">
        <f>Q1656-Q1657+Q1658-Q1661</f>
        <v>0</v>
      </c>
      <c r="R1662" s="334">
        <f t="shared" si="915"/>
        <v>0</v>
      </c>
      <c r="S1662" s="353"/>
    </row>
    <row r="1663" spans="1:19">
      <c r="A1663" s="338" t="s">
        <v>1024</v>
      </c>
      <c r="B1663" s="344" t="s">
        <v>1093</v>
      </c>
      <c r="C1663" s="338"/>
      <c r="D1663" s="357">
        <f t="shared" ref="D1663:R1663" si="916">IFERROR(D1661/(D1656-D1657+D1658)*100%,0)</f>
        <v>1</v>
      </c>
      <c r="E1663" s="357">
        <f t="shared" si="916"/>
        <v>1</v>
      </c>
      <c r="F1663" s="357">
        <f t="shared" si="916"/>
        <v>1</v>
      </c>
      <c r="G1663" s="357">
        <f t="shared" si="916"/>
        <v>0</v>
      </c>
      <c r="H1663" s="357">
        <f t="shared" si="916"/>
        <v>0</v>
      </c>
      <c r="I1663" s="357">
        <f t="shared" si="916"/>
        <v>0</v>
      </c>
      <c r="J1663" s="357">
        <f t="shared" si="916"/>
        <v>0</v>
      </c>
      <c r="K1663" s="357">
        <f t="shared" si="916"/>
        <v>0</v>
      </c>
      <c r="L1663" s="357">
        <f t="shared" si="916"/>
        <v>0</v>
      </c>
      <c r="M1663" s="357">
        <f t="shared" si="916"/>
        <v>0</v>
      </c>
      <c r="N1663" s="357">
        <f t="shared" si="916"/>
        <v>0</v>
      </c>
      <c r="O1663" s="357">
        <f>IFERROR(O1661/(O1656-O1657+O1658)*100%,0)</f>
        <v>0</v>
      </c>
      <c r="P1663" s="357">
        <f>IFERROR(P1661/(P1656-P1657+P1658)*100%,0)</f>
        <v>0</v>
      </c>
      <c r="Q1663" s="357">
        <f>IFERROR(Q1661/(Q1656-Q1657+Q1658)*100%,0)</f>
        <v>0</v>
      </c>
      <c r="R1663" s="357">
        <f t="shared" si="916"/>
        <v>0</v>
      </c>
      <c r="S1663" s="358"/>
    </row>
    <row r="1664" spans="1:19" s="420" customFormat="1">
      <c r="A1664" s="418">
        <v>3</v>
      </c>
      <c r="B1664" s="601" t="s">
        <v>285</v>
      </c>
      <c r="C1664" s="602"/>
      <c r="D1664" s="438"/>
      <c r="E1664" s="438"/>
      <c r="F1664" s="438"/>
      <c r="G1664" s="438"/>
      <c r="H1664" s="438"/>
      <c r="I1664" s="438"/>
      <c r="J1664" s="438"/>
      <c r="K1664" s="438"/>
      <c r="L1664" s="438"/>
      <c r="M1664" s="438"/>
      <c r="N1664" s="438"/>
      <c r="O1664" s="438"/>
      <c r="P1664" s="438"/>
      <c r="Q1664" s="438"/>
      <c r="R1664" s="438"/>
      <c r="S1664" s="603"/>
    </row>
    <row r="1665" spans="1:19">
      <c r="A1665" s="342" t="s">
        <v>510</v>
      </c>
      <c r="B1665" s="344" t="s">
        <v>509</v>
      </c>
      <c r="C1665" s="338"/>
      <c r="D1665" s="334">
        <f t="shared" ref="D1665:D1671" si="917">SUM(E1665:R1665)</f>
        <v>1799372977</v>
      </c>
      <c r="E1665" s="334">
        <v>6170140</v>
      </c>
      <c r="F1665" s="334">
        <v>1763802837</v>
      </c>
      <c r="G1665" s="334">
        <v>0</v>
      </c>
      <c r="H1665" s="334">
        <v>0</v>
      </c>
      <c r="I1665" s="334">
        <v>0</v>
      </c>
      <c r="J1665" s="334">
        <v>29400000</v>
      </c>
      <c r="K1665" s="334"/>
      <c r="L1665" s="334"/>
      <c r="M1665" s="334"/>
      <c r="N1665" s="334"/>
      <c r="O1665" s="334"/>
      <c r="P1665" s="333"/>
      <c r="Q1665" s="334">
        <v>0</v>
      </c>
      <c r="R1665" s="334"/>
      <c r="S1665" s="353"/>
    </row>
    <row r="1666" spans="1:19">
      <c r="A1666" s="342" t="s">
        <v>512</v>
      </c>
      <c r="B1666" s="344" t="s">
        <v>511</v>
      </c>
      <c r="C1666" s="338"/>
      <c r="D1666" s="334">
        <f t="shared" si="917"/>
        <v>0</v>
      </c>
      <c r="E1666" s="334">
        <v>0</v>
      </c>
      <c r="F1666" s="334">
        <v>0</v>
      </c>
      <c r="G1666" s="334">
        <v>0</v>
      </c>
      <c r="H1666" s="334">
        <v>0</v>
      </c>
      <c r="I1666" s="334">
        <v>0</v>
      </c>
      <c r="J1666" s="334">
        <v>0</v>
      </c>
      <c r="K1666" s="334"/>
      <c r="L1666" s="334"/>
      <c r="M1666" s="334"/>
      <c r="N1666" s="334"/>
      <c r="O1666" s="334"/>
      <c r="P1666" s="333"/>
      <c r="Q1666" s="334">
        <v>0</v>
      </c>
      <c r="R1666" s="334"/>
      <c r="S1666" s="353"/>
    </row>
    <row r="1667" spans="1:19">
      <c r="A1667" s="342" t="s">
        <v>514</v>
      </c>
      <c r="B1667" s="344" t="s">
        <v>513</v>
      </c>
      <c r="C1667" s="338"/>
      <c r="D1667" s="334">
        <f t="shared" si="917"/>
        <v>0</v>
      </c>
      <c r="E1667" s="334">
        <v>0</v>
      </c>
      <c r="F1667" s="334">
        <v>0</v>
      </c>
      <c r="G1667" s="334">
        <v>0</v>
      </c>
      <c r="H1667" s="334">
        <v>0</v>
      </c>
      <c r="I1667" s="334">
        <v>0</v>
      </c>
      <c r="J1667" s="334">
        <v>0</v>
      </c>
      <c r="K1667" s="334"/>
      <c r="L1667" s="334"/>
      <c r="M1667" s="334"/>
      <c r="N1667" s="334"/>
      <c r="O1667" s="334"/>
      <c r="P1667" s="333"/>
      <c r="Q1667" s="334">
        <v>0</v>
      </c>
      <c r="R1667" s="334"/>
      <c r="S1667" s="353"/>
    </row>
    <row r="1668" spans="1:19">
      <c r="A1668" s="338" t="s">
        <v>515</v>
      </c>
      <c r="B1668" s="344" t="s">
        <v>1089</v>
      </c>
      <c r="C1668" s="347"/>
      <c r="D1668" s="334">
        <f t="shared" si="917"/>
        <v>1799372977</v>
      </c>
      <c r="E1668" s="334">
        <v>6170140</v>
      </c>
      <c r="F1668" s="334">
        <v>1763802837</v>
      </c>
      <c r="G1668" s="334">
        <v>0</v>
      </c>
      <c r="H1668" s="334">
        <v>0</v>
      </c>
      <c r="I1668" s="334">
        <v>0</v>
      </c>
      <c r="J1668" s="334">
        <v>29400000</v>
      </c>
      <c r="K1668" s="334"/>
      <c r="L1668" s="334"/>
      <c r="M1668" s="334"/>
      <c r="N1668" s="334"/>
      <c r="O1668" s="334"/>
      <c r="P1668" s="333"/>
      <c r="Q1668" s="334">
        <v>0</v>
      </c>
      <c r="R1668" s="334"/>
      <c r="S1668" s="353"/>
    </row>
    <row r="1669" spans="1:19">
      <c r="A1669" s="354" t="s">
        <v>516</v>
      </c>
      <c r="B1669" s="335" t="s">
        <v>1090</v>
      </c>
      <c r="C1669" s="343"/>
      <c r="D1669" s="378">
        <f t="shared" si="917"/>
        <v>0</v>
      </c>
      <c r="E1669" s="378"/>
      <c r="F1669" s="378"/>
      <c r="G1669" s="378"/>
      <c r="H1669" s="378"/>
      <c r="I1669" s="378"/>
      <c r="J1669" s="378"/>
      <c r="K1669" s="378"/>
      <c r="L1669" s="378"/>
      <c r="M1669" s="378"/>
      <c r="N1669" s="378"/>
      <c r="O1669" s="378"/>
      <c r="P1669" s="378"/>
      <c r="Q1669" s="378"/>
      <c r="R1669" s="378"/>
      <c r="S1669" s="355"/>
    </row>
    <row r="1670" spans="1:19">
      <c r="A1670" s="354" t="s">
        <v>517</v>
      </c>
      <c r="B1670" s="335" t="s">
        <v>1091</v>
      </c>
      <c r="C1670" s="343"/>
      <c r="D1670" s="378">
        <f t="shared" si="917"/>
        <v>1799372977</v>
      </c>
      <c r="E1670" s="378">
        <f t="shared" ref="E1670:R1670" si="918">E1668+E1669</f>
        <v>6170140</v>
      </c>
      <c r="F1670" s="378">
        <f t="shared" si="918"/>
        <v>1763802837</v>
      </c>
      <c r="G1670" s="378">
        <f t="shared" si="918"/>
        <v>0</v>
      </c>
      <c r="H1670" s="378">
        <f t="shared" si="918"/>
        <v>0</v>
      </c>
      <c r="I1670" s="378">
        <f t="shared" si="918"/>
        <v>0</v>
      </c>
      <c r="J1670" s="378">
        <f t="shared" si="918"/>
        <v>29400000</v>
      </c>
      <c r="K1670" s="378">
        <f t="shared" si="918"/>
        <v>0</v>
      </c>
      <c r="L1670" s="378">
        <f t="shared" si="918"/>
        <v>0</v>
      </c>
      <c r="M1670" s="378">
        <f t="shared" si="918"/>
        <v>0</v>
      </c>
      <c r="N1670" s="378">
        <f t="shared" si="918"/>
        <v>0</v>
      </c>
      <c r="O1670" s="378">
        <f>O1668+O1669</f>
        <v>0</v>
      </c>
      <c r="P1670" s="378">
        <f>P1668+P1669</f>
        <v>0</v>
      </c>
      <c r="Q1670" s="378">
        <f>Q1668+Q1669</f>
        <v>0</v>
      </c>
      <c r="R1670" s="378">
        <f t="shared" si="918"/>
        <v>0</v>
      </c>
      <c r="S1670" s="356"/>
    </row>
    <row r="1671" spans="1:19">
      <c r="A1671" s="342" t="s">
        <v>518</v>
      </c>
      <c r="B1671" s="344" t="s">
        <v>1092</v>
      </c>
      <c r="C1671" s="338"/>
      <c r="D1671" s="334">
        <f t="shared" si="917"/>
        <v>0</v>
      </c>
      <c r="E1671" s="334">
        <f t="shared" ref="E1671:R1671" si="919">E1665-E1666+E1667-E1670</f>
        <v>0</v>
      </c>
      <c r="F1671" s="334">
        <f t="shared" si="919"/>
        <v>0</v>
      </c>
      <c r="G1671" s="334">
        <f t="shared" si="919"/>
        <v>0</v>
      </c>
      <c r="H1671" s="334">
        <f t="shared" si="919"/>
        <v>0</v>
      </c>
      <c r="I1671" s="334">
        <f t="shared" si="919"/>
        <v>0</v>
      </c>
      <c r="J1671" s="334">
        <f t="shared" si="919"/>
        <v>0</v>
      </c>
      <c r="K1671" s="334">
        <f t="shared" si="919"/>
        <v>0</v>
      </c>
      <c r="L1671" s="334">
        <f t="shared" si="919"/>
        <v>0</v>
      </c>
      <c r="M1671" s="334">
        <f t="shared" si="919"/>
        <v>0</v>
      </c>
      <c r="N1671" s="334">
        <f t="shared" si="919"/>
        <v>0</v>
      </c>
      <c r="O1671" s="334">
        <f>O1665-O1666+O1667-O1670</f>
        <v>0</v>
      </c>
      <c r="P1671" s="333">
        <f>P1665-P1666+P1667-P1670</f>
        <v>0</v>
      </c>
      <c r="Q1671" s="334">
        <f>Q1665-Q1666+Q1667-Q1670</f>
        <v>0</v>
      </c>
      <c r="R1671" s="334">
        <f t="shared" si="919"/>
        <v>0</v>
      </c>
      <c r="S1671" s="353"/>
    </row>
    <row r="1672" spans="1:19">
      <c r="A1672" s="338" t="s">
        <v>1024</v>
      </c>
      <c r="B1672" s="344" t="s">
        <v>1093</v>
      </c>
      <c r="C1672" s="338"/>
      <c r="D1672" s="357">
        <f t="shared" ref="D1672:R1672" si="920">IFERROR(D1670/(D1665-D1666+D1667)*100%,0)</f>
        <v>1</v>
      </c>
      <c r="E1672" s="357">
        <f t="shared" si="920"/>
        <v>1</v>
      </c>
      <c r="F1672" s="357">
        <f t="shared" si="920"/>
        <v>1</v>
      </c>
      <c r="G1672" s="357">
        <f t="shared" si="920"/>
        <v>0</v>
      </c>
      <c r="H1672" s="357">
        <f t="shared" si="920"/>
        <v>0</v>
      </c>
      <c r="I1672" s="357">
        <f t="shared" si="920"/>
        <v>0</v>
      </c>
      <c r="J1672" s="357">
        <f t="shared" si="920"/>
        <v>1</v>
      </c>
      <c r="K1672" s="357">
        <f t="shared" si="920"/>
        <v>0</v>
      </c>
      <c r="L1672" s="357">
        <f t="shared" si="920"/>
        <v>0</v>
      </c>
      <c r="M1672" s="357">
        <f t="shared" si="920"/>
        <v>0</v>
      </c>
      <c r="N1672" s="357">
        <f t="shared" si="920"/>
        <v>0</v>
      </c>
      <c r="O1672" s="357">
        <f>IFERROR(O1670/(O1665-O1666+O1667)*100%,0)</f>
        <v>0</v>
      </c>
      <c r="P1672" s="357">
        <f>IFERROR(P1670/(P1665-P1666+P1667)*100%,0)</f>
        <v>0</v>
      </c>
      <c r="Q1672" s="357">
        <f>IFERROR(Q1670/(Q1665-Q1666+Q1667)*100%,0)</f>
        <v>0</v>
      </c>
      <c r="R1672" s="357">
        <f t="shared" si="920"/>
        <v>0</v>
      </c>
      <c r="S1672" s="358"/>
    </row>
    <row r="1673" spans="1:19" s="420" customFormat="1">
      <c r="A1673" s="418">
        <v>4</v>
      </c>
      <c r="B1673" s="601" t="s">
        <v>201</v>
      </c>
      <c r="C1673" s="602"/>
      <c r="D1673" s="438"/>
      <c r="E1673" s="438"/>
      <c r="F1673" s="438"/>
      <c r="G1673" s="438"/>
      <c r="H1673" s="438"/>
      <c r="I1673" s="438"/>
      <c r="J1673" s="438"/>
      <c r="K1673" s="438"/>
      <c r="L1673" s="438"/>
      <c r="M1673" s="438"/>
      <c r="N1673" s="438"/>
      <c r="O1673" s="438"/>
      <c r="P1673" s="438"/>
      <c r="Q1673" s="438"/>
      <c r="R1673" s="438"/>
      <c r="S1673" s="603"/>
    </row>
    <row r="1674" spans="1:19">
      <c r="A1674" s="342" t="s">
        <v>510</v>
      </c>
      <c r="B1674" s="344" t="s">
        <v>509</v>
      </c>
      <c r="C1674" s="338"/>
      <c r="D1674" s="334">
        <f t="shared" ref="D1674:D1680" si="921">SUM(E1674:R1674)</f>
        <v>2268734989</v>
      </c>
      <c r="E1674" s="334"/>
      <c r="F1674" s="334">
        <v>1969878877</v>
      </c>
      <c r="G1674" s="334">
        <v>0</v>
      </c>
      <c r="H1674" s="334">
        <v>0</v>
      </c>
      <c r="I1674" s="334">
        <v>295106112</v>
      </c>
      <c r="J1674" s="334">
        <v>3750000</v>
      </c>
      <c r="K1674" s="334"/>
      <c r="L1674" s="334"/>
      <c r="M1674" s="334"/>
      <c r="N1674" s="334"/>
      <c r="O1674" s="334"/>
      <c r="P1674" s="333"/>
      <c r="Q1674" s="334">
        <v>0</v>
      </c>
      <c r="R1674" s="334"/>
      <c r="S1674" s="353"/>
    </row>
    <row r="1675" spans="1:19">
      <c r="A1675" s="342" t="s">
        <v>512</v>
      </c>
      <c r="B1675" s="344" t="s">
        <v>511</v>
      </c>
      <c r="C1675" s="338"/>
      <c r="D1675" s="334">
        <f t="shared" si="921"/>
        <v>0</v>
      </c>
      <c r="E1675" s="334"/>
      <c r="F1675" s="334">
        <v>0</v>
      </c>
      <c r="G1675" s="334">
        <v>0</v>
      </c>
      <c r="H1675" s="334">
        <v>0</v>
      </c>
      <c r="I1675" s="334">
        <v>0</v>
      </c>
      <c r="J1675" s="334">
        <v>0</v>
      </c>
      <c r="K1675" s="334"/>
      <c r="L1675" s="334"/>
      <c r="M1675" s="334"/>
      <c r="N1675" s="334"/>
      <c r="O1675" s="334"/>
      <c r="P1675" s="333"/>
      <c r="Q1675" s="334">
        <v>0</v>
      </c>
      <c r="R1675" s="334"/>
      <c r="S1675" s="353"/>
    </row>
    <row r="1676" spans="1:19">
      <c r="A1676" s="342" t="s">
        <v>514</v>
      </c>
      <c r="B1676" s="344" t="s">
        <v>513</v>
      </c>
      <c r="C1676" s="338"/>
      <c r="D1676" s="334">
        <f t="shared" si="921"/>
        <v>0</v>
      </c>
      <c r="E1676" s="334"/>
      <c r="F1676" s="334">
        <v>0</v>
      </c>
      <c r="G1676" s="334">
        <v>0</v>
      </c>
      <c r="H1676" s="334">
        <v>0</v>
      </c>
      <c r="I1676" s="334">
        <v>0</v>
      </c>
      <c r="J1676" s="334">
        <v>0</v>
      </c>
      <c r="K1676" s="334"/>
      <c r="L1676" s="334"/>
      <c r="M1676" s="334"/>
      <c r="N1676" s="334"/>
      <c r="O1676" s="334"/>
      <c r="P1676" s="333"/>
      <c r="Q1676" s="334">
        <v>0</v>
      </c>
      <c r="R1676" s="334"/>
      <c r="S1676" s="353"/>
    </row>
    <row r="1677" spans="1:19">
      <c r="A1677" s="338" t="s">
        <v>515</v>
      </c>
      <c r="B1677" s="344" t="s">
        <v>1089</v>
      </c>
      <c r="C1677" s="347"/>
      <c r="D1677" s="334">
        <f t="shared" si="921"/>
        <v>2268734989</v>
      </c>
      <c r="E1677" s="334"/>
      <c r="F1677" s="334">
        <v>1969878877</v>
      </c>
      <c r="G1677" s="334">
        <v>0</v>
      </c>
      <c r="H1677" s="334">
        <v>0</v>
      </c>
      <c r="I1677" s="334">
        <v>295106112</v>
      </c>
      <c r="J1677" s="334">
        <v>3750000</v>
      </c>
      <c r="K1677" s="334"/>
      <c r="L1677" s="334"/>
      <c r="M1677" s="334"/>
      <c r="N1677" s="334"/>
      <c r="O1677" s="334"/>
      <c r="P1677" s="333"/>
      <c r="Q1677" s="334">
        <v>0</v>
      </c>
      <c r="R1677" s="334"/>
      <c r="S1677" s="353"/>
    </row>
    <row r="1678" spans="1:19">
      <c r="A1678" s="354" t="s">
        <v>516</v>
      </c>
      <c r="B1678" s="335" t="s">
        <v>1090</v>
      </c>
      <c r="C1678" s="343"/>
      <c r="D1678" s="378">
        <f t="shared" si="921"/>
        <v>0</v>
      </c>
      <c r="E1678" s="378"/>
      <c r="F1678" s="378"/>
      <c r="G1678" s="378">
        <v>0</v>
      </c>
      <c r="H1678" s="378">
        <v>0</v>
      </c>
      <c r="I1678" s="378"/>
      <c r="J1678" s="378"/>
      <c r="K1678" s="378"/>
      <c r="L1678" s="378"/>
      <c r="M1678" s="378"/>
      <c r="N1678" s="378"/>
      <c r="O1678" s="378"/>
      <c r="P1678" s="378"/>
      <c r="Q1678" s="378"/>
      <c r="R1678" s="378"/>
      <c r="S1678" s="355"/>
    </row>
    <row r="1679" spans="1:19">
      <c r="A1679" s="354" t="s">
        <v>517</v>
      </c>
      <c r="B1679" s="335" t="s">
        <v>1091</v>
      </c>
      <c r="C1679" s="343"/>
      <c r="D1679" s="378">
        <f t="shared" si="921"/>
        <v>2268734989</v>
      </c>
      <c r="E1679" s="378">
        <f t="shared" ref="E1679:R1679" si="922">E1677+E1678</f>
        <v>0</v>
      </c>
      <c r="F1679" s="378">
        <f t="shared" si="922"/>
        <v>1969878877</v>
      </c>
      <c r="G1679" s="378">
        <f t="shared" si="922"/>
        <v>0</v>
      </c>
      <c r="H1679" s="378">
        <f t="shared" si="922"/>
        <v>0</v>
      </c>
      <c r="I1679" s="378">
        <f t="shared" si="922"/>
        <v>295106112</v>
      </c>
      <c r="J1679" s="378">
        <f t="shared" si="922"/>
        <v>3750000</v>
      </c>
      <c r="K1679" s="378">
        <f t="shared" si="922"/>
        <v>0</v>
      </c>
      <c r="L1679" s="378">
        <f t="shared" si="922"/>
        <v>0</v>
      </c>
      <c r="M1679" s="378">
        <f t="shared" si="922"/>
        <v>0</v>
      </c>
      <c r="N1679" s="378">
        <f t="shared" si="922"/>
        <v>0</v>
      </c>
      <c r="O1679" s="378">
        <f>O1677+O1678</f>
        <v>0</v>
      </c>
      <c r="P1679" s="378">
        <f>P1677+P1678</f>
        <v>0</v>
      </c>
      <c r="Q1679" s="378">
        <f>Q1677+Q1678</f>
        <v>0</v>
      </c>
      <c r="R1679" s="378">
        <f t="shared" si="922"/>
        <v>0</v>
      </c>
      <c r="S1679" s="356"/>
    </row>
    <row r="1680" spans="1:19">
      <c r="A1680" s="342" t="s">
        <v>518</v>
      </c>
      <c r="B1680" s="344" t="s">
        <v>1092</v>
      </c>
      <c r="C1680" s="338"/>
      <c r="D1680" s="334">
        <f t="shared" si="921"/>
        <v>0</v>
      </c>
      <c r="E1680" s="334">
        <f t="shared" ref="E1680:R1680" si="923">E1674-E1675+E1676-E1679</f>
        <v>0</v>
      </c>
      <c r="F1680" s="334">
        <f t="shared" si="923"/>
        <v>0</v>
      </c>
      <c r="G1680" s="334">
        <f t="shared" si="923"/>
        <v>0</v>
      </c>
      <c r="H1680" s="334">
        <f t="shared" si="923"/>
        <v>0</v>
      </c>
      <c r="I1680" s="334">
        <f t="shared" si="923"/>
        <v>0</v>
      </c>
      <c r="J1680" s="334">
        <f t="shared" si="923"/>
        <v>0</v>
      </c>
      <c r="K1680" s="334">
        <f t="shared" si="923"/>
        <v>0</v>
      </c>
      <c r="L1680" s="334">
        <f t="shared" si="923"/>
        <v>0</v>
      </c>
      <c r="M1680" s="334">
        <f t="shared" si="923"/>
        <v>0</v>
      </c>
      <c r="N1680" s="334">
        <f t="shared" si="923"/>
        <v>0</v>
      </c>
      <c r="O1680" s="334">
        <f>O1674-O1675+O1676-O1679</f>
        <v>0</v>
      </c>
      <c r="P1680" s="333">
        <f>P1674-P1675+P1676-P1679</f>
        <v>0</v>
      </c>
      <c r="Q1680" s="334">
        <f>Q1674-Q1675+Q1676-Q1679</f>
        <v>0</v>
      </c>
      <c r="R1680" s="334">
        <f t="shared" si="923"/>
        <v>0</v>
      </c>
      <c r="S1680" s="353"/>
    </row>
    <row r="1681" spans="1:19">
      <c r="A1681" s="338" t="s">
        <v>1024</v>
      </c>
      <c r="B1681" s="344" t="s">
        <v>1093</v>
      </c>
      <c r="C1681" s="338"/>
      <c r="D1681" s="357">
        <f t="shared" ref="D1681:R1681" si="924">IFERROR(D1679/(D1674-D1675+D1676)*100%,0)</f>
        <v>1</v>
      </c>
      <c r="E1681" s="357">
        <f t="shared" si="924"/>
        <v>0</v>
      </c>
      <c r="F1681" s="357">
        <f t="shared" si="924"/>
        <v>1</v>
      </c>
      <c r="G1681" s="357">
        <f t="shared" si="924"/>
        <v>0</v>
      </c>
      <c r="H1681" s="357">
        <f t="shared" si="924"/>
        <v>0</v>
      </c>
      <c r="I1681" s="357">
        <f t="shared" si="924"/>
        <v>1</v>
      </c>
      <c r="J1681" s="357">
        <f t="shared" si="924"/>
        <v>1</v>
      </c>
      <c r="K1681" s="357">
        <f t="shared" si="924"/>
        <v>0</v>
      </c>
      <c r="L1681" s="357">
        <f t="shared" si="924"/>
        <v>0</v>
      </c>
      <c r="M1681" s="357">
        <f t="shared" si="924"/>
        <v>0</v>
      </c>
      <c r="N1681" s="357">
        <f t="shared" si="924"/>
        <v>0</v>
      </c>
      <c r="O1681" s="357">
        <f>IFERROR(O1679/(O1674-O1675+O1676)*100%,0)</f>
        <v>0</v>
      </c>
      <c r="P1681" s="357">
        <f>IFERROR(P1679/(P1674-P1675+P1676)*100%,0)</f>
        <v>0</v>
      </c>
      <c r="Q1681" s="357">
        <f>IFERROR(Q1679/(Q1674-Q1675+Q1676)*100%,0)</f>
        <v>0</v>
      </c>
      <c r="R1681" s="357">
        <f t="shared" si="924"/>
        <v>0</v>
      </c>
      <c r="S1681" s="358"/>
    </row>
    <row r="1682" spans="1:19" s="420" customFormat="1">
      <c r="A1682" s="418">
        <v>5</v>
      </c>
      <c r="B1682" s="601" t="s">
        <v>286</v>
      </c>
      <c r="C1682" s="602"/>
      <c r="D1682" s="438"/>
      <c r="E1682" s="438"/>
      <c r="F1682" s="438"/>
      <c r="G1682" s="438"/>
      <c r="H1682" s="438"/>
      <c r="I1682" s="438"/>
      <c r="J1682" s="438"/>
      <c r="K1682" s="438"/>
      <c r="L1682" s="438"/>
      <c r="M1682" s="438"/>
      <c r="N1682" s="438"/>
      <c r="O1682" s="438"/>
      <c r="P1682" s="438"/>
      <c r="Q1682" s="438"/>
      <c r="R1682" s="438"/>
      <c r="S1682" s="603"/>
    </row>
    <row r="1683" spans="1:19">
      <c r="A1683" s="342" t="s">
        <v>510</v>
      </c>
      <c r="B1683" s="344" t="s">
        <v>509</v>
      </c>
      <c r="C1683" s="338"/>
      <c r="D1683" s="334">
        <f t="shared" ref="D1683:D1689" si="925">SUM(E1683:R1683)</f>
        <v>24150000</v>
      </c>
      <c r="E1683" s="334"/>
      <c r="F1683" s="334">
        <v>24150000</v>
      </c>
      <c r="G1683" s="334"/>
      <c r="H1683" s="334"/>
      <c r="I1683" s="334"/>
      <c r="J1683" s="334"/>
      <c r="K1683" s="334"/>
      <c r="L1683" s="334"/>
      <c r="M1683" s="334"/>
      <c r="N1683" s="334"/>
      <c r="O1683" s="334"/>
      <c r="P1683" s="333"/>
      <c r="Q1683" s="334">
        <v>0</v>
      </c>
      <c r="R1683" s="334"/>
      <c r="S1683" s="353"/>
    </row>
    <row r="1684" spans="1:19">
      <c r="A1684" s="342" t="s">
        <v>512</v>
      </c>
      <c r="B1684" s="344" t="s">
        <v>511</v>
      </c>
      <c r="C1684" s="338"/>
      <c r="D1684" s="334">
        <f t="shared" si="925"/>
        <v>0</v>
      </c>
      <c r="E1684" s="334"/>
      <c r="F1684" s="334">
        <v>0</v>
      </c>
      <c r="G1684" s="334"/>
      <c r="H1684" s="334"/>
      <c r="I1684" s="334"/>
      <c r="J1684" s="334"/>
      <c r="K1684" s="334"/>
      <c r="L1684" s="334"/>
      <c r="M1684" s="334"/>
      <c r="N1684" s="334"/>
      <c r="O1684" s="334"/>
      <c r="P1684" s="333"/>
      <c r="Q1684" s="334">
        <v>0</v>
      </c>
      <c r="R1684" s="334"/>
      <c r="S1684" s="353"/>
    </row>
    <row r="1685" spans="1:19">
      <c r="A1685" s="342" t="s">
        <v>514</v>
      </c>
      <c r="B1685" s="344" t="s">
        <v>513</v>
      </c>
      <c r="C1685" s="338"/>
      <c r="D1685" s="334">
        <f t="shared" si="925"/>
        <v>0</v>
      </c>
      <c r="E1685" s="334"/>
      <c r="F1685" s="334">
        <v>0</v>
      </c>
      <c r="G1685" s="334"/>
      <c r="H1685" s="334"/>
      <c r="I1685" s="334"/>
      <c r="J1685" s="334"/>
      <c r="K1685" s="334"/>
      <c r="L1685" s="334"/>
      <c r="M1685" s="334"/>
      <c r="N1685" s="334"/>
      <c r="O1685" s="334"/>
      <c r="P1685" s="333"/>
      <c r="Q1685" s="334">
        <v>0</v>
      </c>
      <c r="R1685" s="334"/>
      <c r="S1685" s="353"/>
    </row>
    <row r="1686" spans="1:19">
      <c r="A1686" s="338" t="s">
        <v>515</v>
      </c>
      <c r="B1686" s="344" t="s">
        <v>1089</v>
      </c>
      <c r="C1686" s="347"/>
      <c r="D1686" s="334">
        <f t="shared" si="925"/>
        <v>24150000</v>
      </c>
      <c r="E1686" s="334"/>
      <c r="F1686" s="334">
        <v>24150000</v>
      </c>
      <c r="G1686" s="334"/>
      <c r="H1686" s="334"/>
      <c r="I1686" s="334"/>
      <c r="J1686" s="334"/>
      <c r="K1686" s="334"/>
      <c r="L1686" s="334"/>
      <c r="M1686" s="334"/>
      <c r="N1686" s="334"/>
      <c r="O1686" s="334"/>
      <c r="P1686" s="333"/>
      <c r="Q1686" s="334">
        <v>0</v>
      </c>
      <c r="R1686" s="334"/>
      <c r="S1686" s="353"/>
    </row>
    <row r="1687" spans="1:19">
      <c r="A1687" s="354" t="s">
        <v>516</v>
      </c>
      <c r="B1687" s="335" t="s">
        <v>1090</v>
      </c>
      <c r="C1687" s="343"/>
      <c r="D1687" s="378">
        <f t="shared" si="925"/>
        <v>0</v>
      </c>
      <c r="E1687" s="378"/>
      <c r="F1687" s="378"/>
      <c r="G1687" s="378"/>
      <c r="H1687" s="378"/>
      <c r="I1687" s="378"/>
      <c r="J1687" s="378"/>
      <c r="K1687" s="378"/>
      <c r="L1687" s="378"/>
      <c r="M1687" s="378"/>
      <c r="N1687" s="378"/>
      <c r="O1687" s="378"/>
      <c r="P1687" s="378"/>
      <c r="Q1687" s="378"/>
      <c r="R1687" s="378"/>
      <c r="S1687" s="355"/>
    </row>
    <row r="1688" spans="1:19">
      <c r="A1688" s="354" t="s">
        <v>517</v>
      </c>
      <c r="B1688" s="335" t="s">
        <v>1091</v>
      </c>
      <c r="C1688" s="343"/>
      <c r="D1688" s="378">
        <f t="shared" si="925"/>
        <v>24150000</v>
      </c>
      <c r="E1688" s="378">
        <f t="shared" ref="E1688:R1688" si="926">E1686+E1687</f>
        <v>0</v>
      </c>
      <c r="F1688" s="378">
        <f t="shared" si="926"/>
        <v>24150000</v>
      </c>
      <c r="G1688" s="378">
        <f t="shared" si="926"/>
        <v>0</v>
      </c>
      <c r="H1688" s="378">
        <f t="shared" si="926"/>
        <v>0</v>
      </c>
      <c r="I1688" s="378">
        <f t="shared" si="926"/>
        <v>0</v>
      </c>
      <c r="J1688" s="378">
        <f t="shared" si="926"/>
        <v>0</v>
      </c>
      <c r="K1688" s="378">
        <f t="shared" si="926"/>
        <v>0</v>
      </c>
      <c r="L1688" s="378">
        <f t="shared" si="926"/>
        <v>0</v>
      </c>
      <c r="M1688" s="378">
        <f t="shared" si="926"/>
        <v>0</v>
      </c>
      <c r="N1688" s="378">
        <f t="shared" si="926"/>
        <v>0</v>
      </c>
      <c r="O1688" s="378">
        <f>O1686+O1687</f>
        <v>0</v>
      </c>
      <c r="P1688" s="378">
        <f>P1686+P1687</f>
        <v>0</v>
      </c>
      <c r="Q1688" s="378">
        <f>Q1686+Q1687</f>
        <v>0</v>
      </c>
      <c r="R1688" s="378">
        <f t="shared" si="926"/>
        <v>0</v>
      </c>
      <c r="S1688" s="356"/>
    </row>
    <row r="1689" spans="1:19">
      <c r="A1689" s="342" t="s">
        <v>518</v>
      </c>
      <c r="B1689" s="344" t="s">
        <v>1092</v>
      </c>
      <c r="C1689" s="338"/>
      <c r="D1689" s="334">
        <f t="shared" si="925"/>
        <v>0</v>
      </c>
      <c r="E1689" s="334">
        <f t="shared" ref="E1689:R1689" si="927">E1683-E1684+E1685-E1688</f>
        <v>0</v>
      </c>
      <c r="F1689" s="334">
        <f t="shared" si="927"/>
        <v>0</v>
      </c>
      <c r="G1689" s="334">
        <f t="shared" si="927"/>
        <v>0</v>
      </c>
      <c r="H1689" s="334">
        <f t="shared" si="927"/>
        <v>0</v>
      </c>
      <c r="I1689" s="334">
        <f t="shared" si="927"/>
        <v>0</v>
      </c>
      <c r="J1689" s="334">
        <f t="shared" si="927"/>
        <v>0</v>
      </c>
      <c r="K1689" s="334">
        <f t="shared" si="927"/>
        <v>0</v>
      </c>
      <c r="L1689" s="334">
        <f t="shared" si="927"/>
        <v>0</v>
      </c>
      <c r="M1689" s="334">
        <f t="shared" si="927"/>
        <v>0</v>
      </c>
      <c r="N1689" s="334">
        <f t="shared" si="927"/>
        <v>0</v>
      </c>
      <c r="O1689" s="334">
        <f>O1683-O1684+O1685-O1688</f>
        <v>0</v>
      </c>
      <c r="P1689" s="333">
        <f>P1683-P1684+P1685-P1688</f>
        <v>0</v>
      </c>
      <c r="Q1689" s="334">
        <f>Q1683-Q1684+Q1685-Q1688</f>
        <v>0</v>
      </c>
      <c r="R1689" s="334">
        <f t="shared" si="927"/>
        <v>0</v>
      </c>
      <c r="S1689" s="353"/>
    </row>
    <row r="1690" spans="1:19">
      <c r="A1690" s="338" t="s">
        <v>1024</v>
      </c>
      <c r="B1690" s="344" t="s">
        <v>1093</v>
      </c>
      <c r="C1690" s="338"/>
      <c r="D1690" s="357">
        <f t="shared" ref="D1690:R1690" si="928">IFERROR(D1688/(D1683-D1684+D1685)*100%,0)</f>
        <v>1</v>
      </c>
      <c r="E1690" s="357">
        <f t="shared" si="928"/>
        <v>0</v>
      </c>
      <c r="F1690" s="357">
        <f t="shared" si="928"/>
        <v>1</v>
      </c>
      <c r="G1690" s="357">
        <f t="shared" si="928"/>
        <v>0</v>
      </c>
      <c r="H1690" s="357">
        <f t="shared" si="928"/>
        <v>0</v>
      </c>
      <c r="I1690" s="357">
        <f t="shared" si="928"/>
        <v>0</v>
      </c>
      <c r="J1690" s="357">
        <f t="shared" si="928"/>
        <v>0</v>
      </c>
      <c r="K1690" s="357">
        <f t="shared" si="928"/>
        <v>0</v>
      </c>
      <c r="L1690" s="357">
        <f t="shared" si="928"/>
        <v>0</v>
      </c>
      <c r="M1690" s="357">
        <f t="shared" si="928"/>
        <v>0</v>
      </c>
      <c r="N1690" s="357">
        <f t="shared" si="928"/>
        <v>0</v>
      </c>
      <c r="O1690" s="357">
        <f>IFERROR(O1688/(O1683-O1684+O1685)*100%,0)</f>
        <v>0</v>
      </c>
      <c r="P1690" s="357">
        <f>IFERROR(P1688/(P1683-P1684+P1685)*100%,0)</f>
        <v>0</v>
      </c>
      <c r="Q1690" s="357">
        <f>IFERROR(Q1688/(Q1683-Q1684+Q1685)*100%,0)</f>
        <v>0</v>
      </c>
      <c r="R1690" s="357">
        <f t="shared" si="928"/>
        <v>0</v>
      </c>
      <c r="S1690" s="358"/>
    </row>
    <row r="1691" spans="1:19" s="420" customFormat="1">
      <c r="A1691" s="418">
        <v>6</v>
      </c>
      <c r="B1691" s="601" t="s">
        <v>287</v>
      </c>
      <c r="C1691" s="602"/>
      <c r="D1691" s="438"/>
      <c r="E1691" s="438"/>
      <c r="F1691" s="438"/>
      <c r="G1691" s="438"/>
      <c r="H1691" s="438"/>
      <c r="I1691" s="438"/>
      <c r="J1691" s="438"/>
      <c r="K1691" s="438"/>
      <c r="L1691" s="438"/>
      <c r="M1691" s="438"/>
      <c r="N1691" s="438"/>
      <c r="O1691" s="438"/>
      <c r="P1691" s="438"/>
      <c r="Q1691" s="438"/>
      <c r="R1691" s="438"/>
      <c r="S1691" s="603"/>
    </row>
    <row r="1692" spans="1:19">
      <c r="A1692" s="342" t="s">
        <v>510</v>
      </c>
      <c r="B1692" s="344" t="s">
        <v>509</v>
      </c>
      <c r="C1692" s="338"/>
      <c r="D1692" s="334">
        <f t="shared" ref="D1692:D1698" si="929">SUM(E1692:R1692)</f>
        <v>3347111138</v>
      </c>
      <c r="E1692" s="334">
        <v>3347111138</v>
      </c>
      <c r="F1692" s="334"/>
      <c r="G1692" s="334"/>
      <c r="H1692" s="334"/>
      <c r="I1692" s="334"/>
      <c r="J1692" s="334"/>
      <c r="K1692" s="334"/>
      <c r="L1692" s="334"/>
      <c r="M1692" s="334"/>
      <c r="N1692" s="334"/>
      <c r="O1692" s="334"/>
      <c r="P1692" s="333"/>
      <c r="Q1692" s="334">
        <v>0</v>
      </c>
      <c r="R1692" s="334"/>
      <c r="S1692" s="353"/>
    </row>
    <row r="1693" spans="1:19">
      <c r="A1693" s="342" t="s">
        <v>512</v>
      </c>
      <c r="B1693" s="344" t="s">
        <v>511</v>
      </c>
      <c r="C1693" s="338"/>
      <c r="D1693" s="334">
        <f t="shared" si="929"/>
        <v>0</v>
      </c>
      <c r="E1693" s="334">
        <v>0</v>
      </c>
      <c r="F1693" s="334"/>
      <c r="G1693" s="334"/>
      <c r="H1693" s="334"/>
      <c r="I1693" s="334"/>
      <c r="J1693" s="334"/>
      <c r="K1693" s="334"/>
      <c r="L1693" s="334"/>
      <c r="M1693" s="334"/>
      <c r="N1693" s="334"/>
      <c r="O1693" s="334"/>
      <c r="P1693" s="333"/>
      <c r="Q1693" s="334">
        <v>0</v>
      </c>
      <c r="R1693" s="334"/>
      <c r="S1693" s="353"/>
    </row>
    <row r="1694" spans="1:19">
      <c r="A1694" s="342" t="s">
        <v>514</v>
      </c>
      <c r="B1694" s="344" t="s">
        <v>513</v>
      </c>
      <c r="C1694" s="338"/>
      <c r="D1694" s="334">
        <f t="shared" si="929"/>
        <v>0</v>
      </c>
      <c r="E1694" s="334">
        <v>0</v>
      </c>
      <c r="F1694" s="334"/>
      <c r="G1694" s="334"/>
      <c r="H1694" s="334"/>
      <c r="I1694" s="334"/>
      <c r="J1694" s="334"/>
      <c r="K1694" s="334"/>
      <c r="L1694" s="334"/>
      <c r="M1694" s="334"/>
      <c r="N1694" s="334"/>
      <c r="O1694" s="334"/>
      <c r="P1694" s="333"/>
      <c r="Q1694" s="334">
        <v>0</v>
      </c>
      <c r="R1694" s="334"/>
      <c r="S1694" s="353"/>
    </row>
    <row r="1695" spans="1:19">
      <c r="A1695" s="338" t="s">
        <v>515</v>
      </c>
      <c r="B1695" s="344" t="s">
        <v>1089</v>
      </c>
      <c r="C1695" s="347"/>
      <c r="D1695" s="334">
        <f t="shared" si="929"/>
        <v>3347111138</v>
      </c>
      <c r="E1695" s="334">
        <v>3347111138</v>
      </c>
      <c r="F1695" s="334"/>
      <c r="G1695" s="334"/>
      <c r="H1695" s="334"/>
      <c r="I1695" s="334"/>
      <c r="J1695" s="334"/>
      <c r="K1695" s="334"/>
      <c r="L1695" s="334"/>
      <c r="M1695" s="334"/>
      <c r="N1695" s="334"/>
      <c r="O1695" s="334"/>
      <c r="P1695" s="333"/>
      <c r="Q1695" s="334">
        <v>0</v>
      </c>
      <c r="R1695" s="334"/>
      <c r="S1695" s="353"/>
    </row>
    <row r="1696" spans="1:19">
      <c r="A1696" s="354" t="s">
        <v>516</v>
      </c>
      <c r="B1696" s="335" t="s">
        <v>1090</v>
      </c>
      <c r="C1696" s="343"/>
      <c r="D1696" s="378">
        <f t="shared" si="929"/>
        <v>0</v>
      </c>
      <c r="E1696" s="378"/>
      <c r="F1696" s="378"/>
      <c r="G1696" s="378"/>
      <c r="H1696" s="378"/>
      <c r="I1696" s="378"/>
      <c r="J1696" s="378"/>
      <c r="K1696" s="378"/>
      <c r="L1696" s="378"/>
      <c r="M1696" s="378"/>
      <c r="N1696" s="378"/>
      <c r="O1696" s="378"/>
      <c r="P1696" s="378"/>
      <c r="Q1696" s="378"/>
      <c r="R1696" s="378"/>
      <c r="S1696" s="355"/>
    </row>
    <row r="1697" spans="1:19">
      <c r="A1697" s="354" t="s">
        <v>517</v>
      </c>
      <c r="B1697" s="335" t="s">
        <v>1091</v>
      </c>
      <c r="C1697" s="343"/>
      <c r="D1697" s="378">
        <f t="shared" si="929"/>
        <v>3347111138</v>
      </c>
      <c r="E1697" s="378">
        <f t="shared" ref="E1697:R1697" si="930">E1695+E1696</f>
        <v>3347111138</v>
      </c>
      <c r="F1697" s="378">
        <f t="shared" si="930"/>
        <v>0</v>
      </c>
      <c r="G1697" s="378">
        <f t="shared" si="930"/>
        <v>0</v>
      </c>
      <c r="H1697" s="378">
        <f t="shared" si="930"/>
        <v>0</v>
      </c>
      <c r="I1697" s="378">
        <f t="shared" si="930"/>
        <v>0</v>
      </c>
      <c r="J1697" s="378">
        <f t="shared" si="930"/>
        <v>0</v>
      </c>
      <c r="K1697" s="378">
        <f t="shared" si="930"/>
        <v>0</v>
      </c>
      <c r="L1697" s="378">
        <f t="shared" si="930"/>
        <v>0</v>
      </c>
      <c r="M1697" s="378">
        <f t="shared" si="930"/>
        <v>0</v>
      </c>
      <c r="N1697" s="378">
        <f t="shared" si="930"/>
        <v>0</v>
      </c>
      <c r="O1697" s="378">
        <f>O1695+O1696</f>
        <v>0</v>
      </c>
      <c r="P1697" s="378">
        <f>P1695+P1696</f>
        <v>0</v>
      </c>
      <c r="Q1697" s="378">
        <f>Q1695+Q1696</f>
        <v>0</v>
      </c>
      <c r="R1697" s="378">
        <f t="shared" si="930"/>
        <v>0</v>
      </c>
      <c r="S1697" s="356"/>
    </row>
    <row r="1698" spans="1:19">
      <c r="A1698" s="342" t="s">
        <v>518</v>
      </c>
      <c r="B1698" s="344" t="s">
        <v>1092</v>
      </c>
      <c r="C1698" s="338"/>
      <c r="D1698" s="334">
        <f t="shared" si="929"/>
        <v>0</v>
      </c>
      <c r="E1698" s="334">
        <f t="shared" ref="E1698:R1698" si="931">E1692-E1693+E1694-E1697</f>
        <v>0</v>
      </c>
      <c r="F1698" s="334">
        <f t="shared" si="931"/>
        <v>0</v>
      </c>
      <c r="G1698" s="334">
        <f t="shared" si="931"/>
        <v>0</v>
      </c>
      <c r="H1698" s="334">
        <f t="shared" si="931"/>
        <v>0</v>
      </c>
      <c r="I1698" s="334">
        <f t="shared" si="931"/>
        <v>0</v>
      </c>
      <c r="J1698" s="334">
        <f t="shared" si="931"/>
        <v>0</v>
      </c>
      <c r="K1698" s="334">
        <f t="shared" si="931"/>
        <v>0</v>
      </c>
      <c r="L1698" s="334">
        <f t="shared" si="931"/>
        <v>0</v>
      </c>
      <c r="M1698" s="334">
        <f t="shared" si="931"/>
        <v>0</v>
      </c>
      <c r="N1698" s="334">
        <f t="shared" si="931"/>
        <v>0</v>
      </c>
      <c r="O1698" s="334">
        <f>O1692-O1693+O1694-O1697</f>
        <v>0</v>
      </c>
      <c r="P1698" s="333">
        <f>P1692-P1693+P1694-P1697</f>
        <v>0</v>
      </c>
      <c r="Q1698" s="334">
        <f>Q1692-Q1693+Q1694-Q1697</f>
        <v>0</v>
      </c>
      <c r="R1698" s="334">
        <f t="shared" si="931"/>
        <v>0</v>
      </c>
      <c r="S1698" s="353"/>
    </row>
    <row r="1699" spans="1:19">
      <c r="A1699" s="338" t="s">
        <v>1024</v>
      </c>
      <c r="B1699" s="344" t="s">
        <v>1093</v>
      </c>
      <c r="C1699" s="338"/>
      <c r="D1699" s="357">
        <f t="shared" ref="D1699:R1699" si="932">IFERROR(D1697/(D1692-D1693+D1694)*100%,0)</f>
        <v>1</v>
      </c>
      <c r="E1699" s="357">
        <f t="shared" si="932"/>
        <v>1</v>
      </c>
      <c r="F1699" s="357">
        <f t="shared" si="932"/>
        <v>0</v>
      </c>
      <c r="G1699" s="357">
        <f t="shared" si="932"/>
        <v>0</v>
      </c>
      <c r="H1699" s="357">
        <f t="shared" si="932"/>
        <v>0</v>
      </c>
      <c r="I1699" s="357">
        <f t="shared" si="932"/>
        <v>0</v>
      </c>
      <c r="J1699" s="357">
        <f t="shared" si="932"/>
        <v>0</v>
      </c>
      <c r="K1699" s="357">
        <f t="shared" si="932"/>
        <v>0</v>
      </c>
      <c r="L1699" s="357">
        <f t="shared" si="932"/>
        <v>0</v>
      </c>
      <c r="M1699" s="357">
        <f t="shared" si="932"/>
        <v>0</v>
      </c>
      <c r="N1699" s="357">
        <f t="shared" si="932"/>
        <v>0</v>
      </c>
      <c r="O1699" s="357">
        <f>IFERROR(O1697/(O1692-O1693+O1694)*100%,0)</f>
        <v>0</v>
      </c>
      <c r="P1699" s="357">
        <f>IFERROR(P1697/(P1692-P1693+P1694)*100%,0)</f>
        <v>0</v>
      </c>
      <c r="Q1699" s="357">
        <f>IFERROR(Q1697/(Q1692-Q1693+Q1694)*100%,0)</f>
        <v>0</v>
      </c>
      <c r="R1699" s="357">
        <f t="shared" si="932"/>
        <v>0</v>
      </c>
      <c r="S1699" s="358"/>
    </row>
    <row r="1700" spans="1:19" s="420" customFormat="1">
      <c r="A1700" s="418">
        <v>7</v>
      </c>
      <c r="B1700" s="601" t="s">
        <v>70</v>
      </c>
      <c r="C1700" s="602"/>
      <c r="D1700" s="438"/>
      <c r="E1700" s="438"/>
      <c r="F1700" s="438"/>
      <c r="G1700" s="438"/>
      <c r="H1700" s="438"/>
      <c r="I1700" s="438"/>
      <c r="J1700" s="438"/>
      <c r="K1700" s="438"/>
      <c r="L1700" s="438"/>
      <c r="M1700" s="438"/>
      <c r="N1700" s="438"/>
      <c r="O1700" s="438"/>
      <c r="P1700" s="438"/>
      <c r="Q1700" s="438"/>
      <c r="R1700" s="438"/>
      <c r="S1700" s="603"/>
    </row>
    <row r="1701" spans="1:19">
      <c r="A1701" s="342" t="s">
        <v>510</v>
      </c>
      <c r="B1701" s="344" t="s">
        <v>509</v>
      </c>
      <c r="C1701" s="338"/>
      <c r="D1701" s="334">
        <f t="shared" ref="D1701:D1707" si="933">SUM(E1701:R1701)</f>
        <v>10532063481</v>
      </c>
      <c r="E1701" s="334"/>
      <c r="F1701" s="334">
        <v>1249614565</v>
      </c>
      <c r="G1701" s="334">
        <v>0</v>
      </c>
      <c r="H1701" s="334">
        <v>0</v>
      </c>
      <c r="I1701" s="334">
        <v>0</v>
      </c>
      <c r="J1701" s="334">
        <v>0</v>
      </c>
      <c r="K1701" s="334">
        <v>0</v>
      </c>
      <c r="L1701" s="334">
        <v>0</v>
      </c>
      <c r="M1701" s="334">
        <v>0</v>
      </c>
      <c r="N1701" s="334">
        <v>0</v>
      </c>
      <c r="O1701" s="334"/>
      <c r="P1701" s="333"/>
      <c r="Q1701" s="334">
        <v>0</v>
      </c>
      <c r="R1701" s="334">
        <v>9282448916</v>
      </c>
      <c r="S1701" s="353"/>
    </row>
    <row r="1702" spans="1:19">
      <c r="A1702" s="342" t="s">
        <v>512</v>
      </c>
      <c r="B1702" s="344" t="s">
        <v>511</v>
      </c>
      <c r="C1702" s="338"/>
      <c r="D1702" s="334">
        <f t="shared" si="933"/>
        <v>0</v>
      </c>
      <c r="E1702" s="334"/>
      <c r="F1702" s="334">
        <v>0</v>
      </c>
      <c r="G1702" s="334">
        <v>0</v>
      </c>
      <c r="H1702" s="334">
        <v>0</v>
      </c>
      <c r="I1702" s="334">
        <v>0</v>
      </c>
      <c r="J1702" s="334">
        <v>0</v>
      </c>
      <c r="K1702" s="334">
        <v>0</v>
      </c>
      <c r="L1702" s="334">
        <v>0</v>
      </c>
      <c r="M1702" s="334">
        <v>0</v>
      </c>
      <c r="N1702" s="334">
        <v>0</v>
      </c>
      <c r="O1702" s="334"/>
      <c r="P1702" s="333"/>
      <c r="Q1702" s="334">
        <v>0</v>
      </c>
      <c r="R1702" s="334">
        <v>0</v>
      </c>
      <c r="S1702" s="353"/>
    </row>
    <row r="1703" spans="1:19">
      <c r="A1703" s="342" t="s">
        <v>514</v>
      </c>
      <c r="B1703" s="344" t="s">
        <v>513</v>
      </c>
      <c r="C1703" s="338"/>
      <c r="D1703" s="334">
        <f t="shared" si="933"/>
        <v>0</v>
      </c>
      <c r="E1703" s="334"/>
      <c r="F1703" s="334">
        <v>0</v>
      </c>
      <c r="G1703" s="334">
        <v>0</v>
      </c>
      <c r="H1703" s="334">
        <v>0</v>
      </c>
      <c r="I1703" s="334">
        <v>0</v>
      </c>
      <c r="J1703" s="334">
        <v>0</v>
      </c>
      <c r="K1703" s="334">
        <v>0</v>
      </c>
      <c r="L1703" s="334">
        <v>0</v>
      </c>
      <c r="M1703" s="334">
        <v>0</v>
      </c>
      <c r="N1703" s="334">
        <v>0</v>
      </c>
      <c r="O1703" s="334"/>
      <c r="P1703" s="333"/>
      <c r="Q1703" s="334">
        <v>0</v>
      </c>
      <c r="R1703" s="334">
        <v>0</v>
      </c>
      <c r="S1703" s="353"/>
    </row>
    <row r="1704" spans="1:19">
      <c r="A1704" s="338" t="s">
        <v>515</v>
      </c>
      <c r="B1704" s="344" t="s">
        <v>1089</v>
      </c>
      <c r="C1704" s="347"/>
      <c r="D1704" s="334">
        <f t="shared" si="933"/>
        <v>10532063481</v>
      </c>
      <c r="E1704" s="334"/>
      <c r="F1704" s="334">
        <v>1249614565</v>
      </c>
      <c r="G1704" s="334">
        <v>0</v>
      </c>
      <c r="H1704" s="334">
        <v>0</v>
      </c>
      <c r="I1704" s="334">
        <v>0</v>
      </c>
      <c r="J1704" s="334">
        <v>0</v>
      </c>
      <c r="K1704" s="334">
        <v>0</v>
      </c>
      <c r="L1704" s="334">
        <v>0</v>
      </c>
      <c r="M1704" s="334">
        <v>0</v>
      </c>
      <c r="N1704" s="334">
        <v>0</v>
      </c>
      <c r="O1704" s="334"/>
      <c r="P1704" s="333"/>
      <c r="Q1704" s="334">
        <v>0</v>
      </c>
      <c r="R1704" s="334">
        <v>9282448916</v>
      </c>
      <c r="S1704" s="353"/>
    </row>
    <row r="1705" spans="1:19">
      <c r="A1705" s="354" t="s">
        <v>516</v>
      </c>
      <c r="B1705" s="335" t="s">
        <v>1090</v>
      </c>
      <c r="C1705" s="343"/>
      <c r="D1705" s="378">
        <f t="shared" si="933"/>
        <v>0</v>
      </c>
      <c r="E1705" s="378"/>
      <c r="F1705" s="378"/>
      <c r="G1705" s="378"/>
      <c r="H1705" s="378"/>
      <c r="I1705" s="378"/>
      <c r="J1705" s="378"/>
      <c r="K1705" s="378"/>
      <c r="L1705" s="378"/>
      <c r="M1705" s="378"/>
      <c r="N1705" s="378"/>
      <c r="O1705" s="378"/>
      <c r="P1705" s="378"/>
      <c r="Q1705" s="378"/>
      <c r="R1705" s="378"/>
      <c r="S1705" s="355"/>
    </row>
    <row r="1706" spans="1:19">
      <c r="A1706" s="354" t="s">
        <v>517</v>
      </c>
      <c r="B1706" s="335" t="s">
        <v>1091</v>
      </c>
      <c r="C1706" s="343"/>
      <c r="D1706" s="378">
        <f t="shared" si="933"/>
        <v>10532063481</v>
      </c>
      <c r="E1706" s="378">
        <f t="shared" ref="E1706:R1706" si="934">E1704+E1705</f>
        <v>0</v>
      </c>
      <c r="F1706" s="378">
        <f t="shared" si="934"/>
        <v>1249614565</v>
      </c>
      <c r="G1706" s="378">
        <f t="shared" si="934"/>
        <v>0</v>
      </c>
      <c r="H1706" s="378">
        <f t="shared" si="934"/>
        <v>0</v>
      </c>
      <c r="I1706" s="378">
        <f t="shared" si="934"/>
        <v>0</v>
      </c>
      <c r="J1706" s="378">
        <f t="shared" si="934"/>
        <v>0</v>
      </c>
      <c r="K1706" s="378">
        <f t="shared" si="934"/>
        <v>0</v>
      </c>
      <c r="L1706" s="378">
        <f t="shared" si="934"/>
        <v>0</v>
      </c>
      <c r="M1706" s="378">
        <f t="shared" si="934"/>
        <v>0</v>
      </c>
      <c r="N1706" s="378">
        <f t="shared" si="934"/>
        <v>0</v>
      </c>
      <c r="O1706" s="378">
        <f>O1704+O1705</f>
        <v>0</v>
      </c>
      <c r="P1706" s="378">
        <f>P1704+P1705</f>
        <v>0</v>
      </c>
      <c r="Q1706" s="378">
        <f>Q1704+Q1705</f>
        <v>0</v>
      </c>
      <c r="R1706" s="378">
        <f t="shared" si="934"/>
        <v>9282448916</v>
      </c>
      <c r="S1706" s="356"/>
    </row>
    <row r="1707" spans="1:19">
      <c r="A1707" s="342" t="s">
        <v>518</v>
      </c>
      <c r="B1707" s="344" t="s">
        <v>1092</v>
      </c>
      <c r="C1707" s="338"/>
      <c r="D1707" s="334">
        <f t="shared" si="933"/>
        <v>0</v>
      </c>
      <c r="E1707" s="334">
        <f t="shared" ref="E1707:R1707" si="935">E1701-E1702+E1703-E1706</f>
        <v>0</v>
      </c>
      <c r="F1707" s="334">
        <f t="shared" si="935"/>
        <v>0</v>
      </c>
      <c r="G1707" s="334">
        <f t="shared" si="935"/>
        <v>0</v>
      </c>
      <c r="H1707" s="334">
        <f t="shared" si="935"/>
        <v>0</v>
      </c>
      <c r="I1707" s="334">
        <f t="shared" si="935"/>
        <v>0</v>
      </c>
      <c r="J1707" s="334">
        <f t="shared" si="935"/>
        <v>0</v>
      </c>
      <c r="K1707" s="334">
        <f t="shared" si="935"/>
        <v>0</v>
      </c>
      <c r="L1707" s="334">
        <f t="shared" si="935"/>
        <v>0</v>
      </c>
      <c r="M1707" s="334">
        <f t="shared" si="935"/>
        <v>0</v>
      </c>
      <c r="N1707" s="334">
        <f t="shared" si="935"/>
        <v>0</v>
      </c>
      <c r="O1707" s="334">
        <f>O1701-O1702+O1703-O1706</f>
        <v>0</v>
      </c>
      <c r="P1707" s="333">
        <f>P1701-P1702+P1703-P1706</f>
        <v>0</v>
      </c>
      <c r="Q1707" s="334">
        <f>Q1701-Q1702+Q1703-Q1706</f>
        <v>0</v>
      </c>
      <c r="R1707" s="334">
        <f t="shared" si="935"/>
        <v>0</v>
      </c>
      <c r="S1707" s="353"/>
    </row>
    <row r="1708" spans="1:19">
      <c r="A1708" s="338" t="s">
        <v>1024</v>
      </c>
      <c r="B1708" s="344" t="s">
        <v>1093</v>
      </c>
      <c r="C1708" s="338"/>
      <c r="D1708" s="357">
        <f t="shared" ref="D1708:R1708" si="936">IFERROR(D1706/(D1701-D1702+D1703)*100%,0)</f>
        <v>1</v>
      </c>
      <c r="E1708" s="357">
        <f t="shared" si="936"/>
        <v>0</v>
      </c>
      <c r="F1708" s="357">
        <f t="shared" si="936"/>
        <v>1</v>
      </c>
      <c r="G1708" s="357">
        <f t="shared" si="936"/>
        <v>0</v>
      </c>
      <c r="H1708" s="357">
        <f t="shared" si="936"/>
        <v>0</v>
      </c>
      <c r="I1708" s="357">
        <f t="shared" si="936"/>
        <v>0</v>
      </c>
      <c r="J1708" s="357">
        <f t="shared" si="936"/>
        <v>0</v>
      </c>
      <c r="K1708" s="357">
        <f t="shared" si="936"/>
        <v>0</v>
      </c>
      <c r="L1708" s="357">
        <f t="shared" si="936"/>
        <v>0</v>
      </c>
      <c r="M1708" s="357">
        <f t="shared" si="936"/>
        <v>0</v>
      </c>
      <c r="N1708" s="357">
        <f t="shared" si="936"/>
        <v>0</v>
      </c>
      <c r="O1708" s="357">
        <f>IFERROR(O1706/(O1701-O1702+O1703)*100%,0)</f>
        <v>0</v>
      </c>
      <c r="P1708" s="357">
        <f>IFERROR(P1706/(P1701-P1702+P1703)*100%,0)</f>
        <v>0</v>
      </c>
      <c r="Q1708" s="357">
        <f>IFERROR(Q1706/(Q1701-Q1702+Q1703)*100%,0)</f>
        <v>0</v>
      </c>
      <c r="R1708" s="357">
        <f t="shared" si="936"/>
        <v>1</v>
      </c>
      <c r="S1708" s="358"/>
    </row>
    <row r="1709" spans="1:19" s="420" customFormat="1">
      <c r="A1709" s="418" t="s">
        <v>165</v>
      </c>
      <c r="B1709" s="601" t="s">
        <v>219</v>
      </c>
      <c r="C1709" s="602"/>
      <c r="D1709" s="438"/>
      <c r="E1709" s="438"/>
      <c r="F1709" s="438"/>
      <c r="G1709" s="438"/>
      <c r="H1709" s="438"/>
      <c r="I1709" s="438"/>
      <c r="J1709" s="438"/>
      <c r="K1709" s="438"/>
      <c r="L1709" s="438"/>
      <c r="M1709" s="438"/>
      <c r="N1709" s="438"/>
      <c r="O1709" s="438"/>
      <c r="P1709" s="438"/>
      <c r="Q1709" s="438"/>
      <c r="R1709" s="438"/>
      <c r="S1709" s="603"/>
    </row>
    <row r="1710" spans="1:19">
      <c r="A1710" s="342" t="s">
        <v>510</v>
      </c>
      <c r="B1710" s="344" t="s">
        <v>509</v>
      </c>
      <c r="C1710" s="338"/>
      <c r="D1710" s="334">
        <f t="shared" ref="D1710:D1716" si="937">SUM(E1710:R1710)</f>
        <v>3577796221</v>
      </c>
      <c r="E1710" s="334">
        <f>E1719</f>
        <v>99873072</v>
      </c>
      <c r="F1710" s="334">
        <f t="shared" ref="F1710:R1710" si="938">F1719</f>
        <v>199746003</v>
      </c>
      <c r="G1710" s="334">
        <f t="shared" si="938"/>
        <v>0</v>
      </c>
      <c r="H1710" s="334">
        <f t="shared" si="938"/>
        <v>0</v>
      </c>
      <c r="I1710" s="334">
        <f t="shared" si="938"/>
        <v>0</v>
      </c>
      <c r="J1710" s="334">
        <f t="shared" si="938"/>
        <v>0</v>
      </c>
      <c r="K1710" s="334">
        <f t="shared" si="938"/>
        <v>0</v>
      </c>
      <c r="L1710" s="334">
        <f t="shared" si="938"/>
        <v>3278177146</v>
      </c>
      <c r="M1710" s="334">
        <f t="shared" si="938"/>
        <v>0</v>
      </c>
      <c r="N1710" s="334">
        <f t="shared" si="938"/>
        <v>0</v>
      </c>
      <c r="O1710" s="334">
        <f t="shared" ref="O1710:P1716" si="939">O1719</f>
        <v>0</v>
      </c>
      <c r="P1710" s="334">
        <f t="shared" si="939"/>
        <v>0</v>
      </c>
      <c r="Q1710" s="334">
        <f>Q1719+Q1728+Q1809+Q1818+Q1827+Q1836+Q1845+Q1872+Q1881+Q1962+Q1971+Q1995+Q2008+Q2017+Q2026+Q2035+Q2044+Q2053</f>
        <v>0</v>
      </c>
      <c r="R1710" s="334">
        <f t="shared" si="938"/>
        <v>0</v>
      </c>
      <c r="S1710" s="353"/>
    </row>
    <row r="1711" spans="1:19">
      <c r="A1711" s="342" t="s">
        <v>512</v>
      </c>
      <c r="B1711" s="344" t="s">
        <v>511</v>
      </c>
      <c r="C1711" s="338"/>
      <c r="D1711" s="334">
        <f t="shared" si="937"/>
        <v>0</v>
      </c>
      <c r="E1711" s="334">
        <f t="shared" ref="E1711:R1711" si="940">E1720</f>
        <v>0</v>
      </c>
      <c r="F1711" s="334">
        <f t="shared" si="940"/>
        <v>0</v>
      </c>
      <c r="G1711" s="334">
        <f t="shared" si="940"/>
        <v>0</v>
      </c>
      <c r="H1711" s="334">
        <f t="shared" si="940"/>
        <v>0</v>
      </c>
      <c r="I1711" s="334">
        <f t="shared" si="940"/>
        <v>0</v>
      </c>
      <c r="J1711" s="334">
        <f t="shared" si="940"/>
        <v>0</v>
      </c>
      <c r="K1711" s="334">
        <f t="shared" si="940"/>
        <v>0</v>
      </c>
      <c r="L1711" s="334">
        <f t="shared" si="940"/>
        <v>0</v>
      </c>
      <c r="M1711" s="334">
        <f t="shared" si="940"/>
        <v>0</v>
      </c>
      <c r="N1711" s="334">
        <f t="shared" si="940"/>
        <v>0</v>
      </c>
      <c r="O1711" s="334">
        <f t="shared" si="939"/>
        <v>0</v>
      </c>
      <c r="P1711" s="334">
        <f t="shared" si="939"/>
        <v>0</v>
      </c>
      <c r="Q1711" s="334">
        <f>Q1720+Q1729+Q1810+Q1819+Q1828+Q1837+Q1846+Q1873+Q1882+Q1963+Q1972+Q1996+Q2009+Q2018+Q2027+Q2036+Q2045+Q2054</f>
        <v>0</v>
      </c>
      <c r="R1711" s="334">
        <f t="shared" si="940"/>
        <v>0</v>
      </c>
      <c r="S1711" s="353"/>
    </row>
    <row r="1712" spans="1:19">
      <c r="A1712" s="342" t="s">
        <v>514</v>
      </c>
      <c r="B1712" s="344" t="s">
        <v>513</v>
      </c>
      <c r="C1712" s="338"/>
      <c r="D1712" s="334">
        <f t="shared" si="937"/>
        <v>0</v>
      </c>
      <c r="E1712" s="334">
        <f t="shared" ref="E1712:R1712" si="941">E1721</f>
        <v>0</v>
      </c>
      <c r="F1712" s="334">
        <f t="shared" si="941"/>
        <v>0</v>
      </c>
      <c r="G1712" s="334">
        <f t="shared" si="941"/>
        <v>0</v>
      </c>
      <c r="H1712" s="334">
        <f t="shared" si="941"/>
        <v>0</v>
      </c>
      <c r="I1712" s="334">
        <f t="shared" si="941"/>
        <v>0</v>
      </c>
      <c r="J1712" s="334">
        <f t="shared" si="941"/>
        <v>0</v>
      </c>
      <c r="K1712" s="334">
        <f t="shared" si="941"/>
        <v>0</v>
      </c>
      <c r="L1712" s="334">
        <f t="shared" si="941"/>
        <v>0</v>
      </c>
      <c r="M1712" s="334">
        <f t="shared" si="941"/>
        <v>0</v>
      </c>
      <c r="N1712" s="334">
        <f t="shared" si="941"/>
        <v>0</v>
      </c>
      <c r="O1712" s="334">
        <f t="shared" si="939"/>
        <v>0</v>
      </c>
      <c r="P1712" s="334">
        <f t="shared" si="939"/>
        <v>0</v>
      </c>
      <c r="Q1712" s="334">
        <f>Q1721+Q1730+Q1811+Q1820+Q1829+Q1838+Q1847+Q1874+Q1883+Q1964+Q1973+Q1997+Q2010+Q2019+Q2028+Q2037+Q2046+Q2055</f>
        <v>0</v>
      </c>
      <c r="R1712" s="334">
        <f t="shared" si="941"/>
        <v>0</v>
      </c>
      <c r="S1712" s="353"/>
    </row>
    <row r="1713" spans="1:19">
      <c r="A1713" s="338" t="s">
        <v>515</v>
      </c>
      <c r="B1713" s="344" t="s">
        <v>1089</v>
      </c>
      <c r="C1713" s="347"/>
      <c r="D1713" s="334">
        <f t="shared" si="937"/>
        <v>3577796221</v>
      </c>
      <c r="E1713" s="334">
        <f t="shared" ref="E1713:R1713" si="942">E1722</f>
        <v>99873072</v>
      </c>
      <c r="F1713" s="334">
        <f t="shared" si="942"/>
        <v>199746003</v>
      </c>
      <c r="G1713" s="334">
        <f t="shared" si="942"/>
        <v>0</v>
      </c>
      <c r="H1713" s="334">
        <f t="shared" si="942"/>
        <v>0</v>
      </c>
      <c r="I1713" s="334">
        <f t="shared" si="942"/>
        <v>0</v>
      </c>
      <c r="J1713" s="334">
        <f t="shared" si="942"/>
        <v>0</v>
      </c>
      <c r="K1713" s="334">
        <f t="shared" si="942"/>
        <v>0</v>
      </c>
      <c r="L1713" s="334">
        <f t="shared" si="942"/>
        <v>3278177146</v>
      </c>
      <c r="M1713" s="334">
        <f t="shared" si="942"/>
        <v>0</v>
      </c>
      <c r="N1713" s="334">
        <f t="shared" si="942"/>
        <v>0</v>
      </c>
      <c r="O1713" s="334">
        <f t="shared" si="939"/>
        <v>0</v>
      </c>
      <c r="P1713" s="334">
        <f t="shared" si="939"/>
        <v>0</v>
      </c>
      <c r="Q1713" s="334">
        <f>Q1722+Q1731+Q1812+Q1821+Q1830+Q1839+Q1848+Q1875+Q1884+Q1965+Q1974+Q1998+Q2011+Q2020+Q2029+Q2038+Q2047+Q2056</f>
        <v>0</v>
      </c>
      <c r="R1713" s="334">
        <f t="shared" si="942"/>
        <v>0</v>
      </c>
      <c r="S1713" s="353"/>
    </row>
    <row r="1714" spans="1:19">
      <c r="A1714" s="354" t="s">
        <v>516</v>
      </c>
      <c r="B1714" s="335" t="s">
        <v>1090</v>
      </c>
      <c r="C1714" s="343"/>
      <c r="D1714" s="378">
        <f t="shared" si="937"/>
        <v>0</v>
      </c>
      <c r="E1714" s="334">
        <f t="shared" ref="E1714:R1714" si="943">E1723</f>
        <v>0</v>
      </c>
      <c r="F1714" s="334">
        <f t="shared" si="943"/>
        <v>0</v>
      </c>
      <c r="G1714" s="334">
        <f t="shared" si="943"/>
        <v>0</v>
      </c>
      <c r="H1714" s="334">
        <f t="shared" si="943"/>
        <v>0</v>
      </c>
      <c r="I1714" s="334">
        <f t="shared" si="943"/>
        <v>0</v>
      </c>
      <c r="J1714" s="334">
        <f t="shared" si="943"/>
        <v>0</v>
      </c>
      <c r="K1714" s="334">
        <f t="shared" si="943"/>
        <v>0</v>
      </c>
      <c r="L1714" s="334">
        <f t="shared" si="943"/>
        <v>0</v>
      </c>
      <c r="M1714" s="334">
        <f t="shared" si="943"/>
        <v>0</v>
      </c>
      <c r="N1714" s="334">
        <f t="shared" si="943"/>
        <v>0</v>
      </c>
      <c r="O1714" s="334">
        <f t="shared" si="939"/>
        <v>0</v>
      </c>
      <c r="P1714" s="334">
        <f t="shared" si="939"/>
        <v>0</v>
      </c>
      <c r="Q1714" s="334">
        <f>Q1723+Q1732+Q1813+Q1822+Q1831+Q1840+Q1849+Q1876+Q1885+Q1966+Q1975+Q1999+Q2012+Q2021+Q2030+Q2039+Q2048+Q2057</f>
        <v>0</v>
      </c>
      <c r="R1714" s="334">
        <f t="shared" si="943"/>
        <v>0</v>
      </c>
      <c r="S1714" s="355"/>
    </row>
    <row r="1715" spans="1:19">
      <c r="A1715" s="354" t="s">
        <v>517</v>
      </c>
      <c r="B1715" s="335" t="s">
        <v>1091</v>
      </c>
      <c r="C1715" s="343"/>
      <c r="D1715" s="378">
        <f t="shared" si="937"/>
        <v>3577796221</v>
      </c>
      <c r="E1715" s="334">
        <f t="shared" ref="E1715:R1715" si="944">E1724</f>
        <v>99873072</v>
      </c>
      <c r="F1715" s="334">
        <f t="shared" si="944"/>
        <v>199746003</v>
      </c>
      <c r="G1715" s="334">
        <f t="shared" si="944"/>
        <v>0</v>
      </c>
      <c r="H1715" s="334">
        <f t="shared" si="944"/>
        <v>0</v>
      </c>
      <c r="I1715" s="334">
        <f t="shared" si="944"/>
        <v>0</v>
      </c>
      <c r="J1715" s="334">
        <f t="shared" si="944"/>
        <v>0</v>
      </c>
      <c r="K1715" s="334">
        <f t="shared" si="944"/>
        <v>0</v>
      </c>
      <c r="L1715" s="334">
        <f t="shared" si="944"/>
        <v>3278177146</v>
      </c>
      <c r="M1715" s="334">
        <f t="shared" si="944"/>
        <v>0</v>
      </c>
      <c r="N1715" s="334">
        <f t="shared" si="944"/>
        <v>0</v>
      </c>
      <c r="O1715" s="334">
        <f t="shared" si="939"/>
        <v>0</v>
      </c>
      <c r="P1715" s="334">
        <f t="shared" si="939"/>
        <v>0</v>
      </c>
      <c r="Q1715" s="378">
        <f>Q1713+Q1714</f>
        <v>0</v>
      </c>
      <c r="R1715" s="334">
        <f t="shared" si="944"/>
        <v>0</v>
      </c>
      <c r="S1715" s="356"/>
    </row>
    <row r="1716" spans="1:19">
      <c r="A1716" s="342" t="s">
        <v>518</v>
      </c>
      <c r="B1716" s="344" t="s">
        <v>1092</v>
      </c>
      <c r="C1716" s="338"/>
      <c r="D1716" s="334">
        <f t="shared" si="937"/>
        <v>0</v>
      </c>
      <c r="E1716" s="334">
        <f t="shared" ref="E1716:R1716" si="945">E1725</f>
        <v>0</v>
      </c>
      <c r="F1716" s="334">
        <f t="shared" si="945"/>
        <v>0</v>
      </c>
      <c r="G1716" s="334">
        <f t="shared" si="945"/>
        <v>0</v>
      </c>
      <c r="H1716" s="334">
        <f t="shared" si="945"/>
        <v>0</v>
      </c>
      <c r="I1716" s="334">
        <f t="shared" si="945"/>
        <v>0</v>
      </c>
      <c r="J1716" s="334">
        <f t="shared" si="945"/>
        <v>0</v>
      </c>
      <c r="K1716" s="334">
        <f t="shared" si="945"/>
        <v>0</v>
      </c>
      <c r="L1716" s="334">
        <f t="shared" si="945"/>
        <v>0</v>
      </c>
      <c r="M1716" s="334">
        <f t="shared" si="945"/>
        <v>0</v>
      </c>
      <c r="N1716" s="334">
        <f t="shared" si="945"/>
        <v>0</v>
      </c>
      <c r="O1716" s="334">
        <f t="shared" si="939"/>
        <v>0</v>
      </c>
      <c r="P1716" s="334">
        <f t="shared" si="939"/>
        <v>0</v>
      </c>
      <c r="Q1716" s="334">
        <f>Q1710-Q1711+Q1712-Q1715</f>
        <v>0</v>
      </c>
      <c r="R1716" s="334">
        <f t="shared" si="945"/>
        <v>0</v>
      </c>
      <c r="S1716" s="353"/>
    </row>
    <row r="1717" spans="1:19">
      <c r="A1717" s="338" t="s">
        <v>1024</v>
      </c>
      <c r="B1717" s="344" t="s">
        <v>1093</v>
      </c>
      <c r="C1717" s="338"/>
      <c r="D1717" s="357">
        <f t="shared" ref="D1717:R1717" si="946">IFERROR(D1715/(D1710-D1711+D1712)*100%,0)</f>
        <v>1</v>
      </c>
      <c r="E1717" s="357">
        <f t="shared" si="946"/>
        <v>1</v>
      </c>
      <c r="F1717" s="357">
        <f t="shared" si="946"/>
        <v>1</v>
      </c>
      <c r="G1717" s="357">
        <f t="shared" si="946"/>
        <v>0</v>
      </c>
      <c r="H1717" s="357">
        <f t="shared" si="946"/>
        <v>0</v>
      </c>
      <c r="I1717" s="357">
        <f t="shared" si="946"/>
        <v>0</v>
      </c>
      <c r="J1717" s="357">
        <f t="shared" si="946"/>
        <v>0</v>
      </c>
      <c r="K1717" s="357">
        <f t="shared" si="946"/>
        <v>0</v>
      </c>
      <c r="L1717" s="357">
        <f t="shared" si="946"/>
        <v>1</v>
      </c>
      <c r="M1717" s="357">
        <f t="shared" si="946"/>
        <v>0</v>
      </c>
      <c r="N1717" s="357">
        <f t="shared" si="946"/>
        <v>0</v>
      </c>
      <c r="O1717" s="357">
        <f>IFERROR(O1715/(O1710-O1711+O1712)*100%,0)</f>
        <v>0</v>
      </c>
      <c r="P1717" s="357">
        <f>IFERROR(P1715/(P1710-P1711+P1712)*100%,0)</f>
        <v>0</v>
      </c>
      <c r="Q1717" s="357">
        <f>IFERROR(Q1715/(Q1710-Q1711+Q1712)*100%,0)</f>
        <v>0</v>
      </c>
      <c r="R1717" s="357">
        <f t="shared" si="946"/>
        <v>0</v>
      </c>
      <c r="S1717" s="358"/>
    </row>
    <row r="1718" spans="1:19" s="420" customFormat="1">
      <c r="A1718" s="418">
        <v>1</v>
      </c>
      <c r="B1718" s="601" t="s">
        <v>198</v>
      </c>
      <c r="C1718" s="602"/>
      <c r="D1718" s="438"/>
      <c r="E1718" s="438"/>
      <c r="F1718" s="438"/>
      <c r="G1718" s="438"/>
      <c r="H1718" s="438"/>
      <c r="I1718" s="438"/>
      <c r="J1718" s="438"/>
      <c r="K1718" s="438"/>
      <c r="L1718" s="438"/>
      <c r="M1718" s="438"/>
      <c r="N1718" s="438"/>
      <c r="O1718" s="438"/>
      <c r="P1718" s="438"/>
      <c r="Q1718" s="438"/>
      <c r="R1718" s="438"/>
      <c r="S1718" s="603"/>
    </row>
    <row r="1719" spans="1:19">
      <c r="A1719" s="342" t="s">
        <v>510</v>
      </c>
      <c r="B1719" s="344" t="s">
        <v>509</v>
      </c>
      <c r="C1719" s="338"/>
      <c r="D1719" s="334">
        <f t="shared" ref="D1719:D1725" si="947">SUM(E1719:R1719)</f>
        <v>3577796221</v>
      </c>
      <c r="E1719" s="334">
        <v>99873072</v>
      </c>
      <c r="F1719" s="334">
        <v>199746003</v>
      </c>
      <c r="G1719" s="334">
        <v>0</v>
      </c>
      <c r="H1719" s="334">
        <v>0</v>
      </c>
      <c r="I1719" s="334">
        <v>0</v>
      </c>
      <c r="J1719" s="334">
        <v>0</v>
      </c>
      <c r="K1719" s="334">
        <v>0</v>
      </c>
      <c r="L1719" s="334">
        <v>3278177146</v>
      </c>
      <c r="M1719" s="334"/>
      <c r="N1719" s="334"/>
      <c r="O1719" s="334"/>
      <c r="P1719" s="333"/>
      <c r="Q1719" s="334">
        <v>0</v>
      </c>
      <c r="R1719" s="334"/>
      <c r="S1719" s="353"/>
    </row>
    <row r="1720" spans="1:19">
      <c r="A1720" s="342" t="s">
        <v>512</v>
      </c>
      <c r="B1720" s="344" t="s">
        <v>511</v>
      </c>
      <c r="C1720" s="338"/>
      <c r="D1720" s="334">
        <f t="shared" si="947"/>
        <v>0</v>
      </c>
      <c r="E1720" s="334">
        <v>0</v>
      </c>
      <c r="F1720" s="334">
        <v>0</v>
      </c>
      <c r="G1720" s="334">
        <v>0</v>
      </c>
      <c r="H1720" s="334">
        <v>0</v>
      </c>
      <c r="I1720" s="334">
        <v>0</v>
      </c>
      <c r="J1720" s="334">
        <v>0</v>
      </c>
      <c r="K1720" s="334">
        <v>0</v>
      </c>
      <c r="L1720" s="334">
        <v>0</v>
      </c>
      <c r="M1720" s="334"/>
      <c r="N1720" s="334"/>
      <c r="O1720" s="334"/>
      <c r="P1720" s="333"/>
      <c r="Q1720" s="334">
        <v>0</v>
      </c>
      <c r="R1720" s="334"/>
      <c r="S1720" s="353"/>
    </row>
    <row r="1721" spans="1:19">
      <c r="A1721" s="342" t="s">
        <v>514</v>
      </c>
      <c r="B1721" s="344" t="s">
        <v>513</v>
      </c>
      <c r="C1721" s="338"/>
      <c r="D1721" s="334">
        <f t="shared" si="947"/>
        <v>0</v>
      </c>
      <c r="E1721" s="334">
        <v>0</v>
      </c>
      <c r="F1721" s="334">
        <v>0</v>
      </c>
      <c r="G1721" s="334">
        <v>0</v>
      </c>
      <c r="H1721" s="334">
        <v>0</v>
      </c>
      <c r="I1721" s="334">
        <v>0</v>
      </c>
      <c r="J1721" s="334">
        <v>0</v>
      </c>
      <c r="K1721" s="334">
        <v>0</v>
      </c>
      <c r="L1721" s="334">
        <v>0</v>
      </c>
      <c r="M1721" s="334"/>
      <c r="N1721" s="334"/>
      <c r="O1721" s="334"/>
      <c r="P1721" s="333"/>
      <c r="Q1721" s="334">
        <v>0</v>
      </c>
      <c r="R1721" s="334"/>
      <c r="S1721" s="353"/>
    </row>
    <row r="1722" spans="1:19">
      <c r="A1722" s="338" t="s">
        <v>515</v>
      </c>
      <c r="B1722" s="344" t="s">
        <v>1089</v>
      </c>
      <c r="C1722" s="347"/>
      <c r="D1722" s="334">
        <f t="shared" si="947"/>
        <v>3577796221</v>
      </c>
      <c r="E1722" s="334">
        <v>99873072</v>
      </c>
      <c r="F1722" s="334">
        <v>199746003</v>
      </c>
      <c r="G1722" s="334">
        <v>0</v>
      </c>
      <c r="H1722" s="334">
        <v>0</v>
      </c>
      <c r="I1722" s="334">
        <v>0</v>
      </c>
      <c r="J1722" s="334">
        <v>0</v>
      </c>
      <c r="K1722" s="334">
        <v>0</v>
      </c>
      <c r="L1722" s="334">
        <v>3278177146</v>
      </c>
      <c r="M1722" s="334"/>
      <c r="N1722" s="334"/>
      <c r="O1722" s="334"/>
      <c r="P1722" s="333"/>
      <c r="Q1722" s="334">
        <v>0</v>
      </c>
      <c r="R1722" s="334"/>
      <c r="S1722" s="353"/>
    </row>
    <row r="1723" spans="1:19">
      <c r="A1723" s="354" t="s">
        <v>516</v>
      </c>
      <c r="B1723" s="335" t="s">
        <v>1090</v>
      </c>
      <c r="C1723" s="343"/>
      <c r="D1723" s="378">
        <f t="shared" si="947"/>
        <v>0</v>
      </c>
      <c r="E1723" s="378"/>
      <c r="F1723" s="378"/>
      <c r="G1723" s="378"/>
      <c r="H1723" s="378"/>
      <c r="I1723" s="378"/>
      <c r="J1723" s="378"/>
      <c r="K1723" s="378"/>
      <c r="L1723" s="378"/>
      <c r="M1723" s="378"/>
      <c r="N1723" s="378"/>
      <c r="O1723" s="378"/>
      <c r="P1723" s="378"/>
      <c r="Q1723" s="378"/>
      <c r="R1723" s="378"/>
      <c r="S1723" s="355"/>
    </row>
    <row r="1724" spans="1:19">
      <c r="A1724" s="354" t="s">
        <v>517</v>
      </c>
      <c r="B1724" s="335" t="s">
        <v>1091</v>
      </c>
      <c r="C1724" s="343"/>
      <c r="D1724" s="378">
        <f t="shared" si="947"/>
        <v>3577796221</v>
      </c>
      <c r="E1724" s="378">
        <f t="shared" ref="E1724:R1724" si="948">E1722+E1723</f>
        <v>99873072</v>
      </c>
      <c r="F1724" s="378">
        <f t="shared" si="948"/>
        <v>199746003</v>
      </c>
      <c r="G1724" s="378">
        <f t="shared" si="948"/>
        <v>0</v>
      </c>
      <c r="H1724" s="378">
        <f t="shared" si="948"/>
        <v>0</v>
      </c>
      <c r="I1724" s="378">
        <f t="shared" si="948"/>
        <v>0</v>
      </c>
      <c r="J1724" s="378">
        <f t="shared" si="948"/>
        <v>0</v>
      </c>
      <c r="K1724" s="378">
        <f t="shared" si="948"/>
        <v>0</v>
      </c>
      <c r="L1724" s="378">
        <f t="shared" si="948"/>
        <v>3278177146</v>
      </c>
      <c r="M1724" s="378">
        <f t="shared" si="948"/>
        <v>0</v>
      </c>
      <c r="N1724" s="378">
        <f t="shared" si="948"/>
        <v>0</v>
      </c>
      <c r="O1724" s="378">
        <f>O1722+O1723</f>
        <v>0</v>
      </c>
      <c r="P1724" s="378">
        <f>P1722+P1723</f>
        <v>0</v>
      </c>
      <c r="Q1724" s="378">
        <f>Q1722+Q1723</f>
        <v>0</v>
      </c>
      <c r="R1724" s="378">
        <f t="shared" si="948"/>
        <v>0</v>
      </c>
      <c r="S1724" s="356"/>
    </row>
    <row r="1725" spans="1:19">
      <c r="A1725" s="342" t="s">
        <v>518</v>
      </c>
      <c r="B1725" s="344" t="s">
        <v>1092</v>
      </c>
      <c r="C1725" s="338"/>
      <c r="D1725" s="334">
        <f t="shared" si="947"/>
        <v>0</v>
      </c>
      <c r="E1725" s="334">
        <f t="shared" ref="E1725:R1725" si="949">E1719-E1720+E1721-E1724</f>
        <v>0</v>
      </c>
      <c r="F1725" s="334">
        <f t="shared" si="949"/>
        <v>0</v>
      </c>
      <c r="G1725" s="334">
        <f t="shared" si="949"/>
        <v>0</v>
      </c>
      <c r="H1725" s="334">
        <f t="shared" si="949"/>
        <v>0</v>
      </c>
      <c r="I1725" s="334">
        <f t="shared" si="949"/>
        <v>0</v>
      </c>
      <c r="J1725" s="334">
        <f t="shared" si="949"/>
        <v>0</v>
      </c>
      <c r="K1725" s="334">
        <f t="shared" si="949"/>
        <v>0</v>
      </c>
      <c r="L1725" s="334">
        <f t="shared" si="949"/>
        <v>0</v>
      </c>
      <c r="M1725" s="334">
        <f t="shared" si="949"/>
        <v>0</v>
      </c>
      <c r="N1725" s="334">
        <f t="shared" si="949"/>
        <v>0</v>
      </c>
      <c r="O1725" s="334">
        <f>O1719-O1720+O1721-O1724</f>
        <v>0</v>
      </c>
      <c r="P1725" s="333">
        <f>P1719-P1720+P1721-P1724</f>
        <v>0</v>
      </c>
      <c r="Q1725" s="334">
        <f>Q1719-Q1720+Q1721-Q1724</f>
        <v>0</v>
      </c>
      <c r="R1725" s="334">
        <f t="shared" si="949"/>
        <v>0</v>
      </c>
      <c r="S1725" s="353"/>
    </row>
    <row r="1726" spans="1:19">
      <c r="A1726" s="338" t="s">
        <v>1024</v>
      </c>
      <c r="B1726" s="344" t="s">
        <v>1093</v>
      </c>
      <c r="C1726" s="338"/>
      <c r="D1726" s="357">
        <f t="shared" ref="D1726:R1726" si="950">IFERROR(D1724/(D1719-D1720+D1721)*100%,0)</f>
        <v>1</v>
      </c>
      <c r="E1726" s="357">
        <f t="shared" si="950"/>
        <v>1</v>
      </c>
      <c r="F1726" s="357">
        <f t="shared" si="950"/>
        <v>1</v>
      </c>
      <c r="G1726" s="357">
        <f t="shared" si="950"/>
        <v>0</v>
      </c>
      <c r="H1726" s="357">
        <f t="shared" si="950"/>
        <v>0</v>
      </c>
      <c r="I1726" s="357">
        <f t="shared" si="950"/>
        <v>0</v>
      </c>
      <c r="J1726" s="357">
        <f t="shared" si="950"/>
        <v>0</v>
      </c>
      <c r="K1726" s="357">
        <f t="shared" si="950"/>
        <v>0</v>
      </c>
      <c r="L1726" s="357">
        <f t="shared" si="950"/>
        <v>1</v>
      </c>
      <c r="M1726" s="357">
        <f t="shared" si="950"/>
        <v>0</v>
      </c>
      <c r="N1726" s="357">
        <f t="shared" si="950"/>
        <v>0</v>
      </c>
      <c r="O1726" s="357">
        <f>IFERROR(O1724/(O1719-O1720+O1721)*100%,0)</f>
        <v>0</v>
      </c>
      <c r="P1726" s="357">
        <f>IFERROR(P1724/(P1719-P1720+P1721)*100%,0)</f>
        <v>0</v>
      </c>
      <c r="Q1726" s="357">
        <f>IFERROR(Q1724/(Q1719-Q1720+Q1721)*100%,0)</f>
        <v>0</v>
      </c>
      <c r="R1726" s="357">
        <f t="shared" si="950"/>
        <v>0</v>
      </c>
      <c r="S1726" s="358"/>
    </row>
    <row r="1727" spans="1:19" s="420" customFormat="1">
      <c r="A1727" s="418" t="s">
        <v>499</v>
      </c>
      <c r="B1727" s="437" t="s">
        <v>506</v>
      </c>
      <c r="C1727" s="418"/>
      <c r="D1727" s="438"/>
      <c r="E1727" s="438"/>
      <c r="F1727" s="438"/>
      <c r="G1727" s="438"/>
      <c r="H1727" s="438"/>
      <c r="I1727" s="438"/>
      <c r="J1727" s="438"/>
      <c r="K1727" s="438"/>
      <c r="L1727" s="438"/>
      <c r="M1727" s="438"/>
      <c r="N1727" s="438"/>
      <c r="O1727" s="438"/>
      <c r="P1727" s="438"/>
      <c r="Q1727" s="438"/>
      <c r="R1727" s="438"/>
      <c r="S1727" s="439"/>
    </row>
    <row r="1728" spans="1:19">
      <c r="A1728" s="342" t="s">
        <v>510</v>
      </c>
      <c r="B1728" s="344" t="s">
        <v>509</v>
      </c>
      <c r="C1728" s="338"/>
      <c r="D1728" s="334">
        <f t="shared" ref="D1728:D1734" si="951">SUM(E1728:R1728)</f>
        <v>4248854431587</v>
      </c>
      <c r="E1728" s="334">
        <f t="shared" ref="E1728:P1728" si="952">E1809+E1854+E1876+E2075+E2102+E1737</f>
        <v>183170366285.73599</v>
      </c>
      <c r="F1728" s="334">
        <f t="shared" si="952"/>
        <v>86530462212.360001</v>
      </c>
      <c r="G1728" s="334">
        <f t="shared" si="952"/>
        <v>27950808161</v>
      </c>
      <c r="H1728" s="334">
        <f t="shared" si="952"/>
        <v>0</v>
      </c>
      <c r="I1728" s="334">
        <f t="shared" si="952"/>
        <v>52974260110</v>
      </c>
      <c r="J1728" s="334">
        <f t="shared" si="952"/>
        <v>7903318699</v>
      </c>
      <c r="K1728" s="334">
        <f t="shared" si="952"/>
        <v>0</v>
      </c>
      <c r="L1728" s="334">
        <f t="shared" si="952"/>
        <v>0</v>
      </c>
      <c r="M1728" s="334">
        <f t="shared" si="952"/>
        <v>9361879768</v>
      </c>
      <c r="N1728" s="334">
        <f t="shared" si="952"/>
        <v>0</v>
      </c>
      <c r="O1728" s="334">
        <f t="shared" si="952"/>
        <v>0</v>
      </c>
      <c r="P1728" s="334">
        <f t="shared" si="952"/>
        <v>3199422248</v>
      </c>
      <c r="Q1728" s="334">
        <f t="shared" ref="Q1728:Q1734" si="953">Q1809+Q1854+Q1876+Q2075+Q2102</f>
        <v>0</v>
      </c>
      <c r="R1728" s="334">
        <f t="shared" ref="R1728:R1734" si="954">R1809+R1854+R1876+R2075+R2102+R1737</f>
        <v>3877763914102.9038</v>
      </c>
      <c r="S1728" s="353"/>
    </row>
    <row r="1729" spans="1:19">
      <c r="A1729" s="342" t="s">
        <v>512</v>
      </c>
      <c r="B1729" s="344" t="s">
        <v>511</v>
      </c>
      <c r="C1729" s="338"/>
      <c r="D1729" s="334">
        <f t="shared" si="951"/>
        <v>186254840025</v>
      </c>
      <c r="E1729" s="334">
        <f t="shared" ref="E1729:P1729" si="955">E1810+E1855+E1877+E2076+E2103+E1738</f>
        <v>2489709583</v>
      </c>
      <c r="F1729" s="334">
        <f t="shared" si="955"/>
        <v>1009724080</v>
      </c>
      <c r="G1729" s="334">
        <f t="shared" si="955"/>
        <v>0</v>
      </c>
      <c r="H1729" s="334">
        <f t="shared" si="955"/>
        <v>0</v>
      </c>
      <c r="I1729" s="334">
        <f t="shared" si="955"/>
        <v>0</v>
      </c>
      <c r="J1729" s="334">
        <f t="shared" si="955"/>
        <v>0</v>
      </c>
      <c r="K1729" s="334">
        <f t="shared" si="955"/>
        <v>0</v>
      </c>
      <c r="L1729" s="334">
        <f t="shared" si="955"/>
        <v>0</v>
      </c>
      <c r="M1729" s="334">
        <f t="shared" si="955"/>
        <v>0</v>
      </c>
      <c r="N1729" s="334">
        <f t="shared" si="955"/>
        <v>0</v>
      </c>
      <c r="O1729" s="334">
        <f t="shared" si="955"/>
        <v>0</v>
      </c>
      <c r="P1729" s="334">
        <f t="shared" si="955"/>
        <v>0</v>
      </c>
      <c r="Q1729" s="334">
        <f t="shared" si="953"/>
        <v>0</v>
      </c>
      <c r="R1729" s="334">
        <f t="shared" si="954"/>
        <v>182755406362</v>
      </c>
      <c r="S1729" s="353"/>
    </row>
    <row r="1730" spans="1:19">
      <c r="A1730" s="342" t="s">
        <v>514</v>
      </c>
      <c r="B1730" s="344" t="s">
        <v>513</v>
      </c>
      <c r="C1730" s="338"/>
      <c r="D1730" s="334">
        <f t="shared" si="951"/>
        <v>0</v>
      </c>
      <c r="E1730" s="334">
        <f t="shared" ref="E1730:P1730" si="956">E1811+E1856+E1878+E2077+E2104+E1739</f>
        <v>0</v>
      </c>
      <c r="F1730" s="334">
        <f t="shared" si="956"/>
        <v>0</v>
      </c>
      <c r="G1730" s="334">
        <f t="shared" si="956"/>
        <v>0</v>
      </c>
      <c r="H1730" s="334">
        <f t="shared" si="956"/>
        <v>0</v>
      </c>
      <c r="I1730" s="334">
        <f t="shared" si="956"/>
        <v>0</v>
      </c>
      <c r="J1730" s="334">
        <f t="shared" si="956"/>
        <v>0</v>
      </c>
      <c r="K1730" s="334">
        <f t="shared" si="956"/>
        <v>0</v>
      </c>
      <c r="L1730" s="334">
        <f t="shared" si="956"/>
        <v>0</v>
      </c>
      <c r="M1730" s="334">
        <f t="shared" si="956"/>
        <v>0</v>
      </c>
      <c r="N1730" s="334">
        <f t="shared" si="956"/>
        <v>0</v>
      </c>
      <c r="O1730" s="334">
        <f t="shared" si="956"/>
        <v>0</v>
      </c>
      <c r="P1730" s="334">
        <f t="shared" si="956"/>
        <v>0</v>
      </c>
      <c r="Q1730" s="334">
        <f t="shared" si="953"/>
        <v>0</v>
      </c>
      <c r="R1730" s="334">
        <f t="shared" si="954"/>
        <v>0</v>
      </c>
      <c r="S1730" s="353"/>
    </row>
    <row r="1731" spans="1:19">
      <c r="A1731" s="338" t="s">
        <v>515</v>
      </c>
      <c r="B1731" s="344" t="s">
        <v>1089</v>
      </c>
      <c r="C1731" s="347"/>
      <c r="D1731" s="334">
        <f t="shared" si="951"/>
        <v>2297382389334</v>
      </c>
      <c r="E1731" s="334">
        <f t="shared" ref="E1731:P1731" si="957">E1812+E1857+E1879+E2078+E2105+E1740</f>
        <v>177107506215.73599</v>
      </c>
      <c r="F1731" s="334">
        <f t="shared" si="957"/>
        <v>85172365169.360001</v>
      </c>
      <c r="G1731" s="334">
        <f t="shared" si="957"/>
        <v>3685581159</v>
      </c>
      <c r="H1731" s="334">
        <f t="shared" si="957"/>
        <v>0</v>
      </c>
      <c r="I1731" s="334">
        <f t="shared" si="957"/>
        <v>41963830235</v>
      </c>
      <c r="J1731" s="334">
        <f t="shared" si="957"/>
        <v>5437982839</v>
      </c>
      <c r="K1731" s="334">
        <f t="shared" si="957"/>
        <v>0</v>
      </c>
      <c r="L1731" s="334">
        <f t="shared" si="957"/>
        <v>0</v>
      </c>
      <c r="M1731" s="334">
        <f t="shared" si="957"/>
        <v>9361879768</v>
      </c>
      <c r="N1731" s="334">
        <f t="shared" si="957"/>
        <v>0</v>
      </c>
      <c r="O1731" s="334">
        <f t="shared" si="957"/>
        <v>0</v>
      </c>
      <c r="P1731" s="334">
        <f t="shared" si="957"/>
        <v>3199422248</v>
      </c>
      <c r="Q1731" s="334">
        <f t="shared" si="953"/>
        <v>0</v>
      </c>
      <c r="R1731" s="334">
        <f t="shared" si="954"/>
        <v>1971453821699.9041</v>
      </c>
      <c r="S1731" s="353"/>
    </row>
    <row r="1732" spans="1:19">
      <c r="A1732" s="354" t="s">
        <v>516</v>
      </c>
      <c r="B1732" s="335" t="s">
        <v>1090</v>
      </c>
      <c r="C1732" s="343"/>
      <c r="D1732" s="378">
        <f t="shared" si="951"/>
        <v>0</v>
      </c>
      <c r="E1732" s="334">
        <f t="shared" ref="E1732:P1732" si="958">E1813+E1858+E1880+E2079+E2106+E1741</f>
        <v>0</v>
      </c>
      <c r="F1732" s="334">
        <f t="shared" si="958"/>
        <v>0</v>
      </c>
      <c r="G1732" s="334">
        <f t="shared" si="958"/>
        <v>0</v>
      </c>
      <c r="H1732" s="334">
        <f t="shared" si="958"/>
        <v>0</v>
      </c>
      <c r="I1732" s="334">
        <f t="shared" si="958"/>
        <v>0</v>
      </c>
      <c r="J1732" s="334">
        <f t="shared" si="958"/>
        <v>0</v>
      </c>
      <c r="K1732" s="334">
        <f t="shared" si="958"/>
        <v>0</v>
      </c>
      <c r="L1732" s="334">
        <f t="shared" si="958"/>
        <v>0</v>
      </c>
      <c r="M1732" s="334">
        <f t="shared" si="958"/>
        <v>0</v>
      </c>
      <c r="N1732" s="334">
        <f t="shared" si="958"/>
        <v>0</v>
      </c>
      <c r="O1732" s="334">
        <f t="shared" si="958"/>
        <v>0</v>
      </c>
      <c r="P1732" s="334">
        <f t="shared" si="958"/>
        <v>0</v>
      </c>
      <c r="Q1732" s="334">
        <f t="shared" si="953"/>
        <v>0</v>
      </c>
      <c r="R1732" s="334">
        <f t="shared" si="954"/>
        <v>0</v>
      </c>
      <c r="S1732" s="355"/>
    </row>
    <row r="1733" spans="1:19">
      <c r="A1733" s="354" t="s">
        <v>517</v>
      </c>
      <c r="B1733" s="335" t="s">
        <v>1091</v>
      </c>
      <c r="C1733" s="343"/>
      <c r="D1733" s="378">
        <f t="shared" si="951"/>
        <v>2297382389334</v>
      </c>
      <c r="E1733" s="334">
        <f t="shared" ref="E1733:P1733" si="959">E1814+E1859+E1881+E2080+E2107+E1742</f>
        <v>177107506215.73599</v>
      </c>
      <c r="F1733" s="334">
        <f t="shared" si="959"/>
        <v>85172365169.360001</v>
      </c>
      <c r="G1733" s="334">
        <f t="shared" si="959"/>
        <v>3685581159</v>
      </c>
      <c r="H1733" s="334">
        <f t="shared" si="959"/>
        <v>0</v>
      </c>
      <c r="I1733" s="334">
        <f t="shared" si="959"/>
        <v>41963830235</v>
      </c>
      <c r="J1733" s="334">
        <f t="shared" si="959"/>
        <v>5437982839</v>
      </c>
      <c r="K1733" s="334">
        <f t="shared" si="959"/>
        <v>0</v>
      </c>
      <c r="L1733" s="334">
        <f t="shared" si="959"/>
        <v>0</v>
      </c>
      <c r="M1733" s="334">
        <f t="shared" si="959"/>
        <v>9361879768</v>
      </c>
      <c r="N1733" s="334">
        <f t="shared" si="959"/>
        <v>0</v>
      </c>
      <c r="O1733" s="334">
        <f t="shared" si="959"/>
        <v>0</v>
      </c>
      <c r="P1733" s="334">
        <f t="shared" si="959"/>
        <v>3199422248</v>
      </c>
      <c r="Q1733" s="334">
        <f t="shared" si="953"/>
        <v>0</v>
      </c>
      <c r="R1733" s="334">
        <f t="shared" si="954"/>
        <v>1971453821699.9041</v>
      </c>
      <c r="S1733" s="356"/>
    </row>
    <row r="1734" spans="1:19" s="1073" customFormat="1">
      <c r="A1734" s="1068" t="s">
        <v>518</v>
      </c>
      <c r="B1734" s="1069" t="s">
        <v>1092</v>
      </c>
      <c r="C1734" s="1070"/>
      <c r="D1734" s="1071">
        <f t="shared" si="951"/>
        <v>1765217202228</v>
      </c>
      <c r="E1734" s="1071">
        <f t="shared" ref="E1734:P1734" si="960">E1815+E1860+E1882+E2081+E2108+E1743</f>
        <v>3573150487</v>
      </c>
      <c r="F1734" s="1071">
        <f t="shared" si="960"/>
        <v>348372963</v>
      </c>
      <c r="G1734" s="1071">
        <f t="shared" si="960"/>
        <v>24265227002</v>
      </c>
      <c r="H1734" s="1071">
        <f t="shared" si="960"/>
        <v>0</v>
      </c>
      <c r="I1734" s="1071">
        <f t="shared" si="960"/>
        <v>11010429875</v>
      </c>
      <c r="J1734" s="1071">
        <f t="shared" si="960"/>
        <v>2465335860</v>
      </c>
      <c r="K1734" s="1071">
        <f t="shared" si="960"/>
        <v>0</v>
      </c>
      <c r="L1734" s="1071">
        <f t="shared" si="960"/>
        <v>0</v>
      </c>
      <c r="M1734" s="1071">
        <f t="shared" si="960"/>
        <v>0</v>
      </c>
      <c r="N1734" s="1071">
        <f t="shared" si="960"/>
        <v>0</v>
      </c>
      <c r="O1734" s="1071">
        <f t="shared" si="960"/>
        <v>0</v>
      </c>
      <c r="P1734" s="1071">
        <f t="shared" si="960"/>
        <v>0</v>
      </c>
      <c r="Q1734" s="1071">
        <f t="shared" si="953"/>
        <v>0</v>
      </c>
      <c r="R1734" s="1071">
        <f t="shared" si="954"/>
        <v>1723554686041</v>
      </c>
      <c r="S1734" s="1072"/>
    </row>
    <row r="1735" spans="1:19">
      <c r="A1735" s="338" t="s">
        <v>1024</v>
      </c>
      <c r="B1735" s="344" t="s">
        <v>1093</v>
      </c>
      <c r="C1735" s="338"/>
      <c r="D1735" s="357">
        <f t="shared" ref="D1735:R1735" si="961">IFERROR(D1733/(D1728-D1729+D1730)*100%,0)</f>
        <v>0.56549564818193065</v>
      </c>
      <c r="E1735" s="357">
        <f t="shared" si="961"/>
        <v>0.98022394564970661</v>
      </c>
      <c r="F1735" s="357">
        <f t="shared" si="961"/>
        <v>0.99592645046560724</v>
      </c>
      <c r="G1735" s="357">
        <f t="shared" si="961"/>
        <v>0.13185955618065179</v>
      </c>
      <c r="H1735" s="357">
        <f t="shared" si="961"/>
        <v>0</v>
      </c>
      <c r="I1735" s="357">
        <f t="shared" si="961"/>
        <v>0.79215509849241761</v>
      </c>
      <c r="J1735" s="357">
        <f t="shared" si="961"/>
        <v>0.68806321067225384</v>
      </c>
      <c r="K1735" s="357">
        <f t="shared" si="961"/>
        <v>0</v>
      </c>
      <c r="L1735" s="357">
        <f t="shared" si="961"/>
        <v>0</v>
      </c>
      <c r="M1735" s="357">
        <f t="shared" si="961"/>
        <v>1</v>
      </c>
      <c r="N1735" s="357">
        <f t="shared" si="961"/>
        <v>0</v>
      </c>
      <c r="O1735" s="357">
        <f>IFERROR(O1733/(O1728-O1729+O1730)*100%,0)</f>
        <v>0</v>
      </c>
      <c r="P1735" s="357">
        <f>IFERROR(P1733/(P1728-P1729+P1730)*100%,0)</f>
        <v>1</v>
      </c>
      <c r="Q1735" s="357">
        <f>IFERROR(Q1733/(Q1728-Q1729+Q1730)*100%,0)</f>
        <v>0</v>
      </c>
      <c r="R1735" s="357">
        <f t="shared" si="961"/>
        <v>0.5335451373304777</v>
      </c>
      <c r="S1735" s="358"/>
    </row>
    <row r="1736" spans="1:19" s="420" customFormat="1">
      <c r="A1736" s="418" t="s">
        <v>355</v>
      </c>
      <c r="B1736" s="601" t="s">
        <v>221</v>
      </c>
      <c r="C1736" s="602"/>
      <c r="D1736" s="438"/>
      <c r="E1736" s="438"/>
      <c r="F1736" s="438"/>
      <c r="G1736" s="438"/>
      <c r="H1736" s="438"/>
      <c r="I1736" s="438"/>
      <c r="J1736" s="438"/>
      <c r="K1736" s="438"/>
      <c r="L1736" s="438"/>
      <c r="M1736" s="438"/>
      <c r="N1736" s="438"/>
      <c r="O1736" s="438"/>
      <c r="P1736" s="438"/>
      <c r="Q1736" s="438"/>
      <c r="R1736" s="438"/>
      <c r="S1736" s="603"/>
    </row>
    <row r="1737" spans="1:19">
      <c r="A1737" s="342" t="s">
        <v>510</v>
      </c>
      <c r="B1737" s="344" t="s">
        <v>509</v>
      </c>
      <c r="C1737" s="338"/>
      <c r="D1737" s="334">
        <f t="shared" ref="D1737:D1743" si="962">SUM(E1737:R1737)</f>
        <v>269834281933</v>
      </c>
      <c r="E1737" s="334">
        <f>E1746+E1755+E1764+E1773+E1782+E1791+E1800</f>
        <v>1007547610</v>
      </c>
      <c r="F1737" s="334">
        <f>F1746+F1755+F1764+F1773+F1782+F1791+F1800</f>
        <v>1643846552</v>
      </c>
      <c r="G1737" s="334">
        <f t="shared" ref="G1737:R1737" si="963">G1746+G1755+G1764+G1773+G1782+G1791+G1800</f>
        <v>0</v>
      </c>
      <c r="H1737" s="334">
        <f t="shared" si="963"/>
        <v>0</v>
      </c>
      <c r="I1737" s="334">
        <f t="shared" si="963"/>
        <v>147544320</v>
      </c>
      <c r="J1737" s="334">
        <f t="shared" si="963"/>
        <v>0</v>
      </c>
      <c r="K1737" s="334">
        <f t="shared" si="963"/>
        <v>0</v>
      </c>
      <c r="L1737" s="334">
        <f t="shared" si="963"/>
        <v>0</v>
      </c>
      <c r="M1737" s="334">
        <f t="shared" si="963"/>
        <v>28371798</v>
      </c>
      <c r="N1737" s="334">
        <f t="shared" si="963"/>
        <v>0</v>
      </c>
      <c r="O1737" s="334">
        <f t="shared" ref="O1737:P1743" si="964">O1746+O1755+O1764+O1773+O1782+O1791+O1800</f>
        <v>0</v>
      </c>
      <c r="P1737" s="334">
        <f t="shared" si="964"/>
        <v>0</v>
      </c>
      <c r="Q1737" s="334">
        <f>Q1746+Q1755+Q1764+Q1773+Q1782+Q1791+Q1800+Q1827+Q1908+Q1989+Q1998+Q2022+Q2035+Q2044+Q2053+Q2062+Q2071+Q2080</f>
        <v>0</v>
      </c>
      <c r="R1737" s="334">
        <f t="shared" si="963"/>
        <v>267006971653</v>
      </c>
      <c r="S1737" s="353"/>
    </row>
    <row r="1738" spans="1:19">
      <c r="A1738" s="342" t="s">
        <v>512</v>
      </c>
      <c r="B1738" s="344" t="s">
        <v>511</v>
      </c>
      <c r="C1738" s="338"/>
      <c r="D1738" s="334">
        <f t="shared" si="962"/>
        <v>0</v>
      </c>
      <c r="E1738" s="334">
        <f t="shared" ref="E1738:R1738" si="965">E1747+E1756+E1765+E1774+E1783+E1792+E1801</f>
        <v>0</v>
      </c>
      <c r="F1738" s="334">
        <f t="shared" si="965"/>
        <v>0</v>
      </c>
      <c r="G1738" s="334">
        <f t="shared" si="965"/>
        <v>0</v>
      </c>
      <c r="H1738" s="334">
        <f t="shared" si="965"/>
        <v>0</v>
      </c>
      <c r="I1738" s="334">
        <f t="shared" si="965"/>
        <v>0</v>
      </c>
      <c r="J1738" s="334">
        <f t="shared" si="965"/>
        <v>0</v>
      </c>
      <c r="K1738" s="334">
        <f t="shared" si="965"/>
        <v>0</v>
      </c>
      <c r="L1738" s="334">
        <f t="shared" si="965"/>
        <v>0</v>
      </c>
      <c r="M1738" s="334">
        <f t="shared" si="965"/>
        <v>0</v>
      </c>
      <c r="N1738" s="334">
        <f t="shared" si="965"/>
        <v>0</v>
      </c>
      <c r="O1738" s="334">
        <f t="shared" si="964"/>
        <v>0</v>
      </c>
      <c r="P1738" s="334">
        <f t="shared" si="964"/>
        <v>0</v>
      </c>
      <c r="Q1738" s="334">
        <f>Q1747+Q1756+Q1765+Q1774+Q1783+Q1792+Q1801+Q1828+Q1909+Q1990+Q1999+Q2023+Q2036+Q2045+Q2054+Q2063+Q2072+Q2081</f>
        <v>0</v>
      </c>
      <c r="R1738" s="334">
        <f t="shared" si="965"/>
        <v>0</v>
      </c>
      <c r="S1738" s="353"/>
    </row>
    <row r="1739" spans="1:19">
      <c r="A1739" s="342" t="s">
        <v>514</v>
      </c>
      <c r="B1739" s="344" t="s">
        <v>513</v>
      </c>
      <c r="C1739" s="338"/>
      <c r="D1739" s="334">
        <f t="shared" si="962"/>
        <v>0</v>
      </c>
      <c r="E1739" s="334">
        <f t="shared" ref="E1739:R1739" si="966">E1748+E1757+E1766+E1775+E1784+E1793+E1802</f>
        <v>0</v>
      </c>
      <c r="F1739" s="334">
        <f t="shared" si="966"/>
        <v>0</v>
      </c>
      <c r="G1739" s="334">
        <f t="shared" si="966"/>
        <v>0</v>
      </c>
      <c r="H1739" s="334">
        <f t="shared" si="966"/>
        <v>0</v>
      </c>
      <c r="I1739" s="334">
        <f t="shared" si="966"/>
        <v>0</v>
      </c>
      <c r="J1739" s="334">
        <f t="shared" si="966"/>
        <v>0</v>
      </c>
      <c r="K1739" s="334">
        <f t="shared" si="966"/>
        <v>0</v>
      </c>
      <c r="L1739" s="334">
        <f t="shared" si="966"/>
        <v>0</v>
      </c>
      <c r="M1739" s="334">
        <f t="shared" si="966"/>
        <v>0</v>
      </c>
      <c r="N1739" s="334">
        <f t="shared" si="966"/>
        <v>0</v>
      </c>
      <c r="O1739" s="334">
        <f t="shared" si="964"/>
        <v>0</v>
      </c>
      <c r="P1739" s="334">
        <f t="shared" si="964"/>
        <v>0</v>
      </c>
      <c r="Q1739" s="334">
        <f>Q1748+Q1757+Q1766+Q1775+Q1784+Q1793+Q1802+Q1829+Q1910+Q1991+Q2000+Q2024+Q2037+Q2046+Q2055+Q2064+Q2073+Q2082</f>
        <v>0</v>
      </c>
      <c r="R1739" s="334">
        <f t="shared" si="966"/>
        <v>0</v>
      </c>
      <c r="S1739" s="353"/>
    </row>
    <row r="1740" spans="1:19">
      <c r="A1740" s="338" t="s">
        <v>515</v>
      </c>
      <c r="B1740" s="344" t="s">
        <v>1089</v>
      </c>
      <c r="C1740" s="347"/>
      <c r="D1740" s="334">
        <f t="shared" si="962"/>
        <v>269834281933</v>
      </c>
      <c r="E1740" s="334">
        <f t="shared" ref="E1740:R1740" si="967">E1749+E1758+E1767+E1776+E1785+E1794+E1803</f>
        <v>1007547610</v>
      </c>
      <c r="F1740" s="334">
        <f t="shared" si="967"/>
        <v>1643846552</v>
      </c>
      <c r="G1740" s="334">
        <f t="shared" si="967"/>
        <v>0</v>
      </c>
      <c r="H1740" s="334">
        <f t="shared" si="967"/>
        <v>0</v>
      </c>
      <c r="I1740" s="334">
        <f t="shared" si="967"/>
        <v>147544320</v>
      </c>
      <c r="J1740" s="334">
        <f t="shared" si="967"/>
        <v>0</v>
      </c>
      <c r="K1740" s="334">
        <f t="shared" si="967"/>
        <v>0</v>
      </c>
      <c r="L1740" s="334">
        <f t="shared" si="967"/>
        <v>0</v>
      </c>
      <c r="M1740" s="334">
        <f t="shared" si="967"/>
        <v>28371798</v>
      </c>
      <c r="N1740" s="334">
        <f t="shared" si="967"/>
        <v>0</v>
      </c>
      <c r="O1740" s="334">
        <f t="shared" si="964"/>
        <v>0</v>
      </c>
      <c r="P1740" s="334">
        <f t="shared" si="964"/>
        <v>0</v>
      </c>
      <c r="Q1740" s="334">
        <f>Q1749+Q1758+Q1767+Q1776+Q1785+Q1794+Q1803+Q1830+Q1911+Q1992+Q2001+Q2025+Q2038+Q2047+Q2056+Q2065+Q2074+Q2083</f>
        <v>0</v>
      </c>
      <c r="R1740" s="334">
        <f t="shared" si="967"/>
        <v>267006971653</v>
      </c>
      <c r="S1740" s="353"/>
    </row>
    <row r="1741" spans="1:19">
      <c r="A1741" s="354" t="s">
        <v>516</v>
      </c>
      <c r="B1741" s="335" t="s">
        <v>1090</v>
      </c>
      <c r="C1741" s="343"/>
      <c r="D1741" s="378">
        <f t="shared" si="962"/>
        <v>0</v>
      </c>
      <c r="E1741" s="334">
        <f t="shared" ref="E1741:R1741" si="968">E1750+E1759+E1768+E1777+E1786+E1795+E1804</f>
        <v>0</v>
      </c>
      <c r="F1741" s="334">
        <f t="shared" si="968"/>
        <v>0</v>
      </c>
      <c r="G1741" s="334">
        <f t="shared" si="968"/>
        <v>0</v>
      </c>
      <c r="H1741" s="334">
        <f t="shared" si="968"/>
        <v>0</v>
      </c>
      <c r="I1741" s="334">
        <f t="shared" si="968"/>
        <v>0</v>
      </c>
      <c r="J1741" s="334">
        <f t="shared" si="968"/>
        <v>0</v>
      </c>
      <c r="K1741" s="334">
        <f t="shared" si="968"/>
        <v>0</v>
      </c>
      <c r="L1741" s="334">
        <f t="shared" si="968"/>
        <v>0</v>
      </c>
      <c r="M1741" s="334">
        <f t="shared" si="968"/>
        <v>0</v>
      </c>
      <c r="N1741" s="334">
        <f t="shared" si="968"/>
        <v>0</v>
      </c>
      <c r="O1741" s="334">
        <f t="shared" si="964"/>
        <v>0</v>
      </c>
      <c r="P1741" s="334">
        <f t="shared" si="964"/>
        <v>0</v>
      </c>
      <c r="Q1741" s="334">
        <f>Q1750+Q1759+Q1768+Q1777+Q1786+Q1795+Q1804+Q1831+Q1912+Q1993+Q2002+Q2026+Q2039+Q2048+Q2057+Q2066+Q2075+Q2084</f>
        <v>0</v>
      </c>
      <c r="R1741" s="334">
        <f t="shared" si="968"/>
        <v>0</v>
      </c>
      <c r="S1741" s="355"/>
    </row>
    <row r="1742" spans="1:19">
      <c r="A1742" s="354" t="s">
        <v>517</v>
      </c>
      <c r="B1742" s="335" t="s">
        <v>1091</v>
      </c>
      <c r="C1742" s="343"/>
      <c r="D1742" s="378">
        <f t="shared" si="962"/>
        <v>269834281933</v>
      </c>
      <c r="E1742" s="334">
        <f t="shared" ref="E1742:R1742" si="969">E1751+E1760+E1769+E1778+E1787+E1796+E1805</f>
        <v>1007547610</v>
      </c>
      <c r="F1742" s="334">
        <f t="shared" si="969"/>
        <v>1643846552</v>
      </c>
      <c r="G1742" s="334">
        <f t="shared" si="969"/>
        <v>0</v>
      </c>
      <c r="H1742" s="334">
        <f t="shared" si="969"/>
        <v>0</v>
      </c>
      <c r="I1742" s="334">
        <f t="shared" si="969"/>
        <v>147544320</v>
      </c>
      <c r="J1742" s="334">
        <f t="shared" si="969"/>
        <v>0</v>
      </c>
      <c r="K1742" s="334">
        <f t="shared" si="969"/>
        <v>0</v>
      </c>
      <c r="L1742" s="334">
        <f t="shared" si="969"/>
        <v>0</v>
      </c>
      <c r="M1742" s="334">
        <f t="shared" si="969"/>
        <v>28371798</v>
      </c>
      <c r="N1742" s="334">
        <f t="shared" si="969"/>
        <v>0</v>
      </c>
      <c r="O1742" s="334">
        <f t="shared" si="964"/>
        <v>0</v>
      </c>
      <c r="P1742" s="334">
        <f t="shared" si="964"/>
        <v>0</v>
      </c>
      <c r="Q1742" s="378">
        <f>Q1740+Q1741</f>
        <v>0</v>
      </c>
      <c r="R1742" s="334">
        <f t="shared" si="969"/>
        <v>267006971653</v>
      </c>
      <c r="S1742" s="356"/>
    </row>
    <row r="1743" spans="1:19">
      <c r="A1743" s="342" t="s">
        <v>518</v>
      </c>
      <c r="B1743" s="344" t="s">
        <v>1092</v>
      </c>
      <c r="C1743" s="338"/>
      <c r="D1743" s="334">
        <f t="shared" si="962"/>
        <v>0</v>
      </c>
      <c r="E1743" s="334">
        <f t="shared" ref="E1743:R1743" si="970">E1752+E1761+E1770+E1779+E1788+E1797+E1806</f>
        <v>0</v>
      </c>
      <c r="F1743" s="334">
        <f t="shared" si="970"/>
        <v>0</v>
      </c>
      <c r="G1743" s="334">
        <f t="shared" si="970"/>
        <v>0</v>
      </c>
      <c r="H1743" s="334">
        <f t="shared" si="970"/>
        <v>0</v>
      </c>
      <c r="I1743" s="334">
        <f t="shared" si="970"/>
        <v>0</v>
      </c>
      <c r="J1743" s="334">
        <f t="shared" si="970"/>
        <v>0</v>
      </c>
      <c r="K1743" s="334">
        <f t="shared" si="970"/>
        <v>0</v>
      </c>
      <c r="L1743" s="334">
        <f t="shared" si="970"/>
        <v>0</v>
      </c>
      <c r="M1743" s="334">
        <f t="shared" si="970"/>
        <v>0</v>
      </c>
      <c r="N1743" s="334">
        <f t="shared" si="970"/>
        <v>0</v>
      </c>
      <c r="O1743" s="334">
        <f t="shared" si="964"/>
        <v>0</v>
      </c>
      <c r="P1743" s="334">
        <f t="shared" si="964"/>
        <v>0</v>
      </c>
      <c r="Q1743" s="334">
        <f>Q1737-Q1738+Q1739-Q1742</f>
        <v>0</v>
      </c>
      <c r="R1743" s="334">
        <f t="shared" si="970"/>
        <v>0</v>
      </c>
      <c r="S1743" s="353"/>
    </row>
    <row r="1744" spans="1:19">
      <c r="A1744" s="338" t="s">
        <v>1024</v>
      </c>
      <c r="B1744" s="344" t="s">
        <v>1093</v>
      </c>
      <c r="C1744" s="338"/>
      <c r="D1744" s="357">
        <f t="shared" ref="D1744:R1744" si="971">IFERROR(D1742/(D1737-D1738+D1739)*100%,0)</f>
        <v>1</v>
      </c>
      <c r="E1744" s="357">
        <f t="shared" si="971"/>
        <v>1</v>
      </c>
      <c r="F1744" s="357">
        <f t="shared" si="971"/>
        <v>1</v>
      </c>
      <c r="G1744" s="357">
        <f t="shared" si="971"/>
        <v>0</v>
      </c>
      <c r="H1744" s="357">
        <f t="shared" si="971"/>
        <v>0</v>
      </c>
      <c r="I1744" s="357">
        <f t="shared" si="971"/>
        <v>1</v>
      </c>
      <c r="J1744" s="357">
        <f t="shared" si="971"/>
        <v>0</v>
      </c>
      <c r="K1744" s="357">
        <f t="shared" si="971"/>
        <v>0</v>
      </c>
      <c r="L1744" s="357">
        <f t="shared" si="971"/>
        <v>0</v>
      </c>
      <c r="M1744" s="357">
        <f t="shared" si="971"/>
        <v>1</v>
      </c>
      <c r="N1744" s="357">
        <f t="shared" si="971"/>
        <v>0</v>
      </c>
      <c r="O1744" s="357">
        <f>IFERROR(O1742/(O1737-O1738+O1739)*100%,0)</f>
        <v>0</v>
      </c>
      <c r="P1744" s="357">
        <f>IFERROR(P1742/(P1737-P1738+P1739)*100%,0)</f>
        <v>0</v>
      </c>
      <c r="Q1744" s="357">
        <f>IFERROR(Q1742/(Q1737-Q1738+Q1739)*100%,0)</f>
        <v>0</v>
      </c>
      <c r="R1744" s="357">
        <f t="shared" si="971"/>
        <v>1</v>
      </c>
      <c r="S1744" s="358"/>
    </row>
    <row r="1745" spans="1:19" s="420" customFormat="1">
      <c r="A1745" s="418">
        <v>1</v>
      </c>
      <c r="B1745" s="601" t="s">
        <v>266</v>
      </c>
      <c r="C1745" s="602"/>
      <c r="D1745" s="438"/>
      <c r="E1745" s="438"/>
      <c r="F1745" s="438"/>
      <c r="G1745" s="438"/>
      <c r="H1745" s="438"/>
      <c r="I1745" s="438"/>
      <c r="J1745" s="438"/>
      <c r="K1745" s="438"/>
      <c r="L1745" s="438"/>
      <c r="M1745" s="438"/>
      <c r="N1745" s="438"/>
      <c r="O1745" s="438"/>
      <c r="P1745" s="438"/>
      <c r="Q1745" s="438"/>
      <c r="R1745" s="438"/>
      <c r="S1745" s="603"/>
    </row>
    <row r="1746" spans="1:19">
      <c r="A1746" s="342" t="s">
        <v>510</v>
      </c>
      <c r="B1746" s="344" t="s">
        <v>509</v>
      </c>
      <c r="C1746" s="338"/>
      <c r="D1746" s="334">
        <f t="shared" ref="D1746:D1752" si="972">SUM(E1746:R1746)</f>
        <v>384890953</v>
      </c>
      <c r="E1746" s="334"/>
      <c r="F1746" s="334">
        <v>384890953</v>
      </c>
      <c r="G1746" s="334"/>
      <c r="H1746" s="334"/>
      <c r="I1746" s="334"/>
      <c r="J1746" s="334"/>
      <c r="K1746" s="334"/>
      <c r="L1746" s="334"/>
      <c r="M1746" s="334"/>
      <c r="N1746" s="334"/>
      <c r="O1746" s="334"/>
      <c r="P1746" s="333"/>
      <c r="Q1746" s="334">
        <v>0</v>
      </c>
      <c r="R1746" s="334"/>
      <c r="S1746" s="353"/>
    </row>
    <row r="1747" spans="1:19">
      <c r="A1747" s="342" t="s">
        <v>512</v>
      </c>
      <c r="B1747" s="344" t="s">
        <v>511</v>
      </c>
      <c r="C1747" s="338"/>
      <c r="D1747" s="334">
        <f t="shared" si="972"/>
        <v>0</v>
      </c>
      <c r="E1747" s="334"/>
      <c r="F1747" s="334">
        <v>0</v>
      </c>
      <c r="G1747" s="334"/>
      <c r="H1747" s="334"/>
      <c r="I1747" s="334"/>
      <c r="J1747" s="334"/>
      <c r="K1747" s="334"/>
      <c r="L1747" s="334"/>
      <c r="M1747" s="334"/>
      <c r="N1747" s="334"/>
      <c r="O1747" s="334"/>
      <c r="P1747" s="333"/>
      <c r="Q1747" s="334">
        <v>0</v>
      </c>
      <c r="R1747" s="334"/>
      <c r="S1747" s="353"/>
    </row>
    <row r="1748" spans="1:19">
      <c r="A1748" s="342" t="s">
        <v>514</v>
      </c>
      <c r="B1748" s="344" t="s">
        <v>513</v>
      </c>
      <c r="C1748" s="338"/>
      <c r="D1748" s="334">
        <f t="shared" si="972"/>
        <v>0</v>
      </c>
      <c r="E1748" s="334"/>
      <c r="F1748" s="334">
        <v>0</v>
      </c>
      <c r="G1748" s="334"/>
      <c r="H1748" s="334"/>
      <c r="I1748" s="334"/>
      <c r="J1748" s="334"/>
      <c r="K1748" s="334"/>
      <c r="L1748" s="334"/>
      <c r="M1748" s="334"/>
      <c r="N1748" s="334"/>
      <c r="O1748" s="334"/>
      <c r="P1748" s="333"/>
      <c r="Q1748" s="334">
        <v>0</v>
      </c>
      <c r="R1748" s="334"/>
      <c r="S1748" s="353"/>
    </row>
    <row r="1749" spans="1:19">
      <c r="A1749" s="338" t="s">
        <v>515</v>
      </c>
      <c r="B1749" s="344" t="s">
        <v>1089</v>
      </c>
      <c r="C1749" s="347"/>
      <c r="D1749" s="334">
        <f t="shared" si="972"/>
        <v>384890953</v>
      </c>
      <c r="E1749" s="334"/>
      <c r="F1749" s="334">
        <v>384890953</v>
      </c>
      <c r="G1749" s="334"/>
      <c r="H1749" s="334"/>
      <c r="I1749" s="334"/>
      <c r="J1749" s="334"/>
      <c r="K1749" s="334"/>
      <c r="L1749" s="334"/>
      <c r="M1749" s="334"/>
      <c r="N1749" s="334"/>
      <c r="O1749" s="334"/>
      <c r="P1749" s="333"/>
      <c r="Q1749" s="334">
        <v>0</v>
      </c>
      <c r="R1749" s="334"/>
      <c r="S1749" s="353"/>
    </row>
    <row r="1750" spans="1:19">
      <c r="A1750" s="354" t="s">
        <v>516</v>
      </c>
      <c r="B1750" s="335" t="s">
        <v>1090</v>
      </c>
      <c r="C1750" s="343"/>
      <c r="D1750" s="378">
        <f t="shared" si="972"/>
        <v>0</v>
      </c>
      <c r="E1750" s="378"/>
      <c r="F1750" s="378"/>
      <c r="G1750" s="378"/>
      <c r="H1750" s="378"/>
      <c r="I1750" s="378"/>
      <c r="J1750" s="378"/>
      <c r="K1750" s="378"/>
      <c r="L1750" s="378"/>
      <c r="M1750" s="378"/>
      <c r="N1750" s="378"/>
      <c r="O1750" s="378"/>
      <c r="P1750" s="378"/>
      <c r="Q1750" s="378"/>
      <c r="R1750" s="378"/>
      <c r="S1750" s="355"/>
    </row>
    <row r="1751" spans="1:19">
      <c r="A1751" s="354" t="s">
        <v>517</v>
      </c>
      <c r="B1751" s="335" t="s">
        <v>1091</v>
      </c>
      <c r="C1751" s="343"/>
      <c r="D1751" s="378">
        <f t="shared" si="972"/>
        <v>384890953</v>
      </c>
      <c r="E1751" s="378">
        <f t="shared" ref="E1751:R1751" si="973">E1749+E1750</f>
        <v>0</v>
      </c>
      <c r="F1751" s="378">
        <f t="shared" si="973"/>
        <v>384890953</v>
      </c>
      <c r="G1751" s="378">
        <f t="shared" si="973"/>
        <v>0</v>
      </c>
      <c r="H1751" s="378">
        <f t="shared" si="973"/>
        <v>0</v>
      </c>
      <c r="I1751" s="378">
        <f t="shared" si="973"/>
        <v>0</v>
      </c>
      <c r="J1751" s="378">
        <f t="shared" si="973"/>
        <v>0</v>
      </c>
      <c r="K1751" s="378">
        <f t="shared" si="973"/>
        <v>0</v>
      </c>
      <c r="L1751" s="378">
        <f t="shared" si="973"/>
        <v>0</v>
      </c>
      <c r="M1751" s="378">
        <f t="shared" si="973"/>
        <v>0</v>
      </c>
      <c r="N1751" s="378">
        <f t="shared" si="973"/>
        <v>0</v>
      </c>
      <c r="O1751" s="378">
        <f>O1749+O1750</f>
        <v>0</v>
      </c>
      <c r="P1751" s="378">
        <f>P1749+P1750</f>
        <v>0</v>
      </c>
      <c r="Q1751" s="378">
        <f>Q1749+Q1750</f>
        <v>0</v>
      </c>
      <c r="R1751" s="378">
        <f t="shared" si="973"/>
        <v>0</v>
      </c>
      <c r="S1751" s="356"/>
    </row>
    <row r="1752" spans="1:19">
      <c r="A1752" s="342" t="s">
        <v>518</v>
      </c>
      <c r="B1752" s="344" t="s">
        <v>1092</v>
      </c>
      <c r="C1752" s="338"/>
      <c r="D1752" s="334">
        <f t="shared" si="972"/>
        <v>0</v>
      </c>
      <c r="E1752" s="334">
        <f t="shared" ref="E1752:R1752" si="974">E1746-E1747+E1748-E1751</f>
        <v>0</v>
      </c>
      <c r="F1752" s="334">
        <f t="shared" si="974"/>
        <v>0</v>
      </c>
      <c r="G1752" s="334">
        <f t="shared" si="974"/>
        <v>0</v>
      </c>
      <c r="H1752" s="334">
        <f t="shared" si="974"/>
        <v>0</v>
      </c>
      <c r="I1752" s="334">
        <f t="shared" si="974"/>
        <v>0</v>
      </c>
      <c r="J1752" s="334">
        <f t="shared" si="974"/>
        <v>0</v>
      </c>
      <c r="K1752" s="334">
        <f t="shared" si="974"/>
        <v>0</v>
      </c>
      <c r="L1752" s="334">
        <f t="shared" si="974"/>
        <v>0</v>
      </c>
      <c r="M1752" s="334">
        <f t="shared" si="974"/>
        <v>0</v>
      </c>
      <c r="N1752" s="334">
        <f t="shared" si="974"/>
        <v>0</v>
      </c>
      <c r="O1752" s="334">
        <f>O1746-O1747+O1748-O1751</f>
        <v>0</v>
      </c>
      <c r="P1752" s="333">
        <f>P1746-P1747+P1748-P1751</f>
        <v>0</v>
      </c>
      <c r="Q1752" s="334">
        <f>Q1746-Q1747+Q1748-Q1751</f>
        <v>0</v>
      </c>
      <c r="R1752" s="334">
        <f t="shared" si="974"/>
        <v>0</v>
      </c>
      <c r="S1752" s="353"/>
    </row>
    <row r="1753" spans="1:19">
      <c r="A1753" s="338" t="s">
        <v>1024</v>
      </c>
      <c r="B1753" s="344" t="s">
        <v>1093</v>
      </c>
      <c r="C1753" s="338"/>
      <c r="D1753" s="357">
        <f t="shared" ref="D1753:R1753" si="975">IFERROR(D1751/(D1746-D1747+D1748)*100%,0)</f>
        <v>1</v>
      </c>
      <c r="E1753" s="357">
        <f t="shared" si="975"/>
        <v>0</v>
      </c>
      <c r="F1753" s="357">
        <f t="shared" si="975"/>
        <v>1</v>
      </c>
      <c r="G1753" s="357">
        <f t="shared" si="975"/>
        <v>0</v>
      </c>
      <c r="H1753" s="357">
        <f t="shared" si="975"/>
        <v>0</v>
      </c>
      <c r="I1753" s="357">
        <f t="shared" si="975"/>
        <v>0</v>
      </c>
      <c r="J1753" s="357">
        <f t="shared" si="975"/>
        <v>0</v>
      </c>
      <c r="K1753" s="357">
        <f t="shared" si="975"/>
        <v>0</v>
      </c>
      <c r="L1753" s="357">
        <f t="shared" si="975"/>
        <v>0</v>
      </c>
      <c r="M1753" s="357">
        <f t="shared" si="975"/>
        <v>0</v>
      </c>
      <c r="N1753" s="357">
        <f t="shared" si="975"/>
        <v>0</v>
      </c>
      <c r="O1753" s="357">
        <f>IFERROR(O1751/(O1746-O1747+O1748)*100%,0)</f>
        <v>0</v>
      </c>
      <c r="P1753" s="357">
        <f>IFERROR(P1751/(P1746-P1747+P1748)*100%,0)</f>
        <v>0</v>
      </c>
      <c r="Q1753" s="357">
        <f>IFERROR(Q1751/(Q1746-Q1747+Q1748)*100%,0)</f>
        <v>0</v>
      </c>
      <c r="R1753" s="357">
        <f t="shared" si="975"/>
        <v>0</v>
      </c>
      <c r="S1753" s="358"/>
    </row>
    <row r="1754" spans="1:19" s="420" customFormat="1">
      <c r="A1754" s="418">
        <v>2</v>
      </c>
      <c r="B1754" s="601" t="s">
        <v>291</v>
      </c>
      <c r="C1754" s="602"/>
      <c r="D1754" s="438"/>
      <c r="E1754" s="438"/>
      <c r="F1754" s="438"/>
      <c r="G1754" s="438"/>
      <c r="H1754" s="438"/>
      <c r="I1754" s="438"/>
      <c r="J1754" s="438"/>
      <c r="K1754" s="438"/>
      <c r="L1754" s="438"/>
      <c r="M1754" s="438"/>
      <c r="N1754" s="438"/>
      <c r="O1754" s="438"/>
      <c r="P1754" s="438"/>
      <c r="Q1754" s="438"/>
      <c r="R1754" s="438"/>
      <c r="S1754" s="603"/>
    </row>
    <row r="1755" spans="1:19">
      <c r="A1755" s="342" t="s">
        <v>510</v>
      </c>
      <c r="B1755" s="344" t="s">
        <v>509</v>
      </c>
      <c r="C1755" s="338"/>
      <c r="D1755" s="334">
        <f t="shared" ref="D1755:D1761" si="976">SUM(E1755:R1755)</f>
        <v>232902557</v>
      </c>
      <c r="E1755" s="334">
        <v>232902557</v>
      </c>
      <c r="F1755" s="334"/>
      <c r="G1755" s="334"/>
      <c r="H1755" s="334"/>
      <c r="I1755" s="334"/>
      <c r="J1755" s="334"/>
      <c r="K1755" s="334"/>
      <c r="L1755" s="334"/>
      <c r="M1755" s="334"/>
      <c r="N1755" s="334"/>
      <c r="O1755" s="334"/>
      <c r="P1755" s="333"/>
      <c r="Q1755" s="334">
        <v>0</v>
      </c>
      <c r="R1755" s="334"/>
      <c r="S1755" s="353"/>
    </row>
    <row r="1756" spans="1:19">
      <c r="A1756" s="342" t="s">
        <v>512</v>
      </c>
      <c r="B1756" s="344" t="s">
        <v>511</v>
      </c>
      <c r="C1756" s="338"/>
      <c r="D1756" s="334">
        <f t="shared" si="976"/>
        <v>0</v>
      </c>
      <c r="E1756" s="334">
        <v>0</v>
      </c>
      <c r="F1756" s="334"/>
      <c r="G1756" s="334"/>
      <c r="H1756" s="334"/>
      <c r="I1756" s="334"/>
      <c r="J1756" s="334"/>
      <c r="K1756" s="334"/>
      <c r="L1756" s="334"/>
      <c r="M1756" s="334"/>
      <c r="N1756" s="334"/>
      <c r="O1756" s="334"/>
      <c r="P1756" s="333"/>
      <c r="Q1756" s="334">
        <v>0</v>
      </c>
      <c r="R1756" s="334"/>
      <c r="S1756" s="353"/>
    </row>
    <row r="1757" spans="1:19">
      <c r="A1757" s="342" t="s">
        <v>514</v>
      </c>
      <c r="B1757" s="344" t="s">
        <v>513</v>
      </c>
      <c r="C1757" s="338"/>
      <c r="D1757" s="334">
        <f t="shared" si="976"/>
        <v>0</v>
      </c>
      <c r="E1757" s="334">
        <v>0</v>
      </c>
      <c r="F1757" s="334"/>
      <c r="G1757" s="334"/>
      <c r="H1757" s="334"/>
      <c r="I1757" s="334"/>
      <c r="J1757" s="334"/>
      <c r="K1757" s="334"/>
      <c r="L1757" s="334"/>
      <c r="M1757" s="334"/>
      <c r="N1757" s="334"/>
      <c r="O1757" s="334"/>
      <c r="P1757" s="333"/>
      <c r="Q1757" s="334">
        <v>0</v>
      </c>
      <c r="R1757" s="334"/>
      <c r="S1757" s="353"/>
    </row>
    <row r="1758" spans="1:19">
      <c r="A1758" s="338" t="s">
        <v>515</v>
      </c>
      <c r="B1758" s="344" t="s">
        <v>1089</v>
      </c>
      <c r="C1758" s="347"/>
      <c r="D1758" s="334">
        <f t="shared" si="976"/>
        <v>232902557</v>
      </c>
      <c r="E1758" s="334">
        <v>232902557</v>
      </c>
      <c r="F1758" s="334"/>
      <c r="G1758" s="334"/>
      <c r="H1758" s="334"/>
      <c r="I1758" s="334"/>
      <c r="J1758" s="334"/>
      <c r="K1758" s="334"/>
      <c r="L1758" s="334"/>
      <c r="M1758" s="334"/>
      <c r="N1758" s="334"/>
      <c r="O1758" s="334"/>
      <c r="P1758" s="333"/>
      <c r="Q1758" s="334">
        <v>0</v>
      </c>
      <c r="R1758" s="334"/>
      <c r="S1758" s="353"/>
    </row>
    <row r="1759" spans="1:19">
      <c r="A1759" s="354" t="s">
        <v>516</v>
      </c>
      <c r="B1759" s="335" t="s">
        <v>1090</v>
      </c>
      <c r="C1759" s="343"/>
      <c r="D1759" s="378">
        <f t="shared" si="976"/>
        <v>0</v>
      </c>
      <c r="E1759" s="378"/>
      <c r="F1759" s="378"/>
      <c r="G1759" s="378"/>
      <c r="H1759" s="378"/>
      <c r="I1759" s="378"/>
      <c r="J1759" s="378"/>
      <c r="K1759" s="378"/>
      <c r="L1759" s="378"/>
      <c r="M1759" s="378"/>
      <c r="N1759" s="378"/>
      <c r="O1759" s="378"/>
      <c r="P1759" s="378"/>
      <c r="Q1759" s="378"/>
      <c r="R1759" s="378"/>
      <c r="S1759" s="355"/>
    </row>
    <row r="1760" spans="1:19">
      <c r="A1760" s="354" t="s">
        <v>517</v>
      </c>
      <c r="B1760" s="335" t="s">
        <v>1091</v>
      </c>
      <c r="C1760" s="343"/>
      <c r="D1760" s="378">
        <f t="shared" si="976"/>
        <v>232902557</v>
      </c>
      <c r="E1760" s="378">
        <f t="shared" ref="E1760:R1760" si="977">E1758+E1759</f>
        <v>232902557</v>
      </c>
      <c r="F1760" s="378">
        <f t="shared" si="977"/>
        <v>0</v>
      </c>
      <c r="G1760" s="378">
        <f t="shared" si="977"/>
        <v>0</v>
      </c>
      <c r="H1760" s="378">
        <f t="shared" si="977"/>
        <v>0</v>
      </c>
      <c r="I1760" s="378">
        <f t="shared" si="977"/>
        <v>0</v>
      </c>
      <c r="J1760" s="378">
        <f t="shared" si="977"/>
        <v>0</v>
      </c>
      <c r="K1760" s="378">
        <f t="shared" si="977"/>
        <v>0</v>
      </c>
      <c r="L1760" s="378">
        <f t="shared" si="977"/>
        <v>0</v>
      </c>
      <c r="M1760" s="378">
        <f t="shared" si="977"/>
        <v>0</v>
      </c>
      <c r="N1760" s="378">
        <f t="shared" si="977"/>
        <v>0</v>
      </c>
      <c r="O1760" s="378">
        <f>O1758+O1759</f>
        <v>0</v>
      </c>
      <c r="P1760" s="378">
        <f>P1758+P1759</f>
        <v>0</v>
      </c>
      <c r="Q1760" s="378">
        <f>Q1758+Q1759</f>
        <v>0</v>
      </c>
      <c r="R1760" s="378">
        <f t="shared" si="977"/>
        <v>0</v>
      </c>
      <c r="S1760" s="356"/>
    </row>
    <row r="1761" spans="1:19">
      <c r="A1761" s="342" t="s">
        <v>518</v>
      </c>
      <c r="B1761" s="344" t="s">
        <v>1092</v>
      </c>
      <c r="C1761" s="338"/>
      <c r="D1761" s="334">
        <f t="shared" si="976"/>
        <v>0</v>
      </c>
      <c r="E1761" s="334">
        <f t="shared" ref="E1761:R1761" si="978">E1755-E1756+E1757-E1760</f>
        <v>0</v>
      </c>
      <c r="F1761" s="334">
        <f t="shared" si="978"/>
        <v>0</v>
      </c>
      <c r="G1761" s="334">
        <f t="shared" si="978"/>
        <v>0</v>
      </c>
      <c r="H1761" s="334">
        <f t="shared" si="978"/>
        <v>0</v>
      </c>
      <c r="I1761" s="334">
        <f t="shared" si="978"/>
        <v>0</v>
      </c>
      <c r="J1761" s="334">
        <f t="shared" si="978"/>
        <v>0</v>
      </c>
      <c r="K1761" s="334">
        <f t="shared" si="978"/>
        <v>0</v>
      </c>
      <c r="L1761" s="334">
        <f t="shared" si="978"/>
        <v>0</v>
      </c>
      <c r="M1761" s="334">
        <f t="shared" si="978"/>
        <v>0</v>
      </c>
      <c r="N1761" s="334">
        <f t="shared" si="978"/>
        <v>0</v>
      </c>
      <c r="O1761" s="334">
        <f>O1755-O1756+O1757-O1760</f>
        <v>0</v>
      </c>
      <c r="P1761" s="333">
        <f>P1755-P1756+P1757-P1760</f>
        <v>0</v>
      </c>
      <c r="Q1761" s="334">
        <f>Q1755-Q1756+Q1757-Q1760</f>
        <v>0</v>
      </c>
      <c r="R1761" s="334">
        <f t="shared" si="978"/>
        <v>0</v>
      </c>
      <c r="S1761" s="353"/>
    </row>
    <row r="1762" spans="1:19">
      <c r="A1762" s="338" t="s">
        <v>1024</v>
      </c>
      <c r="B1762" s="344" t="s">
        <v>1093</v>
      </c>
      <c r="C1762" s="338"/>
      <c r="D1762" s="357">
        <f t="shared" ref="D1762:R1762" si="979">IFERROR(D1760/(D1755-D1756+D1757)*100%,0)</f>
        <v>1</v>
      </c>
      <c r="E1762" s="357">
        <f t="shared" si="979"/>
        <v>1</v>
      </c>
      <c r="F1762" s="357">
        <f t="shared" si="979"/>
        <v>0</v>
      </c>
      <c r="G1762" s="357">
        <f t="shared" si="979"/>
        <v>0</v>
      </c>
      <c r="H1762" s="357">
        <f t="shared" si="979"/>
        <v>0</v>
      </c>
      <c r="I1762" s="357">
        <f t="shared" si="979"/>
        <v>0</v>
      </c>
      <c r="J1762" s="357">
        <f t="shared" si="979"/>
        <v>0</v>
      </c>
      <c r="K1762" s="357">
        <f t="shared" si="979"/>
        <v>0</v>
      </c>
      <c r="L1762" s="357">
        <f t="shared" si="979"/>
        <v>0</v>
      </c>
      <c r="M1762" s="357">
        <f t="shared" si="979"/>
        <v>0</v>
      </c>
      <c r="N1762" s="357">
        <f t="shared" si="979"/>
        <v>0</v>
      </c>
      <c r="O1762" s="357">
        <f>IFERROR(O1760/(O1755-O1756+O1757)*100%,0)</f>
        <v>0</v>
      </c>
      <c r="P1762" s="357">
        <f>IFERROR(P1760/(P1755-P1756+P1757)*100%,0)</f>
        <v>0</v>
      </c>
      <c r="Q1762" s="357">
        <f>IFERROR(Q1760/(Q1755-Q1756+Q1757)*100%,0)</f>
        <v>0</v>
      </c>
      <c r="R1762" s="357">
        <f t="shared" si="979"/>
        <v>0</v>
      </c>
      <c r="S1762" s="358"/>
    </row>
    <row r="1763" spans="1:19" s="420" customFormat="1">
      <c r="A1763" s="418">
        <v>3</v>
      </c>
      <c r="B1763" s="601" t="s">
        <v>267</v>
      </c>
      <c r="C1763" s="602"/>
      <c r="D1763" s="438"/>
      <c r="E1763" s="438"/>
      <c r="F1763" s="438"/>
      <c r="G1763" s="438"/>
      <c r="H1763" s="438"/>
      <c r="I1763" s="438"/>
      <c r="J1763" s="438"/>
      <c r="K1763" s="438"/>
      <c r="L1763" s="438"/>
      <c r="M1763" s="438"/>
      <c r="N1763" s="438"/>
      <c r="O1763" s="438"/>
      <c r="P1763" s="438"/>
      <c r="Q1763" s="438"/>
      <c r="R1763" s="438"/>
      <c r="S1763" s="603"/>
    </row>
    <row r="1764" spans="1:19">
      <c r="A1764" s="342" t="s">
        <v>510</v>
      </c>
      <c r="B1764" s="344" t="s">
        <v>509</v>
      </c>
      <c r="C1764" s="338"/>
      <c r="D1764" s="334">
        <f t="shared" ref="D1764:D1770" si="980">SUM(E1764:R1764)</f>
        <v>746129843</v>
      </c>
      <c r="E1764" s="334"/>
      <c r="F1764" s="334">
        <v>746129843</v>
      </c>
      <c r="G1764" s="334"/>
      <c r="H1764" s="334"/>
      <c r="I1764" s="334"/>
      <c r="J1764" s="334"/>
      <c r="K1764" s="334"/>
      <c r="L1764" s="334"/>
      <c r="M1764" s="334"/>
      <c r="N1764" s="334"/>
      <c r="O1764" s="334"/>
      <c r="P1764" s="333"/>
      <c r="Q1764" s="334">
        <v>0</v>
      </c>
      <c r="R1764" s="334"/>
      <c r="S1764" s="353"/>
    </row>
    <row r="1765" spans="1:19">
      <c r="A1765" s="342" t="s">
        <v>512</v>
      </c>
      <c r="B1765" s="344" t="s">
        <v>511</v>
      </c>
      <c r="C1765" s="338"/>
      <c r="D1765" s="334">
        <f t="shared" si="980"/>
        <v>0</v>
      </c>
      <c r="E1765" s="334"/>
      <c r="F1765" s="334">
        <v>0</v>
      </c>
      <c r="G1765" s="334"/>
      <c r="H1765" s="334"/>
      <c r="I1765" s="334"/>
      <c r="J1765" s="334"/>
      <c r="K1765" s="334"/>
      <c r="L1765" s="334"/>
      <c r="M1765" s="334"/>
      <c r="N1765" s="334"/>
      <c r="O1765" s="334"/>
      <c r="P1765" s="333"/>
      <c r="Q1765" s="334">
        <v>0</v>
      </c>
      <c r="R1765" s="334"/>
      <c r="S1765" s="353"/>
    </row>
    <row r="1766" spans="1:19">
      <c r="A1766" s="342" t="s">
        <v>514</v>
      </c>
      <c r="B1766" s="344" t="s">
        <v>513</v>
      </c>
      <c r="C1766" s="338"/>
      <c r="D1766" s="334">
        <f t="shared" si="980"/>
        <v>0</v>
      </c>
      <c r="E1766" s="334"/>
      <c r="F1766" s="334">
        <v>0</v>
      </c>
      <c r="G1766" s="334"/>
      <c r="H1766" s="334"/>
      <c r="I1766" s="334"/>
      <c r="J1766" s="334"/>
      <c r="K1766" s="334"/>
      <c r="L1766" s="334"/>
      <c r="M1766" s="334"/>
      <c r="N1766" s="334"/>
      <c r="O1766" s="334"/>
      <c r="P1766" s="333"/>
      <c r="Q1766" s="334">
        <v>0</v>
      </c>
      <c r="R1766" s="334"/>
      <c r="S1766" s="353"/>
    </row>
    <row r="1767" spans="1:19">
      <c r="A1767" s="338" t="s">
        <v>515</v>
      </c>
      <c r="B1767" s="344" t="s">
        <v>1089</v>
      </c>
      <c r="C1767" s="347"/>
      <c r="D1767" s="334">
        <f t="shared" si="980"/>
        <v>746129843</v>
      </c>
      <c r="E1767" s="334"/>
      <c r="F1767" s="334">
        <v>746129843</v>
      </c>
      <c r="G1767" s="334"/>
      <c r="H1767" s="334"/>
      <c r="I1767" s="334"/>
      <c r="J1767" s="334"/>
      <c r="K1767" s="334"/>
      <c r="L1767" s="334"/>
      <c r="M1767" s="334"/>
      <c r="N1767" s="334"/>
      <c r="O1767" s="334"/>
      <c r="P1767" s="333"/>
      <c r="Q1767" s="334">
        <v>0</v>
      </c>
      <c r="R1767" s="334"/>
      <c r="S1767" s="353"/>
    </row>
    <row r="1768" spans="1:19">
      <c r="A1768" s="354" t="s">
        <v>516</v>
      </c>
      <c r="B1768" s="335" t="s">
        <v>1090</v>
      </c>
      <c r="C1768" s="343"/>
      <c r="D1768" s="378">
        <f t="shared" si="980"/>
        <v>0</v>
      </c>
      <c r="E1768" s="378"/>
      <c r="F1768" s="378"/>
      <c r="G1768" s="378"/>
      <c r="H1768" s="378"/>
      <c r="I1768" s="378"/>
      <c r="J1768" s="378"/>
      <c r="K1768" s="378"/>
      <c r="L1768" s="378"/>
      <c r="M1768" s="378"/>
      <c r="N1768" s="378"/>
      <c r="O1768" s="378"/>
      <c r="P1768" s="378"/>
      <c r="Q1768" s="378"/>
      <c r="R1768" s="378"/>
      <c r="S1768" s="355"/>
    </row>
    <row r="1769" spans="1:19">
      <c r="A1769" s="354" t="s">
        <v>517</v>
      </c>
      <c r="B1769" s="335" t="s">
        <v>1091</v>
      </c>
      <c r="C1769" s="343"/>
      <c r="D1769" s="378">
        <f t="shared" si="980"/>
        <v>746129843</v>
      </c>
      <c r="E1769" s="378">
        <f t="shared" ref="E1769:R1769" si="981">E1767+E1768</f>
        <v>0</v>
      </c>
      <c r="F1769" s="378">
        <f t="shared" si="981"/>
        <v>746129843</v>
      </c>
      <c r="G1769" s="378">
        <f t="shared" si="981"/>
        <v>0</v>
      </c>
      <c r="H1769" s="378">
        <f t="shared" si="981"/>
        <v>0</v>
      </c>
      <c r="I1769" s="378">
        <f t="shared" si="981"/>
        <v>0</v>
      </c>
      <c r="J1769" s="378">
        <f t="shared" si="981"/>
        <v>0</v>
      </c>
      <c r="K1769" s="378">
        <f t="shared" si="981"/>
        <v>0</v>
      </c>
      <c r="L1769" s="378">
        <f t="shared" si="981"/>
        <v>0</v>
      </c>
      <c r="M1769" s="378">
        <f t="shared" si="981"/>
        <v>0</v>
      </c>
      <c r="N1769" s="378">
        <f t="shared" si="981"/>
        <v>0</v>
      </c>
      <c r="O1769" s="378">
        <f>O1767+O1768</f>
        <v>0</v>
      </c>
      <c r="P1769" s="378">
        <f>P1767+P1768</f>
        <v>0</v>
      </c>
      <c r="Q1769" s="378">
        <f>Q1767+Q1768</f>
        <v>0</v>
      </c>
      <c r="R1769" s="378">
        <f t="shared" si="981"/>
        <v>0</v>
      </c>
      <c r="S1769" s="356"/>
    </row>
    <row r="1770" spans="1:19">
      <c r="A1770" s="342" t="s">
        <v>518</v>
      </c>
      <c r="B1770" s="344" t="s">
        <v>1092</v>
      </c>
      <c r="C1770" s="338"/>
      <c r="D1770" s="334">
        <f t="shared" si="980"/>
        <v>0</v>
      </c>
      <c r="E1770" s="334">
        <f t="shared" ref="E1770:R1770" si="982">E1764-E1765+E1766-E1769</f>
        <v>0</v>
      </c>
      <c r="F1770" s="334">
        <f t="shared" si="982"/>
        <v>0</v>
      </c>
      <c r="G1770" s="334">
        <f t="shared" si="982"/>
        <v>0</v>
      </c>
      <c r="H1770" s="334">
        <f t="shared" si="982"/>
        <v>0</v>
      </c>
      <c r="I1770" s="334">
        <f t="shared" si="982"/>
        <v>0</v>
      </c>
      <c r="J1770" s="334">
        <f t="shared" si="982"/>
        <v>0</v>
      </c>
      <c r="K1770" s="334">
        <f t="shared" si="982"/>
        <v>0</v>
      </c>
      <c r="L1770" s="334">
        <f t="shared" si="982"/>
        <v>0</v>
      </c>
      <c r="M1770" s="334">
        <f t="shared" si="982"/>
        <v>0</v>
      </c>
      <c r="N1770" s="334">
        <f t="shared" si="982"/>
        <v>0</v>
      </c>
      <c r="O1770" s="334">
        <f>O1764-O1765+O1766-O1769</f>
        <v>0</v>
      </c>
      <c r="P1770" s="333">
        <f>P1764-P1765+P1766-P1769</f>
        <v>0</v>
      </c>
      <c r="Q1770" s="334">
        <f>Q1764-Q1765+Q1766-Q1769</f>
        <v>0</v>
      </c>
      <c r="R1770" s="334">
        <f t="shared" si="982"/>
        <v>0</v>
      </c>
      <c r="S1770" s="353"/>
    </row>
    <row r="1771" spans="1:19">
      <c r="A1771" s="338" t="s">
        <v>1024</v>
      </c>
      <c r="B1771" s="344" t="s">
        <v>1093</v>
      </c>
      <c r="C1771" s="338"/>
      <c r="D1771" s="357">
        <f t="shared" ref="D1771:R1771" si="983">IFERROR(D1769/(D1764-D1765+D1766)*100%,0)</f>
        <v>1</v>
      </c>
      <c r="E1771" s="357">
        <f t="shared" si="983"/>
        <v>0</v>
      </c>
      <c r="F1771" s="357">
        <f t="shared" si="983"/>
        <v>1</v>
      </c>
      <c r="G1771" s="357">
        <f t="shared" si="983"/>
        <v>0</v>
      </c>
      <c r="H1771" s="357">
        <f t="shared" si="983"/>
        <v>0</v>
      </c>
      <c r="I1771" s="357">
        <f t="shared" si="983"/>
        <v>0</v>
      </c>
      <c r="J1771" s="357">
        <f t="shared" si="983"/>
        <v>0</v>
      </c>
      <c r="K1771" s="357">
        <f t="shared" si="983"/>
        <v>0</v>
      </c>
      <c r="L1771" s="357">
        <f t="shared" si="983"/>
        <v>0</v>
      </c>
      <c r="M1771" s="357">
        <f t="shared" si="983"/>
        <v>0</v>
      </c>
      <c r="N1771" s="357">
        <f t="shared" si="983"/>
        <v>0</v>
      </c>
      <c r="O1771" s="357">
        <f>IFERROR(O1769/(O1764-O1765+O1766)*100%,0)</f>
        <v>0</v>
      </c>
      <c r="P1771" s="357">
        <f>IFERROR(P1769/(P1764-P1765+P1766)*100%,0)</f>
        <v>0</v>
      </c>
      <c r="Q1771" s="357">
        <f>IFERROR(Q1769/(Q1764-Q1765+Q1766)*100%,0)</f>
        <v>0</v>
      </c>
      <c r="R1771" s="357">
        <f t="shared" si="983"/>
        <v>0</v>
      </c>
      <c r="S1771" s="358"/>
    </row>
    <row r="1772" spans="1:19" s="420" customFormat="1">
      <c r="A1772" s="418">
        <v>4</v>
      </c>
      <c r="B1772" s="601" t="s">
        <v>268</v>
      </c>
      <c r="C1772" s="602"/>
      <c r="D1772" s="438"/>
      <c r="E1772" s="438"/>
      <c r="F1772" s="438"/>
      <c r="G1772" s="438"/>
      <c r="H1772" s="438"/>
      <c r="I1772" s="438"/>
      <c r="J1772" s="438"/>
      <c r="K1772" s="438"/>
      <c r="L1772" s="438"/>
      <c r="M1772" s="438"/>
      <c r="N1772" s="438"/>
      <c r="O1772" s="438"/>
      <c r="P1772" s="438"/>
      <c r="Q1772" s="438"/>
      <c r="R1772" s="438"/>
      <c r="S1772" s="603"/>
    </row>
    <row r="1773" spans="1:19">
      <c r="A1773" s="342" t="s">
        <v>510</v>
      </c>
      <c r="B1773" s="344" t="s">
        <v>509</v>
      </c>
      <c r="C1773" s="338"/>
      <c r="D1773" s="334">
        <f t="shared" ref="D1773:D1779" si="984">SUM(E1773:R1773)</f>
        <v>484456876</v>
      </c>
      <c r="E1773" s="334">
        <v>484456876</v>
      </c>
      <c r="F1773" s="334"/>
      <c r="G1773" s="334"/>
      <c r="H1773" s="334"/>
      <c r="I1773" s="334"/>
      <c r="J1773" s="334"/>
      <c r="K1773" s="334"/>
      <c r="L1773" s="334"/>
      <c r="M1773" s="334"/>
      <c r="N1773" s="334"/>
      <c r="O1773" s="334"/>
      <c r="P1773" s="333"/>
      <c r="Q1773" s="334">
        <v>0</v>
      </c>
      <c r="R1773" s="334"/>
      <c r="S1773" s="353"/>
    </row>
    <row r="1774" spans="1:19">
      <c r="A1774" s="342" t="s">
        <v>512</v>
      </c>
      <c r="B1774" s="344" t="s">
        <v>511</v>
      </c>
      <c r="C1774" s="338"/>
      <c r="D1774" s="334">
        <f t="shared" si="984"/>
        <v>0</v>
      </c>
      <c r="E1774" s="334">
        <v>0</v>
      </c>
      <c r="F1774" s="334"/>
      <c r="G1774" s="334"/>
      <c r="H1774" s="334"/>
      <c r="I1774" s="334"/>
      <c r="J1774" s="334"/>
      <c r="K1774" s="334"/>
      <c r="L1774" s="334"/>
      <c r="M1774" s="334"/>
      <c r="N1774" s="334"/>
      <c r="O1774" s="334"/>
      <c r="P1774" s="333"/>
      <c r="Q1774" s="334">
        <v>0</v>
      </c>
      <c r="R1774" s="334"/>
      <c r="S1774" s="353"/>
    </row>
    <row r="1775" spans="1:19">
      <c r="A1775" s="342" t="s">
        <v>514</v>
      </c>
      <c r="B1775" s="344" t="s">
        <v>513</v>
      </c>
      <c r="C1775" s="338"/>
      <c r="D1775" s="334">
        <f t="shared" si="984"/>
        <v>0</v>
      </c>
      <c r="E1775" s="334">
        <v>0</v>
      </c>
      <c r="F1775" s="334"/>
      <c r="G1775" s="334"/>
      <c r="H1775" s="334"/>
      <c r="I1775" s="334"/>
      <c r="J1775" s="334"/>
      <c r="K1775" s="334"/>
      <c r="L1775" s="334"/>
      <c r="M1775" s="334"/>
      <c r="N1775" s="334"/>
      <c r="O1775" s="334"/>
      <c r="P1775" s="333"/>
      <c r="Q1775" s="334">
        <v>0</v>
      </c>
      <c r="R1775" s="334"/>
      <c r="S1775" s="353"/>
    </row>
    <row r="1776" spans="1:19">
      <c r="A1776" s="338" t="s">
        <v>515</v>
      </c>
      <c r="B1776" s="344" t="s">
        <v>1089</v>
      </c>
      <c r="C1776" s="347"/>
      <c r="D1776" s="334">
        <f t="shared" si="984"/>
        <v>484456876</v>
      </c>
      <c r="E1776" s="334">
        <v>484456876</v>
      </c>
      <c r="F1776" s="334"/>
      <c r="G1776" s="334"/>
      <c r="H1776" s="334"/>
      <c r="I1776" s="334"/>
      <c r="J1776" s="334"/>
      <c r="K1776" s="334"/>
      <c r="L1776" s="334"/>
      <c r="M1776" s="334"/>
      <c r="N1776" s="334"/>
      <c r="O1776" s="334"/>
      <c r="P1776" s="333"/>
      <c r="Q1776" s="334">
        <v>0</v>
      </c>
      <c r="R1776" s="334"/>
      <c r="S1776" s="353"/>
    </row>
    <row r="1777" spans="1:19">
      <c r="A1777" s="354" t="s">
        <v>516</v>
      </c>
      <c r="B1777" s="335" t="s">
        <v>1090</v>
      </c>
      <c r="C1777" s="343"/>
      <c r="D1777" s="378">
        <f t="shared" si="984"/>
        <v>0</v>
      </c>
      <c r="E1777" s="378"/>
      <c r="F1777" s="378"/>
      <c r="G1777" s="378"/>
      <c r="H1777" s="378"/>
      <c r="I1777" s="378"/>
      <c r="J1777" s="378"/>
      <c r="K1777" s="378"/>
      <c r="L1777" s="378"/>
      <c r="M1777" s="378"/>
      <c r="N1777" s="378"/>
      <c r="O1777" s="378"/>
      <c r="P1777" s="378"/>
      <c r="Q1777" s="378"/>
      <c r="R1777" s="378"/>
      <c r="S1777" s="355"/>
    </row>
    <row r="1778" spans="1:19">
      <c r="A1778" s="354" t="s">
        <v>517</v>
      </c>
      <c r="B1778" s="335" t="s">
        <v>1091</v>
      </c>
      <c r="C1778" s="343"/>
      <c r="D1778" s="378">
        <f t="shared" si="984"/>
        <v>484456876</v>
      </c>
      <c r="E1778" s="378">
        <f t="shared" ref="E1778:R1778" si="985">E1776+E1777</f>
        <v>484456876</v>
      </c>
      <c r="F1778" s="378">
        <f t="shared" si="985"/>
        <v>0</v>
      </c>
      <c r="G1778" s="378">
        <f t="shared" si="985"/>
        <v>0</v>
      </c>
      <c r="H1778" s="378">
        <f t="shared" si="985"/>
        <v>0</v>
      </c>
      <c r="I1778" s="378">
        <f t="shared" si="985"/>
        <v>0</v>
      </c>
      <c r="J1778" s="378">
        <f t="shared" si="985"/>
        <v>0</v>
      </c>
      <c r="K1778" s="378">
        <f t="shared" si="985"/>
        <v>0</v>
      </c>
      <c r="L1778" s="378">
        <f t="shared" si="985"/>
        <v>0</v>
      </c>
      <c r="M1778" s="378">
        <f t="shared" si="985"/>
        <v>0</v>
      </c>
      <c r="N1778" s="378">
        <f t="shared" si="985"/>
        <v>0</v>
      </c>
      <c r="O1778" s="378">
        <f>O1776+O1777</f>
        <v>0</v>
      </c>
      <c r="P1778" s="378">
        <f>P1776+P1777</f>
        <v>0</v>
      </c>
      <c r="Q1778" s="378">
        <f>Q1776+Q1777</f>
        <v>0</v>
      </c>
      <c r="R1778" s="378">
        <f t="shared" si="985"/>
        <v>0</v>
      </c>
      <c r="S1778" s="356"/>
    </row>
    <row r="1779" spans="1:19">
      <c r="A1779" s="342" t="s">
        <v>518</v>
      </c>
      <c r="B1779" s="344" t="s">
        <v>1092</v>
      </c>
      <c r="C1779" s="338"/>
      <c r="D1779" s="334">
        <f t="shared" si="984"/>
        <v>0</v>
      </c>
      <c r="E1779" s="334">
        <f t="shared" ref="E1779:R1779" si="986">E1773-E1774+E1775-E1778</f>
        <v>0</v>
      </c>
      <c r="F1779" s="334">
        <f t="shared" si="986"/>
        <v>0</v>
      </c>
      <c r="G1779" s="334">
        <f t="shared" si="986"/>
        <v>0</v>
      </c>
      <c r="H1779" s="334">
        <f t="shared" si="986"/>
        <v>0</v>
      </c>
      <c r="I1779" s="334">
        <f t="shared" si="986"/>
        <v>0</v>
      </c>
      <c r="J1779" s="334">
        <f t="shared" si="986"/>
        <v>0</v>
      </c>
      <c r="K1779" s="334">
        <f t="shared" si="986"/>
        <v>0</v>
      </c>
      <c r="L1779" s="334">
        <f t="shared" si="986"/>
        <v>0</v>
      </c>
      <c r="M1779" s="334">
        <f t="shared" si="986"/>
        <v>0</v>
      </c>
      <c r="N1779" s="334">
        <f t="shared" si="986"/>
        <v>0</v>
      </c>
      <c r="O1779" s="334">
        <f>O1773-O1774+O1775-O1778</f>
        <v>0</v>
      </c>
      <c r="P1779" s="333">
        <f>P1773-P1774+P1775-P1778</f>
        <v>0</v>
      </c>
      <c r="Q1779" s="334">
        <f>Q1773-Q1774+Q1775-Q1778</f>
        <v>0</v>
      </c>
      <c r="R1779" s="334">
        <f t="shared" si="986"/>
        <v>0</v>
      </c>
      <c r="S1779" s="353"/>
    </row>
    <row r="1780" spans="1:19">
      <c r="A1780" s="338" t="s">
        <v>1024</v>
      </c>
      <c r="B1780" s="344" t="s">
        <v>1093</v>
      </c>
      <c r="C1780" s="338"/>
      <c r="D1780" s="357">
        <f t="shared" ref="D1780:R1780" si="987">IFERROR(D1778/(D1773-D1774+D1775)*100%,0)</f>
        <v>1</v>
      </c>
      <c r="E1780" s="357">
        <f t="shared" si="987"/>
        <v>1</v>
      </c>
      <c r="F1780" s="357">
        <f t="shared" si="987"/>
        <v>0</v>
      </c>
      <c r="G1780" s="357">
        <f t="shared" si="987"/>
        <v>0</v>
      </c>
      <c r="H1780" s="357">
        <f t="shared" si="987"/>
        <v>0</v>
      </c>
      <c r="I1780" s="357">
        <f t="shared" si="987"/>
        <v>0</v>
      </c>
      <c r="J1780" s="357">
        <f t="shared" si="987"/>
        <v>0</v>
      </c>
      <c r="K1780" s="357">
        <f t="shared" si="987"/>
        <v>0</v>
      </c>
      <c r="L1780" s="357">
        <f t="shared" si="987"/>
        <v>0</v>
      </c>
      <c r="M1780" s="357">
        <f t="shared" si="987"/>
        <v>0</v>
      </c>
      <c r="N1780" s="357">
        <f t="shared" si="987"/>
        <v>0</v>
      </c>
      <c r="O1780" s="357">
        <f>IFERROR(O1778/(O1773-O1774+O1775)*100%,0)</f>
        <v>0</v>
      </c>
      <c r="P1780" s="357">
        <f>IFERROR(P1778/(P1773-P1774+P1775)*100%,0)</f>
        <v>0</v>
      </c>
      <c r="Q1780" s="357">
        <f>IFERROR(Q1778/(Q1773-Q1774+Q1775)*100%,0)</f>
        <v>0</v>
      </c>
      <c r="R1780" s="357">
        <f t="shared" si="987"/>
        <v>0</v>
      </c>
      <c r="S1780" s="358"/>
    </row>
    <row r="1781" spans="1:19" s="420" customFormat="1">
      <c r="A1781" s="418">
        <v>5</v>
      </c>
      <c r="B1781" s="601" t="s">
        <v>269</v>
      </c>
      <c r="C1781" s="602"/>
      <c r="D1781" s="438"/>
      <c r="E1781" s="438"/>
      <c r="F1781" s="438"/>
      <c r="G1781" s="438"/>
      <c r="H1781" s="438"/>
      <c r="I1781" s="438"/>
      <c r="J1781" s="438"/>
      <c r="K1781" s="438"/>
      <c r="L1781" s="438"/>
      <c r="M1781" s="438"/>
      <c r="N1781" s="438"/>
      <c r="O1781" s="438"/>
      <c r="P1781" s="438"/>
      <c r="Q1781" s="438"/>
      <c r="R1781" s="438"/>
      <c r="S1781" s="603"/>
    </row>
    <row r="1782" spans="1:19">
      <c r="A1782" s="342" t="s">
        <v>510</v>
      </c>
      <c r="B1782" s="344" t="s">
        <v>509</v>
      </c>
      <c r="C1782" s="338"/>
      <c r="D1782" s="334">
        <f t="shared" ref="D1782:D1788" si="988">SUM(E1782:R1782)</f>
        <v>541197554</v>
      </c>
      <c r="E1782" s="334"/>
      <c r="F1782" s="334">
        <v>512825756</v>
      </c>
      <c r="G1782" s="334">
        <v>0</v>
      </c>
      <c r="H1782" s="334">
        <v>0</v>
      </c>
      <c r="I1782" s="334">
        <v>0</v>
      </c>
      <c r="J1782" s="334">
        <v>0</v>
      </c>
      <c r="K1782" s="334">
        <v>0</v>
      </c>
      <c r="L1782" s="334">
        <v>0</v>
      </c>
      <c r="M1782" s="334">
        <v>28371798</v>
      </c>
      <c r="N1782" s="334"/>
      <c r="O1782" s="334"/>
      <c r="P1782" s="333"/>
      <c r="Q1782" s="334">
        <v>0</v>
      </c>
      <c r="R1782" s="334"/>
      <c r="S1782" s="353"/>
    </row>
    <row r="1783" spans="1:19">
      <c r="A1783" s="342" t="s">
        <v>512</v>
      </c>
      <c r="B1783" s="344" t="s">
        <v>511</v>
      </c>
      <c r="C1783" s="338"/>
      <c r="D1783" s="334">
        <f t="shared" si="988"/>
        <v>0</v>
      </c>
      <c r="E1783" s="334"/>
      <c r="F1783" s="334">
        <v>0</v>
      </c>
      <c r="G1783" s="334">
        <v>0</v>
      </c>
      <c r="H1783" s="334">
        <v>0</v>
      </c>
      <c r="I1783" s="334">
        <v>0</v>
      </c>
      <c r="J1783" s="334">
        <v>0</v>
      </c>
      <c r="K1783" s="334">
        <v>0</v>
      </c>
      <c r="L1783" s="334">
        <v>0</v>
      </c>
      <c r="M1783" s="334">
        <v>0</v>
      </c>
      <c r="N1783" s="334"/>
      <c r="O1783" s="334"/>
      <c r="P1783" s="333"/>
      <c r="Q1783" s="334">
        <v>0</v>
      </c>
      <c r="R1783" s="334"/>
      <c r="S1783" s="353"/>
    </row>
    <row r="1784" spans="1:19">
      <c r="A1784" s="342" t="s">
        <v>514</v>
      </c>
      <c r="B1784" s="344" t="s">
        <v>513</v>
      </c>
      <c r="C1784" s="338"/>
      <c r="D1784" s="334">
        <f t="shared" si="988"/>
        <v>0</v>
      </c>
      <c r="E1784" s="334"/>
      <c r="F1784" s="334">
        <v>0</v>
      </c>
      <c r="G1784" s="334">
        <v>0</v>
      </c>
      <c r="H1784" s="334">
        <v>0</v>
      </c>
      <c r="I1784" s="334">
        <v>0</v>
      </c>
      <c r="J1784" s="334">
        <v>0</v>
      </c>
      <c r="K1784" s="334">
        <v>0</v>
      </c>
      <c r="L1784" s="334">
        <v>0</v>
      </c>
      <c r="M1784" s="334">
        <v>0</v>
      </c>
      <c r="N1784" s="334"/>
      <c r="O1784" s="334"/>
      <c r="P1784" s="333"/>
      <c r="Q1784" s="334">
        <v>0</v>
      </c>
      <c r="R1784" s="334"/>
      <c r="S1784" s="353"/>
    </row>
    <row r="1785" spans="1:19">
      <c r="A1785" s="338" t="s">
        <v>515</v>
      </c>
      <c r="B1785" s="344" t="s">
        <v>1089</v>
      </c>
      <c r="C1785" s="347"/>
      <c r="D1785" s="334">
        <f t="shared" si="988"/>
        <v>541197554</v>
      </c>
      <c r="E1785" s="334"/>
      <c r="F1785" s="334">
        <v>512825756</v>
      </c>
      <c r="G1785" s="334">
        <v>0</v>
      </c>
      <c r="H1785" s="334">
        <v>0</v>
      </c>
      <c r="I1785" s="334">
        <v>0</v>
      </c>
      <c r="J1785" s="334">
        <v>0</v>
      </c>
      <c r="K1785" s="334">
        <v>0</v>
      </c>
      <c r="L1785" s="334">
        <v>0</v>
      </c>
      <c r="M1785" s="334">
        <v>28371798</v>
      </c>
      <c r="N1785" s="334"/>
      <c r="O1785" s="334"/>
      <c r="P1785" s="333"/>
      <c r="Q1785" s="334">
        <v>0</v>
      </c>
      <c r="R1785" s="334"/>
      <c r="S1785" s="353"/>
    </row>
    <row r="1786" spans="1:19">
      <c r="A1786" s="354" t="s">
        <v>516</v>
      </c>
      <c r="B1786" s="335" t="s">
        <v>1090</v>
      </c>
      <c r="C1786" s="343"/>
      <c r="D1786" s="378">
        <f t="shared" si="988"/>
        <v>0</v>
      </c>
      <c r="E1786" s="378"/>
      <c r="F1786" s="378"/>
      <c r="G1786" s="378"/>
      <c r="H1786" s="378"/>
      <c r="I1786" s="378"/>
      <c r="J1786" s="378"/>
      <c r="K1786" s="378"/>
      <c r="L1786" s="378"/>
      <c r="M1786" s="378"/>
      <c r="N1786" s="378"/>
      <c r="O1786" s="378"/>
      <c r="P1786" s="378"/>
      <c r="Q1786" s="378"/>
      <c r="R1786" s="378"/>
      <c r="S1786" s="355"/>
    </row>
    <row r="1787" spans="1:19">
      <c r="A1787" s="354" t="s">
        <v>517</v>
      </c>
      <c r="B1787" s="335" t="s">
        <v>1091</v>
      </c>
      <c r="C1787" s="343"/>
      <c r="D1787" s="378">
        <f t="shared" si="988"/>
        <v>541197554</v>
      </c>
      <c r="E1787" s="378">
        <f t="shared" ref="E1787:R1787" si="989">E1785+E1786</f>
        <v>0</v>
      </c>
      <c r="F1787" s="378">
        <f t="shared" si="989"/>
        <v>512825756</v>
      </c>
      <c r="G1787" s="378">
        <f t="shared" si="989"/>
        <v>0</v>
      </c>
      <c r="H1787" s="378">
        <f t="shared" si="989"/>
        <v>0</v>
      </c>
      <c r="I1787" s="378">
        <f t="shared" si="989"/>
        <v>0</v>
      </c>
      <c r="J1787" s="378">
        <f t="shared" si="989"/>
        <v>0</v>
      </c>
      <c r="K1787" s="378">
        <f t="shared" si="989"/>
        <v>0</v>
      </c>
      <c r="L1787" s="378">
        <f t="shared" si="989"/>
        <v>0</v>
      </c>
      <c r="M1787" s="378">
        <f t="shared" si="989"/>
        <v>28371798</v>
      </c>
      <c r="N1787" s="378">
        <f t="shared" si="989"/>
        <v>0</v>
      </c>
      <c r="O1787" s="378">
        <f>O1785+O1786</f>
        <v>0</v>
      </c>
      <c r="P1787" s="378">
        <f>P1785+P1786</f>
        <v>0</v>
      </c>
      <c r="Q1787" s="378">
        <f>Q1785+Q1786</f>
        <v>0</v>
      </c>
      <c r="R1787" s="378">
        <f t="shared" si="989"/>
        <v>0</v>
      </c>
      <c r="S1787" s="356"/>
    </row>
    <row r="1788" spans="1:19">
      <c r="A1788" s="342" t="s">
        <v>518</v>
      </c>
      <c r="B1788" s="344" t="s">
        <v>1092</v>
      </c>
      <c r="C1788" s="338"/>
      <c r="D1788" s="334">
        <f t="shared" si="988"/>
        <v>0</v>
      </c>
      <c r="E1788" s="334">
        <f t="shared" ref="E1788:R1788" si="990">E1782-E1783+E1784-E1787</f>
        <v>0</v>
      </c>
      <c r="F1788" s="334">
        <f t="shared" si="990"/>
        <v>0</v>
      </c>
      <c r="G1788" s="334">
        <f t="shared" si="990"/>
        <v>0</v>
      </c>
      <c r="H1788" s="334">
        <f t="shared" si="990"/>
        <v>0</v>
      </c>
      <c r="I1788" s="334">
        <f t="shared" si="990"/>
        <v>0</v>
      </c>
      <c r="J1788" s="334">
        <f t="shared" si="990"/>
        <v>0</v>
      </c>
      <c r="K1788" s="334">
        <f t="shared" si="990"/>
        <v>0</v>
      </c>
      <c r="L1788" s="334">
        <f t="shared" si="990"/>
        <v>0</v>
      </c>
      <c r="M1788" s="334">
        <f t="shared" si="990"/>
        <v>0</v>
      </c>
      <c r="N1788" s="334">
        <f t="shared" si="990"/>
        <v>0</v>
      </c>
      <c r="O1788" s="334">
        <f>O1782-O1783+O1784-O1787</f>
        <v>0</v>
      </c>
      <c r="P1788" s="333">
        <f>P1782-P1783+P1784-P1787</f>
        <v>0</v>
      </c>
      <c r="Q1788" s="334">
        <f>Q1782-Q1783+Q1784-Q1787</f>
        <v>0</v>
      </c>
      <c r="R1788" s="334">
        <f t="shared" si="990"/>
        <v>0</v>
      </c>
      <c r="S1788" s="353"/>
    </row>
    <row r="1789" spans="1:19">
      <c r="A1789" s="338" t="s">
        <v>1024</v>
      </c>
      <c r="B1789" s="344" t="s">
        <v>1093</v>
      </c>
      <c r="C1789" s="338"/>
      <c r="D1789" s="357">
        <f t="shared" ref="D1789:R1789" si="991">IFERROR(D1787/(D1782-D1783+D1784)*100%,0)</f>
        <v>1</v>
      </c>
      <c r="E1789" s="357">
        <f t="shared" si="991"/>
        <v>0</v>
      </c>
      <c r="F1789" s="357">
        <f t="shared" si="991"/>
        <v>1</v>
      </c>
      <c r="G1789" s="357">
        <f t="shared" si="991"/>
        <v>0</v>
      </c>
      <c r="H1789" s="357">
        <f t="shared" si="991"/>
        <v>0</v>
      </c>
      <c r="I1789" s="357">
        <f t="shared" si="991"/>
        <v>0</v>
      </c>
      <c r="J1789" s="357">
        <f t="shared" si="991"/>
        <v>0</v>
      </c>
      <c r="K1789" s="357">
        <f t="shared" si="991"/>
        <v>0</v>
      </c>
      <c r="L1789" s="357">
        <f t="shared" si="991"/>
        <v>0</v>
      </c>
      <c r="M1789" s="357">
        <f t="shared" si="991"/>
        <v>1</v>
      </c>
      <c r="N1789" s="357">
        <f t="shared" si="991"/>
        <v>0</v>
      </c>
      <c r="O1789" s="357">
        <f>IFERROR(O1787/(O1782-O1783+O1784)*100%,0)</f>
        <v>0</v>
      </c>
      <c r="P1789" s="357">
        <f>IFERROR(P1787/(P1782-P1783+P1784)*100%,0)</f>
        <v>0</v>
      </c>
      <c r="Q1789" s="357">
        <f>IFERROR(Q1787/(Q1782-Q1783+Q1784)*100%,0)</f>
        <v>0</v>
      </c>
      <c r="R1789" s="357">
        <f t="shared" si="991"/>
        <v>0</v>
      </c>
      <c r="S1789" s="358"/>
    </row>
    <row r="1790" spans="1:19" s="420" customFormat="1">
      <c r="A1790" s="418">
        <v>6</v>
      </c>
      <c r="B1790" s="601" t="s">
        <v>270</v>
      </c>
      <c r="C1790" s="602"/>
      <c r="D1790" s="438"/>
      <c r="E1790" s="438"/>
      <c r="F1790" s="438"/>
      <c r="G1790" s="438"/>
      <c r="H1790" s="438"/>
      <c r="I1790" s="438"/>
      <c r="J1790" s="438"/>
      <c r="K1790" s="438"/>
      <c r="L1790" s="438"/>
      <c r="M1790" s="438"/>
      <c r="N1790" s="438"/>
      <c r="O1790" s="438"/>
      <c r="P1790" s="438"/>
      <c r="Q1790" s="438"/>
      <c r="R1790" s="438"/>
      <c r="S1790" s="603"/>
    </row>
    <row r="1791" spans="1:19">
      <c r="A1791" s="342" t="s">
        <v>510</v>
      </c>
      <c r="B1791" s="344" t="s">
        <v>509</v>
      </c>
      <c r="C1791" s="338"/>
      <c r="D1791" s="334">
        <f t="shared" ref="D1791:D1797" si="992">SUM(E1791:R1791)</f>
        <v>199188601</v>
      </c>
      <c r="E1791" s="334">
        <v>199188601</v>
      </c>
      <c r="F1791" s="334"/>
      <c r="G1791" s="334"/>
      <c r="H1791" s="334"/>
      <c r="I1791" s="334"/>
      <c r="J1791" s="334"/>
      <c r="K1791" s="334"/>
      <c r="L1791" s="334"/>
      <c r="M1791" s="334"/>
      <c r="N1791" s="334"/>
      <c r="O1791" s="334"/>
      <c r="P1791" s="333"/>
      <c r="Q1791" s="334">
        <v>0</v>
      </c>
      <c r="R1791" s="334"/>
      <c r="S1791" s="353"/>
    </row>
    <row r="1792" spans="1:19">
      <c r="A1792" s="342" t="s">
        <v>512</v>
      </c>
      <c r="B1792" s="344" t="s">
        <v>511</v>
      </c>
      <c r="C1792" s="338"/>
      <c r="D1792" s="334">
        <f t="shared" si="992"/>
        <v>0</v>
      </c>
      <c r="E1792" s="334">
        <v>0</v>
      </c>
      <c r="F1792" s="334"/>
      <c r="G1792" s="334"/>
      <c r="H1792" s="334"/>
      <c r="I1792" s="334"/>
      <c r="J1792" s="334"/>
      <c r="K1792" s="334"/>
      <c r="L1792" s="334"/>
      <c r="M1792" s="334"/>
      <c r="N1792" s="334"/>
      <c r="O1792" s="334"/>
      <c r="P1792" s="333"/>
      <c r="Q1792" s="334">
        <v>0</v>
      </c>
      <c r="R1792" s="334"/>
      <c r="S1792" s="353"/>
    </row>
    <row r="1793" spans="1:19">
      <c r="A1793" s="342" t="s">
        <v>514</v>
      </c>
      <c r="B1793" s="344" t="s">
        <v>513</v>
      </c>
      <c r="C1793" s="338"/>
      <c r="D1793" s="334">
        <f t="shared" si="992"/>
        <v>0</v>
      </c>
      <c r="E1793" s="334">
        <v>0</v>
      </c>
      <c r="F1793" s="334"/>
      <c r="G1793" s="334"/>
      <c r="H1793" s="334"/>
      <c r="I1793" s="334"/>
      <c r="J1793" s="334"/>
      <c r="K1793" s="334"/>
      <c r="L1793" s="334"/>
      <c r="M1793" s="334"/>
      <c r="N1793" s="334"/>
      <c r="O1793" s="334"/>
      <c r="P1793" s="333"/>
      <c r="Q1793" s="334">
        <v>0</v>
      </c>
      <c r="R1793" s="334"/>
      <c r="S1793" s="353"/>
    </row>
    <row r="1794" spans="1:19">
      <c r="A1794" s="338" t="s">
        <v>515</v>
      </c>
      <c r="B1794" s="344" t="s">
        <v>1089</v>
      </c>
      <c r="C1794" s="347"/>
      <c r="D1794" s="334">
        <f t="shared" si="992"/>
        <v>199188601</v>
      </c>
      <c r="E1794" s="334">
        <v>199188601</v>
      </c>
      <c r="F1794" s="334"/>
      <c r="G1794" s="334"/>
      <c r="H1794" s="334"/>
      <c r="I1794" s="334"/>
      <c r="J1794" s="334"/>
      <c r="K1794" s="334"/>
      <c r="L1794" s="334"/>
      <c r="M1794" s="334"/>
      <c r="N1794" s="334"/>
      <c r="O1794" s="334"/>
      <c r="P1794" s="333"/>
      <c r="Q1794" s="334">
        <v>0</v>
      </c>
      <c r="R1794" s="334"/>
      <c r="S1794" s="353"/>
    </row>
    <row r="1795" spans="1:19">
      <c r="A1795" s="354" t="s">
        <v>516</v>
      </c>
      <c r="B1795" s="335" t="s">
        <v>1090</v>
      </c>
      <c r="C1795" s="343"/>
      <c r="D1795" s="378">
        <f t="shared" si="992"/>
        <v>0</v>
      </c>
      <c r="E1795" s="378"/>
      <c r="F1795" s="378"/>
      <c r="G1795" s="378"/>
      <c r="H1795" s="378"/>
      <c r="I1795" s="378"/>
      <c r="J1795" s="378"/>
      <c r="K1795" s="378"/>
      <c r="L1795" s="378"/>
      <c r="M1795" s="378"/>
      <c r="N1795" s="378"/>
      <c r="O1795" s="378"/>
      <c r="P1795" s="378"/>
      <c r="Q1795" s="378"/>
      <c r="R1795" s="378"/>
      <c r="S1795" s="355"/>
    </row>
    <row r="1796" spans="1:19">
      <c r="A1796" s="354" t="s">
        <v>517</v>
      </c>
      <c r="B1796" s="335" t="s">
        <v>1091</v>
      </c>
      <c r="C1796" s="343"/>
      <c r="D1796" s="378">
        <f t="shared" si="992"/>
        <v>199188601</v>
      </c>
      <c r="E1796" s="378">
        <f t="shared" ref="E1796:R1796" si="993">E1794+E1795</f>
        <v>199188601</v>
      </c>
      <c r="F1796" s="378">
        <f t="shared" si="993"/>
        <v>0</v>
      </c>
      <c r="G1796" s="378">
        <f t="shared" si="993"/>
        <v>0</v>
      </c>
      <c r="H1796" s="378">
        <f t="shared" si="993"/>
        <v>0</v>
      </c>
      <c r="I1796" s="378">
        <f t="shared" si="993"/>
        <v>0</v>
      </c>
      <c r="J1796" s="378">
        <f t="shared" si="993"/>
        <v>0</v>
      </c>
      <c r="K1796" s="378">
        <f t="shared" si="993"/>
        <v>0</v>
      </c>
      <c r="L1796" s="378">
        <f t="shared" si="993"/>
        <v>0</v>
      </c>
      <c r="M1796" s="378">
        <f t="shared" si="993"/>
        <v>0</v>
      </c>
      <c r="N1796" s="378">
        <f t="shared" si="993"/>
        <v>0</v>
      </c>
      <c r="O1796" s="378">
        <f>O1794+O1795</f>
        <v>0</v>
      </c>
      <c r="P1796" s="378">
        <f>P1794+P1795</f>
        <v>0</v>
      </c>
      <c r="Q1796" s="378">
        <f>Q1794+Q1795</f>
        <v>0</v>
      </c>
      <c r="R1796" s="378">
        <f t="shared" si="993"/>
        <v>0</v>
      </c>
      <c r="S1796" s="356"/>
    </row>
    <row r="1797" spans="1:19">
      <c r="A1797" s="342" t="s">
        <v>518</v>
      </c>
      <c r="B1797" s="344" t="s">
        <v>1092</v>
      </c>
      <c r="C1797" s="338"/>
      <c r="D1797" s="334">
        <f t="shared" si="992"/>
        <v>0</v>
      </c>
      <c r="E1797" s="334">
        <f t="shared" ref="E1797:R1797" si="994">E1791-E1792+E1793-E1796</f>
        <v>0</v>
      </c>
      <c r="F1797" s="334">
        <f t="shared" si="994"/>
        <v>0</v>
      </c>
      <c r="G1797" s="334">
        <f t="shared" si="994"/>
        <v>0</v>
      </c>
      <c r="H1797" s="334">
        <f t="shared" si="994"/>
        <v>0</v>
      </c>
      <c r="I1797" s="334">
        <f t="shared" si="994"/>
        <v>0</v>
      </c>
      <c r="J1797" s="334">
        <f t="shared" si="994"/>
        <v>0</v>
      </c>
      <c r="K1797" s="334">
        <f t="shared" si="994"/>
        <v>0</v>
      </c>
      <c r="L1797" s="334">
        <f t="shared" si="994"/>
        <v>0</v>
      </c>
      <c r="M1797" s="334">
        <f t="shared" si="994"/>
        <v>0</v>
      </c>
      <c r="N1797" s="334">
        <f t="shared" si="994"/>
        <v>0</v>
      </c>
      <c r="O1797" s="334">
        <f>O1791-O1792+O1793-O1796</f>
        <v>0</v>
      </c>
      <c r="P1797" s="333">
        <f>P1791-P1792+P1793-P1796</f>
        <v>0</v>
      </c>
      <c r="Q1797" s="334">
        <f>Q1791-Q1792+Q1793-Q1796</f>
        <v>0</v>
      </c>
      <c r="R1797" s="334">
        <f t="shared" si="994"/>
        <v>0</v>
      </c>
      <c r="S1797" s="353"/>
    </row>
    <row r="1798" spans="1:19">
      <c r="A1798" s="338" t="s">
        <v>1024</v>
      </c>
      <c r="B1798" s="344" t="s">
        <v>1093</v>
      </c>
      <c r="C1798" s="338"/>
      <c r="D1798" s="357">
        <f t="shared" ref="D1798:R1798" si="995">IFERROR(D1796/(D1791-D1792+D1793)*100%,0)</f>
        <v>1</v>
      </c>
      <c r="E1798" s="357">
        <f t="shared" si="995"/>
        <v>1</v>
      </c>
      <c r="F1798" s="357">
        <f t="shared" si="995"/>
        <v>0</v>
      </c>
      <c r="G1798" s="357">
        <f t="shared" si="995"/>
        <v>0</v>
      </c>
      <c r="H1798" s="357">
        <f t="shared" si="995"/>
        <v>0</v>
      </c>
      <c r="I1798" s="357">
        <f t="shared" si="995"/>
        <v>0</v>
      </c>
      <c r="J1798" s="357">
        <f t="shared" si="995"/>
        <v>0</v>
      </c>
      <c r="K1798" s="357">
        <f t="shared" si="995"/>
        <v>0</v>
      </c>
      <c r="L1798" s="357">
        <f t="shared" si="995"/>
        <v>0</v>
      </c>
      <c r="M1798" s="357">
        <f t="shared" si="995"/>
        <v>0</v>
      </c>
      <c r="N1798" s="357">
        <f t="shared" si="995"/>
        <v>0</v>
      </c>
      <c r="O1798" s="357">
        <f>IFERROR(O1796/(O1791-O1792+O1793)*100%,0)</f>
        <v>0</v>
      </c>
      <c r="P1798" s="357">
        <f>IFERROR(P1796/(P1791-P1792+P1793)*100%,0)</f>
        <v>0</v>
      </c>
      <c r="Q1798" s="357">
        <f>IFERROR(Q1796/(Q1791-Q1792+Q1793)*100%,0)</f>
        <v>0</v>
      </c>
      <c r="R1798" s="357">
        <f t="shared" si="995"/>
        <v>0</v>
      </c>
      <c r="S1798" s="358"/>
    </row>
    <row r="1799" spans="1:19" s="420" customFormat="1">
      <c r="A1799" s="418">
        <v>7</v>
      </c>
      <c r="B1799" s="601" t="s">
        <v>222</v>
      </c>
      <c r="C1799" s="602"/>
      <c r="D1799" s="438"/>
      <c r="E1799" s="438"/>
      <c r="F1799" s="438"/>
      <c r="G1799" s="438"/>
      <c r="H1799" s="438"/>
      <c r="I1799" s="438"/>
      <c r="J1799" s="438"/>
      <c r="K1799" s="438"/>
      <c r="L1799" s="438"/>
      <c r="M1799" s="438"/>
      <c r="N1799" s="438"/>
      <c r="O1799" s="438"/>
      <c r="P1799" s="438"/>
      <c r="Q1799" s="438"/>
      <c r="R1799" s="438"/>
      <c r="S1799" s="603"/>
    </row>
    <row r="1800" spans="1:19">
      <c r="A1800" s="342" t="s">
        <v>510</v>
      </c>
      <c r="B1800" s="344" t="s">
        <v>509</v>
      </c>
      <c r="C1800" s="338"/>
      <c r="D1800" s="334">
        <f t="shared" ref="D1800:D1806" si="996">SUM(E1800:R1800)</f>
        <v>267245515549</v>
      </c>
      <c r="E1800" s="334">
        <v>90999576</v>
      </c>
      <c r="F1800" s="334">
        <v>0</v>
      </c>
      <c r="G1800" s="334">
        <v>0</v>
      </c>
      <c r="H1800" s="334">
        <v>0</v>
      </c>
      <c r="I1800" s="334">
        <v>147544320</v>
      </c>
      <c r="J1800" s="334">
        <v>0</v>
      </c>
      <c r="K1800" s="334">
        <v>0</v>
      </c>
      <c r="L1800" s="334">
        <v>0</v>
      </c>
      <c r="M1800" s="334">
        <v>0</v>
      </c>
      <c r="N1800" s="334">
        <v>0</v>
      </c>
      <c r="O1800" s="334"/>
      <c r="P1800" s="333"/>
      <c r="Q1800" s="334">
        <v>0</v>
      </c>
      <c r="R1800" s="334">
        <v>267006971653</v>
      </c>
      <c r="S1800" s="353"/>
    </row>
    <row r="1801" spans="1:19">
      <c r="A1801" s="342" t="s">
        <v>512</v>
      </c>
      <c r="B1801" s="344" t="s">
        <v>511</v>
      </c>
      <c r="C1801" s="338"/>
      <c r="D1801" s="334">
        <f t="shared" si="996"/>
        <v>0</v>
      </c>
      <c r="E1801" s="334">
        <v>0</v>
      </c>
      <c r="F1801" s="334">
        <v>0</v>
      </c>
      <c r="G1801" s="334">
        <v>0</v>
      </c>
      <c r="H1801" s="334">
        <v>0</v>
      </c>
      <c r="I1801" s="334">
        <v>0</v>
      </c>
      <c r="J1801" s="334">
        <v>0</v>
      </c>
      <c r="K1801" s="334">
        <v>0</v>
      </c>
      <c r="L1801" s="334">
        <v>0</v>
      </c>
      <c r="M1801" s="334">
        <v>0</v>
      </c>
      <c r="N1801" s="334">
        <v>0</v>
      </c>
      <c r="O1801" s="334"/>
      <c r="P1801" s="333"/>
      <c r="Q1801" s="334">
        <v>0</v>
      </c>
      <c r="R1801" s="334">
        <v>0</v>
      </c>
      <c r="S1801" s="353"/>
    </row>
    <row r="1802" spans="1:19">
      <c r="A1802" s="342" t="s">
        <v>514</v>
      </c>
      <c r="B1802" s="344" t="s">
        <v>513</v>
      </c>
      <c r="C1802" s="338"/>
      <c r="D1802" s="334">
        <f t="shared" si="996"/>
        <v>0</v>
      </c>
      <c r="E1802" s="334">
        <v>0</v>
      </c>
      <c r="F1802" s="334">
        <v>0</v>
      </c>
      <c r="G1802" s="334">
        <v>0</v>
      </c>
      <c r="H1802" s="334">
        <v>0</v>
      </c>
      <c r="I1802" s="334">
        <v>0</v>
      </c>
      <c r="J1802" s="334">
        <v>0</v>
      </c>
      <c r="K1802" s="334">
        <v>0</v>
      </c>
      <c r="L1802" s="334">
        <v>0</v>
      </c>
      <c r="M1802" s="334">
        <v>0</v>
      </c>
      <c r="N1802" s="334">
        <v>0</v>
      </c>
      <c r="O1802" s="334"/>
      <c r="P1802" s="333"/>
      <c r="Q1802" s="334">
        <v>0</v>
      </c>
      <c r="R1802" s="334">
        <v>0</v>
      </c>
      <c r="S1802" s="353"/>
    </row>
    <row r="1803" spans="1:19">
      <c r="A1803" s="338" t="s">
        <v>515</v>
      </c>
      <c r="B1803" s="344" t="s">
        <v>1089</v>
      </c>
      <c r="C1803" s="347"/>
      <c r="D1803" s="334">
        <f t="shared" si="996"/>
        <v>267245515549</v>
      </c>
      <c r="E1803" s="334">
        <v>90999576</v>
      </c>
      <c r="F1803" s="334">
        <v>0</v>
      </c>
      <c r="G1803" s="334">
        <v>0</v>
      </c>
      <c r="H1803" s="334">
        <v>0</v>
      </c>
      <c r="I1803" s="334">
        <v>147544320</v>
      </c>
      <c r="J1803" s="334">
        <v>0</v>
      </c>
      <c r="K1803" s="334">
        <v>0</v>
      </c>
      <c r="L1803" s="334">
        <v>0</v>
      </c>
      <c r="M1803" s="334">
        <v>0</v>
      </c>
      <c r="N1803" s="334">
        <v>0</v>
      </c>
      <c r="O1803" s="334"/>
      <c r="P1803" s="333"/>
      <c r="Q1803" s="334">
        <v>0</v>
      </c>
      <c r="R1803" s="334">
        <v>267006971653</v>
      </c>
      <c r="S1803" s="353"/>
    </row>
    <row r="1804" spans="1:19">
      <c r="A1804" s="354" t="s">
        <v>516</v>
      </c>
      <c r="B1804" s="335" t="s">
        <v>1090</v>
      </c>
      <c r="C1804" s="343"/>
      <c r="D1804" s="378">
        <f t="shared" si="996"/>
        <v>0</v>
      </c>
      <c r="E1804" s="378"/>
      <c r="F1804" s="378"/>
      <c r="G1804" s="378"/>
      <c r="H1804" s="378"/>
      <c r="I1804" s="378"/>
      <c r="J1804" s="378"/>
      <c r="K1804" s="378"/>
      <c r="L1804" s="378"/>
      <c r="M1804" s="378"/>
      <c r="N1804" s="378"/>
      <c r="O1804" s="378"/>
      <c r="P1804" s="378"/>
      <c r="Q1804" s="378"/>
      <c r="R1804" s="378"/>
      <c r="S1804" s="355"/>
    </row>
    <row r="1805" spans="1:19">
      <c r="A1805" s="354" t="s">
        <v>517</v>
      </c>
      <c r="B1805" s="335" t="s">
        <v>1091</v>
      </c>
      <c r="C1805" s="343"/>
      <c r="D1805" s="378">
        <f t="shared" si="996"/>
        <v>267245515549</v>
      </c>
      <c r="E1805" s="378">
        <f t="shared" ref="E1805:R1805" si="997">E1803+E1804</f>
        <v>90999576</v>
      </c>
      <c r="F1805" s="378">
        <f t="shared" si="997"/>
        <v>0</v>
      </c>
      <c r="G1805" s="378">
        <f t="shared" si="997"/>
        <v>0</v>
      </c>
      <c r="H1805" s="378">
        <f t="shared" si="997"/>
        <v>0</v>
      </c>
      <c r="I1805" s="378">
        <f t="shared" si="997"/>
        <v>147544320</v>
      </c>
      <c r="J1805" s="378">
        <f t="shared" si="997"/>
        <v>0</v>
      </c>
      <c r="K1805" s="378">
        <f t="shared" si="997"/>
        <v>0</v>
      </c>
      <c r="L1805" s="378">
        <f t="shared" si="997"/>
        <v>0</v>
      </c>
      <c r="M1805" s="378">
        <f t="shared" si="997"/>
        <v>0</v>
      </c>
      <c r="N1805" s="378">
        <f t="shared" si="997"/>
        <v>0</v>
      </c>
      <c r="O1805" s="378">
        <f>O1803+O1804</f>
        <v>0</v>
      </c>
      <c r="P1805" s="378">
        <f>P1803+P1804</f>
        <v>0</v>
      </c>
      <c r="Q1805" s="378">
        <f>Q1803+Q1804</f>
        <v>0</v>
      </c>
      <c r="R1805" s="378">
        <f t="shared" si="997"/>
        <v>267006971653</v>
      </c>
      <c r="S1805" s="356"/>
    </row>
    <row r="1806" spans="1:19">
      <c r="A1806" s="342" t="s">
        <v>518</v>
      </c>
      <c r="B1806" s="344" t="s">
        <v>1092</v>
      </c>
      <c r="C1806" s="338"/>
      <c r="D1806" s="334">
        <f t="shared" si="996"/>
        <v>0</v>
      </c>
      <c r="E1806" s="334">
        <f t="shared" ref="E1806:R1806" si="998">E1800-E1801+E1802-E1805</f>
        <v>0</v>
      </c>
      <c r="F1806" s="334">
        <f t="shared" si="998"/>
        <v>0</v>
      </c>
      <c r="G1806" s="334">
        <f t="shared" si="998"/>
        <v>0</v>
      </c>
      <c r="H1806" s="334">
        <f t="shared" si="998"/>
        <v>0</v>
      </c>
      <c r="I1806" s="334">
        <f t="shared" si="998"/>
        <v>0</v>
      </c>
      <c r="J1806" s="334">
        <f t="shared" si="998"/>
        <v>0</v>
      </c>
      <c r="K1806" s="334">
        <f t="shared" si="998"/>
        <v>0</v>
      </c>
      <c r="L1806" s="334">
        <f t="shared" si="998"/>
        <v>0</v>
      </c>
      <c r="M1806" s="334">
        <f t="shared" si="998"/>
        <v>0</v>
      </c>
      <c r="N1806" s="334">
        <f t="shared" si="998"/>
        <v>0</v>
      </c>
      <c r="O1806" s="334">
        <f>O1800-O1801+O1802-O1805</f>
        <v>0</v>
      </c>
      <c r="P1806" s="333">
        <f>P1800-P1801+P1802-P1805</f>
        <v>0</v>
      </c>
      <c r="Q1806" s="334">
        <f>Q1800-Q1801+Q1802-Q1805</f>
        <v>0</v>
      </c>
      <c r="R1806" s="334">
        <f t="shared" si="998"/>
        <v>0</v>
      </c>
      <c r="S1806" s="353"/>
    </row>
    <row r="1807" spans="1:19">
      <c r="A1807" s="338" t="s">
        <v>1024</v>
      </c>
      <c r="B1807" s="344" t="s">
        <v>1093</v>
      </c>
      <c r="C1807" s="338"/>
      <c r="D1807" s="357">
        <f t="shared" ref="D1807:R1807" si="999">IFERROR(D1805/(D1800-D1801+D1802)*100%,0)</f>
        <v>1</v>
      </c>
      <c r="E1807" s="357">
        <f t="shared" si="999"/>
        <v>1</v>
      </c>
      <c r="F1807" s="357">
        <f t="shared" si="999"/>
        <v>0</v>
      </c>
      <c r="G1807" s="357">
        <f t="shared" si="999"/>
        <v>0</v>
      </c>
      <c r="H1807" s="357">
        <f t="shared" si="999"/>
        <v>0</v>
      </c>
      <c r="I1807" s="357">
        <f t="shared" si="999"/>
        <v>1</v>
      </c>
      <c r="J1807" s="357">
        <f t="shared" si="999"/>
        <v>0</v>
      </c>
      <c r="K1807" s="357">
        <f t="shared" si="999"/>
        <v>0</v>
      </c>
      <c r="L1807" s="357">
        <f t="shared" si="999"/>
        <v>0</v>
      </c>
      <c r="M1807" s="357">
        <f t="shared" si="999"/>
        <v>0</v>
      </c>
      <c r="N1807" s="357">
        <f t="shared" si="999"/>
        <v>0</v>
      </c>
      <c r="O1807" s="357">
        <f>IFERROR(O1805/(O1800-O1801+O1802)*100%,0)</f>
        <v>0</v>
      </c>
      <c r="P1807" s="357">
        <f>IFERROR(P1805/(P1800-P1801+P1802)*100%,0)</f>
        <v>0</v>
      </c>
      <c r="Q1807" s="357">
        <f>IFERROR(Q1805/(Q1800-Q1801+Q1802)*100%,0)</f>
        <v>0</v>
      </c>
      <c r="R1807" s="357">
        <f t="shared" si="999"/>
        <v>1</v>
      </c>
      <c r="S1807" s="358"/>
    </row>
    <row r="1808" spans="1:19" s="420" customFormat="1" ht="33" customHeight="1">
      <c r="A1808" s="418" t="s">
        <v>382</v>
      </c>
      <c r="B1808" s="1190" t="s">
        <v>740</v>
      </c>
      <c r="C1808" s="1191"/>
      <c r="D1808" s="1191"/>
      <c r="E1808" s="1191"/>
      <c r="F1808" s="1191"/>
      <c r="G1808" s="1191"/>
      <c r="H1808" s="1191"/>
      <c r="I1808" s="1191"/>
      <c r="J1808" s="1191"/>
      <c r="K1808" s="1191"/>
      <c r="L1808" s="1191"/>
      <c r="M1808" s="1191"/>
      <c r="N1808" s="1191"/>
      <c r="O1808" s="1191"/>
      <c r="P1808" s="1191"/>
      <c r="Q1808" s="1191"/>
      <c r="R1808" s="1192"/>
      <c r="S1808" s="603"/>
    </row>
    <row r="1809" spans="1:19">
      <c r="A1809" s="342" t="s">
        <v>510</v>
      </c>
      <c r="B1809" s="344" t="s">
        <v>509</v>
      </c>
      <c r="C1809" s="338"/>
      <c r="D1809" s="334">
        <f t="shared" ref="D1809:D1815" si="1000">SUM(E1809:R1809)</f>
        <v>24588823047</v>
      </c>
      <c r="E1809" s="334">
        <f t="shared" ref="E1809:R1809" si="1001">E1818+E1827+E1836+E1845</f>
        <v>0</v>
      </c>
      <c r="F1809" s="334">
        <f t="shared" si="1001"/>
        <v>0</v>
      </c>
      <c r="G1809" s="334">
        <f t="shared" si="1001"/>
        <v>0</v>
      </c>
      <c r="H1809" s="334">
        <f t="shared" si="1001"/>
        <v>0</v>
      </c>
      <c r="I1809" s="334">
        <f t="shared" si="1001"/>
        <v>0</v>
      </c>
      <c r="J1809" s="334">
        <f t="shared" si="1001"/>
        <v>0</v>
      </c>
      <c r="K1809" s="334">
        <f t="shared" si="1001"/>
        <v>0</v>
      </c>
      <c r="L1809" s="334">
        <f t="shared" si="1001"/>
        <v>0</v>
      </c>
      <c r="M1809" s="334">
        <f t="shared" si="1001"/>
        <v>0</v>
      </c>
      <c r="N1809" s="334">
        <f t="shared" si="1001"/>
        <v>0</v>
      </c>
      <c r="O1809" s="334">
        <f t="shared" ref="O1809:Q1815" si="1002">O1818+O1827+O1836+O1845</f>
        <v>0</v>
      </c>
      <c r="P1809" s="334">
        <f t="shared" si="1002"/>
        <v>0</v>
      </c>
      <c r="Q1809" s="334">
        <f t="shared" si="1002"/>
        <v>0</v>
      </c>
      <c r="R1809" s="334">
        <f t="shared" si="1001"/>
        <v>24588823047</v>
      </c>
      <c r="S1809" s="353"/>
    </row>
    <row r="1810" spans="1:19">
      <c r="A1810" s="342" t="s">
        <v>512</v>
      </c>
      <c r="B1810" s="344" t="s">
        <v>511</v>
      </c>
      <c r="C1810" s="338"/>
      <c r="D1810" s="334">
        <f t="shared" si="1000"/>
        <v>0</v>
      </c>
      <c r="E1810" s="334">
        <f t="shared" ref="E1810:R1810" si="1003">E1819+E1828+E1837+E1846</f>
        <v>0</v>
      </c>
      <c r="F1810" s="334">
        <f t="shared" si="1003"/>
        <v>0</v>
      </c>
      <c r="G1810" s="334">
        <f t="shared" si="1003"/>
        <v>0</v>
      </c>
      <c r="H1810" s="334">
        <f t="shared" si="1003"/>
        <v>0</v>
      </c>
      <c r="I1810" s="334">
        <f t="shared" si="1003"/>
        <v>0</v>
      </c>
      <c r="J1810" s="334">
        <f t="shared" si="1003"/>
        <v>0</v>
      </c>
      <c r="K1810" s="334">
        <f t="shared" si="1003"/>
        <v>0</v>
      </c>
      <c r="L1810" s="334">
        <f t="shared" si="1003"/>
        <v>0</v>
      </c>
      <c r="M1810" s="334">
        <f t="shared" si="1003"/>
        <v>0</v>
      </c>
      <c r="N1810" s="334">
        <f t="shared" si="1003"/>
        <v>0</v>
      </c>
      <c r="O1810" s="334">
        <f t="shared" si="1002"/>
        <v>0</v>
      </c>
      <c r="P1810" s="334">
        <f t="shared" si="1002"/>
        <v>0</v>
      </c>
      <c r="Q1810" s="334">
        <f t="shared" si="1002"/>
        <v>0</v>
      </c>
      <c r="R1810" s="334">
        <f t="shared" si="1003"/>
        <v>0</v>
      </c>
      <c r="S1810" s="353"/>
    </row>
    <row r="1811" spans="1:19">
      <c r="A1811" s="342" t="s">
        <v>514</v>
      </c>
      <c r="B1811" s="344" t="s">
        <v>513</v>
      </c>
      <c r="C1811" s="338"/>
      <c r="D1811" s="334">
        <f t="shared" si="1000"/>
        <v>0</v>
      </c>
      <c r="E1811" s="334">
        <f t="shared" ref="E1811:R1811" si="1004">E1820+E1829+E1838+E1847</f>
        <v>0</v>
      </c>
      <c r="F1811" s="334">
        <f t="shared" si="1004"/>
        <v>0</v>
      </c>
      <c r="G1811" s="334">
        <f t="shared" si="1004"/>
        <v>0</v>
      </c>
      <c r="H1811" s="334">
        <f t="shared" si="1004"/>
        <v>0</v>
      </c>
      <c r="I1811" s="334">
        <f t="shared" si="1004"/>
        <v>0</v>
      </c>
      <c r="J1811" s="334">
        <f t="shared" si="1004"/>
        <v>0</v>
      </c>
      <c r="K1811" s="334">
        <f t="shared" si="1004"/>
        <v>0</v>
      </c>
      <c r="L1811" s="334">
        <f t="shared" si="1004"/>
        <v>0</v>
      </c>
      <c r="M1811" s="334">
        <f t="shared" si="1004"/>
        <v>0</v>
      </c>
      <c r="N1811" s="334">
        <f t="shared" si="1004"/>
        <v>0</v>
      </c>
      <c r="O1811" s="334">
        <f t="shared" si="1002"/>
        <v>0</v>
      </c>
      <c r="P1811" s="334">
        <f t="shared" si="1002"/>
        <v>0</v>
      </c>
      <c r="Q1811" s="334">
        <f t="shared" si="1002"/>
        <v>0</v>
      </c>
      <c r="R1811" s="334">
        <f t="shared" si="1004"/>
        <v>0</v>
      </c>
      <c r="S1811" s="353"/>
    </row>
    <row r="1812" spans="1:19">
      <c r="A1812" s="338" t="s">
        <v>515</v>
      </c>
      <c r="B1812" s="344" t="s">
        <v>1089</v>
      </c>
      <c r="C1812" s="347"/>
      <c r="D1812" s="334">
        <f t="shared" si="1000"/>
        <v>18118471158</v>
      </c>
      <c r="E1812" s="334">
        <f t="shared" ref="E1812:R1812" si="1005">E1821+E1830+E1839+E1848</f>
        <v>0</v>
      </c>
      <c r="F1812" s="334">
        <f t="shared" si="1005"/>
        <v>0</v>
      </c>
      <c r="G1812" s="334">
        <f t="shared" si="1005"/>
        <v>0</v>
      </c>
      <c r="H1812" s="334">
        <f t="shared" si="1005"/>
        <v>0</v>
      </c>
      <c r="I1812" s="334">
        <f t="shared" si="1005"/>
        <v>0</v>
      </c>
      <c r="J1812" s="334">
        <f t="shared" si="1005"/>
        <v>0</v>
      </c>
      <c r="K1812" s="334">
        <f t="shared" si="1005"/>
        <v>0</v>
      </c>
      <c r="L1812" s="334">
        <f t="shared" si="1005"/>
        <v>0</v>
      </c>
      <c r="M1812" s="334">
        <f t="shared" si="1005"/>
        <v>0</v>
      </c>
      <c r="N1812" s="334">
        <f t="shared" si="1005"/>
        <v>0</v>
      </c>
      <c r="O1812" s="334">
        <f t="shared" si="1002"/>
        <v>0</v>
      </c>
      <c r="P1812" s="334">
        <f t="shared" si="1002"/>
        <v>0</v>
      </c>
      <c r="Q1812" s="334">
        <f t="shared" si="1002"/>
        <v>0</v>
      </c>
      <c r="R1812" s="334">
        <f t="shared" si="1005"/>
        <v>18118471158</v>
      </c>
      <c r="S1812" s="353"/>
    </row>
    <row r="1813" spans="1:19">
      <c r="A1813" s="354" t="s">
        <v>516</v>
      </c>
      <c r="B1813" s="335" t="s">
        <v>1090</v>
      </c>
      <c r="C1813" s="343"/>
      <c r="D1813" s="378">
        <f t="shared" si="1000"/>
        <v>0</v>
      </c>
      <c r="E1813" s="334">
        <f t="shared" ref="E1813:R1813" si="1006">E1822+E1831+E1840+E1849</f>
        <v>0</v>
      </c>
      <c r="F1813" s="334">
        <f t="shared" si="1006"/>
        <v>0</v>
      </c>
      <c r="G1813" s="334">
        <f t="shared" si="1006"/>
        <v>0</v>
      </c>
      <c r="H1813" s="334">
        <f t="shared" si="1006"/>
        <v>0</v>
      </c>
      <c r="I1813" s="334">
        <f t="shared" si="1006"/>
        <v>0</v>
      </c>
      <c r="J1813" s="334">
        <f t="shared" si="1006"/>
        <v>0</v>
      </c>
      <c r="K1813" s="334">
        <f t="shared" si="1006"/>
        <v>0</v>
      </c>
      <c r="L1813" s="334">
        <f t="shared" si="1006"/>
        <v>0</v>
      </c>
      <c r="M1813" s="334">
        <f t="shared" si="1006"/>
        <v>0</v>
      </c>
      <c r="N1813" s="334">
        <f t="shared" si="1006"/>
        <v>0</v>
      </c>
      <c r="O1813" s="334">
        <f t="shared" si="1002"/>
        <v>0</v>
      </c>
      <c r="P1813" s="334">
        <f t="shared" si="1002"/>
        <v>0</v>
      </c>
      <c r="Q1813" s="334">
        <f t="shared" si="1002"/>
        <v>0</v>
      </c>
      <c r="R1813" s="334">
        <f t="shared" si="1006"/>
        <v>0</v>
      </c>
      <c r="S1813" s="355"/>
    </row>
    <row r="1814" spans="1:19">
      <c r="A1814" s="354" t="s">
        <v>517</v>
      </c>
      <c r="B1814" s="335" t="s">
        <v>1091</v>
      </c>
      <c r="C1814" s="343"/>
      <c r="D1814" s="378">
        <f t="shared" si="1000"/>
        <v>18118471158</v>
      </c>
      <c r="E1814" s="334">
        <f t="shared" ref="E1814:R1814" si="1007">E1823+E1832+E1841+E1850</f>
        <v>0</v>
      </c>
      <c r="F1814" s="334">
        <f t="shared" si="1007"/>
        <v>0</v>
      </c>
      <c r="G1814" s="334">
        <f t="shared" si="1007"/>
        <v>0</v>
      </c>
      <c r="H1814" s="334">
        <f t="shared" si="1007"/>
        <v>0</v>
      </c>
      <c r="I1814" s="334">
        <f t="shared" si="1007"/>
        <v>0</v>
      </c>
      <c r="J1814" s="334">
        <f t="shared" si="1007"/>
        <v>0</v>
      </c>
      <c r="K1814" s="334">
        <f t="shared" si="1007"/>
        <v>0</v>
      </c>
      <c r="L1814" s="334">
        <f t="shared" si="1007"/>
        <v>0</v>
      </c>
      <c r="M1814" s="334">
        <f t="shared" si="1007"/>
        <v>0</v>
      </c>
      <c r="N1814" s="334">
        <f t="shared" si="1007"/>
        <v>0</v>
      </c>
      <c r="O1814" s="334">
        <f t="shared" si="1002"/>
        <v>0</v>
      </c>
      <c r="P1814" s="334">
        <f t="shared" si="1002"/>
        <v>0</v>
      </c>
      <c r="Q1814" s="334">
        <f t="shared" si="1002"/>
        <v>0</v>
      </c>
      <c r="R1814" s="334">
        <f t="shared" si="1007"/>
        <v>18118471158</v>
      </c>
      <c r="S1814" s="356"/>
    </row>
    <row r="1815" spans="1:19" s="1073" customFormat="1">
      <c r="A1815" s="1068" t="s">
        <v>518</v>
      </c>
      <c r="B1815" s="1069" t="s">
        <v>1092</v>
      </c>
      <c r="C1815" s="1070"/>
      <c r="D1815" s="1071">
        <f t="shared" si="1000"/>
        <v>6470351889</v>
      </c>
      <c r="E1815" s="1071">
        <f t="shared" ref="E1815:R1815" si="1008">E1824+E1833+E1842+E1851</f>
        <v>0</v>
      </c>
      <c r="F1815" s="1071">
        <f t="shared" si="1008"/>
        <v>0</v>
      </c>
      <c r="G1815" s="1071">
        <f t="shared" si="1008"/>
        <v>0</v>
      </c>
      <c r="H1815" s="1071">
        <f t="shared" si="1008"/>
        <v>0</v>
      </c>
      <c r="I1815" s="1071">
        <f t="shared" si="1008"/>
        <v>0</v>
      </c>
      <c r="J1815" s="1071">
        <f t="shared" si="1008"/>
        <v>0</v>
      </c>
      <c r="K1815" s="1071">
        <f t="shared" si="1008"/>
        <v>0</v>
      </c>
      <c r="L1815" s="1071">
        <f t="shared" si="1008"/>
        <v>0</v>
      </c>
      <c r="M1815" s="1071">
        <f t="shared" si="1008"/>
        <v>0</v>
      </c>
      <c r="N1815" s="1071">
        <f t="shared" si="1008"/>
        <v>0</v>
      </c>
      <c r="O1815" s="1071">
        <f t="shared" si="1002"/>
        <v>0</v>
      </c>
      <c r="P1815" s="1071">
        <f t="shared" si="1002"/>
        <v>0</v>
      </c>
      <c r="Q1815" s="1071">
        <f t="shared" si="1002"/>
        <v>0</v>
      </c>
      <c r="R1815" s="1071">
        <f t="shared" si="1008"/>
        <v>6470351889</v>
      </c>
      <c r="S1815" s="1072"/>
    </row>
    <row r="1816" spans="1:19">
      <c r="A1816" s="338" t="s">
        <v>1024</v>
      </c>
      <c r="B1816" s="344" t="s">
        <v>1093</v>
      </c>
      <c r="C1816" s="338"/>
      <c r="D1816" s="357">
        <f t="shared" ref="D1816:R1816" si="1009">IFERROR(D1814/(D1809-D1810+D1811)*100%,0)</f>
        <v>0.73685800753324682</v>
      </c>
      <c r="E1816" s="357">
        <f t="shared" si="1009"/>
        <v>0</v>
      </c>
      <c r="F1816" s="357">
        <f t="shared" si="1009"/>
        <v>0</v>
      </c>
      <c r="G1816" s="357">
        <f t="shared" si="1009"/>
        <v>0</v>
      </c>
      <c r="H1816" s="357">
        <f t="shared" si="1009"/>
        <v>0</v>
      </c>
      <c r="I1816" s="357">
        <f t="shared" si="1009"/>
        <v>0</v>
      </c>
      <c r="J1816" s="357">
        <f t="shared" si="1009"/>
        <v>0</v>
      </c>
      <c r="K1816" s="357">
        <f t="shared" si="1009"/>
        <v>0</v>
      </c>
      <c r="L1816" s="357">
        <f t="shared" si="1009"/>
        <v>0</v>
      </c>
      <c r="M1816" s="357">
        <f t="shared" si="1009"/>
        <v>0</v>
      </c>
      <c r="N1816" s="357">
        <f t="shared" si="1009"/>
        <v>0</v>
      </c>
      <c r="O1816" s="357">
        <f>IFERROR(O1814/(O1809-O1810+O1811)*100%,0)</f>
        <v>0</v>
      </c>
      <c r="P1816" s="357">
        <f>IFERROR(P1814/(P1809-P1810+P1811)*100%,0)</f>
        <v>0</v>
      </c>
      <c r="Q1816" s="357">
        <f>IFERROR(Q1814/(Q1809-Q1810+Q1811)*100%,0)</f>
        <v>0</v>
      </c>
      <c r="R1816" s="357">
        <f t="shared" si="1009"/>
        <v>0.73685800753324682</v>
      </c>
      <c r="S1816" s="358"/>
    </row>
    <row r="1817" spans="1:19" s="420" customFormat="1">
      <c r="A1817" s="418">
        <v>1</v>
      </c>
      <c r="B1817" s="601" t="s">
        <v>371</v>
      </c>
      <c r="C1817" s="602"/>
      <c r="D1817" s="438"/>
      <c r="E1817" s="438"/>
      <c r="F1817" s="438"/>
      <c r="G1817" s="438"/>
      <c r="H1817" s="438"/>
      <c r="I1817" s="438"/>
      <c r="J1817" s="438"/>
      <c r="K1817" s="438"/>
      <c r="L1817" s="438"/>
      <c r="M1817" s="438"/>
      <c r="N1817" s="438"/>
      <c r="O1817" s="438"/>
      <c r="P1817" s="438"/>
      <c r="Q1817" s="438"/>
      <c r="R1817" s="438"/>
      <c r="S1817" s="603"/>
    </row>
    <row r="1818" spans="1:19">
      <c r="A1818" s="342" t="s">
        <v>510</v>
      </c>
      <c r="B1818" s="344" t="s">
        <v>509</v>
      </c>
      <c r="C1818" s="338"/>
      <c r="D1818" s="334">
        <f t="shared" ref="D1818:D1824" si="1010">SUM(E1818:R1818)</f>
        <v>5130967041</v>
      </c>
      <c r="E1818" s="334">
        <v>0</v>
      </c>
      <c r="F1818" s="334">
        <v>0</v>
      </c>
      <c r="G1818" s="334">
        <v>0</v>
      </c>
      <c r="H1818" s="334">
        <v>0</v>
      </c>
      <c r="I1818" s="334">
        <v>0</v>
      </c>
      <c r="J1818" s="334">
        <v>0</v>
      </c>
      <c r="K1818" s="334">
        <v>0</v>
      </c>
      <c r="L1818" s="334">
        <v>0</v>
      </c>
      <c r="M1818" s="334">
        <v>0</v>
      </c>
      <c r="N1818" s="334">
        <v>0</v>
      </c>
      <c r="O1818" s="334">
        <v>0</v>
      </c>
      <c r="P1818" s="333">
        <v>0</v>
      </c>
      <c r="Q1818" s="334">
        <v>0</v>
      </c>
      <c r="R1818" s="334">
        <v>5130967041</v>
      </c>
      <c r="S1818" s="353"/>
    </row>
    <row r="1819" spans="1:19">
      <c r="A1819" s="342" t="s">
        <v>512</v>
      </c>
      <c r="B1819" s="344" t="s">
        <v>511</v>
      </c>
      <c r="C1819" s="338"/>
      <c r="D1819" s="334">
        <f t="shared" si="1010"/>
        <v>0</v>
      </c>
      <c r="E1819" s="334">
        <v>0</v>
      </c>
      <c r="F1819" s="334">
        <v>0</v>
      </c>
      <c r="G1819" s="334">
        <v>0</v>
      </c>
      <c r="H1819" s="334">
        <v>0</v>
      </c>
      <c r="I1819" s="334">
        <v>0</v>
      </c>
      <c r="J1819" s="334">
        <v>0</v>
      </c>
      <c r="K1819" s="334">
        <v>0</v>
      </c>
      <c r="L1819" s="334">
        <v>0</v>
      </c>
      <c r="M1819" s="334">
        <v>0</v>
      </c>
      <c r="N1819" s="334">
        <v>0</v>
      </c>
      <c r="O1819" s="334">
        <v>0</v>
      </c>
      <c r="P1819" s="333">
        <v>0</v>
      </c>
      <c r="Q1819" s="334">
        <v>0</v>
      </c>
      <c r="R1819" s="334">
        <v>0</v>
      </c>
      <c r="S1819" s="353"/>
    </row>
    <row r="1820" spans="1:19">
      <c r="A1820" s="342" t="s">
        <v>514</v>
      </c>
      <c r="B1820" s="344" t="s">
        <v>513</v>
      </c>
      <c r="C1820" s="338"/>
      <c r="D1820" s="334">
        <f t="shared" si="1010"/>
        <v>0</v>
      </c>
      <c r="E1820" s="334">
        <v>0</v>
      </c>
      <c r="F1820" s="334">
        <v>0</v>
      </c>
      <c r="G1820" s="334">
        <v>0</v>
      </c>
      <c r="H1820" s="334">
        <v>0</v>
      </c>
      <c r="I1820" s="334">
        <v>0</v>
      </c>
      <c r="J1820" s="334">
        <v>0</v>
      </c>
      <c r="K1820" s="334">
        <v>0</v>
      </c>
      <c r="L1820" s="334">
        <v>0</v>
      </c>
      <c r="M1820" s="334">
        <v>0</v>
      </c>
      <c r="N1820" s="334">
        <v>0</v>
      </c>
      <c r="O1820" s="334">
        <v>0</v>
      </c>
      <c r="P1820" s="333">
        <v>0</v>
      </c>
      <c r="Q1820" s="334">
        <v>0</v>
      </c>
      <c r="R1820" s="334">
        <v>0</v>
      </c>
      <c r="S1820" s="353"/>
    </row>
    <row r="1821" spans="1:19">
      <c r="A1821" s="338" t="s">
        <v>515</v>
      </c>
      <c r="B1821" s="344" t="s">
        <v>1089</v>
      </c>
      <c r="C1821" s="347"/>
      <c r="D1821" s="334">
        <f t="shared" si="1010"/>
        <v>5130967041</v>
      </c>
      <c r="E1821" s="334">
        <v>0</v>
      </c>
      <c r="F1821" s="334">
        <v>0</v>
      </c>
      <c r="G1821" s="334">
        <v>0</v>
      </c>
      <c r="H1821" s="334">
        <v>0</v>
      </c>
      <c r="I1821" s="334">
        <v>0</v>
      </c>
      <c r="J1821" s="334">
        <v>0</v>
      </c>
      <c r="K1821" s="334">
        <v>0</v>
      </c>
      <c r="L1821" s="334">
        <v>0</v>
      </c>
      <c r="M1821" s="334">
        <v>0</v>
      </c>
      <c r="N1821" s="334">
        <v>0</v>
      </c>
      <c r="O1821" s="334">
        <v>0</v>
      </c>
      <c r="P1821" s="333">
        <v>0</v>
      </c>
      <c r="Q1821" s="334">
        <v>0</v>
      </c>
      <c r="R1821" s="334">
        <v>5130967041</v>
      </c>
      <c r="S1821" s="353"/>
    </row>
    <row r="1822" spans="1:19">
      <c r="A1822" s="354" t="s">
        <v>516</v>
      </c>
      <c r="B1822" s="335" t="s">
        <v>1090</v>
      </c>
      <c r="C1822" s="343"/>
      <c r="D1822" s="378">
        <f t="shared" si="1010"/>
        <v>0</v>
      </c>
      <c r="E1822" s="378"/>
      <c r="F1822" s="378"/>
      <c r="G1822" s="378"/>
      <c r="H1822" s="378"/>
      <c r="I1822" s="378"/>
      <c r="J1822" s="378"/>
      <c r="K1822" s="378"/>
      <c r="L1822" s="378"/>
      <c r="M1822" s="378"/>
      <c r="N1822" s="378"/>
      <c r="O1822" s="378"/>
      <c r="P1822" s="378"/>
      <c r="Q1822" s="378"/>
      <c r="R1822" s="378"/>
      <c r="S1822" s="355"/>
    </row>
    <row r="1823" spans="1:19">
      <c r="A1823" s="354" t="s">
        <v>517</v>
      </c>
      <c r="B1823" s="335" t="s">
        <v>1091</v>
      </c>
      <c r="C1823" s="343"/>
      <c r="D1823" s="378">
        <f t="shared" si="1010"/>
        <v>5130967041</v>
      </c>
      <c r="E1823" s="378">
        <f t="shared" ref="E1823:R1823" si="1011">E1821+E1822</f>
        <v>0</v>
      </c>
      <c r="F1823" s="378">
        <f t="shared" si="1011"/>
        <v>0</v>
      </c>
      <c r="G1823" s="378">
        <f t="shared" si="1011"/>
        <v>0</v>
      </c>
      <c r="H1823" s="378">
        <f t="shared" si="1011"/>
        <v>0</v>
      </c>
      <c r="I1823" s="378">
        <f t="shared" si="1011"/>
        <v>0</v>
      </c>
      <c r="J1823" s="378">
        <f t="shared" si="1011"/>
        <v>0</v>
      </c>
      <c r="K1823" s="378">
        <f t="shared" si="1011"/>
        <v>0</v>
      </c>
      <c r="L1823" s="378">
        <f t="shared" si="1011"/>
        <v>0</v>
      </c>
      <c r="M1823" s="378">
        <f t="shared" si="1011"/>
        <v>0</v>
      </c>
      <c r="N1823" s="378">
        <f t="shared" si="1011"/>
        <v>0</v>
      </c>
      <c r="O1823" s="378">
        <f>O1821+O1822</f>
        <v>0</v>
      </c>
      <c r="P1823" s="378">
        <f>P1821+P1822</f>
        <v>0</v>
      </c>
      <c r="Q1823" s="378">
        <f>Q1821+Q1822</f>
        <v>0</v>
      </c>
      <c r="R1823" s="378">
        <f t="shared" si="1011"/>
        <v>5130967041</v>
      </c>
      <c r="S1823" s="356"/>
    </row>
    <row r="1824" spans="1:19">
      <c r="A1824" s="342" t="s">
        <v>518</v>
      </c>
      <c r="B1824" s="344" t="s">
        <v>1092</v>
      </c>
      <c r="C1824" s="338"/>
      <c r="D1824" s="334">
        <f t="shared" si="1010"/>
        <v>0</v>
      </c>
      <c r="E1824" s="334">
        <f t="shared" ref="E1824:R1824" si="1012">E1818-E1819+E1820-E1823</f>
        <v>0</v>
      </c>
      <c r="F1824" s="334">
        <f t="shared" si="1012"/>
        <v>0</v>
      </c>
      <c r="G1824" s="334">
        <f t="shared" si="1012"/>
        <v>0</v>
      </c>
      <c r="H1824" s="334">
        <f t="shared" si="1012"/>
        <v>0</v>
      </c>
      <c r="I1824" s="334">
        <f t="shared" si="1012"/>
        <v>0</v>
      </c>
      <c r="J1824" s="334">
        <f t="shared" si="1012"/>
        <v>0</v>
      </c>
      <c r="K1824" s="334">
        <f t="shared" si="1012"/>
        <v>0</v>
      </c>
      <c r="L1824" s="334">
        <f t="shared" si="1012"/>
        <v>0</v>
      </c>
      <c r="M1824" s="334">
        <f t="shared" si="1012"/>
        <v>0</v>
      </c>
      <c r="N1824" s="334">
        <f t="shared" si="1012"/>
        <v>0</v>
      </c>
      <c r="O1824" s="334">
        <f>O1818-O1819+O1820-O1823</f>
        <v>0</v>
      </c>
      <c r="P1824" s="333">
        <f>P1818-P1819+P1820-P1823</f>
        <v>0</v>
      </c>
      <c r="Q1824" s="334">
        <f>Q1818-Q1819+Q1820-Q1823</f>
        <v>0</v>
      </c>
      <c r="R1824" s="334">
        <f t="shared" si="1012"/>
        <v>0</v>
      </c>
      <c r="S1824" s="353"/>
    </row>
    <row r="1825" spans="1:19">
      <c r="A1825" s="338" t="s">
        <v>1024</v>
      </c>
      <c r="B1825" s="344" t="s">
        <v>1093</v>
      </c>
      <c r="C1825" s="338"/>
      <c r="D1825" s="357">
        <f t="shared" ref="D1825:R1825" si="1013">IFERROR(D1823/(D1818-D1819+D1820)*100%,0)</f>
        <v>1</v>
      </c>
      <c r="E1825" s="357">
        <f t="shared" si="1013"/>
        <v>0</v>
      </c>
      <c r="F1825" s="357">
        <f t="shared" si="1013"/>
        <v>0</v>
      </c>
      <c r="G1825" s="357">
        <f t="shared" si="1013"/>
        <v>0</v>
      </c>
      <c r="H1825" s="357">
        <f t="shared" si="1013"/>
        <v>0</v>
      </c>
      <c r="I1825" s="357">
        <f t="shared" si="1013"/>
        <v>0</v>
      </c>
      <c r="J1825" s="357">
        <f t="shared" si="1013"/>
        <v>0</v>
      </c>
      <c r="K1825" s="357">
        <f t="shared" si="1013"/>
        <v>0</v>
      </c>
      <c r="L1825" s="357">
        <f t="shared" si="1013"/>
        <v>0</v>
      </c>
      <c r="M1825" s="357">
        <f t="shared" si="1013"/>
        <v>0</v>
      </c>
      <c r="N1825" s="357">
        <f t="shared" si="1013"/>
        <v>0</v>
      </c>
      <c r="O1825" s="357">
        <f>IFERROR(O1823/(O1818-O1819+O1820)*100%,0)</f>
        <v>0</v>
      </c>
      <c r="P1825" s="357">
        <f>IFERROR(P1823/(P1818-P1819+P1820)*100%,0)</f>
        <v>0</v>
      </c>
      <c r="Q1825" s="357">
        <f>IFERROR(Q1823/(Q1818-Q1819+Q1820)*100%,0)</f>
        <v>0</v>
      </c>
      <c r="R1825" s="357">
        <f t="shared" si="1013"/>
        <v>1</v>
      </c>
      <c r="S1825" s="358"/>
    </row>
    <row r="1826" spans="1:19" s="420" customFormat="1">
      <c r="A1826" s="418">
        <v>2</v>
      </c>
      <c r="B1826" s="601" t="s">
        <v>377</v>
      </c>
      <c r="C1826" s="602"/>
      <c r="D1826" s="438"/>
      <c r="E1826" s="438"/>
      <c r="F1826" s="438"/>
      <c r="G1826" s="438"/>
      <c r="H1826" s="438"/>
      <c r="I1826" s="438"/>
      <c r="J1826" s="438"/>
      <c r="K1826" s="438"/>
      <c r="L1826" s="438"/>
      <c r="M1826" s="438"/>
      <c r="N1826" s="438"/>
      <c r="O1826" s="438"/>
      <c r="P1826" s="438"/>
      <c r="Q1826" s="438"/>
      <c r="R1826" s="438"/>
      <c r="S1826" s="603"/>
    </row>
    <row r="1827" spans="1:19">
      <c r="A1827" s="342" t="s">
        <v>510</v>
      </c>
      <c r="B1827" s="344" t="s">
        <v>509</v>
      </c>
      <c r="C1827" s="338"/>
      <c r="D1827" s="334">
        <f t="shared" ref="D1827:D1833" si="1014">SUM(E1827:R1827)</f>
        <v>11597779942</v>
      </c>
      <c r="E1827" s="334">
        <v>0</v>
      </c>
      <c r="F1827" s="334">
        <v>0</v>
      </c>
      <c r="G1827" s="334">
        <v>0</v>
      </c>
      <c r="H1827" s="334">
        <v>0</v>
      </c>
      <c r="I1827" s="334">
        <v>0</v>
      </c>
      <c r="J1827" s="334">
        <v>0</v>
      </c>
      <c r="K1827" s="334">
        <v>0</v>
      </c>
      <c r="L1827" s="334">
        <v>0</v>
      </c>
      <c r="M1827" s="334">
        <v>0</v>
      </c>
      <c r="N1827" s="334">
        <v>0</v>
      </c>
      <c r="O1827" s="334">
        <v>0</v>
      </c>
      <c r="P1827" s="333">
        <v>0</v>
      </c>
      <c r="Q1827" s="334">
        <v>0</v>
      </c>
      <c r="R1827" s="334">
        <v>11597779942</v>
      </c>
      <c r="S1827" s="353"/>
    </row>
    <row r="1828" spans="1:19">
      <c r="A1828" s="342" t="s">
        <v>512</v>
      </c>
      <c r="B1828" s="344" t="s">
        <v>511</v>
      </c>
      <c r="C1828" s="338"/>
      <c r="D1828" s="334">
        <f t="shared" si="1014"/>
        <v>0</v>
      </c>
      <c r="E1828" s="334">
        <v>0</v>
      </c>
      <c r="F1828" s="334">
        <v>0</v>
      </c>
      <c r="G1828" s="334">
        <v>0</v>
      </c>
      <c r="H1828" s="334">
        <v>0</v>
      </c>
      <c r="I1828" s="334">
        <v>0</v>
      </c>
      <c r="J1828" s="334">
        <v>0</v>
      </c>
      <c r="K1828" s="334">
        <v>0</v>
      </c>
      <c r="L1828" s="334">
        <v>0</v>
      </c>
      <c r="M1828" s="334">
        <v>0</v>
      </c>
      <c r="N1828" s="334">
        <v>0</v>
      </c>
      <c r="O1828" s="334">
        <v>0</v>
      </c>
      <c r="P1828" s="333">
        <v>0</v>
      </c>
      <c r="Q1828" s="334">
        <v>0</v>
      </c>
      <c r="R1828" s="334">
        <v>0</v>
      </c>
      <c r="S1828" s="353"/>
    </row>
    <row r="1829" spans="1:19">
      <c r="A1829" s="342" t="s">
        <v>514</v>
      </c>
      <c r="B1829" s="344" t="s">
        <v>513</v>
      </c>
      <c r="C1829" s="338"/>
      <c r="D1829" s="334">
        <f t="shared" si="1014"/>
        <v>0</v>
      </c>
      <c r="E1829" s="334">
        <v>0</v>
      </c>
      <c r="F1829" s="334">
        <v>0</v>
      </c>
      <c r="G1829" s="334">
        <v>0</v>
      </c>
      <c r="H1829" s="334">
        <v>0</v>
      </c>
      <c r="I1829" s="334">
        <v>0</v>
      </c>
      <c r="J1829" s="334">
        <v>0</v>
      </c>
      <c r="K1829" s="334">
        <v>0</v>
      </c>
      <c r="L1829" s="334">
        <v>0</v>
      </c>
      <c r="M1829" s="334">
        <v>0</v>
      </c>
      <c r="N1829" s="334">
        <v>0</v>
      </c>
      <c r="O1829" s="334">
        <v>0</v>
      </c>
      <c r="P1829" s="333">
        <v>0</v>
      </c>
      <c r="Q1829" s="334">
        <v>0</v>
      </c>
      <c r="R1829" s="334">
        <v>0</v>
      </c>
      <c r="S1829" s="353"/>
    </row>
    <row r="1830" spans="1:19">
      <c r="A1830" s="338" t="s">
        <v>515</v>
      </c>
      <c r="B1830" s="344" t="s">
        <v>1089</v>
      </c>
      <c r="C1830" s="347"/>
      <c r="D1830" s="334">
        <f t="shared" si="1014"/>
        <v>11597779942</v>
      </c>
      <c r="E1830" s="334">
        <v>0</v>
      </c>
      <c r="F1830" s="334">
        <v>0</v>
      </c>
      <c r="G1830" s="334">
        <v>0</v>
      </c>
      <c r="H1830" s="334">
        <v>0</v>
      </c>
      <c r="I1830" s="334">
        <v>0</v>
      </c>
      <c r="J1830" s="334">
        <v>0</v>
      </c>
      <c r="K1830" s="334">
        <v>0</v>
      </c>
      <c r="L1830" s="334">
        <v>0</v>
      </c>
      <c r="M1830" s="334">
        <v>0</v>
      </c>
      <c r="N1830" s="334">
        <v>0</v>
      </c>
      <c r="O1830" s="334">
        <v>0</v>
      </c>
      <c r="P1830" s="333">
        <v>0</v>
      </c>
      <c r="Q1830" s="334">
        <v>0</v>
      </c>
      <c r="R1830" s="334">
        <v>11597779942</v>
      </c>
      <c r="S1830" s="353"/>
    </row>
    <row r="1831" spans="1:19">
      <c r="A1831" s="354" t="s">
        <v>516</v>
      </c>
      <c r="B1831" s="335" t="s">
        <v>1090</v>
      </c>
      <c r="C1831" s="343"/>
      <c r="D1831" s="378">
        <f t="shared" si="1014"/>
        <v>0</v>
      </c>
      <c r="E1831" s="378"/>
      <c r="F1831" s="378"/>
      <c r="G1831" s="378"/>
      <c r="H1831" s="378"/>
      <c r="I1831" s="378"/>
      <c r="J1831" s="378"/>
      <c r="K1831" s="378"/>
      <c r="L1831" s="378"/>
      <c r="M1831" s="378"/>
      <c r="N1831" s="378"/>
      <c r="O1831" s="378"/>
      <c r="P1831" s="378"/>
      <c r="Q1831" s="378"/>
      <c r="R1831" s="378">
        <v>0</v>
      </c>
      <c r="S1831" s="355"/>
    </row>
    <row r="1832" spans="1:19">
      <c r="A1832" s="354" t="s">
        <v>517</v>
      </c>
      <c r="B1832" s="335" t="s">
        <v>1091</v>
      </c>
      <c r="C1832" s="343"/>
      <c r="D1832" s="378">
        <f t="shared" si="1014"/>
        <v>11597779942</v>
      </c>
      <c r="E1832" s="378">
        <f t="shared" ref="E1832:R1832" si="1015">E1830+E1831</f>
        <v>0</v>
      </c>
      <c r="F1832" s="378">
        <f t="shared" si="1015"/>
        <v>0</v>
      </c>
      <c r="G1832" s="378">
        <f t="shared" si="1015"/>
        <v>0</v>
      </c>
      <c r="H1832" s="378">
        <f t="shared" si="1015"/>
        <v>0</v>
      </c>
      <c r="I1832" s="378">
        <f t="shared" si="1015"/>
        <v>0</v>
      </c>
      <c r="J1832" s="378">
        <f t="shared" si="1015"/>
        <v>0</v>
      </c>
      <c r="K1832" s="378">
        <f t="shared" si="1015"/>
        <v>0</v>
      </c>
      <c r="L1832" s="378">
        <f t="shared" si="1015"/>
        <v>0</v>
      </c>
      <c r="M1832" s="378">
        <f t="shared" si="1015"/>
        <v>0</v>
      </c>
      <c r="N1832" s="378">
        <f t="shared" si="1015"/>
        <v>0</v>
      </c>
      <c r="O1832" s="378">
        <f>O1830+O1831</f>
        <v>0</v>
      </c>
      <c r="P1832" s="378">
        <f>P1830+P1831</f>
        <v>0</v>
      </c>
      <c r="Q1832" s="378">
        <f>Q1830+Q1831</f>
        <v>0</v>
      </c>
      <c r="R1832" s="378">
        <f t="shared" si="1015"/>
        <v>11597779942</v>
      </c>
      <c r="S1832" s="356"/>
    </row>
    <row r="1833" spans="1:19">
      <c r="A1833" s="342" t="s">
        <v>518</v>
      </c>
      <c r="B1833" s="344" t="s">
        <v>1092</v>
      </c>
      <c r="C1833" s="338"/>
      <c r="D1833" s="334">
        <f t="shared" si="1014"/>
        <v>0</v>
      </c>
      <c r="E1833" s="334">
        <f t="shared" ref="E1833:R1833" si="1016">E1827-E1828+E1829-E1832</f>
        <v>0</v>
      </c>
      <c r="F1833" s="334">
        <f t="shared" si="1016"/>
        <v>0</v>
      </c>
      <c r="G1833" s="334">
        <f t="shared" si="1016"/>
        <v>0</v>
      </c>
      <c r="H1833" s="334">
        <f t="shared" si="1016"/>
        <v>0</v>
      </c>
      <c r="I1833" s="334">
        <f t="shared" si="1016"/>
        <v>0</v>
      </c>
      <c r="J1833" s="334">
        <f t="shared" si="1016"/>
        <v>0</v>
      </c>
      <c r="K1833" s="334">
        <f t="shared" si="1016"/>
        <v>0</v>
      </c>
      <c r="L1833" s="334">
        <f t="shared" si="1016"/>
        <v>0</v>
      </c>
      <c r="M1833" s="334">
        <f t="shared" si="1016"/>
        <v>0</v>
      </c>
      <c r="N1833" s="334">
        <f t="shared" si="1016"/>
        <v>0</v>
      </c>
      <c r="O1833" s="334">
        <f>O1827-O1828+O1829-O1832</f>
        <v>0</v>
      </c>
      <c r="P1833" s="333">
        <f>P1827-P1828+P1829-P1832</f>
        <v>0</v>
      </c>
      <c r="Q1833" s="334">
        <f>Q1827-Q1828+Q1829-Q1832</f>
        <v>0</v>
      </c>
      <c r="R1833" s="334">
        <f t="shared" si="1016"/>
        <v>0</v>
      </c>
      <c r="S1833" s="353"/>
    </row>
    <row r="1834" spans="1:19">
      <c r="A1834" s="338" t="s">
        <v>1024</v>
      </c>
      <c r="B1834" s="344" t="s">
        <v>1093</v>
      </c>
      <c r="C1834" s="338"/>
      <c r="D1834" s="357">
        <f t="shared" ref="D1834:R1834" si="1017">IFERROR(D1832/(D1827-D1828+D1829)*100%,0)</f>
        <v>1</v>
      </c>
      <c r="E1834" s="357">
        <f t="shared" si="1017"/>
        <v>0</v>
      </c>
      <c r="F1834" s="357">
        <f t="shared" si="1017"/>
        <v>0</v>
      </c>
      <c r="G1834" s="357">
        <f t="shared" si="1017"/>
        <v>0</v>
      </c>
      <c r="H1834" s="357">
        <f t="shared" si="1017"/>
        <v>0</v>
      </c>
      <c r="I1834" s="357">
        <f t="shared" si="1017"/>
        <v>0</v>
      </c>
      <c r="J1834" s="357">
        <f t="shared" si="1017"/>
        <v>0</v>
      </c>
      <c r="K1834" s="357">
        <f t="shared" si="1017"/>
        <v>0</v>
      </c>
      <c r="L1834" s="357">
        <f t="shared" si="1017"/>
        <v>0</v>
      </c>
      <c r="M1834" s="357">
        <f t="shared" si="1017"/>
        <v>0</v>
      </c>
      <c r="N1834" s="357">
        <f t="shared" si="1017"/>
        <v>0</v>
      </c>
      <c r="O1834" s="357">
        <f>IFERROR(O1832/(O1827-O1828+O1829)*100%,0)</f>
        <v>0</v>
      </c>
      <c r="P1834" s="357">
        <f>IFERROR(P1832/(P1827-P1828+P1829)*100%,0)</f>
        <v>0</v>
      </c>
      <c r="Q1834" s="357">
        <f>IFERROR(Q1832/(Q1827-Q1828+Q1829)*100%,0)</f>
        <v>0</v>
      </c>
      <c r="R1834" s="357">
        <f t="shared" si="1017"/>
        <v>1</v>
      </c>
      <c r="S1834" s="358"/>
    </row>
    <row r="1835" spans="1:19" s="420" customFormat="1">
      <c r="A1835" s="418">
        <v>3</v>
      </c>
      <c r="B1835" s="601" t="s">
        <v>378</v>
      </c>
      <c r="C1835" s="602"/>
      <c r="D1835" s="438"/>
      <c r="E1835" s="438"/>
      <c r="F1835" s="438"/>
      <c r="G1835" s="438"/>
      <c r="H1835" s="438"/>
      <c r="I1835" s="438"/>
      <c r="J1835" s="438"/>
      <c r="K1835" s="438"/>
      <c r="L1835" s="438"/>
      <c r="M1835" s="438"/>
      <c r="N1835" s="438"/>
      <c r="O1835" s="438"/>
      <c r="P1835" s="438"/>
      <c r="Q1835" s="438"/>
      <c r="R1835" s="438"/>
      <c r="S1835" s="603"/>
    </row>
    <row r="1836" spans="1:19">
      <c r="A1836" s="342" t="s">
        <v>510</v>
      </c>
      <c r="B1836" s="344" t="s">
        <v>509</v>
      </c>
      <c r="C1836" s="338"/>
      <c r="D1836" s="334">
        <f t="shared" ref="D1836:D1842" si="1018">SUM(E1836:R1836)</f>
        <v>1389724175</v>
      </c>
      <c r="E1836" s="334">
        <v>0</v>
      </c>
      <c r="F1836" s="334">
        <v>0</v>
      </c>
      <c r="G1836" s="334">
        <v>0</v>
      </c>
      <c r="H1836" s="334">
        <v>0</v>
      </c>
      <c r="I1836" s="334">
        <v>0</v>
      </c>
      <c r="J1836" s="334">
        <v>0</v>
      </c>
      <c r="K1836" s="334">
        <v>0</v>
      </c>
      <c r="L1836" s="334">
        <v>0</v>
      </c>
      <c r="M1836" s="334">
        <v>0</v>
      </c>
      <c r="N1836" s="334">
        <v>0</v>
      </c>
      <c r="O1836" s="334">
        <v>0</v>
      </c>
      <c r="P1836" s="333">
        <v>0</v>
      </c>
      <c r="Q1836" s="334">
        <v>0</v>
      </c>
      <c r="R1836" s="334">
        <v>1389724175</v>
      </c>
      <c r="S1836" s="353"/>
    </row>
    <row r="1837" spans="1:19">
      <c r="A1837" s="342" t="s">
        <v>512</v>
      </c>
      <c r="B1837" s="344" t="s">
        <v>511</v>
      </c>
      <c r="C1837" s="338"/>
      <c r="D1837" s="334">
        <f t="shared" si="1018"/>
        <v>0</v>
      </c>
      <c r="E1837" s="334">
        <v>0</v>
      </c>
      <c r="F1837" s="334">
        <v>0</v>
      </c>
      <c r="G1837" s="334">
        <v>0</v>
      </c>
      <c r="H1837" s="334">
        <v>0</v>
      </c>
      <c r="I1837" s="334">
        <v>0</v>
      </c>
      <c r="J1837" s="334">
        <v>0</v>
      </c>
      <c r="K1837" s="334">
        <v>0</v>
      </c>
      <c r="L1837" s="334">
        <v>0</v>
      </c>
      <c r="M1837" s="334">
        <v>0</v>
      </c>
      <c r="N1837" s="334">
        <v>0</v>
      </c>
      <c r="O1837" s="334">
        <v>0</v>
      </c>
      <c r="P1837" s="333">
        <v>0</v>
      </c>
      <c r="Q1837" s="334">
        <v>0</v>
      </c>
      <c r="R1837" s="334">
        <v>0</v>
      </c>
      <c r="S1837" s="353"/>
    </row>
    <row r="1838" spans="1:19">
      <c r="A1838" s="342" t="s">
        <v>514</v>
      </c>
      <c r="B1838" s="344" t="s">
        <v>513</v>
      </c>
      <c r="C1838" s="338"/>
      <c r="D1838" s="334">
        <f t="shared" si="1018"/>
        <v>0</v>
      </c>
      <c r="E1838" s="334">
        <v>0</v>
      </c>
      <c r="F1838" s="334">
        <v>0</v>
      </c>
      <c r="G1838" s="334">
        <v>0</v>
      </c>
      <c r="H1838" s="334">
        <v>0</v>
      </c>
      <c r="I1838" s="334">
        <v>0</v>
      </c>
      <c r="J1838" s="334">
        <v>0</v>
      </c>
      <c r="K1838" s="334">
        <v>0</v>
      </c>
      <c r="L1838" s="334">
        <v>0</v>
      </c>
      <c r="M1838" s="334">
        <v>0</v>
      </c>
      <c r="N1838" s="334">
        <v>0</v>
      </c>
      <c r="O1838" s="334">
        <v>0</v>
      </c>
      <c r="P1838" s="333">
        <v>0</v>
      </c>
      <c r="Q1838" s="334">
        <v>0</v>
      </c>
      <c r="R1838" s="334">
        <v>0</v>
      </c>
      <c r="S1838" s="353"/>
    </row>
    <row r="1839" spans="1:19">
      <c r="A1839" s="338" t="s">
        <v>515</v>
      </c>
      <c r="B1839" s="344" t="s">
        <v>1089</v>
      </c>
      <c r="C1839" s="347"/>
      <c r="D1839" s="334">
        <f t="shared" si="1018"/>
        <v>1389724175</v>
      </c>
      <c r="E1839" s="334">
        <v>0</v>
      </c>
      <c r="F1839" s="334">
        <v>0</v>
      </c>
      <c r="G1839" s="334">
        <v>0</v>
      </c>
      <c r="H1839" s="334">
        <v>0</v>
      </c>
      <c r="I1839" s="334">
        <v>0</v>
      </c>
      <c r="J1839" s="334">
        <v>0</v>
      </c>
      <c r="K1839" s="334">
        <v>0</v>
      </c>
      <c r="L1839" s="334">
        <v>0</v>
      </c>
      <c r="M1839" s="334">
        <v>0</v>
      </c>
      <c r="N1839" s="334">
        <v>0</v>
      </c>
      <c r="O1839" s="334">
        <v>0</v>
      </c>
      <c r="P1839" s="333">
        <v>0</v>
      </c>
      <c r="Q1839" s="334">
        <v>0</v>
      </c>
      <c r="R1839" s="334">
        <v>1389724175</v>
      </c>
      <c r="S1839" s="353"/>
    </row>
    <row r="1840" spans="1:19">
      <c r="A1840" s="354" t="s">
        <v>516</v>
      </c>
      <c r="B1840" s="335" t="s">
        <v>1090</v>
      </c>
      <c r="C1840" s="343"/>
      <c r="D1840" s="378">
        <f t="shared" si="1018"/>
        <v>0</v>
      </c>
      <c r="E1840" s="378"/>
      <c r="F1840" s="378"/>
      <c r="G1840" s="378"/>
      <c r="H1840" s="378"/>
      <c r="I1840" s="378"/>
      <c r="J1840" s="378"/>
      <c r="K1840" s="378"/>
      <c r="L1840" s="378"/>
      <c r="M1840" s="378"/>
      <c r="N1840" s="378"/>
      <c r="O1840" s="378"/>
      <c r="P1840" s="378"/>
      <c r="Q1840" s="378"/>
      <c r="R1840" s="378"/>
      <c r="S1840" s="355"/>
    </row>
    <row r="1841" spans="1:19">
      <c r="A1841" s="354" t="s">
        <v>517</v>
      </c>
      <c r="B1841" s="335" t="s">
        <v>1091</v>
      </c>
      <c r="C1841" s="343"/>
      <c r="D1841" s="378">
        <f t="shared" si="1018"/>
        <v>1389724175</v>
      </c>
      <c r="E1841" s="378">
        <f t="shared" ref="E1841:R1841" si="1019">E1839+E1840</f>
        <v>0</v>
      </c>
      <c r="F1841" s="378">
        <f t="shared" si="1019"/>
        <v>0</v>
      </c>
      <c r="G1841" s="378">
        <f t="shared" si="1019"/>
        <v>0</v>
      </c>
      <c r="H1841" s="378">
        <f t="shared" si="1019"/>
        <v>0</v>
      </c>
      <c r="I1841" s="378">
        <f t="shared" si="1019"/>
        <v>0</v>
      </c>
      <c r="J1841" s="378">
        <f t="shared" si="1019"/>
        <v>0</v>
      </c>
      <c r="K1841" s="378">
        <f t="shared" si="1019"/>
        <v>0</v>
      </c>
      <c r="L1841" s="378">
        <f t="shared" si="1019"/>
        <v>0</v>
      </c>
      <c r="M1841" s="378">
        <f t="shared" si="1019"/>
        <v>0</v>
      </c>
      <c r="N1841" s="378">
        <f t="shared" si="1019"/>
        <v>0</v>
      </c>
      <c r="O1841" s="378">
        <f>O1839+O1840</f>
        <v>0</v>
      </c>
      <c r="P1841" s="378">
        <f>P1839+P1840</f>
        <v>0</v>
      </c>
      <c r="Q1841" s="378">
        <f>Q1839+Q1840</f>
        <v>0</v>
      </c>
      <c r="R1841" s="378">
        <f t="shared" si="1019"/>
        <v>1389724175</v>
      </c>
      <c r="S1841" s="356"/>
    </row>
    <row r="1842" spans="1:19">
      <c r="A1842" s="342" t="s">
        <v>518</v>
      </c>
      <c r="B1842" s="344" t="s">
        <v>1092</v>
      </c>
      <c r="C1842" s="338"/>
      <c r="D1842" s="334">
        <f t="shared" si="1018"/>
        <v>0</v>
      </c>
      <c r="E1842" s="334">
        <f t="shared" ref="E1842:R1842" si="1020">E1836-E1837+E1838-E1841</f>
        <v>0</v>
      </c>
      <c r="F1842" s="334">
        <f t="shared" si="1020"/>
        <v>0</v>
      </c>
      <c r="G1842" s="334">
        <f t="shared" si="1020"/>
        <v>0</v>
      </c>
      <c r="H1842" s="334">
        <f t="shared" si="1020"/>
        <v>0</v>
      </c>
      <c r="I1842" s="334">
        <f t="shared" si="1020"/>
        <v>0</v>
      </c>
      <c r="J1842" s="334">
        <f t="shared" si="1020"/>
        <v>0</v>
      </c>
      <c r="K1842" s="334">
        <f t="shared" si="1020"/>
        <v>0</v>
      </c>
      <c r="L1842" s="334">
        <f t="shared" si="1020"/>
        <v>0</v>
      </c>
      <c r="M1842" s="334">
        <f t="shared" si="1020"/>
        <v>0</v>
      </c>
      <c r="N1842" s="334">
        <f t="shared" si="1020"/>
        <v>0</v>
      </c>
      <c r="O1842" s="334">
        <f>O1836-O1837+O1838-O1841</f>
        <v>0</v>
      </c>
      <c r="P1842" s="333">
        <f>P1836-P1837+P1838-P1841</f>
        <v>0</v>
      </c>
      <c r="Q1842" s="334">
        <f>Q1836-Q1837+Q1838-Q1841</f>
        <v>0</v>
      </c>
      <c r="R1842" s="334">
        <f t="shared" si="1020"/>
        <v>0</v>
      </c>
      <c r="S1842" s="353"/>
    </row>
    <row r="1843" spans="1:19">
      <c r="A1843" s="338" t="s">
        <v>1024</v>
      </c>
      <c r="B1843" s="344" t="s">
        <v>1093</v>
      </c>
      <c r="C1843" s="338"/>
      <c r="D1843" s="357">
        <f t="shared" ref="D1843:R1843" si="1021">IFERROR(D1841/(D1836-D1837+D1838)*100%,0)</f>
        <v>1</v>
      </c>
      <c r="E1843" s="357">
        <f t="shared" si="1021"/>
        <v>0</v>
      </c>
      <c r="F1843" s="357">
        <f t="shared" si="1021"/>
        <v>0</v>
      </c>
      <c r="G1843" s="357">
        <f t="shared" si="1021"/>
        <v>0</v>
      </c>
      <c r="H1843" s="357">
        <f t="shared" si="1021"/>
        <v>0</v>
      </c>
      <c r="I1843" s="357">
        <f t="shared" si="1021"/>
        <v>0</v>
      </c>
      <c r="J1843" s="357">
        <f t="shared" si="1021"/>
        <v>0</v>
      </c>
      <c r="K1843" s="357">
        <f t="shared" si="1021"/>
        <v>0</v>
      </c>
      <c r="L1843" s="357">
        <f t="shared" si="1021"/>
        <v>0</v>
      </c>
      <c r="M1843" s="357">
        <f t="shared" si="1021"/>
        <v>0</v>
      </c>
      <c r="N1843" s="357">
        <f t="shared" si="1021"/>
        <v>0</v>
      </c>
      <c r="O1843" s="357">
        <f>IFERROR(O1841/(O1836-O1837+O1838)*100%,0)</f>
        <v>0</v>
      </c>
      <c r="P1843" s="357">
        <f>IFERROR(P1841/(P1836-P1837+P1838)*100%,0)</f>
        <v>0</v>
      </c>
      <c r="Q1843" s="357">
        <f>IFERROR(Q1841/(Q1836-Q1837+Q1838)*100%,0)</f>
        <v>0</v>
      </c>
      <c r="R1843" s="357">
        <f t="shared" si="1021"/>
        <v>1</v>
      </c>
      <c r="S1843" s="358"/>
    </row>
    <row r="1844" spans="1:19" s="420" customFormat="1">
      <c r="A1844" s="418">
        <v>4</v>
      </c>
      <c r="B1844" s="601" t="s">
        <v>380</v>
      </c>
      <c r="C1844" s="602"/>
      <c r="D1844" s="438"/>
      <c r="E1844" s="438"/>
      <c r="F1844" s="438"/>
      <c r="G1844" s="438"/>
      <c r="H1844" s="438"/>
      <c r="I1844" s="438"/>
      <c r="J1844" s="438"/>
      <c r="K1844" s="438"/>
      <c r="L1844" s="438"/>
      <c r="M1844" s="438"/>
      <c r="N1844" s="438"/>
      <c r="O1844" s="438"/>
      <c r="P1844" s="438"/>
      <c r="Q1844" s="438"/>
      <c r="R1844" s="438"/>
      <c r="S1844" s="603"/>
    </row>
    <row r="1845" spans="1:19">
      <c r="A1845" s="342" t="s">
        <v>510</v>
      </c>
      <c r="B1845" s="344" t="s">
        <v>509</v>
      </c>
      <c r="C1845" s="338"/>
      <c r="D1845" s="334">
        <f t="shared" ref="D1845:D1851" si="1022">SUM(E1845:R1845)</f>
        <v>6470351889</v>
      </c>
      <c r="E1845" s="334">
        <v>0</v>
      </c>
      <c r="F1845" s="334">
        <v>0</v>
      </c>
      <c r="G1845" s="334">
        <v>0</v>
      </c>
      <c r="H1845" s="334">
        <v>0</v>
      </c>
      <c r="I1845" s="334">
        <v>0</v>
      </c>
      <c r="J1845" s="334">
        <v>0</v>
      </c>
      <c r="K1845" s="334">
        <v>0</v>
      </c>
      <c r="L1845" s="334">
        <v>0</v>
      </c>
      <c r="M1845" s="334">
        <v>0</v>
      </c>
      <c r="N1845" s="334">
        <v>0</v>
      </c>
      <c r="O1845" s="334">
        <v>0</v>
      </c>
      <c r="P1845" s="333">
        <v>0</v>
      </c>
      <c r="Q1845" s="334">
        <v>0</v>
      </c>
      <c r="R1845" s="334">
        <v>6470351889</v>
      </c>
      <c r="S1845" s="353"/>
    </row>
    <row r="1846" spans="1:19">
      <c r="A1846" s="342" t="s">
        <v>512</v>
      </c>
      <c r="B1846" s="344" t="s">
        <v>511</v>
      </c>
      <c r="C1846" s="338"/>
      <c r="D1846" s="334">
        <f t="shared" si="1022"/>
        <v>0</v>
      </c>
      <c r="E1846" s="334">
        <v>0</v>
      </c>
      <c r="F1846" s="334">
        <v>0</v>
      </c>
      <c r="G1846" s="334">
        <v>0</v>
      </c>
      <c r="H1846" s="334">
        <v>0</v>
      </c>
      <c r="I1846" s="334">
        <v>0</v>
      </c>
      <c r="J1846" s="334">
        <v>0</v>
      </c>
      <c r="K1846" s="334">
        <v>0</v>
      </c>
      <c r="L1846" s="334">
        <v>0</v>
      </c>
      <c r="M1846" s="334">
        <v>0</v>
      </c>
      <c r="N1846" s="334">
        <v>0</v>
      </c>
      <c r="O1846" s="334">
        <v>0</v>
      </c>
      <c r="P1846" s="333">
        <v>0</v>
      </c>
      <c r="Q1846" s="334">
        <v>0</v>
      </c>
      <c r="R1846" s="334">
        <v>0</v>
      </c>
      <c r="S1846" s="353"/>
    </row>
    <row r="1847" spans="1:19">
      <c r="A1847" s="342" t="s">
        <v>514</v>
      </c>
      <c r="B1847" s="344" t="s">
        <v>513</v>
      </c>
      <c r="C1847" s="338"/>
      <c r="D1847" s="334">
        <f t="shared" si="1022"/>
        <v>0</v>
      </c>
      <c r="E1847" s="334">
        <v>0</v>
      </c>
      <c r="F1847" s="334">
        <v>0</v>
      </c>
      <c r="G1847" s="334">
        <v>0</v>
      </c>
      <c r="H1847" s="334">
        <v>0</v>
      </c>
      <c r="I1847" s="334">
        <v>0</v>
      </c>
      <c r="J1847" s="334">
        <v>0</v>
      </c>
      <c r="K1847" s="334">
        <v>0</v>
      </c>
      <c r="L1847" s="334">
        <v>0</v>
      </c>
      <c r="M1847" s="334">
        <v>0</v>
      </c>
      <c r="N1847" s="334">
        <v>0</v>
      </c>
      <c r="O1847" s="334">
        <v>0</v>
      </c>
      <c r="P1847" s="333">
        <v>0</v>
      </c>
      <c r="Q1847" s="334">
        <v>0</v>
      </c>
      <c r="R1847" s="334">
        <v>0</v>
      </c>
      <c r="S1847" s="353"/>
    </row>
    <row r="1848" spans="1:19">
      <c r="A1848" s="338" t="s">
        <v>515</v>
      </c>
      <c r="B1848" s="344" t="s">
        <v>1089</v>
      </c>
      <c r="C1848" s="347"/>
      <c r="D1848" s="334">
        <f t="shared" si="1022"/>
        <v>0</v>
      </c>
      <c r="E1848" s="334">
        <v>0</v>
      </c>
      <c r="F1848" s="334">
        <v>0</v>
      </c>
      <c r="G1848" s="334">
        <v>0</v>
      </c>
      <c r="H1848" s="334">
        <v>0</v>
      </c>
      <c r="I1848" s="334">
        <v>0</v>
      </c>
      <c r="J1848" s="334">
        <v>0</v>
      </c>
      <c r="K1848" s="334">
        <v>0</v>
      </c>
      <c r="L1848" s="334">
        <v>0</v>
      </c>
      <c r="M1848" s="334">
        <v>0</v>
      </c>
      <c r="N1848" s="334">
        <v>0</v>
      </c>
      <c r="O1848" s="334">
        <v>0</v>
      </c>
      <c r="P1848" s="333">
        <v>0</v>
      </c>
      <c r="Q1848" s="334">
        <v>0</v>
      </c>
      <c r="R1848" s="334"/>
      <c r="S1848" s="353"/>
    </row>
    <row r="1849" spans="1:19">
      <c r="A1849" s="354" t="s">
        <v>516</v>
      </c>
      <c r="B1849" s="335" t="s">
        <v>1090</v>
      </c>
      <c r="C1849" s="343"/>
      <c r="D1849" s="378">
        <f t="shared" si="1022"/>
        <v>0</v>
      </c>
      <c r="E1849" s="378"/>
      <c r="F1849" s="378"/>
      <c r="G1849" s="378"/>
      <c r="H1849" s="378"/>
      <c r="I1849" s="378"/>
      <c r="J1849" s="378"/>
      <c r="K1849" s="378"/>
      <c r="L1849" s="378"/>
      <c r="M1849" s="378"/>
      <c r="N1849" s="378"/>
      <c r="O1849" s="378"/>
      <c r="P1849" s="378"/>
      <c r="Q1849" s="378"/>
      <c r="R1849" s="378"/>
      <c r="S1849" s="355"/>
    </row>
    <row r="1850" spans="1:19">
      <c r="A1850" s="354" t="s">
        <v>517</v>
      </c>
      <c r="B1850" s="335" t="s">
        <v>1091</v>
      </c>
      <c r="C1850" s="343"/>
      <c r="D1850" s="378">
        <f t="shared" si="1022"/>
        <v>0</v>
      </c>
      <c r="E1850" s="378">
        <f t="shared" ref="E1850:R1850" si="1023">E1848+E1849</f>
        <v>0</v>
      </c>
      <c r="F1850" s="378">
        <f t="shared" si="1023"/>
        <v>0</v>
      </c>
      <c r="G1850" s="378">
        <f t="shared" si="1023"/>
        <v>0</v>
      </c>
      <c r="H1850" s="378">
        <f t="shared" si="1023"/>
        <v>0</v>
      </c>
      <c r="I1850" s="378">
        <f t="shared" si="1023"/>
        <v>0</v>
      </c>
      <c r="J1850" s="378">
        <f t="shared" si="1023"/>
        <v>0</v>
      </c>
      <c r="K1850" s="378">
        <f t="shared" si="1023"/>
        <v>0</v>
      </c>
      <c r="L1850" s="378">
        <f t="shared" si="1023"/>
        <v>0</v>
      </c>
      <c r="M1850" s="378">
        <f t="shared" si="1023"/>
        <v>0</v>
      </c>
      <c r="N1850" s="378">
        <f t="shared" si="1023"/>
        <v>0</v>
      </c>
      <c r="O1850" s="378">
        <f>O1848+O1849</f>
        <v>0</v>
      </c>
      <c r="P1850" s="378">
        <f>P1848+P1849</f>
        <v>0</v>
      </c>
      <c r="Q1850" s="378">
        <f>Q1848+Q1849</f>
        <v>0</v>
      </c>
      <c r="R1850" s="378">
        <f t="shared" si="1023"/>
        <v>0</v>
      </c>
      <c r="S1850" s="356"/>
    </row>
    <row r="1851" spans="1:19" s="1073" customFormat="1">
      <c r="A1851" s="1068" t="s">
        <v>518</v>
      </c>
      <c r="B1851" s="1069" t="s">
        <v>1092</v>
      </c>
      <c r="C1851" s="1070"/>
      <c r="D1851" s="1071">
        <f t="shared" si="1022"/>
        <v>6470351889</v>
      </c>
      <c r="E1851" s="1071">
        <f t="shared" ref="E1851:R1851" si="1024">E1845-E1846+E1847-E1850</f>
        <v>0</v>
      </c>
      <c r="F1851" s="1071">
        <f t="shared" si="1024"/>
        <v>0</v>
      </c>
      <c r="G1851" s="1071">
        <f t="shared" si="1024"/>
        <v>0</v>
      </c>
      <c r="H1851" s="1071">
        <f t="shared" si="1024"/>
        <v>0</v>
      </c>
      <c r="I1851" s="1071">
        <f t="shared" si="1024"/>
        <v>0</v>
      </c>
      <c r="J1851" s="1071">
        <f t="shared" si="1024"/>
        <v>0</v>
      </c>
      <c r="K1851" s="1071">
        <f t="shared" si="1024"/>
        <v>0</v>
      </c>
      <c r="L1851" s="1071">
        <f t="shared" si="1024"/>
        <v>0</v>
      </c>
      <c r="M1851" s="1071">
        <f t="shared" si="1024"/>
        <v>0</v>
      </c>
      <c r="N1851" s="1071">
        <f t="shared" si="1024"/>
        <v>0</v>
      </c>
      <c r="O1851" s="1071">
        <f>O1845-O1846+O1847-O1850</f>
        <v>0</v>
      </c>
      <c r="P1851" s="1074">
        <f>P1845-P1846+P1847-P1850</f>
        <v>0</v>
      </c>
      <c r="Q1851" s="1071">
        <f>Q1845-Q1846+Q1847-Q1850</f>
        <v>0</v>
      </c>
      <c r="R1851" s="1071">
        <f t="shared" si="1024"/>
        <v>6470351889</v>
      </c>
      <c r="S1851" s="1072"/>
    </row>
    <row r="1852" spans="1:19">
      <c r="A1852" s="338" t="s">
        <v>1024</v>
      </c>
      <c r="B1852" s="344" t="s">
        <v>1093</v>
      </c>
      <c r="C1852" s="338"/>
      <c r="D1852" s="357">
        <f t="shared" ref="D1852:R1852" si="1025">IFERROR(D1850/(D1845-D1846+D1847)*100%,0)</f>
        <v>0</v>
      </c>
      <c r="E1852" s="357">
        <f t="shared" si="1025"/>
        <v>0</v>
      </c>
      <c r="F1852" s="357">
        <f t="shared" si="1025"/>
        <v>0</v>
      </c>
      <c r="G1852" s="357">
        <f t="shared" si="1025"/>
        <v>0</v>
      </c>
      <c r="H1852" s="357">
        <f t="shared" si="1025"/>
        <v>0</v>
      </c>
      <c r="I1852" s="357">
        <f t="shared" si="1025"/>
        <v>0</v>
      </c>
      <c r="J1852" s="357">
        <f t="shared" si="1025"/>
        <v>0</v>
      </c>
      <c r="K1852" s="357">
        <f t="shared" si="1025"/>
        <v>0</v>
      </c>
      <c r="L1852" s="357">
        <f t="shared" si="1025"/>
        <v>0</v>
      </c>
      <c r="M1852" s="357">
        <f t="shared" si="1025"/>
        <v>0</v>
      </c>
      <c r="N1852" s="357">
        <f t="shared" si="1025"/>
        <v>0</v>
      </c>
      <c r="O1852" s="357">
        <f>IFERROR(O1850/(O1845-O1846+O1847)*100%,0)</f>
        <v>0</v>
      </c>
      <c r="P1852" s="357">
        <f>IFERROR(P1850/(P1845-P1846+P1847)*100%,0)</f>
        <v>0</v>
      </c>
      <c r="Q1852" s="357">
        <f>IFERROR(Q1850/(Q1845-Q1846+Q1847)*100%,0)</f>
        <v>0</v>
      </c>
      <c r="R1852" s="357">
        <f t="shared" si="1025"/>
        <v>0</v>
      </c>
      <c r="S1852" s="358"/>
    </row>
    <row r="1853" spans="1:19" s="420" customFormat="1">
      <c r="A1853" s="418" t="s">
        <v>383</v>
      </c>
      <c r="B1853" s="601" t="s">
        <v>442</v>
      </c>
      <c r="C1853" s="602"/>
      <c r="D1853" s="438"/>
      <c r="E1853" s="438"/>
      <c r="F1853" s="438"/>
      <c r="G1853" s="438"/>
      <c r="H1853" s="438"/>
      <c r="I1853" s="438"/>
      <c r="J1853" s="438"/>
      <c r="K1853" s="438"/>
      <c r="L1853" s="438"/>
      <c r="M1853" s="438"/>
      <c r="N1853" s="438"/>
      <c r="O1853" s="438"/>
      <c r="P1853" s="438"/>
      <c r="Q1853" s="438"/>
      <c r="R1853" s="438"/>
      <c r="S1853" s="603"/>
    </row>
    <row r="1854" spans="1:19">
      <c r="A1854" s="342" t="s">
        <v>510</v>
      </c>
      <c r="B1854" s="344" t="s">
        <v>509</v>
      </c>
      <c r="C1854" s="338"/>
      <c r="D1854" s="334">
        <f t="shared" ref="D1854:D1860" si="1026">SUM(E1854:R1854)</f>
        <v>162799125480</v>
      </c>
      <c r="E1854" s="334">
        <f>E1863</f>
        <v>89718728491</v>
      </c>
      <c r="F1854" s="334">
        <f t="shared" ref="F1854:R1854" si="1027">F1863</f>
        <v>18535216707</v>
      </c>
      <c r="G1854" s="334">
        <f t="shared" si="1027"/>
        <v>0</v>
      </c>
      <c r="H1854" s="334">
        <f t="shared" si="1027"/>
        <v>0</v>
      </c>
      <c r="I1854" s="334">
        <f t="shared" si="1027"/>
        <v>52826715790</v>
      </c>
      <c r="J1854" s="334">
        <f t="shared" si="1027"/>
        <v>1222500000</v>
      </c>
      <c r="K1854" s="334">
        <f t="shared" si="1027"/>
        <v>0</v>
      </c>
      <c r="L1854" s="334">
        <f t="shared" si="1027"/>
        <v>0</v>
      </c>
      <c r="M1854" s="334">
        <f t="shared" si="1027"/>
        <v>495964492</v>
      </c>
      <c r="N1854" s="334">
        <f t="shared" si="1027"/>
        <v>0</v>
      </c>
      <c r="O1854" s="334">
        <f t="shared" ref="O1854:Q1860" si="1028">O1863</f>
        <v>0</v>
      </c>
      <c r="P1854" s="334">
        <f t="shared" si="1028"/>
        <v>0</v>
      </c>
      <c r="Q1854" s="334">
        <f t="shared" si="1028"/>
        <v>0</v>
      </c>
      <c r="R1854" s="334">
        <f t="shared" si="1027"/>
        <v>0</v>
      </c>
      <c r="S1854" s="353"/>
    </row>
    <row r="1855" spans="1:19">
      <c r="A1855" s="342" t="s">
        <v>512</v>
      </c>
      <c r="B1855" s="344" t="s">
        <v>511</v>
      </c>
      <c r="C1855" s="338"/>
      <c r="D1855" s="334">
        <f t="shared" si="1026"/>
        <v>0</v>
      </c>
      <c r="E1855" s="334">
        <f t="shared" ref="E1855:R1855" si="1029">E1864</f>
        <v>0</v>
      </c>
      <c r="F1855" s="334">
        <f t="shared" si="1029"/>
        <v>0</v>
      </c>
      <c r="G1855" s="334">
        <f t="shared" si="1029"/>
        <v>0</v>
      </c>
      <c r="H1855" s="334">
        <f t="shared" si="1029"/>
        <v>0</v>
      </c>
      <c r="I1855" s="334">
        <f t="shared" si="1029"/>
        <v>0</v>
      </c>
      <c r="J1855" s="334">
        <f t="shared" si="1029"/>
        <v>0</v>
      </c>
      <c r="K1855" s="334">
        <f t="shared" si="1029"/>
        <v>0</v>
      </c>
      <c r="L1855" s="334">
        <f t="shared" si="1029"/>
        <v>0</v>
      </c>
      <c r="M1855" s="334">
        <f t="shared" si="1029"/>
        <v>0</v>
      </c>
      <c r="N1855" s="334">
        <f t="shared" si="1029"/>
        <v>0</v>
      </c>
      <c r="O1855" s="334">
        <f t="shared" si="1028"/>
        <v>0</v>
      </c>
      <c r="P1855" s="334">
        <f t="shared" si="1028"/>
        <v>0</v>
      </c>
      <c r="Q1855" s="334">
        <f t="shared" si="1028"/>
        <v>0</v>
      </c>
      <c r="R1855" s="334">
        <f t="shared" si="1029"/>
        <v>0</v>
      </c>
      <c r="S1855" s="353"/>
    </row>
    <row r="1856" spans="1:19">
      <c r="A1856" s="342" t="s">
        <v>514</v>
      </c>
      <c r="B1856" s="344" t="s">
        <v>513</v>
      </c>
      <c r="C1856" s="338"/>
      <c r="D1856" s="334">
        <f t="shared" si="1026"/>
        <v>0</v>
      </c>
      <c r="E1856" s="334">
        <f t="shared" ref="E1856:R1856" si="1030">E1865</f>
        <v>0</v>
      </c>
      <c r="F1856" s="334">
        <f t="shared" si="1030"/>
        <v>0</v>
      </c>
      <c r="G1856" s="334">
        <f t="shared" si="1030"/>
        <v>0</v>
      </c>
      <c r="H1856" s="334">
        <f t="shared" si="1030"/>
        <v>0</v>
      </c>
      <c r="I1856" s="334">
        <f t="shared" si="1030"/>
        <v>0</v>
      </c>
      <c r="J1856" s="334">
        <f t="shared" si="1030"/>
        <v>0</v>
      </c>
      <c r="K1856" s="334">
        <f t="shared" si="1030"/>
        <v>0</v>
      </c>
      <c r="L1856" s="334">
        <f t="shared" si="1030"/>
        <v>0</v>
      </c>
      <c r="M1856" s="334">
        <f t="shared" si="1030"/>
        <v>0</v>
      </c>
      <c r="N1856" s="334">
        <f t="shared" si="1030"/>
        <v>0</v>
      </c>
      <c r="O1856" s="334">
        <f t="shared" si="1028"/>
        <v>0</v>
      </c>
      <c r="P1856" s="334">
        <f t="shared" si="1028"/>
        <v>0</v>
      </c>
      <c r="Q1856" s="334">
        <f t="shared" si="1028"/>
        <v>0</v>
      </c>
      <c r="R1856" s="334">
        <f t="shared" si="1030"/>
        <v>0</v>
      </c>
      <c r="S1856" s="353"/>
    </row>
    <row r="1857" spans="1:19">
      <c r="A1857" s="338" t="s">
        <v>515</v>
      </c>
      <c r="B1857" s="344" t="s">
        <v>1089</v>
      </c>
      <c r="C1857" s="347"/>
      <c r="D1857" s="334">
        <f t="shared" si="1026"/>
        <v>150729323787</v>
      </c>
      <c r="E1857" s="334">
        <f t="shared" ref="E1857:R1857" si="1031">E1866</f>
        <v>88659356673</v>
      </c>
      <c r="F1857" s="334">
        <f t="shared" si="1031"/>
        <v>18535216707</v>
      </c>
      <c r="G1857" s="334">
        <f t="shared" si="1031"/>
        <v>0</v>
      </c>
      <c r="H1857" s="334">
        <f t="shared" si="1031"/>
        <v>0</v>
      </c>
      <c r="I1857" s="334">
        <f t="shared" si="1031"/>
        <v>41816285915</v>
      </c>
      <c r="J1857" s="334">
        <f t="shared" si="1031"/>
        <v>1222500000</v>
      </c>
      <c r="K1857" s="334">
        <f t="shared" si="1031"/>
        <v>0</v>
      </c>
      <c r="L1857" s="334">
        <f t="shared" si="1031"/>
        <v>0</v>
      </c>
      <c r="M1857" s="334">
        <f t="shared" si="1031"/>
        <v>495964492</v>
      </c>
      <c r="N1857" s="334">
        <f t="shared" si="1031"/>
        <v>0</v>
      </c>
      <c r="O1857" s="334">
        <f t="shared" si="1028"/>
        <v>0</v>
      </c>
      <c r="P1857" s="334">
        <f t="shared" si="1028"/>
        <v>0</v>
      </c>
      <c r="Q1857" s="334">
        <f t="shared" si="1028"/>
        <v>0</v>
      </c>
      <c r="R1857" s="334">
        <f t="shared" si="1031"/>
        <v>0</v>
      </c>
      <c r="S1857" s="353"/>
    </row>
    <row r="1858" spans="1:19">
      <c r="A1858" s="354" t="s">
        <v>516</v>
      </c>
      <c r="B1858" s="335" t="s">
        <v>1090</v>
      </c>
      <c r="C1858" s="343"/>
      <c r="D1858" s="378">
        <f t="shared" si="1026"/>
        <v>0</v>
      </c>
      <c r="E1858" s="334">
        <f t="shared" ref="E1858:R1858" si="1032">E1867</f>
        <v>0</v>
      </c>
      <c r="F1858" s="334">
        <f t="shared" si="1032"/>
        <v>0</v>
      </c>
      <c r="G1858" s="334">
        <f t="shared" si="1032"/>
        <v>0</v>
      </c>
      <c r="H1858" s="334">
        <f t="shared" si="1032"/>
        <v>0</v>
      </c>
      <c r="I1858" s="334">
        <f t="shared" si="1032"/>
        <v>0</v>
      </c>
      <c r="J1858" s="334">
        <f t="shared" si="1032"/>
        <v>0</v>
      </c>
      <c r="K1858" s="334">
        <f t="shared" si="1032"/>
        <v>0</v>
      </c>
      <c r="L1858" s="334">
        <f t="shared" si="1032"/>
        <v>0</v>
      </c>
      <c r="M1858" s="334">
        <f t="shared" si="1032"/>
        <v>0</v>
      </c>
      <c r="N1858" s="334">
        <f t="shared" si="1032"/>
        <v>0</v>
      </c>
      <c r="O1858" s="334">
        <f t="shared" si="1028"/>
        <v>0</v>
      </c>
      <c r="P1858" s="334">
        <f t="shared" si="1028"/>
        <v>0</v>
      </c>
      <c r="Q1858" s="334">
        <f t="shared" si="1028"/>
        <v>0</v>
      </c>
      <c r="R1858" s="334">
        <f t="shared" si="1032"/>
        <v>0</v>
      </c>
      <c r="S1858" s="355"/>
    </row>
    <row r="1859" spans="1:19">
      <c r="A1859" s="354" t="s">
        <v>517</v>
      </c>
      <c r="B1859" s="335" t="s">
        <v>1091</v>
      </c>
      <c r="C1859" s="343"/>
      <c r="D1859" s="378">
        <f t="shared" si="1026"/>
        <v>150729323787</v>
      </c>
      <c r="E1859" s="334">
        <f t="shared" ref="E1859:R1859" si="1033">E1868</f>
        <v>88659356673</v>
      </c>
      <c r="F1859" s="334">
        <f t="shared" si="1033"/>
        <v>18535216707</v>
      </c>
      <c r="G1859" s="334">
        <f t="shared" si="1033"/>
        <v>0</v>
      </c>
      <c r="H1859" s="334">
        <f t="shared" si="1033"/>
        <v>0</v>
      </c>
      <c r="I1859" s="334">
        <f t="shared" si="1033"/>
        <v>41816285915</v>
      </c>
      <c r="J1859" s="334">
        <f t="shared" si="1033"/>
        <v>1222500000</v>
      </c>
      <c r="K1859" s="334">
        <f t="shared" si="1033"/>
        <v>0</v>
      </c>
      <c r="L1859" s="334">
        <f t="shared" si="1033"/>
        <v>0</v>
      </c>
      <c r="M1859" s="334">
        <f t="shared" si="1033"/>
        <v>495964492</v>
      </c>
      <c r="N1859" s="334">
        <f t="shared" si="1033"/>
        <v>0</v>
      </c>
      <c r="O1859" s="334">
        <f t="shared" si="1028"/>
        <v>0</v>
      </c>
      <c r="P1859" s="334">
        <f t="shared" si="1028"/>
        <v>0</v>
      </c>
      <c r="Q1859" s="334">
        <f t="shared" si="1028"/>
        <v>0</v>
      </c>
      <c r="R1859" s="334">
        <f t="shared" si="1033"/>
        <v>0</v>
      </c>
      <c r="S1859" s="356"/>
    </row>
    <row r="1860" spans="1:19" s="1073" customFormat="1">
      <c r="A1860" s="1068" t="s">
        <v>518</v>
      </c>
      <c r="B1860" s="1069" t="s">
        <v>1092</v>
      </c>
      <c r="C1860" s="1070"/>
      <c r="D1860" s="1071">
        <f t="shared" si="1026"/>
        <v>12069801693</v>
      </c>
      <c r="E1860" s="1071">
        <f t="shared" ref="E1860:R1860" si="1034">E1869</f>
        <v>1059371818</v>
      </c>
      <c r="F1860" s="1071">
        <f t="shared" si="1034"/>
        <v>0</v>
      </c>
      <c r="G1860" s="1071">
        <f t="shared" si="1034"/>
        <v>0</v>
      </c>
      <c r="H1860" s="1071">
        <f t="shared" si="1034"/>
        <v>0</v>
      </c>
      <c r="I1860" s="1071">
        <f t="shared" si="1034"/>
        <v>11010429875</v>
      </c>
      <c r="J1860" s="1071">
        <f t="shared" si="1034"/>
        <v>0</v>
      </c>
      <c r="K1860" s="1071">
        <f t="shared" si="1034"/>
        <v>0</v>
      </c>
      <c r="L1860" s="1071">
        <f t="shared" si="1034"/>
        <v>0</v>
      </c>
      <c r="M1860" s="1071">
        <f t="shared" si="1034"/>
        <v>0</v>
      </c>
      <c r="N1860" s="1071">
        <f t="shared" si="1034"/>
        <v>0</v>
      </c>
      <c r="O1860" s="1071">
        <f t="shared" si="1028"/>
        <v>0</v>
      </c>
      <c r="P1860" s="1071">
        <f t="shared" si="1028"/>
        <v>0</v>
      </c>
      <c r="Q1860" s="1071">
        <f t="shared" si="1028"/>
        <v>0</v>
      </c>
      <c r="R1860" s="1071">
        <f t="shared" si="1034"/>
        <v>0</v>
      </c>
      <c r="S1860" s="1072"/>
    </row>
    <row r="1861" spans="1:19">
      <c r="A1861" s="338" t="s">
        <v>1024</v>
      </c>
      <c r="B1861" s="344" t="s">
        <v>1093</v>
      </c>
      <c r="C1861" s="338"/>
      <c r="D1861" s="357">
        <f t="shared" ref="D1861:R1861" si="1035">IFERROR(D1859/(D1854-D1855+D1856)*100%,0)</f>
        <v>0.92586077070492134</v>
      </c>
      <c r="E1861" s="357">
        <f t="shared" si="1035"/>
        <v>0.98819230013824522</v>
      </c>
      <c r="F1861" s="357">
        <f t="shared" si="1035"/>
        <v>1</v>
      </c>
      <c r="G1861" s="357">
        <f t="shared" si="1035"/>
        <v>0</v>
      </c>
      <c r="H1861" s="357">
        <f t="shared" si="1035"/>
        <v>0</v>
      </c>
      <c r="I1861" s="357">
        <f t="shared" si="1035"/>
        <v>0.79157459042562217</v>
      </c>
      <c r="J1861" s="357">
        <f t="shared" si="1035"/>
        <v>1</v>
      </c>
      <c r="K1861" s="357">
        <f t="shared" si="1035"/>
        <v>0</v>
      </c>
      <c r="L1861" s="357">
        <f t="shared" si="1035"/>
        <v>0</v>
      </c>
      <c r="M1861" s="357">
        <f t="shared" si="1035"/>
        <v>1</v>
      </c>
      <c r="N1861" s="357">
        <f t="shared" si="1035"/>
        <v>0</v>
      </c>
      <c r="O1861" s="357">
        <f>IFERROR(O1859/(O1854-O1855+O1856)*100%,0)</f>
        <v>0</v>
      </c>
      <c r="P1861" s="357">
        <f>IFERROR(P1859/(P1854-P1855+P1856)*100%,0)</f>
        <v>0</v>
      </c>
      <c r="Q1861" s="357">
        <f>IFERROR(Q1859/(Q1854-Q1855+Q1856)*100%,0)</f>
        <v>0</v>
      </c>
      <c r="R1861" s="357">
        <f t="shared" si="1035"/>
        <v>0</v>
      </c>
      <c r="S1861" s="358"/>
    </row>
    <row r="1862" spans="1:19" s="420" customFormat="1">
      <c r="A1862" s="418">
        <v>1</v>
      </c>
      <c r="B1862" s="601" t="s">
        <v>443</v>
      </c>
      <c r="C1862" s="602"/>
      <c r="D1862" s="438"/>
      <c r="E1862" s="438"/>
      <c r="F1862" s="438"/>
      <c r="G1862" s="438"/>
      <c r="H1862" s="438"/>
      <c r="I1862" s="438"/>
      <c r="J1862" s="438"/>
      <c r="K1862" s="438"/>
      <c r="L1862" s="438"/>
      <c r="M1862" s="438"/>
      <c r="N1862" s="438"/>
      <c r="O1862" s="438"/>
      <c r="P1862" s="438"/>
      <c r="Q1862" s="438"/>
      <c r="R1862" s="438"/>
      <c r="S1862" s="603"/>
    </row>
    <row r="1863" spans="1:19">
      <c r="A1863" s="342" t="s">
        <v>510</v>
      </c>
      <c r="B1863" s="344" t="s">
        <v>509</v>
      </c>
      <c r="C1863" s="338"/>
      <c r="D1863" s="334">
        <f t="shared" ref="D1863:D1869" si="1036">SUM(E1863:R1863)</f>
        <v>162799125480</v>
      </c>
      <c r="E1863" s="334">
        <v>89718728491</v>
      </c>
      <c r="F1863" s="334">
        <v>18535216707</v>
      </c>
      <c r="G1863" s="334">
        <v>0</v>
      </c>
      <c r="H1863" s="334">
        <v>0</v>
      </c>
      <c r="I1863" s="334">
        <v>52826715790</v>
      </c>
      <c r="J1863" s="334">
        <v>1222500000</v>
      </c>
      <c r="K1863" s="334">
        <v>0</v>
      </c>
      <c r="L1863" s="334">
        <v>0</v>
      </c>
      <c r="M1863" s="334">
        <v>495964492</v>
      </c>
      <c r="N1863" s="334">
        <v>0</v>
      </c>
      <c r="O1863" s="334">
        <v>0</v>
      </c>
      <c r="P1863" s="333">
        <v>0</v>
      </c>
      <c r="Q1863" s="334">
        <v>0</v>
      </c>
      <c r="R1863" s="334">
        <v>0</v>
      </c>
      <c r="S1863" s="353"/>
    </row>
    <row r="1864" spans="1:19">
      <c r="A1864" s="342" t="s">
        <v>512</v>
      </c>
      <c r="B1864" s="344" t="s">
        <v>511</v>
      </c>
      <c r="C1864" s="338"/>
      <c r="D1864" s="334">
        <f t="shared" si="1036"/>
        <v>0</v>
      </c>
      <c r="E1864" s="334">
        <v>0</v>
      </c>
      <c r="F1864" s="334">
        <v>0</v>
      </c>
      <c r="G1864" s="334">
        <v>0</v>
      </c>
      <c r="H1864" s="334">
        <v>0</v>
      </c>
      <c r="I1864" s="334">
        <v>0</v>
      </c>
      <c r="J1864" s="334">
        <v>0</v>
      </c>
      <c r="K1864" s="334">
        <v>0</v>
      </c>
      <c r="L1864" s="334">
        <v>0</v>
      </c>
      <c r="M1864" s="334">
        <v>0</v>
      </c>
      <c r="N1864" s="334">
        <v>0</v>
      </c>
      <c r="O1864" s="334">
        <v>0</v>
      </c>
      <c r="P1864" s="333">
        <v>0</v>
      </c>
      <c r="Q1864" s="334">
        <v>0</v>
      </c>
      <c r="R1864" s="334">
        <v>0</v>
      </c>
      <c r="S1864" s="353"/>
    </row>
    <row r="1865" spans="1:19">
      <c r="A1865" s="342" t="s">
        <v>514</v>
      </c>
      <c r="B1865" s="344" t="s">
        <v>513</v>
      </c>
      <c r="C1865" s="338"/>
      <c r="D1865" s="334">
        <f t="shared" si="1036"/>
        <v>0</v>
      </c>
      <c r="E1865" s="334">
        <v>0</v>
      </c>
      <c r="F1865" s="334">
        <v>0</v>
      </c>
      <c r="G1865" s="334">
        <v>0</v>
      </c>
      <c r="H1865" s="334">
        <v>0</v>
      </c>
      <c r="I1865" s="334">
        <v>0</v>
      </c>
      <c r="J1865" s="334">
        <v>0</v>
      </c>
      <c r="K1865" s="334">
        <v>0</v>
      </c>
      <c r="L1865" s="334">
        <v>0</v>
      </c>
      <c r="M1865" s="334">
        <v>0</v>
      </c>
      <c r="N1865" s="334">
        <v>0</v>
      </c>
      <c r="O1865" s="334">
        <v>0</v>
      </c>
      <c r="P1865" s="333">
        <v>0</v>
      </c>
      <c r="Q1865" s="334">
        <v>0</v>
      </c>
      <c r="R1865" s="334">
        <v>0</v>
      </c>
      <c r="S1865" s="353"/>
    </row>
    <row r="1866" spans="1:19">
      <c r="A1866" s="338" t="s">
        <v>515</v>
      </c>
      <c r="B1866" s="344" t="s">
        <v>1089</v>
      </c>
      <c r="C1866" s="347"/>
      <c r="D1866" s="334">
        <f t="shared" si="1036"/>
        <v>150729323787</v>
      </c>
      <c r="E1866" s="334">
        <v>88659356673</v>
      </c>
      <c r="F1866" s="334">
        <v>18535216707</v>
      </c>
      <c r="G1866" s="334">
        <v>0</v>
      </c>
      <c r="H1866" s="334">
        <v>0</v>
      </c>
      <c r="I1866" s="334">
        <v>41816285915</v>
      </c>
      <c r="J1866" s="334">
        <v>1222500000</v>
      </c>
      <c r="K1866" s="334">
        <v>0</v>
      </c>
      <c r="L1866" s="334">
        <v>0</v>
      </c>
      <c r="M1866" s="334">
        <v>495964492</v>
      </c>
      <c r="N1866" s="334">
        <v>0</v>
      </c>
      <c r="O1866" s="334">
        <v>0</v>
      </c>
      <c r="P1866" s="333">
        <v>0</v>
      </c>
      <c r="Q1866" s="334">
        <v>0</v>
      </c>
      <c r="R1866" s="334">
        <v>0</v>
      </c>
      <c r="S1866" s="353"/>
    </row>
    <row r="1867" spans="1:19">
      <c r="A1867" s="354" t="s">
        <v>516</v>
      </c>
      <c r="B1867" s="335" t="s">
        <v>1090</v>
      </c>
      <c r="C1867" s="343"/>
      <c r="D1867" s="378">
        <f t="shared" si="1036"/>
        <v>0</v>
      </c>
      <c r="E1867" s="378"/>
      <c r="F1867" s="378"/>
      <c r="G1867" s="378"/>
      <c r="H1867" s="378"/>
      <c r="I1867" s="378">
        <v>0</v>
      </c>
      <c r="J1867" s="378"/>
      <c r="K1867" s="378"/>
      <c r="L1867" s="378"/>
      <c r="M1867" s="378"/>
      <c r="N1867" s="378"/>
      <c r="O1867" s="378"/>
      <c r="P1867" s="378"/>
      <c r="Q1867" s="378"/>
      <c r="R1867" s="378"/>
      <c r="S1867" s="355"/>
    </row>
    <row r="1868" spans="1:19">
      <c r="A1868" s="354" t="s">
        <v>517</v>
      </c>
      <c r="B1868" s="335" t="s">
        <v>1091</v>
      </c>
      <c r="C1868" s="343"/>
      <c r="D1868" s="378">
        <f t="shared" si="1036"/>
        <v>150729323787</v>
      </c>
      <c r="E1868" s="378">
        <f t="shared" ref="E1868:R1868" si="1037">E1866+E1867</f>
        <v>88659356673</v>
      </c>
      <c r="F1868" s="378">
        <f t="shared" si="1037"/>
        <v>18535216707</v>
      </c>
      <c r="G1868" s="378">
        <f t="shared" si="1037"/>
        <v>0</v>
      </c>
      <c r="H1868" s="378">
        <f t="shared" si="1037"/>
        <v>0</v>
      </c>
      <c r="I1868" s="378">
        <f t="shared" si="1037"/>
        <v>41816285915</v>
      </c>
      <c r="J1868" s="378">
        <f t="shared" si="1037"/>
        <v>1222500000</v>
      </c>
      <c r="K1868" s="378">
        <f t="shared" si="1037"/>
        <v>0</v>
      </c>
      <c r="L1868" s="378">
        <f t="shared" si="1037"/>
        <v>0</v>
      </c>
      <c r="M1868" s="378">
        <f t="shared" si="1037"/>
        <v>495964492</v>
      </c>
      <c r="N1868" s="378">
        <f t="shared" si="1037"/>
        <v>0</v>
      </c>
      <c r="O1868" s="378">
        <f>O1866+O1867</f>
        <v>0</v>
      </c>
      <c r="P1868" s="378">
        <f>P1866+P1867</f>
        <v>0</v>
      </c>
      <c r="Q1868" s="378">
        <f>Q1866+Q1867</f>
        <v>0</v>
      </c>
      <c r="R1868" s="378">
        <f t="shared" si="1037"/>
        <v>0</v>
      </c>
      <c r="S1868" s="356"/>
    </row>
    <row r="1869" spans="1:19" s="1073" customFormat="1">
      <c r="A1869" s="1068" t="s">
        <v>518</v>
      </c>
      <c r="B1869" s="1069" t="s">
        <v>1092</v>
      </c>
      <c r="C1869" s="1070"/>
      <c r="D1869" s="1071">
        <f t="shared" si="1036"/>
        <v>12069801693</v>
      </c>
      <c r="E1869" s="1071">
        <f t="shared" ref="E1869:R1869" si="1038">E1863-E1864+E1865-E1868</f>
        <v>1059371818</v>
      </c>
      <c r="F1869" s="1071">
        <f t="shared" si="1038"/>
        <v>0</v>
      </c>
      <c r="G1869" s="1071">
        <f t="shared" si="1038"/>
        <v>0</v>
      </c>
      <c r="H1869" s="1071">
        <f t="shared" si="1038"/>
        <v>0</v>
      </c>
      <c r="I1869" s="1071">
        <f t="shared" si="1038"/>
        <v>11010429875</v>
      </c>
      <c r="J1869" s="1071">
        <f t="shared" si="1038"/>
        <v>0</v>
      </c>
      <c r="K1869" s="1071">
        <f t="shared" si="1038"/>
        <v>0</v>
      </c>
      <c r="L1869" s="1071">
        <f t="shared" si="1038"/>
        <v>0</v>
      </c>
      <c r="M1869" s="1071">
        <f t="shared" si="1038"/>
        <v>0</v>
      </c>
      <c r="N1869" s="1071">
        <f t="shared" si="1038"/>
        <v>0</v>
      </c>
      <c r="O1869" s="1071">
        <f>O1863-O1864+O1865-O1868</f>
        <v>0</v>
      </c>
      <c r="P1869" s="1074">
        <f>P1863-P1864+P1865-P1868</f>
        <v>0</v>
      </c>
      <c r="Q1869" s="1071">
        <f>Q1863-Q1864+Q1865-Q1868</f>
        <v>0</v>
      </c>
      <c r="R1869" s="1071">
        <f t="shared" si="1038"/>
        <v>0</v>
      </c>
      <c r="S1869" s="1072"/>
    </row>
    <row r="1870" spans="1:19">
      <c r="A1870" s="338" t="s">
        <v>1024</v>
      </c>
      <c r="B1870" s="344" t="s">
        <v>1093</v>
      </c>
      <c r="C1870" s="338"/>
      <c r="D1870" s="357">
        <f t="shared" ref="D1870:R1870" si="1039">IFERROR(D1868/(D1863-D1864+D1865)*100%,0)</f>
        <v>0.92586077070492134</v>
      </c>
      <c r="E1870" s="357">
        <f t="shared" si="1039"/>
        <v>0.98819230013824522</v>
      </c>
      <c r="F1870" s="357">
        <f t="shared" si="1039"/>
        <v>1</v>
      </c>
      <c r="G1870" s="357">
        <f t="shared" si="1039"/>
        <v>0</v>
      </c>
      <c r="H1870" s="357">
        <f t="shared" si="1039"/>
        <v>0</v>
      </c>
      <c r="I1870" s="357">
        <f t="shared" si="1039"/>
        <v>0.79157459042562217</v>
      </c>
      <c r="J1870" s="357">
        <f t="shared" si="1039"/>
        <v>1</v>
      </c>
      <c r="K1870" s="357">
        <f t="shared" si="1039"/>
        <v>0</v>
      </c>
      <c r="L1870" s="357">
        <f t="shared" si="1039"/>
        <v>0</v>
      </c>
      <c r="M1870" s="357">
        <f t="shared" si="1039"/>
        <v>1</v>
      </c>
      <c r="N1870" s="357">
        <f t="shared" si="1039"/>
        <v>0</v>
      </c>
      <c r="O1870" s="357">
        <f>IFERROR(O1868/(O1863-O1864+O1865)*100%,0)</f>
        <v>0</v>
      </c>
      <c r="P1870" s="357">
        <f>IFERROR(P1868/(P1863-P1864+P1865)*100%,0)</f>
        <v>0</v>
      </c>
      <c r="Q1870" s="357">
        <f>IFERROR(Q1868/(Q1863-Q1864+Q1865)*100%,0)</f>
        <v>0</v>
      </c>
      <c r="R1870" s="357">
        <f t="shared" si="1039"/>
        <v>0</v>
      </c>
      <c r="S1870" s="358"/>
    </row>
    <row r="1871" spans="1:19">
      <c r="A1871" s="338" t="s">
        <v>538</v>
      </c>
      <c r="B1871" s="344" t="s">
        <v>539</v>
      </c>
      <c r="C1871" s="338"/>
      <c r="D1871" s="357"/>
      <c r="E1871" s="357"/>
      <c r="F1871" s="357"/>
      <c r="G1871" s="357"/>
      <c r="H1871" s="357"/>
      <c r="I1871" s="357"/>
      <c r="J1871" s="357"/>
      <c r="K1871" s="357"/>
      <c r="L1871" s="357"/>
      <c r="M1871" s="357"/>
      <c r="N1871" s="357"/>
      <c r="O1871" s="357"/>
      <c r="P1871" s="357"/>
      <c r="Q1871" s="357"/>
      <c r="R1871" s="357"/>
      <c r="S1871" s="358"/>
    </row>
    <row r="1872" spans="1:19">
      <c r="A1872" s="338"/>
      <c r="B1872" s="344" t="s">
        <v>1201</v>
      </c>
      <c r="C1872" s="338"/>
      <c r="D1872" s="334">
        <f>SUM(E1872:R1872)</f>
        <v>11010429875</v>
      </c>
      <c r="E1872" s="357"/>
      <c r="F1872" s="357"/>
      <c r="G1872" s="357"/>
      <c r="H1872" s="357"/>
      <c r="I1872" s="333">
        <v>11010429875</v>
      </c>
      <c r="J1872" s="357"/>
      <c r="K1872" s="357"/>
      <c r="L1872" s="357"/>
      <c r="M1872" s="357"/>
      <c r="N1872" s="357"/>
      <c r="O1872" s="357"/>
      <c r="P1872" s="357"/>
      <c r="Q1872" s="357"/>
      <c r="R1872" s="357"/>
      <c r="S1872" s="358"/>
    </row>
    <row r="1873" spans="1:19">
      <c r="A1873" s="338"/>
      <c r="B1873" s="337" t="s">
        <v>1199</v>
      </c>
      <c r="C1873" s="338"/>
      <c r="D1873" s="357"/>
      <c r="E1873" s="357"/>
      <c r="F1873" s="357"/>
      <c r="G1873" s="357"/>
      <c r="H1873" s="357"/>
      <c r="I1873" s="357"/>
      <c r="J1873" s="357"/>
      <c r="K1873" s="357"/>
      <c r="L1873" s="357"/>
      <c r="M1873" s="357"/>
      <c r="N1873" s="357"/>
      <c r="O1873" s="357"/>
      <c r="P1873" s="357"/>
      <c r="Q1873" s="357"/>
      <c r="R1873" s="357"/>
      <c r="S1873" s="358"/>
    </row>
    <row r="1874" spans="1:19">
      <c r="A1874" s="338"/>
      <c r="B1874" s="344" t="s">
        <v>1198</v>
      </c>
      <c r="C1874" s="342" t="s">
        <v>2273</v>
      </c>
      <c r="D1874" s="334">
        <f t="shared" ref="D1874:D1882" si="1040">SUM(E1874:R1874)</f>
        <v>1059371818</v>
      </c>
      <c r="E1874" s="333">
        <v>1059371818</v>
      </c>
      <c r="F1874" s="357"/>
      <c r="G1874" s="357"/>
      <c r="H1874" s="357"/>
      <c r="I1874" s="357"/>
      <c r="J1874" s="357"/>
      <c r="K1874" s="357"/>
      <c r="L1874" s="357"/>
      <c r="M1874" s="357"/>
      <c r="N1874" s="357"/>
      <c r="O1874" s="357"/>
      <c r="P1874" s="357"/>
      <c r="Q1874" s="357"/>
      <c r="R1874" s="357"/>
      <c r="S1874" s="358"/>
    </row>
    <row r="1875" spans="1:19" s="420" customFormat="1">
      <c r="A1875" s="418" t="s">
        <v>393</v>
      </c>
      <c r="B1875" s="1193" t="s">
        <v>444</v>
      </c>
      <c r="C1875" s="1194"/>
      <c r="D1875" s="1194"/>
      <c r="E1875" s="1194"/>
      <c r="F1875" s="1194"/>
      <c r="G1875" s="1194"/>
      <c r="H1875" s="1194"/>
      <c r="I1875" s="1194"/>
      <c r="J1875" s="1194"/>
      <c r="K1875" s="1194"/>
      <c r="L1875" s="1194"/>
      <c r="M1875" s="1194"/>
      <c r="N1875" s="1194"/>
      <c r="O1875" s="1194"/>
      <c r="P1875" s="1194"/>
      <c r="Q1875" s="1194"/>
      <c r="R1875" s="1195"/>
      <c r="S1875" s="603"/>
    </row>
    <row r="1876" spans="1:19">
      <c r="A1876" s="342" t="s">
        <v>510</v>
      </c>
      <c r="B1876" s="344" t="s">
        <v>509</v>
      </c>
      <c r="C1876" s="338"/>
      <c r="D1876" s="334">
        <f t="shared" si="1040"/>
        <v>1799873371387</v>
      </c>
      <c r="E1876" s="334">
        <f t="shared" ref="E1876:N1876" si="1041">E1885+E1894+E1911+E1976+E1985+E1994+E2003+E2012+E2021+E2030+E2039+E2048+E2057+E2066</f>
        <v>83040403132</v>
      </c>
      <c r="F1876" s="334">
        <f t="shared" si="1041"/>
        <v>66346654396</v>
      </c>
      <c r="G1876" s="334">
        <f t="shared" si="1041"/>
        <v>27950808161</v>
      </c>
      <c r="H1876" s="334">
        <f t="shared" si="1041"/>
        <v>0</v>
      </c>
      <c r="I1876" s="334">
        <f t="shared" si="1041"/>
        <v>0</v>
      </c>
      <c r="J1876" s="334">
        <f t="shared" si="1041"/>
        <v>6680818699</v>
      </c>
      <c r="K1876" s="334">
        <f t="shared" si="1041"/>
        <v>0</v>
      </c>
      <c r="L1876" s="334">
        <f t="shared" si="1041"/>
        <v>0</v>
      </c>
      <c r="M1876" s="334">
        <f t="shared" si="1041"/>
        <v>8837543478</v>
      </c>
      <c r="N1876" s="334">
        <f t="shared" si="1041"/>
        <v>0</v>
      </c>
      <c r="O1876" s="334">
        <f t="shared" ref="O1876:R1882" si="1042">O1885+O1894+O1911+O1976+O1985+O1994+O2003+O2012+O2021+O2030+O2039+O2048+O2057+O2066</f>
        <v>0</v>
      </c>
      <c r="P1876" s="334">
        <f t="shared" si="1042"/>
        <v>3199422248</v>
      </c>
      <c r="Q1876" s="334">
        <f t="shared" si="1042"/>
        <v>0</v>
      </c>
      <c r="R1876" s="334">
        <f t="shared" si="1042"/>
        <v>1603817721273</v>
      </c>
      <c r="S1876" s="353"/>
    </row>
    <row r="1877" spans="1:19">
      <c r="A1877" s="342" t="s">
        <v>512</v>
      </c>
      <c r="B1877" s="344" t="s">
        <v>511</v>
      </c>
      <c r="C1877" s="338"/>
      <c r="D1877" s="334">
        <f t="shared" si="1040"/>
        <v>3499433663</v>
      </c>
      <c r="E1877" s="334">
        <f t="shared" ref="E1877:N1877" si="1043">E1886+E1895+E1912+E1977+E1986+E1995+E2004+E2013+E2022+E2031+E2040+E2049+E2058+E2067</f>
        <v>2489709583</v>
      </c>
      <c r="F1877" s="334">
        <f t="shared" si="1043"/>
        <v>1009724080</v>
      </c>
      <c r="G1877" s="334">
        <f t="shared" si="1043"/>
        <v>0</v>
      </c>
      <c r="H1877" s="334">
        <f t="shared" si="1043"/>
        <v>0</v>
      </c>
      <c r="I1877" s="334">
        <f t="shared" si="1043"/>
        <v>0</v>
      </c>
      <c r="J1877" s="334">
        <f t="shared" si="1043"/>
        <v>0</v>
      </c>
      <c r="K1877" s="334">
        <f t="shared" si="1043"/>
        <v>0</v>
      </c>
      <c r="L1877" s="334">
        <f t="shared" si="1043"/>
        <v>0</v>
      </c>
      <c r="M1877" s="334">
        <f t="shared" si="1043"/>
        <v>0</v>
      </c>
      <c r="N1877" s="334">
        <f t="shared" si="1043"/>
        <v>0</v>
      </c>
      <c r="O1877" s="334">
        <f t="shared" si="1042"/>
        <v>0</v>
      </c>
      <c r="P1877" s="334">
        <f t="shared" si="1042"/>
        <v>0</v>
      </c>
      <c r="Q1877" s="334">
        <f t="shared" si="1042"/>
        <v>0</v>
      </c>
      <c r="R1877" s="334">
        <f t="shared" si="1042"/>
        <v>0</v>
      </c>
      <c r="S1877" s="353"/>
    </row>
    <row r="1878" spans="1:19">
      <c r="A1878" s="342" t="s">
        <v>514</v>
      </c>
      <c r="B1878" s="344" t="s">
        <v>513</v>
      </c>
      <c r="C1878" s="338"/>
      <c r="D1878" s="334">
        <f t="shared" si="1040"/>
        <v>0</v>
      </c>
      <c r="E1878" s="334">
        <f t="shared" ref="E1878:N1878" si="1044">E1887+E1896+E1913+E1978+E1987+E1996+E2005+E2014+E2023+E2032+E2041+E2050+E2059+E2068</f>
        <v>0</v>
      </c>
      <c r="F1878" s="334">
        <f t="shared" si="1044"/>
        <v>0</v>
      </c>
      <c r="G1878" s="334">
        <f t="shared" si="1044"/>
        <v>0</v>
      </c>
      <c r="H1878" s="334">
        <f t="shared" si="1044"/>
        <v>0</v>
      </c>
      <c r="I1878" s="334">
        <f t="shared" si="1044"/>
        <v>0</v>
      </c>
      <c r="J1878" s="334">
        <f t="shared" si="1044"/>
        <v>0</v>
      </c>
      <c r="K1878" s="334">
        <f t="shared" si="1044"/>
        <v>0</v>
      </c>
      <c r="L1878" s="334">
        <f t="shared" si="1044"/>
        <v>0</v>
      </c>
      <c r="M1878" s="334">
        <f t="shared" si="1044"/>
        <v>0</v>
      </c>
      <c r="N1878" s="334">
        <f t="shared" si="1044"/>
        <v>0</v>
      </c>
      <c r="O1878" s="334">
        <f t="shared" si="1042"/>
        <v>0</v>
      </c>
      <c r="P1878" s="334">
        <f t="shared" si="1042"/>
        <v>0</v>
      </c>
      <c r="Q1878" s="334">
        <f t="shared" si="1042"/>
        <v>0</v>
      </c>
      <c r="R1878" s="334">
        <f t="shared" si="1042"/>
        <v>0</v>
      </c>
      <c r="S1878" s="353"/>
    </row>
    <row r="1879" spans="1:19">
      <c r="A1879" s="338" t="s">
        <v>515</v>
      </c>
      <c r="B1879" s="344" t="s">
        <v>1089</v>
      </c>
      <c r="C1879" s="347"/>
      <c r="D1879" s="334">
        <f t="shared" si="1040"/>
        <v>1748043262350</v>
      </c>
      <c r="E1879" s="334">
        <f t="shared" ref="E1879:N1879" si="1045">E1888+E1897+E1914+E1979+E1988+E1997+E2006+E2015+E2024+E2033+E2042+E2051+E2060+E2069</f>
        <v>78036914880</v>
      </c>
      <c r="F1879" s="334">
        <f t="shared" si="1045"/>
        <v>64988557353</v>
      </c>
      <c r="G1879" s="334">
        <f t="shared" si="1045"/>
        <v>3685581159</v>
      </c>
      <c r="H1879" s="334">
        <f t="shared" si="1045"/>
        <v>0</v>
      </c>
      <c r="I1879" s="334">
        <f t="shared" si="1045"/>
        <v>0</v>
      </c>
      <c r="J1879" s="334">
        <f t="shared" si="1045"/>
        <v>4215482839</v>
      </c>
      <c r="K1879" s="334">
        <f t="shared" si="1045"/>
        <v>0</v>
      </c>
      <c r="L1879" s="334">
        <f t="shared" si="1045"/>
        <v>0</v>
      </c>
      <c r="M1879" s="334">
        <f t="shared" si="1045"/>
        <v>8837543478</v>
      </c>
      <c r="N1879" s="334">
        <f t="shared" si="1045"/>
        <v>0</v>
      </c>
      <c r="O1879" s="334">
        <f t="shared" si="1042"/>
        <v>0</v>
      </c>
      <c r="P1879" s="334">
        <f t="shared" si="1042"/>
        <v>3199422248</v>
      </c>
      <c r="Q1879" s="334">
        <f t="shared" si="1042"/>
        <v>0</v>
      </c>
      <c r="R1879" s="334">
        <f t="shared" si="1042"/>
        <v>1585079760393</v>
      </c>
      <c r="S1879" s="353"/>
    </row>
    <row r="1880" spans="1:19">
      <c r="A1880" s="354" t="s">
        <v>516</v>
      </c>
      <c r="B1880" s="335" t="s">
        <v>1090</v>
      </c>
      <c r="C1880" s="343"/>
      <c r="D1880" s="378">
        <f t="shared" si="1040"/>
        <v>0</v>
      </c>
      <c r="E1880" s="334">
        <f t="shared" ref="E1880:N1880" si="1046">E1889+E1898+E1915+E1980+E1989+E1998+E2007+E2016+E2025+E2034+E2043+E2052+E2061+E2070</f>
        <v>0</v>
      </c>
      <c r="F1880" s="334">
        <f t="shared" si="1046"/>
        <v>0</v>
      </c>
      <c r="G1880" s="334">
        <f t="shared" si="1046"/>
        <v>0</v>
      </c>
      <c r="H1880" s="334">
        <f t="shared" si="1046"/>
        <v>0</v>
      </c>
      <c r="I1880" s="334">
        <f t="shared" si="1046"/>
        <v>0</v>
      </c>
      <c r="J1880" s="334">
        <f t="shared" si="1046"/>
        <v>0</v>
      </c>
      <c r="K1880" s="334">
        <f t="shared" si="1046"/>
        <v>0</v>
      </c>
      <c r="L1880" s="334">
        <f t="shared" si="1046"/>
        <v>0</v>
      </c>
      <c r="M1880" s="334">
        <f t="shared" si="1046"/>
        <v>0</v>
      </c>
      <c r="N1880" s="334">
        <f t="shared" si="1046"/>
        <v>0</v>
      </c>
      <c r="O1880" s="334">
        <f t="shared" si="1042"/>
        <v>0</v>
      </c>
      <c r="P1880" s="334">
        <f t="shared" si="1042"/>
        <v>0</v>
      </c>
      <c r="Q1880" s="334">
        <f t="shared" si="1042"/>
        <v>0</v>
      </c>
      <c r="R1880" s="334">
        <f t="shared" si="1042"/>
        <v>0</v>
      </c>
      <c r="S1880" s="355"/>
    </row>
    <row r="1881" spans="1:19">
      <c r="A1881" s="354" t="s">
        <v>517</v>
      </c>
      <c r="B1881" s="335" t="s">
        <v>1091</v>
      </c>
      <c r="C1881" s="343"/>
      <c r="D1881" s="378">
        <f t="shared" si="1040"/>
        <v>1748043262350</v>
      </c>
      <c r="E1881" s="334">
        <f t="shared" ref="E1881:N1881" si="1047">E1890+E1899+E1916+E1981+E1990+E1999+E2008+E2017+E2026+E2035+E2044+E2053+E2062+E2071</f>
        <v>78036914880</v>
      </c>
      <c r="F1881" s="334">
        <f t="shared" si="1047"/>
        <v>64988557353</v>
      </c>
      <c r="G1881" s="334">
        <f t="shared" si="1047"/>
        <v>3685581159</v>
      </c>
      <c r="H1881" s="334">
        <f t="shared" si="1047"/>
        <v>0</v>
      </c>
      <c r="I1881" s="334">
        <f t="shared" si="1047"/>
        <v>0</v>
      </c>
      <c r="J1881" s="334">
        <f t="shared" si="1047"/>
        <v>4215482839</v>
      </c>
      <c r="K1881" s="334">
        <f t="shared" si="1047"/>
        <v>0</v>
      </c>
      <c r="L1881" s="334">
        <f t="shared" si="1047"/>
        <v>0</v>
      </c>
      <c r="M1881" s="334">
        <f t="shared" si="1047"/>
        <v>8837543478</v>
      </c>
      <c r="N1881" s="334">
        <f t="shared" si="1047"/>
        <v>0</v>
      </c>
      <c r="O1881" s="334">
        <f t="shared" si="1042"/>
        <v>0</v>
      </c>
      <c r="P1881" s="334">
        <f t="shared" si="1042"/>
        <v>3199422248</v>
      </c>
      <c r="Q1881" s="334">
        <f t="shared" si="1042"/>
        <v>0</v>
      </c>
      <c r="R1881" s="334">
        <f t="shared" si="1042"/>
        <v>1585079760393</v>
      </c>
      <c r="S1881" s="356"/>
    </row>
    <row r="1882" spans="1:19" s="1073" customFormat="1">
      <c r="A1882" s="1068" t="s">
        <v>518</v>
      </c>
      <c r="B1882" s="1069" t="s">
        <v>1092</v>
      </c>
      <c r="C1882" s="1070"/>
      <c r="D1882" s="1071">
        <f t="shared" si="1040"/>
        <v>48330675374</v>
      </c>
      <c r="E1882" s="1071">
        <f t="shared" ref="E1882:N1882" si="1048">E1891+E1900+E1917+E1982+E1991+E2000+E2009+E2018+E2027+E2036+E2045+E2054+E2063+E2072</f>
        <v>2513778669</v>
      </c>
      <c r="F1882" s="1071">
        <f t="shared" si="1048"/>
        <v>348372963</v>
      </c>
      <c r="G1882" s="1071">
        <f t="shared" si="1048"/>
        <v>24265227002</v>
      </c>
      <c r="H1882" s="1071">
        <f t="shared" si="1048"/>
        <v>0</v>
      </c>
      <c r="I1882" s="1071">
        <f t="shared" si="1048"/>
        <v>0</v>
      </c>
      <c r="J1882" s="1071">
        <f t="shared" si="1048"/>
        <v>2465335860</v>
      </c>
      <c r="K1882" s="1071">
        <f t="shared" si="1048"/>
        <v>0</v>
      </c>
      <c r="L1882" s="1071">
        <f t="shared" si="1048"/>
        <v>0</v>
      </c>
      <c r="M1882" s="1071">
        <f t="shared" si="1048"/>
        <v>0</v>
      </c>
      <c r="N1882" s="1071">
        <f t="shared" si="1048"/>
        <v>0</v>
      </c>
      <c r="O1882" s="1071">
        <f t="shared" si="1042"/>
        <v>0</v>
      </c>
      <c r="P1882" s="1071">
        <f t="shared" si="1042"/>
        <v>0</v>
      </c>
      <c r="Q1882" s="1071">
        <f t="shared" si="1042"/>
        <v>0</v>
      </c>
      <c r="R1882" s="1071">
        <f t="shared" si="1042"/>
        <v>18737960880</v>
      </c>
      <c r="S1882" s="1072"/>
    </row>
    <row r="1883" spans="1:19">
      <c r="A1883" s="338" t="s">
        <v>1024</v>
      </c>
      <c r="B1883" s="344" t="s">
        <v>1093</v>
      </c>
      <c r="C1883" s="338"/>
      <c r="D1883" s="357">
        <f t="shared" ref="D1883:R1883" si="1049">IFERROR(D1881/(D1876-D1877+D1878)*100%,0)</f>
        <v>0.97309542609194455</v>
      </c>
      <c r="E1883" s="357">
        <f t="shared" si="1049"/>
        <v>0.96879258814238722</v>
      </c>
      <c r="F1883" s="357">
        <f t="shared" si="1049"/>
        <v>0.99466805432524752</v>
      </c>
      <c r="G1883" s="357">
        <f t="shared" si="1049"/>
        <v>0.13185955618065179</v>
      </c>
      <c r="H1883" s="357">
        <f t="shared" si="1049"/>
        <v>0</v>
      </c>
      <c r="I1883" s="357">
        <f t="shared" si="1049"/>
        <v>0</v>
      </c>
      <c r="J1883" s="357">
        <f t="shared" si="1049"/>
        <v>0.63098297213648125</v>
      </c>
      <c r="K1883" s="357">
        <f t="shared" si="1049"/>
        <v>0</v>
      </c>
      <c r="L1883" s="357">
        <f t="shared" si="1049"/>
        <v>0</v>
      </c>
      <c r="M1883" s="357">
        <f t="shared" si="1049"/>
        <v>1</v>
      </c>
      <c r="N1883" s="357">
        <f t="shared" si="1049"/>
        <v>0</v>
      </c>
      <c r="O1883" s="357">
        <f>IFERROR(O1881/(O1876-O1877+O1878)*100%,0)</f>
        <v>0</v>
      </c>
      <c r="P1883" s="357">
        <f>IFERROR(P1881/(P1876-P1877+P1878)*100%,0)</f>
        <v>1</v>
      </c>
      <c r="Q1883" s="357">
        <f>IFERROR(Q1881/(Q1876-Q1877+Q1878)*100%,0)</f>
        <v>0</v>
      </c>
      <c r="R1883" s="357">
        <f t="shared" si="1049"/>
        <v>0.98831665180434147</v>
      </c>
      <c r="S1883" s="358"/>
    </row>
    <row r="1884" spans="1:19" s="420" customFormat="1" ht="25.5" customHeight="1">
      <c r="A1884" s="418">
        <v>1</v>
      </c>
      <c r="B1884" s="1193" t="s">
        <v>445</v>
      </c>
      <c r="C1884" s="1194"/>
      <c r="D1884" s="1194"/>
      <c r="E1884" s="1194"/>
      <c r="F1884" s="1194"/>
      <c r="G1884" s="1194"/>
      <c r="H1884" s="1194"/>
      <c r="I1884" s="1194"/>
      <c r="J1884" s="1194"/>
      <c r="K1884" s="1194"/>
      <c r="L1884" s="1194"/>
      <c r="M1884" s="1194"/>
      <c r="N1884" s="1194"/>
      <c r="O1884" s="1194"/>
      <c r="P1884" s="1194"/>
      <c r="Q1884" s="1194"/>
      <c r="R1884" s="1195"/>
      <c r="S1884" s="603"/>
    </row>
    <row r="1885" spans="1:19">
      <c r="A1885" s="342" t="s">
        <v>510</v>
      </c>
      <c r="B1885" s="344" t="s">
        <v>509</v>
      </c>
      <c r="C1885" s="338"/>
      <c r="D1885" s="334">
        <f t="shared" ref="D1885:D1891" si="1050">SUM(E1885:R1885)</f>
        <v>20976000</v>
      </c>
      <c r="E1885" s="334">
        <v>10488000</v>
      </c>
      <c r="F1885" s="334">
        <v>10488000</v>
      </c>
      <c r="G1885" s="334">
        <v>0</v>
      </c>
      <c r="H1885" s="334">
        <v>0</v>
      </c>
      <c r="I1885" s="334">
        <v>0</v>
      </c>
      <c r="J1885" s="334">
        <v>0</v>
      </c>
      <c r="K1885" s="334">
        <v>0</v>
      </c>
      <c r="L1885" s="334">
        <v>0</v>
      </c>
      <c r="M1885" s="334">
        <v>0</v>
      </c>
      <c r="N1885" s="334">
        <v>0</v>
      </c>
      <c r="O1885" s="334">
        <v>0</v>
      </c>
      <c r="P1885" s="333">
        <v>0</v>
      </c>
      <c r="Q1885" s="334">
        <v>0</v>
      </c>
      <c r="R1885" s="334">
        <v>0</v>
      </c>
      <c r="S1885" s="353"/>
    </row>
    <row r="1886" spans="1:19">
      <c r="A1886" s="342" t="s">
        <v>512</v>
      </c>
      <c r="B1886" s="344" t="s">
        <v>511</v>
      </c>
      <c r="C1886" s="338"/>
      <c r="D1886" s="334">
        <f t="shared" si="1050"/>
        <v>0</v>
      </c>
      <c r="E1886" s="334">
        <v>0</v>
      </c>
      <c r="F1886" s="334">
        <v>0</v>
      </c>
      <c r="G1886" s="334">
        <v>0</v>
      </c>
      <c r="H1886" s="334">
        <v>0</v>
      </c>
      <c r="I1886" s="334">
        <v>0</v>
      </c>
      <c r="J1886" s="334">
        <v>0</v>
      </c>
      <c r="K1886" s="334">
        <v>0</v>
      </c>
      <c r="L1886" s="334">
        <v>0</v>
      </c>
      <c r="M1886" s="334">
        <v>0</v>
      </c>
      <c r="N1886" s="334">
        <v>0</v>
      </c>
      <c r="O1886" s="334">
        <v>0</v>
      </c>
      <c r="P1886" s="333">
        <v>0</v>
      </c>
      <c r="Q1886" s="334">
        <v>0</v>
      </c>
      <c r="R1886" s="334">
        <v>0</v>
      </c>
      <c r="S1886" s="353"/>
    </row>
    <row r="1887" spans="1:19">
      <c r="A1887" s="342" t="s">
        <v>514</v>
      </c>
      <c r="B1887" s="344" t="s">
        <v>513</v>
      </c>
      <c r="C1887" s="338"/>
      <c r="D1887" s="334">
        <f t="shared" si="1050"/>
        <v>0</v>
      </c>
      <c r="E1887" s="334">
        <v>0</v>
      </c>
      <c r="F1887" s="334">
        <v>0</v>
      </c>
      <c r="G1887" s="334">
        <v>0</v>
      </c>
      <c r="H1887" s="334">
        <v>0</v>
      </c>
      <c r="I1887" s="334">
        <v>0</v>
      </c>
      <c r="J1887" s="334">
        <v>0</v>
      </c>
      <c r="K1887" s="334">
        <v>0</v>
      </c>
      <c r="L1887" s="334">
        <v>0</v>
      </c>
      <c r="M1887" s="334">
        <v>0</v>
      </c>
      <c r="N1887" s="334">
        <v>0</v>
      </c>
      <c r="O1887" s="334">
        <v>0</v>
      </c>
      <c r="P1887" s="333">
        <v>0</v>
      </c>
      <c r="Q1887" s="334">
        <v>0</v>
      </c>
      <c r="R1887" s="334">
        <v>0</v>
      </c>
      <c r="S1887" s="353"/>
    </row>
    <row r="1888" spans="1:19">
      <c r="A1888" s="338" t="s">
        <v>515</v>
      </c>
      <c r="B1888" s="344" t="s">
        <v>1089</v>
      </c>
      <c r="C1888" s="347"/>
      <c r="D1888" s="334">
        <f t="shared" si="1050"/>
        <v>20976000</v>
      </c>
      <c r="E1888" s="334">
        <v>10488000</v>
      </c>
      <c r="F1888" s="334">
        <v>10488000</v>
      </c>
      <c r="G1888" s="334">
        <v>0</v>
      </c>
      <c r="H1888" s="334">
        <v>0</v>
      </c>
      <c r="I1888" s="334">
        <v>0</v>
      </c>
      <c r="J1888" s="334">
        <v>0</v>
      </c>
      <c r="K1888" s="334">
        <v>0</v>
      </c>
      <c r="L1888" s="334">
        <v>0</v>
      </c>
      <c r="M1888" s="334">
        <v>0</v>
      </c>
      <c r="N1888" s="334">
        <v>0</v>
      </c>
      <c r="O1888" s="334">
        <v>0</v>
      </c>
      <c r="P1888" s="333">
        <v>0</v>
      </c>
      <c r="Q1888" s="334">
        <v>0</v>
      </c>
      <c r="R1888" s="334">
        <v>0</v>
      </c>
      <c r="S1888" s="353"/>
    </row>
    <row r="1889" spans="1:19">
      <c r="A1889" s="354" t="s">
        <v>516</v>
      </c>
      <c r="B1889" s="335" t="s">
        <v>1090</v>
      </c>
      <c r="C1889" s="343"/>
      <c r="D1889" s="378">
        <f t="shared" si="1050"/>
        <v>0</v>
      </c>
      <c r="E1889" s="378"/>
      <c r="F1889" s="378"/>
      <c r="G1889" s="378"/>
      <c r="H1889" s="378"/>
      <c r="I1889" s="378"/>
      <c r="J1889" s="378"/>
      <c r="K1889" s="378"/>
      <c r="L1889" s="378"/>
      <c r="M1889" s="378"/>
      <c r="N1889" s="378"/>
      <c r="O1889" s="378"/>
      <c r="P1889" s="378"/>
      <c r="Q1889" s="378"/>
      <c r="R1889" s="378"/>
      <c r="S1889" s="355"/>
    </row>
    <row r="1890" spans="1:19">
      <c r="A1890" s="354" t="s">
        <v>517</v>
      </c>
      <c r="B1890" s="335" t="s">
        <v>1091</v>
      </c>
      <c r="C1890" s="343"/>
      <c r="D1890" s="378">
        <f t="shared" si="1050"/>
        <v>20976000</v>
      </c>
      <c r="E1890" s="378">
        <f t="shared" ref="E1890:R1890" si="1051">E1888+E1889</f>
        <v>10488000</v>
      </c>
      <c r="F1890" s="378">
        <f t="shared" si="1051"/>
        <v>10488000</v>
      </c>
      <c r="G1890" s="378">
        <f t="shared" si="1051"/>
        <v>0</v>
      </c>
      <c r="H1890" s="378">
        <f t="shared" si="1051"/>
        <v>0</v>
      </c>
      <c r="I1890" s="378">
        <f t="shared" si="1051"/>
        <v>0</v>
      </c>
      <c r="J1890" s="378">
        <f t="shared" si="1051"/>
        <v>0</v>
      </c>
      <c r="K1890" s="378">
        <f t="shared" si="1051"/>
        <v>0</v>
      </c>
      <c r="L1890" s="378">
        <f t="shared" si="1051"/>
        <v>0</v>
      </c>
      <c r="M1890" s="378">
        <f t="shared" si="1051"/>
        <v>0</v>
      </c>
      <c r="N1890" s="378">
        <f t="shared" si="1051"/>
        <v>0</v>
      </c>
      <c r="O1890" s="378">
        <f>O1888+O1889</f>
        <v>0</v>
      </c>
      <c r="P1890" s="378">
        <f>P1888+P1889</f>
        <v>0</v>
      </c>
      <c r="Q1890" s="378">
        <f>Q1888+Q1889</f>
        <v>0</v>
      </c>
      <c r="R1890" s="378">
        <f t="shared" si="1051"/>
        <v>0</v>
      </c>
      <c r="S1890" s="356"/>
    </row>
    <row r="1891" spans="1:19">
      <c r="A1891" s="342" t="s">
        <v>518</v>
      </c>
      <c r="B1891" s="344" t="s">
        <v>1092</v>
      </c>
      <c r="C1891" s="338"/>
      <c r="D1891" s="334">
        <f t="shared" si="1050"/>
        <v>0</v>
      </c>
      <c r="E1891" s="334">
        <f t="shared" ref="E1891:R1891" si="1052">E1885-E1886+E1887-E1890</f>
        <v>0</v>
      </c>
      <c r="F1891" s="334">
        <f t="shared" si="1052"/>
        <v>0</v>
      </c>
      <c r="G1891" s="334">
        <f t="shared" si="1052"/>
        <v>0</v>
      </c>
      <c r="H1891" s="334">
        <f t="shared" si="1052"/>
        <v>0</v>
      </c>
      <c r="I1891" s="334">
        <f t="shared" si="1052"/>
        <v>0</v>
      </c>
      <c r="J1891" s="334">
        <f t="shared" si="1052"/>
        <v>0</v>
      </c>
      <c r="K1891" s="334">
        <f t="shared" si="1052"/>
        <v>0</v>
      </c>
      <c r="L1891" s="334">
        <f t="shared" si="1052"/>
        <v>0</v>
      </c>
      <c r="M1891" s="334">
        <f t="shared" si="1052"/>
        <v>0</v>
      </c>
      <c r="N1891" s="334">
        <f t="shared" si="1052"/>
        <v>0</v>
      </c>
      <c r="O1891" s="334">
        <f>O1885-O1886+O1887-O1890</f>
        <v>0</v>
      </c>
      <c r="P1891" s="333">
        <f>P1885-P1886+P1887-P1890</f>
        <v>0</v>
      </c>
      <c r="Q1891" s="334">
        <f>Q1885-Q1886+Q1887-Q1890</f>
        <v>0</v>
      </c>
      <c r="R1891" s="334">
        <f t="shared" si="1052"/>
        <v>0</v>
      </c>
      <c r="S1891" s="353"/>
    </row>
    <row r="1892" spans="1:19">
      <c r="A1892" s="338" t="s">
        <v>1024</v>
      </c>
      <c r="B1892" s="344" t="s">
        <v>1093</v>
      </c>
      <c r="C1892" s="338"/>
      <c r="D1892" s="357">
        <f t="shared" ref="D1892:R1892" si="1053">IFERROR(D1890/(D1885-D1886+D1887)*100%,0)</f>
        <v>1</v>
      </c>
      <c r="E1892" s="357">
        <f t="shared" si="1053"/>
        <v>1</v>
      </c>
      <c r="F1892" s="357">
        <f t="shared" si="1053"/>
        <v>1</v>
      </c>
      <c r="G1892" s="357">
        <f t="shared" si="1053"/>
        <v>0</v>
      </c>
      <c r="H1892" s="357">
        <f t="shared" si="1053"/>
        <v>0</v>
      </c>
      <c r="I1892" s="357">
        <f t="shared" si="1053"/>
        <v>0</v>
      </c>
      <c r="J1892" s="357">
        <f t="shared" si="1053"/>
        <v>0</v>
      </c>
      <c r="K1892" s="357">
        <f t="shared" si="1053"/>
        <v>0</v>
      </c>
      <c r="L1892" s="357">
        <f t="shared" si="1053"/>
        <v>0</v>
      </c>
      <c r="M1892" s="357">
        <f t="shared" si="1053"/>
        <v>0</v>
      </c>
      <c r="N1892" s="357">
        <f t="shared" si="1053"/>
        <v>0</v>
      </c>
      <c r="O1892" s="357">
        <f>IFERROR(O1890/(O1885-O1886+O1887)*100%,0)</f>
        <v>0</v>
      </c>
      <c r="P1892" s="357">
        <f>IFERROR(P1890/(P1885-P1886+P1887)*100%,0)</f>
        <v>0</v>
      </c>
      <c r="Q1892" s="357">
        <f>IFERROR(Q1890/(Q1885-Q1886+Q1887)*100%,0)</f>
        <v>0</v>
      </c>
      <c r="R1892" s="357">
        <f t="shared" si="1053"/>
        <v>0</v>
      </c>
      <c r="S1892" s="358"/>
    </row>
    <row r="1893" spans="1:19" s="420" customFormat="1">
      <c r="A1893" s="418">
        <v>2</v>
      </c>
      <c r="B1893" s="601" t="s">
        <v>438</v>
      </c>
      <c r="C1893" s="602"/>
      <c r="D1893" s="438"/>
      <c r="E1893" s="438"/>
      <c r="F1893" s="438"/>
      <c r="G1893" s="438"/>
      <c r="H1893" s="438"/>
      <c r="I1893" s="438"/>
      <c r="J1893" s="438"/>
      <c r="K1893" s="438"/>
      <c r="L1893" s="438"/>
      <c r="M1893" s="438"/>
      <c r="N1893" s="438"/>
      <c r="O1893" s="438"/>
      <c r="P1893" s="438"/>
      <c r="Q1893" s="438"/>
      <c r="R1893" s="438"/>
      <c r="S1893" s="603"/>
    </row>
    <row r="1894" spans="1:19">
      <c r="A1894" s="342" t="s">
        <v>510</v>
      </c>
      <c r="B1894" s="344" t="s">
        <v>509</v>
      </c>
      <c r="C1894" s="338"/>
      <c r="D1894" s="334">
        <f t="shared" ref="D1894:D1900" si="1054">SUM(E1894:R1894)</f>
        <v>29732618495</v>
      </c>
      <c r="E1894" s="334">
        <v>1781810334</v>
      </c>
      <c r="F1894" s="334">
        <v>0</v>
      </c>
      <c r="G1894" s="334">
        <v>27950808161</v>
      </c>
      <c r="H1894" s="334">
        <v>0</v>
      </c>
      <c r="I1894" s="334">
        <v>0</v>
      </c>
      <c r="J1894" s="334">
        <v>0</v>
      </c>
      <c r="K1894" s="334">
        <v>0</v>
      </c>
      <c r="L1894" s="334">
        <v>0</v>
      </c>
      <c r="M1894" s="334">
        <v>0</v>
      </c>
      <c r="N1894" s="334">
        <v>0</v>
      </c>
      <c r="O1894" s="334">
        <v>0</v>
      </c>
      <c r="P1894" s="333">
        <v>0</v>
      </c>
      <c r="Q1894" s="334">
        <v>0</v>
      </c>
      <c r="R1894" s="334">
        <v>0</v>
      </c>
      <c r="S1894" s="353"/>
    </row>
    <row r="1895" spans="1:19">
      <c r="A1895" s="342" t="s">
        <v>512</v>
      </c>
      <c r="B1895" s="344" t="s">
        <v>511</v>
      </c>
      <c r="C1895" s="338"/>
      <c r="D1895" s="334">
        <f t="shared" si="1054"/>
        <v>0</v>
      </c>
      <c r="E1895" s="334">
        <v>0</v>
      </c>
      <c r="F1895" s="334">
        <v>0</v>
      </c>
      <c r="G1895" s="334">
        <v>0</v>
      </c>
      <c r="H1895" s="334">
        <v>0</v>
      </c>
      <c r="I1895" s="334">
        <v>0</v>
      </c>
      <c r="J1895" s="334">
        <v>0</v>
      </c>
      <c r="K1895" s="334">
        <v>0</v>
      </c>
      <c r="L1895" s="334">
        <v>0</v>
      </c>
      <c r="M1895" s="334">
        <v>0</v>
      </c>
      <c r="N1895" s="334">
        <v>0</v>
      </c>
      <c r="O1895" s="334">
        <v>0</v>
      </c>
      <c r="P1895" s="333">
        <v>0</v>
      </c>
      <c r="Q1895" s="334">
        <v>0</v>
      </c>
      <c r="R1895" s="334">
        <v>0</v>
      </c>
      <c r="S1895" s="353"/>
    </row>
    <row r="1896" spans="1:19">
      <c r="A1896" s="342" t="s">
        <v>514</v>
      </c>
      <c r="B1896" s="344" t="s">
        <v>513</v>
      </c>
      <c r="C1896" s="338"/>
      <c r="D1896" s="334">
        <f t="shared" si="1054"/>
        <v>0</v>
      </c>
      <c r="E1896" s="334">
        <v>0</v>
      </c>
      <c r="F1896" s="334">
        <v>0</v>
      </c>
      <c r="G1896" s="334">
        <v>0</v>
      </c>
      <c r="H1896" s="334">
        <v>0</v>
      </c>
      <c r="I1896" s="334">
        <v>0</v>
      </c>
      <c r="J1896" s="334">
        <v>0</v>
      </c>
      <c r="K1896" s="334">
        <v>0</v>
      </c>
      <c r="L1896" s="334">
        <v>0</v>
      </c>
      <c r="M1896" s="334">
        <v>0</v>
      </c>
      <c r="N1896" s="334">
        <v>0</v>
      </c>
      <c r="O1896" s="334">
        <v>0</v>
      </c>
      <c r="P1896" s="333">
        <v>0</v>
      </c>
      <c r="Q1896" s="334">
        <v>0</v>
      </c>
      <c r="R1896" s="334">
        <v>0</v>
      </c>
      <c r="S1896" s="353"/>
    </row>
    <row r="1897" spans="1:19">
      <c r="A1897" s="338" t="s">
        <v>515</v>
      </c>
      <c r="B1897" s="344" t="s">
        <v>1089</v>
      </c>
      <c r="C1897" s="347"/>
      <c r="D1897" s="334">
        <f t="shared" si="1054"/>
        <v>3685581159</v>
      </c>
      <c r="E1897" s="334">
        <v>0</v>
      </c>
      <c r="F1897" s="334">
        <v>0</v>
      </c>
      <c r="G1897" s="334">
        <v>3685581159</v>
      </c>
      <c r="H1897" s="334">
        <v>0</v>
      </c>
      <c r="I1897" s="334">
        <v>0</v>
      </c>
      <c r="J1897" s="334">
        <v>0</v>
      </c>
      <c r="K1897" s="334">
        <v>0</v>
      </c>
      <c r="L1897" s="334">
        <v>0</v>
      </c>
      <c r="M1897" s="334">
        <v>0</v>
      </c>
      <c r="N1897" s="334">
        <v>0</v>
      </c>
      <c r="O1897" s="334">
        <v>0</v>
      </c>
      <c r="P1897" s="333">
        <v>0</v>
      </c>
      <c r="Q1897" s="334">
        <v>0</v>
      </c>
      <c r="R1897" s="334">
        <v>0</v>
      </c>
      <c r="S1897" s="353"/>
    </row>
    <row r="1898" spans="1:19">
      <c r="A1898" s="354" t="s">
        <v>516</v>
      </c>
      <c r="B1898" s="335" t="s">
        <v>1090</v>
      </c>
      <c r="C1898" s="343"/>
      <c r="D1898" s="378">
        <f t="shared" si="1054"/>
        <v>0</v>
      </c>
      <c r="E1898" s="378"/>
      <c r="F1898" s="378"/>
      <c r="G1898" s="378"/>
      <c r="H1898" s="378"/>
      <c r="I1898" s="378"/>
      <c r="J1898" s="378"/>
      <c r="K1898" s="378"/>
      <c r="L1898" s="378"/>
      <c r="M1898" s="378"/>
      <c r="N1898" s="378"/>
      <c r="O1898" s="378"/>
      <c r="P1898" s="378"/>
      <c r="Q1898" s="378"/>
      <c r="R1898" s="378"/>
      <c r="S1898" s="355"/>
    </row>
    <row r="1899" spans="1:19">
      <c r="A1899" s="354" t="s">
        <v>517</v>
      </c>
      <c r="B1899" s="335" t="s">
        <v>1091</v>
      </c>
      <c r="C1899" s="343"/>
      <c r="D1899" s="378">
        <f t="shared" si="1054"/>
        <v>3685581159</v>
      </c>
      <c r="E1899" s="378">
        <f t="shared" ref="E1899:R1899" si="1055">E1897+E1898</f>
        <v>0</v>
      </c>
      <c r="F1899" s="378">
        <f t="shared" si="1055"/>
        <v>0</v>
      </c>
      <c r="G1899" s="378">
        <f t="shared" si="1055"/>
        <v>3685581159</v>
      </c>
      <c r="H1899" s="378">
        <f t="shared" si="1055"/>
        <v>0</v>
      </c>
      <c r="I1899" s="378">
        <f t="shared" si="1055"/>
        <v>0</v>
      </c>
      <c r="J1899" s="378">
        <f t="shared" si="1055"/>
        <v>0</v>
      </c>
      <c r="K1899" s="378">
        <f t="shared" si="1055"/>
        <v>0</v>
      </c>
      <c r="L1899" s="378">
        <f t="shared" si="1055"/>
        <v>0</v>
      </c>
      <c r="M1899" s="378">
        <f t="shared" si="1055"/>
        <v>0</v>
      </c>
      <c r="N1899" s="378">
        <f t="shared" si="1055"/>
        <v>0</v>
      </c>
      <c r="O1899" s="378">
        <f>O1897+O1898</f>
        <v>0</v>
      </c>
      <c r="P1899" s="378">
        <f>P1897+P1898</f>
        <v>0</v>
      </c>
      <c r="Q1899" s="378">
        <f>Q1897+Q1898</f>
        <v>0</v>
      </c>
      <c r="R1899" s="378">
        <f t="shared" si="1055"/>
        <v>0</v>
      </c>
      <c r="S1899" s="356"/>
    </row>
    <row r="1900" spans="1:19" s="1073" customFormat="1">
      <c r="A1900" s="1068" t="s">
        <v>518</v>
      </c>
      <c r="B1900" s="1069" t="s">
        <v>1092</v>
      </c>
      <c r="C1900" s="1070"/>
      <c r="D1900" s="1071">
        <f t="shared" si="1054"/>
        <v>26047037336</v>
      </c>
      <c r="E1900" s="1071">
        <f t="shared" ref="E1900:R1900" si="1056">E1894-E1895+E1896-E1899</f>
        <v>1781810334</v>
      </c>
      <c r="F1900" s="1071">
        <f t="shared" si="1056"/>
        <v>0</v>
      </c>
      <c r="G1900" s="1071">
        <f t="shared" si="1056"/>
        <v>24265227002</v>
      </c>
      <c r="H1900" s="1071">
        <f t="shared" si="1056"/>
        <v>0</v>
      </c>
      <c r="I1900" s="1071">
        <f t="shared" si="1056"/>
        <v>0</v>
      </c>
      <c r="J1900" s="1071">
        <f t="shared" si="1056"/>
        <v>0</v>
      </c>
      <c r="K1900" s="1071">
        <f t="shared" si="1056"/>
        <v>0</v>
      </c>
      <c r="L1900" s="1071">
        <f t="shared" si="1056"/>
        <v>0</v>
      </c>
      <c r="M1900" s="1071">
        <f t="shared" si="1056"/>
        <v>0</v>
      </c>
      <c r="N1900" s="1071">
        <f t="shared" si="1056"/>
        <v>0</v>
      </c>
      <c r="O1900" s="1071">
        <f>O1894-O1895+O1896-O1899</f>
        <v>0</v>
      </c>
      <c r="P1900" s="1074">
        <f>P1894-P1895+P1896-P1899</f>
        <v>0</v>
      </c>
      <c r="Q1900" s="1071">
        <f>Q1894-Q1895+Q1896-Q1899</f>
        <v>0</v>
      </c>
      <c r="R1900" s="1071">
        <f t="shared" si="1056"/>
        <v>0</v>
      </c>
      <c r="S1900" s="1072"/>
    </row>
    <row r="1901" spans="1:19">
      <c r="A1901" s="338" t="s">
        <v>1024</v>
      </c>
      <c r="B1901" s="344" t="s">
        <v>1093</v>
      </c>
      <c r="C1901" s="338"/>
      <c r="D1901" s="357">
        <f t="shared" ref="D1901:R1901" si="1057">IFERROR(D1899/(D1894-D1895+D1896)*100%,0)</f>
        <v>0.1239575034274155</v>
      </c>
      <c r="E1901" s="357">
        <f t="shared" si="1057"/>
        <v>0</v>
      </c>
      <c r="F1901" s="357">
        <f t="shared" si="1057"/>
        <v>0</v>
      </c>
      <c r="G1901" s="357">
        <f t="shared" si="1057"/>
        <v>0.13185955618065179</v>
      </c>
      <c r="H1901" s="357">
        <f t="shared" si="1057"/>
        <v>0</v>
      </c>
      <c r="I1901" s="357">
        <f t="shared" si="1057"/>
        <v>0</v>
      </c>
      <c r="J1901" s="357">
        <f t="shared" si="1057"/>
        <v>0</v>
      </c>
      <c r="K1901" s="357">
        <f t="shared" si="1057"/>
        <v>0</v>
      </c>
      <c r="L1901" s="357">
        <f t="shared" si="1057"/>
        <v>0</v>
      </c>
      <c r="M1901" s="357">
        <f t="shared" si="1057"/>
        <v>0</v>
      </c>
      <c r="N1901" s="357">
        <f t="shared" si="1057"/>
        <v>0</v>
      </c>
      <c r="O1901" s="357">
        <f>IFERROR(O1899/(O1894-O1895+O1896)*100%,0)</f>
        <v>0</v>
      </c>
      <c r="P1901" s="357">
        <f>IFERROR(P1899/(P1894-P1895+P1896)*100%,0)</f>
        <v>0</v>
      </c>
      <c r="Q1901" s="357">
        <f>IFERROR(Q1899/(Q1894-Q1895+Q1896)*100%,0)</f>
        <v>0</v>
      </c>
      <c r="R1901" s="357">
        <f t="shared" si="1057"/>
        <v>0</v>
      </c>
      <c r="S1901" s="358"/>
    </row>
    <row r="1902" spans="1:19" s="380" customFormat="1">
      <c r="A1902" s="351" t="s">
        <v>538</v>
      </c>
      <c r="B1902" s="333" t="s">
        <v>539</v>
      </c>
      <c r="C1902" s="351"/>
      <c r="D1902" s="333"/>
      <c r="E1902" s="333"/>
      <c r="F1902" s="333"/>
      <c r="G1902" s="333"/>
      <c r="H1902" s="333"/>
      <c r="I1902" s="333"/>
      <c r="J1902" s="333"/>
      <c r="K1902" s="333"/>
      <c r="L1902" s="333"/>
      <c r="M1902" s="333"/>
      <c r="N1902" s="333"/>
      <c r="O1902" s="333"/>
      <c r="P1902" s="333"/>
      <c r="Q1902" s="333"/>
      <c r="R1902" s="333"/>
      <c r="S1902" s="352"/>
    </row>
    <row r="1903" spans="1:19" s="380" customFormat="1">
      <c r="A1903" s="351"/>
      <c r="B1903" s="333" t="s">
        <v>983</v>
      </c>
      <c r="C1903" s="351" t="s">
        <v>990</v>
      </c>
      <c r="D1903" s="334">
        <f t="shared" ref="D1903:D1909" si="1058">SUM(E1903:R1903)</f>
        <v>8054086013</v>
      </c>
      <c r="E1903" s="333"/>
      <c r="F1903" s="333"/>
      <c r="G1903" s="333">
        <v>8054086013</v>
      </c>
      <c r="H1903" s="333"/>
      <c r="I1903" s="333"/>
      <c r="J1903" s="333"/>
      <c r="K1903" s="333"/>
      <c r="L1903" s="333"/>
      <c r="M1903" s="333"/>
      <c r="N1903" s="333"/>
      <c r="O1903" s="333"/>
      <c r="P1903" s="333"/>
      <c r="Q1903" s="333"/>
      <c r="R1903" s="333"/>
      <c r="S1903" s="352"/>
    </row>
    <row r="1904" spans="1:19" s="380" customFormat="1">
      <c r="A1904" s="351"/>
      <c r="B1904" s="333" t="s">
        <v>984</v>
      </c>
      <c r="C1904" s="351" t="s">
        <v>991</v>
      </c>
      <c r="D1904" s="334">
        <f t="shared" si="1058"/>
        <v>2225381855</v>
      </c>
      <c r="E1904" s="333">
        <v>105970565</v>
      </c>
      <c r="F1904" s="333"/>
      <c r="G1904" s="333">
        <v>2119411290</v>
      </c>
      <c r="H1904" s="333"/>
      <c r="I1904" s="333"/>
      <c r="J1904" s="333"/>
      <c r="K1904" s="333"/>
      <c r="L1904" s="333"/>
      <c r="M1904" s="333"/>
      <c r="N1904" s="333"/>
      <c r="O1904" s="333"/>
      <c r="P1904" s="333"/>
      <c r="Q1904" s="333"/>
      <c r="R1904" s="333"/>
      <c r="S1904" s="352"/>
    </row>
    <row r="1905" spans="1:19" s="380" customFormat="1">
      <c r="A1905" s="351"/>
      <c r="B1905" s="333" t="s">
        <v>985</v>
      </c>
      <c r="C1905" s="351" t="s">
        <v>992</v>
      </c>
      <c r="D1905" s="334">
        <f t="shared" si="1058"/>
        <v>199381505</v>
      </c>
      <c r="E1905" s="333"/>
      <c r="F1905" s="333"/>
      <c r="G1905" s="333">
        <v>199381505</v>
      </c>
      <c r="H1905" s="333"/>
      <c r="I1905" s="333"/>
      <c r="J1905" s="333"/>
      <c r="K1905" s="333"/>
      <c r="L1905" s="333"/>
      <c r="M1905" s="333"/>
      <c r="N1905" s="333"/>
      <c r="O1905" s="333"/>
      <c r="P1905" s="333"/>
      <c r="Q1905" s="333"/>
      <c r="R1905" s="333"/>
      <c r="S1905" s="352"/>
    </row>
    <row r="1906" spans="1:19" s="380" customFormat="1">
      <c r="A1906" s="351"/>
      <c r="B1906" s="333" t="s">
        <v>986</v>
      </c>
      <c r="C1906" s="351" t="s">
        <v>993</v>
      </c>
      <c r="D1906" s="334">
        <f t="shared" si="1058"/>
        <v>3627878737</v>
      </c>
      <c r="E1906" s="333">
        <v>329807158</v>
      </c>
      <c r="F1906" s="333"/>
      <c r="G1906" s="333">
        <v>3298071579</v>
      </c>
      <c r="H1906" s="333"/>
      <c r="I1906" s="333"/>
      <c r="J1906" s="333"/>
      <c r="K1906" s="333"/>
      <c r="L1906" s="333"/>
      <c r="M1906" s="333"/>
      <c r="N1906" s="333"/>
      <c r="O1906" s="333"/>
      <c r="P1906" s="333"/>
      <c r="Q1906" s="333"/>
      <c r="R1906" s="333"/>
      <c r="S1906" s="352"/>
    </row>
    <row r="1907" spans="1:19" s="380" customFormat="1">
      <c r="A1907" s="351"/>
      <c r="B1907" s="333" t="s">
        <v>987</v>
      </c>
      <c r="C1907" s="351" t="s">
        <v>994</v>
      </c>
      <c r="D1907" s="334">
        <f t="shared" si="1058"/>
        <v>3888012152</v>
      </c>
      <c r="E1907" s="333">
        <v>353455478</v>
      </c>
      <c r="F1907" s="333"/>
      <c r="G1907" s="333">
        <v>3534556674</v>
      </c>
      <c r="H1907" s="333"/>
      <c r="I1907" s="333"/>
      <c r="J1907" s="333"/>
      <c r="K1907" s="333"/>
      <c r="L1907" s="333"/>
      <c r="M1907" s="333"/>
      <c r="N1907" s="333"/>
      <c r="O1907" s="333"/>
      <c r="P1907" s="333"/>
      <c r="Q1907" s="333"/>
      <c r="R1907" s="333"/>
      <c r="S1907" s="352"/>
    </row>
    <row r="1908" spans="1:19" s="380" customFormat="1">
      <c r="A1908" s="351"/>
      <c r="B1908" s="333" t="s">
        <v>988</v>
      </c>
      <c r="C1908" s="369" t="s">
        <v>2274</v>
      </c>
      <c r="D1908" s="334">
        <f t="shared" si="1058"/>
        <v>952256934</v>
      </c>
      <c r="E1908" s="333">
        <v>22939952</v>
      </c>
      <c r="F1908" s="333"/>
      <c r="G1908" s="333">
        <v>929316982</v>
      </c>
      <c r="H1908" s="333"/>
      <c r="I1908" s="333"/>
      <c r="J1908" s="333"/>
      <c r="K1908" s="333"/>
      <c r="L1908" s="333"/>
      <c r="M1908" s="333"/>
      <c r="N1908" s="333"/>
      <c r="O1908" s="333"/>
      <c r="P1908" s="333"/>
      <c r="Q1908" s="333"/>
      <c r="R1908" s="333"/>
      <c r="S1908" s="352"/>
    </row>
    <row r="1909" spans="1:19" s="380" customFormat="1">
      <c r="A1909" s="351"/>
      <c r="B1909" s="333" t="s">
        <v>989</v>
      </c>
      <c r="C1909" s="351"/>
      <c r="D1909" s="334">
        <f t="shared" si="1058"/>
        <v>7100040141.0312042</v>
      </c>
      <c r="E1909" s="333">
        <v>969637181.03120434</v>
      </c>
      <c r="F1909" s="333"/>
      <c r="G1909" s="333">
        <v>6130402960</v>
      </c>
      <c r="H1909" s="333"/>
      <c r="I1909" s="333"/>
      <c r="J1909" s="333"/>
      <c r="K1909" s="333"/>
      <c r="L1909" s="333"/>
      <c r="M1909" s="333"/>
      <c r="N1909" s="333"/>
      <c r="O1909" s="333"/>
      <c r="P1909" s="333"/>
      <c r="Q1909" s="333"/>
      <c r="R1909" s="333"/>
      <c r="S1909" s="352"/>
    </row>
    <row r="1910" spans="1:19" s="420" customFormat="1">
      <c r="A1910" s="418">
        <v>3</v>
      </c>
      <c r="B1910" s="601" t="s">
        <v>997</v>
      </c>
      <c r="C1910" s="602"/>
      <c r="D1910" s="438"/>
      <c r="E1910" s="438"/>
      <c r="F1910" s="438"/>
      <c r="G1910" s="438"/>
      <c r="H1910" s="438"/>
      <c r="I1910" s="438"/>
      <c r="J1910" s="438"/>
      <c r="K1910" s="438"/>
      <c r="L1910" s="438"/>
      <c r="M1910" s="438"/>
      <c r="N1910" s="438"/>
      <c r="O1910" s="438"/>
      <c r="P1910" s="438"/>
      <c r="Q1910" s="438"/>
      <c r="R1910" s="438"/>
      <c r="S1910" s="603"/>
    </row>
    <row r="1911" spans="1:19">
      <c r="A1911" s="342" t="s">
        <v>510</v>
      </c>
      <c r="B1911" s="344" t="s">
        <v>509</v>
      </c>
      <c r="C1911" s="367"/>
      <c r="D1911" s="334">
        <f t="shared" ref="D1911:D1917" si="1059">SUM(E1911:R1911)</f>
        <v>170046376439</v>
      </c>
      <c r="E1911" s="334">
        <f t="shared" ref="E1911:R1911" si="1060">E1920+E1929+E1938+E1947+E1956+E1967</f>
        <v>79977194728</v>
      </c>
      <c r="F1911" s="334">
        <f t="shared" si="1060"/>
        <v>64390128000</v>
      </c>
      <c r="G1911" s="334">
        <f t="shared" si="1060"/>
        <v>0</v>
      </c>
      <c r="H1911" s="334">
        <f t="shared" si="1060"/>
        <v>0</v>
      </c>
      <c r="I1911" s="334">
        <f t="shared" si="1060"/>
        <v>0</v>
      </c>
      <c r="J1911" s="334">
        <f t="shared" si="1060"/>
        <v>6598579299</v>
      </c>
      <c r="K1911" s="334">
        <f t="shared" si="1060"/>
        <v>0</v>
      </c>
      <c r="L1911" s="334">
        <f t="shared" si="1060"/>
        <v>0</v>
      </c>
      <c r="M1911" s="334">
        <f t="shared" si="1060"/>
        <v>5788999944</v>
      </c>
      <c r="N1911" s="334">
        <f t="shared" si="1060"/>
        <v>0</v>
      </c>
      <c r="O1911" s="334">
        <f t="shared" ref="O1911:Q1917" si="1061">O1920+O1929+O1938+O1947+O1956+O1967</f>
        <v>0</v>
      </c>
      <c r="P1911" s="334">
        <f t="shared" si="1061"/>
        <v>3199422248</v>
      </c>
      <c r="Q1911" s="334">
        <f t="shared" si="1061"/>
        <v>0</v>
      </c>
      <c r="R1911" s="334">
        <f t="shared" si="1060"/>
        <v>10092052220</v>
      </c>
      <c r="S1911" s="353"/>
    </row>
    <row r="1912" spans="1:19">
      <c r="A1912" s="342" t="s">
        <v>512</v>
      </c>
      <c r="B1912" s="344" t="s">
        <v>511</v>
      </c>
      <c r="C1912" s="338"/>
      <c r="D1912" s="334">
        <f t="shared" si="1059"/>
        <v>3499433663</v>
      </c>
      <c r="E1912" s="334">
        <f t="shared" ref="E1912:R1912" si="1062">E1921+E1930+E1939+E1948+E1957+E1968</f>
        <v>2489709583</v>
      </c>
      <c r="F1912" s="334">
        <f t="shared" si="1062"/>
        <v>1009724080</v>
      </c>
      <c r="G1912" s="334">
        <f t="shared" si="1062"/>
        <v>0</v>
      </c>
      <c r="H1912" s="334">
        <f t="shared" si="1062"/>
        <v>0</v>
      </c>
      <c r="I1912" s="334">
        <f t="shared" si="1062"/>
        <v>0</v>
      </c>
      <c r="J1912" s="334">
        <f t="shared" si="1062"/>
        <v>0</v>
      </c>
      <c r="K1912" s="334">
        <f t="shared" si="1062"/>
        <v>0</v>
      </c>
      <c r="L1912" s="334">
        <f t="shared" si="1062"/>
        <v>0</v>
      </c>
      <c r="M1912" s="334">
        <f t="shared" si="1062"/>
        <v>0</v>
      </c>
      <c r="N1912" s="334">
        <f t="shared" si="1062"/>
        <v>0</v>
      </c>
      <c r="O1912" s="334">
        <f t="shared" si="1061"/>
        <v>0</v>
      </c>
      <c r="P1912" s="334">
        <f t="shared" si="1061"/>
        <v>0</v>
      </c>
      <c r="Q1912" s="334">
        <f t="shared" si="1061"/>
        <v>0</v>
      </c>
      <c r="R1912" s="334">
        <f t="shared" si="1062"/>
        <v>0</v>
      </c>
      <c r="S1912" s="353"/>
    </row>
    <row r="1913" spans="1:19">
      <c r="A1913" s="342" t="s">
        <v>514</v>
      </c>
      <c r="B1913" s="344" t="s">
        <v>513</v>
      </c>
      <c r="C1913" s="338"/>
      <c r="D1913" s="334">
        <f t="shared" si="1059"/>
        <v>0</v>
      </c>
      <c r="E1913" s="334">
        <f t="shared" ref="E1913:R1913" si="1063">E1922+E1931+E1940+E1949+E1958+E1969</f>
        <v>0</v>
      </c>
      <c r="F1913" s="334">
        <f t="shared" si="1063"/>
        <v>0</v>
      </c>
      <c r="G1913" s="334">
        <f t="shared" si="1063"/>
        <v>0</v>
      </c>
      <c r="H1913" s="334">
        <f t="shared" si="1063"/>
        <v>0</v>
      </c>
      <c r="I1913" s="334">
        <f t="shared" si="1063"/>
        <v>0</v>
      </c>
      <c r="J1913" s="334">
        <f t="shared" si="1063"/>
        <v>0</v>
      </c>
      <c r="K1913" s="334">
        <f t="shared" si="1063"/>
        <v>0</v>
      </c>
      <c r="L1913" s="334">
        <f t="shared" si="1063"/>
        <v>0</v>
      </c>
      <c r="M1913" s="334">
        <f t="shared" si="1063"/>
        <v>0</v>
      </c>
      <c r="N1913" s="334">
        <f t="shared" si="1063"/>
        <v>0</v>
      </c>
      <c r="O1913" s="334">
        <f t="shared" si="1061"/>
        <v>0</v>
      </c>
      <c r="P1913" s="334">
        <f t="shared" si="1061"/>
        <v>0</v>
      </c>
      <c r="Q1913" s="334">
        <f t="shared" si="1061"/>
        <v>0</v>
      </c>
      <c r="R1913" s="334">
        <f t="shared" si="1063"/>
        <v>0</v>
      </c>
      <c r="S1913" s="353"/>
    </row>
    <row r="1914" spans="1:19">
      <c r="A1914" s="338" t="s">
        <v>515</v>
      </c>
      <c r="B1914" s="344" t="s">
        <v>1089</v>
      </c>
      <c r="C1914" s="347"/>
      <c r="D1914" s="334">
        <f t="shared" si="1059"/>
        <v>164081606916</v>
      </c>
      <c r="E1914" s="334">
        <v>77487485145</v>
      </c>
      <c r="F1914" s="334">
        <v>63380403920</v>
      </c>
      <c r="G1914" s="334">
        <v>0</v>
      </c>
      <c r="H1914" s="334">
        <v>0</v>
      </c>
      <c r="I1914" s="334">
        <v>0</v>
      </c>
      <c r="J1914" s="334">
        <v>4133243439</v>
      </c>
      <c r="K1914" s="334">
        <v>0</v>
      </c>
      <c r="L1914" s="334">
        <v>0</v>
      </c>
      <c r="M1914" s="334">
        <v>5788999944</v>
      </c>
      <c r="N1914" s="334">
        <v>0</v>
      </c>
      <c r="O1914" s="334">
        <v>0</v>
      </c>
      <c r="P1914" s="334">
        <v>3199422248</v>
      </c>
      <c r="Q1914" s="334">
        <f t="shared" si="1061"/>
        <v>0</v>
      </c>
      <c r="R1914" s="334">
        <f t="shared" ref="R1914" si="1064">R1923+R1932+R1941+R1950+R1959+R1970</f>
        <v>10092052220</v>
      </c>
      <c r="S1914" s="353"/>
    </row>
    <row r="1915" spans="1:19">
      <c r="A1915" s="354" t="s">
        <v>516</v>
      </c>
      <c r="B1915" s="335" t="s">
        <v>1090</v>
      </c>
      <c r="C1915" s="343"/>
      <c r="D1915" s="378">
        <f t="shared" si="1059"/>
        <v>0</v>
      </c>
      <c r="E1915" s="334">
        <v>0</v>
      </c>
      <c r="F1915" s="334">
        <v>0</v>
      </c>
      <c r="G1915" s="334">
        <f t="shared" ref="G1915:R1915" si="1065">G1924+G1933+G1942+G1951+G1960+G1971</f>
        <v>0</v>
      </c>
      <c r="H1915" s="334">
        <f t="shared" si="1065"/>
        <v>0</v>
      </c>
      <c r="I1915" s="334">
        <f t="shared" si="1065"/>
        <v>0</v>
      </c>
      <c r="J1915" s="334">
        <v>0</v>
      </c>
      <c r="K1915" s="334">
        <f t="shared" si="1065"/>
        <v>0</v>
      </c>
      <c r="L1915" s="334">
        <f t="shared" si="1065"/>
        <v>0</v>
      </c>
      <c r="M1915" s="334">
        <v>0</v>
      </c>
      <c r="N1915" s="334">
        <f t="shared" si="1065"/>
        <v>0</v>
      </c>
      <c r="O1915" s="334">
        <f t="shared" si="1061"/>
        <v>0</v>
      </c>
      <c r="P1915" s="334">
        <v>0</v>
      </c>
      <c r="Q1915" s="334">
        <f t="shared" si="1061"/>
        <v>0</v>
      </c>
      <c r="R1915" s="334">
        <f t="shared" si="1065"/>
        <v>0</v>
      </c>
      <c r="S1915" s="355"/>
    </row>
    <row r="1916" spans="1:19">
      <c r="A1916" s="354" t="s">
        <v>517</v>
      </c>
      <c r="B1916" s="335" t="s">
        <v>1091</v>
      </c>
      <c r="C1916" s="343"/>
      <c r="D1916" s="378">
        <f t="shared" si="1059"/>
        <v>164081606916</v>
      </c>
      <c r="E1916" s="334">
        <f t="shared" ref="E1916:R1916" si="1066">E1925+E1934+E1943+E1952+E1961+E1972</f>
        <v>77487485145</v>
      </c>
      <c r="F1916" s="334">
        <f t="shared" si="1066"/>
        <v>63380403920</v>
      </c>
      <c r="G1916" s="334">
        <f t="shared" si="1066"/>
        <v>0</v>
      </c>
      <c r="H1916" s="334">
        <f t="shared" si="1066"/>
        <v>0</v>
      </c>
      <c r="I1916" s="334">
        <f t="shared" si="1066"/>
        <v>0</v>
      </c>
      <c r="J1916" s="334">
        <f t="shared" si="1066"/>
        <v>4133243439</v>
      </c>
      <c r="K1916" s="334">
        <f t="shared" si="1066"/>
        <v>0</v>
      </c>
      <c r="L1916" s="334">
        <f t="shared" si="1066"/>
        <v>0</v>
      </c>
      <c r="M1916" s="334">
        <f t="shared" si="1066"/>
        <v>5788999944</v>
      </c>
      <c r="N1916" s="334">
        <f t="shared" si="1066"/>
        <v>0</v>
      </c>
      <c r="O1916" s="334">
        <f t="shared" si="1061"/>
        <v>0</v>
      </c>
      <c r="P1916" s="334">
        <f t="shared" si="1061"/>
        <v>3199422248</v>
      </c>
      <c r="Q1916" s="334">
        <f t="shared" si="1061"/>
        <v>0</v>
      </c>
      <c r="R1916" s="334">
        <f t="shared" si="1066"/>
        <v>10092052220</v>
      </c>
      <c r="S1916" s="356"/>
    </row>
    <row r="1917" spans="1:19" s="1073" customFormat="1">
      <c r="A1917" s="1068" t="s">
        <v>518</v>
      </c>
      <c r="B1917" s="1069" t="s">
        <v>1092</v>
      </c>
      <c r="C1917" s="1070"/>
      <c r="D1917" s="1071">
        <f t="shared" si="1059"/>
        <v>2465335860</v>
      </c>
      <c r="E1917" s="1071">
        <f t="shared" ref="E1917:R1917" si="1067">E1926+E1935+E1944+E1953+E1962+E1973</f>
        <v>0</v>
      </c>
      <c r="F1917" s="1071">
        <f t="shared" si="1067"/>
        <v>0</v>
      </c>
      <c r="G1917" s="1071">
        <f t="shared" si="1067"/>
        <v>0</v>
      </c>
      <c r="H1917" s="1071">
        <f t="shared" si="1067"/>
        <v>0</v>
      </c>
      <c r="I1917" s="1071">
        <f t="shared" si="1067"/>
        <v>0</v>
      </c>
      <c r="J1917" s="1071">
        <f t="shared" si="1067"/>
        <v>2465335860</v>
      </c>
      <c r="K1917" s="1071">
        <f t="shared" si="1067"/>
        <v>0</v>
      </c>
      <c r="L1917" s="1071">
        <f t="shared" si="1067"/>
        <v>0</v>
      </c>
      <c r="M1917" s="1071">
        <f t="shared" si="1067"/>
        <v>0</v>
      </c>
      <c r="N1917" s="1071">
        <f t="shared" si="1067"/>
        <v>0</v>
      </c>
      <c r="O1917" s="1071">
        <f t="shared" si="1061"/>
        <v>0</v>
      </c>
      <c r="P1917" s="1071">
        <f t="shared" si="1061"/>
        <v>0</v>
      </c>
      <c r="Q1917" s="1071">
        <f t="shared" si="1061"/>
        <v>0</v>
      </c>
      <c r="R1917" s="1071">
        <f t="shared" si="1067"/>
        <v>0</v>
      </c>
      <c r="S1917" s="1072"/>
    </row>
    <row r="1918" spans="1:19">
      <c r="A1918" s="338" t="s">
        <v>1024</v>
      </c>
      <c r="B1918" s="344" t="s">
        <v>1093</v>
      </c>
      <c r="C1918" s="338"/>
      <c r="D1918" s="357">
        <f t="shared" ref="D1918:R1918" si="1068">IFERROR(D1916/(D1911-D1912+D1913)*100%,0)</f>
        <v>0.98519735145594478</v>
      </c>
      <c r="E1918" s="357">
        <f t="shared" si="1068"/>
        <v>1</v>
      </c>
      <c r="F1918" s="357">
        <f t="shared" si="1068"/>
        <v>1</v>
      </c>
      <c r="G1918" s="357">
        <f t="shared" si="1068"/>
        <v>0</v>
      </c>
      <c r="H1918" s="357">
        <f t="shared" si="1068"/>
        <v>0</v>
      </c>
      <c r="I1918" s="357">
        <f t="shared" si="1068"/>
        <v>0</v>
      </c>
      <c r="J1918" s="357">
        <f t="shared" si="1068"/>
        <v>0.62638383987086188</v>
      </c>
      <c r="K1918" s="357">
        <f t="shared" si="1068"/>
        <v>0</v>
      </c>
      <c r="L1918" s="357">
        <f t="shared" si="1068"/>
        <v>0</v>
      </c>
      <c r="M1918" s="357">
        <f t="shared" si="1068"/>
        <v>1</v>
      </c>
      <c r="N1918" s="357">
        <f t="shared" si="1068"/>
        <v>0</v>
      </c>
      <c r="O1918" s="357">
        <f>IFERROR(O1916/(O1911-O1912+O1913)*100%,0)</f>
        <v>0</v>
      </c>
      <c r="P1918" s="357">
        <f>IFERROR(P1916/(P1911-P1912+P1913)*100%,0)</f>
        <v>1</v>
      </c>
      <c r="Q1918" s="357">
        <f>IFERROR(Q1916/(Q1911-Q1912+Q1913)*100%,0)</f>
        <v>0</v>
      </c>
      <c r="R1918" s="357">
        <f t="shared" si="1068"/>
        <v>1</v>
      </c>
      <c r="S1918" s="358"/>
    </row>
    <row r="1919" spans="1:19" s="420" customFormat="1">
      <c r="A1919" s="418" t="s">
        <v>664</v>
      </c>
      <c r="B1919" s="601" t="s">
        <v>366</v>
      </c>
      <c r="C1919" s="602"/>
      <c r="D1919" s="438"/>
      <c r="E1919" s="438"/>
      <c r="F1919" s="438"/>
      <c r="G1919" s="438"/>
      <c r="H1919" s="438"/>
      <c r="I1919" s="438"/>
      <c r="J1919" s="438"/>
      <c r="K1919" s="438"/>
      <c r="L1919" s="438"/>
      <c r="M1919" s="438"/>
      <c r="N1919" s="438"/>
      <c r="O1919" s="438"/>
      <c r="P1919" s="438"/>
      <c r="Q1919" s="438"/>
      <c r="R1919" s="438"/>
      <c r="S1919" s="603"/>
    </row>
    <row r="1920" spans="1:19">
      <c r="A1920" s="342" t="s">
        <v>510</v>
      </c>
      <c r="B1920" s="344" t="s">
        <v>509</v>
      </c>
      <c r="C1920" s="338"/>
      <c r="D1920" s="334">
        <f t="shared" ref="D1920:D1926" si="1069">SUM(E1920:R1920)</f>
        <v>76082388486</v>
      </c>
      <c r="E1920" s="334">
        <v>33179528006</v>
      </c>
      <c r="F1920" s="334">
        <v>29515961105</v>
      </c>
      <c r="G1920" s="334">
        <v>0</v>
      </c>
      <c r="H1920" s="334">
        <v>0</v>
      </c>
      <c r="I1920" s="334">
        <v>0</v>
      </c>
      <c r="J1920" s="334">
        <v>7000000</v>
      </c>
      <c r="K1920" s="334">
        <v>0</v>
      </c>
      <c r="L1920" s="334">
        <v>0</v>
      </c>
      <c r="M1920" s="334">
        <v>3379899375</v>
      </c>
      <c r="N1920" s="334">
        <v>0</v>
      </c>
      <c r="O1920" s="334">
        <v>0</v>
      </c>
      <c r="P1920" s="333"/>
      <c r="Q1920" s="334">
        <v>0</v>
      </c>
      <c r="R1920" s="334">
        <v>10000000000</v>
      </c>
      <c r="S1920" s="353"/>
    </row>
    <row r="1921" spans="1:19" ht="15.75" customHeight="1">
      <c r="A1921" s="342" t="s">
        <v>512</v>
      </c>
      <c r="B1921" s="344" t="s">
        <v>511</v>
      </c>
      <c r="C1921" s="338"/>
      <c r="D1921" s="334">
        <f t="shared" si="1069"/>
        <v>1161685001</v>
      </c>
      <c r="E1921" s="334">
        <v>1161685001</v>
      </c>
      <c r="F1921" s="334">
        <v>0</v>
      </c>
      <c r="G1921" s="334">
        <v>0</v>
      </c>
      <c r="H1921" s="334">
        <v>0</v>
      </c>
      <c r="I1921" s="334">
        <v>0</v>
      </c>
      <c r="J1921" s="334">
        <v>0</v>
      </c>
      <c r="K1921" s="334">
        <v>0</v>
      </c>
      <c r="L1921" s="334">
        <v>0</v>
      </c>
      <c r="M1921" s="334">
        <v>0</v>
      </c>
      <c r="N1921" s="334">
        <v>0</v>
      </c>
      <c r="O1921" s="334">
        <v>0</v>
      </c>
      <c r="P1921" s="333">
        <v>0</v>
      </c>
      <c r="Q1921" s="334">
        <v>0</v>
      </c>
      <c r="R1921" s="334">
        <v>0</v>
      </c>
      <c r="S1921" s="353" t="s">
        <v>999</v>
      </c>
    </row>
    <row r="1922" spans="1:19">
      <c r="A1922" s="342" t="s">
        <v>514</v>
      </c>
      <c r="B1922" s="344" t="s">
        <v>513</v>
      </c>
      <c r="C1922" s="338"/>
      <c r="D1922" s="334">
        <f t="shared" si="1069"/>
        <v>0</v>
      </c>
      <c r="E1922" s="334">
        <v>0</v>
      </c>
      <c r="F1922" s="334">
        <v>0</v>
      </c>
      <c r="G1922" s="334">
        <v>0</v>
      </c>
      <c r="H1922" s="334">
        <v>0</v>
      </c>
      <c r="I1922" s="334">
        <v>0</v>
      </c>
      <c r="J1922" s="334">
        <v>0</v>
      </c>
      <c r="K1922" s="334">
        <v>0</v>
      </c>
      <c r="L1922" s="334">
        <v>0</v>
      </c>
      <c r="M1922" s="334">
        <v>0</v>
      </c>
      <c r="N1922" s="334">
        <v>0</v>
      </c>
      <c r="O1922" s="334">
        <v>0</v>
      </c>
      <c r="P1922" s="333">
        <v>0</v>
      </c>
      <c r="Q1922" s="334">
        <v>0</v>
      </c>
      <c r="R1922" s="334">
        <v>0</v>
      </c>
      <c r="S1922" s="353"/>
    </row>
    <row r="1923" spans="1:19">
      <c r="A1923" s="338" t="s">
        <v>515</v>
      </c>
      <c r="B1923" s="344" t="s">
        <v>1089</v>
      </c>
      <c r="C1923" s="347"/>
      <c r="D1923" s="334">
        <f t="shared" si="1069"/>
        <v>74920703485</v>
      </c>
      <c r="E1923" s="334">
        <v>32017843005</v>
      </c>
      <c r="F1923" s="334">
        <v>29515961105</v>
      </c>
      <c r="G1923" s="334">
        <v>0</v>
      </c>
      <c r="H1923" s="334">
        <v>0</v>
      </c>
      <c r="I1923" s="334">
        <v>0</v>
      </c>
      <c r="J1923" s="334">
        <v>7000000</v>
      </c>
      <c r="K1923" s="334">
        <v>0</v>
      </c>
      <c r="L1923" s="334">
        <v>0</v>
      </c>
      <c r="M1923" s="334">
        <v>3379899375</v>
      </c>
      <c r="N1923" s="334">
        <v>0</v>
      </c>
      <c r="O1923" s="334">
        <v>0</v>
      </c>
      <c r="P1923" s="333"/>
      <c r="Q1923" s="334">
        <v>0</v>
      </c>
      <c r="R1923" s="334">
        <v>10000000000</v>
      </c>
      <c r="S1923" s="353"/>
    </row>
    <row r="1924" spans="1:19">
      <c r="A1924" s="354" t="s">
        <v>516</v>
      </c>
      <c r="B1924" s="335" t="s">
        <v>1090</v>
      </c>
      <c r="C1924" s="343"/>
      <c r="D1924" s="378">
        <f t="shared" si="1069"/>
        <v>0</v>
      </c>
      <c r="E1924" s="378"/>
      <c r="F1924" s="378"/>
      <c r="G1924" s="378"/>
      <c r="H1924" s="378"/>
      <c r="I1924" s="378"/>
      <c r="J1924" s="378"/>
      <c r="K1924" s="378"/>
      <c r="L1924" s="378"/>
      <c r="M1924" s="378"/>
      <c r="N1924" s="378"/>
      <c r="O1924" s="378"/>
      <c r="P1924" s="378"/>
      <c r="Q1924" s="378"/>
      <c r="R1924" s="378"/>
      <c r="S1924" s="355"/>
    </row>
    <row r="1925" spans="1:19">
      <c r="A1925" s="354" t="s">
        <v>517</v>
      </c>
      <c r="B1925" s="335" t="s">
        <v>1091</v>
      </c>
      <c r="C1925" s="343"/>
      <c r="D1925" s="378">
        <f t="shared" si="1069"/>
        <v>74920703485</v>
      </c>
      <c r="E1925" s="378">
        <f t="shared" ref="E1925:R1925" si="1070">E1923+E1924</f>
        <v>32017843005</v>
      </c>
      <c r="F1925" s="378">
        <f t="shared" si="1070"/>
        <v>29515961105</v>
      </c>
      <c r="G1925" s="378">
        <f t="shared" si="1070"/>
        <v>0</v>
      </c>
      <c r="H1925" s="378">
        <f t="shared" si="1070"/>
        <v>0</v>
      </c>
      <c r="I1925" s="378">
        <f t="shared" si="1070"/>
        <v>0</v>
      </c>
      <c r="J1925" s="378">
        <f t="shared" si="1070"/>
        <v>7000000</v>
      </c>
      <c r="K1925" s="378">
        <f t="shared" si="1070"/>
        <v>0</v>
      </c>
      <c r="L1925" s="378">
        <f t="shared" si="1070"/>
        <v>0</v>
      </c>
      <c r="M1925" s="378">
        <f t="shared" si="1070"/>
        <v>3379899375</v>
      </c>
      <c r="N1925" s="378">
        <f t="shared" si="1070"/>
        <v>0</v>
      </c>
      <c r="O1925" s="378">
        <f>O1923+O1924</f>
        <v>0</v>
      </c>
      <c r="P1925" s="378">
        <f>P1923+P1924</f>
        <v>0</v>
      </c>
      <c r="Q1925" s="378">
        <f>Q1923+Q1924</f>
        <v>0</v>
      </c>
      <c r="R1925" s="378">
        <f t="shared" si="1070"/>
        <v>10000000000</v>
      </c>
      <c r="S1925" s="356"/>
    </row>
    <row r="1926" spans="1:19">
      <c r="A1926" s="342" t="s">
        <v>518</v>
      </c>
      <c r="B1926" s="344" t="s">
        <v>1092</v>
      </c>
      <c r="C1926" s="338"/>
      <c r="D1926" s="334">
        <f t="shared" si="1069"/>
        <v>0</v>
      </c>
      <c r="E1926" s="334">
        <f t="shared" ref="E1926:R1926" si="1071">E1920-E1921+E1922-E1925</f>
        <v>0</v>
      </c>
      <c r="F1926" s="334">
        <f t="shared" si="1071"/>
        <v>0</v>
      </c>
      <c r="G1926" s="334">
        <f t="shared" si="1071"/>
        <v>0</v>
      </c>
      <c r="H1926" s="334">
        <f t="shared" si="1071"/>
        <v>0</v>
      </c>
      <c r="I1926" s="334">
        <f t="shared" si="1071"/>
        <v>0</v>
      </c>
      <c r="J1926" s="334">
        <f t="shared" si="1071"/>
        <v>0</v>
      </c>
      <c r="K1926" s="334">
        <f t="shared" si="1071"/>
        <v>0</v>
      </c>
      <c r="L1926" s="334">
        <f t="shared" si="1071"/>
        <v>0</v>
      </c>
      <c r="M1926" s="334">
        <f t="shared" si="1071"/>
        <v>0</v>
      </c>
      <c r="N1926" s="334">
        <f t="shared" si="1071"/>
        <v>0</v>
      </c>
      <c r="O1926" s="334">
        <f>O1920-O1921+O1922-O1925</f>
        <v>0</v>
      </c>
      <c r="P1926" s="333">
        <f>P1920-P1921+P1922-P1925</f>
        <v>0</v>
      </c>
      <c r="Q1926" s="334">
        <f>Q1920-Q1921+Q1922-Q1925</f>
        <v>0</v>
      </c>
      <c r="R1926" s="334">
        <f t="shared" si="1071"/>
        <v>0</v>
      </c>
      <c r="S1926" s="353"/>
    </row>
    <row r="1927" spans="1:19">
      <c r="A1927" s="338" t="s">
        <v>1024</v>
      </c>
      <c r="B1927" s="344" t="s">
        <v>1093</v>
      </c>
      <c r="C1927" s="338"/>
      <c r="D1927" s="357">
        <f t="shared" ref="D1927:R1927" si="1072">IFERROR(D1925/(D1920-D1921+D1922)*100%,0)</f>
        <v>1</v>
      </c>
      <c r="E1927" s="357">
        <f t="shared" si="1072"/>
        <v>1</v>
      </c>
      <c r="F1927" s="357">
        <f t="shared" si="1072"/>
        <v>1</v>
      </c>
      <c r="G1927" s="357">
        <f t="shared" si="1072"/>
        <v>0</v>
      </c>
      <c r="H1927" s="357">
        <f t="shared" si="1072"/>
        <v>0</v>
      </c>
      <c r="I1927" s="357">
        <f t="shared" si="1072"/>
        <v>0</v>
      </c>
      <c r="J1927" s="357">
        <f t="shared" si="1072"/>
        <v>1</v>
      </c>
      <c r="K1927" s="357">
        <f t="shared" si="1072"/>
        <v>0</v>
      </c>
      <c r="L1927" s="357">
        <f t="shared" si="1072"/>
        <v>0</v>
      </c>
      <c r="M1927" s="357">
        <f t="shared" si="1072"/>
        <v>1</v>
      </c>
      <c r="N1927" s="357">
        <f t="shared" si="1072"/>
        <v>0</v>
      </c>
      <c r="O1927" s="357">
        <f>IFERROR(O1925/(O1920-O1921+O1922)*100%,0)</f>
        <v>0</v>
      </c>
      <c r="P1927" s="357">
        <f>IFERROR(P1925/(P1920-P1921+P1922)*100%,0)</f>
        <v>0</v>
      </c>
      <c r="Q1927" s="357">
        <f>IFERROR(Q1925/(Q1920-Q1921+Q1922)*100%,0)</f>
        <v>0</v>
      </c>
      <c r="R1927" s="357">
        <f t="shared" si="1072"/>
        <v>1</v>
      </c>
      <c r="S1927" s="358"/>
    </row>
    <row r="1928" spans="1:19" s="420" customFormat="1">
      <c r="A1928" s="418" t="s">
        <v>668</v>
      </c>
      <c r="B1928" s="601" t="s">
        <v>646</v>
      </c>
      <c r="C1928" s="602"/>
      <c r="D1928" s="438"/>
      <c r="E1928" s="438"/>
      <c r="F1928" s="438"/>
      <c r="G1928" s="438"/>
      <c r="H1928" s="438"/>
      <c r="I1928" s="438"/>
      <c r="J1928" s="438"/>
      <c r="K1928" s="438"/>
      <c r="L1928" s="438"/>
      <c r="M1928" s="438"/>
      <c r="N1928" s="438"/>
      <c r="O1928" s="438"/>
      <c r="P1928" s="438"/>
      <c r="Q1928" s="438"/>
      <c r="R1928" s="438"/>
      <c r="S1928" s="603"/>
    </row>
    <row r="1929" spans="1:19">
      <c r="A1929" s="342" t="s">
        <v>510</v>
      </c>
      <c r="B1929" s="344" t="s">
        <v>509</v>
      </c>
      <c r="C1929" s="338"/>
      <c r="D1929" s="334">
        <f t="shared" ref="D1929:D1935" si="1073">SUM(E1929:R1929)</f>
        <v>1468891139</v>
      </c>
      <c r="E1929" s="334">
        <v>109854969</v>
      </c>
      <c r="F1929" s="334">
        <v>793495884</v>
      </c>
      <c r="G1929" s="334"/>
      <c r="H1929" s="334"/>
      <c r="I1929" s="334"/>
      <c r="J1929" s="334">
        <v>494087151</v>
      </c>
      <c r="K1929" s="334"/>
      <c r="L1929" s="334"/>
      <c r="M1929" s="334"/>
      <c r="N1929" s="334"/>
      <c r="O1929" s="334"/>
      <c r="P1929" s="333">
        <v>71453135</v>
      </c>
      <c r="Q1929" s="334"/>
      <c r="R1929" s="334"/>
      <c r="S1929" s="353"/>
    </row>
    <row r="1930" spans="1:19" ht="21" customHeight="1">
      <c r="A1930" s="342" t="s">
        <v>512</v>
      </c>
      <c r="B1930" s="344" t="s">
        <v>511</v>
      </c>
      <c r="C1930" s="338"/>
      <c r="D1930" s="334">
        <f t="shared" si="1073"/>
        <v>114739044</v>
      </c>
      <c r="E1930" s="334">
        <v>35855951</v>
      </c>
      <c r="F1930" s="334">
        <v>78883093</v>
      </c>
      <c r="G1930" s="334">
        <v>0</v>
      </c>
      <c r="H1930" s="334">
        <v>0</v>
      </c>
      <c r="I1930" s="334">
        <v>0</v>
      </c>
      <c r="J1930" s="334">
        <v>0</v>
      </c>
      <c r="K1930" s="334">
        <v>0</v>
      </c>
      <c r="L1930" s="334">
        <v>0</v>
      </c>
      <c r="M1930" s="334">
        <v>0</v>
      </c>
      <c r="N1930" s="334">
        <v>0</v>
      </c>
      <c r="O1930" s="334">
        <v>0</v>
      </c>
      <c r="P1930" s="333">
        <v>0</v>
      </c>
      <c r="Q1930" s="334">
        <v>0</v>
      </c>
      <c r="R1930" s="334">
        <v>0</v>
      </c>
      <c r="S1930" s="353" t="s">
        <v>1001</v>
      </c>
    </row>
    <row r="1931" spans="1:19">
      <c r="A1931" s="342" t="s">
        <v>514</v>
      </c>
      <c r="B1931" s="344" t="s">
        <v>513</v>
      </c>
      <c r="C1931" s="338"/>
      <c r="D1931" s="334">
        <f t="shared" si="1073"/>
        <v>0</v>
      </c>
      <c r="E1931" s="334">
        <v>0</v>
      </c>
      <c r="F1931" s="334">
        <v>0</v>
      </c>
      <c r="G1931" s="334">
        <v>0</v>
      </c>
      <c r="H1931" s="334">
        <v>0</v>
      </c>
      <c r="I1931" s="334">
        <v>0</v>
      </c>
      <c r="J1931" s="334">
        <v>0</v>
      </c>
      <c r="K1931" s="334">
        <v>0</v>
      </c>
      <c r="L1931" s="334">
        <v>0</v>
      </c>
      <c r="M1931" s="334">
        <v>0</v>
      </c>
      <c r="N1931" s="334">
        <v>0</v>
      </c>
      <c r="O1931" s="334">
        <v>0</v>
      </c>
      <c r="P1931" s="333">
        <v>0</v>
      </c>
      <c r="Q1931" s="334">
        <v>0</v>
      </c>
      <c r="R1931" s="334">
        <v>0</v>
      </c>
      <c r="S1931" s="353"/>
    </row>
    <row r="1932" spans="1:19">
      <c r="A1932" s="338" t="s">
        <v>515</v>
      </c>
      <c r="B1932" s="344" t="s">
        <v>1089</v>
      </c>
      <c r="C1932" s="347"/>
      <c r="D1932" s="334">
        <f t="shared" si="1073"/>
        <v>1354152095</v>
      </c>
      <c r="E1932" s="334">
        <v>73999018</v>
      </c>
      <c r="F1932" s="334">
        <v>714612791</v>
      </c>
      <c r="G1932" s="334">
        <v>0</v>
      </c>
      <c r="H1932" s="334">
        <v>0</v>
      </c>
      <c r="I1932" s="334">
        <v>0</v>
      </c>
      <c r="J1932" s="334">
        <v>494087151</v>
      </c>
      <c r="K1932" s="334"/>
      <c r="L1932" s="334"/>
      <c r="M1932" s="334"/>
      <c r="N1932" s="334"/>
      <c r="O1932" s="334"/>
      <c r="P1932" s="333">
        <v>71453135</v>
      </c>
      <c r="Q1932" s="334">
        <v>0</v>
      </c>
      <c r="R1932" s="334"/>
      <c r="S1932" s="353"/>
    </row>
    <row r="1933" spans="1:19">
      <c r="A1933" s="354" t="s">
        <v>516</v>
      </c>
      <c r="B1933" s="335" t="s">
        <v>1090</v>
      </c>
      <c r="C1933" s="343"/>
      <c r="D1933" s="378">
        <f t="shared" si="1073"/>
        <v>0</v>
      </c>
      <c r="E1933" s="378"/>
      <c r="F1933" s="378"/>
      <c r="G1933" s="378"/>
      <c r="H1933" s="378"/>
      <c r="I1933" s="378"/>
      <c r="J1933" s="378"/>
      <c r="K1933" s="378"/>
      <c r="L1933" s="378"/>
      <c r="M1933" s="378"/>
      <c r="N1933" s="378"/>
      <c r="O1933" s="378"/>
      <c r="P1933" s="378"/>
      <c r="Q1933" s="378"/>
      <c r="R1933" s="378"/>
      <c r="S1933" s="355"/>
    </row>
    <row r="1934" spans="1:19">
      <c r="A1934" s="354" t="s">
        <v>517</v>
      </c>
      <c r="B1934" s="335" t="s">
        <v>1091</v>
      </c>
      <c r="C1934" s="343"/>
      <c r="D1934" s="378">
        <f t="shared" si="1073"/>
        <v>1354152095</v>
      </c>
      <c r="E1934" s="378">
        <f t="shared" ref="E1934:R1934" si="1074">E1932+E1933</f>
        <v>73999018</v>
      </c>
      <c r="F1934" s="378">
        <f t="shared" si="1074"/>
        <v>714612791</v>
      </c>
      <c r="G1934" s="378">
        <f t="shared" si="1074"/>
        <v>0</v>
      </c>
      <c r="H1934" s="378">
        <f t="shared" si="1074"/>
        <v>0</v>
      </c>
      <c r="I1934" s="378">
        <f t="shared" si="1074"/>
        <v>0</v>
      </c>
      <c r="J1934" s="378">
        <f t="shared" si="1074"/>
        <v>494087151</v>
      </c>
      <c r="K1934" s="378">
        <f t="shared" si="1074"/>
        <v>0</v>
      </c>
      <c r="L1934" s="378">
        <f t="shared" si="1074"/>
        <v>0</v>
      </c>
      <c r="M1934" s="378">
        <f t="shared" si="1074"/>
        <v>0</v>
      </c>
      <c r="N1934" s="378">
        <f t="shared" si="1074"/>
        <v>0</v>
      </c>
      <c r="O1934" s="378">
        <f>O1932+O1933</f>
        <v>0</v>
      </c>
      <c r="P1934" s="378">
        <f>P1932+P1933</f>
        <v>71453135</v>
      </c>
      <c r="Q1934" s="378">
        <f>Q1932+Q1933</f>
        <v>0</v>
      </c>
      <c r="R1934" s="378">
        <f t="shared" si="1074"/>
        <v>0</v>
      </c>
      <c r="S1934" s="356"/>
    </row>
    <row r="1935" spans="1:19">
      <c r="A1935" s="342" t="s">
        <v>518</v>
      </c>
      <c r="B1935" s="344" t="s">
        <v>1092</v>
      </c>
      <c r="C1935" s="338"/>
      <c r="D1935" s="334">
        <f t="shared" si="1073"/>
        <v>0</v>
      </c>
      <c r="E1935" s="334">
        <f t="shared" ref="E1935:R1935" si="1075">E1929-E1930+E1931-E1934</f>
        <v>0</v>
      </c>
      <c r="F1935" s="334">
        <f t="shared" si="1075"/>
        <v>0</v>
      </c>
      <c r="G1935" s="334">
        <f t="shared" si="1075"/>
        <v>0</v>
      </c>
      <c r="H1935" s="334">
        <f t="shared" si="1075"/>
        <v>0</v>
      </c>
      <c r="I1935" s="334">
        <f t="shared" si="1075"/>
        <v>0</v>
      </c>
      <c r="J1935" s="334">
        <f t="shared" si="1075"/>
        <v>0</v>
      </c>
      <c r="K1935" s="334">
        <f t="shared" si="1075"/>
        <v>0</v>
      </c>
      <c r="L1935" s="334">
        <f t="shared" si="1075"/>
        <v>0</v>
      </c>
      <c r="M1935" s="334">
        <f t="shared" si="1075"/>
        <v>0</v>
      </c>
      <c r="N1935" s="334">
        <f t="shared" si="1075"/>
        <v>0</v>
      </c>
      <c r="O1935" s="334">
        <f>O1929-O1930+O1931-O1934</f>
        <v>0</v>
      </c>
      <c r="P1935" s="333">
        <f>P1929-P1930+P1931-P1934</f>
        <v>0</v>
      </c>
      <c r="Q1935" s="334">
        <f>Q1929-Q1930+Q1931-Q1934</f>
        <v>0</v>
      </c>
      <c r="R1935" s="334">
        <f t="shared" si="1075"/>
        <v>0</v>
      </c>
      <c r="S1935" s="353"/>
    </row>
    <row r="1936" spans="1:19">
      <c r="A1936" s="338" t="s">
        <v>1024</v>
      </c>
      <c r="B1936" s="344" t="s">
        <v>1093</v>
      </c>
      <c r="C1936" s="338"/>
      <c r="D1936" s="357">
        <f t="shared" ref="D1936:R1936" si="1076">IFERROR(D1934/(D1929-D1930+D1931)*100%,0)</f>
        <v>1</v>
      </c>
      <c r="E1936" s="357">
        <f t="shared" si="1076"/>
        <v>1</v>
      </c>
      <c r="F1936" s="357">
        <f t="shared" si="1076"/>
        <v>1</v>
      </c>
      <c r="G1936" s="357">
        <f t="shared" si="1076"/>
        <v>0</v>
      </c>
      <c r="H1936" s="357">
        <f t="shared" si="1076"/>
        <v>0</v>
      </c>
      <c r="I1936" s="357">
        <f t="shared" si="1076"/>
        <v>0</v>
      </c>
      <c r="J1936" s="357">
        <f t="shared" si="1076"/>
        <v>1</v>
      </c>
      <c r="K1936" s="357">
        <f t="shared" si="1076"/>
        <v>0</v>
      </c>
      <c r="L1936" s="357">
        <f t="shared" si="1076"/>
        <v>0</v>
      </c>
      <c r="M1936" s="357">
        <f t="shared" si="1076"/>
        <v>0</v>
      </c>
      <c r="N1936" s="357">
        <f t="shared" si="1076"/>
        <v>0</v>
      </c>
      <c r="O1936" s="357">
        <f>IFERROR(O1934/(O1929-O1930+O1931)*100%,0)</f>
        <v>0</v>
      </c>
      <c r="P1936" s="357">
        <f>IFERROR(P1934/(P1929-P1930+P1931)*100%,0)</f>
        <v>1</v>
      </c>
      <c r="Q1936" s="357">
        <f>IFERROR(Q1934/(Q1929-Q1930+Q1931)*100%,0)</f>
        <v>0</v>
      </c>
      <c r="R1936" s="357">
        <f t="shared" si="1076"/>
        <v>0</v>
      </c>
      <c r="S1936" s="358"/>
    </row>
    <row r="1937" spans="1:19" s="420" customFormat="1">
      <c r="A1937" s="418" t="s">
        <v>675</v>
      </c>
      <c r="B1937" s="601" t="s">
        <v>998</v>
      </c>
      <c r="C1937" s="602"/>
      <c r="D1937" s="438"/>
      <c r="E1937" s="438"/>
      <c r="F1937" s="438"/>
      <c r="G1937" s="438"/>
      <c r="H1937" s="438"/>
      <c r="I1937" s="438"/>
      <c r="J1937" s="438"/>
      <c r="K1937" s="438"/>
      <c r="L1937" s="438"/>
      <c r="M1937" s="438"/>
      <c r="N1937" s="438"/>
      <c r="O1937" s="438"/>
      <c r="P1937" s="438"/>
      <c r="Q1937" s="438"/>
      <c r="R1937" s="438"/>
      <c r="S1937" s="603"/>
    </row>
    <row r="1938" spans="1:19">
      <c r="A1938" s="342" t="s">
        <v>510</v>
      </c>
      <c r="B1938" s="344" t="s">
        <v>509</v>
      </c>
      <c r="C1938" s="338"/>
      <c r="D1938" s="334">
        <f t="shared" ref="D1938:D1944" si="1077">SUM(E1938:R1938)</f>
        <v>1188183101</v>
      </c>
      <c r="E1938" s="334">
        <v>505414806</v>
      </c>
      <c r="F1938" s="334">
        <v>463135455</v>
      </c>
      <c r="G1938" s="334"/>
      <c r="H1938" s="334"/>
      <c r="I1938" s="334"/>
      <c r="J1938" s="334">
        <v>119813280</v>
      </c>
      <c r="K1938" s="334"/>
      <c r="L1938" s="334"/>
      <c r="M1938" s="334">
        <v>99819560</v>
      </c>
      <c r="N1938" s="334"/>
      <c r="O1938" s="334"/>
      <c r="P1938" s="333"/>
      <c r="Q1938" s="334"/>
      <c r="R1938" s="334"/>
      <c r="S1938" s="353"/>
    </row>
    <row r="1939" spans="1:19">
      <c r="A1939" s="342" t="s">
        <v>512</v>
      </c>
      <c r="B1939" s="344" t="s">
        <v>511</v>
      </c>
      <c r="C1939" s="338"/>
      <c r="D1939" s="334">
        <f t="shared" si="1077"/>
        <v>0</v>
      </c>
      <c r="E1939" s="334">
        <v>0</v>
      </c>
      <c r="F1939" s="334">
        <v>0</v>
      </c>
      <c r="G1939" s="334">
        <v>0</v>
      </c>
      <c r="H1939" s="334">
        <v>0</v>
      </c>
      <c r="I1939" s="334">
        <v>0</v>
      </c>
      <c r="J1939" s="334">
        <v>0</v>
      </c>
      <c r="K1939" s="334">
        <v>0</v>
      </c>
      <c r="L1939" s="334">
        <v>0</v>
      </c>
      <c r="M1939" s="334">
        <v>0</v>
      </c>
      <c r="N1939" s="334">
        <v>0</v>
      </c>
      <c r="O1939" s="334">
        <v>0</v>
      </c>
      <c r="P1939" s="333">
        <v>0</v>
      </c>
      <c r="Q1939" s="334">
        <v>0</v>
      </c>
      <c r="R1939" s="334">
        <v>0</v>
      </c>
      <c r="S1939" s="353"/>
    </row>
    <row r="1940" spans="1:19">
      <c r="A1940" s="342" t="s">
        <v>514</v>
      </c>
      <c r="B1940" s="344" t="s">
        <v>513</v>
      </c>
      <c r="C1940" s="338"/>
      <c r="D1940" s="334">
        <f t="shared" si="1077"/>
        <v>0</v>
      </c>
      <c r="E1940" s="334">
        <v>0</v>
      </c>
      <c r="F1940" s="334">
        <v>0</v>
      </c>
      <c r="G1940" s="334">
        <v>0</v>
      </c>
      <c r="H1940" s="334">
        <v>0</v>
      </c>
      <c r="I1940" s="334">
        <v>0</v>
      </c>
      <c r="J1940" s="334">
        <v>0</v>
      </c>
      <c r="K1940" s="334">
        <v>0</v>
      </c>
      <c r="L1940" s="334">
        <v>0</v>
      </c>
      <c r="M1940" s="334">
        <v>0</v>
      </c>
      <c r="N1940" s="334">
        <v>0</v>
      </c>
      <c r="O1940" s="334">
        <v>0</v>
      </c>
      <c r="P1940" s="333">
        <v>0</v>
      </c>
      <c r="Q1940" s="334">
        <v>0</v>
      </c>
      <c r="R1940" s="334">
        <v>0</v>
      </c>
      <c r="S1940" s="353"/>
    </row>
    <row r="1941" spans="1:19">
      <c r="A1941" s="338" t="s">
        <v>515</v>
      </c>
      <c r="B1941" s="344" t="s">
        <v>1089</v>
      </c>
      <c r="C1941" s="347"/>
      <c r="D1941" s="334">
        <f t="shared" si="1077"/>
        <v>1188183101</v>
      </c>
      <c r="E1941" s="334">
        <v>505414806</v>
      </c>
      <c r="F1941" s="334">
        <v>463135455</v>
      </c>
      <c r="G1941" s="334">
        <v>0</v>
      </c>
      <c r="H1941" s="334">
        <v>0</v>
      </c>
      <c r="I1941" s="334">
        <v>0</v>
      </c>
      <c r="J1941" s="334">
        <v>119813280</v>
      </c>
      <c r="K1941" s="334">
        <v>0</v>
      </c>
      <c r="L1941" s="334">
        <v>0</v>
      </c>
      <c r="M1941" s="334">
        <v>99819560</v>
      </c>
      <c r="N1941" s="334">
        <v>0</v>
      </c>
      <c r="O1941" s="334">
        <v>0</v>
      </c>
      <c r="P1941" s="333">
        <v>0</v>
      </c>
      <c r="Q1941" s="334">
        <v>0</v>
      </c>
      <c r="R1941" s="334">
        <v>0</v>
      </c>
      <c r="S1941" s="353"/>
    </row>
    <row r="1942" spans="1:19">
      <c r="A1942" s="354" t="s">
        <v>516</v>
      </c>
      <c r="B1942" s="335" t="s">
        <v>1090</v>
      </c>
      <c r="C1942" s="343"/>
      <c r="D1942" s="378">
        <f t="shared" si="1077"/>
        <v>0</v>
      </c>
      <c r="E1942" s="378"/>
      <c r="F1942" s="378"/>
      <c r="G1942" s="378"/>
      <c r="H1942" s="378"/>
      <c r="I1942" s="378"/>
      <c r="J1942" s="378"/>
      <c r="K1942" s="378"/>
      <c r="L1942" s="378"/>
      <c r="M1942" s="378"/>
      <c r="N1942" s="378"/>
      <c r="O1942" s="378"/>
      <c r="P1942" s="378"/>
      <c r="Q1942" s="378"/>
      <c r="R1942" s="378"/>
      <c r="S1942" s="355"/>
    </row>
    <row r="1943" spans="1:19">
      <c r="A1943" s="354" t="s">
        <v>517</v>
      </c>
      <c r="B1943" s="335" t="s">
        <v>1091</v>
      </c>
      <c r="C1943" s="343"/>
      <c r="D1943" s="378">
        <f t="shared" si="1077"/>
        <v>1188183101</v>
      </c>
      <c r="E1943" s="378">
        <f t="shared" ref="E1943:R1943" si="1078">E1941+E1942</f>
        <v>505414806</v>
      </c>
      <c r="F1943" s="378">
        <f t="shared" si="1078"/>
        <v>463135455</v>
      </c>
      <c r="G1943" s="378">
        <f t="shared" si="1078"/>
        <v>0</v>
      </c>
      <c r="H1943" s="378">
        <f t="shared" si="1078"/>
        <v>0</v>
      </c>
      <c r="I1943" s="378">
        <f t="shared" si="1078"/>
        <v>0</v>
      </c>
      <c r="J1943" s="378">
        <f t="shared" si="1078"/>
        <v>119813280</v>
      </c>
      <c r="K1943" s="378">
        <f t="shared" si="1078"/>
        <v>0</v>
      </c>
      <c r="L1943" s="378">
        <f t="shared" si="1078"/>
        <v>0</v>
      </c>
      <c r="M1943" s="378">
        <f t="shared" si="1078"/>
        <v>99819560</v>
      </c>
      <c r="N1943" s="378">
        <f t="shared" si="1078"/>
        <v>0</v>
      </c>
      <c r="O1943" s="378">
        <f>O1941+O1942</f>
        <v>0</v>
      </c>
      <c r="P1943" s="378">
        <f>P1941+P1942</f>
        <v>0</v>
      </c>
      <c r="Q1943" s="378">
        <f>Q1941+Q1942</f>
        <v>0</v>
      </c>
      <c r="R1943" s="378">
        <f t="shared" si="1078"/>
        <v>0</v>
      </c>
      <c r="S1943" s="356"/>
    </row>
    <row r="1944" spans="1:19">
      <c r="A1944" s="342" t="s">
        <v>518</v>
      </c>
      <c r="B1944" s="344" t="s">
        <v>1092</v>
      </c>
      <c r="C1944" s="338"/>
      <c r="D1944" s="334">
        <f t="shared" si="1077"/>
        <v>0</v>
      </c>
      <c r="E1944" s="334">
        <f t="shared" ref="E1944:R1944" si="1079">E1938-E1939+E1940-E1943</f>
        <v>0</v>
      </c>
      <c r="F1944" s="334">
        <f t="shared" si="1079"/>
        <v>0</v>
      </c>
      <c r="G1944" s="334">
        <f t="shared" si="1079"/>
        <v>0</v>
      </c>
      <c r="H1944" s="334">
        <f t="shared" si="1079"/>
        <v>0</v>
      </c>
      <c r="I1944" s="334">
        <f t="shared" si="1079"/>
        <v>0</v>
      </c>
      <c r="J1944" s="334">
        <f t="shared" si="1079"/>
        <v>0</v>
      </c>
      <c r="K1944" s="334">
        <f t="shared" si="1079"/>
        <v>0</v>
      </c>
      <c r="L1944" s="334">
        <f t="shared" si="1079"/>
        <v>0</v>
      </c>
      <c r="M1944" s="334">
        <f t="shared" si="1079"/>
        <v>0</v>
      </c>
      <c r="N1944" s="334">
        <f t="shared" si="1079"/>
        <v>0</v>
      </c>
      <c r="O1944" s="334">
        <f>O1938-O1939+O1940-O1943</f>
        <v>0</v>
      </c>
      <c r="P1944" s="333">
        <f>P1938-P1939+P1940-P1943</f>
        <v>0</v>
      </c>
      <c r="Q1944" s="334">
        <f>Q1938-Q1939+Q1940-Q1943</f>
        <v>0</v>
      </c>
      <c r="R1944" s="334">
        <f t="shared" si="1079"/>
        <v>0</v>
      </c>
      <c r="S1944" s="353"/>
    </row>
    <row r="1945" spans="1:19">
      <c r="A1945" s="338" t="s">
        <v>1024</v>
      </c>
      <c r="B1945" s="344" t="s">
        <v>1093</v>
      </c>
      <c r="C1945" s="338"/>
      <c r="D1945" s="357">
        <f t="shared" ref="D1945:R1945" si="1080">IFERROR(D1943/(D1938-D1939+D1940)*100%,0)</f>
        <v>1</v>
      </c>
      <c r="E1945" s="357">
        <f t="shared" si="1080"/>
        <v>1</v>
      </c>
      <c r="F1945" s="357">
        <f t="shared" si="1080"/>
        <v>1</v>
      </c>
      <c r="G1945" s="357">
        <f t="shared" si="1080"/>
        <v>0</v>
      </c>
      <c r="H1945" s="357">
        <f t="shared" si="1080"/>
        <v>0</v>
      </c>
      <c r="I1945" s="357">
        <f t="shared" si="1080"/>
        <v>0</v>
      </c>
      <c r="J1945" s="357">
        <f t="shared" si="1080"/>
        <v>1</v>
      </c>
      <c r="K1945" s="357">
        <f t="shared" si="1080"/>
        <v>0</v>
      </c>
      <c r="L1945" s="357">
        <f t="shared" si="1080"/>
        <v>0</v>
      </c>
      <c r="M1945" s="357">
        <f t="shared" si="1080"/>
        <v>1</v>
      </c>
      <c r="N1945" s="357">
        <f t="shared" si="1080"/>
        <v>0</v>
      </c>
      <c r="O1945" s="357">
        <f>IFERROR(O1943/(O1938-O1939+O1940)*100%,0)</f>
        <v>0</v>
      </c>
      <c r="P1945" s="357">
        <f>IFERROR(P1943/(P1938-P1939+P1940)*100%,0)</f>
        <v>0</v>
      </c>
      <c r="Q1945" s="357">
        <f>IFERROR(Q1943/(Q1938-Q1939+Q1940)*100%,0)</f>
        <v>0</v>
      </c>
      <c r="R1945" s="357">
        <f t="shared" si="1080"/>
        <v>0</v>
      </c>
      <c r="S1945" s="358"/>
    </row>
    <row r="1946" spans="1:19" s="420" customFormat="1">
      <c r="A1946" s="418" t="s">
        <v>816</v>
      </c>
      <c r="B1946" s="601" t="s">
        <v>1000</v>
      </c>
      <c r="C1946" s="602"/>
      <c r="D1946" s="438"/>
      <c r="E1946" s="438"/>
      <c r="F1946" s="438"/>
      <c r="G1946" s="438"/>
      <c r="H1946" s="438"/>
      <c r="I1946" s="438"/>
      <c r="J1946" s="438"/>
      <c r="K1946" s="438"/>
      <c r="L1946" s="438"/>
      <c r="M1946" s="438"/>
      <c r="N1946" s="438"/>
      <c r="O1946" s="438"/>
      <c r="P1946" s="438"/>
      <c r="Q1946" s="438"/>
      <c r="R1946" s="438"/>
      <c r="S1946" s="603"/>
    </row>
    <row r="1947" spans="1:19">
      <c r="A1947" s="342" t="s">
        <v>510</v>
      </c>
      <c r="B1947" s="344" t="s">
        <v>509</v>
      </c>
      <c r="C1947" s="367"/>
      <c r="D1947" s="334">
        <f t="shared" ref="D1947:D1953" si="1081">SUM(E1947:R1947)</f>
        <v>39384235016</v>
      </c>
      <c r="E1947" s="334">
        <v>37421000154</v>
      </c>
      <c r="F1947" s="334">
        <v>1856850775</v>
      </c>
      <c r="G1947" s="334"/>
      <c r="H1947" s="334"/>
      <c r="I1947" s="334"/>
      <c r="J1947" s="334"/>
      <c r="K1947" s="334"/>
      <c r="L1947" s="334"/>
      <c r="M1947" s="334">
        <v>64886851</v>
      </c>
      <c r="N1947" s="334"/>
      <c r="O1947" s="334"/>
      <c r="P1947" s="333">
        <v>41497236</v>
      </c>
      <c r="Q1947" s="334"/>
      <c r="R1947" s="334"/>
      <c r="S1947" s="353"/>
    </row>
    <row r="1948" spans="1:19" ht="21.75" customHeight="1">
      <c r="A1948" s="342" t="s">
        <v>512</v>
      </c>
      <c r="B1948" s="344" t="s">
        <v>511</v>
      </c>
      <c r="C1948" s="338"/>
      <c r="D1948" s="334">
        <f t="shared" si="1081"/>
        <v>59728432</v>
      </c>
      <c r="E1948" s="334"/>
      <c r="F1948" s="334">
        <v>59728432</v>
      </c>
      <c r="G1948" s="334">
        <v>0</v>
      </c>
      <c r="H1948" s="334">
        <v>0</v>
      </c>
      <c r="I1948" s="334">
        <v>0</v>
      </c>
      <c r="J1948" s="334">
        <v>0</v>
      </c>
      <c r="K1948" s="334">
        <v>0</v>
      </c>
      <c r="L1948" s="334">
        <v>0</v>
      </c>
      <c r="M1948" s="334">
        <v>0</v>
      </c>
      <c r="N1948" s="334">
        <v>0</v>
      </c>
      <c r="O1948" s="334">
        <v>0</v>
      </c>
      <c r="P1948" s="333">
        <v>0</v>
      </c>
      <c r="Q1948" s="334">
        <v>0</v>
      </c>
      <c r="R1948" s="334">
        <v>0</v>
      </c>
      <c r="S1948" s="353" t="s">
        <v>1002</v>
      </c>
    </row>
    <row r="1949" spans="1:19">
      <c r="A1949" s="342" t="s">
        <v>514</v>
      </c>
      <c r="B1949" s="344" t="s">
        <v>513</v>
      </c>
      <c r="C1949" s="338"/>
      <c r="D1949" s="334">
        <f t="shared" si="1081"/>
        <v>0</v>
      </c>
      <c r="E1949" s="334">
        <v>0</v>
      </c>
      <c r="F1949" s="334">
        <v>0</v>
      </c>
      <c r="G1949" s="334">
        <v>0</v>
      </c>
      <c r="H1949" s="334">
        <v>0</v>
      </c>
      <c r="I1949" s="334">
        <v>0</v>
      </c>
      <c r="J1949" s="334">
        <v>0</v>
      </c>
      <c r="K1949" s="334">
        <v>0</v>
      </c>
      <c r="L1949" s="334">
        <v>0</v>
      </c>
      <c r="M1949" s="334">
        <v>0</v>
      </c>
      <c r="N1949" s="334">
        <v>0</v>
      </c>
      <c r="O1949" s="334">
        <v>0</v>
      </c>
      <c r="P1949" s="333">
        <v>0</v>
      </c>
      <c r="Q1949" s="334">
        <v>0</v>
      </c>
      <c r="R1949" s="334">
        <v>0</v>
      </c>
      <c r="S1949" s="353"/>
    </row>
    <row r="1950" spans="1:19">
      <c r="A1950" s="338" t="s">
        <v>515</v>
      </c>
      <c r="B1950" s="344" t="s">
        <v>1089</v>
      </c>
      <c r="C1950" s="347"/>
      <c r="D1950" s="334">
        <f t="shared" si="1081"/>
        <v>39324506584</v>
      </c>
      <c r="E1950" s="334">
        <v>37421000154</v>
      </c>
      <c r="F1950" s="334">
        <v>1797122343</v>
      </c>
      <c r="G1950" s="334"/>
      <c r="H1950" s="334"/>
      <c r="I1950" s="334"/>
      <c r="J1950" s="334"/>
      <c r="K1950" s="334"/>
      <c r="L1950" s="334"/>
      <c r="M1950" s="334">
        <v>64886851</v>
      </c>
      <c r="N1950" s="334"/>
      <c r="O1950" s="334"/>
      <c r="P1950" s="333">
        <v>41497236</v>
      </c>
      <c r="Q1950" s="334">
        <v>0</v>
      </c>
      <c r="R1950" s="334"/>
      <c r="S1950" s="353"/>
    </row>
    <row r="1951" spans="1:19">
      <c r="A1951" s="354" t="s">
        <v>516</v>
      </c>
      <c r="B1951" s="335" t="s">
        <v>1090</v>
      </c>
      <c r="C1951" s="343"/>
      <c r="D1951" s="378">
        <f t="shared" si="1081"/>
        <v>0</v>
      </c>
      <c r="E1951" s="378">
        <v>0</v>
      </c>
      <c r="F1951" s="378">
        <v>0</v>
      </c>
      <c r="G1951" s="378"/>
      <c r="H1951" s="378"/>
      <c r="I1951" s="378"/>
      <c r="J1951" s="378"/>
      <c r="K1951" s="378"/>
      <c r="L1951" s="378"/>
      <c r="M1951" s="378"/>
      <c r="N1951" s="378"/>
      <c r="O1951" s="378"/>
      <c r="P1951" s="378"/>
      <c r="Q1951" s="378"/>
      <c r="R1951" s="378"/>
      <c r="S1951" s="355"/>
    </row>
    <row r="1952" spans="1:19">
      <c r="A1952" s="354" t="s">
        <v>517</v>
      </c>
      <c r="B1952" s="335" t="s">
        <v>1091</v>
      </c>
      <c r="C1952" s="343"/>
      <c r="D1952" s="378">
        <f t="shared" si="1081"/>
        <v>39324506584</v>
      </c>
      <c r="E1952" s="378">
        <f t="shared" ref="E1952:R1952" si="1082">E1950+E1951</f>
        <v>37421000154</v>
      </c>
      <c r="F1952" s="378">
        <f t="shared" si="1082"/>
        <v>1797122343</v>
      </c>
      <c r="G1952" s="378">
        <f t="shared" si="1082"/>
        <v>0</v>
      </c>
      <c r="H1952" s="378">
        <f t="shared" si="1082"/>
        <v>0</v>
      </c>
      <c r="I1952" s="378">
        <f t="shared" si="1082"/>
        <v>0</v>
      </c>
      <c r="J1952" s="378">
        <f t="shared" si="1082"/>
        <v>0</v>
      </c>
      <c r="K1952" s="378">
        <f t="shared" si="1082"/>
        <v>0</v>
      </c>
      <c r="L1952" s="378">
        <f t="shared" si="1082"/>
        <v>0</v>
      </c>
      <c r="M1952" s="378">
        <f t="shared" si="1082"/>
        <v>64886851</v>
      </c>
      <c r="N1952" s="378">
        <f t="shared" si="1082"/>
        <v>0</v>
      </c>
      <c r="O1952" s="378">
        <f>O1950+O1951</f>
        <v>0</v>
      </c>
      <c r="P1952" s="378">
        <f>P1950+P1951</f>
        <v>41497236</v>
      </c>
      <c r="Q1952" s="378">
        <f>Q1950+Q1951</f>
        <v>0</v>
      </c>
      <c r="R1952" s="378">
        <f t="shared" si="1082"/>
        <v>0</v>
      </c>
      <c r="S1952" s="356"/>
    </row>
    <row r="1953" spans="1:19">
      <c r="A1953" s="342" t="s">
        <v>518</v>
      </c>
      <c r="B1953" s="344" t="s">
        <v>1092</v>
      </c>
      <c r="C1953" s="338"/>
      <c r="D1953" s="334">
        <f t="shared" si="1081"/>
        <v>0</v>
      </c>
      <c r="E1953" s="334">
        <f t="shared" ref="E1953:R1953" si="1083">E1947-E1948+E1949-E1952</f>
        <v>0</v>
      </c>
      <c r="F1953" s="334">
        <f t="shared" si="1083"/>
        <v>0</v>
      </c>
      <c r="G1953" s="334">
        <f t="shared" si="1083"/>
        <v>0</v>
      </c>
      <c r="H1953" s="334">
        <f t="shared" si="1083"/>
        <v>0</v>
      </c>
      <c r="I1953" s="334">
        <f t="shared" si="1083"/>
        <v>0</v>
      </c>
      <c r="J1953" s="334">
        <f t="shared" si="1083"/>
        <v>0</v>
      </c>
      <c r="K1953" s="334">
        <f t="shared" si="1083"/>
        <v>0</v>
      </c>
      <c r="L1953" s="334">
        <f t="shared" si="1083"/>
        <v>0</v>
      </c>
      <c r="M1953" s="334">
        <f t="shared" si="1083"/>
        <v>0</v>
      </c>
      <c r="N1953" s="334">
        <f t="shared" si="1083"/>
        <v>0</v>
      </c>
      <c r="O1953" s="334">
        <f>O1947-O1948+O1949-O1952</f>
        <v>0</v>
      </c>
      <c r="P1953" s="333">
        <f>P1947-P1948+P1949-P1952</f>
        <v>0</v>
      </c>
      <c r="Q1953" s="334">
        <f>Q1947-Q1948+Q1949-Q1952</f>
        <v>0</v>
      </c>
      <c r="R1953" s="334">
        <f t="shared" si="1083"/>
        <v>0</v>
      </c>
      <c r="S1953" s="353"/>
    </row>
    <row r="1954" spans="1:19">
      <c r="A1954" s="338" t="s">
        <v>1024</v>
      </c>
      <c r="B1954" s="344" t="s">
        <v>1093</v>
      </c>
      <c r="C1954" s="338"/>
      <c r="D1954" s="357">
        <f t="shared" ref="D1954:R1954" si="1084">IFERROR(D1952/(D1947-D1948+D1949)*100%,0)</f>
        <v>1</v>
      </c>
      <c r="E1954" s="357">
        <f t="shared" si="1084"/>
        <v>1</v>
      </c>
      <c r="F1954" s="357">
        <f t="shared" si="1084"/>
        <v>1</v>
      </c>
      <c r="G1954" s="357">
        <f t="shared" si="1084"/>
        <v>0</v>
      </c>
      <c r="H1954" s="357">
        <f t="shared" si="1084"/>
        <v>0</v>
      </c>
      <c r="I1954" s="357">
        <f t="shared" si="1084"/>
        <v>0</v>
      </c>
      <c r="J1954" s="357">
        <f t="shared" si="1084"/>
        <v>0</v>
      </c>
      <c r="K1954" s="357">
        <f t="shared" si="1084"/>
        <v>0</v>
      </c>
      <c r="L1954" s="357">
        <f t="shared" si="1084"/>
        <v>0</v>
      </c>
      <c r="M1954" s="357">
        <f t="shared" si="1084"/>
        <v>1</v>
      </c>
      <c r="N1954" s="357">
        <f t="shared" si="1084"/>
        <v>0</v>
      </c>
      <c r="O1954" s="357">
        <f>IFERROR(O1952/(O1947-O1948+O1949)*100%,0)</f>
        <v>0</v>
      </c>
      <c r="P1954" s="357">
        <f>IFERROR(P1952/(P1947-P1948+P1949)*100%,0)</f>
        <v>1</v>
      </c>
      <c r="Q1954" s="357">
        <f>IFERROR(Q1952/(Q1947-Q1948+Q1949)*100%,0)</f>
        <v>0</v>
      </c>
      <c r="R1954" s="357">
        <f t="shared" si="1084"/>
        <v>0</v>
      </c>
      <c r="S1954" s="358"/>
    </row>
    <row r="1955" spans="1:19" s="420" customFormat="1">
      <c r="A1955" s="418" t="s">
        <v>817</v>
      </c>
      <c r="B1955" s="601" t="s">
        <v>1003</v>
      </c>
      <c r="C1955" s="602"/>
      <c r="D1955" s="438"/>
      <c r="E1955" s="438"/>
      <c r="F1955" s="438"/>
      <c r="G1955" s="438"/>
      <c r="H1955" s="438"/>
      <c r="I1955" s="438"/>
      <c r="J1955" s="438"/>
      <c r="K1955" s="438"/>
      <c r="L1955" s="438"/>
      <c r="M1955" s="438"/>
      <c r="N1955" s="438"/>
      <c r="O1955" s="438"/>
      <c r="P1955" s="438"/>
      <c r="Q1955" s="438"/>
      <c r="R1955" s="438"/>
      <c r="S1955" s="603"/>
    </row>
    <row r="1956" spans="1:19">
      <c r="A1956" s="342" t="s">
        <v>510</v>
      </c>
      <c r="B1956" s="344" t="s">
        <v>509</v>
      </c>
      <c r="C1956" s="351"/>
      <c r="D1956" s="334">
        <f t="shared" ref="D1956:D1962" si="1085">SUM(E1956:R1956)</f>
        <v>27388436096</v>
      </c>
      <c r="E1956" s="334">
        <v>7368396830</v>
      </c>
      <c r="F1956" s="334">
        <v>10851736653</v>
      </c>
      <c r="G1956" s="334"/>
      <c r="H1956" s="334"/>
      <c r="I1956" s="334"/>
      <c r="J1956" s="334">
        <v>4007447725</v>
      </c>
      <c r="K1956" s="334"/>
      <c r="L1956" s="334"/>
      <c r="M1956" s="334">
        <v>2003930791</v>
      </c>
      <c r="N1956" s="334"/>
      <c r="O1956" s="334"/>
      <c r="P1956" s="333">
        <v>3064871877</v>
      </c>
      <c r="Q1956" s="334"/>
      <c r="R1956" s="334">
        <v>92052220</v>
      </c>
      <c r="S1956" s="353"/>
    </row>
    <row r="1957" spans="1:19">
      <c r="A1957" s="342" t="s">
        <v>512</v>
      </c>
      <c r="B1957" s="344" t="s">
        <v>511</v>
      </c>
      <c r="C1957" s="338"/>
      <c r="D1957" s="334">
        <f t="shared" si="1085"/>
        <v>0</v>
      </c>
      <c r="E1957" s="334">
        <v>0</v>
      </c>
      <c r="F1957" s="334"/>
      <c r="G1957" s="334">
        <v>0</v>
      </c>
      <c r="H1957" s="334">
        <v>0</v>
      </c>
      <c r="I1957" s="334">
        <v>0</v>
      </c>
      <c r="J1957" s="334">
        <v>0</v>
      </c>
      <c r="K1957" s="334">
        <v>0</v>
      </c>
      <c r="L1957" s="334">
        <v>0</v>
      </c>
      <c r="M1957" s="334">
        <v>0</v>
      </c>
      <c r="N1957" s="334">
        <v>0</v>
      </c>
      <c r="O1957" s="334">
        <v>0</v>
      </c>
      <c r="P1957" s="333">
        <v>0</v>
      </c>
      <c r="Q1957" s="334">
        <v>0</v>
      </c>
      <c r="R1957" s="334">
        <v>0</v>
      </c>
      <c r="S1957" s="353"/>
    </row>
    <row r="1958" spans="1:19">
      <c r="A1958" s="342" t="s">
        <v>514</v>
      </c>
      <c r="B1958" s="344" t="s">
        <v>513</v>
      </c>
      <c r="C1958" s="338"/>
      <c r="D1958" s="334">
        <f t="shared" si="1085"/>
        <v>0</v>
      </c>
      <c r="E1958" s="334">
        <v>0</v>
      </c>
      <c r="F1958" s="334">
        <v>0</v>
      </c>
      <c r="G1958" s="334">
        <v>0</v>
      </c>
      <c r="H1958" s="334">
        <v>0</v>
      </c>
      <c r="I1958" s="334">
        <v>0</v>
      </c>
      <c r="J1958" s="334">
        <v>0</v>
      </c>
      <c r="K1958" s="334">
        <v>0</v>
      </c>
      <c r="L1958" s="334">
        <v>0</v>
      </c>
      <c r="M1958" s="334">
        <v>0</v>
      </c>
      <c r="N1958" s="334">
        <v>0</v>
      </c>
      <c r="O1958" s="334">
        <v>0</v>
      </c>
      <c r="P1958" s="333">
        <v>0</v>
      </c>
      <c r="Q1958" s="334">
        <v>0</v>
      </c>
      <c r="R1958" s="334">
        <v>0</v>
      </c>
      <c r="S1958" s="353"/>
    </row>
    <row r="1959" spans="1:19">
      <c r="A1959" s="338" t="s">
        <v>515</v>
      </c>
      <c r="B1959" s="344" t="s">
        <v>1089</v>
      </c>
      <c r="C1959" s="347"/>
      <c r="D1959" s="334">
        <f t="shared" si="1085"/>
        <v>24923100236</v>
      </c>
      <c r="E1959" s="334">
        <v>7368396830</v>
      </c>
      <c r="F1959" s="334">
        <v>10851736653</v>
      </c>
      <c r="G1959" s="334">
        <v>0</v>
      </c>
      <c r="H1959" s="334">
        <v>0</v>
      </c>
      <c r="I1959" s="334">
        <v>0</v>
      </c>
      <c r="J1959" s="334">
        <v>1542111865</v>
      </c>
      <c r="K1959" s="334">
        <v>0</v>
      </c>
      <c r="L1959" s="334">
        <v>0</v>
      </c>
      <c r="M1959" s="334">
        <v>2003930791</v>
      </c>
      <c r="N1959" s="334">
        <v>0</v>
      </c>
      <c r="O1959" s="334">
        <v>0</v>
      </c>
      <c r="P1959" s="333">
        <v>3064871877</v>
      </c>
      <c r="Q1959" s="334">
        <v>0</v>
      </c>
      <c r="R1959" s="334">
        <v>92052220</v>
      </c>
      <c r="S1959" s="353"/>
    </row>
    <row r="1960" spans="1:19">
      <c r="A1960" s="354" t="s">
        <v>516</v>
      </c>
      <c r="B1960" s="335" t="s">
        <v>1090</v>
      </c>
      <c r="C1960" s="379"/>
      <c r="D1960" s="378">
        <f t="shared" si="1085"/>
        <v>0</v>
      </c>
      <c r="E1960" s="378">
        <v>0</v>
      </c>
      <c r="F1960" s="378">
        <v>0</v>
      </c>
      <c r="G1960" s="378">
        <v>0</v>
      </c>
      <c r="H1960" s="378">
        <v>0</v>
      </c>
      <c r="I1960" s="378">
        <v>0</v>
      </c>
      <c r="J1960" s="378">
        <v>0</v>
      </c>
      <c r="K1960" s="378">
        <v>0</v>
      </c>
      <c r="L1960" s="378">
        <v>0</v>
      </c>
      <c r="M1960" s="378">
        <v>0</v>
      </c>
      <c r="N1960" s="378">
        <v>0</v>
      </c>
      <c r="O1960" s="378">
        <v>0</v>
      </c>
      <c r="P1960" s="378">
        <v>0</v>
      </c>
      <c r="Q1960" s="378"/>
      <c r="R1960" s="378">
        <v>0</v>
      </c>
      <c r="S1960" s="355"/>
    </row>
    <row r="1961" spans="1:19">
      <c r="A1961" s="354" t="s">
        <v>517</v>
      </c>
      <c r="B1961" s="335" t="s">
        <v>1091</v>
      </c>
      <c r="C1961" s="343"/>
      <c r="D1961" s="378">
        <f t="shared" si="1085"/>
        <v>24923100236</v>
      </c>
      <c r="E1961" s="378">
        <f t="shared" ref="E1961:R1961" si="1086">E1959+E1960</f>
        <v>7368396830</v>
      </c>
      <c r="F1961" s="378">
        <f t="shared" si="1086"/>
        <v>10851736653</v>
      </c>
      <c r="G1961" s="378">
        <f t="shared" si="1086"/>
        <v>0</v>
      </c>
      <c r="H1961" s="378">
        <f t="shared" si="1086"/>
        <v>0</v>
      </c>
      <c r="I1961" s="378">
        <f t="shared" si="1086"/>
        <v>0</v>
      </c>
      <c r="J1961" s="378">
        <f t="shared" si="1086"/>
        <v>1542111865</v>
      </c>
      <c r="K1961" s="378">
        <f t="shared" si="1086"/>
        <v>0</v>
      </c>
      <c r="L1961" s="378">
        <f t="shared" si="1086"/>
        <v>0</v>
      </c>
      <c r="M1961" s="378">
        <f t="shared" si="1086"/>
        <v>2003930791</v>
      </c>
      <c r="N1961" s="378">
        <f t="shared" si="1086"/>
        <v>0</v>
      </c>
      <c r="O1961" s="378">
        <f>O1959+O1960</f>
        <v>0</v>
      </c>
      <c r="P1961" s="378">
        <f>P1959+P1960</f>
        <v>3064871877</v>
      </c>
      <c r="Q1961" s="378">
        <f>Q1959+Q1960</f>
        <v>0</v>
      </c>
      <c r="R1961" s="378">
        <f t="shared" si="1086"/>
        <v>92052220</v>
      </c>
      <c r="S1961" s="356"/>
    </row>
    <row r="1962" spans="1:19" s="1073" customFormat="1">
      <c r="A1962" s="1068" t="s">
        <v>518</v>
      </c>
      <c r="B1962" s="1069" t="s">
        <v>1092</v>
      </c>
      <c r="C1962" s="1070"/>
      <c r="D1962" s="1071">
        <f t="shared" si="1085"/>
        <v>2465335860</v>
      </c>
      <c r="E1962" s="1071">
        <f t="shared" ref="E1962:R1962" si="1087">E1956-E1957+E1958-E1961</f>
        <v>0</v>
      </c>
      <c r="F1962" s="1071">
        <f t="shared" si="1087"/>
        <v>0</v>
      </c>
      <c r="G1962" s="1071">
        <f t="shared" si="1087"/>
        <v>0</v>
      </c>
      <c r="H1962" s="1071">
        <f t="shared" si="1087"/>
        <v>0</v>
      </c>
      <c r="I1962" s="1071">
        <f t="shared" si="1087"/>
        <v>0</v>
      </c>
      <c r="J1962" s="1071">
        <f t="shared" si="1087"/>
        <v>2465335860</v>
      </c>
      <c r="K1962" s="1071">
        <f t="shared" si="1087"/>
        <v>0</v>
      </c>
      <c r="L1962" s="1071">
        <f t="shared" si="1087"/>
        <v>0</v>
      </c>
      <c r="M1962" s="1071">
        <f t="shared" si="1087"/>
        <v>0</v>
      </c>
      <c r="N1962" s="1071">
        <f t="shared" si="1087"/>
        <v>0</v>
      </c>
      <c r="O1962" s="1071">
        <f>O1956-O1957+O1958-O1961</f>
        <v>0</v>
      </c>
      <c r="P1962" s="1074">
        <f>P1956-P1957+P1958-P1961</f>
        <v>0</v>
      </c>
      <c r="Q1962" s="1071">
        <f>Q1956-Q1957+Q1958-Q1961</f>
        <v>0</v>
      </c>
      <c r="R1962" s="1071">
        <f t="shared" si="1087"/>
        <v>0</v>
      </c>
      <c r="S1962" s="1072"/>
    </row>
    <row r="1963" spans="1:19">
      <c r="A1963" s="338" t="s">
        <v>1024</v>
      </c>
      <c r="B1963" s="344" t="s">
        <v>1093</v>
      </c>
      <c r="C1963" s="338"/>
      <c r="D1963" s="357">
        <f t="shared" ref="D1963:R1963" si="1088">IFERROR(D1961/(D1956-D1957+D1958)*100%,0)</f>
        <v>0.90998624925648619</v>
      </c>
      <c r="E1963" s="357">
        <f t="shared" si="1088"/>
        <v>1</v>
      </c>
      <c r="F1963" s="357">
        <f t="shared" si="1088"/>
        <v>1</v>
      </c>
      <c r="G1963" s="357">
        <f t="shared" si="1088"/>
        <v>0</v>
      </c>
      <c r="H1963" s="357">
        <f t="shared" si="1088"/>
        <v>0</v>
      </c>
      <c r="I1963" s="357">
        <f t="shared" si="1088"/>
        <v>0</v>
      </c>
      <c r="J1963" s="357">
        <f t="shared" si="1088"/>
        <v>0.38481147374168179</v>
      </c>
      <c r="K1963" s="357">
        <f t="shared" si="1088"/>
        <v>0</v>
      </c>
      <c r="L1963" s="357">
        <f t="shared" si="1088"/>
        <v>0</v>
      </c>
      <c r="M1963" s="357">
        <f t="shared" si="1088"/>
        <v>1</v>
      </c>
      <c r="N1963" s="357">
        <f t="shared" si="1088"/>
        <v>0</v>
      </c>
      <c r="O1963" s="357">
        <f>IFERROR(O1961/(O1956-O1957+O1958)*100%,0)</f>
        <v>0</v>
      </c>
      <c r="P1963" s="357">
        <f>IFERROR(P1961/(P1956-P1957+P1958)*100%,0)</f>
        <v>1</v>
      </c>
      <c r="Q1963" s="357">
        <f>IFERROR(Q1961/(Q1956-Q1957+Q1958)*100%,0)</f>
        <v>0</v>
      </c>
      <c r="R1963" s="357">
        <f t="shared" si="1088"/>
        <v>1</v>
      </c>
      <c r="S1963" s="358"/>
    </row>
    <row r="1964" spans="1:19">
      <c r="A1964" s="338" t="s">
        <v>538</v>
      </c>
      <c r="B1964" s="344" t="s">
        <v>539</v>
      </c>
      <c r="C1964" s="338"/>
      <c r="D1964" s="333"/>
      <c r="E1964" s="333"/>
      <c r="F1964" s="333"/>
      <c r="G1964" s="333"/>
      <c r="H1964" s="333"/>
      <c r="I1964" s="333"/>
      <c r="J1964" s="333"/>
      <c r="K1964" s="333"/>
      <c r="L1964" s="333"/>
      <c r="M1964" s="333"/>
      <c r="N1964" s="333"/>
      <c r="O1964" s="333"/>
      <c r="P1964" s="333"/>
      <c r="Q1964" s="333"/>
      <c r="R1964" s="333"/>
      <c r="S1964" s="358"/>
    </row>
    <row r="1965" spans="1:19">
      <c r="A1965" s="338"/>
      <c r="B1965" s="344" t="s">
        <v>1004</v>
      </c>
      <c r="C1965" s="338"/>
      <c r="D1965" s="334">
        <f>SUM(E1965:R1965)</f>
        <v>2465335860</v>
      </c>
      <c r="E1965" s="333"/>
      <c r="F1965" s="333"/>
      <c r="G1965" s="333"/>
      <c r="H1965" s="333"/>
      <c r="I1965" s="333"/>
      <c r="J1965" s="333">
        <v>2465335860</v>
      </c>
      <c r="K1965" s="333"/>
      <c r="L1965" s="333"/>
      <c r="M1965" s="333"/>
      <c r="N1965" s="333"/>
      <c r="O1965" s="333"/>
      <c r="P1965" s="333"/>
      <c r="Q1965" s="333"/>
      <c r="R1965" s="333"/>
      <c r="S1965" s="358"/>
    </row>
    <row r="1966" spans="1:19" s="420" customFormat="1">
      <c r="A1966" s="418" t="s">
        <v>915</v>
      </c>
      <c r="B1966" s="601" t="s">
        <v>1005</v>
      </c>
      <c r="C1966" s="602"/>
      <c r="D1966" s="438"/>
      <c r="E1966" s="438"/>
      <c r="F1966" s="438"/>
      <c r="G1966" s="438"/>
      <c r="H1966" s="438"/>
      <c r="I1966" s="438"/>
      <c r="J1966" s="438"/>
      <c r="K1966" s="438"/>
      <c r="L1966" s="438"/>
      <c r="M1966" s="438"/>
      <c r="N1966" s="438"/>
      <c r="O1966" s="438"/>
      <c r="P1966" s="438"/>
      <c r="Q1966" s="438"/>
      <c r="R1966" s="438"/>
      <c r="S1966" s="603"/>
    </row>
    <row r="1967" spans="1:19">
      <c r="A1967" s="342" t="s">
        <v>510</v>
      </c>
      <c r="B1967" s="344" t="s">
        <v>509</v>
      </c>
      <c r="C1967" s="367"/>
      <c r="D1967" s="334">
        <f t="shared" ref="D1967:D1973" si="1089">SUM(E1967:R1967)</f>
        <v>24534242601</v>
      </c>
      <c r="E1967" s="334">
        <v>1392999963</v>
      </c>
      <c r="F1967" s="334">
        <v>20908948128</v>
      </c>
      <c r="G1967" s="334"/>
      <c r="H1967" s="334"/>
      <c r="I1967" s="334"/>
      <c r="J1967" s="334">
        <v>1970231143</v>
      </c>
      <c r="K1967" s="334"/>
      <c r="L1967" s="334"/>
      <c r="M1967" s="334">
        <v>240463367</v>
      </c>
      <c r="N1967" s="334"/>
      <c r="O1967" s="334"/>
      <c r="P1967" s="333">
        <v>21600000</v>
      </c>
      <c r="Q1967" s="334"/>
      <c r="R1967" s="334"/>
      <c r="S1967" s="353"/>
    </row>
    <row r="1968" spans="1:19" ht="21" customHeight="1">
      <c r="A1968" s="342" t="s">
        <v>512</v>
      </c>
      <c r="B1968" s="344" t="s">
        <v>511</v>
      </c>
      <c r="C1968" s="338"/>
      <c r="D1968" s="334">
        <f t="shared" si="1089"/>
        <v>2163281186</v>
      </c>
      <c r="E1968" s="334">
        <v>1292168631</v>
      </c>
      <c r="F1968" s="334">
        <v>871112555</v>
      </c>
      <c r="G1968" s="334">
        <v>0</v>
      </c>
      <c r="H1968" s="334">
        <v>0</v>
      </c>
      <c r="I1968" s="334">
        <v>0</v>
      </c>
      <c r="J1968" s="334">
        <v>0</v>
      </c>
      <c r="K1968" s="334">
        <v>0</v>
      </c>
      <c r="L1968" s="334">
        <v>0</v>
      </c>
      <c r="M1968" s="334">
        <v>0</v>
      </c>
      <c r="N1968" s="334">
        <v>0</v>
      </c>
      <c r="O1968" s="334">
        <v>0</v>
      </c>
      <c r="P1968" s="333">
        <v>0</v>
      </c>
      <c r="Q1968" s="334">
        <v>0</v>
      </c>
      <c r="R1968" s="334">
        <v>0</v>
      </c>
      <c r="S1968" s="353" t="s">
        <v>1006</v>
      </c>
    </row>
    <row r="1969" spans="1:19">
      <c r="A1969" s="342" t="s">
        <v>514</v>
      </c>
      <c r="B1969" s="344" t="s">
        <v>513</v>
      </c>
      <c r="C1969" s="338"/>
      <c r="D1969" s="334">
        <f t="shared" si="1089"/>
        <v>0</v>
      </c>
      <c r="E1969" s="334">
        <v>0</v>
      </c>
      <c r="F1969" s="334">
        <v>0</v>
      </c>
      <c r="G1969" s="334">
        <v>0</v>
      </c>
      <c r="H1969" s="334">
        <v>0</v>
      </c>
      <c r="I1969" s="334">
        <v>0</v>
      </c>
      <c r="J1969" s="334">
        <v>0</v>
      </c>
      <c r="K1969" s="334">
        <v>0</v>
      </c>
      <c r="L1969" s="334">
        <v>0</v>
      </c>
      <c r="M1969" s="334">
        <v>0</v>
      </c>
      <c r="N1969" s="334">
        <v>0</v>
      </c>
      <c r="O1969" s="334">
        <v>0</v>
      </c>
      <c r="P1969" s="333">
        <v>0</v>
      </c>
      <c r="Q1969" s="334">
        <v>0</v>
      </c>
      <c r="R1969" s="334">
        <v>0</v>
      </c>
      <c r="S1969" s="353"/>
    </row>
    <row r="1970" spans="1:19">
      <c r="A1970" s="338" t="s">
        <v>515</v>
      </c>
      <c r="B1970" s="344" t="s">
        <v>1089</v>
      </c>
      <c r="C1970" s="347"/>
      <c r="D1970" s="334">
        <f t="shared" si="1089"/>
        <v>22370961415</v>
      </c>
      <c r="E1970" s="334">
        <v>100831332</v>
      </c>
      <c r="F1970" s="334">
        <v>20037835573</v>
      </c>
      <c r="G1970" s="334">
        <v>0</v>
      </c>
      <c r="H1970" s="334">
        <v>0</v>
      </c>
      <c r="I1970" s="334">
        <v>0</v>
      </c>
      <c r="J1970" s="334">
        <v>1970231143</v>
      </c>
      <c r="K1970" s="334"/>
      <c r="L1970" s="334"/>
      <c r="M1970" s="334">
        <v>240463367</v>
      </c>
      <c r="N1970" s="334"/>
      <c r="O1970" s="334"/>
      <c r="P1970" s="333">
        <v>21600000</v>
      </c>
      <c r="Q1970" s="334"/>
      <c r="R1970" s="334"/>
      <c r="S1970" s="353"/>
    </row>
    <row r="1971" spans="1:19">
      <c r="A1971" s="354" t="s">
        <v>516</v>
      </c>
      <c r="B1971" s="335" t="s">
        <v>1090</v>
      </c>
      <c r="C1971" s="343"/>
      <c r="D1971" s="378">
        <f t="shared" si="1089"/>
        <v>0</v>
      </c>
      <c r="E1971" s="378"/>
      <c r="F1971" s="378">
        <v>0</v>
      </c>
      <c r="G1971" s="378"/>
      <c r="H1971" s="378"/>
      <c r="I1971" s="378"/>
      <c r="J1971" s="378">
        <v>0</v>
      </c>
      <c r="K1971" s="378"/>
      <c r="L1971" s="378"/>
      <c r="M1971" s="378"/>
      <c r="N1971" s="378"/>
      <c r="O1971" s="378"/>
      <c r="P1971" s="378"/>
      <c r="Q1971" s="378"/>
      <c r="R1971" s="378"/>
      <c r="S1971" s="355"/>
    </row>
    <row r="1972" spans="1:19">
      <c r="A1972" s="354" t="s">
        <v>517</v>
      </c>
      <c r="B1972" s="335" t="s">
        <v>1091</v>
      </c>
      <c r="C1972" s="343"/>
      <c r="D1972" s="378">
        <f t="shared" si="1089"/>
        <v>22370961415</v>
      </c>
      <c r="E1972" s="378">
        <f t="shared" ref="E1972:R1972" si="1090">E1970+E1971</f>
        <v>100831332</v>
      </c>
      <c r="F1972" s="378">
        <f t="shared" si="1090"/>
        <v>20037835573</v>
      </c>
      <c r="G1972" s="378">
        <f t="shared" si="1090"/>
        <v>0</v>
      </c>
      <c r="H1972" s="378">
        <f t="shared" si="1090"/>
        <v>0</v>
      </c>
      <c r="I1972" s="378">
        <f t="shared" si="1090"/>
        <v>0</v>
      </c>
      <c r="J1972" s="378">
        <f t="shared" si="1090"/>
        <v>1970231143</v>
      </c>
      <c r="K1972" s="378">
        <f t="shared" si="1090"/>
        <v>0</v>
      </c>
      <c r="L1972" s="378">
        <f t="shared" si="1090"/>
        <v>0</v>
      </c>
      <c r="M1972" s="378">
        <f t="shared" si="1090"/>
        <v>240463367</v>
      </c>
      <c r="N1972" s="378">
        <f t="shared" si="1090"/>
        <v>0</v>
      </c>
      <c r="O1972" s="378">
        <f>O1970+O1971</f>
        <v>0</v>
      </c>
      <c r="P1972" s="378">
        <f>P1970+P1971</f>
        <v>21600000</v>
      </c>
      <c r="Q1972" s="378">
        <f>Q1970+Q1971</f>
        <v>0</v>
      </c>
      <c r="R1972" s="378">
        <f t="shared" si="1090"/>
        <v>0</v>
      </c>
      <c r="S1972" s="356"/>
    </row>
    <row r="1973" spans="1:19">
      <c r="A1973" s="342" t="s">
        <v>518</v>
      </c>
      <c r="B1973" s="344" t="s">
        <v>1092</v>
      </c>
      <c r="C1973" s="338"/>
      <c r="D1973" s="334">
        <f t="shared" si="1089"/>
        <v>0</v>
      </c>
      <c r="E1973" s="334">
        <f t="shared" ref="E1973:R1973" si="1091">E1967-E1968+E1969-E1972</f>
        <v>0</v>
      </c>
      <c r="F1973" s="334">
        <f t="shared" si="1091"/>
        <v>0</v>
      </c>
      <c r="G1973" s="334">
        <f t="shared" si="1091"/>
        <v>0</v>
      </c>
      <c r="H1973" s="334">
        <f t="shared" si="1091"/>
        <v>0</v>
      </c>
      <c r="I1973" s="334">
        <f t="shared" si="1091"/>
        <v>0</v>
      </c>
      <c r="J1973" s="334">
        <f t="shared" si="1091"/>
        <v>0</v>
      </c>
      <c r="K1973" s="334">
        <f t="shared" si="1091"/>
        <v>0</v>
      </c>
      <c r="L1973" s="334">
        <f t="shared" si="1091"/>
        <v>0</v>
      </c>
      <c r="M1973" s="334">
        <f t="shared" si="1091"/>
        <v>0</v>
      </c>
      <c r="N1973" s="334">
        <f t="shared" si="1091"/>
        <v>0</v>
      </c>
      <c r="O1973" s="334">
        <f>O1967-O1968+O1969-O1972</f>
        <v>0</v>
      </c>
      <c r="P1973" s="333">
        <f>P1967-P1968+P1969-P1972</f>
        <v>0</v>
      </c>
      <c r="Q1973" s="334">
        <f>Q1967-Q1968+Q1969-Q1972</f>
        <v>0</v>
      </c>
      <c r="R1973" s="334">
        <f t="shared" si="1091"/>
        <v>0</v>
      </c>
      <c r="S1973" s="353"/>
    </row>
    <row r="1974" spans="1:19">
      <c r="A1974" s="338" t="s">
        <v>1024</v>
      </c>
      <c r="B1974" s="344" t="s">
        <v>1093</v>
      </c>
      <c r="C1974" s="338"/>
      <c r="D1974" s="357">
        <f t="shared" ref="D1974:R1974" si="1092">IFERROR(D1972/(D1967-D1968+D1969)*100%,0)</f>
        <v>1</v>
      </c>
      <c r="E1974" s="357">
        <f t="shared" si="1092"/>
        <v>1</v>
      </c>
      <c r="F1974" s="357">
        <f t="shared" si="1092"/>
        <v>1</v>
      </c>
      <c r="G1974" s="357">
        <f t="shared" si="1092"/>
        <v>0</v>
      </c>
      <c r="H1974" s="357">
        <f t="shared" si="1092"/>
        <v>0</v>
      </c>
      <c r="I1974" s="357">
        <f t="shared" si="1092"/>
        <v>0</v>
      </c>
      <c r="J1974" s="357">
        <f t="shared" si="1092"/>
        <v>1</v>
      </c>
      <c r="K1974" s="357">
        <f t="shared" si="1092"/>
        <v>0</v>
      </c>
      <c r="L1974" s="357">
        <f t="shared" si="1092"/>
        <v>0</v>
      </c>
      <c r="M1974" s="357">
        <f t="shared" si="1092"/>
        <v>1</v>
      </c>
      <c r="N1974" s="357">
        <f t="shared" si="1092"/>
        <v>0</v>
      </c>
      <c r="O1974" s="357">
        <f>IFERROR(O1972/(O1967-O1968+O1969)*100%,0)</f>
        <v>0</v>
      </c>
      <c r="P1974" s="357">
        <f>IFERROR(P1972/(P1967-P1968+P1969)*100%,0)</f>
        <v>1</v>
      </c>
      <c r="Q1974" s="357">
        <f>IFERROR(Q1972/(Q1967-Q1968+Q1969)*100%,0)</f>
        <v>0</v>
      </c>
      <c r="R1974" s="357">
        <f t="shared" si="1092"/>
        <v>0</v>
      </c>
      <c r="S1974" s="358"/>
    </row>
    <row r="1975" spans="1:19" s="420" customFormat="1">
      <c r="A1975" s="418">
        <v>4</v>
      </c>
      <c r="B1975" s="601" t="s">
        <v>367</v>
      </c>
      <c r="C1975" s="602"/>
      <c r="D1975" s="438"/>
      <c r="E1975" s="438"/>
      <c r="F1975" s="438"/>
      <c r="G1975" s="438"/>
      <c r="H1975" s="438"/>
      <c r="I1975" s="438"/>
      <c r="J1975" s="438"/>
      <c r="K1975" s="438"/>
      <c r="L1975" s="438"/>
      <c r="M1975" s="438"/>
      <c r="N1975" s="438"/>
      <c r="O1975" s="438"/>
      <c r="P1975" s="438"/>
      <c r="Q1975" s="438"/>
      <c r="R1975" s="438"/>
      <c r="S1975" s="603"/>
    </row>
    <row r="1976" spans="1:19">
      <c r="A1976" s="342" t="s">
        <v>510</v>
      </c>
      <c r="B1976" s="344" t="s">
        <v>509</v>
      </c>
      <c r="C1976" s="338"/>
      <c r="D1976" s="334">
        <f t="shared" ref="D1976:D1982" si="1093">SUM(E1976:R1976)</f>
        <v>584884574</v>
      </c>
      <c r="E1976" s="334">
        <v>0</v>
      </c>
      <c r="F1976" s="334">
        <v>584884574</v>
      </c>
      <c r="G1976" s="334">
        <v>0</v>
      </c>
      <c r="H1976" s="334">
        <v>0</v>
      </c>
      <c r="I1976" s="334">
        <v>0</v>
      </c>
      <c r="J1976" s="334">
        <v>0</v>
      </c>
      <c r="K1976" s="334">
        <v>0</v>
      </c>
      <c r="L1976" s="334">
        <v>0</v>
      </c>
      <c r="M1976" s="334">
        <v>0</v>
      </c>
      <c r="N1976" s="334">
        <v>0</v>
      </c>
      <c r="O1976" s="334">
        <v>0</v>
      </c>
      <c r="P1976" s="333">
        <v>0</v>
      </c>
      <c r="Q1976" s="334">
        <v>0</v>
      </c>
      <c r="R1976" s="334">
        <v>0</v>
      </c>
      <c r="S1976" s="353"/>
    </row>
    <row r="1977" spans="1:19">
      <c r="A1977" s="342" t="s">
        <v>512</v>
      </c>
      <c r="B1977" s="344" t="s">
        <v>511</v>
      </c>
      <c r="C1977" s="338"/>
      <c r="D1977" s="334">
        <f t="shared" si="1093"/>
        <v>0</v>
      </c>
      <c r="E1977" s="334">
        <v>0</v>
      </c>
      <c r="F1977" s="334">
        <v>0</v>
      </c>
      <c r="G1977" s="334">
        <v>0</v>
      </c>
      <c r="H1977" s="334">
        <v>0</v>
      </c>
      <c r="I1977" s="334">
        <v>0</v>
      </c>
      <c r="J1977" s="334">
        <v>0</v>
      </c>
      <c r="K1977" s="334">
        <v>0</v>
      </c>
      <c r="L1977" s="334">
        <v>0</v>
      </c>
      <c r="M1977" s="334">
        <v>0</v>
      </c>
      <c r="N1977" s="334">
        <v>0</v>
      </c>
      <c r="O1977" s="334">
        <v>0</v>
      </c>
      <c r="P1977" s="333">
        <v>0</v>
      </c>
      <c r="Q1977" s="334">
        <v>0</v>
      </c>
      <c r="R1977" s="334">
        <v>0</v>
      </c>
      <c r="S1977" s="353"/>
    </row>
    <row r="1978" spans="1:19">
      <c r="A1978" s="342" t="s">
        <v>514</v>
      </c>
      <c r="B1978" s="344" t="s">
        <v>513</v>
      </c>
      <c r="C1978" s="338"/>
      <c r="D1978" s="334">
        <f t="shared" si="1093"/>
        <v>0</v>
      </c>
      <c r="E1978" s="334">
        <v>0</v>
      </c>
      <c r="F1978" s="334">
        <v>0</v>
      </c>
      <c r="G1978" s="334">
        <v>0</v>
      </c>
      <c r="H1978" s="334">
        <v>0</v>
      </c>
      <c r="I1978" s="334">
        <v>0</v>
      </c>
      <c r="J1978" s="334">
        <v>0</v>
      </c>
      <c r="K1978" s="334">
        <v>0</v>
      </c>
      <c r="L1978" s="334">
        <v>0</v>
      </c>
      <c r="M1978" s="334">
        <v>0</v>
      </c>
      <c r="N1978" s="334">
        <v>0</v>
      </c>
      <c r="O1978" s="334">
        <v>0</v>
      </c>
      <c r="P1978" s="333">
        <v>0</v>
      </c>
      <c r="Q1978" s="334">
        <v>0</v>
      </c>
      <c r="R1978" s="334">
        <v>0</v>
      </c>
      <c r="S1978" s="353"/>
    </row>
    <row r="1979" spans="1:19">
      <c r="A1979" s="338" t="s">
        <v>515</v>
      </c>
      <c r="B1979" s="344" t="s">
        <v>1089</v>
      </c>
      <c r="C1979" s="347"/>
      <c r="D1979" s="334">
        <f t="shared" si="1093"/>
        <v>584884574</v>
      </c>
      <c r="E1979" s="334">
        <v>0</v>
      </c>
      <c r="F1979" s="334">
        <v>584884574</v>
      </c>
      <c r="G1979" s="334">
        <v>0</v>
      </c>
      <c r="H1979" s="334">
        <v>0</v>
      </c>
      <c r="I1979" s="334">
        <v>0</v>
      </c>
      <c r="J1979" s="334">
        <v>0</v>
      </c>
      <c r="K1979" s="334">
        <v>0</v>
      </c>
      <c r="L1979" s="334">
        <v>0</v>
      </c>
      <c r="M1979" s="334">
        <v>0</v>
      </c>
      <c r="N1979" s="334">
        <v>0</v>
      </c>
      <c r="O1979" s="334">
        <v>0</v>
      </c>
      <c r="P1979" s="333">
        <v>0</v>
      </c>
      <c r="Q1979" s="334">
        <v>0</v>
      </c>
      <c r="R1979" s="334">
        <v>0</v>
      </c>
      <c r="S1979" s="353"/>
    </row>
    <row r="1980" spans="1:19">
      <c r="A1980" s="354" t="s">
        <v>516</v>
      </c>
      <c r="B1980" s="335" t="s">
        <v>1090</v>
      </c>
      <c r="C1980" s="343"/>
      <c r="D1980" s="378">
        <f t="shared" si="1093"/>
        <v>0</v>
      </c>
      <c r="E1980" s="378"/>
      <c r="F1980" s="378"/>
      <c r="G1980" s="378"/>
      <c r="H1980" s="378"/>
      <c r="I1980" s="378"/>
      <c r="J1980" s="378"/>
      <c r="K1980" s="378"/>
      <c r="L1980" s="378"/>
      <c r="M1980" s="378"/>
      <c r="N1980" s="378"/>
      <c r="O1980" s="378"/>
      <c r="P1980" s="378"/>
      <c r="Q1980" s="378"/>
      <c r="R1980" s="378"/>
      <c r="S1980" s="355"/>
    </row>
    <row r="1981" spans="1:19">
      <c r="A1981" s="354" t="s">
        <v>517</v>
      </c>
      <c r="B1981" s="335" t="s">
        <v>1091</v>
      </c>
      <c r="C1981" s="343"/>
      <c r="D1981" s="378">
        <f t="shared" si="1093"/>
        <v>584884574</v>
      </c>
      <c r="E1981" s="378">
        <f t="shared" ref="E1981:R1981" si="1094">E1979+E1980</f>
        <v>0</v>
      </c>
      <c r="F1981" s="378">
        <f t="shared" si="1094"/>
        <v>584884574</v>
      </c>
      <c r="G1981" s="378">
        <f t="shared" si="1094"/>
        <v>0</v>
      </c>
      <c r="H1981" s="378">
        <f t="shared" si="1094"/>
        <v>0</v>
      </c>
      <c r="I1981" s="378">
        <f t="shared" si="1094"/>
        <v>0</v>
      </c>
      <c r="J1981" s="378">
        <f t="shared" si="1094"/>
        <v>0</v>
      </c>
      <c r="K1981" s="378">
        <f t="shared" si="1094"/>
        <v>0</v>
      </c>
      <c r="L1981" s="378">
        <f t="shared" si="1094"/>
        <v>0</v>
      </c>
      <c r="M1981" s="378">
        <f t="shared" si="1094"/>
        <v>0</v>
      </c>
      <c r="N1981" s="378">
        <f t="shared" si="1094"/>
        <v>0</v>
      </c>
      <c r="O1981" s="378">
        <f>O1979+O1980</f>
        <v>0</v>
      </c>
      <c r="P1981" s="378">
        <f>P1979+P1980</f>
        <v>0</v>
      </c>
      <c r="Q1981" s="378">
        <f>Q1979+Q1980</f>
        <v>0</v>
      </c>
      <c r="R1981" s="378">
        <f t="shared" si="1094"/>
        <v>0</v>
      </c>
      <c r="S1981" s="356"/>
    </row>
    <row r="1982" spans="1:19">
      <c r="A1982" s="342" t="s">
        <v>518</v>
      </c>
      <c r="B1982" s="344" t="s">
        <v>1092</v>
      </c>
      <c r="C1982" s="338"/>
      <c r="D1982" s="334">
        <f t="shared" si="1093"/>
        <v>0</v>
      </c>
      <c r="E1982" s="334">
        <f t="shared" ref="E1982:R1982" si="1095">E1976-E1977+E1978-E1981</f>
        <v>0</v>
      </c>
      <c r="F1982" s="334">
        <f t="shared" si="1095"/>
        <v>0</v>
      </c>
      <c r="G1982" s="334">
        <f t="shared" si="1095"/>
        <v>0</v>
      </c>
      <c r="H1982" s="334">
        <f t="shared" si="1095"/>
        <v>0</v>
      </c>
      <c r="I1982" s="334">
        <f t="shared" si="1095"/>
        <v>0</v>
      </c>
      <c r="J1982" s="334">
        <f t="shared" si="1095"/>
        <v>0</v>
      </c>
      <c r="K1982" s="334">
        <f t="shared" si="1095"/>
        <v>0</v>
      </c>
      <c r="L1982" s="334">
        <f t="shared" si="1095"/>
        <v>0</v>
      </c>
      <c r="M1982" s="334">
        <f t="shared" si="1095"/>
        <v>0</v>
      </c>
      <c r="N1982" s="334">
        <f t="shared" si="1095"/>
        <v>0</v>
      </c>
      <c r="O1982" s="334">
        <f>O1976-O1977+O1978-O1981</f>
        <v>0</v>
      </c>
      <c r="P1982" s="333">
        <f>P1976-P1977+P1978-P1981</f>
        <v>0</v>
      </c>
      <c r="Q1982" s="334">
        <f>Q1976-Q1977+Q1978-Q1981</f>
        <v>0</v>
      </c>
      <c r="R1982" s="334">
        <f t="shared" si="1095"/>
        <v>0</v>
      </c>
      <c r="S1982" s="353"/>
    </row>
    <row r="1983" spans="1:19">
      <c r="A1983" s="338" t="s">
        <v>1024</v>
      </c>
      <c r="B1983" s="344" t="s">
        <v>1093</v>
      </c>
      <c r="C1983" s="338"/>
      <c r="D1983" s="357">
        <f t="shared" ref="D1983:R1983" si="1096">IFERROR(D1981/(D1976-D1977+D1978)*100%,0)</f>
        <v>1</v>
      </c>
      <c r="E1983" s="357">
        <f t="shared" si="1096"/>
        <v>0</v>
      </c>
      <c r="F1983" s="357">
        <f t="shared" si="1096"/>
        <v>1</v>
      </c>
      <c r="G1983" s="357">
        <f t="shared" si="1096"/>
        <v>0</v>
      </c>
      <c r="H1983" s="357">
        <f t="shared" si="1096"/>
        <v>0</v>
      </c>
      <c r="I1983" s="357">
        <f t="shared" si="1096"/>
        <v>0</v>
      </c>
      <c r="J1983" s="357">
        <f t="shared" si="1096"/>
        <v>0</v>
      </c>
      <c r="K1983" s="357">
        <f t="shared" si="1096"/>
        <v>0</v>
      </c>
      <c r="L1983" s="357">
        <f t="shared" si="1096"/>
        <v>0</v>
      </c>
      <c r="M1983" s="357">
        <f t="shared" si="1096"/>
        <v>0</v>
      </c>
      <c r="N1983" s="357">
        <f t="shared" si="1096"/>
        <v>0</v>
      </c>
      <c r="O1983" s="357">
        <f>IFERROR(O1981/(O1976-O1977+O1978)*100%,0)</f>
        <v>0</v>
      </c>
      <c r="P1983" s="357">
        <f>IFERROR(P1981/(P1976-P1977+P1978)*100%,0)</f>
        <v>0</v>
      </c>
      <c r="Q1983" s="357">
        <f>IFERROR(Q1981/(Q1976-Q1977+Q1978)*100%,0)</f>
        <v>0</v>
      </c>
      <c r="R1983" s="357">
        <f t="shared" si="1096"/>
        <v>0</v>
      </c>
      <c r="S1983" s="358"/>
    </row>
    <row r="1984" spans="1:19" s="420" customFormat="1">
      <c r="A1984" s="418">
        <v>5</v>
      </c>
      <c r="B1984" s="601" t="s">
        <v>413</v>
      </c>
      <c r="C1984" s="602"/>
      <c r="D1984" s="438"/>
      <c r="E1984" s="438"/>
      <c r="F1984" s="438"/>
      <c r="G1984" s="438"/>
      <c r="H1984" s="438"/>
      <c r="I1984" s="438"/>
      <c r="J1984" s="438"/>
      <c r="K1984" s="438"/>
      <c r="L1984" s="438"/>
      <c r="M1984" s="438"/>
      <c r="N1984" s="438"/>
      <c r="O1984" s="438"/>
      <c r="P1984" s="438"/>
      <c r="Q1984" s="438"/>
      <c r="R1984" s="438"/>
      <c r="S1984" s="603"/>
    </row>
    <row r="1985" spans="1:19">
      <c r="A1985" s="342" t="s">
        <v>510</v>
      </c>
      <c r="B1985" s="344" t="s">
        <v>509</v>
      </c>
      <c r="C1985" s="338"/>
      <c r="D1985" s="334">
        <f t="shared" ref="D1985:D1991" si="1097">SUM(E1985:R1985)</f>
        <v>3472280745</v>
      </c>
      <c r="E1985" s="334">
        <v>355576631</v>
      </c>
      <c r="F1985" s="334">
        <v>88810580</v>
      </c>
      <c r="G1985" s="334">
        <v>0</v>
      </c>
      <c r="H1985" s="334">
        <v>0</v>
      </c>
      <c r="I1985" s="334">
        <v>0</v>
      </c>
      <c r="J1985" s="334">
        <v>0</v>
      </c>
      <c r="K1985" s="334">
        <v>0</v>
      </c>
      <c r="L1985" s="334">
        <v>0</v>
      </c>
      <c r="M1985" s="334">
        <v>3027893534</v>
      </c>
      <c r="N1985" s="334">
        <v>0</v>
      </c>
      <c r="O1985" s="334">
        <v>0</v>
      </c>
      <c r="P1985" s="333">
        <v>0</v>
      </c>
      <c r="Q1985" s="334">
        <v>0</v>
      </c>
      <c r="R1985" s="334">
        <v>0</v>
      </c>
      <c r="S1985" s="353"/>
    </row>
    <row r="1986" spans="1:19">
      <c r="A1986" s="342" t="s">
        <v>512</v>
      </c>
      <c r="B1986" s="344" t="s">
        <v>511</v>
      </c>
      <c r="C1986" s="338"/>
      <c r="D1986" s="334">
        <f t="shared" si="1097"/>
        <v>0</v>
      </c>
      <c r="E1986" s="334">
        <v>0</v>
      </c>
      <c r="F1986" s="334">
        <v>0</v>
      </c>
      <c r="G1986" s="334">
        <v>0</v>
      </c>
      <c r="H1986" s="334">
        <v>0</v>
      </c>
      <c r="I1986" s="334">
        <v>0</v>
      </c>
      <c r="J1986" s="334">
        <v>0</v>
      </c>
      <c r="K1986" s="334">
        <v>0</v>
      </c>
      <c r="L1986" s="334">
        <v>0</v>
      </c>
      <c r="M1986" s="334">
        <v>0</v>
      </c>
      <c r="N1986" s="334">
        <v>0</v>
      </c>
      <c r="O1986" s="334">
        <v>0</v>
      </c>
      <c r="P1986" s="333">
        <v>0</v>
      </c>
      <c r="Q1986" s="334">
        <v>0</v>
      </c>
      <c r="R1986" s="334">
        <v>0</v>
      </c>
      <c r="S1986" s="353"/>
    </row>
    <row r="1987" spans="1:19">
      <c r="A1987" s="342" t="s">
        <v>514</v>
      </c>
      <c r="B1987" s="344" t="s">
        <v>513</v>
      </c>
      <c r="C1987" s="338"/>
      <c r="D1987" s="334">
        <f t="shared" si="1097"/>
        <v>0</v>
      </c>
      <c r="E1987" s="334">
        <v>0</v>
      </c>
      <c r="F1987" s="334">
        <v>0</v>
      </c>
      <c r="G1987" s="334">
        <v>0</v>
      </c>
      <c r="H1987" s="334">
        <v>0</v>
      </c>
      <c r="I1987" s="334">
        <v>0</v>
      </c>
      <c r="J1987" s="334">
        <v>0</v>
      </c>
      <c r="K1987" s="334">
        <v>0</v>
      </c>
      <c r="L1987" s="334">
        <v>0</v>
      </c>
      <c r="M1987" s="334">
        <v>0</v>
      </c>
      <c r="N1987" s="334">
        <v>0</v>
      </c>
      <c r="O1987" s="334">
        <v>0</v>
      </c>
      <c r="P1987" s="333">
        <v>0</v>
      </c>
      <c r="Q1987" s="334">
        <v>0</v>
      </c>
      <c r="R1987" s="334">
        <v>0</v>
      </c>
      <c r="S1987" s="353"/>
    </row>
    <row r="1988" spans="1:19">
      <c r="A1988" s="338" t="s">
        <v>515</v>
      </c>
      <c r="B1988" s="344" t="s">
        <v>1089</v>
      </c>
      <c r="C1988" s="347"/>
      <c r="D1988" s="334">
        <f t="shared" si="1097"/>
        <v>3472280745</v>
      </c>
      <c r="E1988" s="334">
        <v>355576631</v>
      </c>
      <c r="F1988" s="334">
        <v>88810580</v>
      </c>
      <c r="G1988" s="334">
        <v>0</v>
      </c>
      <c r="H1988" s="334">
        <v>0</v>
      </c>
      <c r="I1988" s="334">
        <v>0</v>
      </c>
      <c r="J1988" s="334">
        <v>0</v>
      </c>
      <c r="K1988" s="334">
        <v>0</v>
      </c>
      <c r="L1988" s="334">
        <v>0</v>
      </c>
      <c r="M1988" s="334">
        <v>3027893534</v>
      </c>
      <c r="N1988" s="334">
        <v>0</v>
      </c>
      <c r="O1988" s="334">
        <v>0</v>
      </c>
      <c r="P1988" s="333">
        <v>0</v>
      </c>
      <c r="Q1988" s="334">
        <v>0</v>
      </c>
      <c r="R1988" s="334">
        <v>0</v>
      </c>
      <c r="S1988" s="353"/>
    </row>
    <row r="1989" spans="1:19">
      <c r="A1989" s="354" t="s">
        <v>516</v>
      </c>
      <c r="B1989" s="335" t="s">
        <v>1090</v>
      </c>
      <c r="C1989" s="343"/>
      <c r="D1989" s="378">
        <f t="shared" si="1097"/>
        <v>0</v>
      </c>
      <c r="E1989" s="378"/>
      <c r="F1989" s="378"/>
      <c r="G1989" s="378"/>
      <c r="H1989" s="378"/>
      <c r="I1989" s="378"/>
      <c r="J1989" s="378"/>
      <c r="K1989" s="378"/>
      <c r="L1989" s="378"/>
      <c r="M1989" s="378"/>
      <c r="N1989" s="378"/>
      <c r="O1989" s="378"/>
      <c r="P1989" s="378"/>
      <c r="Q1989" s="378"/>
      <c r="R1989" s="378"/>
      <c r="S1989" s="355"/>
    </row>
    <row r="1990" spans="1:19">
      <c r="A1990" s="354" t="s">
        <v>517</v>
      </c>
      <c r="B1990" s="335" t="s">
        <v>1091</v>
      </c>
      <c r="C1990" s="343"/>
      <c r="D1990" s="378">
        <f t="shared" si="1097"/>
        <v>3472280745</v>
      </c>
      <c r="E1990" s="378">
        <f t="shared" ref="E1990:R1990" si="1098">E1988+E1989</f>
        <v>355576631</v>
      </c>
      <c r="F1990" s="378">
        <f t="shared" si="1098"/>
        <v>88810580</v>
      </c>
      <c r="G1990" s="378">
        <f t="shared" si="1098"/>
        <v>0</v>
      </c>
      <c r="H1990" s="378">
        <f t="shared" si="1098"/>
        <v>0</v>
      </c>
      <c r="I1990" s="378">
        <f t="shared" si="1098"/>
        <v>0</v>
      </c>
      <c r="J1990" s="378">
        <f t="shared" si="1098"/>
        <v>0</v>
      </c>
      <c r="K1990" s="378">
        <f t="shared" si="1098"/>
        <v>0</v>
      </c>
      <c r="L1990" s="378">
        <f t="shared" si="1098"/>
        <v>0</v>
      </c>
      <c r="M1990" s="378">
        <f t="shared" si="1098"/>
        <v>3027893534</v>
      </c>
      <c r="N1990" s="378">
        <f t="shared" si="1098"/>
        <v>0</v>
      </c>
      <c r="O1990" s="378">
        <f>O1988+O1989</f>
        <v>0</v>
      </c>
      <c r="P1990" s="378">
        <f>P1988+P1989</f>
        <v>0</v>
      </c>
      <c r="Q1990" s="378">
        <f>Q1988+Q1989</f>
        <v>0</v>
      </c>
      <c r="R1990" s="378">
        <f t="shared" si="1098"/>
        <v>0</v>
      </c>
      <c r="S1990" s="356"/>
    </row>
    <row r="1991" spans="1:19">
      <c r="A1991" s="342" t="s">
        <v>518</v>
      </c>
      <c r="B1991" s="344" t="s">
        <v>1092</v>
      </c>
      <c r="C1991" s="338"/>
      <c r="D1991" s="334">
        <f t="shared" si="1097"/>
        <v>0</v>
      </c>
      <c r="E1991" s="334">
        <f t="shared" ref="E1991:R1991" si="1099">E1985-E1986+E1987-E1990</f>
        <v>0</v>
      </c>
      <c r="F1991" s="334">
        <f t="shared" si="1099"/>
        <v>0</v>
      </c>
      <c r="G1991" s="334">
        <f t="shared" si="1099"/>
        <v>0</v>
      </c>
      <c r="H1991" s="334">
        <f t="shared" si="1099"/>
        <v>0</v>
      </c>
      <c r="I1991" s="334">
        <f t="shared" si="1099"/>
        <v>0</v>
      </c>
      <c r="J1991" s="334">
        <f t="shared" si="1099"/>
        <v>0</v>
      </c>
      <c r="K1991" s="334">
        <f t="shared" si="1099"/>
        <v>0</v>
      </c>
      <c r="L1991" s="334">
        <f t="shared" si="1099"/>
        <v>0</v>
      </c>
      <c r="M1991" s="334">
        <f t="shared" si="1099"/>
        <v>0</v>
      </c>
      <c r="N1991" s="334">
        <f t="shared" si="1099"/>
        <v>0</v>
      </c>
      <c r="O1991" s="334">
        <f>O1985-O1986+O1987-O1990</f>
        <v>0</v>
      </c>
      <c r="P1991" s="333">
        <f>P1985-P1986+P1987-P1990</f>
        <v>0</v>
      </c>
      <c r="Q1991" s="334">
        <f>Q1985-Q1986+Q1987-Q1990</f>
        <v>0</v>
      </c>
      <c r="R1991" s="334">
        <f t="shared" si="1099"/>
        <v>0</v>
      </c>
      <c r="S1991" s="353"/>
    </row>
    <row r="1992" spans="1:19">
      <c r="A1992" s="338" t="s">
        <v>1024</v>
      </c>
      <c r="B1992" s="344" t="s">
        <v>1093</v>
      </c>
      <c r="C1992" s="338"/>
      <c r="D1992" s="357">
        <f t="shared" ref="D1992:R1992" si="1100">IFERROR(D1990/(D1985-D1986+D1987)*100%,0)</f>
        <v>1</v>
      </c>
      <c r="E1992" s="357">
        <f t="shared" si="1100"/>
        <v>1</v>
      </c>
      <c r="F1992" s="357">
        <f t="shared" si="1100"/>
        <v>1</v>
      </c>
      <c r="G1992" s="357">
        <f t="shared" si="1100"/>
        <v>0</v>
      </c>
      <c r="H1992" s="357">
        <f t="shared" si="1100"/>
        <v>0</v>
      </c>
      <c r="I1992" s="357">
        <f t="shared" si="1100"/>
        <v>0</v>
      </c>
      <c r="J1992" s="357">
        <f t="shared" si="1100"/>
        <v>0</v>
      </c>
      <c r="K1992" s="357">
        <f t="shared" si="1100"/>
        <v>0</v>
      </c>
      <c r="L1992" s="357">
        <f t="shared" si="1100"/>
        <v>0</v>
      </c>
      <c r="M1992" s="357">
        <f t="shared" si="1100"/>
        <v>1</v>
      </c>
      <c r="N1992" s="357">
        <f t="shared" si="1100"/>
        <v>0</v>
      </c>
      <c r="O1992" s="357">
        <f>IFERROR(O1990/(O1985-O1986+O1987)*100%,0)</f>
        <v>0</v>
      </c>
      <c r="P1992" s="357">
        <f>IFERROR(P1990/(P1985-P1986+P1987)*100%,0)</f>
        <v>0</v>
      </c>
      <c r="Q1992" s="357">
        <f>IFERROR(Q1990/(Q1985-Q1986+Q1987)*100%,0)</f>
        <v>0</v>
      </c>
      <c r="R1992" s="357">
        <f t="shared" si="1100"/>
        <v>0</v>
      </c>
      <c r="S1992" s="358"/>
    </row>
    <row r="1993" spans="1:19" s="420" customFormat="1">
      <c r="A1993" s="418">
        <v>6</v>
      </c>
      <c r="B1993" s="601" t="s">
        <v>435</v>
      </c>
      <c r="C1993" s="602"/>
      <c r="D1993" s="438"/>
      <c r="E1993" s="438"/>
      <c r="F1993" s="438"/>
      <c r="G1993" s="438"/>
      <c r="H1993" s="438"/>
      <c r="I1993" s="438"/>
      <c r="J1993" s="438"/>
      <c r="K1993" s="438"/>
      <c r="L1993" s="438"/>
      <c r="M1993" s="438"/>
      <c r="N1993" s="438"/>
      <c r="O1993" s="438"/>
      <c r="P1993" s="438"/>
      <c r="Q1993" s="438"/>
      <c r="R1993" s="438"/>
      <c r="S1993" s="603"/>
    </row>
    <row r="1994" spans="1:19">
      <c r="A1994" s="342" t="s">
        <v>510</v>
      </c>
      <c r="B1994" s="344" t="s">
        <v>509</v>
      </c>
      <c r="C1994" s="338"/>
      <c r="D1994" s="334">
        <f t="shared" ref="D1994:D2000" si="1101">SUM(E1994:R1994)</f>
        <v>82239400</v>
      </c>
      <c r="E1994" s="334">
        <v>0</v>
      </c>
      <c r="F1994" s="334">
        <v>0</v>
      </c>
      <c r="G1994" s="334">
        <v>0</v>
      </c>
      <c r="H1994" s="334">
        <v>0</v>
      </c>
      <c r="I1994" s="334">
        <v>0</v>
      </c>
      <c r="J1994" s="334">
        <v>82239400</v>
      </c>
      <c r="K1994" s="334">
        <v>0</v>
      </c>
      <c r="L1994" s="334">
        <v>0</v>
      </c>
      <c r="M1994" s="334">
        <v>0</v>
      </c>
      <c r="N1994" s="334">
        <v>0</v>
      </c>
      <c r="O1994" s="334">
        <v>0</v>
      </c>
      <c r="P1994" s="333">
        <v>0</v>
      </c>
      <c r="Q1994" s="334">
        <v>0</v>
      </c>
      <c r="R1994" s="334">
        <v>0</v>
      </c>
      <c r="S1994" s="353"/>
    </row>
    <row r="1995" spans="1:19">
      <c r="A1995" s="342" t="s">
        <v>512</v>
      </c>
      <c r="B1995" s="344" t="s">
        <v>511</v>
      </c>
      <c r="C1995" s="338"/>
      <c r="D1995" s="334">
        <f t="shared" si="1101"/>
        <v>0</v>
      </c>
      <c r="E1995" s="334">
        <v>0</v>
      </c>
      <c r="F1995" s="334">
        <v>0</v>
      </c>
      <c r="G1995" s="334">
        <v>0</v>
      </c>
      <c r="H1995" s="334">
        <v>0</v>
      </c>
      <c r="I1995" s="334">
        <v>0</v>
      </c>
      <c r="J1995" s="334">
        <v>0</v>
      </c>
      <c r="K1995" s="334">
        <v>0</v>
      </c>
      <c r="L1995" s="334">
        <v>0</v>
      </c>
      <c r="M1995" s="334">
        <v>0</v>
      </c>
      <c r="N1995" s="334">
        <v>0</v>
      </c>
      <c r="O1995" s="334">
        <v>0</v>
      </c>
      <c r="P1995" s="333">
        <v>0</v>
      </c>
      <c r="Q1995" s="334">
        <v>0</v>
      </c>
      <c r="R1995" s="334">
        <v>0</v>
      </c>
      <c r="S1995" s="353"/>
    </row>
    <row r="1996" spans="1:19">
      <c r="A1996" s="342" t="s">
        <v>514</v>
      </c>
      <c r="B1996" s="344" t="s">
        <v>513</v>
      </c>
      <c r="C1996" s="338"/>
      <c r="D1996" s="334">
        <f t="shared" si="1101"/>
        <v>0</v>
      </c>
      <c r="E1996" s="334">
        <v>0</v>
      </c>
      <c r="F1996" s="334">
        <v>0</v>
      </c>
      <c r="G1996" s="334">
        <v>0</v>
      </c>
      <c r="H1996" s="334">
        <v>0</v>
      </c>
      <c r="I1996" s="334">
        <v>0</v>
      </c>
      <c r="J1996" s="334">
        <v>0</v>
      </c>
      <c r="K1996" s="334">
        <v>0</v>
      </c>
      <c r="L1996" s="334">
        <v>0</v>
      </c>
      <c r="M1996" s="334">
        <v>0</v>
      </c>
      <c r="N1996" s="334">
        <v>0</v>
      </c>
      <c r="O1996" s="334">
        <v>0</v>
      </c>
      <c r="P1996" s="333">
        <v>0</v>
      </c>
      <c r="Q1996" s="334">
        <v>0</v>
      </c>
      <c r="R1996" s="334">
        <v>0</v>
      </c>
      <c r="S1996" s="353"/>
    </row>
    <row r="1997" spans="1:19">
      <c r="A1997" s="338" t="s">
        <v>515</v>
      </c>
      <c r="B1997" s="344" t="s">
        <v>1089</v>
      </c>
      <c r="C1997" s="347"/>
      <c r="D1997" s="334">
        <f t="shared" si="1101"/>
        <v>82239400</v>
      </c>
      <c r="E1997" s="334">
        <v>0</v>
      </c>
      <c r="F1997" s="334">
        <v>0</v>
      </c>
      <c r="G1997" s="334">
        <v>0</v>
      </c>
      <c r="H1997" s="334">
        <v>0</v>
      </c>
      <c r="I1997" s="334">
        <v>0</v>
      </c>
      <c r="J1997" s="334">
        <v>82239400</v>
      </c>
      <c r="K1997" s="334">
        <v>0</v>
      </c>
      <c r="L1997" s="334">
        <v>0</v>
      </c>
      <c r="M1997" s="334">
        <v>0</v>
      </c>
      <c r="N1997" s="334">
        <v>0</v>
      </c>
      <c r="O1997" s="334">
        <v>0</v>
      </c>
      <c r="P1997" s="333">
        <v>0</v>
      </c>
      <c r="Q1997" s="334">
        <v>0</v>
      </c>
      <c r="R1997" s="334">
        <v>0</v>
      </c>
      <c r="S1997" s="353"/>
    </row>
    <row r="1998" spans="1:19">
      <c r="A1998" s="354" t="s">
        <v>516</v>
      </c>
      <c r="B1998" s="335" t="s">
        <v>1090</v>
      </c>
      <c r="C1998" s="343"/>
      <c r="D1998" s="378">
        <f t="shared" si="1101"/>
        <v>0</v>
      </c>
      <c r="E1998" s="378"/>
      <c r="F1998" s="378"/>
      <c r="G1998" s="378"/>
      <c r="H1998" s="378"/>
      <c r="I1998" s="378"/>
      <c r="J1998" s="378"/>
      <c r="K1998" s="378"/>
      <c r="L1998" s="378"/>
      <c r="M1998" s="378"/>
      <c r="N1998" s="378"/>
      <c r="O1998" s="378"/>
      <c r="P1998" s="378"/>
      <c r="Q1998" s="378"/>
      <c r="R1998" s="378"/>
      <c r="S1998" s="355"/>
    </row>
    <row r="1999" spans="1:19">
      <c r="A1999" s="354" t="s">
        <v>517</v>
      </c>
      <c r="B1999" s="335" t="s">
        <v>1091</v>
      </c>
      <c r="C1999" s="343"/>
      <c r="D1999" s="378">
        <f t="shared" si="1101"/>
        <v>82239400</v>
      </c>
      <c r="E1999" s="378">
        <f t="shared" ref="E1999:R1999" si="1102">E1997+E1998</f>
        <v>0</v>
      </c>
      <c r="F1999" s="378">
        <f t="shared" si="1102"/>
        <v>0</v>
      </c>
      <c r="G1999" s="378">
        <f t="shared" si="1102"/>
        <v>0</v>
      </c>
      <c r="H1999" s="378">
        <f t="shared" si="1102"/>
        <v>0</v>
      </c>
      <c r="I1999" s="378">
        <f t="shared" si="1102"/>
        <v>0</v>
      </c>
      <c r="J1999" s="378">
        <f t="shared" si="1102"/>
        <v>82239400</v>
      </c>
      <c r="K1999" s="378">
        <f t="shared" si="1102"/>
        <v>0</v>
      </c>
      <c r="L1999" s="378">
        <f t="shared" si="1102"/>
        <v>0</v>
      </c>
      <c r="M1999" s="378">
        <f t="shared" si="1102"/>
        <v>0</v>
      </c>
      <c r="N1999" s="378">
        <f t="shared" si="1102"/>
        <v>0</v>
      </c>
      <c r="O1999" s="378">
        <f>O1997+O1998</f>
        <v>0</v>
      </c>
      <c r="P1999" s="378">
        <f>P1997+P1998</f>
        <v>0</v>
      </c>
      <c r="Q1999" s="378">
        <f>Q1997+Q1998</f>
        <v>0</v>
      </c>
      <c r="R1999" s="378">
        <f t="shared" si="1102"/>
        <v>0</v>
      </c>
      <c r="S1999" s="356"/>
    </row>
    <row r="2000" spans="1:19">
      <c r="A2000" s="342" t="s">
        <v>518</v>
      </c>
      <c r="B2000" s="344" t="s">
        <v>1092</v>
      </c>
      <c r="C2000" s="338"/>
      <c r="D2000" s="334">
        <f t="shared" si="1101"/>
        <v>0</v>
      </c>
      <c r="E2000" s="334">
        <f t="shared" ref="E2000:R2000" si="1103">E1994-E1995+E1996-E1999</f>
        <v>0</v>
      </c>
      <c r="F2000" s="334">
        <f t="shared" si="1103"/>
        <v>0</v>
      </c>
      <c r="G2000" s="334">
        <f t="shared" si="1103"/>
        <v>0</v>
      </c>
      <c r="H2000" s="334">
        <f t="shared" si="1103"/>
        <v>0</v>
      </c>
      <c r="I2000" s="334">
        <f t="shared" si="1103"/>
        <v>0</v>
      </c>
      <c r="J2000" s="334">
        <f t="shared" si="1103"/>
        <v>0</v>
      </c>
      <c r="K2000" s="334">
        <f t="shared" si="1103"/>
        <v>0</v>
      </c>
      <c r="L2000" s="334">
        <f t="shared" si="1103"/>
        <v>0</v>
      </c>
      <c r="M2000" s="334">
        <f t="shared" si="1103"/>
        <v>0</v>
      </c>
      <c r="N2000" s="334">
        <f t="shared" si="1103"/>
        <v>0</v>
      </c>
      <c r="O2000" s="334">
        <f>O1994-O1995+O1996-O1999</f>
        <v>0</v>
      </c>
      <c r="P2000" s="333">
        <f>P1994-P1995+P1996-P1999</f>
        <v>0</v>
      </c>
      <c r="Q2000" s="334">
        <f>Q1994-Q1995+Q1996-Q1999</f>
        <v>0</v>
      </c>
      <c r="R2000" s="334">
        <f t="shared" si="1103"/>
        <v>0</v>
      </c>
      <c r="S2000" s="353"/>
    </row>
    <row r="2001" spans="1:19">
      <c r="A2001" s="338" t="s">
        <v>1024</v>
      </c>
      <c r="B2001" s="344" t="s">
        <v>1093</v>
      </c>
      <c r="C2001" s="338"/>
      <c r="D2001" s="357">
        <f t="shared" ref="D2001:R2001" si="1104">IFERROR(D1999/(D1994-D1995+D1996)*100%,0)</f>
        <v>1</v>
      </c>
      <c r="E2001" s="357">
        <f t="shared" si="1104"/>
        <v>0</v>
      </c>
      <c r="F2001" s="357">
        <f t="shared" si="1104"/>
        <v>0</v>
      </c>
      <c r="G2001" s="357">
        <f t="shared" si="1104"/>
        <v>0</v>
      </c>
      <c r="H2001" s="357">
        <f t="shared" si="1104"/>
        <v>0</v>
      </c>
      <c r="I2001" s="357">
        <f t="shared" si="1104"/>
        <v>0</v>
      </c>
      <c r="J2001" s="357">
        <f t="shared" si="1104"/>
        <v>1</v>
      </c>
      <c r="K2001" s="357">
        <f t="shared" si="1104"/>
        <v>0</v>
      </c>
      <c r="L2001" s="357">
        <f t="shared" si="1104"/>
        <v>0</v>
      </c>
      <c r="M2001" s="357">
        <f t="shared" si="1104"/>
        <v>0</v>
      </c>
      <c r="N2001" s="357">
        <f t="shared" si="1104"/>
        <v>0</v>
      </c>
      <c r="O2001" s="357">
        <f>IFERROR(O1999/(O1994-O1995+O1996)*100%,0)</f>
        <v>0</v>
      </c>
      <c r="P2001" s="357">
        <f>IFERROR(P1999/(P1994-P1995+P1996)*100%,0)</f>
        <v>0</v>
      </c>
      <c r="Q2001" s="357">
        <f>IFERROR(Q1999/(Q1994-Q1995+Q1996)*100%,0)</f>
        <v>0</v>
      </c>
      <c r="R2001" s="357">
        <f t="shared" si="1104"/>
        <v>0</v>
      </c>
      <c r="S2001" s="358"/>
    </row>
    <row r="2002" spans="1:19" s="420" customFormat="1">
      <c r="A2002" s="418">
        <v>7</v>
      </c>
      <c r="B2002" s="601" t="s">
        <v>441</v>
      </c>
      <c r="C2002" s="602"/>
      <c r="D2002" s="438"/>
      <c r="E2002" s="438"/>
      <c r="F2002" s="438"/>
      <c r="G2002" s="438"/>
      <c r="H2002" s="438"/>
      <c r="I2002" s="438"/>
      <c r="J2002" s="438"/>
      <c r="K2002" s="438"/>
      <c r="L2002" s="438"/>
      <c r="M2002" s="438"/>
      <c r="N2002" s="438"/>
      <c r="O2002" s="438"/>
      <c r="P2002" s="438"/>
      <c r="Q2002" s="438"/>
      <c r="R2002" s="438"/>
      <c r="S2002" s="603"/>
    </row>
    <row r="2003" spans="1:19">
      <c r="A2003" s="342" t="s">
        <v>510</v>
      </c>
      <c r="B2003" s="344" t="s">
        <v>509</v>
      </c>
      <c r="C2003" s="338"/>
      <c r="D2003" s="334">
        <f t="shared" ref="D2003:D2009" si="1105">SUM(E2003:R2003)</f>
        <v>429972152</v>
      </c>
      <c r="E2003" s="334">
        <v>0</v>
      </c>
      <c r="F2003" s="334">
        <v>429972152</v>
      </c>
      <c r="G2003" s="334">
        <v>0</v>
      </c>
      <c r="H2003" s="334">
        <v>0</v>
      </c>
      <c r="I2003" s="334">
        <v>0</v>
      </c>
      <c r="J2003" s="334">
        <v>0</v>
      </c>
      <c r="K2003" s="334">
        <v>0</v>
      </c>
      <c r="L2003" s="334">
        <v>0</v>
      </c>
      <c r="M2003" s="334">
        <v>0</v>
      </c>
      <c r="N2003" s="334">
        <v>0</v>
      </c>
      <c r="O2003" s="334">
        <v>0</v>
      </c>
      <c r="P2003" s="333">
        <v>0</v>
      </c>
      <c r="Q2003" s="334">
        <v>0</v>
      </c>
      <c r="R2003" s="334">
        <v>0</v>
      </c>
      <c r="S2003" s="353"/>
    </row>
    <row r="2004" spans="1:19">
      <c r="A2004" s="342" t="s">
        <v>512</v>
      </c>
      <c r="B2004" s="344" t="s">
        <v>511</v>
      </c>
      <c r="C2004" s="338"/>
      <c r="D2004" s="334">
        <f t="shared" si="1105"/>
        <v>0</v>
      </c>
      <c r="E2004" s="334">
        <v>0</v>
      </c>
      <c r="F2004" s="334">
        <v>0</v>
      </c>
      <c r="G2004" s="334">
        <v>0</v>
      </c>
      <c r="H2004" s="334">
        <v>0</v>
      </c>
      <c r="I2004" s="334">
        <v>0</v>
      </c>
      <c r="J2004" s="334">
        <v>0</v>
      </c>
      <c r="K2004" s="334">
        <v>0</v>
      </c>
      <c r="L2004" s="334">
        <v>0</v>
      </c>
      <c r="M2004" s="334">
        <v>0</v>
      </c>
      <c r="N2004" s="334">
        <v>0</v>
      </c>
      <c r="O2004" s="334">
        <v>0</v>
      </c>
      <c r="P2004" s="333">
        <v>0</v>
      </c>
      <c r="Q2004" s="334">
        <v>0</v>
      </c>
      <c r="R2004" s="334">
        <v>0</v>
      </c>
      <c r="S2004" s="353"/>
    </row>
    <row r="2005" spans="1:19">
      <c r="A2005" s="342" t="s">
        <v>514</v>
      </c>
      <c r="B2005" s="344" t="s">
        <v>513</v>
      </c>
      <c r="C2005" s="338"/>
      <c r="D2005" s="334">
        <f t="shared" si="1105"/>
        <v>0</v>
      </c>
      <c r="E2005" s="334">
        <v>0</v>
      </c>
      <c r="F2005" s="334">
        <v>0</v>
      </c>
      <c r="G2005" s="334">
        <v>0</v>
      </c>
      <c r="H2005" s="334">
        <v>0</v>
      </c>
      <c r="I2005" s="334">
        <v>0</v>
      </c>
      <c r="J2005" s="334">
        <v>0</v>
      </c>
      <c r="K2005" s="334">
        <v>0</v>
      </c>
      <c r="L2005" s="334">
        <v>0</v>
      </c>
      <c r="M2005" s="334">
        <v>0</v>
      </c>
      <c r="N2005" s="334">
        <v>0</v>
      </c>
      <c r="O2005" s="334">
        <v>0</v>
      </c>
      <c r="P2005" s="333">
        <v>0</v>
      </c>
      <c r="Q2005" s="334">
        <v>0</v>
      </c>
      <c r="R2005" s="334">
        <v>0</v>
      </c>
      <c r="S2005" s="353"/>
    </row>
    <row r="2006" spans="1:19">
      <c r="A2006" s="338" t="s">
        <v>515</v>
      </c>
      <c r="B2006" s="344" t="s">
        <v>1089</v>
      </c>
      <c r="C2006" s="347"/>
      <c r="D2006" s="334">
        <f t="shared" si="1105"/>
        <v>429972152</v>
      </c>
      <c r="E2006" s="334">
        <v>0</v>
      </c>
      <c r="F2006" s="334">
        <v>429972152</v>
      </c>
      <c r="G2006" s="334">
        <v>0</v>
      </c>
      <c r="H2006" s="334">
        <v>0</v>
      </c>
      <c r="I2006" s="334">
        <v>0</v>
      </c>
      <c r="J2006" s="334">
        <v>0</v>
      </c>
      <c r="K2006" s="334">
        <v>0</v>
      </c>
      <c r="L2006" s="334">
        <v>0</v>
      </c>
      <c r="M2006" s="334">
        <v>0</v>
      </c>
      <c r="N2006" s="334">
        <v>0</v>
      </c>
      <c r="O2006" s="334">
        <v>0</v>
      </c>
      <c r="P2006" s="333">
        <v>0</v>
      </c>
      <c r="Q2006" s="334">
        <v>0</v>
      </c>
      <c r="R2006" s="334">
        <v>0</v>
      </c>
      <c r="S2006" s="353"/>
    </row>
    <row r="2007" spans="1:19">
      <c r="A2007" s="354" t="s">
        <v>516</v>
      </c>
      <c r="B2007" s="335" t="s">
        <v>1090</v>
      </c>
      <c r="C2007" s="343"/>
      <c r="D2007" s="378">
        <f t="shared" si="1105"/>
        <v>0</v>
      </c>
      <c r="E2007" s="378"/>
      <c r="F2007" s="378"/>
      <c r="G2007" s="378"/>
      <c r="H2007" s="378"/>
      <c r="I2007" s="378"/>
      <c r="J2007" s="378"/>
      <c r="K2007" s="378"/>
      <c r="L2007" s="378"/>
      <c r="M2007" s="378"/>
      <c r="N2007" s="378"/>
      <c r="O2007" s="378"/>
      <c r="P2007" s="378"/>
      <c r="Q2007" s="378"/>
      <c r="R2007" s="378"/>
      <c r="S2007" s="355"/>
    </row>
    <row r="2008" spans="1:19">
      <c r="A2008" s="354" t="s">
        <v>517</v>
      </c>
      <c r="B2008" s="335" t="s">
        <v>1091</v>
      </c>
      <c r="C2008" s="343"/>
      <c r="D2008" s="378">
        <f t="shared" si="1105"/>
        <v>429972152</v>
      </c>
      <c r="E2008" s="378">
        <f t="shared" ref="E2008:R2008" si="1106">E2006+E2007</f>
        <v>0</v>
      </c>
      <c r="F2008" s="378">
        <f t="shared" si="1106"/>
        <v>429972152</v>
      </c>
      <c r="G2008" s="378">
        <f t="shared" si="1106"/>
        <v>0</v>
      </c>
      <c r="H2008" s="378">
        <f t="shared" si="1106"/>
        <v>0</v>
      </c>
      <c r="I2008" s="378">
        <f t="shared" si="1106"/>
        <v>0</v>
      </c>
      <c r="J2008" s="378">
        <f t="shared" si="1106"/>
        <v>0</v>
      </c>
      <c r="K2008" s="378">
        <f t="shared" si="1106"/>
        <v>0</v>
      </c>
      <c r="L2008" s="378">
        <f t="shared" si="1106"/>
        <v>0</v>
      </c>
      <c r="M2008" s="378">
        <f t="shared" si="1106"/>
        <v>0</v>
      </c>
      <c r="N2008" s="378">
        <f t="shared" si="1106"/>
        <v>0</v>
      </c>
      <c r="O2008" s="378">
        <f>O2006+O2007</f>
        <v>0</v>
      </c>
      <c r="P2008" s="378">
        <f>P2006+P2007</f>
        <v>0</v>
      </c>
      <c r="Q2008" s="378">
        <f>Q2006+Q2007</f>
        <v>0</v>
      </c>
      <c r="R2008" s="378">
        <f t="shared" si="1106"/>
        <v>0</v>
      </c>
      <c r="S2008" s="356"/>
    </row>
    <row r="2009" spans="1:19">
      <c r="A2009" s="342" t="s">
        <v>518</v>
      </c>
      <c r="B2009" s="344" t="s">
        <v>1092</v>
      </c>
      <c r="C2009" s="338"/>
      <c r="D2009" s="334">
        <f t="shared" si="1105"/>
        <v>0</v>
      </c>
      <c r="E2009" s="334">
        <f t="shared" ref="E2009:R2009" si="1107">E2003-E2004+E2005-E2008</f>
        <v>0</v>
      </c>
      <c r="F2009" s="334">
        <f t="shared" si="1107"/>
        <v>0</v>
      </c>
      <c r="G2009" s="334">
        <f t="shared" si="1107"/>
        <v>0</v>
      </c>
      <c r="H2009" s="334">
        <f t="shared" si="1107"/>
        <v>0</v>
      </c>
      <c r="I2009" s="334">
        <f t="shared" si="1107"/>
        <v>0</v>
      </c>
      <c r="J2009" s="334">
        <f t="shared" si="1107"/>
        <v>0</v>
      </c>
      <c r="K2009" s="334">
        <f t="shared" si="1107"/>
        <v>0</v>
      </c>
      <c r="L2009" s="334">
        <f t="shared" si="1107"/>
        <v>0</v>
      </c>
      <c r="M2009" s="334">
        <f t="shared" si="1107"/>
        <v>0</v>
      </c>
      <c r="N2009" s="334">
        <f t="shared" si="1107"/>
        <v>0</v>
      </c>
      <c r="O2009" s="334">
        <f>O2003-O2004+O2005-O2008</f>
        <v>0</v>
      </c>
      <c r="P2009" s="333">
        <f>P2003-P2004+P2005-P2008</f>
        <v>0</v>
      </c>
      <c r="Q2009" s="334">
        <f>Q2003-Q2004+Q2005-Q2008</f>
        <v>0</v>
      </c>
      <c r="R2009" s="334">
        <f t="shared" si="1107"/>
        <v>0</v>
      </c>
      <c r="S2009" s="353"/>
    </row>
    <row r="2010" spans="1:19">
      <c r="A2010" s="338" t="s">
        <v>1024</v>
      </c>
      <c r="B2010" s="344" t="s">
        <v>1093</v>
      </c>
      <c r="C2010" s="338"/>
      <c r="D2010" s="357">
        <f t="shared" ref="D2010:R2010" si="1108">IFERROR(D2008/(D2003-D2004+D2005)*100%,0)</f>
        <v>1</v>
      </c>
      <c r="E2010" s="357">
        <f t="shared" si="1108"/>
        <v>0</v>
      </c>
      <c r="F2010" s="357">
        <f t="shared" si="1108"/>
        <v>1</v>
      </c>
      <c r="G2010" s="357">
        <f t="shared" si="1108"/>
        <v>0</v>
      </c>
      <c r="H2010" s="357">
        <f t="shared" si="1108"/>
        <v>0</v>
      </c>
      <c r="I2010" s="357">
        <f t="shared" si="1108"/>
        <v>0</v>
      </c>
      <c r="J2010" s="357">
        <f t="shared" si="1108"/>
        <v>0</v>
      </c>
      <c r="K2010" s="357">
        <f t="shared" si="1108"/>
        <v>0</v>
      </c>
      <c r="L2010" s="357">
        <f t="shared" si="1108"/>
        <v>0</v>
      </c>
      <c r="M2010" s="357">
        <f t="shared" si="1108"/>
        <v>0</v>
      </c>
      <c r="N2010" s="357">
        <f t="shared" si="1108"/>
        <v>0</v>
      </c>
      <c r="O2010" s="357">
        <f>IFERROR(O2008/(O2003-O2004+O2005)*100%,0)</f>
        <v>0</v>
      </c>
      <c r="P2010" s="357">
        <f>IFERROR(P2008/(P2003-P2004+P2005)*100%,0)</f>
        <v>0</v>
      </c>
      <c r="Q2010" s="357">
        <f>IFERROR(Q2008/(Q2003-Q2004+Q2005)*100%,0)</f>
        <v>0</v>
      </c>
      <c r="R2010" s="357">
        <f t="shared" si="1108"/>
        <v>0</v>
      </c>
      <c r="S2010" s="358"/>
    </row>
    <row r="2011" spans="1:19" s="420" customFormat="1">
      <c r="A2011" s="418">
        <v>8</v>
      </c>
      <c r="B2011" s="601" t="s">
        <v>624</v>
      </c>
      <c r="C2011" s="602"/>
      <c r="D2011" s="438"/>
      <c r="E2011" s="438"/>
      <c r="F2011" s="438"/>
      <c r="G2011" s="438"/>
      <c r="H2011" s="438"/>
      <c r="I2011" s="438"/>
      <c r="J2011" s="438"/>
      <c r="K2011" s="438"/>
      <c r="L2011" s="438"/>
      <c r="M2011" s="438"/>
      <c r="N2011" s="438"/>
      <c r="O2011" s="438"/>
      <c r="P2011" s="438"/>
      <c r="Q2011" s="438"/>
      <c r="R2011" s="438"/>
      <c r="S2011" s="603"/>
    </row>
    <row r="2012" spans="1:19">
      <c r="A2012" s="342" t="s">
        <v>510</v>
      </c>
      <c r="B2012" s="344" t="s">
        <v>509</v>
      </c>
      <c r="C2012" s="338"/>
      <c r="D2012" s="334">
        <f t="shared" ref="D2012:D2018" si="1109">SUM(E2012:R2012)</f>
        <v>1594742300445</v>
      </c>
      <c r="E2012" s="334">
        <v>752819630</v>
      </c>
      <c r="F2012" s="334">
        <v>348372963</v>
      </c>
      <c r="G2012" s="334">
        <v>0</v>
      </c>
      <c r="H2012" s="334">
        <v>0</v>
      </c>
      <c r="I2012" s="334">
        <v>0</v>
      </c>
      <c r="J2012" s="334">
        <v>0</v>
      </c>
      <c r="K2012" s="334">
        <v>0</v>
      </c>
      <c r="L2012" s="334">
        <v>0</v>
      </c>
      <c r="M2012" s="334">
        <v>0</v>
      </c>
      <c r="N2012" s="334">
        <v>0</v>
      </c>
      <c r="O2012" s="334">
        <v>0</v>
      </c>
      <c r="P2012" s="333">
        <v>0</v>
      </c>
      <c r="Q2012" s="334">
        <v>0</v>
      </c>
      <c r="R2012" s="333">
        <v>1593641107852</v>
      </c>
      <c r="S2012" s="353"/>
    </row>
    <row r="2013" spans="1:19">
      <c r="A2013" s="342" t="s">
        <v>512</v>
      </c>
      <c r="B2013" s="344" t="s">
        <v>511</v>
      </c>
      <c r="C2013" s="338"/>
      <c r="D2013" s="334">
        <f t="shared" si="1109"/>
        <v>0</v>
      </c>
      <c r="E2013" s="334">
        <v>0</v>
      </c>
      <c r="F2013" s="334">
        <v>0</v>
      </c>
      <c r="G2013" s="334">
        <v>0</v>
      </c>
      <c r="H2013" s="334">
        <v>0</v>
      </c>
      <c r="I2013" s="334">
        <v>0</v>
      </c>
      <c r="J2013" s="334">
        <v>0</v>
      </c>
      <c r="K2013" s="334">
        <v>0</v>
      </c>
      <c r="L2013" s="334">
        <v>0</v>
      </c>
      <c r="M2013" s="334">
        <v>0</v>
      </c>
      <c r="N2013" s="334">
        <v>0</v>
      </c>
      <c r="O2013" s="334">
        <v>0</v>
      </c>
      <c r="P2013" s="333">
        <v>0</v>
      </c>
      <c r="Q2013" s="334">
        <v>0</v>
      </c>
      <c r="R2013" s="333">
        <v>0</v>
      </c>
      <c r="S2013" s="353"/>
    </row>
    <row r="2014" spans="1:19">
      <c r="A2014" s="342" t="s">
        <v>514</v>
      </c>
      <c r="B2014" s="344" t="s">
        <v>513</v>
      </c>
      <c r="C2014" s="338"/>
      <c r="D2014" s="334">
        <f t="shared" si="1109"/>
        <v>0</v>
      </c>
      <c r="E2014" s="334">
        <v>0</v>
      </c>
      <c r="F2014" s="334">
        <v>0</v>
      </c>
      <c r="G2014" s="334">
        <v>0</v>
      </c>
      <c r="H2014" s="334">
        <v>0</v>
      </c>
      <c r="I2014" s="334">
        <v>0</v>
      </c>
      <c r="J2014" s="334">
        <v>0</v>
      </c>
      <c r="K2014" s="334">
        <v>0</v>
      </c>
      <c r="L2014" s="334">
        <v>0</v>
      </c>
      <c r="M2014" s="334">
        <v>0</v>
      </c>
      <c r="N2014" s="334">
        <v>0</v>
      </c>
      <c r="O2014" s="334">
        <v>0</v>
      </c>
      <c r="P2014" s="333">
        <v>0</v>
      </c>
      <c r="Q2014" s="334">
        <v>0</v>
      </c>
      <c r="R2014" s="333">
        <v>0</v>
      </c>
      <c r="S2014" s="353"/>
    </row>
    <row r="2015" spans="1:19">
      <c r="A2015" s="338" t="s">
        <v>515</v>
      </c>
      <c r="B2015" s="344" t="s">
        <v>1089</v>
      </c>
      <c r="C2015" s="347"/>
      <c r="D2015" s="334">
        <f t="shared" si="1109"/>
        <v>1574923998267</v>
      </c>
      <c r="E2015" s="334">
        <v>20851295</v>
      </c>
      <c r="F2015" s="334">
        <v>0</v>
      </c>
      <c r="G2015" s="334">
        <v>0</v>
      </c>
      <c r="H2015" s="334">
        <v>0</v>
      </c>
      <c r="I2015" s="334">
        <v>0</v>
      </c>
      <c r="J2015" s="334">
        <v>0</v>
      </c>
      <c r="K2015" s="334">
        <v>0</v>
      </c>
      <c r="L2015" s="334">
        <v>0</v>
      </c>
      <c r="M2015" s="334">
        <v>0</v>
      </c>
      <c r="N2015" s="334">
        <v>0</v>
      </c>
      <c r="O2015" s="334">
        <v>0</v>
      </c>
      <c r="P2015" s="333">
        <v>0</v>
      </c>
      <c r="Q2015" s="334">
        <v>0</v>
      </c>
      <c r="R2015" s="333">
        <v>1574903146972</v>
      </c>
      <c r="S2015" s="353"/>
    </row>
    <row r="2016" spans="1:19">
      <c r="A2016" s="354" t="s">
        <v>516</v>
      </c>
      <c r="B2016" s="335" t="s">
        <v>1090</v>
      </c>
      <c r="C2016" s="343"/>
      <c r="D2016" s="378">
        <f t="shared" si="1109"/>
        <v>0</v>
      </c>
      <c r="E2016" s="378"/>
      <c r="F2016" s="378"/>
      <c r="G2016" s="378"/>
      <c r="H2016" s="378"/>
      <c r="I2016" s="378"/>
      <c r="J2016" s="378"/>
      <c r="K2016" s="378"/>
      <c r="L2016" s="378"/>
      <c r="M2016" s="378"/>
      <c r="N2016" s="378"/>
      <c r="O2016" s="378"/>
      <c r="P2016" s="378"/>
      <c r="Q2016" s="378"/>
      <c r="R2016" s="333">
        <v>0</v>
      </c>
      <c r="S2016" s="355"/>
    </row>
    <row r="2017" spans="1:19" s="446" customFormat="1">
      <c r="A2017" s="605" t="s">
        <v>517</v>
      </c>
      <c r="B2017" s="496" t="s">
        <v>1091</v>
      </c>
      <c r="C2017" s="494"/>
      <c r="D2017" s="606">
        <f t="shared" si="1109"/>
        <v>1574923998267</v>
      </c>
      <c r="E2017" s="606">
        <f t="shared" ref="E2017:N2017" si="1110">E2015+E2016</f>
        <v>20851295</v>
      </c>
      <c r="F2017" s="606">
        <f t="shared" si="1110"/>
        <v>0</v>
      </c>
      <c r="G2017" s="606">
        <f t="shared" si="1110"/>
        <v>0</v>
      </c>
      <c r="H2017" s="606">
        <f t="shared" si="1110"/>
        <v>0</v>
      </c>
      <c r="I2017" s="606">
        <f t="shared" si="1110"/>
        <v>0</v>
      </c>
      <c r="J2017" s="606">
        <f t="shared" si="1110"/>
        <v>0</v>
      </c>
      <c r="K2017" s="606">
        <f t="shared" si="1110"/>
        <v>0</v>
      </c>
      <c r="L2017" s="606">
        <f t="shared" si="1110"/>
        <v>0</v>
      </c>
      <c r="M2017" s="606">
        <f t="shared" si="1110"/>
        <v>0</v>
      </c>
      <c r="N2017" s="606">
        <f t="shared" si="1110"/>
        <v>0</v>
      </c>
      <c r="O2017" s="606">
        <f>O2015+O2016</f>
        <v>0</v>
      </c>
      <c r="P2017" s="606">
        <f>P2015+P2016</f>
        <v>0</v>
      </c>
      <c r="Q2017" s="606">
        <f>Q2015+Q2016</f>
        <v>0</v>
      </c>
      <c r="R2017" s="507">
        <f>R2015+R2016</f>
        <v>1574903146972</v>
      </c>
      <c r="S2017" s="607"/>
    </row>
    <row r="2018" spans="1:19" s="1073" customFormat="1">
      <c r="A2018" s="1068" t="s">
        <v>518</v>
      </c>
      <c r="B2018" s="1069" t="s">
        <v>1092</v>
      </c>
      <c r="C2018" s="1070"/>
      <c r="D2018" s="1071">
        <f t="shared" si="1109"/>
        <v>19818302178</v>
      </c>
      <c r="E2018" s="1071">
        <f t="shared" ref="E2018:N2018" si="1111">E2012-E2013+E2014-E2017</f>
        <v>731968335</v>
      </c>
      <c r="F2018" s="1071">
        <f t="shared" si="1111"/>
        <v>348372963</v>
      </c>
      <c r="G2018" s="1071">
        <f t="shared" si="1111"/>
        <v>0</v>
      </c>
      <c r="H2018" s="1071">
        <f t="shared" si="1111"/>
        <v>0</v>
      </c>
      <c r="I2018" s="1071">
        <f t="shared" si="1111"/>
        <v>0</v>
      </c>
      <c r="J2018" s="1071">
        <f t="shared" si="1111"/>
        <v>0</v>
      </c>
      <c r="K2018" s="1071">
        <f t="shared" si="1111"/>
        <v>0</v>
      </c>
      <c r="L2018" s="1071">
        <f t="shared" si="1111"/>
        <v>0</v>
      </c>
      <c r="M2018" s="1071">
        <f t="shared" si="1111"/>
        <v>0</v>
      </c>
      <c r="N2018" s="1071">
        <f t="shared" si="1111"/>
        <v>0</v>
      </c>
      <c r="O2018" s="1071">
        <f>O2012-O2013+O2014-O2017</f>
        <v>0</v>
      </c>
      <c r="P2018" s="1074">
        <f>P2012-P2013+P2014-P2017</f>
        <v>0</v>
      </c>
      <c r="Q2018" s="1071">
        <f>Q2012-Q2013+Q2014-Q2017</f>
        <v>0</v>
      </c>
      <c r="R2018" s="1074">
        <f>R2012-R2013+R2014-R2017</f>
        <v>18737960880</v>
      </c>
      <c r="S2018" s="1072"/>
    </row>
    <row r="2019" spans="1:19" s="446" customFormat="1">
      <c r="A2019" s="490" t="s">
        <v>1024</v>
      </c>
      <c r="B2019" s="506" t="s">
        <v>1093</v>
      </c>
      <c r="C2019" s="490"/>
      <c r="D2019" s="609">
        <f t="shared" ref="D2019:N2019" si="1112">IFERROR(D2017/(D2012-D2013+D2014)*100%,0)</f>
        <v>0.98757272433767518</v>
      </c>
      <c r="E2019" s="609">
        <f t="shared" si="1112"/>
        <v>2.7697597364723339E-2</v>
      </c>
      <c r="F2019" s="609">
        <f t="shared" si="1112"/>
        <v>0</v>
      </c>
      <c r="G2019" s="609">
        <f t="shared" si="1112"/>
        <v>0</v>
      </c>
      <c r="H2019" s="609">
        <f t="shared" si="1112"/>
        <v>0</v>
      </c>
      <c r="I2019" s="609">
        <f t="shared" si="1112"/>
        <v>0</v>
      </c>
      <c r="J2019" s="609">
        <f t="shared" si="1112"/>
        <v>0</v>
      </c>
      <c r="K2019" s="609">
        <f t="shared" si="1112"/>
        <v>0</v>
      </c>
      <c r="L2019" s="609">
        <f t="shared" si="1112"/>
        <v>0</v>
      </c>
      <c r="M2019" s="609">
        <f t="shared" si="1112"/>
        <v>0</v>
      </c>
      <c r="N2019" s="609">
        <f t="shared" si="1112"/>
        <v>0</v>
      </c>
      <c r="O2019" s="609">
        <f>IFERROR(O2017/(O2012-O2013+O2014)*100%,0)</f>
        <v>0</v>
      </c>
      <c r="P2019" s="609">
        <f>IFERROR(P2017/(P2012-P2013+P2014)*100%,0)</f>
        <v>0</v>
      </c>
      <c r="Q2019" s="609">
        <f>IFERROR(Q2017/(Q2012-Q2013+Q2014)*100%,0)</f>
        <v>0</v>
      </c>
      <c r="R2019" s="609">
        <f>IFERROR(R2017/(R2012-R2013+R2014)*100%,0)</f>
        <v>0.98824204471905464</v>
      </c>
      <c r="S2019" s="610"/>
    </row>
    <row r="2020" spans="1:19" s="420" customFormat="1">
      <c r="A2020" s="418">
        <v>9</v>
      </c>
      <c r="B2020" s="601" t="s">
        <v>390</v>
      </c>
      <c r="C2020" s="602"/>
      <c r="D2020" s="438"/>
      <c r="E2020" s="438"/>
      <c r="F2020" s="438"/>
      <c r="G2020" s="438"/>
      <c r="H2020" s="438"/>
      <c r="I2020" s="438"/>
      <c r="J2020" s="438"/>
      <c r="K2020" s="438"/>
      <c r="L2020" s="438"/>
      <c r="M2020" s="438"/>
      <c r="N2020" s="438"/>
      <c r="O2020" s="438"/>
      <c r="P2020" s="438"/>
      <c r="Q2020" s="438"/>
      <c r="R2020" s="438"/>
      <c r="S2020" s="603"/>
    </row>
    <row r="2021" spans="1:19" s="446" customFormat="1">
      <c r="A2021" s="493" t="s">
        <v>510</v>
      </c>
      <c r="B2021" s="506" t="s">
        <v>509</v>
      </c>
      <c r="C2021" s="490"/>
      <c r="D2021" s="503">
        <f t="shared" ref="D2021:D2027" si="1113">SUM(E2021:R2021)</f>
        <v>229989418</v>
      </c>
      <c r="E2021" s="503">
        <v>12787540</v>
      </c>
      <c r="F2021" s="503">
        <v>217201878</v>
      </c>
      <c r="G2021" s="503">
        <v>0</v>
      </c>
      <c r="H2021" s="503">
        <v>0</v>
      </c>
      <c r="I2021" s="503">
        <v>0</v>
      </c>
      <c r="J2021" s="503">
        <v>0</v>
      </c>
      <c r="K2021" s="503">
        <v>0</v>
      </c>
      <c r="L2021" s="503">
        <v>0</v>
      </c>
      <c r="M2021" s="503">
        <v>0</v>
      </c>
      <c r="N2021" s="503">
        <v>0</v>
      </c>
      <c r="O2021" s="503">
        <v>0</v>
      </c>
      <c r="P2021" s="507">
        <v>0</v>
      </c>
      <c r="Q2021" s="503">
        <v>0</v>
      </c>
      <c r="R2021" s="503">
        <v>0</v>
      </c>
      <c r="S2021" s="608"/>
    </row>
    <row r="2022" spans="1:19" s="446" customFormat="1">
      <c r="A2022" s="493" t="s">
        <v>512</v>
      </c>
      <c r="B2022" s="506" t="s">
        <v>511</v>
      </c>
      <c r="C2022" s="490"/>
      <c r="D2022" s="503">
        <f t="shared" si="1113"/>
        <v>0</v>
      </c>
      <c r="E2022" s="503">
        <v>0</v>
      </c>
      <c r="F2022" s="503">
        <v>0</v>
      </c>
      <c r="G2022" s="503">
        <v>0</v>
      </c>
      <c r="H2022" s="503">
        <v>0</v>
      </c>
      <c r="I2022" s="503">
        <v>0</v>
      </c>
      <c r="J2022" s="503">
        <v>0</v>
      </c>
      <c r="K2022" s="503">
        <v>0</v>
      </c>
      <c r="L2022" s="503">
        <v>0</v>
      </c>
      <c r="M2022" s="503">
        <v>0</v>
      </c>
      <c r="N2022" s="503">
        <v>0</v>
      </c>
      <c r="O2022" s="503">
        <v>0</v>
      </c>
      <c r="P2022" s="507">
        <v>0</v>
      </c>
      <c r="Q2022" s="503">
        <v>0</v>
      </c>
      <c r="R2022" s="503">
        <v>0</v>
      </c>
      <c r="S2022" s="608"/>
    </row>
    <row r="2023" spans="1:19" s="446" customFormat="1">
      <c r="A2023" s="493" t="s">
        <v>514</v>
      </c>
      <c r="B2023" s="506" t="s">
        <v>513</v>
      </c>
      <c r="C2023" s="490"/>
      <c r="D2023" s="503">
        <f t="shared" si="1113"/>
        <v>0</v>
      </c>
      <c r="E2023" s="503">
        <v>0</v>
      </c>
      <c r="F2023" s="503">
        <v>0</v>
      </c>
      <c r="G2023" s="503">
        <v>0</v>
      </c>
      <c r="H2023" s="503">
        <v>0</v>
      </c>
      <c r="I2023" s="503">
        <v>0</v>
      </c>
      <c r="J2023" s="503">
        <v>0</v>
      </c>
      <c r="K2023" s="503">
        <v>0</v>
      </c>
      <c r="L2023" s="503">
        <v>0</v>
      </c>
      <c r="M2023" s="503">
        <v>0</v>
      </c>
      <c r="N2023" s="503">
        <v>0</v>
      </c>
      <c r="O2023" s="503">
        <v>0</v>
      </c>
      <c r="P2023" s="507">
        <v>0</v>
      </c>
      <c r="Q2023" s="503">
        <v>0</v>
      </c>
      <c r="R2023" s="503">
        <v>0</v>
      </c>
      <c r="S2023" s="608"/>
    </row>
    <row r="2024" spans="1:19" s="446" customFormat="1">
      <c r="A2024" s="490" t="s">
        <v>515</v>
      </c>
      <c r="B2024" s="506" t="s">
        <v>1089</v>
      </c>
      <c r="C2024" s="611"/>
      <c r="D2024" s="503">
        <f t="shared" si="1113"/>
        <v>229989418</v>
      </c>
      <c r="E2024" s="503">
        <v>12787540</v>
      </c>
      <c r="F2024" s="503">
        <v>217201878</v>
      </c>
      <c r="G2024" s="503">
        <v>0</v>
      </c>
      <c r="H2024" s="503">
        <v>0</v>
      </c>
      <c r="I2024" s="503">
        <v>0</v>
      </c>
      <c r="J2024" s="503">
        <v>0</v>
      </c>
      <c r="K2024" s="503">
        <v>0</v>
      </c>
      <c r="L2024" s="503">
        <v>0</v>
      </c>
      <c r="M2024" s="503">
        <v>0</v>
      </c>
      <c r="N2024" s="503">
        <v>0</v>
      </c>
      <c r="O2024" s="503">
        <v>0</v>
      </c>
      <c r="P2024" s="507">
        <v>0</v>
      </c>
      <c r="Q2024" s="503">
        <v>0</v>
      </c>
      <c r="R2024" s="503">
        <v>0</v>
      </c>
      <c r="S2024" s="608"/>
    </row>
    <row r="2025" spans="1:19" s="446" customFormat="1">
      <c r="A2025" s="605" t="s">
        <v>516</v>
      </c>
      <c r="B2025" s="496" t="s">
        <v>1090</v>
      </c>
      <c r="C2025" s="494"/>
      <c r="D2025" s="606">
        <f t="shared" si="1113"/>
        <v>0</v>
      </c>
      <c r="E2025" s="606"/>
      <c r="F2025" s="606"/>
      <c r="G2025" s="606"/>
      <c r="H2025" s="606"/>
      <c r="I2025" s="606"/>
      <c r="J2025" s="606"/>
      <c r="K2025" s="606"/>
      <c r="L2025" s="606"/>
      <c r="M2025" s="606"/>
      <c r="N2025" s="606"/>
      <c r="O2025" s="606"/>
      <c r="P2025" s="606"/>
      <c r="Q2025" s="606"/>
      <c r="R2025" s="606"/>
      <c r="S2025" s="612"/>
    </row>
    <row r="2026" spans="1:19" s="446" customFormat="1">
      <c r="A2026" s="605" t="s">
        <v>517</v>
      </c>
      <c r="B2026" s="496" t="s">
        <v>1091</v>
      </c>
      <c r="C2026" s="494"/>
      <c r="D2026" s="606">
        <f t="shared" si="1113"/>
        <v>229989418</v>
      </c>
      <c r="E2026" s="606">
        <f t="shared" ref="E2026:R2026" si="1114">E2024+E2025</f>
        <v>12787540</v>
      </c>
      <c r="F2026" s="606">
        <f t="shared" si="1114"/>
        <v>217201878</v>
      </c>
      <c r="G2026" s="606">
        <f t="shared" si="1114"/>
        <v>0</v>
      </c>
      <c r="H2026" s="606">
        <f t="shared" si="1114"/>
        <v>0</v>
      </c>
      <c r="I2026" s="606">
        <f t="shared" si="1114"/>
        <v>0</v>
      </c>
      <c r="J2026" s="606">
        <f t="shared" si="1114"/>
        <v>0</v>
      </c>
      <c r="K2026" s="606">
        <f t="shared" si="1114"/>
        <v>0</v>
      </c>
      <c r="L2026" s="606">
        <f t="shared" si="1114"/>
        <v>0</v>
      </c>
      <c r="M2026" s="606">
        <f t="shared" si="1114"/>
        <v>0</v>
      </c>
      <c r="N2026" s="606">
        <f t="shared" si="1114"/>
        <v>0</v>
      </c>
      <c r="O2026" s="606">
        <f>O2024+O2025</f>
        <v>0</v>
      </c>
      <c r="P2026" s="606">
        <f>P2024+P2025</f>
        <v>0</v>
      </c>
      <c r="Q2026" s="606">
        <f>Q2024+Q2025</f>
        <v>0</v>
      </c>
      <c r="R2026" s="606">
        <f t="shared" si="1114"/>
        <v>0</v>
      </c>
      <c r="S2026" s="607"/>
    </row>
    <row r="2027" spans="1:19" s="446" customFormat="1">
      <c r="A2027" s="493" t="s">
        <v>518</v>
      </c>
      <c r="B2027" s="506" t="s">
        <v>1092</v>
      </c>
      <c r="C2027" s="490"/>
      <c r="D2027" s="503">
        <f t="shared" si="1113"/>
        <v>0</v>
      </c>
      <c r="E2027" s="503">
        <f t="shared" ref="E2027:R2027" si="1115">E2021-E2022+E2023-E2026</f>
        <v>0</v>
      </c>
      <c r="F2027" s="503">
        <f t="shared" si="1115"/>
        <v>0</v>
      </c>
      <c r="G2027" s="503">
        <f t="shared" si="1115"/>
        <v>0</v>
      </c>
      <c r="H2027" s="503">
        <f t="shared" si="1115"/>
        <v>0</v>
      </c>
      <c r="I2027" s="503">
        <f t="shared" si="1115"/>
        <v>0</v>
      </c>
      <c r="J2027" s="503">
        <f t="shared" si="1115"/>
        <v>0</v>
      </c>
      <c r="K2027" s="503">
        <f t="shared" si="1115"/>
        <v>0</v>
      </c>
      <c r="L2027" s="503">
        <f t="shared" si="1115"/>
        <v>0</v>
      </c>
      <c r="M2027" s="503">
        <f t="shared" si="1115"/>
        <v>0</v>
      </c>
      <c r="N2027" s="503">
        <f t="shared" si="1115"/>
        <v>0</v>
      </c>
      <c r="O2027" s="503">
        <f>O2021-O2022+O2023-O2026</f>
        <v>0</v>
      </c>
      <c r="P2027" s="507">
        <f>P2021-P2022+P2023-P2026</f>
        <v>0</v>
      </c>
      <c r="Q2027" s="503">
        <f>Q2021-Q2022+Q2023-Q2026</f>
        <v>0</v>
      </c>
      <c r="R2027" s="503">
        <f t="shared" si="1115"/>
        <v>0</v>
      </c>
      <c r="S2027" s="608"/>
    </row>
    <row r="2028" spans="1:19" s="446" customFormat="1">
      <c r="A2028" s="490" t="s">
        <v>1024</v>
      </c>
      <c r="B2028" s="506" t="s">
        <v>1093</v>
      </c>
      <c r="C2028" s="490"/>
      <c r="D2028" s="609">
        <f t="shared" ref="D2028:R2028" si="1116">IFERROR(D2026/(D2021-D2022+D2023)*100%,0)</f>
        <v>1</v>
      </c>
      <c r="E2028" s="609">
        <f t="shared" si="1116"/>
        <v>1</v>
      </c>
      <c r="F2028" s="609">
        <f t="shared" si="1116"/>
        <v>1</v>
      </c>
      <c r="G2028" s="609">
        <f t="shared" si="1116"/>
        <v>0</v>
      </c>
      <c r="H2028" s="609">
        <f t="shared" si="1116"/>
        <v>0</v>
      </c>
      <c r="I2028" s="609">
        <f t="shared" si="1116"/>
        <v>0</v>
      </c>
      <c r="J2028" s="609">
        <f t="shared" si="1116"/>
        <v>0</v>
      </c>
      <c r="K2028" s="609">
        <f t="shared" si="1116"/>
        <v>0</v>
      </c>
      <c r="L2028" s="609">
        <f t="shared" si="1116"/>
        <v>0</v>
      </c>
      <c r="M2028" s="609">
        <f t="shared" si="1116"/>
        <v>0</v>
      </c>
      <c r="N2028" s="609">
        <f t="shared" si="1116"/>
        <v>0</v>
      </c>
      <c r="O2028" s="609">
        <f>IFERROR(O2026/(O2021-O2022+O2023)*100%,0)</f>
        <v>0</v>
      </c>
      <c r="P2028" s="609">
        <f>IFERROR(P2026/(P2021-P2022+P2023)*100%,0)</f>
        <v>0</v>
      </c>
      <c r="Q2028" s="609">
        <f>IFERROR(Q2026/(Q2021-Q2022+Q2023)*100%,0)</f>
        <v>0</v>
      </c>
      <c r="R2028" s="609">
        <f t="shared" si="1116"/>
        <v>0</v>
      </c>
      <c r="S2028" s="610"/>
    </row>
    <row r="2029" spans="1:19" s="420" customFormat="1">
      <c r="A2029" s="418">
        <v>10</v>
      </c>
      <c r="B2029" s="601" t="s">
        <v>446</v>
      </c>
      <c r="C2029" s="602"/>
      <c r="D2029" s="438"/>
      <c r="E2029" s="438"/>
      <c r="F2029" s="438"/>
      <c r="G2029" s="438"/>
      <c r="H2029" s="438"/>
      <c r="I2029" s="438"/>
      <c r="J2029" s="438"/>
      <c r="K2029" s="438"/>
      <c r="L2029" s="438"/>
      <c r="M2029" s="438"/>
      <c r="N2029" s="438"/>
      <c r="O2029" s="438"/>
      <c r="P2029" s="438"/>
      <c r="Q2029" s="438"/>
      <c r="R2029" s="438"/>
      <c r="S2029" s="603"/>
    </row>
    <row r="2030" spans="1:19" s="446" customFormat="1">
      <c r="A2030" s="493" t="s">
        <v>510</v>
      </c>
      <c r="B2030" s="506" t="s">
        <v>509</v>
      </c>
      <c r="C2030" s="490"/>
      <c r="D2030" s="503">
        <f t="shared" ref="D2030:D2036" si="1117">SUM(E2030:R2030)</f>
        <v>21634081</v>
      </c>
      <c r="E2030" s="503">
        <v>5600000</v>
      </c>
      <c r="F2030" s="503">
        <v>950000</v>
      </c>
      <c r="G2030" s="503">
        <v>0</v>
      </c>
      <c r="H2030" s="503">
        <v>0</v>
      </c>
      <c r="I2030" s="503">
        <v>0</v>
      </c>
      <c r="J2030" s="503">
        <v>0</v>
      </c>
      <c r="K2030" s="503">
        <v>0</v>
      </c>
      <c r="L2030" s="503">
        <v>0</v>
      </c>
      <c r="M2030" s="503">
        <v>0</v>
      </c>
      <c r="N2030" s="503">
        <v>0</v>
      </c>
      <c r="O2030" s="503">
        <v>0</v>
      </c>
      <c r="P2030" s="507">
        <v>0</v>
      </c>
      <c r="Q2030" s="503">
        <v>0</v>
      </c>
      <c r="R2030" s="503">
        <v>15084081</v>
      </c>
      <c r="S2030" s="608"/>
    </row>
    <row r="2031" spans="1:19">
      <c r="A2031" s="342" t="s">
        <v>512</v>
      </c>
      <c r="B2031" s="344" t="s">
        <v>511</v>
      </c>
      <c r="C2031" s="338"/>
      <c r="D2031" s="334">
        <f t="shared" si="1117"/>
        <v>0</v>
      </c>
      <c r="E2031" s="334">
        <v>0</v>
      </c>
      <c r="F2031" s="334">
        <v>0</v>
      </c>
      <c r="G2031" s="334">
        <v>0</v>
      </c>
      <c r="H2031" s="334">
        <v>0</v>
      </c>
      <c r="I2031" s="334">
        <v>0</v>
      </c>
      <c r="J2031" s="334">
        <v>0</v>
      </c>
      <c r="K2031" s="334">
        <v>0</v>
      </c>
      <c r="L2031" s="334">
        <v>0</v>
      </c>
      <c r="M2031" s="334">
        <v>0</v>
      </c>
      <c r="N2031" s="334">
        <v>0</v>
      </c>
      <c r="O2031" s="334">
        <v>0</v>
      </c>
      <c r="P2031" s="333">
        <v>0</v>
      </c>
      <c r="Q2031" s="334">
        <v>0</v>
      </c>
      <c r="R2031" s="334">
        <v>0</v>
      </c>
      <c r="S2031" s="353"/>
    </row>
    <row r="2032" spans="1:19">
      <c r="A2032" s="342" t="s">
        <v>514</v>
      </c>
      <c r="B2032" s="344" t="s">
        <v>513</v>
      </c>
      <c r="C2032" s="338"/>
      <c r="D2032" s="334">
        <f t="shared" si="1117"/>
        <v>0</v>
      </c>
      <c r="E2032" s="334">
        <v>0</v>
      </c>
      <c r="F2032" s="334">
        <v>0</v>
      </c>
      <c r="G2032" s="334">
        <v>0</v>
      </c>
      <c r="H2032" s="334">
        <v>0</v>
      </c>
      <c r="I2032" s="334">
        <v>0</v>
      </c>
      <c r="J2032" s="334">
        <v>0</v>
      </c>
      <c r="K2032" s="334">
        <v>0</v>
      </c>
      <c r="L2032" s="334">
        <v>0</v>
      </c>
      <c r="M2032" s="334">
        <v>0</v>
      </c>
      <c r="N2032" s="334">
        <v>0</v>
      </c>
      <c r="O2032" s="334">
        <v>0</v>
      </c>
      <c r="P2032" s="333">
        <v>0</v>
      </c>
      <c r="Q2032" s="334">
        <v>0</v>
      </c>
      <c r="R2032" s="334">
        <v>0</v>
      </c>
      <c r="S2032" s="353"/>
    </row>
    <row r="2033" spans="1:19">
      <c r="A2033" s="338" t="s">
        <v>515</v>
      </c>
      <c r="B2033" s="344" t="s">
        <v>1089</v>
      </c>
      <c r="C2033" s="347"/>
      <c r="D2033" s="334">
        <f t="shared" si="1117"/>
        <v>21634081</v>
      </c>
      <c r="E2033" s="334">
        <v>5600000</v>
      </c>
      <c r="F2033" s="334">
        <v>950000</v>
      </c>
      <c r="G2033" s="334">
        <v>0</v>
      </c>
      <c r="H2033" s="334">
        <v>0</v>
      </c>
      <c r="I2033" s="334">
        <v>0</v>
      </c>
      <c r="J2033" s="334">
        <v>0</v>
      </c>
      <c r="K2033" s="334">
        <v>0</v>
      </c>
      <c r="L2033" s="334">
        <v>0</v>
      </c>
      <c r="M2033" s="334">
        <v>0</v>
      </c>
      <c r="N2033" s="334">
        <v>0</v>
      </c>
      <c r="O2033" s="334">
        <v>0</v>
      </c>
      <c r="P2033" s="333">
        <v>0</v>
      </c>
      <c r="Q2033" s="334">
        <v>0</v>
      </c>
      <c r="R2033" s="334">
        <v>15084081</v>
      </c>
      <c r="S2033" s="353"/>
    </row>
    <row r="2034" spans="1:19">
      <c r="A2034" s="354" t="s">
        <v>516</v>
      </c>
      <c r="B2034" s="335" t="s">
        <v>1090</v>
      </c>
      <c r="C2034" s="343"/>
      <c r="D2034" s="378">
        <f t="shared" si="1117"/>
        <v>0</v>
      </c>
      <c r="E2034" s="378"/>
      <c r="F2034" s="378"/>
      <c r="G2034" s="378"/>
      <c r="H2034" s="378"/>
      <c r="I2034" s="378"/>
      <c r="J2034" s="378"/>
      <c r="K2034" s="378"/>
      <c r="L2034" s="378"/>
      <c r="M2034" s="378"/>
      <c r="N2034" s="378"/>
      <c r="O2034" s="378"/>
      <c r="P2034" s="378"/>
      <c r="Q2034" s="378"/>
      <c r="R2034" s="378"/>
      <c r="S2034" s="355"/>
    </row>
    <row r="2035" spans="1:19" s="446" customFormat="1">
      <c r="A2035" s="605" t="s">
        <v>517</v>
      </c>
      <c r="B2035" s="496" t="s">
        <v>1091</v>
      </c>
      <c r="C2035" s="494"/>
      <c r="D2035" s="606">
        <f t="shared" si="1117"/>
        <v>21634081</v>
      </c>
      <c r="E2035" s="606">
        <f t="shared" ref="E2035:R2035" si="1118">E2033+E2034</f>
        <v>5600000</v>
      </c>
      <c r="F2035" s="606">
        <f t="shared" si="1118"/>
        <v>950000</v>
      </c>
      <c r="G2035" s="606">
        <f t="shared" si="1118"/>
        <v>0</v>
      </c>
      <c r="H2035" s="606">
        <f t="shared" si="1118"/>
        <v>0</v>
      </c>
      <c r="I2035" s="606">
        <f t="shared" si="1118"/>
        <v>0</v>
      </c>
      <c r="J2035" s="606">
        <f t="shared" si="1118"/>
        <v>0</v>
      </c>
      <c r="K2035" s="606">
        <f t="shared" si="1118"/>
        <v>0</v>
      </c>
      <c r="L2035" s="606">
        <f t="shared" si="1118"/>
        <v>0</v>
      </c>
      <c r="M2035" s="606">
        <f t="shared" si="1118"/>
        <v>0</v>
      </c>
      <c r="N2035" s="606">
        <f t="shared" si="1118"/>
        <v>0</v>
      </c>
      <c r="O2035" s="606">
        <f>O2033+O2034</f>
        <v>0</v>
      </c>
      <c r="P2035" s="606">
        <f>P2033+P2034</f>
        <v>0</v>
      </c>
      <c r="Q2035" s="606">
        <f>Q2033+Q2034</f>
        <v>0</v>
      </c>
      <c r="R2035" s="606">
        <f t="shared" si="1118"/>
        <v>15084081</v>
      </c>
      <c r="S2035" s="607"/>
    </row>
    <row r="2036" spans="1:19" s="446" customFormat="1">
      <c r="A2036" s="493" t="s">
        <v>518</v>
      </c>
      <c r="B2036" s="506" t="s">
        <v>1092</v>
      </c>
      <c r="C2036" s="490"/>
      <c r="D2036" s="503">
        <f t="shared" si="1117"/>
        <v>0</v>
      </c>
      <c r="E2036" s="503">
        <f t="shared" ref="E2036:R2036" si="1119">E2030-E2031+E2032-E2035</f>
        <v>0</v>
      </c>
      <c r="F2036" s="503">
        <f t="shared" si="1119"/>
        <v>0</v>
      </c>
      <c r="G2036" s="503">
        <f t="shared" si="1119"/>
        <v>0</v>
      </c>
      <c r="H2036" s="503">
        <f t="shared" si="1119"/>
        <v>0</v>
      </c>
      <c r="I2036" s="503">
        <f t="shared" si="1119"/>
        <v>0</v>
      </c>
      <c r="J2036" s="503">
        <f t="shared" si="1119"/>
        <v>0</v>
      </c>
      <c r="K2036" s="503">
        <f t="shared" si="1119"/>
        <v>0</v>
      </c>
      <c r="L2036" s="503">
        <f t="shared" si="1119"/>
        <v>0</v>
      </c>
      <c r="M2036" s="503">
        <f t="shared" si="1119"/>
        <v>0</v>
      </c>
      <c r="N2036" s="503">
        <f t="shared" si="1119"/>
        <v>0</v>
      </c>
      <c r="O2036" s="503">
        <f>O2030-O2031+O2032-O2035</f>
        <v>0</v>
      </c>
      <c r="P2036" s="507">
        <f>P2030-P2031+P2032-P2035</f>
        <v>0</v>
      </c>
      <c r="Q2036" s="503">
        <f>Q2030-Q2031+Q2032-Q2035</f>
        <v>0</v>
      </c>
      <c r="R2036" s="503">
        <f t="shared" si="1119"/>
        <v>0</v>
      </c>
      <c r="S2036" s="608"/>
    </row>
    <row r="2037" spans="1:19" s="446" customFormat="1">
      <c r="A2037" s="490" t="s">
        <v>1024</v>
      </c>
      <c r="B2037" s="506" t="s">
        <v>1093</v>
      </c>
      <c r="C2037" s="490"/>
      <c r="D2037" s="609">
        <f t="shared" ref="D2037:R2037" si="1120">IFERROR(D2035/(D2030-D2031+D2032)*100%,0)</f>
        <v>1</v>
      </c>
      <c r="E2037" s="609">
        <f t="shared" si="1120"/>
        <v>1</v>
      </c>
      <c r="F2037" s="609">
        <f t="shared" si="1120"/>
        <v>1</v>
      </c>
      <c r="G2037" s="609">
        <f t="shared" si="1120"/>
        <v>0</v>
      </c>
      <c r="H2037" s="609">
        <f t="shared" si="1120"/>
        <v>0</v>
      </c>
      <c r="I2037" s="609">
        <f t="shared" si="1120"/>
        <v>0</v>
      </c>
      <c r="J2037" s="609">
        <f t="shared" si="1120"/>
        <v>0</v>
      </c>
      <c r="K2037" s="609">
        <f t="shared" si="1120"/>
        <v>0</v>
      </c>
      <c r="L2037" s="609">
        <f t="shared" si="1120"/>
        <v>0</v>
      </c>
      <c r="M2037" s="609">
        <f t="shared" si="1120"/>
        <v>0</v>
      </c>
      <c r="N2037" s="609">
        <f t="shared" si="1120"/>
        <v>0</v>
      </c>
      <c r="O2037" s="609">
        <f>IFERROR(O2035/(O2030-O2031+O2032)*100%,0)</f>
        <v>0</v>
      </c>
      <c r="P2037" s="609">
        <f>IFERROR(P2035/(P2030-P2031+P2032)*100%,0)</f>
        <v>0</v>
      </c>
      <c r="Q2037" s="609">
        <f>IFERROR(Q2035/(Q2030-Q2031+Q2032)*100%,0)</f>
        <v>0</v>
      </c>
      <c r="R2037" s="609">
        <f t="shared" si="1120"/>
        <v>1</v>
      </c>
      <c r="S2037" s="610"/>
    </row>
    <row r="2038" spans="1:19" s="420" customFormat="1">
      <c r="A2038" s="418">
        <v>11</v>
      </c>
      <c r="B2038" s="601" t="s">
        <v>401</v>
      </c>
      <c r="C2038" s="602"/>
      <c r="D2038" s="438"/>
      <c r="E2038" s="438"/>
      <c r="F2038" s="438"/>
      <c r="G2038" s="438"/>
      <c r="H2038" s="438"/>
      <c r="I2038" s="438"/>
      <c r="J2038" s="438"/>
      <c r="K2038" s="438"/>
      <c r="L2038" s="438"/>
      <c r="M2038" s="438"/>
      <c r="N2038" s="438"/>
      <c r="O2038" s="438"/>
      <c r="P2038" s="438"/>
      <c r="Q2038" s="438"/>
      <c r="R2038" s="438"/>
      <c r="S2038" s="603"/>
    </row>
    <row r="2039" spans="1:19" s="446" customFormat="1">
      <c r="A2039" s="493" t="s">
        <v>510</v>
      </c>
      <c r="B2039" s="506" t="s">
        <v>509</v>
      </c>
      <c r="C2039" s="490"/>
      <c r="D2039" s="503">
        <f t="shared" ref="D2039:D2045" si="1121">SUM(E2039:R2039)</f>
        <v>171658110</v>
      </c>
      <c r="E2039" s="503">
        <v>107286330</v>
      </c>
      <c r="F2039" s="503">
        <v>64371780</v>
      </c>
      <c r="G2039" s="503">
        <v>0</v>
      </c>
      <c r="H2039" s="503">
        <v>0</v>
      </c>
      <c r="I2039" s="503">
        <v>0</v>
      </c>
      <c r="J2039" s="503">
        <v>0</v>
      </c>
      <c r="K2039" s="503">
        <v>0</v>
      </c>
      <c r="L2039" s="503">
        <v>0</v>
      </c>
      <c r="M2039" s="503">
        <v>0</v>
      </c>
      <c r="N2039" s="503">
        <v>0</v>
      </c>
      <c r="O2039" s="503">
        <v>0</v>
      </c>
      <c r="P2039" s="507">
        <v>0</v>
      </c>
      <c r="Q2039" s="503">
        <v>0</v>
      </c>
      <c r="R2039" s="503">
        <v>0</v>
      </c>
      <c r="S2039" s="608"/>
    </row>
    <row r="2040" spans="1:19" s="446" customFormat="1">
      <c r="A2040" s="493" t="s">
        <v>512</v>
      </c>
      <c r="B2040" s="506" t="s">
        <v>511</v>
      </c>
      <c r="C2040" s="490"/>
      <c r="D2040" s="503">
        <f t="shared" si="1121"/>
        <v>0</v>
      </c>
      <c r="E2040" s="503">
        <v>0</v>
      </c>
      <c r="F2040" s="503">
        <v>0</v>
      </c>
      <c r="G2040" s="503">
        <v>0</v>
      </c>
      <c r="H2040" s="503">
        <v>0</v>
      </c>
      <c r="I2040" s="503">
        <v>0</v>
      </c>
      <c r="J2040" s="503">
        <v>0</v>
      </c>
      <c r="K2040" s="503">
        <v>0</v>
      </c>
      <c r="L2040" s="503">
        <v>0</v>
      </c>
      <c r="M2040" s="503">
        <v>0</v>
      </c>
      <c r="N2040" s="503">
        <v>0</v>
      </c>
      <c r="O2040" s="503">
        <v>0</v>
      </c>
      <c r="P2040" s="507">
        <v>0</v>
      </c>
      <c r="Q2040" s="503">
        <v>0</v>
      </c>
      <c r="R2040" s="503">
        <v>0</v>
      </c>
      <c r="S2040" s="608"/>
    </row>
    <row r="2041" spans="1:19" s="446" customFormat="1">
      <c r="A2041" s="493" t="s">
        <v>514</v>
      </c>
      <c r="B2041" s="506" t="s">
        <v>513</v>
      </c>
      <c r="C2041" s="490"/>
      <c r="D2041" s="503">
        <f t="shared" si="1121"/>
        <v>0</v>
      </c>
      <c r="E2041" s="503">
        <v>0</v>
      </c>
      <c r="F2041" s="503">
        <v>0</v>
      </c>
      <c r="G2041" s="503">
        <v>0</v>
      </c>
      <c r="H2041" s="503">
        <v>0</v>
      </c>
      <c r="I2041" s="503">
        <v>0</v>
      </c>
      <c r="J2041" s="503">
        <v>0</v>
      </c>
      <c r="K2041" s="503">
        <v>0</v>
      </c>
      <c r="L2041" s="503">
        <v>0</v>
      </c>
      <c r="M2041" s="503">
        <v>0</v>
      </c>
      <c r="N2041" s="503">
        <v>0</v>
      </c>
      <c r="O2041" s="503">
        <v>0</v>
      </c>
      <c r="P2041" s="507">
        <v>0</v>
      </c>
      <c r="Q2041" s="503">
        <v>0</v>
      </c>
      <c r="R2041" s="503">
        <v>0</v>
      </c>
      <c r="S2041" s="608"/>
    </row>
    <row r="2042" spans="1:19" s="446" customFormat="1">
      <c r="A2042" s="490" t="s">
        <v>515</v>
      </c>
      <c r="B2042" s="506" t="s">
        <v>1089</v>
      </c>
      <c r="C2042" s="611"/>
      <c r="D2042" s="503">
        <f t="shared" si="1121"/>
        <v>171658110</v>
      </c>
      <c r="E2042" s="503">
        <v>107286330</v>
      </c>
      <c r="F2042" s="503">
        <v>64371780</v>
      </c>
      <c r="G2042" s="503">
        <v>0</v>
      </c>
      <c r="H2042" s="503">
        <v>0</v>
      </c>
      <c r="I2042" s="503">
        <v>0</v>
      </c>
      <c r="J2042" s="503">
        <v>0</v>
      </c>
      <c r="K2042" s="503">
        <v>0</v>
      </c>
      <c r="L2042" s="503">
        <v>0</v>
      </c>
      <c r="M2042" s="503">
        <v>0</v>
      </c>
      <c r="N2042" s="503">
        <v>0</v>
      </c>
      <c r="O2042" s="503">
        <v>0</v>
      </c>
      <c r="P2042" s="507">
        <v>0</v>
      </c>
      <c r="Q2042" s="503">
        <v>0</v>
      </c>
      <c r="R2042" s="503">
        <v>0</v>
      </c>
      <c r="S2042" s="608"/>
    </row>
    <row r="2043" spans="1:19" s="446" customFormat="1">
      <c r="A2043" s="605" t="s">
        <v>516</v>
      </c>
      <c r="B2043" s="496" t="s">
        <v>1090</v>
      </c>
      <c r="C2043" s="494"/>
      <c r="D2043" s="606">
        <f t="shared" si="1121"/>
        <v>0</v>
      </c>
      <c r="E2043" s="606"/>
      <c r="F2043" s="606"/>
      <c r="G2043" s="606"/>
      <c r="H2043" s="606"/>
      <c r="I2043" s="606"/>
      <c r="J2043" s="606"/>
      <c r="K2043" s="606"/>
      <c r="L2043" s="606"/>
      <c r="M2043" s="606"/>
      <c r="N2043" s="606"/>
      <c r="O2043" s="606"/>
      <c r="P2043" s="606"/>
      <c r="Q2043" s="606"/>
      <c r="R2043" s="606"/>
      <c r="S2043" s="612"/>
    </row>
    <row r="2044" spans="1:19" s="446" customFormat="1">
      <c r="A2044" s="605" t="s">
        <v>517</v>
      </c>
      <c r="B2044" s="496" t="s">
        <v>1091</v>
      </c>
      <c r="C2044" s="494"/>
      <c r="D2044" s="606">
        <f t="shared" si="1121"/>
        <v>171658110</v>
      </c>
      <c r="E2044" s="606">
        <f t="shared" ref="E2044:R2044" si="1122">E2042+E2043</f>
        <v>107286330</v>
      </c>
      <c r="F2044" s="606">
        <f t="shared" si="1122"/>
        <v>64371780</v>
      </c>
      <c r="G2044" s="606">
        <f t="shared" si="1122"/>
        <v>0</v>
      </c>
      <c r="H2044" s="606">
        <f t="shared" si="1122"/>
        <v>0</v>
      </c>
      <c r="I2044" s="606">
        <f t="shared" si="1122"/>
        <v>0</v>
      </c>
      <c r="J2044" s="606">
        <f t="shared" si="1122"/>
        <v>0</v>
      </c>
      <c r="K2044" s="606">
        <f t="shared" si="1122"/>
        <v>0</v>
      </c>
      <c r="L2044" s="606">
        <f t="shared" si="1122"/>
        <v>0</v>
      </c>
      <c r="M2044" s="606">
        <f t="shared" si="1122"/>
        <v>0</v>
      </c>
      <c r="N2044" s="606">
        <f t="shared" si="1122"/>
        <v>0</v>
      </c>
      <c r="O2044" s="606">
        <f>O2042+O2043</f>
        <v>0</v>
      </c>
      <c r="P2044" s="606">
        <f>P2042+P2043</f>
        <v>0</v>
      </c>
      <c r="Q2044" s="606">
        <f>Q2042+Q2043</f>
        <v>0</v>
      </c>
      <c r="R2044" s="606">
        <f t="shared" si="1122"/>
        <v>0</v>
      </c>
      <c r="S2044" s="607"/>
    </row>
    <row r="2045" spans="1:19" s="446" customFormat="1">
      <c r="A2045" s="493" t="s">
        <v>518</v>
      </c>
      <c r="B2045" s="506" t="s">
        <v>1092</v>
      </c>
      <c r="C2045" s="490"/>
      <c r="D2045" s="503">
        <f t="shared" si="1121"/>
        <v>0</v>
      </c>
      <c r="E2045" s="503">
        <f t="shared" ref="E2045:R2045" si="1123">E2039-E2040+E2041-E2044</f>
        <v>0</v>
      </c>
      <c r="F2045" s="503">
        <f t="shared" si="1123"/>
        <v>0</v>
      </c>
      <c r="G2045" s="503">
        <f t="shared" si="1123"/>
        <v>0</v>
      </c>
      <c r="H2045" s="503">
        <f t="shared" si="1123"/>
        <v>0</v>
      </c>
      <c r="I2045" s="503">
        <f t="shared" si="1123"/>
        <v>0</v>
      </c>
      <c r="J2045" s="503">
        <f t="shared" si="1123"/>
        <v>0</v>
      </c>
      <c r="K2045" s="503">
        <f t="shared" si="1123"/>
        <v>0</v>
      </c>
      <c r="L2045" s="503">
        <f t="shared" si="1123"/>
        <v>0</v>
      </c>
      <c r="M2045" s="503">
        <f t="shared" si="1123"/>
        <v>0</v>
      </c>
      <c r="N2045" s="503">
        <f t="shared" si="1123"/>
        <v>0</v>
      </c>
      <c r="O2045" s="503">
        <f>O2039-O2040+O2041-O2044</f>
        <v>0</v>
      </c>
      <c r="P2045" s="507">
        <f>P2039-P2040+P2041-P2044</f>
        <v>0</v>
      </c>
      <c r="Q2045" s="503">
        <f>Q2039-Q2040+Q2041-Q2044</f>
        <v>0</v>
      </c>
      <c r="R2045" s="503">
        <f t="shared" si="1123"/>
        <v>0</v>
      </c>
      <c r="S2045" s="608"/>
    </row>
    <row r="2046" spans="1:19" s="446" customFormat="1">
      <c r="A2046" s="490" t="s">
        <v>1024</v>
      </c>
      <c r="B2046" s="506" t="s">
        <v>1093</v>
      </c>
      <c r="C2046" s="490"/>
      <c r="D2046" s="609">
        <f t="shared" ref="D2046:R2046" si="1124">IFERROR(D2044/(D2039-D2040+D2041)*100%,0)</f>
        <v>1</v>
      </c>
      <c r="E2046" s="609">
        <f t="shared" si="1124"/>
        <v>1</v>
      </c>
      <c r="F2046" s="609">
        <f t="shared" si="1124"/>
        <v>1</v>
      </c>
      <c r="G2046" s="609">
        <f t="shared" si="1124"/>
        <v>0</v>
      </c>
      <c r="H2046" s="609">
        <f t="shared" si="1124"/>
        <v>0</v>
      </c>
      <c r="I2046" s="609">
        <f t="shared" si="1124"/>
        <v>0</v>
      </c>
      <c r="J2046" s="609">
        <f t="shared" si="1124"/>
        <v>0</v>
      </c>
      <c r="K2046" s="609">
        <f t="shared" si="1124"/>
        <v>0</v>
      </c>
      <c r="L2046" s="609">
        <f t="shared" si="1124"/>
        <v>0</v>
      </c>
      <c r="M2046" s="609">
        <f t="shared" si="1124"/>
        <v>0</v>
      </c>
      <c r="N2046" s="609">
        <f t="shared" si="1124"/>
        <v>0</v>
      </c>
      <c r="O2046" s="609">
        <f>IFERROR(O2044/(O2039-O2040+O2041)*100%,0)</f>
        <v>0</v>
      </c>
      <c r="P2046" s="609">
        <f>IFERROR(P2044/(P2039-P2040+P2041)*100%,0)</f>
        <v>0</v>
      </c>
      <c r="Q2046" s="609">
        <f>IFERROR(Q2044/(Q2039-Q2040+Q2041)*100%,0)</f>
        <v>0</v>
      </c>
      <c r="R2046" s="609">
        <f t="shared" si="1124"/>
        <v>0</v>
      </c>
      <c r="S2046" s="610"/>
    </row>
    <row r="2047" spans="1:19" s="420" customFormat="1">
      <c r="A2047" s="418">
        <v>12</v>
      </c>
      <c r="B2047" s="601" t="s">
        <v>377</v>
      </c>
      <c r="C2047" s="602"/>
      <c r="D2047" s="438"/>
      <c r="E2047" s="438"/>
      <c r="F2047" s="438"/>
      <c r="G2047" s="438"/>
      <c r="H2047" s="438"/>
      <c r="I2047" s="438"/>
      <c r="J2047" s="438"/>
      <c r="K2047" s="438"/>
      <c r="L2047" s="438"/>
      <c r="M2047" s="438"/>
      <c r="N2047" s="438"/>
      <c r="O2047" s="438"/>
      <c r="P2047" s="438"/>
      <c r="Q2047" s="438"/>
      <c r="R2047" s="438"/>
      <c r="S2047" s="603"/>
    </row>
    <row r="2048" spans="1:19" s="446" customFormat="1">
      <c r="A2048" s="493" t="s">
        <v>510</v>
      </c>
      <c r="B2048" s="506" t="s">
        <v>509</v>
      </c>
      <c r="C2048" s="490"/>
      <c r="D2048" s="503">
        <f t="shared" ref="D2048:D2054" si="1125">SUM(E2048:R2048)</f>
        <v>108958990</v>
      </c>
      <c r="E2048" s="503">
        <v>36839939</v>
      </c>
      <c r="F2048" s="503">
        <v>51469051</v>
      </c>
      <c r="G2048" s="503">
        <v>0</v>
      </c>
      <c r="H2048" s="503">
        <v>0</v>
      </c>
      <c r="I2048" s="503">
        <v>0</v>
      </c>
      <c r="J2048" s="503">
        <v>0</v>
      </c>
      <c r="K2048" s="503">
        <v>0</v>
      </c>
      <c r="L2048" s="503">
        <v>0</v>
      </c>
      <c r="M2048" s="503">
        <v>20650000</v>
      </c>
      <c r="N2048" s="503">
        <v>0</v>
      </c>
      <c r="O2048" s="503">
        <v>0</v>
      </c>
      <c r="P2048" s="507">
        <v>0</v>
      </c>
      <c r="Q2048" s="503">
        <v>0</v>
      </c>
      <c r="R2048" s="503">
        <v>0</v>
      </c>
      <c r="S2048" s="608"/>
    </row>
    <row r="2049" spans="1:19" s="446" customFormat="1">
      <c r="A2049" s="493" t="s">
        <v>512</v>
      </c>
      <c r="B2049" s="506" t="s">
        <v>511</v>
      </c>
      <c r="C2049" s="490"/>
      <c r="D2049" s="503">
        <f t="shared" si="1125"/>
        <v>0</v>
      </c>
      <c r="E2049" s="503">
        <v>0</v>
      </c>
      <c r="F2049" s="503">
        <v>0</v>
      </c>
      <c r="G2049" s="503">
        <v>0</v>
      </c>
      <c r="H2049" s="503">
        <v>0</v>
      </c>
      <c r="I2049" s="503">
        <v>0</v>
      </c>
      <c r="J2049" s="503">
        <v>0</v>
      </c>
      <c r="K2049" s="503">
        <v>0</v>
      </c>
      <c r="L2049" s="503">
        <v>0</v>
      </c>
      <c r="M2049" s="503">
        <v>0</v>
      </c>
      <c r="N2049" s="503">
        <v>0</v>
      </c>
      <c r="O2049" s="503">
        <v>0</v>
      </c>
      <c r="P2049" s="507">
        <v>0</v>
      </c>
      <c r="Q2049" s="503">
        <v>0</v>
      </c>
      <c r="R2049" s="503">
        <v>0</v>
      </c>
      <c r="S2049" s="608"/>
    </row>
    <row r="2050" spans="1:19" s="446" customFormat="1">
      <c r="A2050" s="493" t="s">
        <v>514</v>
      </c>
      <c r="B2050" s="506" t="s">
        <v>513</v>
      </c>
      <c r="C2050" s="490"/>
      <c r="D2050" s="503">
        <f t="shared" si="1125"/>
        <v>0</v>
      </c>
      <c r="E2050" s="503">
        <v>0</v>
      </c>
      <c r="F2050" s="503">
        <v>0</v>
      </c>
      <c r="G2050" s="503">
        <v>0</v>
      </c>
      <c r="H2050" s="503">
        <v>0</v>
      </c>
      <c r="I2050" s="503">
        <v>0</v>
      </c>
      <c r="J2050" s="503">
        <v>0</v>
      </c>
      <c r="K2050" s="503">
        <v>0</v>
      </c>
      <c r="L2050" s="503">
        <v>0</v>
      </c>
      <c r="M2050" s="503">
        <v>0</v>
      </c>
      <c r="N2050" s="503">
        <v>0</v>
      </c>
      <c r="O2050" s="503">
        <v>0</v>
      </c>
      <c r="P2050" s="507">
        <v>0</v>
      </c>
      <c r="Q2050" s="503">
        <v>0</v>
      </c>
      <c r="R2050" s="503">
        <v>0</v>
      </c>
      <c r="S2050" s="608"/>
    </row>
    <row r="2051" spans="1:19" s="446" customFormat="1">
      <c r="A2051" s="490" t="s">
        <v>515</v>
      </c>
      <c r="B2051" s="506" t="s">
        <v>1089</v>
      </c>
      <c r="C2051" s="611"/>
      <c r="D2051" s="503">
        <f t="shared" si="1125"/>
        <v>108958990</v>
      </c>
      <c r="E2051" s="503">
        <v>36839939</v>
      </c>
      <c r="F2051" s="503">
        <v>51469051</v>
      </c>
      <c r="G2051" s="503">
        <v>0</v>
      </c>
      <c r="H2051" s="503">
        <v>0</v>
      </c>
      <c r="I2051" s="503">
        <v>0</v>
      </c>
      <c r="J2051" s="503">
        <v>0</v>
      </c>
      <c r="K2051" s="503">
        <v>0</v>
      </c>
      <c r="L2051" s="503">
        <v>0</v>
      </c>
      <c r="M2051" s="503">
        <v>20650000</v>
      </c>
      <c r="N2051" s="503">
        <v>0</v>
      </c>
      <c r="O2051" s="503">
        <v>0</v>
      </c>
      <c r="P2051" s="507">
        <v>0</v>
      </c>
      <c r="Q2051" s="503">
        <v>0</v>
      </c>
      <c r="R2051" s="503">
        <v>0</v>
      </c>
      <c r="S2051" s="608"/>
    </row>
    <row r="2052" spans="1:19" s="446" customFormat="1">
      <c r="A2052" s="605" t="s">
        <v>516</v>
      </c>
      <c r="B2052" s="496" t="s">
        <v>1090</v>
      </c>
      <c r="C2052" s="494"/>
      <c r="D2052" s="606">
        <f t="shared" si="1125"/>
        <v>0</v>
      </c>
      <c r="E2052" s="606"/>
      <c r="F2052" s="606"/>
      <c r="G2052" s="606"/>
      <c r="H2052" s="606"/>
      <c r="I2052" s="606"/>
      <c r="J2052" s="606"/>
      <c r="K2052" s="606"/>
      <c r="L2052" s="606"/>
      <c r="M2052" s="606"/>
      <c r="N2052" s="606"/>
      <c r="O2052" s="606"/>
      <c r="P2052" s="606"/>
      <c r="Q2052" s="606"/>
      <c r="R2052" s="606"/>
      <c r="S2052" s="612"/>
    </row>
    <row r="2053" spans="1:19" s="446" customFormat="1">
      <c r="A2053" s="605" t="s">
        <v>517</v>
      </c>
      <c r="B2053" s="496" t="s">
        <v>1091</v>
      </c>
      <c r="C2053" s="494"/>
      <c r="D2053" s="606">
        <f t="shared" si="1125"/>
        <v>108958990</v>
      </c>
      <c r="E2053" s="606">
        <f t="shared" ref="E2053:R2053" si="1126">E2051+E2052</f>
        <v>36839939</v>
      </c>
      <c r="F2053" s="606">
        <f t="shared" si="1126"/>
        <v>51469051</v>
      </c>
      <c r="G2053" s="606">
        <f t="shared" si="1126"/>
        <v>0</v>
      </c>
      <c r="H2053" s="606">
        <f t="shared" si="1126"/>
        <v>0</v>
      </c>
      <c r="I2053" s="606">
        <f t="shared" si="1126"/>
        <v>0</v>
      </c>
      <c r="J2053" s="606">
        <f t="shared" si="1126"/>
        <v>0</v>
      </c>
      <c r="K2053" s="606">
        <f t="shared" si="1126"/>
        <v>0</v>
      </c>
      <c r="L2053" s="606">
        <f t="shared" si="1126"/>
        <v>0</v>
      </c>
      <c r="M2053" s="606">
        <f t="shared" si="1126"/>
        <v>20650000</v>
      </c>
      <c r="N2053" s="606">
        <f t="shared" si="1126"/>
        <v>0</v>
      </c>
      <c r="O2053" s="606">
        <f>O2051+O2052</f>
        <v>0</v>
      </c>
      <c r="P2053" s="606">
        <f>P2051+P2052</f>
        <v>0</v>
      </c>
      <c r="Q2053" s="606">
        <f>Q2051+Q2052</f>
        <v>0</v>
      </c>
      <c r="R2053" s="606">
        <f t="shared" si="1126"/>
        <v>0</v>
      </c>
      <c r="S2053" s="607"/>
    </row>
    <row r="2054" spans="1:19" s="446" customFormat="1">
      <c r="A2054" s="493" t="s">
        <v>518</v>
      </c>
      <c r="B2054" s="506" t="s">
        <v>1092</v>
      </c>
      <c r="C2054" s="490"/>
      <c r="D2054" s="503">
        <f t="shared" si="1125"/>
        <v>0</v>
      </c>
      <c r="E2054" s="503">
        <f t="shared" ref="E2054:R2054" si="1127">E2048-E2049+E2050-E2053</f>
        <v>0</v>
      </c>
      <c r="F2054" s="503">
        <f t="shared" si="1127"/>
        <v>0</v>
      </c>
      <c r="G2054" s="503">
        <f t="shared" si="1127"/>
        <v>0</v>
      </c>
      <c r="H2054" s="503">
        <f t="shared" si="1127"/>
        <v>0</v>
      </c>
      <c r="I2054" s="503">
        <f t="shared" si="1127"/>
        <v>0</v>
      </c>
      <c r="J2054" s="503">
        <f t="shared" si="1127"/>
        <v>0</v>
      </c>
      <c r="K2054" s="503">
        <f t="shared" si="1127"/>
        <v>0</v>
      </c>
      <c r="L2054" s="503">
        <f t="shared" si="1127"/>
        <v>0</v>
      </c>
      <c r="M2054" s="503">
        <f t="shared" si="1127"/>
        <v>0</v>
      </c>
      <c r="N2054" s="503">
        <f t="shared" si="1127"/>
        <v>0</v>
      </c>
      <c r="O2054" s="503">
        <f>O2048-O2049+O2050-O2053</f>
        <v>0</v>
      </c>
      <c r="P2054" s="507">
        <f>P2048-P2049+P2050-P2053</f>
        <v>0</v>
      </c>
      <c r="Q2054" s="503">
        <f>Q2048-Q2049+Q2050-Q2053</f>
        <v>0</v>
      </c>
      <c r="R2054" s="503">
        <f t="shared" si="1127"/>
        <v>0</v>
      </c>
      <c r="S2054" s="608"/>
    </row>
    <row r="2055" spans="1:19" s="446" customFormat="1">
      <c r="A2055" s="490" t="s">
        <v>1024</v>
      </c>
      <c r="B2055" s="506" t="s">
        <v>1093</v>
      </c>
      <c r="C2055" s="490"/>
      <c r="D2055" s="609">
        <f t="shared" ref="D2055:R2055" si="1128">IFERROR(D2053/(D2048-D2049+D2050)*100%,0)</f>
        <v>1</v>
      </c>
      <c r="E2055" s="609">
        <f t="shared" si="1128"/>
        <v>1</v>
      </c>
      <c r="F2055" s="609">
        <f t="shared" si="1128"/>
        <v>1</v>
      </c>
      <c r="G2055" s="609">
        <f t="shared" si="1128"/>
        <v>0</v>
      </c>
      <c r="H2055" s="609">
        <f t="shared" si="1128"/>
        <v>0</v>
      </c>
      <c r="I2055" s="609">
        <f t="shared" si="1128"/>
        <v>0</v>
      </c>
      <c r="J2055" s="609">
        <f t="shared" si="1128"/>
        <v>0</v>
      </c>
      <c r="K2055" s="609">
        <f t="shared" si="1128"/>
        <v>0</v>
      </c>
      <c r="L2055" s="609">
        <f t="shared" si="1128"/>
        <v>0</v>
      </c>
      <c r="M2055" s="609">
        <f t="shared" si="1128"/>
        <v>1</v>
      </c>
      <c r="N2055" s="609">
        <f t="shared" si="1128"/>
        <v>0</v>
      </c>
      <c r="O2055" s="609">
        <f>IFERROR(O2053/(O2048-O2049+O2050)*100%,0)</f>
        <v>0</v>
      </c>
      <c r="P2055" s="609">
        <f>IFERROR(P2053/(P2048-P2049+P2050)*100%,0)</f>
        <v>0</v>
      </c>
      <c r="Q2055" s="609">
        <f>IFERROR(Q2053/(Q2048-Q2049+Q2050)*100%,0)</f>
        <v>0</v>
      </c>
      <c r="R2055" s="609">
        <f t="shared" si="1128"/>
        <v>0</v>
      </c>
      <c r="S2055" s="610"/>
    </row>
    <row r="2056" spans="1:19" s="420" customFormat="1">
      <c r="A2056" s="418">
        <v>13</v>
      </c>
      <c r="B2056" s="601" t="s">
        <v>380</v>
      </c>
      <c r="C2056" s="602"/>
      <c r="D2056" s="438"/>
      <c r="E2056" s="438"/>
      <c r="F2056" s="438"/>
      <c r="G2056" s="438"/>
      <c r="H2056" s="438"/>
      <c r="I2056" s="438"/>
      <c r="J2056" s="438"/>
      <c r="K2056" s="438"/>
      <c r="L2056" s="438"/>
      <c r="M2056" s="438"/>
      <c r="N2056" s="438"/>
      <c r="O2056" s="438"/>
      <c r="P2056" s="438"/>
      <c r="Q2056" s="438"/>
      <c r="R2056" s="438"/>
      <c r="S2056" s="603"/>
    </row>
    <row r="2057" spans="1:19" s="446" customFormat="1">
      <c r="A2057" s="493" t="s">
        <v>510</v>
      </c>
      <c r="B2057" s="506" t="s">
        <v>509</v>
      </c>
      <c r="C2057" s="490"/>
      <c r="D2057" s="503">
        <f t="shared" ref="D2057:D2063" si="1129">SUM(E2057:R2057)</f>
        <v>160005418</v>
      </c>
      <c r="E2057" s="503">
        <v>0</v>
      </c>
      <c r="F2057" s="503">
        <v>160005418</v>
      </c>
      <c r="G2057" s="503">
        <v>0</v>
      </c>
      <c r="H2057" s="503">
        <v>0</v>
      </c>
      <c r="I2057" s="503">
        <v>0</v>
      </c>
      <c r="J2057" s="503">
        <v>0</v>
      </c>
      <c r="K2057" s="503">
        <v>0</v>
      </c>
      <c r="L2057" s="503">
        <v>0</v>
      </c>
      <c r="M2057" s="503">
        <v>0</v>
      </c>
      <c r="N2057" s="503">
        <v>0</v>
      </c>
      <c r="O2057" s="503">
        <v>0</v>
      </c>
      <c r="P2057" s="507">
        <v>0</v>
      </c>
      <c r="Q2057" s="503">
        <v>0</v>
      </c>
      <c r="R2057" s="503">
        <v>0</v>
      </c>
      <c r="S2057" s="608"/>
    </row>
    <row r="2058" spans="1:19" s="446" customFormat="1">
      <c r="A2058" s="493" t="s">
        <v>512</v>
      </c>
      <c r="B2058" s="506" t="s">
        <v>511</v>
      </c>
      <c r="C2058" s="490"/>
      <c r="D2058" s="503">
        <f t="shared" si="1129"/>
        <v>0</v>
      </c>
      <c r="E2058" s="503">
        <v>0</v>
      </c>
      <c r="F2058" s="503">
        <v>0</v>
      </c>
      <c r="G2058" s="503">
        <v>0</v>
      </c>
      <c r="H2058" s="503">
        <v>0</v>
      </c>
      <c r="I2058" s="503">
        <v>0</v>
      </c>
      <c r="J2058" s="503">
        <v>0</v>
      </c>
      <c r="K2058" s="503">
        <v>0</v>
      </c>
      <c r="L2058" s="503">
        <v>0</v>
      </c>
      <c r="M2058" s="503">
        <v>0</v>
      </c>
      <c r="N2058" s="503">
        <v>0</v>
      </c>
      <c r="O2058" s="503">
        <v>0</v>
      </c>
      <c r="P2058" s="507">
        <v>0</v>
      </c>
      <c r="Q2058" s="503">
        <v>0</v>
      </c>
      <c r="R2058" s="503">
        <v>0</v>
      </c>
      <c r="S2058" s="608"/>
    </row>
    <row r="2059" spans="1:19" s="446" customFormat="1">
      <c r="A2059" s="493" t="s">
        <v>514</v>
      </c>
      <c r="B2059" s="506" t="s">
        <v>513</v>
      </c>
      <c r="C2059" s="490"/>
      <c r="D2059" s="503">
        <f t="shared" si="1129"/>
        <v>0</v>
      </c>
      <c r="E2059" s="503">
        <v>0</v>
      </c>
      <c r="F2059" s="503">
        <v>0</v>
      </c>
      <c r="G2059" s="503">
        <v>0</v>
      </c>
      <c r="H2059" s="503">
        <v>0</v>
      </c>
      <c r="I2059" s="503">
        <v>0</v>
      </c>
      <c r="J2059" s="503">
        <v>0</v>
      </c>
      <c r="K2059" s="503">
        <v>0</v>
      </c>
      <c r="L2059" s="503">
        <v>0</v>
      </c>
      <c r="M2059" s="503">
        <v>0</v>
      </c>
      <c r="N2059" s="503">
        <v>0</v>
      </c>
      <c r="O2059" s="503">
        <v>0</v>
      </c>
      <c r="P2059" s="507">
        <v>0</v>
      </c>
      <c r="Q2059" s="503">
        <v>0</v>
      </c>
      <c r="R2059" s="503">
        <v>0</v>
      </c>
      <c r="S2059" s="608"/>
    </row>
    <row r="2060" spans="1:19" s="446" customFormat="1">
      <c r="A2060" s="490" t="s">
        <v>515</v>
      </c>
      <c r="B2060" s="506" t="s">
        <v>1089</v>
      </c>
      <c r="C2060" s="611"/>
      <c r="D2060" s="503">
        <f t="shared" si="1129"/>
        <v>160005418</v>
      </c>
      <c r="E2060" s="503">
        <v>0</v>
      </c>
      <c r="F2060" s="503">
        <v>160005418</v>
      </c>
      <c r="G2060" s="503">
        <v>0</v>
      </c>
      <c r="H2060" s="503">
        <v>0</v>
      </c>
      <c r="I2060" s="503">
        <v>0</v>
      </c>
      <c r="J2060" s="503">
        <v>0</v>
      </c>
      <c r="K2060" s="503">
        <v>0</v>
      </c>
      <c r="L2060" s="503">
        <v>0</v>
      </c>
      <c r="M2060" s="503">
        <v>0</v>
      </c>
      <c r="N2060" s="503">
        <v>0</v>
      </c>
      <c r="O2060" s="503">
        <v>0</v>
      </c>
      <c r="P2060" s="507">
        <v>0</v>
      </c>
      <c r="Q2060" s="503">
        <v>0</v>
      </c>
      <c r="R2060" s="503">
        <v>0</v>
      </c>
      <c r="S2060" s="608"/>
    </row>
    <row r="2061" spans="1:19" s="446" customFormat="1">
      <c r="A2061" s="605" t="s">
        <v>516</v>
      </c>
      <c r="B2061" s="496" t="s">
        <v>1090</v>
      </c>
      <c r="C2061" s="494"/>
      <c r="D2061" s="606">
        <f t="shared" si="1129"/>
        <v>0</v>
      </c>
      <c r="E2061" s="606"/>
      <c r="F2061" s="606"/>
      <c r="G2061" s="606"/>
      <c r="H2061" s="606"/>
      <c r="I2061" s="606"/>
      <c r="J2061" s="606"/>
      <c r="K2061" s="606"/>
      <c r="L2061" s="606"/>
      <c r="M2061" s="606"/>
      <c r="N2061" s="606"/>
      <c r="O2061" s="606"/>
      <c r="P2061" s="606"/>
      <c r="Q2061" s="606"/>
      <c r="R2061" s="606"/>
      <c r="S2061" s="612"/>
    </row>
    <row r="2062" spans="1:19" s="446" customFormat="1">
      <c r="A2062" s="605" t="s">
        <v>517</v>
      </c>
      <c r="B2062" s="496" t="s">
        <v>1091</v>
      </c>
      <c r="C2062" s="494"/>
      <c r="D2062" s="606">
        <f t="shared" si="1129"/>
        <v>160005418</v>
      </c>
      <c r="E2062" s="606">
        <f t="shared" ref="E2062:R2062" si="1130">E2060+E2061</f>
        <v>0</v>
      </c>
      <c r="F2062" s="606">
        <f t="shared" si="1130"/>
        <v>160005418</v>
      </c>
      <c r="G2062" s="606">
        <f t="shared" si="1130"/>
        <v>0</v>
      </c>
      <c r="H2062" s="606">
        <f t="shared" si="1130"/>
        <v>0</v>
      </c>
      <c r="I2062" s="606">
        <f t="shared" si="1130"/>
        <v>0</v>
      </c>
      <c r="J2062" s="606">
        <f t="shared" si="1130"/>
        <v>0</v>
      </c>
      <c r="K2062" s="606">
        <f t="shared" si="1130"/>
        <v>0</v>
      </c>
      <c r="L2062" s="606">
        <f t="shared" si="1130"/>
        <v>0</v>
      </c>
      <c r="M2062" s="606">
        <f t="shared" si="1130"/>
        <v>0</v>
      </c>
      <c r="N2062" s="606">
        <f t="shared" si="1130"/>
        <v>0</v>
      </c>
      <c r="O2062" s="606">
        <f>O2060+O2061</f>
        <v>0</v>
      </c>
      <c r="P2062" s="606">
        <f>P2060+P2061</f>
        <v>0</v>
      </c>
      <c r="Q2062" s="606">
        <f>Q2060+Q2061</f>
        <v>0</v>
      </c>
      <c r="R2062" s="606">
        <f t="shared" si="1130"/>
        <v>0</v>
      </c>
      <c r="S2062" s="607"/>
    </row>
    <row r="2063" spans="1:19" s="446" customFormat="1">
      <c r="A2063" s="493" t="s">
        <v>518</v>
      </c>
      <c r="B2063" s="506" t="s">
        <v>1092</v>
      </c>
      <c r="C2063" s="490"/>
      <c r="D2063" s="503">
        <f t="shared" si="1129"/>
        <v>0</v>
      </c>
      <c r="E2063" s="503">
        <f t="shared" ref="E2063:R2063" si="1131">E2057-E2058+E2059-E2062</f>
        <v>0</v>
      </c>
      <c r="F2063" s="503">
        <f t="shared" si="1131"/>
        <v>0</v>
      </c>
      <c r="G2063" s="503">
        <f t="shared" si="1131"/>
        <v>0</v>
      </c>
      <c r="H2063" s="503">
        <f t="shared" si="1131"/>
        <v>0</v>
      </c>
      <c r="I2063" s="503">
        <f t="shared" si="1131"/>
        <v>0</v>
      </c>
      <c r="J2063" s="503">
        <f t="shared" si="1131"/>
        <v>0</v>
      </c>
      <c r="K2063" s="503">
        <f t="shared" si="1131"/>
        <v>0</v>
      </c>
      <c r="L2063" s="503">
        <f t="shared" si="1131"/>
        <v>0</v>
      </c>
      <c r="M2063" s="503">
        <f t="shared" si="1131"/>
        <v>0</v>
      </c>
      <c r="N2063" s="503">
        <f t="shared" si="1131"/>
        <v>0</v>
      </c>
      <c r="O2063" s="503">
        <f>O2057-O2058+O2059-O2062</f>
        <v>0</v>
      </c>
      <c r="P2063" s="507">
        <f>P2057-P2058+P2059-P2062</f>
        <v>0</v>
      </c>
      <c r="Q2063" s="503">
        <f>Q2057-Q2058+Q2059-Q2062</f>
        <v>0</v>
      </c>
      <c r="R2063" s="503">
        <f t="shared" si="1131"/>
        <v>0</v>
      </c>
      <c r="S2063" s="608"/>
    </row>
    <row r="2064" spans="1:19" s="446" customFormat="1">
      <c r="A2064" s="490" t="s">
        <v>1024</v>
      </c>
      <c r="B2064" s="506" t="s">
        <v>1093</v>
      </c>
      <c r="C2064" s="490"/>
      <c r="D2064" s="609">
        <f t="shared" ref="D2064:R2064" si="1132">IFERROR(D2062/(D2057-D2058+D2059)*100%,0)</f>
        <v>1</v>
      </c>
      <c r="E2064" s="609">
        <f t="shared" si="1132"/>
        <v>0</v>
      </c>
      <c r="F2064" s="609">
        <f t="shared" si="1132"/>
        <v>1</v>
      </c>
      <c r="G2064" s="609">
        <f t="shared" si="1132"/>
        <v>0</v>
      </c>
      <c r="H2064" s="609">
        <f t="shared" si="1132"/>
        <v>0</v>
      </c>
      <c r="I2064" s="609">
        <f t="shared" si="1132"/>
        <v>0</v>
      </c>
      <c r="J2064" s="609">
        <f t="shared" si="1132"/>
        <v>0</v>
      </c>
      <c r="K2064" s="609">
        <f t="shared" si="1132"/>
        <v>0</v>
      </c>
      <c r="L2064" s="609">
        <f t="shared" si="1132"/>
        <v>0</v>
      </c>
      <c r="M2064" s="609">
        <f t="shared" si="1132"/>
        <v>0</v>
      </c>
      <c r="N2064" s="609">
        <f t="shared" si="1132"/>
        <v>0</v>
      </c>
      <c r="O2064" s="609">
        <f>IFERROR(O2062/(O2057-O2058+O2059)*100%,0)</f>
        <v>0</v>
      </c>
      <c r="P2064" s="609">
        <f>IFERROR(P2062/(P2057-P2058+P2059)*100%,0)</f>
        <v>0</v>
      </c>
      <c r="Q2064" s="609">
        <f>IFERROR(Q2062/(Q2057-Q2058+Q2059)*100%,0)</f>
        <v>0</v>
      </c>
      <c r="R2064" s="609">
        <f t="shared" si="1132"/>
        <v>0</v>
      </c>
      <c r="S2064" s="610"/>
    </row>
    <row r="2065" spans="1:19" s="420" customFormat="1">
      <c r="A2065" s="418">
        <v>14</v>
      </c>
      <c r="B2065" s="601" t="s">
        <v>419</v>
      </c>
      <c r="C2065" s="602"/>
      <c r="D2065" s="438"/>
      <c r="E2065" s="438"/>
      <c r="F2065" s="438"/>
      <c r="G2065" s="438"/>
      <c r="H2065" s="438"/>
      <c r="I2065" s="438"/>
      <c r="J2065" s="438"/>
      <c r="K2065" s="438"/>
      <c r="L2065" s="438"/>
      <c r="M2065" s="438"/>
      <c r="N2065" s="438"/>
      <c r="O2065" s="438"/>
      <c r="P2065" s="438"/>
      <c r="Q2065" s="438"/>
      <c r="R2065" s="438"/>
      <c r="S2065" s="603"/>
    </row>
    <row r="2066" spans="1:19" s="446" customFormat="1">
      <c r="A2066" s="493" t="s">
        <v>510</v>
      </c>
      <c r="B2066" s="506" t="s">
        <v>509</v>
      </c>
      <c r="C2066" s="490"/>
      <c r="D2066" s="503">
        <f t="shared" ref="D2066:D2072" si="1133">SUM(E2066:R2066)</f>
        <v>69477120</v>
      </c>
      <c r="E2066" s="503">
        <v>0</v>
      </c>
      <c r="F2066" s="503">
        <v>0</v>
      </c>
      <c r="G2066" s="503">
        <v>0</v>
      </c>
      <c r="H2066" s="503">
        <v>0</v>
      </c>
      <c r="I2066" s="503">
        <v>0</v>
      </c>
      <c r="J2066" s="503">
        <v>0</v>
      </c>
      <c r="K2066" s="503">
        <v>0</v>
      </c>
      <c r="L2066" s="503">
        <v>0</v>
      </c>
      <c r="M2066" s="503">
        <v>0</v>
      </c>
      <c r="N2066" s="503">
        <v>0</v>
      </c>
      <c r="O2066" s="503">
        <v>0</v>
      </c>
      <c r="P2066" s="507">
        <v>0</v>
      </c>
      <c r="Q2066" s="503">
        <v>0</v>
      </c>
      <c r="R2066" s="503">
        <v>69477120</v>
      </c>
      <c r="S2066" s="608"/>
    </row>
    <row r="2067" spans="1:19" s="446" customFormat="1">
      <c r="A2067" s="493" t="s">
        <v>512</v>
      </c>
      <c r="B2067" s="506" t="s">
        <v>511</v>
      </c>
      <c r="C2067" s="490"/>
      <c r="D2067" s="503">
        <f t="shared" si="1133"/>
        <v>0</v>
      </c>
      <c r="E2067" s="503">
        <v>0</v>
      </c>
      <c r="F2067" s="503">
        <v>0</v>
      </c>
      <c r="G2067" s="503">
        <v>0</v>
      </c>
      <c r="H2067" s="503">
        <v>0</v>
      </c>
      <c r="I2067" s="503">
        <v>0</v>
      </c>
      <c r="J2067" s="503">
        <v>0</v>
      </c>
      <c r="K2067" s="503">
        <v>0</v>
      </c>
      <c r="L2067" s="503">
        <v>0</v>
      </c>
      <c r="M2067" s="503">
        <v>0</v>
      </c>
      <c r="N2067" s="503">
        <v>0</v>
      </c>
      <c r="O2067" s="503">
        <v>0</v>
      </c>
      <c r="P2067" s="507">
        <v>0</v>
      </c>
      <c r="Q2067" s="503">
        <v>0</v>
      </c>
      <c r="R2067" s="503">
        <v>0</v>
      </c>
      <c r="S2067" s="608"/>
    </row>
    <row r="2068" spans="1:19" s="446" customFormat="1">
      <c r="A2068" s="493" t="s">
        <v>514</v>
      </c>
      <c r="B2068" s="506" t="s">
        <v>513</v>
      </c>
      <c r="C2068" s="490"/>
      <c r="D2068" s="503">
        <f t="shared" si="1133"/>
        <v>0</v>
      </c>
      <c r="E2068" s="503">
        <v>0</v>
      </c>
      <c r="F2068" s="503">
        <v>0</v>
      </c>
      <c r="G2068" s="503">
        <v>0</v>
      </c>
      <c r="H2068" s="503">
        <v>0</v>
      </c>
      <c r="I2068" s="503">
        <v>0</v>
      </c>
      <c r="J2068" s="503">
        <v>0</v>
      </c>
      <c r="K2068" s="503">
        <v>0</v>
      </c>
      <c r="L2068" s="503">
        <v>0</v>
      </c>
      <c r="M2068" s="503">
        <v>0</v>
      </c>
      <c r="N2068" s="503">
        <v>0</v>
      </c>
      <c r="O2068" s="503">
        <v>0</v>
      </c>
      <c r="P2068" s="507">
        <v>0</v>
      </c>
      <c r="Q2068" s="503">
        <v>0</v>
      </c>
      <c r="R2068" s="503">
        <v>0</v>
      </c>
      <c r="S2068" s="608"/>
    </row>
    <row r="2069" spans="1:19" s="446" customFormat="1">
      <c r="A2069" s="490" t="s">
        <v>515</v>
      </c>
      <c r="B2069" s="506" t="s">
        <v>1089</v>
      </c>
      <c r="C2069" s="611"/>
      <c r="D2069" s="503">
        <f t="shared" si="1133"/>
        <v>69477120</v>
      </c>
      <c r="E2069" s="503">
        <v>0</v>
      </c>
      <c r="F2069" s="503">
        <v>0</v>
      </c>
      <c r="G2069" s="503">
        <v>0</v>
      </c>
      <c r="H2069" s="503">
        <v>0</v>
      </c>
      <c r="I2069" s="503">
        <v>0</v>
      </c>
      <c r="J2069" s="503">
        <v>0</v>
      </c>
      <c r="K2069" s="503">
        <v>0</v>
      </c>
      <c r="L2069" s="503">
        <v>0</v>
      </c>
      <c r="M2069" s="503">
        <v>0</v>
      </c>
      <c r="N2069" s="503">
        <v>0</v>
      </c>
      <c r="O2069" s="503">
        <v>0</v>
      </c>
      <c r="P2069" s="507">
        <v>0</v>
      </c>
      <c r="Q2069" s="503">
        <v>0</v>
      </c>
      <c r="R2069" s="503">
        <v>69477120</v>
      </c>
      <c r="S2069" s="608"/>
    </row>
    <row r="2070" spans="1:19" s="446" customFormat="1">
      <c r="A2070" s="605" t="s">
        <v>516</v>
      </c>
      <c r="B2070" s="496" t="s">
        <v>1090</v>
      </c>
      <c r="C2070" s="494"/>
      <c r="D2070" s="606">
        <f t="shared" si="1133"/>
        <v>0</v>
      </c>
      <c r="E2070" s="606"/>
      <c r="F2070" s="606"/>
      <c r="G2070" s="606"/>
      <c r="H2070" s="606"/>
      <c r="I2070" s="606"/>
      <c r="J2070" s="606"/>
      <c r="K2070" s="606"/>
      <c r="L2070" s="606"/>
      <c r="M2070" s="606"/>
      <c r="N2070" s="606"/>
      <c r="O2070" s="606"/>
      <c r="P2070" s="606"/>
      <c r="Q2070" s="606"/>
      <c r="R2070" s="606"/>
      <c r="S2070" s="612"/>
    </row>
    <row r="2071" spans="1:19" s="446" customFormat="1">
      <c r="A2071" s="605" t="s">
        <v>517</v>
      </c>
      <c r="B2071" s="496" t="s">
        <v>1091</v>
      </c>
      <c r="C2071" s="494"/>
      <c r="D2071" s="606">
        <f t="shared" si="1133"/>
        <v>69477120</v>
      </c>
      <c r="E2071" s="606">
        <f t="shared" ref="E2071:R2071" si="1134">E2069+E2070</f>
        <v>0</v>
      </c>
      <c r="F2071" s="606">
        <f t="shared" si="1134"/>
        <v>0</v>
      </c>
      <c r="G2071" s="606">
        <f t="shared" si="1134"/>
        <v>0</v>
      </c>
      <c r="H2071" s="606">
        <f t="shared" si="1134"/>
        <v>0</v>
      </c>
      <c r="I2071" s="606">
        <f t="shared" si="1134"/>
        <v>0</v>
      </c>
      <c r="J2071" s="606">
        <f t="shared" si="1134"/>
        <v>0</v>
      </c>
      <c r="K2071" s="606">
        <f t="shared" si="1134"/>
        <v>0</v>
      </c>
      <c r="L2071" s="606">
        <f t="shared" si="1134"/>
        <v>0</v>
      </c>
      <c r="M2071" s="606">
        <f t="shared" si="1134"/>
        <v>0</v>
      </c>
      <c r="N2071" s="606">
        <f t="shared" si="1134"/>
        <v>0</v>
      </c>
      <c r="O2071" s="606">
        <f>O2069+O2070</f>
        <v>0</v>
      </c>
      <c r="P2071" s="606">
        <f>P2069+P2070</f>
        <v>0</v>
      </c>
      <c r="Q2071" s="606">
        <f>Q2069+Q2070</f>
        <v>0</v>
      </c>
      <c r="R2071" s="606">
        <f t="shared" si="1134"/>
        <v>69477120</v>
      </c>
      <c r="S2071" s="607"/>
    </row>
    <row r="2072" spans="1:19" s="446" customFormat="1">
      <c r="A2072" s="493" t="s">
        <v>518</v>
      </c>
      <c r="B2072" s="506" t="s">
        <v>1092</v>
      </c>
      <c r="C2072" s="490"/>
      <c r="D2072" s="503">
        <f t="shared" si="1133"/>
        <v>0</v>
      </c>
      <c r="E2072" s="503">
        <f t="shared" ref="E2072:R2072" si="1135">E2066-E2067+E2068-E2071</f>
        <v>0</v>
      </c>
      <c r="F2072" s="503">
        <f t="shared" si="1135"/>
        <v>0</v>
      </c>
      <c r="G2072" s="503">
        <f t="shared" si="1135"/>
        <v>0</v>
      </c>
      <c r="H2072" s="503">
        <f t="shared" si="1135"/>
        <v>0</v>
      </c>
      <c r="I2072" s="503">
        <f t="shared" si="1135"/>
        <v>0</v>
      </c>
      <c r="J2072" s="503">
        <f t="shared" si="1135"/>
        <v>0</v>
      </c>
      <c r="K2072" s="503">
        <f t="shared" si="1135"/>
        <v>0</v>
      </c>
      <c r="L2072" s="503">
        <f t="shared" si="1135"/>
        <v>0</v>
      </c>
      <c r="M2072" s="503">
        <f t="shared" si="1135"/>
        <v>0</v>
      </c>
      <c r="N2072" s="503">
        <f t="shared" si="1135"/>
        <v>0</v>
      </c>
      <c r="O2072" s="503">
        <f>O2066-O2067+O2068-O2071</f>
        <v>0</v>
      </c>
      <c r="P2072" s="507">
        <f>P2066-P2067+P2068-P2071</f>
        <v>0</v>
      </c>
      <c r="Q2072" s="503">
        <f>Q2066-Q2067+Q2068-Q2071</f>
        <v>0</v>
      </c>
      <c r="R2072" s="503">
        <f t="shared" si="1135"/>
        <v>0</v>
      </c>
      <c r="S2072" s="608"/>
    </row>
    <row r="2073" spans="1:19" s="446" customFormat="1">
      <c r="A2073" s="490" t="s">
        <v>1024</v>
      </c>
      <c r="B2073" s="506" t="s">
        <v>1093</v>
      </c>
      <c r="C2073" s="490"/>
      <c r="D2073" s="609">
        <f t="shared" ref="D2073:R2073" si="1136">IFERROR(D2071/(D2066-D2067+D2068)*100%,0)</f>
        <v>1</v>
      </c>
      <c r="E2073" s="609">
        <f t="shared" si="1136"/>
        <v>0</v>
      </c>
      <c r="F2073" s="609">
        <f t="shared" si="1136"/>
        <v>0</v>
      </c>
      <c r="G2073" s="609">
        <f t="shared" si="1136"/>
        <v>0</v>
      </c>
      <c r="H2073" s="609">
        <f t="shared" si="1136"/>
        <v>0</v>
      </c>
      <c r="I2073" s="609">
        <f t="shared" si="1136"/>
        <v>0</v>
      </c>
      <c r="J2073" s="609">
        <f t="shared" si="1136"/>
        <v>0</v>
      </c>
      <c r="K2073" s="609">
        <f t="shared" si="1136"/>
        <v>0</v>
      </c>
      <c r="L2073" s="609">
        <f t="shared" si="1136"/>
        <v>0</v>
      </c>
      <c r="M2073" s="609">
        <f t="shared" si="1136"/>
        <v>0</v>
      </c>
      <c r="N2073" s="609">
        <f t="shared" si="1136"/>
        <v>0</v>
      </c>
      <c r="O2073" s="609">
        <f>IFERROR(O2071/(O2066-O2067+O2068)*100%,0)</f>
        <v>0</v>
      </c>
      <c r="P2073" s="609">
        <f>IFERROR(P2071/(P2066-P2067+P2068)*100%,0)</f>
        <v>0</v>
      </c>
      <c r="Q2073" s="609">
        <f>IFERROR(Q2071/(Q2066-Q2067+Q2068)*100%,0)</f>
        <v>0</v>
      </c>
      <c r="R2073" s="609">
        <f t="shared" si="1136"/>
        <v>1</v>
      </c>
      <c r="S2073" s="610"/>
    </row>
    <row r="2074" spans="1:19" s="420" customFormat="1">
      <c r="A2074" s="418" t="s">
        <v>165</v>
      </c>
      <c r="B2074" s="616" t="s">
        <v>447</v>
      </c>
      <c r="C2074" s="602"/>
      <c r="D2074" s="438"/>
      <c r="E2074" s="438"/>
      <c r="F2074" s="438"/>
      <c r="G2074" s="438"/>
      <c r="H2074" s="438"/>
      <c r="I2074" s="438"/>
      <c r="J2074" s="438"/>
      <c r="K2074" s="438"/>
      <c r="L2074" s="438"/>
      <c r="M2074" s="438"/>
      <c r="N2074" s="438"/>
      <c r="O2074" s="438"/>
      <c r="P2074" s="438"/>
      <c r="Q2074" s="438"/>
      <c r="R2074" s="438"/>
      <c r="S2074" s="603"/>
    </row>
    <row r="2075" spans="1:19" s="446" customFormat="1">
      <c r="A2075" s="493" t="s">
        <v>510</v>
      </c>
      <c r="B2075" s="506" t="s">
        <v>509</v>
      </c>
      <c r="C2075" s="490"/>
      <c r="D2075" s="503">
        <f t="shared" ref="D2075:D2081" si="1137">SUM(E2075:R2075)</f>
        <v>1991650307294</v>
      </c>
      <c r="E2075" s="503">
        <f>E2084</f>
        <v>9403212597</v>
      </c>
      <c r="F2075" s="503">
        <v>0</v>
      </c>
      <c r="G2075" s="503">
        <v>0</v>
      </c>
      <c r="H2075" s="503">
        <v>0</v>
      </c>
      <c r="I2075" s="503">
        <v>0</v>
      </c>
      <c r="J2075" s="503">
        <v>0</v>
      </c>
      <c r="K2075" s="503">
        <v>0</v>
      </c>
      <c r="L2075" s="503">
        <v>0</v>
      </c>
      <c r="M2075" s="503">
        <v>0</v>
      </c>
      <c r="N2075" s="503">
        <v>0</v>
      </c>
      <c r="O2075" s="503">
        <v>0</v>
      </c>
      <c r="P2075" s="507">
        <v>0</v>
      </c>
      <c r="Q2075" s="503">
        <v>0</v>
      </c>
      <c r="R2075" s="503">
        <f>R2084</f>
        <v>1982247094697</v>
      </c>
      <c r="S2075" s="608"/>
    </row>
    <row r="2076" spans="1:19" s="446" customFormat="1">
      <c r="A2076" s="493" t="s">
        <v>512</v>
      </c>
      <c r="B2076" s="506" t="s">
        <v>511</v>
      </c>
      <c r="C2076" s="490"/>
      <c r="D2076" s="503">
        <f t="shared" si="1137"/>
        <v>182755406362</v>
      </c>
      <c r="E2076" s="503">
        <f t="shared" ref="E2076:E2081" si="1138">E2085</f>
        <v>0</v>
      </c>
      <c r="F2076" s="503">
        <v>0</v>
      </c>
      <c r="G2076" s="503">
        <v>0</v>
      </c>
      <c r="H2076" s="503">
        <v>0</v>
      </c>
      <c r="I2076" s="503">
        <v>0</v>
      </c>
      <c r="J2076" s="503">
        <v>0</v>
      </c>
      <c r="K2076" s="503">
        <v>0</v>
      </c>
      <c r="L2076" s="503">
        <v>0</v>
      </c>
      <c r="M2076" s="503">
        <v>0</v>
      </c>
      <c r="N2076" s="503">
        <v>0</v>
      </c>
      <c r="O2076" s="503">
        <v>0</v>
      </c>
      <c r="P2076" s="507">
        <v>0</v>
      </c>
      <c r="Q2076" s="503">
        <v>0</v>
      </c>
      <c r="R2076" s="503">
        <f t="shared" ref="R2076:R2081" si="1139">R2085</f>
        <v>182755406362</v>
      </c>
      <c r="S2076" s="608"/>
    </row>
    <row r="2077" spans="1:19" s="446" customFormat="1">
      <c r="A2077" s="493" t="s">
        <v>514</v>
      </c>
      <c r="B2077" s="506" t="s">
        <v>513</v>
      </c>
      <c r="C2077" s="490"/>
      <c r="D2077" s="503">
        <f t="shared" si="1137"/>
        <v>0</v>
      </c>
      <c r="E2077" s="503">
        <f t="shared" si="1138"/>
        <v>0</v>
      </c>
      <c r="F2077" s="503">
        <v>0</v>
      </c>
      <c r="G2077" s="503">
        <v>0</v>
      </c>
      <c r="H2077" s="503">
        <v>0</v>
      </c>
      <c r="I2077" s="503">
        <v>0</v>
      </c>
      <c r="J2077" s="503">
        <v>0</v>
      </c>
      <c r="K2077" s="503">
        <v>0</v>
      </c>
      <c r="L2077" s="503">
        <v>0</v>
      </c>
      <c r="M2077" s="503">
        <v>0</v>
      </c>
      <c r="N2077" s="503">
        <v>0</v>
      </c>
      <c r="O2077" s="503">
        <v>0</v>
      </c>
      <c r="P2077" s="507">
        <v>0</v>
      </c>
      <c r="Q2077" s="503">
        <v>0</v>
      </c>
      <c r="R2077" s="503">
        <f t="shared" si="1139"/>
        <v>0</v>
      </c>
      <c r="S2077" s="608"/>
    </row>
    <row r="2078" spans="1:19" s="446" customFormat="1">
      <c r="A2078" s="490" t="s">
        <v>515</v>
      </c>
      <c r="B2078" s="506" t="s">
        <v>1089</v>
      </c>
      <c r="C2078" s="611"/>
      <c r="D2078" s="503">
        <f t="shared" si="1137"/>
        <v>110548527660</v>
      </c>
      <c r="E2078" s="503">
        <f t="shared" si="1138"/>
        <v>9403212597</v>
      </c>
      <c r="F2078" s="503">
        <v>0</v>
      </c>
      <c r="G2078" s="503">
        <v>0</v>
      </c>
      <c r="H2078" s="503">
        <v>0</v>
      </c>
      <c r="I2078" s="503">
        <v>0</v>
      </c>
      <c r="J2078" s="503">
        <v>0</v>
      </c>
      <c r="K2078" s="503">
        <v>0</v>
      </c>
      <c r="L2078" s="503">
        <v>0</v>
      </c>
      <c r="M2078" s="503">
        <v>0</v>
      </c>
      <c r="N2078" s="503">
        <v>0</v>
      </c>
      <c r="O2078" s="503">
        <v>0</v>
      </c>
      <c r="P2078" s="507">
        <v>0</v>
      </c>
      <c r="Q2078" s="503">
        <v>0</v>
      </c>
      <c r="R2078" s="503">
        <f t="shared" si="1139"/>
        <v>101145315063</v>
      </c>
      <c r="S2078" s="608"/>
    </row>
    <row r="2079" spans="1:19" s="446" customFormat="1">
      <c r="A2079" s="605" t="s">
        <v>516</v>
      </c>
      <c r="B2079" s="496" t="s">
        <v>1090</v>
      </c>
      <c r="C2079" s="494"/>
      <c r="D2079" s="606">
        <f t="shared" si="1137"/>
        <v>0</v>
      </c>
      <c r="E2079" s="503">
        <f t="shared" si="1138"/>
        <v>0</v>
      </c>
      <c r="F2079" s="606"/>
      <c r="G2079" s="606"/>
      <c r="H2079" s="606"/>
      <c r="I2079" s="606"/>
      <c r="J2079" s="606"/>
      <c r="K2079" s="606"/>
      <c r="L2079" s="606"/>
      <c r="M2079" s="606"/>
      <c r="N2079" s="606"/>
      <c r="O2079" s="606"/>
      <c r="P2079" s="606"/>
      <c r="Q2079" s="606"/>
      <c r="R2079" s="503">
        <f t="shared" si="1139"/>
        <v>0</v>
      </c>
      <c r="S2079" s="612"/>
    </row>
    <row r="2080" spans="1:19" s="446" customFormat="1">
      <c r="A2080" s="605" t="s">
        <v>517</v>
      </c>
      <c r="B2080" s="496" t="s">
        <v>1091</v>
      </c>
      <c r="C2080" s="494"/>
      <c r="D2080" s="606">
        <f t="shared" si="1137"/>
        <v>110548527660</v>
      </c>
      <c r="E2080" s="503">
        <f t="shared" si="1138"/>
        <v>9403212597</v>
      </c>
      <c r="F2080" s="606">
        <f t="shared" ref="F2080:N2080" si="1140">F2078+F2079</f>
        <v>0</v>
      </c>
      <c r="G2080" s="606">
        <f t="shared" si="1140"/>
        <v>0</v>
      </c>
      <c r="H2080" s="606">
        <f t="shared" si="1140"/>
        <v>0</v>
      </c>
      <c r="I2080" s="606">
        <f t="shared" si="1140"/>
        <v>0</v>
      </c>
      <c r="J2080" s="606">
        <f t="shared" si="1140"/>
        <v>0</v>
      </c>
      <c r="K2080" s="606">
        <f t="shared" si="1140"/>
        <v>0</v>
      </c>
      <c r="L2080" s="606">
        <f t="shared" si="1140"/>
        <v>0</v>
      </c>
      <c r="M2080" s="606">
        <f t="shared" si="1140"/>
        <v>0</v>
      </c>
      <c r="N2080" s="606">
        <f t="shared" si="1140"/>
        <v>0</v>
      </c>
      <c r="O2080" s="606">
        <f>O2078+O2079</f>
        <v>0</v>
      </c>
      <c r="P2080" s="606">
        <f>P2078+P2079</f>
        <v>0</v>
      </c>
      <c r="Q2080" s="606">
        <f>Q2078+Q2079</f>
        <v>0</v>
      </c>
      <c r="R2080" s="503">
        <f t="shared" si="1139"/>
        <v>101145315063</v>
      </c>
      <c r="S2080" s="607"/>
    </row>
    <row r="2081" spans="1:19" s="1073" customFormat="1">
      <c r="A2081" s="1068" t="s">
        <v>518</v>
      </c>
      <c r="B2081" s="1069" t="s">
        <v>1092</v>
      </c>
      <c r="C2081" s="1070"/>
      <c r="D2081" s="1071">
        <f t="shared" si="1137"/>
        <v>1698346373272</v>
      </c>
      <c r="E2081" s="1071">
        <f t="shared" si="1138"/>
        <v>0</v>
      </c>
      <c r="F2081" s="1071">
        <f t="shared" ref="F2081:N2081" si="1141">F2075-F2076+F2077-F2080</f>
        <v>0</v>
      </c>
      <c r="G2081" s="1071">
        <f t="shared" si="1141"/>
        <v>0</v>
      </c>
      <c r="H2081" s="1071">
        <f t="shared" si="1141"/>
        <v>0</v>
      </c>
      <c r="I2081" s="1071">
        <f t="shared" si="1141"/>
        <v>0</v>
      </c>
      <c r="J2081" s="1071">
        <f t="shared" si="1141"/>
        <v>0</v>
      </c>
      <c r="K2081" s="1071">
        <f t="shared" si="1141"/>
        <v>0</v>
      </c>
      <c r="L2081" s="1071">
        <f t="shared" si="1141"/>
        <v>0</v>
      </c>
      <c r="M2081" s="1071">
        <f t="shared" si="1141"/>
        <v>0</v>
      </c>
      <c r="N2081" s="1071">
        <f t="shared" si="1141"/>
        <v>0</v>
      </c>
      <c r="O2081" s="1071">
        <f>O2075-O2076+O2077-O2080</f>
        <v>0</v>
      </c>
      <c r="P2081" s="1074">
        <f>P2075-P2076+P2077-P2080</f>
        <v>0</v>
      </c>
      <c r="Q2081" s="1071">
        <f>Q2075-Q2076+Q2077-Q2080</f>
        <v>0</v>
      </c>
      <c r="R2081" s="1071">
        <f t="shared" si="1139"/>
        <v>1698346373272</v>
      </c>
      <c r="S2081" s="1072"/>
    </row>
    <row r="2082" spans="1:19" s="446" customFormat="1">
      <c r="A2082" s="490" t="s">
        <v>1024</v>
      </c>
      <c r="B2082" s="506" t="s">
        <v>1093</v>
      </c>
      <c r="C2082" s="490"/>
      <c r="D2082" s="609">
        <f t="shared" ref="D2082:R2082" si="1142">IFERROR(D2080/(D2075-D2076+D2077)*100%,0)</f>
        <v>6.1113847799030167E-2</v>
      </c>
      <c r="E2082" s="609">
        <f t="shared" si="1142"/>
        <v>1</v>
      </c>
      <c r="F2082" s="609">
        <f t="shared" si="1142"/>
        <v>0</v>
      </c>
      <c r="G2082" s="609">
        <f t="shared" si="1142"/>
        <v>0</v>
      </c>
      <c r="H2082" s="609">
        <f t="shared" si="1142"/>
        <v>0</v>
      </c>
      <c r="I2082" s="609">
        <f t="shared" si="1142"/>
        <v>0</v>
      </c>
      <c r="J2082" s="609">
        <f t="shared" si="1142"/>
        <v>0</v>
      </c>
      <c r="K2082" s="609">
        <f t="shared" si="1142"/>
        <v>0</v>
      </c>
      <c r="L2082" s="609">
        <f t="shared" si="1142"/>
        <v>0</v>
      </c>
      <c r="M2082" s="609">
        <f t="shared" si="1142"/>
        <v>0</v>
      </c>
      <c r="N2082" s="609">
        <f t="shared" si="1142"/>
        <v>0</v>
      </c>
      <c r="O2082" s="609">
        <f>IFERROR(O2080/(O2075-O2076+O2077)*100%,0)</f>
        <v>0</v>
      </c>
      <c r="P2082" s="609">
        <f>IFERROR(P2080/(P2075-P2076+P2077)*100%,0)</f>
        <v>0</v>
      </c>
      <c r="Q2082" s="609">
        <f>IFERROR(Q2080/(Q2075-Q2076+Q2077)*100%,0)</f>
        <v>0</v>
      </c>
      <c r="R2082" s="609">
        <f t="shared" si="1142"/>
        <v>5.620771449996851E-2</v>
      </c>
      <c r="S2082" s="610"/>
    </row>
    <row r="2083" spans="1:19" s="420" customFormat="1">
      <c r="A2083" s="418">
        <v>1</v>
      </c>
      <c r="B2083" s="601" t="s">
        <v>162</v>
      </c>
      <c r="C2083" s="602"/>
      <c r="D2083" s="438"/>
      <c r="E2083" s="438"/>
      <c r="F2083" s="438"/>
      <c r="G2083" s="438"/>
      <c r="H2083" s="438"/>
      <c r="I2083" s="438"/>
      <c r="J2083" s="438"/>
      <c r="K2083" s="438"/>
      <c r="L2083" s="438"/>
      <c r="M2083" s="438"/>
      <c r="N2083" s="438"/>
      <c r="O2083" s="438"/>
      <c r="P2083" s="438"/>
      <c r="Q2083" s="438"/>
      <c r="R2083" s="438"/>
      <c r="S2083" s="603"/>
    </row>
    <row r="2084" spans="1:19" s="446" customFormat="1">
      <c r="A2084" s="493" t="s">
        <v>510</v>
      </c>
      <c r="B2084" s="506" t="s">
        <v>509</v>
      </c>
      <c r="C2084" s="490"/>
      <c r="D2084" s="503">
        <f t="shared" ref="D2084:D2090" si="1143">SUM(E2084:R2084)</f>
        <v>1991650307294</v>
      </c>
      <c r="E2084" s="503">
        <v>9403212597</v>
      </c>
      <c r="F2084" s="503">
        <v>0</v>
      </c>
      <c r="G2084" s="503">
        <v>0</v>
      </c>
      <c r="H2084" s="503">
        <v>0</v>
      </c>
      <c r="I2084" s="503">
        <v>0</v>
      </c>
      <c r="J2084" s="503">
        <v>0</v>
      </c>
      <c r="K2084" s="503">
        <v>0</v>
      </c>
      <c r="L2084" s="503">
        <v>0</v>
      </c>
      <c r="M2084" s="503">
        <v>0</v>
      </c>
      <c r="N2084" s="503">
        <v>0</v>
      </c>
      <c r="O2084" s="503">
        <v>0</v>
      </c>
      <c r="P2084" s="507">
        <v>0</v>
      </c>
      <c r="Q2084" s="503">
        <v>0</v>
      </c>
      <c r="R2084" s="503">
        <v>1982247094697</v>
      </c>
      <c r="S2084" s="608"/>
    </row>
    <row r="2085" spans="1:19" s="446" customFormat="1" ht="20.25" customHeight="1">
      <c r="A2085" s="493" t="s">
        <v>512</v>
      </c>
      <c r="B2085" s="506" t="s">
        <v>511</v>
      </c>
      <c r="C2085" s="490"/>
      <c r="D2085" s="503">
        <f t="shared" si="1143"/>
        <v>182755406362</v>
      </c>
      <c r="E2085" s="503">
        <v>0</v>
      </c>
      <c r="F2085" s="503">
        <v>0</v>
      </c>
      <c r="G2085" s="503">
        <v>0</v>
      </c>
      <c r="H2085" s="503">
        <v>0</v>
      </c>
      <c r="I2085" s="503">
        <v>0</v>
      </c>
      <c r="J2085" s="503">
        <v>0</v>
      </c>
      <c r="K2085" s="503">
        <v>0</v>
      </c>
      <c r="L2085" s="503">
        <v>0</v>
      </c>
      <c r="M2085" s="503">
        <v>0</v>
      </c>
      <c r="N2085" s="503">
        <v>0</v>
      </c>
      <c r="O2085" s="503">
        <v>0</v>
      </c>
      <c r="P2085" s="507">
        <v>0</v>
      </c>
      <c r="Q2085" s="503">
        <v>0</v>
      </c>
      <c r="R2085" s="503">
        <v>182755406362</v>
      </c>
      <c r="S2085" s="608" t="s">
        <v>2465</v>
      </c>
    </row>
    <row r="2086" spans="1:19" s="446" customFormat="1">
      <c r="A2086" s="493" t="s">
        <v>514</v>
      </c>
      <c r="B2086" s="506" t="s">
        <v>513</v>
      </c>
      <c r="C2086" s="490"/>
      <c r="D2086" s="503">
        <f t="shared" si="1143"/>
        <v>0</v>
      </c>
      <c r="E2086" s="503">
        <v>0</v>
      </c>
      <c r="F2086" s="503">
        <v>0</v>
      </c>
      <c r="G2086" s="503">
        <v>0</v>
      </c>
      <c r="H2086" s="503">
        <v>0</v>
      </c>
      <c r="I2086" s="503">
        <v>0</v>
      </c>
      <c r="J2086" s="503">
        <v>0</v>
      </c>
      <c r="K2086" s="503">
        <v>0</v>
      </c>
      <c r="L2086" s="503">
        <v>0</v>
      </c>
      <c r="M2086" s="503">
        <v>0</v>
      </c>
      <c r="N2086" s="503">
        <v>0</v>
      </c>
      <c r="O2086" s="503">
        <v>0</v>
      </c>
      <c r="P2086" s="507">
        <v>0</v>
      </c>
      <c r="Q2086" s="503">
        <v>0</v>
      </c>
      <c r="R2086" s="503">
        <v>0</v>
      </c>
      <c r="S2086" s="608"/>
    </row>
    <row r="2087" spans="1:19" s="446" customFormat="1">
      <c r="A2087" s="490" t="s">
        <v>515</v>
      </c>
      <c r="B2087" s="506" t="s">
        <v>1089</v>
      </c>
      <c r="C2087" s="611"/>
      <c r="D2087" s="503">
        <f t="shared" si="1143"/>
        <v>110548527660</v>
      </c>
      <c r="E2087" s="503">
        <v>9403212597</v>
      </c>
      <c r="F2087" s="503">
        <v>0</v>
      </c>
      <c r="G2087" s="503">
        <v>0</v>
      </c>
      <c r="H2087" s="503">
        <v>0</v>
      </c>
      <c r="I2087" s="503">
        <v>0</v>
      </c>
      <c r="J2087" s="503">
        <v>0</v>
      </c>
      <c r="K2087" s="503">
        <v>0</v>
      </c>
      <c r="L2087" s="503">
        <v>0</v>
      </c>
      <c r="M2087" s="503">
        <v>0</v>
      </c>
      <c r="N2087" s="503">
        <v>0</v>
      </c>
      <c r="O2087" s="503">
        <v>0</v>
      </c>
      <c r="P2087" s="507">
        <v>0</v>
      </c>
      <c r="Q2087" s="503">
        <v>0</v>
      </c>
      <c r="R2087" s="503">
        <v>101145315063</v>
      </c>
      <c r="S2087" s="608"/>
    </row>
    <row r="2088" spans="1:19" s="446" customFormat="1">
      <c r="A2088" s="605" t="s">
        <v>516</v>
      </c>
      <c r="B2088" s="496" t="s">
        <v>1090</v>
      </c>
      <c r="C2088" s="494"/>
      <c r="D2088" s="606">
        <f t="shared" si="1143"/>
        <v>0</v>
      </c>
      <c r="E2088" s="606"/>
      <c r="F2088" s="606"/>
      <c r="G2088" s="606"/>
      <c r="H2088" s="606"/>
      <c r="I2088" s="606"/>
      <c r="J2088" s="606"/>
      <c r="K2088" s="606"/>
      <c r="L2088" s="606"/>
      <c r="M2088" s="606"/>
      <c r="N2088" s="606"/>
      <c r="O2088" s="606"/>
      <c r="P2088" s="606"/>
      <c r="Q2088" s="606"/>
      <c r="R2088" s="606">
        <v>0</v>
      </c>
      <c r="S2088" s="612"/>
    </row>
    <row r="2089" spans="1:19" s="446" customFormat="1">
      <c r="A2089" s="605" t="s">
        <v>517</v>
      </c>
      <c r="B2089" s="496" t="s">
        <v>1091</v>
      </c>
      <c r="C2089" s="494"/>
      <c r="D2089" s="606">
        <f t="shared" si="1143"/>
        <v>110548527660</v>
      </c>
      <c r="E2089" s="606">
        <f t="shared" ref="E2089:R2089" si="1144">E2087+E2088</f>
        <v>9403212597</v>
      </c>
      <c r="F2089" s="606">
        <f t="shared" si="1144"/>
        <v>0</v>
      </c>
      <c r="G2089" s="606">
        <f t="shared" si="1144"/>
        <v>0</v>
      </c>
      <c r="H2089" s="606">
        <f t="shared" si="1144"/>
        <v>0</v>
      </c>
      <c r="I2089" s="606">
        <f t="shared" si="1144"/>
        <v>0</v>
      </c>
      <c r="J2089" s="606">
        <f t="shared" si="1144"/>
        <v>0</v>
      </c>
      <c r="K2089" s="606">
        <f t="shared" si="1144"/>
        <v>0</v>
      </c>
      <c r="L2089" s="606">
        <f t="shared" si="1144"/>
        <v>0</v>
      </c>
      <c r="M2089" s="606">
        <f t="shared" si="1144"/>
        <v>0</v>
      </c>
      <c r="N2089" s="606">
        <f t="shared" si="1144"/>
        <v>0</v>
      </c>
      <c r="O2089" s="606">
        <f>O2087+O2088</f>
        <v>0</v>
      </c>
      <c r="P2089" s="606">
        <f>P2087+P2088</f>
        <v>0</v>
      </c>
      <c r="Q2089" s="606">
        <f>Q2087+Q2088</f>
        <v>0</v>
      </c>
      <c r="R2089" s="606">
        <f t="shared" si="1144"/>
        <v>101145315063</v>
      </c>
      <c r="S2089" s="607"/>
    </row>
    <row r="2090" spans="1:19" s="1073" customFormat="1">
      <c r="A2090" s="1068" t="s">
        <v>518</v>
      </c>
      <c r="B2090" s="1069" t="s">
        <v>1092</v>
      </c>
      <c r="C2090" s="1070"/>
      <c r="D2090" s="1071">
        <f t="shared" si="1143"/>
        <v>1698346373272</v>
      </c>
      <c r="E2090" s="1071">
        <f t="shared" ref="E2090:R2090" si="1145">E2084-E2085+E2086-E2089</f>
        <v>0</v>
      </c>
      <c r="F2090" s="1071">
        <f t="shared" si="1145"/>
        <v>0</v>
      </c>
      <c r="G2090" s="1071">
        <f t="shared" si="1145"/>
        <v>0</v>
      </c>
      <c r="H2090" s="1071">
        <f t="shared" si="1145"/>
        <v>0</v>
      </c>
      <c r="I2090" s="1071">
        <f t="shared" si="1145"/>
        <v>0</v>
      </c>
      <c r="J2090" s="1071">
        <f t="shared" si="1145"/>
        <v>0</v>
      </c>
      <c r="K2090" s="1071">
        <f t="shared" si="1145"/>
        <v>0</v>
      </c>
      <c r="L2090" s="1071">
        <f t="shared" si="1145"/>
        <v>0</v>
      </c>
      <c r="M2090" s="1071">
        <f t="shared" si="1145"/>
        <v>0</v>
      </c>
      <c r="N2090" s="1071">
        <f t="shared" si="1145"/>
        <v>0</v>
      </c>
      <c r="O2090" s="1071">
        <f>O2084-O2085+O2086-O2089</f>
        <v>0</v>
      </c>
      <c r="P2090" s="1074">
        <f>P2084-P2085+P2086-P2089</f>
        <v>0</v>
      </c>
      <c r="Q2090" s="1071">
        <f>Q2084-Q2085+Q2086-Q2089</f>
        <v>0</v>
      </c>
      <c r="R2090" s="1071">
        <f t="shared" si="1145"/>
        <v>1698346373272</v>
      </c>
      <c r="S2090" s="1072"/>
    </row>
    <row r="2091" spans="1:19" s="446" customFormat="1">
      <c r="A2091" s="490" t="s">
        <v>1024</v>
      </c>
      <c r="B2091" s="506" t="s">
        <v>1093</v>
      </c>
      <c r="C2091" s="490"/>
      <c r="D2091" s="609">
        <f t="shared" ref="D2091:R2091" si="1146">IFERROR(D2089/(D2084-D2085+D2086)*100%,0)</f>
        <v>6.1113847799030167E-2</v>
      </c>
      <c r="E2091" s="609">
        <f t="shared" si="1146"/>
        <v>1</v>
      </c>
      <c r="F2091" s="609">
        <f t="shared" si="1146"/>
        <v>0</v>
      </c>
      <c r="G2091" s="609">
        <f t="shared" si="1146"/>
        <v>0</v>
      </c>
      <c r="H2091" s="609">
        <f t="shared" si="1146"/>
        <v>0</v>
      </c>
      <c r="I2091" s="609">
        <f t="shared" si="1146"/>
        <v>0</v>
      </c>
      <c r="J2091" s="609">
        <f t="shared" si="1146"/>
        <v>0</v>
      </c>
      <c r="K2091" s="609">
        <f t="shared" si="1146"/>
        <v>0</v>
      </c>
      <c r="L2091" s="609">
        <f t="shared" si="1146"/>
        <v>0</v>
      </c>
      <c r="M2091" s="609">
        <f t="shared" si="1146"/>
        <v>0</v>
      </c>
      <c r="N2091" s="609">
        <f t="shared" si="1146"/>
        <v>0</v>
      </c>
      <c r="O2091" s="609">
        <f>IFERROR(O2089/(O2084-O2085+O2086)*100%,0)</f>
        <v>0</v>
      </c>
      <c r="P2091" s="609">
        <f>IFERROR(P2089/(P2084-P2085+P2086)*100%,0)</f>
        <v>0</v>
      </c>
      <c r="Q2091" s="609">
        <f>IFERROR(Q2089/(Q2084-Q2085+Q2086)*100%,0)</f>
        <v>0</v>
      </c>
      <c r="R2091" s="609">
        <f t="shared" si="1146"/>
        <v>5.620771449996851E-2</v>
      </c>
      <c r="S2091" s="610"/>
    </row>
    <row r="2092" spans="1:19" s="446" customFormat="1">
      <c r="A2092" s="490"/>
      <c r="B2092" s="506" t="s">
        <v>1417</v>
      </c>
      <c r="C2092" s="490"/>
      <c r="D2092" s="609"/>
      <c r="E2092" s="609"/>
      <c r="F2092" s="609"/>
      <c r="G2092" s="609"/>
      <c r="H2092" s="609"/>
      <c r="I2092" s="609"/>
      <c r="J2092" s="609"/>
      <c r="K2092" s="609"/>
      <c r="L2092" s="609"/>
      <c r="M2092" s="609"/>
      <c r="N2092" s="609"/>
      <c r="O2092" s="609"/>
      <c r="P2092" s="609"/>
      <c r="Q2092" s="609"/>
      <c r="R2092" s="609"/>
      <c r="S2092" s="610"/>
    </row>
    <row r="2093" spans="1:19" s="446" customFormat="1">
      <c r="A2093" s="490"/>
      <c r="B2093" s="506" t="s">
        <v>1410</v>
      </c>
      <c r="C2093" s="490"/>
      <c r="D2093" s="606">
        <f t="shared" ref="D2093:D2108" si="1147">SUM(E2093:R2093)</f>
        <v>185705</v>
      </c>
      <c r="E2093" s="609"/>
      <c r="F2093" s="609"/>
      <c r="G2093" s="609"/>
      <c r="H2093" s="609"/>
      <c r="I2093" s="609"/>
      <c r="J2093" s="609"/>
      <c r="K2093" s="609"/>
      <c r="L2093" s="609"/>
      <c r="M2093" s="609"/>
      <c r="N2093" s="609"/>
      <c r="O2093" s="609"/>
      <c r="P2093" s="609"/>
      <c r="Q2093" s="609"/>
      <c r="R2093" s="507">
        <v>185705</v>
      </c>
      <c r="S2093" s="610"/>
    </row>
    <row r="2094" spans="1:19" s="446" customFormat="1">
      <c r="A2094" s="490"/>
      <c r="B2094" s="506" t="s">
        <v>1411</v>
      </c>
      <c r="C2094" s="490"/>
      <c r="D2094" s="606">
        <f t="shared" si="1147"/>
        <v>3943888000</v>
      </c>
      <c r="E2094" s="609"/>
      <c r="F2094" s="609"/>
      <c r="G2094" s="609"/>
      <c r="H2094" s="609"/>
      <c r="I2094" s="609"/>
      <c r="J2094" s="609"/>
      <c r="K2094" s="609"/>
      <c r="L2094" s="609"/>
      <c r="M2094" s="609"/>
      <c r="N2094" s="609"/>
      <c r="O2094" s="609"/>
      <c r="P2094" s="609"/>
      <c r="Q2094" s="609"/>
      <c r="R2094" s="507">
        <v>3943888000</v>
      </c>
      <c r="S2094" s="610"/>
    </row>
    <row r="2095" spans="1:19" s="446" customFormat="1">
      <c r="A2095" s="490"/>
      <c r="B2095" s="506" t="s">
        <v>1412</v>
      </c>
      <c r="C2095" s="490"/>
      <c r="D2095" s="606">
        <f t="shared" si="1147"/>
        <v>1561312500000</v>
      </c>
      <c r="E2095" s="609"/>
      <c r="F2095" s="609"/>
      <c r="G2095" s="609"/>
      <c r="H2095" s="609"/>
      <c r="I2095" s="609"/>
      <c r="J2095" s="609"/>
      <c r="K2095" s="609"/>
      <c r="L2095" s="609"/>
      <c r="M2095" s="609"/>
      <c r="N2095" s="609"/>
      <c r="O2095" s="609"/>
      <c r="P2095" s="609"/>
      <c r="Q2095" s="609"/>
      <c r="R2095" s="507">
        <v>1561312500000</v>
      </c>
      <c r="S2095" s="610"/>
    </row>
    <row r="2096" spans="1:19" s="446" customFormat="1">
      <c r="A2096" s="490"/>
      <c r="B2096" s="506" t="s">
        <v>1413</v>
      </c>
      <c r="C2096" s="490"/>
      <c r="D2096" s="606">
        <f t="shared" si="1147"/>
        <v>1503309605</v>
      </c>
      <c r="E2096" s="609"/>
      <c r="F2096" s="609"/>
      <c r="G2096" s="609"/>
      <c r="H2096" s="609"/>
      <c r="I2096" s="609"/>
      <c r="J2096" s="609"/>
      <c r="K2096" s="609"/>
      <c r="L2096" s="609"/>
      <c r="M2096" s="609"/>
      <c r="N2096" s="609"/>
      <c r="O2096" s="609"/>
      <c r="P2096" s="609"/>
      <c r="Q2096" s="609"/>
      <c r="R2096" s="507">
        <v>1503309605</v>
      </c>
      <c r="S2096" s="610"/>
    </row>
    <row r="2097" spans="1:19" s="446" customFormat="1">
      <c r="A2097" s="490"/>
      <c r="B2097" s="506" t="s">
        <v>1414</v>
      </c>
      <c r="C2097" s="490"/>
      <c r="D2097" s="606">
        <f t="shared" si="1147"/>
        <v>8480450860</v>
      </c>
      <c r="E2097" s="609"/>
      <c r="F2097" s="609"/>
      <c r="G2097" s="609"/>
      <c r="H2097" s="609"/>
      <c r="I2097" s="609"/>
      <c r="J2097" s="609"/>
      <c r="K2097" s="609"/>
      <c r="L2097" s="609"/>
      <c r="M2097" s="609"/>
      <c r="N2097" s="609"/>
      <c r="O2097" s="609"/>
      <c r="P2097" s="609"/>
      <c r="Q2097" s="609"/>
      <c r="R2097" s="507">
        <v>8480450860</v>
      </c>
      <c r="S2097" s="610"/>
    </row>
    <row r="2098" spans="1:19" s="446" customFormat="1">
      <c r="A2098" s="490"/>
      <c r="B2098" s="506" t="s">
        <v>1415</v>
      </c>
      <c r="C2098" s="490"/>
      <c r="D2098" s="606">
        <f t="shared" si="1147"/>
        <v>67438710408</v>
      </c>
      <c r="E2098" s="609"/>
      <c r="F2098" s="609"/>
      <c r="G2098" s="609"/>
      <c r="H2098" s="609"/>
      <c r="I2098" s="609"/>
      <c r="J2098" s="609"/>
      <c r="K2098" s="609"/>
      <c r="L2098" s="609"/>
      <c r="M2098" s="609"/>
      <c r="N2098" s="609"/>
      <c r="O2098" s="609"/>
      <c r="P2098" s="609"/>
      <c r="Q2098" s="609"/>
      <c r="R2098" s="507">
        <v>67438710408</v>
      </c>
      <c r="S2098" s="610"/>
    </row>
    <row r="2099" spans="1:19" s="446" customFormat="1">
      <c r="A2099" s="490"/>
      <c r="B2099" s="506" t="s">
        <v>1416</v>
      </c>
      <c r="C2099" s="490"/>
      <c r="D2099" s="606">
        <f t="shared" si="1147"/>
        <v>2772895504</v>
      </c>
      <c r="E2099" s="609"/>
      <c r="F2099" s="609"/>
      <c r="G2099" s="609"/>
      <c r="H2099" s="609"/>
      <c r="I2099" s="609"/>
      <c r="J2099" s="609"/>
      <c r="K2099" s="609"/>
      <c r="L2099" s="609"/>
      <c r="M2099" s="609"/>
      <c r="N2099" s="609"/>
      <c r="O2099" s="609"/>
      <c r="P2099" s="609"/>
      <c r="Q2099" s="609"/>
      <c r="R2099" s="507">
        <v>2772895504</v>
      </c>
      <c r="S2099" s="610"/>
    </row>
    <row r="2100" spans="1:19" s="446" customFormat="1">
      <c r="A2100" s="490"/>
      <c r="B2100" s="506" t="s">
        <v>1420</v>
      </c>
      <c r="C2100" s="490"/>
      <c r="D2100" s="606">
        <f t="shared" si="1147"/>
        <v>52894433190</v>
      </c>
      <c r="E2100" s="507"/>
      <c r="F2100" s="609"/>
      <c r="G2100" s="609"/>
      <c r="H2100" s="609"/>
      <c r="I2100" s="609"/>
      <c r="J2100" s="609"/>
      <c r="K2100" s="609"/>
      <c r="L2100" s="609"/>
      <c r="M2100" s="609"/>
      <c r="N2100" s="609"/>
      <c r="O2100" s="609"/>
      <c r="P2100" s="609"/>
      <c r="Q2100" s="609"/>
      <c r="R2100" s="507">
        <v>52894433190</v>
      </c>
      <c r="S2100" s="610"/>
    </row>
    <row r="2101" spans="1:19" s="420" customFormat="1">
      <c r="A2101" s="418" t="s">
        <v>165</v>
      </c>
      <c r="B2101" s="601" t="s">
        <v>137</v>
      </c>
      <c r="C2101" s="602"/>
      <c r="D2101" s="438"/>
      <c r="E2101" s="438"/>
      <c r="F2101" s="438"/>
      <c r="G2101" s="438"/>
      <c r="H2101" s="438"/>
      <c r="I2101" s="438"/>
      <c r="J2101" s="438"/>
      <c r="K2101" s="438"/>
      <c r="L2101" s="438"/>
      <c r="M2101" s="438"/>
      <c r="N2101" s="438"/>
      <c r="O2101" s="438"/>
      <c r="P2101" s="438"/>
      <c r="Q2101" s="438"/>
      <c r="R2101" s="438"/>
      <c r="S2101" s="603"/>
    </row>
    <row r="2102" spans="1:19" s="446" customFormat="1">
      <c r="A2102" s="493" t="s">
        <v>510</v>
      </c>
      <c r="B2102" s="506" t="s">
        <v>509</v>
      </c>
      <c r="C2102" s="490"/>
      <c r="D2102" s="503">
        <f t="shared" si="1147"/>
        <v>108522445.99999999</v>
      </c>
      <c r="E2102" s="503">
        <f>E2111</f>
        <v>474455.73599999998</v>
      </c>
      <c r="F2102" s="503">
        <f t="shared" ref="F2102:R2102" si="1148">F2111</f>
        <v>4744557.3599999994</v>
      </c>
      <c r="G2102" s="503">
        <f t="shared" si="1148"/>
        <v>0</v>
      </c>
      <c r="H2102" s="503">
        <f t="shared" si="1148"/>
        <v>0</v>
      </c>
      <c r="I2102" s="503">
        <f t="shared" si="1148"/>
        <v>0</v>
      </c>
      <c r="J2102" s="503">
        <f t="shared" si="1148"/>
        <v>0</v>
      </c>
      <c r="K2102" s="503">
        <f t="shared" si="1148"/>
        <v>0</v>
      </c>
      <c r="L2102" s="503">
        <f t="shared" si="1148"/>
        <v>0</v>
      </c>
      <c r="M2102" s="503">
        <f t="shared" si="1148"/>
        <v>0</v>
      </c>
      <c r="N2102" s="503">
        <f t="shared" si="1148"/>
        <v>0</v>
      </c>
      <c r="O2102" s="503">
        <f t="shared" ref="O2102:Q2108" si="1149">O2111</f>
        <v>0</v>
      </c>
      <c r="P2102" s="503">
        <f t="shared" si="1149"/>
        <v>0</v>
      </c>
      <c r="Q2102" s="503">
        <f t="shared" si="1149"/>
        <v>0</v>
      </c>
      <c r="R2102" s="503">
        <f t="shared" si="1148"/>
        <v>103303432.90399998</v>
      </c>
      <c r="S2102" s="608"/>
    </row>
    <row r="2103" spans="1:19" s="446" customFormat="1">
      <c r="A2103" s="493" t="s">
        <v>512</v>
      </c>
      <c r="B2103" s="506" t="s">
        <v>511</v>
      </c>
      <c r="C2103" s="490"/>
      <c r="D2103" s="503">
        <f t="shared" si="1147"/>
        <v>0</v>
      </c>
      <c r="E2103" s="503">
        <f t="shared" ref="E2103:R2103" si="1150">E2112</f>
        <v>0</v>
      </c>
      <c r="F2103" s="503">
        <f t="shared" si="1150"/>
        <v>0</v>
      </c>
      <c r="G2103" s="503">
        <f t="shared" si="1150"/>
        <v>0</v>
      </c>
      <c r="H2103" s="503">
        <f t="shared" si="1150"/>
        <v>0</v>
      </c>
      <c r="I2103" s="503">
        <f t="shared" si="1150"/>
        <v>0</v>
      </c>
      <c r="J2103" s="503">
        <f t="shared" si="1150"/>
        <v>0</v>
      </c>
      <c r="K2103" s="503">
        <f t="shared" si="1150"/>
        <v>0</v>
      </c>
      <c r="L2103" s="503">
        <f t="shared" si="1150"/>
        <v>0</v>
      </c>
      <c r="M2103" s="503">
        <f t="shared" si="1150"/>
        <v>0</v>
      </c>
      <c r="N2103" s="503">
        <f t="shared" si="1150"/>
        <v>0</v>
      </c>
      <c r="O2103" s="503">
        <f t="shared" si="1149"/>
        <v>0</v>
      </c>
      <c r="P2103" s="503">
        <f t="shared" si="1149"/>
        <v>0</v>
      </c>
      <c r="Q2103" s="503">
        <f t="shared" si="1149"/>
        <v>0</v>
      </c>
      <c r="R2103" s="503">
        <f t="shared" si="1150"/>
        <v>0</v>
      </c>
      <c r="S2103" s="608"/>
    </row>
    <row r="2104" spans="1:19" s="446" customFormat="1">
      <c r="A2104" s="493" t="s">
        <v>514</v>
      </c>
      <c r="B2104" s="506" t="s">
        <v>513</v>
      </c>
      <c r="C2104" s="490"/>
      <c r="D2104" s="503">
        <f t="shared" si="1147"/>
        <v>0</v>
      </c>
      <c r="E2104" s="503">
        <f t="shared" ref="E2104:R2104" si="1151">E2113</f>
        <v>0</v>
      </c>
      <c r="F2104" s="503">
        <f t="shared" si="1151"/>
        <v>0</v>
      </c>
      <c r="G2104" s="503">
        <f t="shared" si="1151"/>
        <v>0</v>
      </c>
      <c r="H2104" s="503">
        <f t="shared" si="1151"/>
        <v>0</v>
      </c>
      <c r="I2104" s="503">
        <f t="shared" si="1151"/>
        <v>0</v>
      </c>
      <c r="J2104" s="503">
        <f t="shared" si="1151"/>
        <v>0</v>
      </c>
      <c r="K2104" s="503">
        <f t="shared" si="1151"/>
        <v>0</v>
      </c>
      <c r="L2104" s="503">
        <f t="shared" si="1151"/>
        <v>0</v>
      </c>
      <c r="M2104" s="503">
        <f t="shared" si="1151"/>
        <v>0</v>
      </c>
      <c r="N2104" s="503">
        <f t="shared" si="1151"/>
        <v>0</v>
      </c>
      <c r="O2104" s="503">
        <f t="shared" si="1149"/>
        <v>0</v>
      </c>
      <c r="P2104" s="503">
        <f t="shared" si="1149"/>
        <v>0</v>
      </c>
      <c r="Q2104" s="503">
        <f t="shared" si="1149"/>
        <v>0</v>
      </c>
      <c r="R2104" s="503">
        <f t="shared" si="1151"/>
        <v>0</v>
      </c>
      <c r="S2104" s="608"/>
    </row>
    <row r="2105" spans="1:19" s="446" customFormat="1">
      <c r="A2105" s="490" t="s">
        <v>515</v>
      </c>
      <c r="B2105" s="506" t="s">
        <v>1089</v>
      </c>
      <c r="C2105" s="611"/>
      <c r="D2105" s="503">
        <f t="shared" si="1147"/>
        <v>108522445.99999999</v>
      </c>
      <c r="E2105" s="503">
        <f t="shared" ref="E2105:R2105" si="1152">E2114</f>
        <v>474455.73599999998</v>
      </c>
      <c r="F2105" s="503">
        <f t="shared" si="1152"/>
        <v>4744557.3599999994</v>
      </c>
      <c r="G2105" s="503">
        <f t="shared" si="1152"/>
        <v>0</v>
      </c>
      <c r="H2105" s="503">
        <f t="shared" si="1152"/>
        <v>0</v>
      </c>
      <c r="I2105" s="503">
        <f t="shared" si="1152"/>
        <v>0</v>
      </c>
      <c r="J2105" s="503">
        <f t="shared" si="1152"/>
        <v>0</v>
      </c>
      <c r="K2105" s="503">
        <f t="shared" si="1152"/>
        <v>0</v>
      </c>
      <c r="L2105" s="503">
        <f t="shared" si="1152"/>
        <v>0</v>
      </c>
      <c r="M2105" s="503">
        <f t="shared" si="1152"/>
        <v>0</v>
      </c>
      <c r="N2105" s="503">
        <f t="shared" si="1152"/>
        <v>0</v>
      </c>
      <c r="O2105" s="503">
        <f t="shared" si="1149"/>
        <v>0</v>
      </c>
      <c r="P2105" s="503">
        <f t="shared" si="1149"/>
        <v>0</v>
      </c>
      <c r="Q2105" s="503">
        <f t="shared" si="1149"/>
        <v>0</v>
      </c>
      <c r="R2105" s="503">
        <f t="shared" si="1152"/>
        <v>103303432.90399998</v>
      </c>
      <c r="S2105" s="608"/>
    </row>
    <row r="2106" spans="1:19" s="446" customFormat="1">
      <c r="A2106" s="605" t="s">
        <v>516</v>
      </c>
      <c r="B2106" s="496" t="s">
        <v>1090</v>
      </c>
      <c r="C2106" s="494"/>
      <c r="D2106" s="606">
        <f t="shared" si="1147"/>
        <v>0</v>
      </c>
      <c r="E2106" s="503">
        <f t="shared" ref="E2106:R2106" si="1153">E2115</f>
        <v>0</v>
      </c>
      <c r="F2106" s="503">
        <f t="shared" si="1153"/>
        <v>0</v>
      </c>
      <c r="G2106" s="503">
        <f t="shared" si="1153"/>
        <v>0</v>
      </c>
      <c r="H2106" s="503">
        <f t="shared" si="1153"/>
        <v>0</v>
      </c>
      <c r="I2106" s="503">
        <f t="shared" si="1153"/>
        <v>0</v>
      </c>
      <c r="J2106" s="503">
        <f t="shared" si="1153"/>
        <v>0</v>
      </c>
      <c r="K2106" s="503">
        <f t="shared" si="1153"/>
        <v>0</v>
      </c>
      <c r="L2106" s="503">
        <f t="shared" si="1153"/>
        <v>0</v>
      </c>
      <c r="M2106" s="503">
        <f t="shared" si="1153"/>
        <v>0</v>
      </c>
      <c r="N2106" s="503">
        <f t="shared" si="1153"/>
        <v>0</v>
      </c>
      <c r="O2106" s="503">
        <f t="shared" si="1149"/>
        <v>0</v>
      </c>
      <c r="P2106" s="503">
        <f t="shared" si="1149"/>
        <v>0</v>
      </c>
      <c r="Q2106" s="503">
        <f t="shared" si="1149"/>
        <v>0</v>
      </c>
      <c r="R2106" s="503">
        <f t="shared" si="1153"/>
        <v>0</v>
      </c>
      <c r="S2106" s="612"/>
    </row>
    <row r="2107" spans="1:19" s="446" customFormat="1">
      <c r="A2107" s="605" t="s">
        <v>517</v>
      </c>
      <c r="B2107" s="496" t="s">
        <v>1091</v>
      </c>
      <c r="C2107" s="494"/>
      <c r="D2107" s="606">
        <f t="shared" si="1147"/>
        <v>108522445.99999999</v>
      </c>
      <c r="E2107" s="503">
        <f t="shared" ref="E2107:R2107" si="1154">E2116</f>
        <v>474455.73599999998</v>
      </c>
      <c r="F2107" s="503">
        <f t="shared" si="1154"/>
        <v>4744557.3599999994</v>
      </c>
      <c r="G2107" s="503">
        <f t="shared" si="1154"/>
        <v>0</v>
      </c>
      <c r="H2107" s="503">
        <f t="shared" si="1154"/>
        <v>0</v>
      </c>
      <c r="I2107" s="503">
        <f t="shared" si="1154"/>
        <v>0</v>
      </c>
      <c r="J2107" s="503">
        <f t="shared" si="1154"/>
        <v>0</v>
      </c>
      <c r="K2107" s="503">
        <f t="shared" si="1154"/>
        <v>0</v>
      </c>
      <c r="L2107" s="503">
        <f t="shared" si="1154"/>
        <v>0</v>
      </c>
      <c r="M2107" s="503">
        <f t="shared" si="1154"/>
        <v>0</v>
      </c>
      <c r="N2107" s="503">
        <f t="shared" si="1154"/>
        <v>0</v>
      </c>
      <c r="O2107" s="503">
        <f t="shared" si="1149"/>
        <v>0</v>
      </c>
      <c r="P2107" s="503">
        <f t="shared" si="1149"/>
        <v>0</v>
      </c>
      <c r="Q2107" s="503">
        <f t="shared" si="1149"/>
        <v>0</v>
      </c>
      <c r="R2107" s="503">
        <f t="shared" si="1154"/>
        <v>103303432.90399998</v>
      </c>
      <c r="S2107" s="607"/>
    </row>
    <row r="2108" spans="1:19" s="446" customFormat="1">
      <c r="A2108" s="493" t="s">
        <v>518</v>
      </c>
      <c r="B2108" s="506" t="s">
        <v>1092</v>
      </c>
      <c r="C2108" s="490"/>
      <c r="D2108" s="503">
        <f t="shared" si="1147"/>
        <v>0</v>
      </c>
      <c r="E2108" s="503">
        <f t="shared" ref="E2108:R2108" si="1155">E2117</f>
        <v>0</v>
      </c>
      <c r="F2108" s="503">
        <f t="shared" si="1155"/>
        <v>0</v>
      </c>
      <c r="G2108" s="503">
        <f t="shared" si="1155"/>
        <v>0</v>
      </c>
      <c r="H2108" s="503">
        <f t="shared" si="1155"/>
        <v>0</v>
      </c>
      <c r="I2108" s="503">
        <f t="shared" si="1155"/>
        <v>0</v>
      </c>
      <c r="J2108" s="503">
        <f t="shared" si="1155"/>
        <v>0</v>
      </c>
      <c r="K2108" s="503">
        <f t="shared" si="1155"/>
        <v>0</v>
      </c>
      <c r="L2108" s="503">
        <f t="shared" si="1155"/>
        <v>0</v>
      </c>
      <c r="M2108" s="503">
        <f t="shared" si="1155"/>
        <v>0</v>
      </c>
      <c r="N2108" s="503">
        <f t="shared" si="1155"/>
        <v>0</v>
      </c>
      <c r="O2108" s="503">
        <f t="shared" si="1149"/>
        <v>0</v>
      </c>
      <c r="P2108" s="503">
        <f t="shared" si="1149"/>
        <v>0</v>
      </c>
      <c r="Q2108" s="503">
        <f t="shared" si="1149"/>
        <v>0</v>
      </c>
      <c r="R2108" s="503">
        <f t="shared" si="1155"/>
        <v>0</v>
      </c>
      <c r="S2108" s="608"/>
    </row>
    <row r="2109" spans="1:19" s="446" customFormat="1">
      <c r="A2109" s="490" t="s">
        <v>1024</v>
      </c>
      <c r="B2109" s="506" t="s">
        <v>1093</v>
      </c>
      <c r="C2109" s="490"/>
      <c r="D2109" s="609">
        <f t="shared" ref="D2109:R2109" si="1156">IFERROR(D2107/(D2102-D2103+D2104)*100%,0)</f>
        <v>1</v>
      </c>
      <c r="E2109" s="609">
        <f t="shared" si="1156"/>
        <v>1</v>
      </c>
      <c r="F2109" s="609">
        <f t="shared" si="1156"/>
        <v>1</v>
      </c>
      <c r="G2109" s="609">
        <f t="shared" si="1156"/>
        <v>0</v>
      </c>
      <c r="H2109" s="609">
        <f t="shared" si="1156"/>
        <v>0</v>
      </c>
      <c r="I2109" s="609">
        <f t="shared" si="1156"/>
        <v>0</v>
      </c>
      <c r="J2109" s="609">
        <f t="shared" si="1156"/>
        <v>0</v>
      </c>
      <c r="K2109" s="609">
        <f t="shared" si="1156"/>
        <v>0</v>
      </c>
      <c r="L2109" s="609">
        <f t="shared" si="1156"/>
        <v>0</v>
      </c>
      <c r="M2109" s="609">
        <f t="shared" si="1156"/>
        <v>0</v>
      </c>
      <c r="N2109" s="609">
        <f t="shared" si="1156"/>
        <v>0</v>
      </c>
      <c r="O2109" s="609">
        <f>IFERROR(O2107/(O2102-O2103+O2104)*100%,0)</f>
        <v>0</v>
      </c>
      <c r="P2109" s="609">
        <f>IFERROR(P2107/(P2102-P2103+P2104)*100%,0)</f>
        <v>0</v>
      </c>
      <c r="Q2109" s="609">
        <f>IFERROR(Q2107/(Q2102-Q2103+Q2104)*100%,0)</f>
        <v>0</v>
      </c>
      <c r="R2109" s="609">
        <f t="shared" si="1156"/>
        <v>1</v>
      </c>
      <c r="S2109" s="610"/>
    </row>
    <row r="2110" spans="1:19" s="420" customFormat="1">
      <c r="A2110" s="418">
        <v>1</v>
      </c>
      <c r="B2110" s="601" t="s">
        <v>116</v>
      </c>
      <c r="C2110" s="602"/>
      <c r="D2110" s="438"/>
      <c r="E2110" s="438"/>
      <c r="F2110" s="438"/>
      <c r="G2110" s="438"/>
      <c r="H2110" s="438"/>
      <c r="I2110" s="438"/>
      <c r="J2110" s="438"/>
      <c r="K2110" s="438"/>
      <c r="L2110" s="438"/>
      <c r="M2110" s="438"/>
      <c r="N2110" s="438"/>
      <c r="O2110" s="438"/>
      <c r="P2110" s="438"/>
      <c r="Q2110" s="438"/>
      <c r="R2110" s="438"/>
      <c r="S2110" s="603"/>
    </row>
    <row r="2111" spans="1:19" s="446" customFormat="1">
      <c r="A2111" s="493" t="s">
        <v>510</v>
      </c>
      <c r="B2111" s="506" t="s">
        <v>509</v>
      </c>
      <c r="C2111" s="490"/>
      <c r="D2111" s="503">
        <f t="shared" ref="D2111:D2117" si="1157">SUM(E2111:R2111)</f>
        <v>108522445.99999999</v>
      </c>
      <c r="E2111" s="503">
        <v>474455.73599999998</v>
      </c>
      <c r="F2111" s="503">
        <v>4744557.3599999994</v>
      </c>
      <c r="G2111" s="503"/>
      <c r="H2111" s="503"/>
      <c r="I2111" s="503"/>
      <c r="J2111" s="503"/>
      <c r="K2111" s="503"/>
      <c r="L2111" s="503"/>
      <c r="M2111" s="503"/>
      <c r="N2111" s="503"/>
      <c r="O2111" s="503"/>
      <c r="P2111" s="507"/>
      <c r="Q2111" s="503"/>
      <c r="R2111" s="503">
        <v>103303432.90399998</v>
      </c>
      <c r="S2111" s="608"/>
    </row>
    <row r="2112" spans="1:19" s="446" customFormat="1">
      <c r="A2112" s="493" t="s">
        <v>512</v>
      </c>
      <c r="B2112" s="506" t="s">
        <v>511</v>
      </c>
      <c r="C2112" s="490"/>
      <c r="D2112" s="503">
        <f t="shared" si="1157"/>
        <v>0</v>
      </c>
      <c r="E2112" s="503">
        <v>0</v>
      </c>
      <c r="F2112" s="503">
        <v>0</v>
      </c>
      <c r="G2112" s="503">
        <v>0</v>
      </c>
      <c r="H2112" s="503">
        <v>0</v>
      </c>
      <c r="I2112" s="503">
        <v>0</v>
      </c>
      <c r="J2112" s="503">
        <v>0</v>
      </c>
      <c r="K2112" s="503">
        <v>0</v>
      </c>
      <c r="L2112" s="503">
        <v>0</v>
      </c>
      <c r="M2112" s="503">
        <v>0</v>
      </c>
      <c r="N2112" s="503">
        <v>0</v>
      </c>
      <c r="O2112" s="503">
        <v>0</v>
      </c>
      <c r="P2112" s="507">
        <v>0</v>
      </c>
      <c r="Q2112" s="503">
        <v>0</v>
      </c>
      <c r="R2112" s="503">
        <v>0</v>
      </c>
      <c r="S2112" s="608"/>
    </row>
    <row r="2113" spans="1:19" s="446" customFormat="1">
      <c r="A2113" s="493" t="s">
        <v>514</v>
      </c>
      <c r="B2113" s="506" t="s">
        <v>513</v>
      </c>
      <c r="C2113" s="490"/>
      <c r="D2113" s="503">
        <f t="shared" si="1157"/>
        <v>0</v>
      </c>
      <c r="E2113" s="503">
        <v>0</v>
      </c>
      <c r="F2113" s="503">
        <v>0</v>
      </c>
      <c r="G2113" s="503">
        <v>0</v>
      </c>
      <c r="H2113" s="503">
        <v>0</v>
      </c>
      <c r="I2113" s="503">
        <v>0</v>
      </c>
      <c r="J2113" s="503">
        <v>0</v>
      </c>
      <c r="K2113" s="503">
        <v>0</v>
      </c>
      <c r="L2113" s="503">
        <v>0</v>
      </c>
      <c r="M2113" s="503">
        <v>0</v>
      </c>
      <c r="N2113" s="503">
        <v>0</v>
      </c>
      <c r="O2113" s="503">
        <v>0</v>
      </c>
      <c r="P2113" s="507">
        <v>0</v>
      </c>
      <c r="Q2113" s="503">
        <v>0</v>
      </c>
      <c r="R2113" s="503">
        <v>0</v>
      </c>
      <c r="S2113" s="608"/>
    </row>
    <row r="2114" spans="1:19" s="446" customFormat="1">
      <c r="A2114" s="490" t="s">
        <v>515</v>
      </c>
      <c r="B2114" s="506" t="s">
        <v>1089</v>
      </c>
      <c r="C2114" s="611"/>
      <c r="D2114" s="503">
        <f t="shared" si="1157"/>
        <v>108522445.99999999</v>
      </c>
      <c r="E2114" s="606">
        <v>474455.73599999998</v>
      </c>
      <c r="F2114" s="606">
        <v>4744557.3599999994</v>
      </c>
      <c r="G2114" s="606">
        <v>0</v>
      </c>
      <c r="H2114" s="606">
        <v>0</v>
      </c>
      <c r="I2114" s="606">
        <v>0</v>
      </c>
      <c r="J2114" s="606">
        <v>0</v>
      </c>
      <c r="K2114" s="606">
        <v>0</v>
      </c>
      <c r="L2114" s="606">
        <v>0</v>
      </c>
      <c r="M2114" s="606">
        <v>0</v>
      </c>
      <c r="N2114" s="606">
        <v>0</v>
      </c>
      <c r="O2114" s="606">
        <v>0</v>
      </c>
      <c r="P2114" s="606">
        <v>0</v>
      </c>
      <c r="Q2114" s="606">
        <v>0</v>
      </c>
      <c r="R2114" s="606">
        <v>103303432.90399998</v>
      </c>
      <c r="S2114" s="608"/>
    </row>
    <row r="2115" spans="1:19" s="446" customFormat="1">
      <c r="A2115" s="605" t="s">
        <v>516</v>
      </c>
      <c r="B2115" s="496" t="s">
        <v>1090</v>
      </c>
      <c r="C2115" s="494"/>
      <c r="D2115" s="606">
        <f t="shared" si="1157"/>
        <v>0</v>
      </c>
      <c r="E2115" s="606">
        <v>0</v>
      </c>
      <c r="F2115" s="606">
        <v>0</v>
      </c>
      <c r="G2115" s="606"/>
      <c r="H2115" s="606"/>
      <c r="I2115" s="606"/>
      <c r="J2115" s="606"/>
      <c r="K2115" s="606"/>
      <c r="L2115" s="606"/>
      <c r="M2115" s="606"/>
      <c r="N2115" s="606"/>
      <c r="O2115" s="606"/>
      <c r="P2115" s="606"/>
      <c r="Q2115" s="606"/>
      <c r="R2115" s="606">
        <v>0</v>
      </c>
      <c r="S2115" s="612"/>
    </row>
    <row r="2116" spans="1:19" s="446" customFormat="1">
      <c r="A2116" s="605" t="s">
        <v>517</v>
      </c>
      <c r="B2116" s="496" t="s">
        <v>1091</v>
      </c>
      <c r="C2116" s="494"/>
      <c r="D2116" s="606">
        <f t="shared" si="1157"/>
        <v>108522445.99999999</v>
      </c>
      <c r="E2116" s="606">
        <f t="shared" ref="E2116:R2116" si="1158">E2114+E2115</f>
        <v>474455.73599999998</v>
      </c>
      <c r="F2116" s="606">
        <f t="shared" si="1158"/>
        <v>4744557.3599999994</v>
      </c>
      <c r="G2116" s="606">
        <f t="shared" si="1158"/>
        <v>0</v>
      </c>
      <c r="H2116" s="606">
        <f t="shared" si="1158"/>
        <v>0</v>
      </c>
      <c r="I2116" s="606">
        <f t="shared" si="1158"/>
        <v>0</v>
      </c>
      <c r="J2116" s="606">
        <f t="shared" si="1158"/>
        <v>0</v>
      </c>
      <c r="K2116" s="606">
        <f t="shared" si="1158"/>
        <v>0</v>
      </c>
      <c r="L2116" s="606">
        <f t="shared" si="1158"/>
        <v>0</v>
      </c>
      <c r="M2116" s="606">
        <f t="shared" si="1158"/>
        <v>0</v>
      </c>
      <c r="N2116" s="606">
        <f t="shared" si="1158"/>
        <v>0</v>
      </c>
      <c r="O2116" s="606">
        <f>O2114+O2115</f>
        <v>0</v>
      </c>
      <c r="P2116" s="606">
        <f>P2114+P2115</f>
        <v>0</v>
      </c>
      <c r="Q2116" s="606">
        <f>Q2114+Q2115</f>
        <v>0</v>
      </c>
      <c r="R2116" s="606">
        <f t="shared" si="1158"/>
        <v>103303432.90399998</v>
      </c>
      <c r="S2116" s="607"/>
    </row>
    <row r="2117" spans="1:19" s="446" customFormat="1">
      <c r="A2117" s="493" t="s">
        <v>518</v>
      </c>
      <c r="B2117" s="506" t="s">
        <v>1092</v>
      </c>
      <c r="C2117" s="490"/>
      <c r="D2117" s="503">
        <f t="shared" si="1157"/>
        <v>0</v>
      </c>
      <c r="E2117" s="503">
        <f t="shared" ref="E2117:R2117" si="1159">E2111-E2112+E2113-E2116</f>
        <v>0</v>
      </c>
      <c r="F2117" s="503">
        <f t="shared" si="1159"/>
        <v>0</v>
      </c>
      <c r="G2117" s="503">
        <f t="shared" si="1159"/>
        <v>0</v>
      </c>
      <c r="H2117" s="503">
        <f t="shared" si="1159"/>
        <v>0</v>
      </c>
      <c r="I2117" s="503">
        <f t="shared" si="1159"/>
        <v>0</v>
      </c>
      <c r="J2117" s="503">
        <f t="shared" si="1159"/>
        <v>0</v>
      </c>
      <c r="K2117" s="503">
        <f t="shared" si="1159"/>
        <v>0</v>
      </c>
      <c r="L2117" s="503">
        <f t="shared" si="1159"/>
        <v>0</v>
      </c>
      <c r="M2117" s="503">
        <f t="shared" si="1159"/>
        <v>0</v>
      </c>
      <c r="N2117" s="503">
        <f t="shared" si="1159"/>
        <v>0</v>
      </c>
      <c r="O2117" s="503">
        <f>O2111-O2112+O2113-O2116</f>
        <v>0</v>
      </c>
      <c r="P2117" s="507">
        <f>P2111-P2112+P2113-P2116</f>
        <v>0</v>
      </c>
      <c r="Q2117" s="503">
        <f>Q2111-Q2112+Q2113-Q2116</f>
        <v>0</v>
      </c>
      <c r="R2117" s="503">
        <f t="shared" si="1159"/>
        <v>0</v>
      </c>
      <c r="S2117" s="608"/>
    </row>
    <row r="2118" spans="1:19" s="446" customFormat="1">
      <c r="A2118" s="490" t="s">
        <v>1024</v>
      </c>
      <c r="B2118" s="506" t="s">
        <v>1093</v>
      </c>
      <c r="C2118" s="490"/>
      <c r="D2118" s="609">
        <f t="shared" ref="D2118:R2118" si="1160">IFERROR(D2116/(D2111-D2112+D2113)*100%,0)</f>
        <v>1</v>
      </c>
      <c r="E2118" s="609">
        <f t="shared" si="1160"/>
        <v>1</v>
      </c>
      <c r="F2118" s="609">
        <f t="shared" si="1160"/>
        <v>1</v>
      </c>
      <c r="G2118" s="609">
        <f t="shared" si="1160"/>
        <v>0</v>
      </c>
      <c r="H2118" s="609">
        <f t="shared" si="1160"/>
        <v>0</v>
      </c>
      <c r="I2118" s="609">
        <f t="shared" si="1160"/>
        <v>0</v>
      </c>
      <c r="J2118" s="609">
        <f t="shared" si="1160"/>
        <v>0</v>
      </c>
      <c r="K2118" s="609">
        <f t="shared" si="1160"/>
        <v>0</v>
      </c>
      <c r="L2118" s="609">
        <f t="shared" si="1160"/>
        <v>0</v>
      </c>
      <c r="M2118" s="609">
        <f t="shared" si="1160"/>
        <v>0</v>
      </c>
      <c r="N2118" s="609">
        <f t="shared" si="1160"/>
        <v>0</v>
      </c>
      <c r="O2118" s="609">
        <f>IFERROR(O2116/(O2111-O2112+O2113)*100%,0)</f>
        <v>0</v>
      </c>
      <c r="P2118" s="609">
        <f>IFERROR(P2116/(P2111-P2112+P2113)*100%,0)</f>
        <v>0</v>
      </c>
      <c r="Q2118" s="609">
        <f>IFERROR(Q2116/(Q2111-Q2112+Q2113)*100%,0)</f>
        <v>0</v>
      </c>
      <c r="R2118" s="609">
        <f t="shared" si="1160"/>
        <v>1</v>
      </c>
      <c r="S2118" s="610"/>
    </row>
    <row r="2119" spans="1:19" s="420" customFormat="1">
      <c r="A2119" s="418" t="s">
        <v>500</v>
      </c>
      <c r="B2119" s="437" t="s">
        <v>507</v>
      </c>
      <c r="C2119" s="418"/>
      <c r="D2119" s="438"/>
      <c r="E2119" s="438"/>
      <c r="F2119" s="438"/>
      <c r="G2119" s="438"/>
      <c r="H2119" s="438"/>
      <c r="I2119" s="438"/>
      <c r="J2119" s="438"/>
      <c r="K2119" s="438"/>
      <c r="L2119" s="438"/>
      <c r="M2119" s="438"/>
      <c r="N2119" s="438"/>
      <c r="O2119" s="438"/>
      <c r="P2119" s="438"/>
      <c r="Q2119" s="438"/>
      <c r="R2119" s="438"/>
      <c r="S2119" s="439"/>
    </row>
    <row r="2120" spans="1:19" s="446" customFormat="1">
      <c r="A2120" s="493" t="s">
        <v>510</v>
      </c>
      <c r="B2120" s="506" t="s">
        <v>509</v>
      </c>
      <c r="C2120" s="490"/>
      <c r="D2120" s="503">
        <f t="shared" ref="D2120:D2126" si="1161">SUM(E2120:R2120)</f>
        <v>1606719028850</v>
      </c>
      <c r="E2120" s="503">
        <f t="shared" ref="E2120:R2120" si="1162">E2129+E2228+E2249+E2460</f>
        <v>30500237373</v>
      </c>
      <c r="F2120" s="503">
        <f t="shared" si="1162"/>
        <v>1110486769438</v>
      </c>
      <c r="G2120" s="503">
        <f t="shared" si="1162"/>
        <v>2563052991</v>
      </c>
      <c r="H2120" s="503">
        <f t="shared" si="1162"/>
        <v>2418486506</v>
      </c>
      <c r="I2120" s="503">
        <f t="shared" si="1162"/>
        <v>400865265449</v>
      </c>
      <c r="J2120" s="503">
        <f t="shared" si="1162"/>
        <v>1756088652</v>
      </c>
      <c r="K2120" s="503">
        <f t="shared" si="1162"/>
        <v>61743579</v>
      </c>
      <c r="L2120" s="503">
        <f t="shared" si="1162"/>
        <v>0</v>
      </c>
      <c r="M2120" s="503">
        <f t="shared" si="1162"/>
        <v>2000000</v>
      </c>
      <c r="N2120" s="503">
        <f t="shared" si="1162"/>
        <v>154075500</v>
      </c>
      <c r="O2120" s="503">
        <f t="shared" ref="O2120:Q2126" si="1163">O2129+O2228+O2249+O2460</f>
        <v>0</v>
      </c>
      <c r="P2120" s="503">
        <f t="shared" si="1163"/>
        <v>33499019</v>
      </c>
      <c r="Q2120" s="503">
        <f t="shared" si="1163"/>
        <v>0</v>
      </c>
      <c r="R2120" s="503">
        <f t="shared" si="1162"/>
        <v>57877810343</v>
      </c>
      <c r="S2120" s="608"/>
    </row>
    <row r="2121" spans="1:19" s="446" customFormat="1">
      <c r="A2121" s="493" t="s">
        <v>512</v>
      </c>
      <c r="B2121" s="506" t="s">
        <v>511</v>
      </c>
      <c r="C2121" s="490"/>
      <c r="D2121" s="503">
        <f t="shared" si="1161"/>
        <v>97155572437</v>
      </c>
      <c r="E2121" s="503">
        <f t="shared" ref="E2121:R2121" si="1164">E2130+E2229+E2250+E2461</f>
        <v>0</v>
      </c>
      <c r="F2121" s="503">
        <f t="shared" si="1164"/>
        <v>52158350478</v>
      </c>
      <c r="G2121" s="503">
        <f t="shared" si="1164"/>
        <v>0</v>
      </c>
      <c r="H2121" s="503">
        <f t="shared" si="1164"/>
        <v>0</v>
      </c>
      <c r="I2121" s="503">
        <f t="shared" si="1164"/>
        <v>44997221959</v>
      </c>
      <c r="J2121" s="503">
        <f t="shared" si="1164"/>
        <v>0</v>
      </c>
      <c r="K2121" s="503">
        <f t="shared" si="1164"/>
        <v>0</v>
      </c>
      <c r="L2121" s="503">
        <f t="shared" si="1164"/>
        <v>0</v>
      </c>
      <c r="M2121" s="503">
        <f t="shared" si="1164"/>
        <v>0</v>
      </c>
      <c r="N2121" s="503">
        <f t="shared" si="1164"/>
        <v>0</v>
      </c>
      <c r="O2121" s="503">
        <f t="shared" si="1163"/>
        <v>0</v>
      </c>
      <c r="P2121" s="503">
        <f t="shared" si="1163"/>
        <v>0</v>
      </c>
      <c r="Q2121" s="503">
        <f t="shared" si="1163"/>
        <v>0</v>
      </c>
      <c r="R2121" s="503">
        <f t="shared" si="1164"/>
        <v>0</v>
      </c>
      <c r="S2121" s="608"/>
    </row>
    <row r="2122" spans="1:19" s="446" customFormat="1">
      <c r="A2122" s="493" t="s">
        <v>514</v>
      </c>
      <c r="B2122" s="506" t="s">
        <v>513</v>
      </c>
      <c r="C2122" s="490"/>
      <c r="D2122" s="503">
        <f t="shared" si="1161"/>
        <v>0</v>
      </c>
      <c r="E2122" s="503">
        <f t="shared" ref="E2122:R2122" si="1165">E2131+E2230+E2251+E2462</f>
        <v>0</v>
      </c>
      <c r="F2122" s="503">
        <f t="shared" si="1165"/>
        <v>0</v>
      </c>
      <c r="G2122" s="503">
        <f t="shared" si="1165"/>
        <v>0</v>
      </c>
      <c r="H2122" s="503">
        <f t="shared" si="1165"/>
        <v>0</v>
      </c>
      <c r="I2122" s="503">
        <f t="shared" si="1165"/>
        <v>0</v>
      </c>
      <c r="J2122" s="503">
        <f t="shared" si="1165"/>
        <v>0</v>
      </c>
      <c r="K2122" s="503">
        <f t="shared" si="1165"/>
        <v>0</v>
      </c>
      <c r="L2122" s="503">
        <f t="shared" si="1165"/>
        <v>0</v>
      </c>
      <c r="M2122" s="503">
        <f t="shared" si="1165"/>
        <v>0</v>
      </c>
      <c r="N2122" s="503">
        <f t="shared" si="1165"/>
        <v>0</v>
      </c>
      <c r="O2122" s="503">
        <f t="shared" si="1163"/>
        <v>0</v>
      </c>
      <c r="P2122" s="503">
        <f t="shared" si="1163"/>
        <v>0</v>
      </c>
      <c r="Q2122" s="503">
        <f t="shared" si="1163"/>
        <v>0</v>
      </c>
      <c r="R2122" s="503">
        <f t="shared" si="1165"/>
        <v>0</v>
      </c>
      <c r="S2122" s="608"/>
    </row>
    <row r="2123" spans="1:19" s="446" customFormat="1">
      <c r="A2123" s="490" t="s">
        <v>515</v>
      </c>
      <c r="B2123" s="506" t="s">
        <v>1089</v>
      </c>
      <c r="C2123" s="611"/>
      <c r="D2123" s="503">
        <f t="shared" si="1161"/>
        <v>1503675839121</v>
      </c>
      <c r="E2123" s="503">
        <f t="shared" ref="E2123:R2123" si="1166">E2132+E2231+E2252+E2463</f>
        <v>30441908958</v>
      </c>
      <c r="F2123" s="503">
        <f t="shared" si="1166"/>
        <v>1055538067285</v>
      </c>
      <c r="G2123" s="503">
        <f t="shared" si="1166"/>
        <v>0</v>
      </c>
      <c r="H2123" s="503">
        <f t="shared" si="1166"/>
        <v>2418486506</v>
      </c>
      <c r="I2123" s="503">
        <f t="shared" si="1166"/>
        <v>355868043490</v>
      </c>
      <c r="J2123" s="503">
        <f t="shared" si="1166"/>
        <v>1756088652</v>
      </c>
      <c r="K2123" s="503">
        <f t="shared" si="1166"/>
        <v>61743579</v>
      </c>
      <c r="L2123" s="503">
        <f t="shared" si="1166"/>
        <v>0</v>
      </c>
      <c r="M2123" s="503">
        <f t="shared" si="1166"/>
        <v>2000000</v>
      </c>
      <c r="N2123" s="503">
        <f t="shared" si="1166"/>
        <v>154075500</v>
      </c>
      <c r="O2123" s="503">
        <f t="shared" si="1163"/>
        <v>0</v>
      </c>
      <c r="P2123" s="503">
        <f t="shared" si="1163"/>
        <v>33499019</v>
      </c>
      <c r="Q2123" s="503">
        <f t="shared" si="1163"/>
        <v>0</v>
      </c>
      <c r="R2123" s="503">
        <f t="shared" si="1166"/>
        <v>57401926132</v>
      </c>
      <c r="S2123" s="608"/>
    </row>
    <row r="2124" spans="1:19" s="446" customFormat="1">
      <c r="A2124" s="605" t="s">
        <v>516</v>
      </c>
      <c r="B2124" s="496" t="s">
        <v>1090</v>
      </c>
      <c r="C2124" s="494"/>
      <c r="D2124" s="606">
        <f t="shared" si="1161"/>
        <v>0</v>
      </c>
      <c r="E2124" s="503">
        <f t="shared" ref="E2124:R2124" si="1167">E2133+E2232+E2253+E2464</f>
        <v>0</v>
      </c>
      <c r="F2124" s="503">
        <f t="shared" si="1167"/>
        <v>0</v>
      </c>
      <c r="G2124" s="503">
        <f t="shared" si="1167"/>
        <v>0</v>
      </c>
      <c r="H2124" s="503">
        <f t="shared" si="1167"/>
        <v>0</v>
      </c>
      <c r="I2124" s="503">
        <f t="shared" si="1167"/>
        <v>0</v>
      </c>
      <c r="J2124" s="503">
        <f t="shared" si="1167"/>
        <v>0</v>
      </c>
      <c r="K2124" s="503">
        <f t="shared" si="1167"/>
        <v>0</v>
      </c>
      <c r="L2124" s="503">
        <f t="shared" si="1167"/>
        <v>0</v>
      </c>
      <c r="M2124" s="503">
        <f t="shared" si="1167"/>
        <v>0</v>
      </c>
      <c r="N2124" s="503">
        <f t="shared" si="1167"/>
        <v>0</v>
      </c>
      <c r="O2124" s="503">
        <f t="shared" si="1163"/>
        <v>0</v>
      </c>
      <c r="P2124" s="503">
        <f t="shared" si="1163"/>
        <v>0</v>
      </c>
      <c r="Q2124" s="503">
        <f t="shared" si="1163"/>
        <v>0</v>
      </c>
      <c r="R2124" s="503">
        <f t="shared" si="1167"/>
        <v>0</v>
      </c>
      <c r="S2124" s="612"/>
    </row>
    <row r="2125" spans="1:19" s="446" customFormat="1">
      <c r="A2125" s="605" t="s">
        <v>517</v>
      </c>
      <c r="B2125" s="496" t="s">
        <v>1091</v>
      </c>
      <c r="C2125" s="494"/>
      <c r="D2125" s="606">
        <f t="shared" si="1161"/>
        <v>1503675839121</v>
      </c>
      <c r="E2125" s="503">
        <f t="shared" ref="E2125:R2125" si="1168">E2134+E2233+E2254+E2465</f>
        <v>30441908958</v>
      </c>
      <c r="F2125" s="503">
        <f t="shared" si="1168"/>
        <v>1055538067285</v>
      </c>
      <c r="G2125" s="503">
        <f t="shared" si="1168"/>
        <v>0</v>
      </c>
      <c r="H2125" s="503">
        <f t="shared" si="1168"/>
        <v>2418486506</v>
      </c>
      <c r="I2125" s="503">
        <f t="shared" si="1168"/>
        <v>355868043490</v>
      </c>
      <c r="J2125" s="503">
        <f t="shared" si="1168"/>
        <v>1756088652</v>
      </c>
      <c r="K2125" s="503">
        <f t="shared" si="1168"/>
        <v>61743579</v>
      </c>
      <c r="L2125" s="503">
        <f t="shared" si="1168"/>
        <v>0</v>
      </c>
      <c r="M2125" s="503">
        <f t="shared" si="1168"/>
        <v>2000000</v>
      </c>
      <c r="N2125" s="503">
        <f t="shared" si="1168"/>
        <v>154075500</v>
      </c>
      <c r="O2125" s="503">
        <f t="shared" si="1163"/>
        <v>0</v>
      </c>
      <c r="P2125" s="503">
        <f t="shared" si="1163"/>
        <v>33499019</v>
      </c>
      <c r="Q2125" s="503">
        <f t="shared" si="1163"/>
        <v>0</v>
      </c>
      <c r="R2125" s="503">
        <f t="shared" si="1168"/>
        <v>57401926132</v>
      </c>
      <c r="S2125" s="607"/>
    </row>
    <row r="2126" spans="1:19" s="1073" customFormat="1">
      <c r="A2126" s="1068" t="s">
        <v>518</v>
      </c>
      <c r="B2126" s="1069" t="s">
        <v>1092</v>
      </c>
      <c r="C2126" s="1070"/>
      <c r="D2126" s="1071">
        <f t="shared" si="1161"/>
        <v>5887617292</v>
      </c>
      <c r="E2126" s="1071">
        <f t="shared" ref="E2126:R2126" si="1169">E2135+E2234+E2255+E2466</f>
        <v>58328415</v>
      </c>
      <c r="F2126" s="1071">
        <f t="shared" si="1169"/>
        <v>2790351675</v>
      </c>
      <c r="G2126" s="1071">
        <f t="shared" si="1169"/>
        <v>2563052991</v>
      </c>
      <c r="H2126" s="1071">
        <f t="shared" si="1169"/>
        <v>0</v>
      </c>
      <c r="I2126" s="1071">
        <f t="shared" si="1169"/>
        <v>0</v>
      </c>
      <c r="J2126" s="1071">
        <f t="shared" si="1169"/>
        <v>0</v>
      </c>
      <c r="K2126" s="1071">
        <f t="shared" si="1169"/>
        <v>0</v>
      </c>
      <c r="L2126" s="1071">
        <f t="shared" si="1169"/>
        <v>0</v>
      </c>
      <c r="M2126" s="1071">
        <f t="shared" si="1169"/>
        <v>0</v>
      </c>
      <c r="N2126" s="1071">
        <f t="shared" si="1169"/>
        <v>0</v>
      </c>
      <c r="O2126" s="1071">
        <f t="shared" si="1163"/>
        <v>0</v>
      </c>
      <c r="P2126" s="1071">
        <f t="shared" si="1163"/>
        <v>0</v>
      </c>
      <c r="Q2126" s="1071">
        <f t="shared" si="1163"/>
        <v>0</v>
      </c>
      <c r="R2126" s="1071">
        <f t="shared" si="1169"/>
        <v>475884211</v>
      </c>
      <c r="S2126" s="1072"/>
    </row>
    <row r="2127" spans="1:19" s="446" customFormat="1">
      <c r="A2127" s="490" t="s">
        <v>1024</v>
      </c>
      <c r="B2127" s="506" t="s">
        <v>1093</v>
      </c>
      <c r="C2127" s="490"/>
      <c r="D2127" s="609">
        <f t="shared" ref="D2127:R2127" si="1170">IFERROR(D2125/(D2120-D2121+D2122)*100%,0)</f>
        <v>0.99609978814273226</v>
      </c>
      <c r="E2127" s="609">
        <f t="shared" si="1170"/>
        <v>0.99808760783443495</v>
      </c>
      <c r="F2127" s="609">
        <f t="shared" si="1170"/>
        <v>0.99736343499332458</v>
      </c>
      <c r="G2127" s="609">
        <f t="shared" si="1170"/>
        <v>0</v>
      </c>
      <c r="H2127" s="609">
        <f t="shared" si="1170"/>
        <v>1</v>
      </c>
      <c r="I2127" s="609">
        <f t="shared" si="1170"/>
        <v>1</v>
      </c>
      <c r="J2127" s="609">
        <f t="shared" si="1170"/>
        <v>1</v>
      </c>
      <c r="K2127" s="609">
        <f t="shared" si="1170"/>
        <v>1</v>
      </c>
      <c r="L2127" s="609">
        <f t="shared" si="1170"/>
        <v>0</v>
      </c>
      <c r="M2127" s="609">
        <f t="shared" si="1170"/>
        <v>1</v>
      </c>
      <c r="N2127" s="609">
        <f t="shared" si="1170"/>
        <v>1</v>
      </c>
      <c r="O2127" s="609">
        <f>IFERROR(O2125/(O2120-O2121+O2122)*100%,0)</f>
        <v>0</v>
      </c>
      <c r="P2127" s="609">
        <f>IFERROR(P2125/(P2120-P2121+P2122)*100%,0)</f>
        <v>1</v>
      </c>
      <c r="Q2127" s="609">
        <f>IFERROR(Q2125/(Q2120-Q2121+Q2122)*100%,0)</f>
        <v>0</v>
      </c>
      <c r="R2127" s="609">
        <f t="shared" si="1170"/>
        <v>0.99177777790521482</v>
      </c>
      <c r="S2127" s="610"/>
    </row>
    <row r="2128" spans="1:19" s="420" customFormat="1" ht="27" customHeight="1">
      <c r="A2128" s="418" t="s">
        <v>355</v>
      </c>
      <c r="B2128" s="617" t="s">
        <v>448</v>
      </c>
      <c r="C2128" s="618"/>
      <c r="D2128" s="618"/>
      <c r="E2128" s="618"/>
      <c r="F2128" s="618"/>
      <c r="G2128" s="618"/>
      <c r="H2128" s="618"/>
      <c r="I2128" s="618"/>
      <c r="J2128" s="618"/>
      <c r="K2128" s="618"/>
      <c r="L2128" s="618"/>
      <c r="M2128" s="618"/>
      <c r="N2128" s="618"/>
      <c r="O2128" s="618"/>
      <c r="P2128" s="618"/>
      <c r="Q2128" s="618"/>
      <c r="R2128" s="619"/>
      <c r="S2128" s="603"/>
    </row>
    <row r="2129" spans="1:19" s="446" customFormat="1">
      <c r="A2129" s="493" t="s">
        <v>510</v>
      </c>
      <c r="B2129" s="506" t="s">
        <v>509</v>
      </c>
      <c r="C2129" s="490"/>
      <c r="D2129" s="503">
        <f t="shared" ref="D2129:D2135" si="1171">SUM(E2129:R2129)</f>
        <v>60596054637</v>
      </c>
      <c r="E2129" s="503">
        <f t="shared" ref="E2129:R2129" si="1172">E2138+E2147+E2156+E2165+E2174+E2183+E2192+E2201+E2210+E2219</f>
        <v>7188874279</v>
      </c>
      <c r="F2129" s="503">
        <f t="shared" si="1172"/>
        <v>22703072763</v>
      </c>
      <c r="G2129" s="503">
        <f t="shared" si="1172"/>
        <v>0</v>
      </c>
      <c r="H2129" s="503">
        <f t="shared" si="1172"/>
        <v>2418486506</v>
      </c>
      <c r="I2129" s="503">
        <f t="shared" si="1172"/>
        <v>0</v>
      </c>
      <c r="J2129" s="503">
        <f t="shared" si="1172"/>
        <v>82388555</v>
      </c>
      <c r="K2129" s="503">
        <f t="shared" si="1172"/>
        <v>0</v>
      </c>
      <c r="L2129" s="503">
        <f t="shared" si="1172"/>
        <v>0</v>
      </c>
      <c r="M2129" s="503">
        <f t="shared" si="1172"/>
        <v>0</v>
      </c>
      <c r="N2129" s="503">
        <f t="shared" si="1172"/>
        <v>0</v>
      </c>
      <c r="O2129" s="503">
        <f t="shared" ref="O2129:Q2135" si="1173">O2138+O2147+O2156+O2165+O2174+O2183+O2192+O2201+O2210+O2219</f>
        <v>0</v>
      </c>
      <c r="P2129" s="503">
        <f t="shared" si="1173"/>
        <v>0</v>
      </c>
      <c r="Q2129" s="503">
        <f t="shared" si="1173"/>
        <v>0</v>
      </c>
      <c r="R2129" s="503">
        <f t="shared" si="1172"/>
        <v>28203232534</v>
      </c>
      <c r="S2129" s="608"/>
    </row>
    <row r="2130" spans="1:19" s="446" customFormat="1">
      <c r="A2130" s="493" t="s">
        <v>512</v>
      </c>
      <c r="B2130" s="506" t="s">
        <v>511</v>
      </c>
      <c r="C2130" s="490"/>
      <c r="D2130" s="503">
        <f t="shared" si="1171"/>
        <v>0</v>
      </c>
      <c r="E2130" s="503">
        <f t="shared" ref="E2130:R2130" si="1174">E2139+E2148+E2157+E2166+E2175+E2184+E2193+E2202+E2211+E2220</f>
        <v>0</v>
      </c>
      <c r="F2130" s="503">
        <f t="shared" si="1174"/>
        <v>0</v>
      </c>
      <c r="G2130" s="503">
        <f t="shared" si="1174"/>
        <v>0</v>
      </c>
      <c r="H2130" s="503">
        <f t="shared" si="1174"/>
        <v>0</v>
      </c>
      <c r="I2130" s="503">
        <f t="shared" si="1174"/>
        <v>0</v>
      </c>
      <c r="J2130" s="503">
        <f t="shared" si="1174"/>
        <v>0</v>
      </c>
      <c r="K2130" s="503">
        <f t="shared" si="1174"/>
        <v>0</v>
      </c>
      <c r="L2130" s="503">
        <f t="shared" si="1174"/>
        <v>0</v>
      </c>
      <c r="M2130" s="503">
        <f t="shared" si="1174"/>
        <v>0</v>
      </c>
      <c r="N2130" s="503">
        <f t="shared" si="1174"/>
        <v>0</v>
      </c>
      <c r="O2130" s="503">
        <f t="shared" si="1173"/>
        <v>0</v>
      </c>
      <c r="P2130" s="503">
        <f t="shared" si="1173"/>
        <v>0</v>
      </c>
      <c r="Q2130" s="503">
        <f t="shared" si="1173"/>
        <v>0</v>
      </c>
      <c r="R2130" s="503">
        <f t="shared" si="1174"/>
        <v>0</v>
      </c>
      <c r="S2130" s="608"/>
    </row>
    <row r="2131" spans="1:19" s="446" customFormat="1">
      <c r="A2131" s="493" t="s">
        <v>514</v>
      </c>
      <c r="B2131" s="506" t="s">
        <v>513</v>
      </c>
      <c r="C2131" s="490"/>
      <c r="D2131" s="503">
        <f t="shared" si="1171"/>
        <v>0</v>
      </c>
      <c r="E2131" s="503">
        <f t="shared" ref="E2131:R2131" si="1175">E2140+E2149+E2158+E2167+E2176+E2185+E2194+E2203+E2212+E2221</f>
        <v>0</v>
      </c>
      <c r="F2131" s="503">
        <f t="shared" si="1175"/>
        <v>0</v>
      </c>
      <c r="G2131" s="503">
        <f t="shared" si="1175"/>
        <v>0</v>
      </c>
      <c r="H2131" s="503">
        <f t="shared" si="1175"/>
        <v>0</v>
      </c>
      <c r="I2131" s="503">
        <f t="shared" si="1175"/>
        <v>0</v>
      </c>
      <c r="J2131" s="503">
        <f t="shared" si="1175"/>
        <v>0</v>
      </c>
      <c r="K2131" s="503">
        <f t="shared" si="1175"/>
        <v>0</v>
      </c>
      <c r="L2131" s="503">
        <f t="shared" si="1175"/>
        <v>0</v>
      </c>
      <c r="M2131" s="503">
        <f t="shared" si="1175"/>
        <v>0</v>
      </c>
      <c r="N2131" s="503">
        <f t="shared" si="1175"/>
        <v>0</v>
      </c>
      <c r="O2131" s="503">
        <f t="shared" si="1173"/>
        <v>0</v>
      </c>
      <c r="P2131" s="503">
        <f t="shared" si="1173"/>
        <v>0</v>
      </c>
      <c r="Q2131" s="503">
        <f t="shared" si="1173"/>
        <v>0</v>
      </c>
      <c r="R2131" s="503">
        <f t="shared" si="1175"/>
        <v>0</v>
      </c>
      <c r="S2131" s="608"/>
    </row>
    <row r="2132" spans="1:19" s="446" customFormat="1">
      <c r="A2132" s="490" t="s">
        <v>515</v>
      </c>
      <c r="B2132" s="506" t="s">
        <v>1089</v>
      </c>
      <c r="C2132" s="611"/>
      <c r="D2132" s="503">
        <f t="shared" si="1171"/>
        <v>60596054637</v>
      </c>
      <c r="E2132" s="503">
        <f t="shared" ref="E2132:R2132" si="1176">E2141+E2150+E2159+E2168+E2177+E2186+E2195+E2204+E2213+E2222</f>
        <v>7188874279</v>
      </c>
      <c r="F2132" s="503">
        <f t="shared" si="1176"/>
        <v>22703072763</v>
      </c>
      <c r="G2132" s="503">
        <f t="shared" si="1176"/>
        <v>0</v>
      </c>
      <c r="H2132" s="503">
        <f t="shared" si="1176"/>
        <v>2418486506</v>
      </c>
      <c r="I2132" s="503">
        <f t="shared" si="1176"/>
        <v>0</v>
      </c>
      <c r="J2132" s="503">
        <f t="shared" si="1176"/>
        <v>82388555</v>
      </c>
      <c r="K2132" s="503">
        <f t="shared" si="1176"/>
        <v>0</v>
      </c>
      <c r="L2132" s="503">
        <f t="shared" si="1176"/>
        <v>0</v>
      </c>
      <c r="M2132" s="503">
        <f t="shared" si="1176"/>
        <v>0</v>
      </c>
      <c r="N2132" s="503">
        <f t="shared" si="1176"/>
        <v>0</v>
      </c>
      <c r="O2132" s="503">
        <f t="shared" si="1173"/>
        <v>0</v>
      </c>
      <c r="P2132" s="503">
        <f t="shared" si="1173"/>
        <v>0</v>
      </c>
      <c r="Q2132" s="503">
        <f t="shared" si="1173"/>
        <v>0</v>
      </c>
      <c r="R2132" s="503">
        <f t="shared" si="1176"/>
        <v>28203232534</v>
      </c>
      <c r="S2132" s="608"/>
    </row>
    <row r="2133" spans="1:19" s="446" customFormat="1">
      <c r="A2133" s="605" t="s">
        <v>516</v>
      </c>
      <c r="B2133" s="496" t="s">
        <v>1090</v>
      </c>
      <c r="C2133" s="494"/>
      <c r="D2133" s="606">
        <f t="shared" si="1171"/>
        <v>0</v>
      </c>
      <c r="E2133" s="503">
        <f t="shared" ref="E2133:R2133" si="1177">E2142+E2151+E2160+E2169+E2178+E2187+E2196+E2205+E2214+E2223</f>
        <v>0</v>
      </c>
      <c r="F2133" s="503">
        <f t="shared" si="1177"/>
        <v>0</v>
      </c>
      <c r="G2133" s="503">
        <f t="shared" si="1177"/>
        <v>0</v>
      </c>
      <c r="H2133" s="503">
        <f t="shared" si="1177"/>
        <v>0</v>
      </c>
      <c r="I2133" s="503">
        <f t="shared" si="1177"/>
        <v>0</v>
      </c>
      <c r="J2133" s="503">
        <f t="shared" si="1177"/>
        <v>0</v>
      </c>
      <c r="K2133" s="503">
        <f t="shared" si="1177"/>
        <v>0</v>
      </c>
      <c r="L2133" s="503">
        <f t="shared" si="1177"/>
        <v>0</v>
      </c>
      <c r="M2133" s="503">
        <f t="shared" si="1177"/>
        <v>0</v>
      </c>
      <c r="N2133" s="503">
        <f t="shared" si="1177"/>
        <v>0</v>
      </c>
      <c r="O2133" s="503">
        <f t="shared" si="1173"/>
        <v>0</v>
      </c>
      <c r="P2133" s="503">
        <f t="shared" si="1173"/>
        <v>0</v>
      </c>
      <c r="Q2133" s="503">
        <f t="shared" si="1173"/>
        <v>0</v>
      </c>
      <c r="R2133" s="503">
        <f t="shared" si="1177"/>
        <v>0</v>
      </c>
      <c r="S2133" s="612"/>
    </row>
    <row r="2134" spans="1:19" s="446" customFormat="1">
      <c r="A2134" s="605" t="s">
        <v>517</v>
      </c>
      <c r="B2134" s="496" t="s">
        <v>1091</v>
      </c>
      <c r="C2134" s="494"/>
      <c r="D2134" s="606">
        <f t="shared" si="1171"/>
        <v>60596054637</v>
      </c>
      <c r="E2134" s="503">
        <f t="shared" ref="E2134:R2134" si="1178">E2143+E2152+E2161+E2170+E2179+E2188+E2197+E2206+E2215+E2224</f>
        <v>7188874279</v>
      </c>
      <c r="F2134" s="503">
        <f t="shared" si="1178"/>
        <v>22703072763</v>
      </c>
      <c r="G2134" s="503">
        <f t="shared" si="1178"/>
        <v>0</v>
      </c>
      <c r="H2134" s="503">
        <f t="shared" si="1178"/>
        <v>2418486506</v>
      </c>
      <c r="I2134" s="503">
        <f t="shared" si="1178"/>
        <v>0</v>
      </c>
      <c r="J2134" s="503">
        <f t="shared" si="1178"/>
        <v>82388555</v>
      </c>
      <c r="K2134" s="503">
        <f t="shared" si="1178"/>
        <v>0</v>
      </c>
      <c r="L2134" s="503">
        <f t="shared" si="1178"/>
        <v>0</v>
      </c>
      <c r="M2134" s="503">
        <f t="shared" si="1178"/>
        <v>0</v>
      </c>
      <c r="N2134" s="503">
        <f t="shared" si="1178"/>
        <v>0</v>
      </c>
      <c r="O2134" s="503">
        <f t="shared" si="1173"/>
        <v>0</v>
      </c>
      <c r="P2134" s="503">
        <f t="shared" si="1173"/>
        <v>0</v>
      </c>
      <c r="Q2134" s="503">
        <f t="shared" si="1173"/>
        <v>0</v>
      </c>
      <c r="R2134" s="503">
        <f t="shared" si="1178"/>
        <v>28203232534</v>
      </c>
      <c r="S2134" s="607"/>
    </row>
    <row r="2135" spans="1:19" s="446" customFormat="1">
      <c r="A2135" s="493" t="s">
        <v>518</v>
      </c>
      <c r="B2135" s="506" t="s">
        <v>1092</v>
      </c>
      <c r="C2135" s="490"/>
      <c r="D2135" s="503">
        <f t="shared" si="1171"/>
        <v>0</v>
      </c>
      <c r="E2135" s="503">
        <f t="shared" ref="E2135:R2135" si="1179">E2144+E2153+E2162+E2171+E2180+E2189+E2198+E2207+E2216+E2225</f>
        <v>0</v>
      </c>
      <c r="F2135" s="503">
        <f t="shared" si="1179"/>
        <v>0</v>
      </c>
      <c r="G2135" s="503">
        <f t="shared" si="1179"/>
        <v>0</v>
      </c>
      <c r="H2135" s="503">
        <f t="shared" si="1179"/>
        <v>0</v>
      </c>
      <c r="I2135" s="503">
        <f t="shared" si="1179"/>
        <v>0</v>
      </c>
      <c r="J2135" s="503">
        <f t="shared" si="1179"/>
        <v>0</v>
      </c>
      <c r="K2135" s="503">
        <f t="shared" si="1179"/>
        <v>0</v>
      </c>
      <c r="L2135" s="503">
        <f t="shared" si="1179"/>
        <v>0</v>
      </c>
      <c r="M2135" s="503">
        <f t="shared" si="1179"/>
        <v>0</v>
      </c>
      <c r="N2135" s="503">
        <f t="shared" si="1179"/>
        <v>0</v>
      </c>
      <c r="O2135" s="503">
        <f t="shared" si="1173"/>
        <v>0</v>
      </c>
      <c r="P2135" s="503">
        <f t="shared" si="1173"/>
        <v>0</v>
      </c>
      <c r="Q2135" s="503">
        <f t="shared" si="1173"/>
        <v>0</v>
      </c>
      <c r="R2135" s="503">
        <f t="shared" si="1179"/>
        <v>0</v>
      </c>
      <c r="S2135" s="608"/>
    </row>
    <row r="2136" spans="1:19" s="446" customFormat="1">
      <c r="A2136" s="490" t="s">
        <v>1024</v>
      </c>
      <c r="B2136" s="506" t="s">
        <v>1093</v>
      </c>
      <c r="C2136" s="490"/>
      <c r="D2136" s="609">
        <f t="shared" ref="D2136:R2136" si="1180">IFERROR(D2134/(D2129-D2130+D2131)*100%,0)</f>
        <v>1</v>
      </c>
      <c r="E2136" s="609">
        <f t="shared" si="1180"/>
        <v>1</v>
      </c>
      <c r="F2136" s="609">
        <f t="shared" si="1180"/>
        <v>1</v>
      </c>
      <c r="G2136" s="609">
        <f t="shared" si="1180"/>
        <v>0</v>
      </c>
      <c r="H2136" s="609">
        <f t="shared" si="1180"/>
        <v>1</v>
      </c>
      <c r="I2136" s="609">
        <f t="shared" si="1180"/>
        <v>0</v>
      </c>
      <c r="J2136" s="609">
        <f t="shared" si="1180"/>
        <v>1</v>
      </c>
      <c r="K2136" s="609">
        <f t="shared" si="1180"/>
        <v>0</v>
      </c>
      <c r="L2136" s="609">
        <f t="shared" si="1180"/>
        <v>0</v>
      </c>
      <c r="M2136" s="609">
        <f t="shared" si="1180"/>
        <v>0</v>
      </c>
      <c r="N2136" s="609">
        <f t="shared" si="1180"/>
        <v>0</v>
      </c>
      <c r="O2136" s="609">
        <f>IFERROR(O2134/(O2129-O2130+O2131)*100%,0)</f>
        <v>0</v>
      </c>
      <c r="P2136" s="609">
        <f>IFERROR(P2134/(P2129-P2130+P2131)*100%,0)</f>
        <v>0</v>
      </c>
      <c r="Q2136" s="609">
        <f>IFERROR(Q2134/(Q2129-Q2130+Q2131)*100%,0)</f>
        <v>0</v>
      </c>
      <c r="R2136" s="609">
        <f t="shared" si="1180"/>
        <v>1</v>
      </c>
      <c r="S2136" s="610"/>
    </row>
    <row r="2137" spans="1:19" s="420" customFormat="1">
      <c r="A2137" s="418">
        <v>1</v>
      </c>
      <c r="B2137" s="601" t="s">
        <v>449</v>
      </c>
      <c r="C2137" s="602"/>
      <c r="D2137" s="438"/>
      <c r="E2137" s="438"/>
      <c r="F2137" s="438"/>
      <c r="G2137" s="438"/>
      <c r="H2137" s="438"/>
      <c r="I2137" s="438"/>
      <c r="J2137" s="438"/>
      <c r="K2137" s="438"/>
      <c r="L2137" s="438"/>
      <c r="M2137" s="438"/>
      <c r="N2137" s="438"/>
      <c r="O2137" s="438"/>
      <c r="P2137" s="438"/>
      <c r="Q2137" s="438"/>
      <c r="R2137" s="438"/>
      <c r="S2137" s="603"/>
    </row>
    <row r="2138" spans="1:19" s="446" customFormat="1">
      <c r="A2138" s="493" t="s">
        <v>510</v>
      </c>
      <c r="B2138" s="506" t="s">
        <v>509</v>
      </c>
      <c r="C2138" s="490"/>
      <c r="D2138" s="503">
        <f t="shared" ref="D2138:D2144" si="1181">SUM(E2138:R2138)</f>
        <v>10149373</v>
      </c>
      <c r="E2138" s="503">
        <v>0</v>
      </c>
      <c r="F2138" s="503">
        <v>10149373</v>
      </c>
      <c r="G2138" s="503">
        <v>0</v>
      </c>
      <c r="H2138" s="503">
        <v>0</v>
      </c>
      <c r="I2138" s="503">
        <v>0</v>
      </c>
      <c r="J2138" s="503">
        <v>0</v>
      </c>
      <c r="K2138" s="503">
        <v>0</v>
      </c>
      <c r="L2138" s="503">
        <v>0</v>
      </c>
      <c r="M2138" s="503">
        <v>0</v>
      </c>
      <c r="N2138" s="503">
        <v>0</v>
      </c>
      <c r="O2138" s="503">
        <v>0</v>
      </c>
      <c r="P2138" s="507">
        <v>0</v>
      </c>
      <c r="Q2138" s="503">
        <v>0</v>
      </c>
      <c r="R2138" s="503">
        <v>0</v>
      </c>
      <c r="S2138" s="608"/>
    </row>
    <row r="2139" spans="1:19" s="446" customFormat="1">
      <c r="A2139" s="493" t="s">
        <v>512</v>
      </c>
      <c r="B2139" s="506" t="s">
        <v>511</v>
      </c>
      <c r="C2139" s="490"/>
      <c r="D2139" s="503">
        <f t="shared" si="1181"/>
        <v>0</v>
      </c>
      <c r="E2139" s="503">
        <v>0</v>
      </c>
      <c r="F2139" s="503">
        <v>0</v>
      </c>
      <c r="G2139" s="503">
        <v>0</v>
      </c>
      <c r="H2139" s="503">
        <v>0</v>
      </c>
      <c r="I2139" s="503">
        <v>0</v>
      </c>
      <c r="J2139" s="503">
        <v>0</v>
      </c>
      <c r="K2139" s="503">
        <v>0</v>
      </c>
      <c r="L2139" s="503">
        <v>0</v>
      </c>
      <c r="M2139" s="503">
        <v>0</v>
      </c>
      <c r="N2139" s="503">
        <v>0</v>
      </c>
      <c r="O2139" s="503">
        <v>0</v>
      </c>
      <c r="P2139" s="507">
        <v>0</v>
      </c>
      <c r="Q2139" s="503">
        <v>0</v>
      </c>
      <c r="R2139" s="503">
        <v>0</v>
      </c>
      <c r="S2139" s="608"/>
    </row>
    <row r="2140" spans="1:19" s="446" customFormat="1">
      <c r="A2140" s="493" t="s">
        <v>514</v>
      </c>
      <c r="B2140" s="506" t="s">
        <v>513</v>
      </c>
      <c r="C2140" s="490"/>
      <c r="D2140" s="503">
        <f t="shared" si="1181"/>
        <v>0</v>
      </c>
      <c r="E2140" s="503">
        <v>0</v>
      </c>
      <c r="F2140" s="503">
        <v>0</v>
      </c>
      <c r="G2140" s="503">
        <v>0</v>
      </c>
      <c r="H2140" s="503">
        <v>0</v>
      </c>
      <c r="I2140" s="503">
        <v>0</v>
      </c>
      <c r="J2140" s="503">
        <v>0</v>
      </c>
      <c r="K2140" s="503">
        <v>0</v>
      </c>
      <c r="L2140" s="503">
        <v>0</v>
      </c>
      <c r="M2140" s="503">
        <v>0</v>
      </c>
      <c r="N2140" s="503">
        <v>0</v>
      </c>
      <c r="O2140" s="503">
        <v>0</v>
      </c>
      <c r="P2140" s="507">
        <v>0</v>
      </c>
      <c r="Q2140" s="503">
        <v>0</v>
      </c>
      <c r="R2140" s="503">
        <v>0</v>
      </c>
      <c r="S2140" s="608"/>
    </row>
    <row r="2141" spans="1:19" s="446" customFormat="1">
      <c r="A2141" s="490" t="s">
        <v>515</v>
      </c>
      <c r="B2141" s="506" t="s">
        <v>1089</v>
      </c>
      <c r="C2141" s="611"/>
      <c r="D2141" s="503">
        <f t="shared" si="1181"/>
        <v>10149373</v>
      </c>
      <c r="E2141" s="503">
        <v>0</v>
      </c>
      <c r="F2141" s="503">
        <v>10149373</v>
      </c>
      <c r="G2141" s="503">
        <v>0</v>
      </c>
      <c r="H2141" s="503">
        <v>0</v>
      </c>
      <c r="I2141" s="503">
        <v>0</v>
      </c>
      <c r="J2141" s="503">
        <v>0</v>
      </c>
      <c r="K2141" s="503">
        <v>0</v>
      </c>
      <c r="L2141" s="503">
        <v>0</v>
      </c>
      <c r="M2141" s="503">
        <v>0</v>
      </c>
      <c r="N2141" s="503">
        <v>0</v>
      </c>
      <c r="O2141" s="503">
        <v>0</v>
      </c>
      <c r="P2141" s="507">
        <v>0</v>
      </c>
      <c r="Q2141" s="503">
        <v>0</v>
      </c>
      <c r="R2141" s="503">
        <v>0</v>
      </c>
      <c r="S2141" s="608"/>
    </row>
    <row r="2142" spans="1:19" s="446" customFormat="1">
      <c r="A2142" s="605" t="s">
        <v>516</v>
      </c>
      <c r="B2142" s="496" t="s">
        <v>1090</v>
      </c>
      <c r="C2142" s="494"/>
      <c r="D2142" s="606">
        <f t="shared" si="1181"/>
        <v>0</v>
      </c>
      <c r="E2142" s="606"/>
      <c r="F2142" s="606"/>
      <c r="G2142" s="606"/>
      <c r="H2142" s="606"/>
      <c r="I2142" s="606"/>
      <c r="J2142" s="606"/>
      <c r="K2142" s="606"/>
      <c r="L2142" s="606"/>
      <c r="M2142" s="606"/>
      <c r="N2142" s="606"/>
      <c r="O2142" s="606"/>
      <c r="P2142" s="606"/>
      <c r="Q2142" s="606"/>
      <c r="R2142" s="606"/>
      <c r="S2142" s="612"/>
    </row>
    <row r="2143" spans="1:19" s="446" customFormat="1">
      <c r="A2143" s="605" t="s">
        <v>517</v>
      </c>
      <c r="B2143" s="496" t="s">
        <v>1091</v>
      </c>
      <c r="C2143" s="494"/>
      <c r="D2143" s="606">
        <f t="shared" si="1181"/>
        <v>10149373</v>
      </c>
      <c r="E2143" s="606">
        <f t="shared" ref="E2143:R2143" si="1182">E2141+E2142</f>
        <v>0</v>
      </c>
      <c r="F2143" s="606">
        <f t="shared" si="1182"/>
        <v>10149373</v>
      </c>
      <c r="G2143" s="606">
        <f t="shared" si="1182"/>
        <v>0</v>
      </c>
      <c r="H2143" s="606">
        <f t="shared" si="1182"/>
        <v>0</v>
      </c>
      <c r="I2143" s="606">
        <f t="shared" si="1182"/>
        <v>0</v>
      </c>
      <c r="J2143" s="606">
        <f t="shared" si="1182"/>
        <v>0</v>
      </c>
      <c r="K2143" s="606">
        <f t="shared" si="1182"/>
        <v>0</v>
      </c>
      <c r="L2143" s="606">
        <f t="shared" si="1182"/>
        <v>0</v>
      </c>
      <c r="M2143" s="606">
        <f t="shared" si="1182"/>
        <v>0</v>
      </c>
      <c r="N2143" s="606">
        <f t="shared" si="1182"/>
        <v>0</v>
      </c>
      <c r="O2143" s="606">
        <f>O2141+O2142</f>
        <v>0</v>
      </c>
      <c r="P2143" s="606">
        <f>P2141+P2142</f>
        <v>0</v>
      </c>
      <c r="Q2143" s="606">
        <f>Q2141+Q2142</f>
        <v>0</v>
      </c>
      <c r="R2143" s="606">
        <f t="shared" si="1182"/>
        <v>0</v>
      </c>
      <c r="S2143" s="607"/>
    </row>
    <row r="2144" spans="1:19" s="446" customFormat="1">
      <c r="A2144" s="493" t="s">
        <v>518</v>
      </c>
      <c r="B2144" s="506" t="s">
        <v>1092</v>
      </c>
      <c r="C2144" s="490"/>
      <c r="D2144" s="503">
        <f t="shared" si="1181"/>
        <v>0</v>
      </c>
      <c r="E2144" s="503">
        <f t="shared" ref="E2144:R2144" si="1183">E2138-E2139+E2140-E2143</f>
        <v>0</v>
      </c>
      <c r="F2144" s="503">
        <f t="shared" si="1183"/>
        <v>0</v>
      </c>
      <c r="G2144" s="503">
        <f t="shared" si="1183"/>
        <v>0</v>
      </c>
      <c r="H2144" s="503">
        <f t="shared" si="1183"/>
        <v>0</v>
      </c>
      <c r="I2144" s="503">
        <f t="shared" si="1183"/>
        <v>0</v>
      </c>
      <c r="J2144" s="503">
        <f t="shared" si="1183"/>
        <v>0</v>
      </c>
      <c r="K2144" s="503">
        <f t="shared" si="1183"/>
        <v>0</v>
      </c>
      <c r="L2144" s="503">
        <f t="shared" si="1183"/>
        <v>0</v>
      </c>
      <c r="M2144" s="503">
        <f t="shared" si="1183"/>
        <v>0</v>
      </c>
      <c r="N2144" s="503">
        <f t="shared" si="1183"/>
        <v>0</v>
      </c>
      <c r="O2144" s="503">
        <f>O2138-O2139+O2140-O2143</f>
        <v>0</v>
      </c>
      <c r="P2144" s="507">
        <f>P2138-P2139+P2140-P2143</f>
        <v>0</v>
      </c>
      <c r="Q2144" s="503">
        <f>Q2138-Q2139+Q2140-Q2143</f>
        <v>0</v>
      </c>
      <c r="R2144" s="503">
        <f t="shared" si="1183"/>
        <v>0</v>
      </c>
      <c r="S2144" s="608"/>
    </row>
    <row r="2145" spans="1:19" s="446" customFormat="1">
      <c r="A2145" s="490" t="s">
        <v>1024</v>
      </c>
      <c r="B2145" s="506" t="s">
        <v>1093</v>
      </c>
      <c r="C2145" s="490"/>
      <c r="D2145" s="609">
        <f t="shared" ref="D2145:R2145" si="1184">IFERROR(D2143/(D2138-D2139+D2140)*100%,0)</f>
        <v>1</v>
      </c>
      <c r="E2145" s="609">
        <f t="shared" si="1184"/>
        <v>0</v>
      </c>
      <c r="F2145" s="609">
        <f t="shared" si="1184"/>
        <v>1</v>
      </c>
      <c r="G2145" s="609">
        <f t="shared" si="1184"/>
        <v>0</v>
      </c>
      <c r="H2145" s="609">
        <f t="shared" si="1184"/>
        <v>0</v>
      </c>
      <c r="I2145" s="609">
        <f t="shared" si="1184"/>
        <v>0</v>
      </c>
      <c r="J2145" s="609">
        <f t="shared" si="1184"/>
        <v>0</v>
      </c>
      <c r="K2145" s="609">
        <f t="shared" si="1184"/>
        <v>0</v>
      </c>
      <c r="L2145" s="609">
        <f t="shared" si="1184"/>
        <v>0</v>
      </c>
      <c r="M2145" s="609">
        <f t="shared" si="1184"/>
        <v>0</v>
      </c>
      <c r="N2145" s="609">
        <f t="shared" si="1184"/>
        <v>0</v>
      </c>
      <c r="O2145" s="609">
        <f>IFERROR(O2143/(O2138-O2139+O2140)*100%,0)</f>
        <v>0</v>
      </c>
      <c r="P2145" s="609">
        <f>IFERROR(P2143/(P2138-P2139+P2140)*100%,0)</f>
        <v>0</v>
      </c>
      <c r="Q2145" s="609">
        <f>IFERROR(Q2143/(Q2138-Q2139+Q2140)*100%,0)</f>
        <v>0</v>
      </c>
      <c r="R2145" s="609">
        <f t="shared" si="1184"/>
        <v>0</v>
      </c>
      <c r="S2145" s="610"/>
    </row>
    <row r="2146" spans="1:19" s="420" customFormat="1">
      <c r="A2146" s="418">
        <v>2</v>
      </c>
      <c r="B2146" s="601" t="s">
        <v>450</v>
      </c>
      <c r="C2146" s="602"/>
      <c r="D2146" s="438"/>
      <c r="E2146" s="438"/>
      <c r="F2146" s="438"/>
      <c r="G2146" s="438"/>
      <c r="H2146" s="438"/>
      <c r="I2146" s="438"/>
      <c r="J2146" s="438"/>
      <c r="K2146" s="438"/>
      <c r="L2146" s="438"/>
      <c r="M2146" s="438"/>
      <c r="N2146" s="438"/>
      <c r="O2146" s="438"/>
      <c r="P2146" s="438"/>
      <c r="Q2146" s="438"/>
      <c r="R2146" s="438"/>
      <c r="S2146" s="603"/>
    </row>
    <row r="2147" spans="1:19" s="446" customFormat="1">
      <c r="A2147" s="493" t="s">
        <v>510</v>
      </c>
      <c r="B2147" s="506" t="s">
        <v>509</v>
      </c>
      <c r="C2147" s="490"/>
      <c r="D2147" s="503">
        <f t="shared" ref="D2147:D2153" si="1185">SUM(E2147:R2147)</f>
        <v>29700000</v>
      </c>
      <c r="E2147" s="503">
        <v>0</v>
      </c>
      <c r="F2147" s="503">
        <v>29700000</v>
      </c>
      <c r="G2147" s="503">
        <v>0</v>
      </c>
      <c r="H2147" s="503">
        <v>0</v>
      </c>
      <c r="I2147" s="503">
        <v>0</v>
      </c>
      <c r="J2147" s="503">
        <v>0</v>
      </c>
      <c r="K2147" s="503">
        <v>0</v>
      </c>
      <c r="L2147" s="503">
        <v>0</v>
      </c>
      <c r="M2147" s="503">
        <v>0</v>
      </c>
      <c r="N2147" s="503">
        <v>0</v>
      </c>
      <c r="O2147" s="503">
        <v>0</v>
      </c>
      <c r="P2147" s="507">
        <v>0</v>
      </c>
      <c r="Q2147" s="503">
        <v>0</v>
      </c>
      <c r="R2147" s="503">
        <v>0</v>
      </c>
      <c r="S2147" s="608"/>
    </row>
    <row r="2148" spans="1:19" s="446" customFormat="1">
      <c r="A2148" s="493" t="s">
        <v>512</v>
      </c>
      <c r="B2148" s="506" t="s">
        <v>511</v>
      </c>
      <c r="C2148" s="490"/>
      <c r="D2148" s="503">
        <f t="shared" si="1185"/>
        <v>0</v>
      </c>
      <c r="E2148" s="503">
        <v>0</v>
      </c>
      <c r="F2148" s="503">
        <v>0</v>
      </c>
      <c r="G2148" s="503">
        <v>0</v>
      </c>
      <c r="H2148" s="503">
        <v>0</v>
      </c>
      <c r="I2148" s="503">
        <v>0</v>
      </c>
      <c r="J2148" s="503">
        <v>0</v>
      </c>
      <c r="K2148" s="503">
        <v>0</v>
      </c>
      <c r="L2148" s="503">
        <v>0</v>
      </c>
      <c r="M2148" s="503">
        <v>0</v>
      </c>
      <c r="N2148" s="503">
        <v>0</v>
      </c>
      <c r="O2148" s="503">
        <v>0</v>
      </c>
      <c r="P2148" s="507">
        <v>0</v>
      </c>
      <c r="Q2148" s="503">
        <v>0</v>
      </c>
      <c r="R2148" s="503">
        <v>0</v>
      </c>
      <c r="S2148" s="608"/>
    </row>
    <row r="2149" spans="1:19" s="446" customFormat="1">
      <c r="A2149" s="493" t="s">
        <v>514</v>
      </c>
      <c r="B2149" s="506" t="s">
        <v>513</v>
      </c>
      <c r="C2149" s="490"/>
      <c r="D2149" s="503">
        <f t="shared" si="1185"/>
        <v>0</v>
      </c>
      <c r="E2149" s="503">
        <v>0</v>
      </c>
      <c r="F2149" s="503">
        <v>0</v>
      </c>
      <c r="G2149" s="503">
        <v>0</v>
      </c>
      <c r="H2149" s="503">
        <v>0</v>
      </c>
      <c r="I2149" s="503">
        <v>0</v>
      </c>
      <c r="J2149" s="503">
        <v>0</v>
      </c>
      <c r="K2149" s="503">
        <v>0</v>
      </c>
      <c r="L2149" s="503">
        <v>0</v>
      </c>
      <c r="M2149" s="503">
        <v>0</v>
      </c>
      <c r="N2149" s="503">
        <v>0</v>
      </c>
      <c r="O2149" s="503">
        <v>0</v>
      </c>
      <c r="P2149" s="507">
        <v>0</v>
      </c>
      <c r="Q2149" s="503">
        <v>0</v>
      </c>
      <c r="R2149" s="503">
        <v>0</v>
      </c>
      <c r="S2149" s="608"/>
    </row>
    <row r="2150" spans="1:19" s="446" customFormat="1">
      <c r="A2150" s="490" t="s">
        <v>515</v>
      </c>
      <c r="B2150" s="506" t="s">
        <v>1089</v>
      </c>
      <c r="C2150" s="611"/>
      <c r="D2150" s="503">
        <f t="shared" si="1185"/>
        <v>29700000</v>
      </c>
      <c r="E2150" s="503">
        <v>0</v>
      </c>
      <c r="F2150" s="503">
        <v>29700000</v>
      </c>
      <c r="G2150" s="503">
        <v>0</v>
      </c>
      <c r="H2150" s="503">
        <v>0</v>
      </c>
      <c r="I2150" s="503">
        <v>0</v>
      </c>
      <c r="J2150" s="503">
        <v>0</v>
      </c>
      <c r="K2150" s="503">
        <v>0</v>
      </c>
      <c r="L2150" s="503">
        <v>0</v>
      </c>
      <c r="M2150" s="503">
        <v>0</v>
      </c>
      <c r="N2150" s="503">
        <v>0</v>
      </c>
      <c r="O2150" s="503">
        <v>0</v>
      </c>
      <c r="P2150" s="507">
        <v>0</v>
      </c>
      <c r="Q2150" s="503">
        <v>0</v>
      </c>
      <c r="R2150" s="503">
        <v>0</v>
      </c>
      <c r="S2150" s="608"/>
    </row>
    <row r="2151" spans="1:19" s="446" customFormat="1">
      <c r="A2151" s="605" t="s">
        <v>516</v>
      </c>
      <c r="B2151" s="496" t="s">
        <v>1090</v>
      </c>
      <c r="C2151" s="494"/>
      <c r="D2151" s="606">
        <f t="shared" si="1185"/>
        <v>0</v>
      </c>
      <c r="E2151" s="606"/>
      <c r="F2151" s="606"/>
      <c r="G2151" s="606"/>
      <c r="H2151" s="606"/>
      <c r="I2151" s="606"/>
      <c r="J2151" s="606"/>
      <c r="K2151" s="606"/>
      <c r="L2151" s="606"/>
      <c r="M2151" s="606"/>
      <c r="N2151" s="606"/>
      <c r="O2151" s="606"/>
      <c r="P2151" s="606"/>
      <c r="Q2151" s="606"/>
      <c r="R2151" s="606"/>
      <c r="S2151" s="612"/>
    </row>
    <row r="2152" spans="1:19" s="446" customFormat="1">
      <c r="A2152" s="605" t="s">
        <v>517</v>
      </c>
      <c r="B2152" s="496" t="s">
        <v>1091</v>
      </c>
      <c r="C2152" s="494"/>
      <c r="D2152" s="606">
        <f t="shared" si="1185"/>
        <v>29700000</v>
      </c>
      <c r="E2152" s="606">
        <f t="shared" ref="E2152:R2152" si="1186">E2150+E2151</f>
        <v>0</v>
      </c>
      <c r="F2152" s="606">
        <f t="shared" si="1186"/>
        <v>29700000</v>
      </c>
      <c r="G2152" s="606">
        <f t="shared" si="1186"/>
        <v>0</v>
      </c>
      <c r="H2152" s="606">
        <f t="shared" si="1186"/>
        <v>0</v>
      </c>
      <c r="I2152" s="606">
        <f t="shared" si="1186"/>
        <v>0</v>
      </c>
      <c r="J2152" s="606">
        <f t="shared" si="1186"/>
        <v>0</v>
      </c>
      <c r="K2152" s="606">
        <f t="shared" si="1186"/>
        <v>0</v>
      </c>
      <c r="L2152" s="606">
        <f t="shared" si="1186"/>
        <v>0</v>
      </c>
      <c r="M2152" s="606">
        <f t="shared" si="1186"/>
        <v>0</v>
      </c>
      <c r="N2152" s="606">
        <f t="shared" si="1186"/>
        <v>0</v>
      </c>
      <c r="O2152" s="606">
        <f>O2150+O2151</f>
        <v>0</v>
      </c>
      <c r="P2152" s="606">
        <f>P2150+P2151</f>
        <v>0</v>
      </c>
      <c r="Q2152" s="606">
        <f>Q2150+Q2151</f>
        <v>0</v>
      </c>
      <c r="R2152" s="606">
        <f t="shared" si="1186"/>
        <v>0</v>
      </c>
      <c r="S2152" s="607"/>
    </row>
    <row r="2153" spans="1:19" s="446" customFormat="1">
      <c r="A2153" s="493" t="s">
        <v>518</v>
      </c>
      <c r="B2153" s="506" t="s">
        <v>1092</v>
      </c>
      <c r="C2153" s="490"/>
      <c r="D2153" s="503">
        <f t="shared" si="1185"/>
        <v>0</v>
      </c>
      <c r="E2153" s="503">
        <f t="shared" ref="E2153:R2153" si="1187">E2147-E2148+E2149-E2152</f>
        <v>0</v>
      </c>
      <c r="F2153" s="503">
        <f t="shared" si="1187"/>
        <v>0</v>
      </c>
      <c r="G2153" s="503">
        <f t="shared" si="1187"/>
        <v>0</v>
      </c>
      <c r="H2153" s="503">
        <f t="shared" si="1187"/>
        <v>0</v>
      </c>
      <c r="I2153" s="503">
        <f t="shared" si="1187"/>
        <v>0</v>
      </c>
      <c r="J2153" s="503">
        <f t="shared" si="1187"/>
        <v>0</v>
      </c>
      <c r="K2153" s="503">
        <f t="shared" si="1187"/>
        <v>0</v>
      </c>
      <c r="L2153" s="503">
        <f t="shared" si="1187"/>
        <v>0</v>
      </c>
      <c r="M2153" s="503">
        <f t="shared" si="1187"/>
        <v>0</v>
      </c>
      <c r="N2153" s="503">
        <f t="shared" si="1187"/>
        <v>0</v>
      </c>
      <c r="O2153" s="503">
        <f>O2147-O2148+O2149-O2152</f>
        <v>0</v>
      </c>
      <c r="P2153" s="507">
        <f>P2147-P2148+P2149-P2152</f>
        <v>0</v>
      </c>
      <c r="Q2153" s="503">
        <f>Q2147-Q2148+Q2149-Q2152</f>
        <v>0</v>
      </c>
      <c r="R2153" s="503">
        <f t="shared" si="1187"/>
        <v>0</v>
      </c>
      <c r="S2153" s="608"/>
    </row>
    <row r="2154" spans="1:19" s="446" customFormat="1">
      <c r="A2154" s="490" t="s">
        <v>1024</v>
      </c>
      <c r="B2154" s="506" t="s">
        <v>1093</v>
      </c>
      <c r="C2154" s="490"/>
      <c r="D2154" s="609">
        <f t="shared" ref="D2154:R2154" si="1188">IFERROR(D2152/(D2147-D2148+D2149)*100%,0)</f>
        <v>1</v>
      </c>
      <c r="E2154" s="609">
        <f t="shared" si="1188"/>
        <v>0</v>
      </c>
      <c r="F2154" s="609">
        <f t="shared" si="1188"/>
        <v>1</v>
      </c>
      <c r="G2154" s="609">
        <f t="shared" si="1188"/>
        <v>0</v>
      </c>
      <c r="H2154" s="609">
        <f t="shared" si="1188"/>
        <v>0</v>
      </c>
      <c r="I2154" s="609">
        <f t="shared" si="1188"/>
        <v>0</v>
      </c>
      <c r="J2154" s="609">
        <f t="shared" si="1188"/>
        <v>0</v>
      </c>
      <c r="K2154" s="609">
        <f t="shared" si="1188"/>
        <v>0</v>
      </c>
      <c r="L2154" s="609">
        <f t="shared" si="1188"/>
        <v>0</v>
      </c>
      <c r="M2154" s="609">
        <f t="shared" si="1188"/>
        <v>0</v>
      </c>
      <c r="N2154" s="609">
        <f t="shared" si="1188"/>
        <v>0</v>
      </c>
      <c r="O2154" s="609">
        <f>IFERROR(O2152/(O2147-O2148+O2149)*100%,0)</f>
        <v>0</v>
      </c>
      <c r="P2154" s="609">
        <f>IFERROR(P2152/(P2147-P2148+P2149)*100%,0)</f>
        <v>0</v>
      </c>
      <c r="Q2154" s="609">
        <f>IFERROR(Q2152/(Q2147-Q2148+Q2149)*100%,0)</f>
        <v>0</v>
      </c>
      <c r="R2154" s="609">
        <f t="shared" si="1188"/>
        <v>0</v>
      </c>
      <c r="S2154" s="610"/>
    </row>
    <row r="2155" spans="1:19" s="420" customFormat="1">
      <c r="A2155" s="418">
        <v>3</v>
      </c>
      <c r="B2155" s="601" t="s">
        <v>451</v>
      </c>
      <c r="C2155" s="602"/>
      <c r="D2155" s="438"/>
      <c r="E2155" s="438"/>
      <c r="F2155" s="438"/>
      <c r="G2155" s="438"/>
      <c r="H2155" s="438"/>
      <c r="I2155" s="438"/>
      <c r="J2155" s="438"/>
      <c r="K2155" s="438"/>
      <c r="L2155" s="438"/>
      <c r="M2155" s="438"/>
      <c r="N2155" s="438"/>
      <c r="O2155" s="438"/>
      <c r="P2155" s="438"/>
      <c r="Q2155" s="438"/>
      <c r="R2155" s="438"/>
      <c r="S2155" s="603"/>
    </row>
    <row r="2156" spans="1:19" s="446" customFormat="1">
      <c r="A2156" s="493" t="s">
        <v>510</v>
      </c>
      <c r="B2156" s="506" t="s">
        <v>509</v>
      </c>
      <c r="C2156" s="490"/>
      <c r="D2156" s="503">
        <f t="shared" ref="D2156:D2162" si="1189">SUM(E2156:R2156)</f>
        <v>14017221</v>
      </c>
      <c r="E2156" s="503">
        <v>14017221</v>
      </c>
      <c r="F2156" s="503">
        <v>0</v>
      </c>
      <c r="G2156" s="503">
        <v>0</v>
      </c>
      <c r="H2156" s="503">
        <v>0</v>
      </c>
      <c r="I2156" s="503">
        <v>0</v>
      </c>
      <c r="J2156" s="503">
        <v>0</v>
      </c>
      <c r="K2156" s="503">
        <v>0</v>
      </c>
      <c r="L2156" s="503">
        <v>0</v>
      </c>
      <c r="M2156" s="503">
        <v>0</v>
      </c>
      <c r="N2156" s="503">
        <v>0</v>
      </c>
      <c r="O2156" s="503">
        <v>0</v>
      </c>
      <c r="P2156" s="507">
        <v>0</v>
      </c>
      <c r="Q2156" s="503">
        <v>0</v>
      </c>
      <c r="R2156" s="503">
        <v>0</v>
      </c>
      <c r="S2156" s="608"/>
    </row>
    <row r="2157" spans="1:19" s="446" customFormat="1">
      <c r="A2157" s="493" t="s">
        <v>512</v>
      </c>
      <c r="B2157" s="506" t="s">
        <v>511</v>
      </c>
      <c r="C2157" s="490"/>
      <c r="D2157" s="503">
        <f t="shared" si="1189"/>
        <v>0</v>
      </c>
      <c r="E2157" s="503">
        <v>0</v>
      </c>
      <c r="F2157" s="503">
        <v>0</v>
      </c>
      <c r="G2157" s="503">
        <v>0</v>
      </c>
      <c r="H2157" s="503">
        <v>0</v>
      </c>
      <c r="I2157" s="503">
        <v>0</v>
      </c>
      <c r="J2157" s="503">
        <v>0</v>
      </c>
      <c r="K2157" s="503">
        <v>0</v>
      </c>
      <c r="L2157" s="503">
        <v>0</v>
      </c>
      <c r="M2157" s="503">
        <v>0</v>
      </c>
      <c r="N2157" s="503">
        <v>0</v>
      </c>
      <c r="O2157" s="503">
        <v>0</v>
      </c>
      <c r="P2157" s="507">
        <v>0</v>
      </c>
      <c r="Q2157" s="503">
        <v>0</v>
      </c>
      <c r="R2157" s="503">
        <v>0</v>
      </c>
      <c r="S2157" s="608"/>
    </row>
    <row r="2158" spans="1:19" s="446" customFormat="1">
      <c r="A2158" s="493" t="s">
        <v>514</v>
      </c>
      <c r="B2158" s="506" t="s">
        <v>513</v>
      </c>
      <c r="C2158" s="490"/>
      <c r="D2158" s="503">
        <f t="shared" si="1189"/>
        <v>0</v>
      </c>
      <c r="E2158" s="503">
        <v>0</v>
      </c>
      <c r="F2158" s="503">
        <v>0</v>
      </c>
      <c r="G2158" s="503">
        <v>0</v>
      </c>
      <c r="H2158" s="503">
        <v>0</v>
      </c>
      <c r="I2158" s="503">
        <v>0</v>
      </c>
      <c r="J2158" s="503">
        <v>0</v>
      </c>
      <c r="K2158" s="503">
        <v>0</v>
      </c>
      <c r="L2158" s="503">
        <v>0</v>
      </c>
      <c r="M2158" s="503">
        <v>0</v>
      </c>
      <c r="N2158" s="503">
        <v>0</v>
      </c>
      <c r="O2158" s="503">
        <v>0</v>
      </c>
      <c r="P2158" s="507">
        <v>0</v>
      </c>
      <c r="Q2158" s="503">
        <v>0</v>
      </c>
      <c r="R2158" s="503">
        <v>0</v>
      </c>
      <c r="S2158" s="608"/>
    </row>
    <row r="2159" spans="1:19" s="446" customFormat="1">
      <c r="A2159" s="490" t="s">
        <v>515</v>
      </c>
      <c r="B2159" s="506" t="s">
        <v>1089</v>
      </c>
      <c r="C2159" s="611"/>
      <c r="D2159" s="503">
        <f t="shared" si="1189"/>
        <v>14017221</v>
      </c>
      <c r="E2159" s="503">
        <v>14017221</v>
      </c>
      <c r="F2159" s="503">
        <v>0</v>
      </c>
      <c r="G2159" s="503">
        <v>0</v>
      </c>
      <c r="H2159" s="503">
        <v>0</v>
      </c>
      <c r="I2159" s="503">
        <v>0</v>
      </c>
      <c r="J2159" s="503">
        <v>0</v>
      </c>
      <c r="K2159" s="503">
        <v>0</v>
      </c>
      <c r="L2159" s="503">
        <v>0</v>
      </c>
      <c r="M2159" s="503">
        <v>0</v>
      </c>
      <c r="N2159" s="503">
        <v>0</v>
      </c>
      <c r="O2159" s="503">
        <v>0</v>
      </c>
      <c r="P2159" s="507">
        <v>0</v>
      </c>
      <c r="Q2159" s="503">
        <v>0</v>
      </c>
      <c r="R2159" s="503">
        <v>0</v>
      </c>
      <c r="S2159" s="608"/>
    </row>
    <row r="2160" spans="1:19" s="446" customFormat="1">
      <c r="A2160" s="605" t="s">
        <v>516</v>
      </c>
      <c r="B2160" s="496" t="s">
        <v>1090</v>
      </c>
      <c r="C2160" s="494"/>
      <c r="D2160" s="606">
        <f t="shared" si="1189"/>
        <v>0</v>
      </c>
      <c r="E2160" s="606"/>
      <c r="F2160" s="606"/>
      <c r="G2160" s="606"/>
      <c r="H2160" s="606"/>
      <c r="I2160" s="606"/>
      <c r="J2160" s="606"/>
      <c r="K2160" s="606"/>
      <c r="L2160" s="606"/>
      <c r="M2160" s="606"/>
      <c r="N2160" s="606"/>
      <c r="O2160" s="606"/>
      <c r="P2160" s="606"/>
      <c r="Q2160" s="606"/>
      <c r="R2160" s="606"/>
      <c r="S2160" s="612"/>
    </row>
    <row r="2161" spans="1:19" s="446" customFormat="1">
      <c r="A2161" s="605" t="s">
        <v>517</v>
      </c>
      <c r="B2161" s="496" t="s">
        <v>1091</v>
      </c>
      <c r="C2161" s="494"/>
      <c r="D2161" s="606">
        <f t="shared" si="1189"/>
        <v>14017221</v>
      </c>
      <c r="E2161" s="606">
        <f t="shared" ref="E2161:R2161" si="1190">E2159+E2160</f>
        <v>14017221</v>
      </c>
      <c r="F2161" s="606">
        <f t="shared" si="1190"/>
        <v>0</v>
      </c>
      <c r="G2161" s="606">
        <f t="shared" si="1190"/>
        <v>0</v>
      </c>
      <c r="H2161" s="606">
        <f t="shared" si="1190"/>
        <v>0</v>
      </c>
      <c r="I2161" s="606">
        <f t="shared" si="1190"/>
        <v>0</v>
      </c>
      <c r="J2161" s="606">
        <f t="shared" si="1190"/>
        <v>0</v>
      </c>
      <c r="K2161" s="606">
        <f t="shared" si="1190"/>
        <v>0</v>
      </c>
      <c r="L2161" s="606">
        <f t="shared" si="1190"/>
        <v>0</v>
      </c>
      <c r="M2161" s="606">
        <f t="shared" si="1190"/>
        <v>0</v>
      </c>
      <c r="N2161" s="606">
        <f t="shared" si="1190"/>
        <v>0</v>
      </c>
      <c r="O2161" s="606">
        <f>O2159+O2160</f>
        <v>0</v>
      </c>
      <c r="P2161" s="606">
        <f>P2159+P2160</f>
        <v>0</v>
      </c>
      <c r="Q2161" s="606">
        <f>Q2159+Q2160</f>
        <v>0</v>
      </c>
      <c r="R2161" s="606">
        <f t="shared" si="1190"/>
        <v>0</v>
      </c>
      <c r="S2161" s="607"/>
    </row>
    <row r="2162" spans="1:19" s="446" customFormat="1">
      <c r="A2162" s="493" t="s">
        <v>518</v>
      </c>
      <c r="B2162" s="506" t="s">
        <v>1092</v>
      </c>
      <c r="C2162" s="490"/>
      <c r="D2162" s="503">
        <f t="shared" si="1189"/>
        <v>0</v>
      </c>
      <c r="E2162" s="503">
        <f t="shared" ref="E2162:R2162" si="1191">E2156-E2157+E2158-E2161</f>
        <v>0</v>
      </c>
      <c r="F2162" s="503">
        <f t="shared" si="1191"/>
        <v>0</v>
      </c>
      <c r="G2162" s="503">
        <f t="shared" si="1191"/>
        <v>0</v>
      </c>
      <c r="H2162" s="503">
        <f t="shared" si="1191"/>
        <v>0</v>
      </c>
      <c r="I2162" s="503">
        <f t="shared" si="1191"/>
        <v>0</v>
      </c>
      <c r="J2162" s="503">
        <f t="shared" si="1191"/>
        <v>0</v>
      </c>
      <c r="K2162" s="503">
        <f t="shared" si="1191"/>
        <v>0</v>
      </c>
      <c r="L2162" s="503">
        <f t="shared" si="1191"/>
        <v>0</v>
      </c>
      <c r="M2162" s="503">
        <f t="shared" si="1191"/>
        <v>0</v>
      </c>
      <c r="N2162" s="503">
        <f t="shared" si="1191"/>
        <v>0</v>
      </c>
      <c r="O2162" s="503">
        <f>O2156-O2157+O2158-O2161</f>
        <v>0</v>
      </c>
      <c r="P2162" s="507">
        <f>P2156-P2157+P2158-P2161</f>
        <v>0</v>
      </c>
      <c r="Q2162" s="503">
        <f>Q2156-Q2157+Q2158-Q2161</f>
        <v>0</v>
      </c>
      <c r="R2162" s="503">
        <f t="shared" si="1191"/>
        <v>0</v>
      </c>
      <c r="S2162" s="608"/>
    </row>
    <row r="2163" spans="1:19" s="446" customFormat="1">
      <c r="A2163" s="490" t="s">
        <v>1024</v>
      </c>
      <c r="B2163" s="506" t="s">
        <v>1093</v>
      </c>
      <c r="C2163" s="490"/>
      <c r="D2163" s="609">
        <f t="shared" ref="D2163:R2163" si="1192">IFERROR(D2161/(D2156-D2157+D2158)*100%,0)</f>
        <v>1</v>
      </c>
      <c r="E2163" s="609">
        <f t="shared" si="1192"/>
        <v>1</v>
      </c>
      <c r="F2163" s="609">
        <f t="shared" si="1192"/>
        <v>0</v>
      </c>
      <c r="G2163" s="609">
        <f t="shared" si="1192"/>
        <v>0</v>
      </c>
      <c r="H2163" s="609">
        <f t="shared" si="1192"/>
        <v>0</v>
      </c>
      <c r="I2163" s="609">
        <f t="shared" si="1192"/>
        <v>0</v>
      </c>
      <c r="J2163" s="609">
        <f t="shared" si="1192"/>
        <v>0</v>
      </c>
      <c r="K2163" s="609">
        <f t="shared" si="1192"/>
        <v>0</v>
      </c>
      <c r="L2163" s="609">
        <f t="shared" si="1192"/>
        <v>0</v>
      </c>
      <c r="M2163" s="609">
        <f t="shared" si="1192"/>
        <v>0</v>
      </c>
      <c r="N2163" s="609">
        <f t="shared" si="1192"/>
        <v>0</v>
      </c>
      <c r="O2163" s="609">
        <f>IFERROR(O2161/(O2156-O2157+O2158)*100%,0)</f>
        <v>0</v>
      </c>
      <c r="P2163" s="609">
        <f>IFERROR(P2161/(P2156-P2157+P2158)*100%,0)</f>
        <v>0</v>
      </c>
      <c r="Q2163" s="609">
        <f>IFERROR(Q2161/(Q2156-Q2157+Q2158)*100%,0)</f>
        <v>0</v>
      </c>
      <c r="R2163" s="609">
        <f t="shared" si="1192"/>
        <v>0</v>
      </c>
      <c r="S2163" s="610"/>
    </row>
    <row r="2164" spans="1:19" s="420" customFormat="1">
      <c r="A2164" s="418">
        <v>4</v>
      </c>
      <c r="B2164" s="601" t="s">
        <v>452</v>
      </c>
      <c r="C2164" s="602"/>
      <c r="D2164" s="438"/>
      <c r="E2164" s="438"/>
      <c r="F2164" s="438"/>
      <c r="G2164" s="438"/>
      <c r="H2164" s="438"/>
      <c r="I2164" s="438"/>
      <c r="J2164" s="438"/>
      <c r="K2164" s="438"/>
      <c r="L2164" s="438"/>
      <c r="M2164" s="438"/>
      <c r="N2164" s="438"/>
      <c r="O2164" s="438"/>
      <c r="P2164" s="438"/>
      <c r="Q2164" s="438"/>
      <c r="R2164" s="438"/>
      <c r="S2164" s="603"/>
    </row>
    <row r="2165" spans="1:19" s="446" customFormat="1">
      <c r="A2165" s="493" t="s">
        <v>510</v>
      </c>
      <c r="B2165" s="506" t="s">
        <v>509</v>
      </c>
      <c r="C2165" s="490"/>
      <c r="D2165" s="503">
        <f t="shared" ref="D2165:D2171" si="1193">SUM(E2165:R2165)</f>
        <v>118656729</v>
      </c>
      <c r="E2165" s="503">
        <v>0</v>
      </c>
      <c r="F2165" s="503">
        <v>118656729</v>
      </c>
      <c r="G2165" s="503">
        <v>0</v>
      </c>
      <c r="H2165" s="503">
        <v>0</v>
      </c>
      <c r="I2165" s="503">
        <v>0</v>
      </c>
      <c r="J2165" s="503">
        <v>0</v>
      </c>
      <c r="K2165" s="503">
        <v>0</v>
      </c>
      <c r="L2165" s="503">
        <v>0</v>
      </c>
      <c r="M2165" s="503">
        <v>0</v>
      </c>
      <c r="N2165" s="503">
        <v>0</v>
      </c>
      <c r="O2165" s="503">
        <v>0</v>
      </c>
      <c r="P2165" s="507">
        <v>0</v>
      </c>
      <c r="Q2165" s="503">
        <v>0</v>
      </c>
      <c r="R2165" s="503">
        <v>0</v>
      </c>
      <c r="S2165" s="608"/>
    </row>
    <row r="2166" spans="1:19" s="446" customFormat="1">
      <c r="A2166" s="493" t="s">
        <v>512</v>
      </c>
      <c r="B2166" s="506" t="s">
        <v>511</v>
      </c>
      <c r="C2166" s="490"/>
      <c r="D2166" s="503">
        <f t="shared" si="1193"/>
        <v>0</v>
      </c>
      <c r="E2166" s="503">
        <v>0</v>
      </c>
      <c r="F2166" s="503">
        <v>0</v>
      </c>
      <c r="G2166" s="503">
        <v>0</v>
      </c>
      <c r="H2166" s="503">
        <v>0</v>
      </c>
      <c r="I2166" s="503">
        <v>0</v>
      </c>
      <c r="J2166" s="503">
        <v>0</v>
      </c>
      <c r="K2166" s="503">
        <v>0</v>
      </c>
      <c r="L2166" s="503">
        <v>0</v>
      </c>
      <c r="M2166" s="503">
        <v>0</v>
      </c>
      <c r="N2166" s="503">
        <v>0</v>
      </c>
      <c r="O2166" s="503">
        <v>0</v>
      </c>
      <c r="P2166" s="507">
        <v>0</v>
      </c>
      <c r="Q2166" s="503">
        <v>0</v>
      </c>
      <c r="R2166" s="503">
        <v>0</v>
      </c>
      <c r="S2166" s="608"/>
    </row>
    <row r="2167" spans="1:19" s="446" customFormat="1">
      <c r="A2167" s="493" t="s">
        <v>514</v>
      </c>
      <c r="B2167" s="506" t="s">
        <v>513</v>
      </c>
      <c r="C2167" s="490"/>
      <c r="D2167" s="503">
        <f t="shared" si="1193"/>
        <v>0</v>
      </c>
      <c r="E2167" s="503">
        <v>0</v>
      </c>
      <c r="F2167" s="503">
        <v>0</v>
      </c>
      <c r="G2167" s="503">
        <v>0</v>
      </c>
      <c r="H2167" s="503">
        <v>0</v>
      </c>
      <c r="I2167" s="503">
        <v>0</v>
      </c>
      <c r="J2167" s="503">
        <v>0</v>
      </c>
      <c r="K2167" s="503">
        <v>0</v>
      </c>
      <c r="L2167" s="503">
        <v>0</v>
      </c>
      <c r="M2167" s="503">
        <v>0</v>
      </c>
      <c r="N2167" s="503">
        <v>0</v>
      </c>
      <c r="O2167" s="503">
        <v>0</v>
      </c>
      <c r="P2167" s="507">
        <v>0</v>
      </c>
      <c r="Q2167" s="503">
        <v>0</v>
      </c>
      <c r="R2167" s="503">
        <v>0</v>
      </c>
      <c r="S2167" s="608"/>
    </row>
    <row r="2168" spans="1:19" s="446" customFormat="1">
      <c r="A2168" s="490" t="s">
        <v>515</v>
      </c>
      <c r="B2168" s="506" t="s">
        <v>1089</v>
      </c>
      <c r="C2168" s="611"/>
      <c r="D2168" s="503">
        <f t="shared" si="1193"/>
        <v>118656729</v>
      </c>
      <c r="E2168" s="503">
        <v>0</v>
      </c>
      <c r="F2168" s="503">
        <v>118656729</v>
      </c>
      <c r="G2168" s="503">
        <v>0</v>
      </c>
      <c r="H2168" s="503">
        <v>0</v>
      </c>
      <c r="I2168" s="503">
        <v>0</v>
      </c>
      <c r="J2168" s="503">
        <v>0</v>
      </c>
      <c r="K2168" s="503">
        <v>0</v>
      </c>
      <c r="L2168" s="503">
        <v>0</v>
      </c>
      <c r="M2168" s="503">
        <v>0</v>
      </c>
      <c r="N2168" s="503">
        <v>0</v>
      </c>
      <c r="O2168" s="503">
        <v>0</v>
      </c>
      <c r="P2168" s="507">
        <v>0</v>
      </c>
      <c r="Q2168" s="503">
        <v>0</v>
      </c>
      <c r="R2168" s="503">
        <v>0</v>
      </c>
      <c r="S2168" s="608"/>
    </row>
    <row r="2169" spans="1:19" s="446" customFormat="1">
      <c r="A2169" s="605" t="s">
        <v>516</v>
      </c>
      <c r="B2169" s="496" t="s">
        <v>1090</v>
      </c>
      <c r="C2169" s="494"/>
      <c r="D2169" s="606">
        <f t="shared" si="1193"/>
        <v>0</v>
      </c>
      <c r="E2169" s="606"/>
      <c r="F2169" s="606"/>
      <c r="G2169" s="606"/>
      <c r="H2169" s="606"/>
      <c r="I2169" s="606"/>
      <c r="J2169" s="606"/>
      <c r="K2169" s="606"/>
      <c r="L2169" s="606"/>
      <c r="M2169" s="606"/>
      <c r="N2169" s="606"/>
      <c r="O2169" s="606"/>
      <c r="P2169" s="606"/>
      <c r="Q2169" s="606"/>
      <c r="R2169" s="606"/>
      <c r="S2169" s="612"/>
    </row>
    <row r="2170" spans="1:19" s="446" customFormat="1">
      <c r="A2170" s="605" t="s">
        <v>517</v>
      </c>
      <c r="B2170" s="496" t="s">
        <v>1091</v>
      </c>
      <c r="C2170" s="494"/>
      <c r="D2170" s="606">
        <f t="shared" si="1193"/>
        <v>118656729</v>
      </c>
      <c r="E2170" s="606">
        <f t="shared" ref="E2170:R2170" si="1194">E2168+E2169</f>
        <v>0</v>
      </c>
      <c r="F2170" s="606">
        <f t="shared" si="1194"/>
        <v>118656729</v>
      </c>
      <c r="G2170" s="606">
        <f t="shared" si="1194"/>
        <v>0</v>
      </c>
      <c r="H2170" s="606">
        <f t="shared" si="1194"/>
        <v>0</v>
      </c>
      <c r="I2170" s="606">
        <f t="shared" si="1194"/>
        <v>0</v>
      </c>
      <c r="J2170" s="606">
        <f t="shared" si="1194"/>
        <v>0</v>
      </c>
      <c r="K2170" s="606">
        <f t="shared" si="1194"/>
        <v>0</v>
      </c>
      <c r="L2170" s="606">
        <f t="shared" si="1194"/>
        <v>0</v>
      </c>
      <c r="M2170" s="606">
        <f t="shared" si="1194"/>
        <v>0</v>
      </c>
      <c r="N2170" s="606">
        <f t="shared" si="1194"/>
        <v>0</v>
      </c>
      <c r="O2170" s="606">
        <f>O2168+O2169</f>
        <v>0</v>
      </c>
      <c r="P2170" s="606">
        <f>P2168+P2169</f>
        <v>0</v>
      </c>
      <c r="Q2170" s="606">
        <f>Q2168+Q2169</f>
        <v>0</v>
      </c>
      <c r="R2170" s="606">
        <f t="shared" si="1194"/>
        <v>0</v>
      </c>
      <c r="S2170" s="607"/>
    </row>
    <row r="2171" spans="1:19" s="446" customFormat="1">
      <c r="A2171" s="493" t="s">
        <v>518</v>
      </c>
      <c r="B2171" s="506" t="s">
        <v>1092</v>
      </c>
      <c r="C2171" s="490"/>
      <c r="D2171" s="503">
        <f t="shared" si="1193"/>
        <v>0</v>
      </c>
      <c r="E2171" s="503">
        <f t="shared" ref="E2171:R2171" si="1195">E2165-E2166+E2167-E2170</f>
        <v>0</v>
      </c>
      <c r="F2171" s="503">
        <f t="shared" si="1195"/>
        <v>0</v>
      </c>
      <c r="G2171" s="503">
        <f t="shared" si="1195"/>
        <v>0</v>
      </c>
      <c r="H2171" s="503">
        <f t="shared" si="1195"/>
        <v>0</v>
      </c>
      <c r="I2171" s="503">
        <f t="shared" si="1195"/>
        <v>0</v>
      </c>
      <c r="J2171" s="503">
        <f t="shared" si="1195"/>
        <v>0</v>
      </c>
      <c r="K2171" s="503">
        <f t="shared" si="1195"/>
        <v>0</v>
      </c>
      <c r="L2171" s="503">
        <f t="shared" si="1195"/>
        <v>0</v>
      </c>
      <c r="M2171" s="503">
        <f t="shared" si="1195"/>
        <v>0</v>
      </c>
      <c r="N2171" s="503">
        <f t="shared" si="1195"/>
        <v>0</v>
      </c>
      <c r="O2171" s="503">
        <f>O2165-O2166+O2167-O2170</f>
        <v>0</v>
      </c>
      <c r="P2171" s="507">
        <f>P2165-P2166+P2167-P2170</f>
        <v>0</v>
      </c>
      <c r="Q2171" s="503">
        <f>Q2165-Q2166+Q2167-Q2170</f>
        <v>0</v>
      </c>
      <c r="R2171" s="503">
        <f t="shared" si="1195"/>
        <v>0</v>
      </c>
      <c r="S2171" s="608"/>
    </row>
    <row r="2172" spans="1:19" s="446" customFormat="1">
      <c r="A2172" s="490" t="s">
        <v>1024</v>
      </c>
      <c r="B2172" s="506" t="s">
        <v>1093</v>
      </c>
      <c r="C2172" s="490"/>
      <c r="D2172" s="609">
        <f t="shared" ref="D2172:R2172" si="1196">IFERROR(D2170/(D2165-D2166+D2167)*100%,0)</f>
        <v>1</v>
      </c>
      <c r="E2172" s="609">
        <f t="shared" si="1196"/>
        <v>0</v>
      </c>
      <c r="F2172" s="609">
        <f t="shared" si="1196"/>
        <v>1</v>
      </c>
      <c r="G2172" s="609">
        <f t="shared" si="1196"/>
        <v>0</v>
      </c>
      <c r="H2172" s="609">
        <f t="shared" si="1196"/>
        <v>0</v>
      </c>
      <c r="I2172" s="609">
        <f t="shared" si="1196"/>
        <v>0</v>
      </c>
      <c r="J2172" s="609">
        <f t="shared" si="1196"/>
        <v>0</v>
      </c>
      <c r="K2172" s="609">
        <f t="shared" si="1196"/>
        <v>0</v>
      </c>
      <c r="L2172" s="609">
        <f t="shared" si="1196"/>
        <v>0</v>
      </c>
      <c r="M2172" s="609">
        <f t="shared" si="1196"/>
        <v>0</v>
      </c>
      <c r="N2172" s="609">
        <f t="shared" si="1196"/>
        <v>0</v>
      </c>
      <c r="O2172" s="609">
        <f>IFERROR(O2170/(O2165-O2166+O2167)*100%,0)</f>
        <v>0</v>
      </c>
      <c r="P2172" s="609">
        <f>IFERROR(P2170/(P2165-P2166+P2167)*100%,0)</f>
        <v>0</v>
      </c>
      <c r="Q2172" s="609">
        <f>IFERROR(Q2170/(Q2165-Q2166+Q2167)*100%,0)</f>
        <v>0</v>
      </c>
      <c r="R2172" s="609">
        <f t="shared" si="1196"/>
        <v>0</v>
      </c>
      <c r="S2172" s="610"/>
    </row>
    <row r="2173" spans="1:19" s="420" customFormat="1">
      <c r="A2173" s="418">
        <v>5</v>
      </c>
      <c r="B2173" s="601" t="s">
        <v>453</v>
      </c>
      <c r="C2173" s="602"/>
      <c r="D2173" s="438"/>
      <c r="E2173" s="438"/>
      <c r="F2173" s="438"/>
      <c r="G2173" s="438"/>
      <c r="H2173" s="438"/>
      <c r="I2173" s="438"/>
      <c r="J2173" s="438"/>
      <c r="K2173" s="438"/>
      <c r="L2173" s="438"/>
      <c r="M2173" s="438"/>
      <c r="N2173" s="438"/>
      <c r="O2173" s="438"/>
      <c r="P2173" s="438"/>
      <c r="Q2173" s="438"/>
      <c r="R2173" s="438"/>
      <c r="S2173" s="603"/>
    </row>
    <row r="2174" spans="1:19" s="446" customFormat="1">
      <c r="A2174" s="493" t="s">
        <v>510</v>
      </c>
      <c r="B2174" s="506" t="s">
        <v>509</v>
      </c>
      <c r="C2174" s="490"/>
      <c r="D2174" s="503">
        <f t="shared" ref="D2174:D2180" si="1197">SUM(E2174:R2174)</f>
        <v>2418486506</v>
      </c>
      <c r="E2174" s="503">
        <v>0</v>
      </c>
      <c r="F2174" s="503">
        <v>0</v>
      </c>
      <c r="G2174" s="503">
        <v>0</v>
      </c>
      <c r="H2174" s="503">
        <v>2418486506</v>
      </c>
      <c r="I2174" s="503">
        <v>0</v>
      </c>
      <c r="J2174" s="503">
        <v>0</v>
      </c>
      <c r="K2174" s="503">
        <v>0</v>
      </c>
      <c r="L2174" s="503">
        <v>0</v>
      </c>
      <c r="M2174" s="503">
        <v>0</v>
      </c>
      <c r="N2174" s="503">
        <v>0</v>
      </c>
      <c r="O2174" s="503">
        <v>0</v>
      </c>
      <c r="P2174" s="507">
        <v>0</v>
      </c>
      <c r="Q2174" s="503">
        <v>0</v>
      </c>
      <c r="R2174" s="503">
        <v>0</v>
      </c>
      <c r="S2174" s="608"/>
    </row>
    <row r="2175" spans="1:19" s="446" customFormat="1">
      <c r="A2175" s="493" t="s">
        <v>512</v>
      </c>
      <c r="B2175" s="506" t="s">
        <v>511</v>
      </c>
      <c r="C2175" s="490"/>
      <c r="D2175" s="503">
        <f t="shared" si="1197"/>
        <v>0</v>
      </c>
      <c r="E2175" s="503">
        <v>0</v>
      </c>
      <c r="F2175" s="503">
        <v>0</v>
      </c>
      <c r="G2175" s="503">
        <v>0</v>
      </c>
      <c r="H2175" s="503">
        <v>0</v>
      </c>
      <c r="I2175" s="503">
        <v>0</v>
      </c>
      <c r="J2175" s="503">
        <v>0</v>
      </c>
      <c r="K2175" s="503">
        <v>0</v>
      </c>
      <c r="L2175" s="503">
        <v>0</v>
      </c>
      <c r="M2175" s="503">
        <v>0</v>
      </c>
      <c r="N2175" s="503">
        <v>0</v>
      </c>
      <c r="O2175" s="503">
        <v>0</v>
      </c>
      <c r="P2175" s="507">
        <v>0</v>
      </c>
      <c r="Q2175" s="503">
        <v>0</v>
      </c>
      <c r="R2175" s="503">
        <v>0</v>
      </c>
      <c r="S2175" s="608"/>
    </row>
    <row r="2176" spans="1:19" s="446" customFormat="1">
      <c r="A2176" s="493" t="s">
        <v>514</v>
      </c>
      <c r="B2176" s="506" t="s">
        <v>513</v>
      </c>
      <c r="C2176" s="490"/>
      <c r="D2176" s="503">
        <f t="shared" si="1197"/>
        <v>0</v>
      </c>
      <c r="E2176" s="503">
        <v>0</v>
      </c>
      <c r="F2176" s="503">
        <v>0</v>
      </c>
      <c r="G2176" s="503">
        <v>0</v>
      </c>
      <c r="H2176" s="503">
        <v>0</v>
      </c>
      <c r="I2176" s="503">
        <v>0</v>
      </c>
      <c r="J2176" s="503">
        <v>0</v>
      </c>
      <c r="K2176" s="503">
        <v>0</v>
      </c>
      <c r="L2176" s="503">
        <v>0</v>
      </c>
      <c r="M2176" s="503">
        <v>0</v>
      </c>
      <c r="N2176" s="503">
        <v>0</v>
      </c>
      <c r="O2176" s="503">
        <v>0</v>
      </c>
      <c r="P2176" s="507">
        <v>0</v>
      </c>
      <c r="Q2176" s="503">
        <v>0</v>
      </c>
      <c r="R2176" s="503">
        <v>0</v>
      </c>
      <c r="S2176" s="608"/>
    </row>
    <row r="2177" spans="1:19" s="446" customFormat="1">
      <c r="A2177" s="490" t="s">
        <v>515</v>
      </c>
      <c r="B2177" s="506" t="s">
        <v>1089</v>
      </c>
      <c r="C2177" s="611"/>
      <c r="D2177" s="503">
        <f t="shared" si="1197"/>
        <v>2418486506</v>
      </c>
      <c r="E2177" s="503">
        <v>0</v>
      </c>
      <c r="F2177" s="503">
        <v>0</v>
      </c>
      <c r="G2177" s="503">
        <v>0</v>
      </c>
      <c r="H2177" s="503">
        <v>2418486506</v>
      </c>
      <c r="I2177" s="503">
        <v>0</v>
      </c>
      <c r="J2177" s="503">
        <v>0</v>
      </c>
      <c r="K2177" s="503">
        <v>0</v>
      </c>
      <c r="L2177" s="503">
        <v>0</v>
      </c>
      <c r="M2177" s="503">
        <v>0</v>
      </c>
      <c r="N2177" s="503">
        <v>0</v>
      </c>
      <c r="O2177" s="503">
        <v>0</v>
      </c>
      <c r="P2177" s="507">
        <v>0</v>
      </c>
      <c r="Q2177" s="503">
        <v>0</v>
      </c>
      <c r="R2177" s="503">
        <v>0</v>
      </c>
      <c r="S2177" s="608"/>
    </row>
    <row r="2178" spans="1:19" s="446" customFormat="1">
      <c r="A2178" s="605" t="s">
        <v>516</v>
      </c>
      <c r="B2178" s="496" t="s">
        <v>1090</v>
      </c>
      <c r="C2178" s="494"/>
      <c r="D2178" s="606">
        <f t="shared" si="1197"/>
        <v>0</v>
      </c>
      <c r="E2178" s="606"/>
      <c r="F2178" s="606"/>
      <c r="G2178" s="606"/>
      <c r="H2178" s="606"/>
      <c r="I2178" s="606"/>
      <c r="J2178" s="606"/>
      <c r="K2178" s="606"/>
      <c r="L2178" s="606"/>
      <c r="M2178" s="606"/>
      <c r="N2178" s="606"/>
      <c r="O2178" s="606"/>
      <c r="P2178" s="606"/>
      <c r="Q2178" s="606"/>
      <c r="R2178" s="606"/>
      <c r="S2178" s="612"/>
    </row>
    <row r="2179" spans="1:19" s="446" customFormat="1">
      <c r="A2179" s="605" t="s">
        <v>517</v>
      </c>
      <c r="B2179" s="496" t="s">
        <v>1091</v>
      </c>
      <c r="C2179" s="494"/>
      <c r="D2179" s="606">
        <f t="shared" si="1197"/>
        <v>2418486506</v>
      </c>
      <c r="E2179" s="606">
        <f t="shared" ref="E2179:R2179" si="1198">E2177+E2178</f>
        <v>0</v>
      </c>
      <c r="F2179" s="606">
        <f t="shared" si="1198"/>
        <v>0</v>
      </c>
      <c r="G2179" s="606">
        <f t="shared" si="1198"/>
        <v>0</v>
      </c>
      <c r="H2179" s="606">
        <f t="shared" si="1198"/>
        <v>2418486506</v>
      </c>
      <c r="I2179" s="606">
        <f t="shared" si="1198"/>
        <v>0</v>
      </c>
      <c r="J2179" s="606">
        <f t="shared" si="1198"/>
        <v>0</v>
      </c>
      <c r="K2179" s="606">
        <f t="shared" si="1198"/>
        <v>0</v>
      </c>
      <c r="L2179" s="606">
        <f t="shared" si="1198"/>
        <v>0</v>
      </c>
      <c r="M2179" s="606">
        <f t="shared" si="1198"/>
        <v>0</v>
      </c>
      <c r="N2179" s="606">
        <f t="shared" si="1198"/>
        <v>0</v>
      </c>
      <c r="O2179" s="606">
        <f>O2177+O2178</f>
        <v>0</v>
      </c>
      <c r="P2179" s="606">
        <f>P2177+P2178</f>
        <v>0</v>
      </c>
      <c r="Q2179" s="606">
        <f>Q2177+Q2178</f>
        <v>0</v>
      </c>
      <c r="R2179" s="606">
        <f t="shared" si="1198"/>
        <v>0</v>
      </c>
      <c r="S2179" s="607"/>
    </row>
    <row r="2180" spans="1:19" s="446" customFormat="1">
      <c r="A2180" s="493" t="s">
        <v>518</v>
      </c>
      <c r="B2180" s="506" t="s">
        <v>1092</v>
      </c>
      <c r="C2180" s="490"/>
      <c r="D2180" s="503">
        <f t="shared" si="1197"/>
        <v>0</v>
      </c>
      <c r="E2180" s="503">
        <f t="shared" ref="E2180:R2180" si="1199">E2174-E2175+E2176-E2179</f>
        <v>0</v>
      </c>
      <c r="F2180" s="503">
        <f t="shared" si="1199"/>
        <v>0</v>
      </c>
      <c r="G2180" s="503">
        <f t="shared" si="1199"/>
        <v>0</v>
      </c>
      <c r="H2180" s="503">
        <f t="shared" si="1199"/>
        <v>0</v>
      </c>
      <c r="I2180" s="503">
        <f t="shared" si="1199"/>
        <v>0</v>
      </c>
      <c r="J2180" s="503">
        <f t="shared" si="1199"/>
        <v>0</v>
      </c>
      <c r="K2180" s="503">
        <f t="shared" si="1199"/>
        <v>0</v>
      </c>
      <c r="L2180" s="503">
        <f t="shared" si="1199"/>
        <v>0</v>
      </c>
      <c r="M2180" s="503">
        <f t="shared" si="1199"/>
        <v>0</v>
      </c>
      <c r="N2180" s="503">
        <f t="shared" si="1199"/>
        <v>0</v>
      </c>
      <c r="O2180" s="503">
        <f>O2174-O2175+O2176-O2179</f>
        <v>0</v>
      </c>
      <c r="P2180" s="507">
        <f>P2174-P2175+P2176-P2179</f>
        <v>0</v>
      </c>
      <c r="Q2180" s="503">
        <f>Q2174-Q2175+Q2176-Q2179</f>
        <v>0</v>
      </c>
      <c r="R2180" s="503">
        <f t="shared" si="1199"/>
        <v>0</v>
      </c>
      <c r="S2180" s="608"/>
    </row>
    <row r="2181" spans="1:19" s="446" customFormat="1">
      <c r="A2181" s="490" t="s">
        <v>1024</v>
      </c>
      <c r="B2181" s="506" t="s">
        <v>1093</v>
      </c>
      <c r="C2181" s="490"/>
      <c r="D2181" s="609">
        <f t="shared" ref="D2181:R2181" si="1200">IFERROR(D2179/(D2174-D2175+D2176)*100%,0)</f>
        <v>1</v>
      </c>
      <c r="E2181" s="609">
        <f t="shared" si="1200"/>
        <v>0</v>
      </c>
      <c r="F2181" s="609">
        <f t="shared" si="1200"/>
        <v>0</v>
      </c>
      <c r="G2181" s="609">
        <f t="shared" si="1200"/>
        <v>0</v>
      </c>
      <c r="H2181" s="609">
        <f t="shared" si="1200"/>
        <v>1</v>
      </c>
      <c r="I2181" s="609">
        <f t="shared" si="1200"/>
        <v>0</v>
      </c>
      <c r="J2181" s="609">
        <f t="shared" si="1200"/>
        <v>0</v>
      </c>
      <c r="K2181" s="609">
        <f t="shared" si="1200"/>
        <v>0</v>
      </c>
      <c r="L2181" s="609">
        <f t="shared" si="1200"/>
        <v>0</v>
      </c>
      <c r="M2181" s="609">
        <f t="shared" si="1200"/>
        <v>0</v>
      </c>
      <c r="N2181" s="609">
        <f t="shared" si="1200"/>
        <v>0</v>
      </c>
      <c r="O2181" s="609">
        <f>IFERROR(O2179/(O2174-O2175+O2176)*100%,0)</f>
        <v>0</v>
      </c>
      <c r="P2181" s="609">
        <f>IFERROR(P2179/(P2174-P2175+P2176)*100%,0)</f>
        <v>0</v>
      </c>
      <c r="Q2181" s="609">
        <f>IFERROR(Q2179/(Q2174-Q2175+Q2176)*100%,0)</f>
        <v>0</v>
      </c>
      <c r="R2181" s="609">
        <f t="shared" si="1200"/>
        <v>0</v>
      </c>
      <c r="S2181" s="610"/>
    </row>
    <row r="2182" spans="1:19" s="420" customFormat="1">
      <c r="A2182" s="418">
        <v>6</v>
      </c>
      <c r="B2182" s="601" t="s">
        <v>454</v>
      </c>
      <c r="C2182" s="602"/>
      <c r="D2182" s="438"/>
      <c r="E2182" s="438"/>
      <c r="F2182" s="438"/>
      <c r="G2182" s="438"/>
      <c r="H2182" s="438"/>
      <c r="I2182" s="438"/>
      <c r="J2182" s="438"/>
      <c r="K2182" s="438"/>
      <c r="L2182" s="438"/>
      <c r="M2182" s="438"/>
      <c r="N2182" s="438"/>
      <c r="O2182" s="438"/>
      <c r="P2182" s="438"/>
      <c r="Q2182" s="438"/>
      <c r="R2182" s="438"/>
      <c r="S2182" s="603"/>
    </row>
    <row r="2183" spans="1:19" s="446" customFormat="1">
      <c r="A2183" s="493" t="s">
        <v>510</v>
      </c>
      <c r="B2183" s="506" t="s">
        <v>509</v>
      </c>
      <c r="C2183" s="490"/>
      <c r="D2183" s="503">
        <f t="shared" ref="D2183:D2189" si="1201">SUM(E2183:R2183)</f>
        <v>714501145</v>
      </c>
      <c r="E2183" s="503">
        <v>0</v>
      </c>
      <c r="F2183" s="503">
        <v>714501145</v>
      </c>
      <c r="G2183" s="503">
        <v>0</v>
      </c>
      <c r="H2183" s="503">
        <v>0</v>
      </c>
      <c r="I2183" s="503">
        <v>0</v>
      </c>
      <c r="J2183" s="503">
        <v>0</v>
      </c>
      <c r="K2183" s="503">
        <v>0</v>
      </c>
      <c r="L2183" s="503">
        <v>0</v>
      </c>
      <c r="M2183" s="503">
        <v>0</v>
      </c>
      <c r="N2183" s="503">
        <v>0</v>
      </c>
      <c r="O2183" s="503">
        <v>0</v>
      </c>
      <c r="P2183" s="507">
        <v>0</v>
      </c>
      <c r="Q2183" s="503">
        <v>0</v>
      </c>
      <c r="R2183" s="503">
        <v>0</v>
      </c>
      <c r="S2183" s="608"/>
    </row>
    <row r="2184" spans="1:19" s="446" customFormat="1">
      <c r="A2184" s="493" t="s">
        <v>512</v>
      </c>
      <c r="B2184" s="506" t="s">
        <v>511</v>
      </c>
      <c r="C2184" s="490"/>
      <c r="D2184" s="503">
        <f t="shared" si="1201"/>
        <v>0</v>
      </c>
      <c r="E2184" s="503">
        <v>0</v>
      </c>
      <c r="F2184" s="503">
        <v>0</v>
      </c>
      <c r="G2184" s="503">
        <v>0</v>
      </c>
      <c r="H2184" s="503">
        <v>0</v>
      </c>
      <c r="I2184" s="503">
        <v>0</v>
      </c>
      <c r="J2184" s="503">
        <v>0</v>
      </c>
      <c r="K2184" s="503">
        <v>0</v>
      </c>
      <c r="L2184" s="503">
        <v>0</v>
      </c>
      <c r="M2184" s="503">
        <v>0</v>
      </c>
      <c r="N2184" s="503">
        <v>0</v>
      </c>
      <c r="O2184" s="503">
        <v>0</v>
      </c>
      <c r="P2184" s="507">
        <v>0</v>
      </c>
      <c r="Q2184" s="503">
        <v>0</v>
      </c>
      <c r="R2184" s="503">
        <v>0</v>
      </c>
      <c r="S2184" s="608"/>
    </row>
    <row r="2185" spans="1:19" s="446" customFormat="1">
      <c r="A2185" s="493" t="s">
        <v>514</v>
      </c>
      <c r="B2185" s="506" t="s">
        <v>513</v>
      </c>
      <c r="C2185" s="490"/>
      <c r="D2185" s="503">
        <f t="shared" si="1201"/>
        <v>0</v>
      </c>
      <c r="E2185" s="503">
        <v>0</v>
      </c>
      <c r="F2185" s="503">
        <v>0</v>
      </c>
      <c r="G2185" s="503">
        <v>0</v>
      </c>
      <c r="H2185" s="503">
        <v>0</v>
      </c>
      <c r="I2185" s="503">
        <v>0</v>
      </c>
      <c r="J2185" s="503">
        <v>0</v>
      </c>
      <c r="K2185" s="503">
        <v>0</v>
      </c>
      <c r="L2185" s="503">
        <v>0</v>
      </c>
      <c r="M2185" s="503">
        <v>0</v>
      </c>
      <c r="N2185" s="503">
        <v>0</v>
      </c>
      <c r="O2185" s="503">
        <v>0</v>
      </c>
      <c r="P2185" s="507">
        <v>0</v>
      </c>
      <c r="Q2185" s="503">
        <v>0</v>
      </c>
      <c r="R2185" s="503">
        <v>0</v>
      </c>
      <c r="S2185" s="608"/>
    </row>
    <row r="2186" spans="1:19" s="446" customFormat="1">
      <c r="A2186" s="490" t="s">
        <v>515</v>
      </c>
      <c r="B2186" s="506" t="s">
        <v>1089</v>
      </c>
      <c r="C2186" s="611"/>
      <c r="D2186" s="503">
        <f t="shared" si="1201"/>
        <v>714501145</v>
      </c>
      <c r="E2186" s="503">
        <v>0</v>
      </c>
      <c r="F2186" s="503">
        <v>714501145</v>
      </c>
      <c r="G2186" s="503">
        <v>0</v>
      </c>
      <c r="H2186" s="503">
        <v>0</v>
      </c>
      <c r="I2186" s="503">
        <v>0</v>
      </c>
      <c r="J2186" s="503">
        <v>0</v>
      </c>
      <c r="K2186" s="503">
        <v>0</v>
      </c>
      <c r="L2186" s="503">
        <v>0</v>
      </c>
      <c r="M2186" s="503">
        <v>0</v>
      </c>
      <c r="N2186" s="503">
        <v>0</v>
      </c>
      <c r="O2186" s="503">
        <v>0</v>
      </c>
      <c r="P2186" s="507">
        <v>0</v>
      </c>
      <c r="Q2186" s="503">
        <v>0</v>
      </c>
      <c r="R2186" s="503">
        <v>0</v>
      </c>
      <c r="S2186" s="608"/>
    </row>
    <row r="2187" spans="1:19" s="446" customFormat="1">
      <c r="A2187" s="605" t="s">
        <v>516</v>
      </c>
      <c r="B2187" s="496" t="s">
        <v>1090</v>
      </c>
      <c r="C2187" s="494"/>
      <c r="D2187" s="606">
        <f t="shared" si="1201"/>
        <v>0</v>
      </c>
      <c r="E2187" s="606"/>
      <c r="F2187" s="606"/>
      <c r="G2187" s="606"/>
      <c r="H2187" s="606"/>
      <c r="I2187" s="606"/>
      <c r="J2187" s="606"/>
      <c r="K2187" s="606"/>
      <c r="L2187" s="606"/>
      <c r="M2187" s="606"/>
      <c r="N2187" s="606"/>
      <c r="O2187" s="606"/>
      <c r="P2187" s="606"/>
      <c r="Q2187" s="606"/>
      <c r="R2187" s="606"/>
      <c r="S2187" s="612"/>
    </row>
    <row r="2188" spans="1:19" s="446" customFormat="1">
      <c r="A2188" s="605" t="s">
        <v>517</v>
      </c>
      <c r="B2188" s="496" t="s">
        <v>1091</v>
      </c>
      <c r="C2188" s="494"/>
      <c r="D2188" s="606">
        <f t="shared" si="1201"/>
        <v>714501145</v>
      </c>
      <c r="E2188" s="606">
        <f t="shared" ref="E2188:R2188" si="1202">E2186+E2187</f>
        <v>0</v>
      </c>
      <c r="F2188" s="606">
        <f t="shared" si="1202"/>
        <v>714501145</v>
      </c>
      <c r="G2188" s="606">
        <f t="shared" si="1202"/>
        <v>0</v>
      </c>
      <c r="H2188" s="606">
        <f t="shared" si="1202"/>
        <v>0</v>
      </c>
      <c r="I2188" s="606">
        <f t="shared" si="1202"/>
        <v>0</v>
      </c>
      <c r="J2188" s="606">
        <f t="shared" si="1202"/>
        <v>0</v>
      </c>
      <c r="K2188" s="606">
        <f t="shared" si="1202"/>
        <v>0</v>
      </c>
      <c r="L2188" s="606">
        <f t="shared" si="1202"/>
        <v>0</v>
      </c>
      <c r="M2188" s="606">
        <f t="shared" si="1202"/>
        <v>0</v>
      </c>
      <c r="N2188" s="606">
        <f t="shared" si="1202"/>
        <v>0</v>
      </c>
      <c r="O2188" s="606">
        <f>O2186+O2187</f>
        <v>0</v>
      </c>
      <c r="P2188" s="606">
        <f>P2186+P2187</f>
        <v>0</v>
      </c>
      <c r="Q2188" s="606">
        <f>Q2186+Q2187</f>
        <v>0</v>
      </c>
      <c r="R2188" s="606">
        <f t="shared" si="1202"/>
        <v>0</v>
      </c>
      <c r="S2188" s="607"/>
    </row>
    <row r="2189" spans="1:19" s="446" customFormat="1">
      <c r="A2189" s="493" t="s">
        <v>518</v>
      </c>
      <c r="B2189" s="506" t="s">
        <v>1092</v>
      </c>
      <c r="C2189" s="490"/>
      <c r="D2189" s="503">
        <f t="shared" si="1201"/>
        <v>0</v>
      </c>
      <c r="E2189" s="503">
        <f t="shared" ref="E2189:R2189" si="1203">E2183-E2184+E2185-E2188</f>
        <v>0</v>
      </c>
      <c r="F2189" s="503">
        <f t="shared" si="1203"/>
        <v>0</v>
      </c>
      <c r="G2189" s="503">
        <f t="shared" si="1203"/>
        <v>0</v>
      </c>
      <c r="H2189" s="503">
        <f t="shared" si="1203"/>
        <v>0</v>
      </c>
      <c r="I2189" s="503">
        <f t="shared" si="1203"/>
        <v>0</v>
      </c>
      <c r="J2189" s="503">
        <f t="shared" si="1203"/>
        <v>0</v>
      </c>
      <c r="K2189" s="503">
        <f t="shared" si="1203"/>
        <v>0</v>
      </c>
      <c r="L2189" s="503">
        <f t="shared" si="1203"/>
        <v>0</v>
      </c>
      <c r="M2189" s="503">
        <f t="shared" si="1203"/>
        <v>0</v>
      </c>
      <c r="N2189" s="503">
        <f t="shared" si="1203"/>
        <v>0</v>
      </c>
      <c r="O2189" s="503">
        <f>O2183-O2184+O2185-O2188</f>
        <v>0</v>
      </c>
      <c r="P2189" s="507">
        <f>P2183-P2184+P2185-P2188</f>
        <v>0</v>
      </c>
      <c r="Q2189" s="503">
        <f>Q2183-Q2184+Q2185-Q2188</f>
        <v>0</v>
      </c>
      <c r="R2189" s="503">
        <f t="shared" si="1203"/>
        <v>0</v>
      </c>
      <c r="S2189" s="608"/>
    </row>
    <row r="2190" spans="1:19" s="446" customFormat="1">
      <c r="A2190" s="490" t="s">
        <v>1024</v>
      </c>
      <c r="B2190" s="506" t="s">
        <v>1093</v>
      </c>
      <c r="C2190" s="490"/>
      <c r="D2190" s="609">
        <f t="shared" ref="D2190:R2190" si="1204">IFERROR(D2188/(D2183-D2184+D2185)*100%,0)</f>
        <v>1</v>
      </c>
      <c r="E2190" s="609">
        <f t="shared" si="1204"/>
        <v>0</v>
      </c>
      <c r="F2190" s="609">
        <f t="shared" si="1204"/>
        <v>1</v>
      </c>
      <c r="G2190" s="609">
        <f t="shared" si="1204"/>
        <v>0</v>
      </c>
      <c r="H2190" s="609">
        <f t="shared" si="1204"/>
        <v>0</v>
      </c>
      <c r="I2190" s="609">
        <f t="shared" si="1204"/>
        <v>0</v>
      </c>
      <c r="J2190" s="609">
        <f t="shared" si="1204"/>
        <v>0</v>
      </c>
      <c r="K2190" s="609">
        <f t="shared" si="1204"/>
        <v>0</v>
      </c>
      <c r="L2190" s="609">
        <f t="shared" si="1204"/>
        <v>0</v>
      </c>
      <c r="M2190" s="609">
        <f t="shared" si="1204"/>
        <v>0</v>
      </c>
      <c r="N2190" s="609">
        <f t="shared" si="1204"/>
        <v>0</v>
      </c>
      <c r="O2190" s="609">
        <f>IFERROR(O2188/(O2183-O2184+O2185)*100%,0)</f>
        <v>0</v>
      </c>
      <c r="P2190" s="609">
        <f>IFERROR(P2188/(P2183-P2184+P2185)*100%,0)</f>
        <v>0</v>
      </c>
      <c r="Q2190" s="609">
        <f>IFERROR(Q2188/(Q2183-Q2184+Q2185)*100%,0)</f>
        <v>0</v>
      </c>
      <c r="R2190" s="609">
        <f t="shared" si="1204"/>
        <v>0</v>
      </c>
      <c r="S2190" s="610"/>
    </row>
    <row r="2191" spans="1:19" s="420" customFormat="1">
      <c r="A2191" s="418">
        <v>7</v>
      </c>
      <c r="B2191" s="601" t="s">
        <v>455</v>
      </c>
      <c r="C2191" s="602"/>
      <c r="D2191" s="438"/>
      <c r="E2191" s="438"/>
      <c r="F2191" s="438"/>
      <c r="G2191" s="438"/>
      <c r="H2191" s="438"/>
      <c r="I2191" s="438"/>
      <c r="J2191" s="438"/>
      <c r="K2191" s="438"/>
      <c r="L2191" s="438"/>
      <c r="M2191" s="438"/>
      <c r="N2191" s="438"/>
      <c r="O2191" s="438"/>
      <c r="P2191" s="438"/>
      <c r="Q2191" s="438"/>
      <c r="R2191" s="438"/>
      <c r="S2191" s="603"/>
    </row>
    <row r="2192" spans="1:19" s="446" customFormat="1">
      <c r="A2192" s="493" t="s">
        <v>510</v>
      </c>
      <c r="B2192" s="506" t="s">
        <v>509</v>
      </c>
      <c r="C2192" s="490"/>
      <c r="D2192" s="503">
        <f t="shared" ref="D2192:D2198" si="1205">SUM(E2192:R2192)</f>
        <v>23045887034</v>
      </c>
      <c r="E2192" s="503">
        <v>7174857058</v>
      </c>
      <c r="F2192" s="503">
        <v>15871029976</v>
      </c>
      <c r="G2192" s="503">
        <v>0</v>
      </c>
      <c r="H2192" s="503">
        <v>0</v>
      </c>
      <c r="I2192" s="503">
        <v>0</v>
      </c>
      <c r="J2192" s="503">
        <v>0</v>
      </c>
      <c r="K2192" s="503">
        <v>0</v>
      </c>
      <c r="L2192" s="503">
        <v>0</v>
      </c>
      <c r="M2192" s="503">
        <v>0</v>
      </c>
      <c r="N2192" s="503">
        <v>0</v>
      </c>
      <c r="O2192" s="503">
        <v>0</v>
      </c>
      <c r="P2192" s="507">
        <v>0</v>
      </c>
      <c r="Q2192" s="503">
        <v>0</v>
      </c>
      <c r="R2192" s="503">
        <v>0</v>
      </c>
      <c r="S2192" s="608"/>
    </row>
    <row r="2193" spans="1:19" s="446" customFormat="1">
      <c r="A2193" s="493" t="s">
        <v>512</v>
      </c>
      <c r="B2193" s="506" t="s">
        <v>511</v>
      </c>
      <c r="C2193" s="490"/>
      <c r="D2193" s="503">
        <f t="shared" si="1205"/>
        <v>0</v>
      </c>
      <c r="E2193" s="503">
        <v>0</v>
      </c>
      <c r="F2193" s="503">
        <v>0</v>
      </c>
      <c r="G2193" s="503">
        <v>0</v>
      </c>
      <c r="H2193" s="503">
        <v>0</v>
      </c>
      <c r="I2193" s="503">
        <v>0</v>
      </c>
      <c r="J2193" s="503">
        <v>0</v>
      </c>
      <c r="K2193" s="503">
        <v>0</v>
      </c>
      <c r="L2193" s="503">
        <v>0</v>
      </c>
      <c r="M2193" s="503">
        <v>0</v>
      </c>
      <c r="N2193" s="503">
        <v>0</v>
      </c>
      <c r="O2193" s="503">
        <v>0</v>
      </c>
      <c r="P2193" s="507">
        <v>0</v>
      </c>
      <c r="Q2193" s="503">
        <v>0</v>
      </c>
      <c r="R2193" s="503">
        <v>0</v>
      </c>
      <c r="S2193" s="608"/>
    </row>
    <row r="2194" spans="1:19" s="446" customFormat="1">
      <c r="A2194" s="493" t="s">
        <v>514</v>
      </c>
      <c r="B2194" s="506" t="s">
        <v>513</v>
      </c>
      <c r="C2194" s="490"/>
      <c r="D2194" s="503">
        <f t="shared" si="1205"/>
        <v>0</v>
      </c>
      <c r="E2194" s="503">
        <v>0</v>
      </c>
      <c r="F2194" s="503">
        <v>0</v>
      </c>
      <c r="G2194" s="503">
        <v>0</v>
      </c>
      <c r="H2194" s="503">
        <v>0</v>
      </c>
      <c r="I2194" s="503">
        <v>0</v>
      </c>
      <c r="J2194" s="503">
        <v>0</v>
      </c>
      <c r="K2194" s="503">
        <v>0</v>
      </c>
      <c r="L2194" s="503">
        <v>0</v>
      </c>
      <c r="M2194" s="503">
        <v>0</v>
      </c>
      <c r="N2194" s="503">
        <v>0</v>
      </c>
      <c r="O2194" s="503">
        <v>0</v>
      </c>
      <c r="P2194" s="507">
        <v>0</v>
      </c>
      <c r="Q2194" s="503">
        <v>0</v>
      </c>
      <c r="R2194" s="503">
        <v>0</v>
      </c>
      <c r="S2194" s="608"/>
    </row>
    <row r="2195" spans="1:19" s="446" customFormat="1">
      <c r="A2195" s="490" t="s">
        <v>515</v>
      </c>
      <c r="B2195" s="506" t="s">
        <v>1089</v>
      </c>
      <c r="C2195" s="611"/>
      <c r="D2195" s="503">
        <f t="shared" si="1205"/>
        <v>23045887034</v>
      </c>
      <c r="E2195" s="503">
        <v>7174857058</v>
      </c>
      <c r="F2195" s="503">
        <v>15871029976</v>
      </c>
      <c r="G2195" s="503">
        <v>0</v>
      </c>
      <c r="H2195" s="503">
        <v>0</v>
      </c>
      <c r="I2195" s="503">
        <v>0</v>
      </c>
      <c r="J2195" s="503">
        <v>0</v>
      </c>
      <c r="K2195" s="503">
        <v>0</v>
      </c>
      <c r="L2195" s="503">
        <v>0</v>
      </c>
      <c r="M2195" s="503">
        <v>0</v>
      </c>
      <c r="N2195" s="503">
        <v>0</v>
      </c>
      <c r="O2195" s="503">
        <v>0</v>
      </c>
      <c r="P2195" s="507">
        <v>0</v>
      </c>
      <c r="Q2195" s="503">
        <v>0</v>
      </c>
      <c r="R2195" s="503">
        <v>0</v>
      </c>
      <c r="S2195" s="608"/>
    </row>
    <row r="2196" spans="1:19" s="446" customFormat="1">
      <c r="A2196" s="605" t="s">
        <v>516</v>
      </c>
      <c r="B2196" s="496" t="s">
        <v>1090</v>
      </c>
      <c r="C2196" s="494"/>
      <c r="D2196" s="606">
        <f t="shared" si="1205"/>
        <v>0</v>
      </c>
      <c r="E2196" s="606"/>
      <c r="F2196" s="606"/>
      <c r="G2196" s="606"/>
      <c r="H2196" s="606"/>
      <c r="I2196" s="606"/>
      <c r="J2196" s="606"/>
      <c r="K2196" s="606"/>
      <c r="L2196" s="606"/>
      <c r="M2196" s="606"/>
      <c r="N2196" s="606"/>
      <c r="O2196" s="606"/>
      <c r="P2196" s="606"/>
      <c r="Q2196" s="606"/>
      <c r="R2196" s="606"/>
      <c r="S2196" s="612"/>
    </row>
    <row r="2197" spans="1:19" s="446" customFormat="1">
      <c r="A2197" s="605" t="s">
        <v>517</v>
      </c>
      <c r="B2197" s="496" t="s">
        <v>1091</v>
      </c>
      <c r="C2197" s="494"/>
      <c r="D2197" s="606">
        <f t="shared" si="1205"/>
        <v>23045887034</v>
      </c>
      <c r="E2197" s="606">
        <f t="shared" ref="E2197:R2197" si="1206">E2195+E2196</f>
        <v>7174857058</v>
      </c>
      <c r="F2197" s="606">
        <f t="shared" si="1206"/>
        <v>15871029976</v>
      </c>
      <c r="G2197" s="606">
        <f t="shared" si="1206"/>
        <v>0</v>
      </c>
      <c r="H2197" s="606">
        <f t="shared" si="1206"/>
        <v>0</v>
      </c>
      <c r="I2197" s="606">
        <f t="shared" si="1206"/>
        <v>0</v>
      </c>
      <c r="J2197" s="606">
        <f t="shared" si="1206"/>
        <v>0</v>
      </c>
      <c r="K2197" s="606">
        <f t="shared" si="1206"/>
        <v>0</v>
      </c>
      <c r="L2197" s="606">
        <f t="shared" si="1206"/>
        <v>0</v>
      </c>
      <c r="M2197" s="606">
        <f t="shared" si="1206"/>
        <v>0</v>
      </c>
      <c r="N2197" s="606">
        <f t="shared" si="1206"/>
        <v>0</v>
      </c>
      <c r="O2197" s="606">
        <f>O2195+O2196</f>
        <v>0</v>
      </c>
      <c r="P2197" s="606">
        <f>P2195+P2196</f>
        <v>0</v>
      </c>
      <c r="Q2197" s="606">
        <f>Q2195+Q2196</f>
        <v>0</v>
      </c>
      <c r="R2197" s="606">
        <f t="shared" si="1206"/>
        <v>0</v>
      </c>
      <c r="S2197" s="607"/>
    </row>
    <row r="2198" spans="1:19" s="446" customFormat="1">
      <c r="A2198" s="493" t="s">
        <v>518</v>
      </c>
      <c r="B2198" s="506" t="s">
        <v>1092</v>
      </c>
      <c r="C2198" s="490"/>
      <c r="D2198" s="503">
        <f t="shared" si="1205"/>
        <v>0</v>
      </c>
      <c r="E2198" s="503">
        <f t="shared" ref="E2198:R2198" si="1207">E2192-E2193+E2194-E2197</f>
        <v>0</v>
      </c>
      <c r="F2198" s="503">
        <f t="shared" si="1207"/>
        <v>0</v>
      </c>
      <c r="G2198" s="503">
        <f t="shared" si="1207"/>
        <v>0</v>
      </c>
      <c r="H2198" s="503">
        <f t="shared" si="1207"/>
        <v>0</v>
      </c>
      <c r="I2198" s="503">
        <f t="shared" si="1207"/>
        <v>0</v>
      </c>
      <c r="J2198" s="503">
        <f t="shared" si="1207"/>
        <v>0</v>
      </c>
      <c r="K2198" s="503">
        <f t="shared" si="1207"/>
        <v>0</v>
      </c>
      <c r="L2198" s="503">
        <f t="shared" si="1207"/>
        <v>0</v>
      </c>
      <c r="M2198" s="503">
        <f t="shared" si="1207"/>
        <v>0</v>
      </c>
      <c r="N2198" s="503">
        <f t="shared" si="1207"/>
        <v>0</v>
      </c>
      <c r="O2198" s="503">
        <f>O2192-O2193+O2194-O2197</f>
        <v>0</v>
      </c>
      <c r="P2198" s="507">
        <f>P2192-P2193+P2194-P2197</f>
        <v>0</v>
      </c>
      <c r="Q2198" s="503">
        <f>Q2192-Q2193+Q2194-Q2197</f>
        <v>0</v>
      </c>
      <c r="R2198" s="503">
        <f t="shared" si="1207"/>
        <v>0</v>
      </c>
      <c r="S2198" s="608"/>
    </row>
    <row r="2199" spans="1:19" s="446" customFormat="1">
      <c r="A2199" s="490" t="s">
        <v>1024</v>
      </c>
      <c r="B2199" s="506" t="s">
        <v>1093</v>
      </c>
      <c r="C2199" s="490"/>
      <c r="D2199" s="609">
        <f t="shared" ref="D2199:R2199" si="1208">IFERROR(D2197/(D2192-D2193+D2194)*100%,0)</f>
        <v>1</v>
      </c>
      <c r="E2199" s="609">
        <f t="shared" si="1208"/>
        <v>1</v>
      </c>
      <c r="F2199" s="609">
        <f t="shared" si="1208"/>
        <v>1</v>
      </c>
      <c r="G2199" s="609">
        <f t="shared" si="1208"/>
        <v>0</v>
      </c>
      <c r="H2199" s="609">
        <f t="shared" si="1208"/>
        <v>0</v>
      </c>
      <c r="I2199" s="609">
        <f t="shared" si="1208"/>
        <v>0</v>
      </c>
      <c r="J2199" s="609">
        <f t="shared" si="1208"/>
        <v>0</v>
      </c>
      <c r="K2199" s="609">
        <f t="shared" si="1208"/>
        <v>0</v>
      </c>
      <c r="L2199" s="609">
        <f t="shared" si="1208"/>
        <v>0</v>
      </c>
      <c r="M2199" s="609">
        <f t="shared" si="1208"/>
        <v>0</v>
      </c>
      <c r="N2199" s="609">
        <f t="shared" si="1208"/>
        <v>0</v>
      </c>
      <c r="O2199" s="609">
        <f>IFERROR(O2197/(O2192-O2193+O2194)*100%,0)</f>
        <v>0</v>
      </c>
      <c r="P2199" s="609">
        <f>IFERROR(P2197/(P2192-P2193+P2194)*100%,0)</f>
        <v>0</v>
      </c>
      <c r="Q2199" s="609">
        <f>IFERROR(Q2197/(Q2192-Q2193+Q2194)*100%,0)</f>
        <v>0</v>
      </c>
      <c r="R2199" s="609">
        <f t="shared" si="1208"/>
        <v>0</v>
      </c>
      <c r="S2199" s="610"/>
    </row>
    <row r="2200" spans="1:19" s="420" customFormat="1">
      <c r="A2200" s="418">
        <v>8</v>
      </c>
      <c r="B2200" s="601" t="s">
        <v>456</v>
      </c>
      <c r="C2200" s="602"/>
      <c r="D2200" s="438"/>
      <c r="E2200" s="438"/>
      <c r="F2200" s="438"/>
      <c r="G2200" s="438"/>
      <c r="H2200" s="438"/>
      <c r="I2200" s="438"/>
      <c r="J2200" s="438"/>
      <c r="K2200" s="438"/>
      <c r="L2200" s="438"/>
      <c r="M2200" s="438"/>
      <c r="N2200" s="438"/>
      <c r="O2200" s="438"/>
      <c r="P2200" s="438"/>
      <c r="Q2200" s="438"/>
      <c r="R2200" s="438"/>
      <c r="S2200" s="603"/>
    </row>
    <row r="2201" spans="1:19" s="446" customFormat="1">
      <c r="A2201" s="493" t="s">
        <v>510</v>
      </c>
      <c r="B2201" s="506" t="s">
        <v>509</v>
      </c>
      <c r="C2201" s="490"/>
      <c r="D2201" s="503">
        <f t="shared" ref="D2201:D2207" si="1209">SUM(E2201:R2201)</f>
        <v>37966500</v>
      </c>
      <c r="E2201" s="503">
        <v>0</v>
      </c>
      <c r="F2201" s="503">
        <v>37966500</v>
      </c>
      <c r="G2201" s="503">
        <v>0</v>
      </c>
      <c r="H2201" s="503">
        <v>0</v>
      </c>
      <c r="I2201" s="503">
        <v>0</v>
      </c>
      <c r="J2201" s="503">
        <v>0</v>
      </c>
      <c r="K2201" s="503">
        <v>0</v>
      </c>
      <c r="L2201" s="503">
        <v>0</v>
      </c>
      <c r="M2201" s="503">
        <v>0</v>
      </c>
      <c r="N2201" s="503">
        <v>0</v>
      </c>
      <c r="O2201" s="503">
        <v>0</v>
      </c>
      <c r="P2201" s="507">
        <v>0</v>
      </c>
      <c r="Q2201" s="503">
        <v>0</v>
      </c>
      <c r="R2201" s="503">
        <v>0</v>
      </c>
      <c r="S2201" s="608"/>
    </row>
    <row r="2202" spans="1:19" s="446" customFormat="1">
      <c r="A2202" s="493" t="s">
        <v>512</v>
      </c>
      <c r="B2202" s="506" t="s">
        <v>511</v>
      </c>
      <c r="C2202" s="490"/>
      <c r="D2202" s="503">
        <f t="shared" si="1209"/>
        <v>0</v>
      </c>
      <c r="E2202" s="503">
        <v>0</v>
      </c>
      <c r="F2202" s="503">
        <v>0</v>
      </c>
      <c r="G2202" s="503">
        <v>0</v>
      </c>
      <c r="H2202" s="503">
        <v>0</v>
      </c>
      <c r="I2202" s="503">
        <v>0</v>
      </c>
      <c r="J2202" s="503">
        <v>0</v>
      </c>
      <c r="K2202" s="503">
        <v>0</v>
      </c>
      <c r="L2202" s="503">
        <v>0</v>
      </c>
      <c r="M2202" s="503">
        <v>0</v>
      </c>
      <c r="N2202" s="503">
        <v>0</v>
      </c>
      <c r="O2202" s="503">
        <v>0</v>
      </c>
      <c r="P2202" s="507">
        <v>0</v>
      </c>
      <c r="Q2202" s="503">
        <v>0</v>
      </c>
      <c r="R2202" s="503">
        <v>0</v>
      </c>
      <c r="S2202" s="608"/>
    </row>
    <row r="2203" spans="1:19" s="446" customFormat="1">
      <c r="A2203" s="493" t="s">
        <v>514</v>
      </c>
      <c r="B2203" s="506" t="s">
        <v>513</v>
      </c>
      <c r="C2203" s="490"/>
      <c r="D2203" s="503">
        <f t="shared" si="1209"/>
        <v>0</v>
      </c>
      <c r="E2203" s="503">
        <v>0</v>
      </c>
      <c r="F2203" s="503">
        <v>0</v>
      </c>
      <c r="G2203" s="503">
        <v>0</v>
      </c>
      <c r="H2203" s="503">
        <v>0</v>
      </c>
      <c r="I2203" s="503">
        <v>0</v>
      </c>
      <c r="J2203" s="503">
        <v>0</v>
      </c>
      <c r="K2203" s="503">
        <v>0</v>
      </c>
      <c r="L2203" s="503">
        <v>0</v>
      </c>
      <c r="M2203" s="503">
        <v>0</v>
      </c>
      <c r="N2203" s="503">
        <v>0</v>
      </c>
      <c r="O2203" s="503">
        <v>0</v>
      </c>
      <c r="P2203" s="507">
        <v>0</v>
      </c>
      <c r="Q2203" s="503">
        <v>0</v>
      </c>
      <c r="R2203" s="503">
        <v>0</v>
      </c>
      <c r="S2203" s="608"/>
    </row>
    <row r="2204" spans="1:19" s="446" customFormat="1">
      <c r="A2204" s="490" t="s">
        <v>515</v>
      </c>
      <c r="B2204" s="506" t="s">
        <v>1089</v>
      </c>
      <c r="C2204" s="611"/>
      <c r="D2204" s="503">
        <f t="shared" si="1209"/>
        <v>37966500</v>
      </c>
      <c r="E2204" s="503">
        <v>0</v>
      </c>
      <c r="F2204" s="503">
        <v>37966500</v>
      </c>
      <c r="G2204" s="503">
        <v>0</v>
      </c>
      <c r="H2204" s="503">
        <v>0</v>
      </c>
      <c r="I2204" s="503">
        <v>0</v>
      </c>
      <c r="J2204" s="503">
        <v>0</v>
      </c>
      <c r="K2204" s="503">
        <v>0</v>
      </c>
      <c r="L2204" s="503">
        <v>0</v>
      </c>
      <c r="M2204" s="503">
        <v>0</v>
      </c>
      <c r="N2204" s="503">
        <v>0</v>
      </c>
      <c r="O2204" s="503">
        <v>0</v>
      </c>
      <c r="P2204" s="507">
        <v>0</v>
      </c>
      <c r="Q2204" s="503">
        <v>0</v>
      </c>
      <c r="R2204" s="503">
        <v>0</v>
      </c>
      <c r="S2204" s="608"/>
    </row>
    <row r="2205" spans="1:19" s="446" customFormat="1">
      <c r="A2205" s="605" t="s">
        <v>516</v>
      </c>
      <c r="B2205" s="496" t="s">
        <v>1090</v>
      </c>
      <c r="C2205" s="494"/>
      <c r="D2205" s="606">
        <f t="shared" si="1209"/>
        <v>0</v>
      </c>
      <c r="E2205" s="606"/>
      <c r="F2205" s="606"/>
      <c r="G2205" s="606"/>
      <c r="H2205" s="606"/>
      <c r="I2205" s="606"/>
      <c r="J2205" s="606"/>
      <c r="K2205" s="606"/>
      <c r="L2205" s="606"/>
      <c r="M2205" s="606"/>
      <c r="N2205" s="606"/>
      <c r="O2205" s="606"/>
      <c r="P2205" s="606"/>
      <c r="Q2205" s="606"/>
      <c r="R2205" s="606"/>
      <c r="S2205" s="612"/>
    </row>
    <row r="2206" spans="1:19" s="446" customFormat="1">
      <c r="A2206" s="605" t="s">
        <v>517</v>
      </c>
      <c r="B2206" s="496" t="s">
        <v>1091</v>
      </c>
      <c r="C2206" s="494"/>
      <c r="D2206" s="606">
        <f t="shared" si="1209"/>
        <v>37966500</v>
      </c>
      <c r="E2206" s="606">
        <f t="shared" ref="E2206:R2206" si="1210">E2204+E2205</f>
        <v>0</v>
      </c>
      <c r="F2206" s="606">
        <f t="shared" si="1210"/>
        <v>37966500</v>
      </c>
      <c r="G2206" s="606">
        <f t="shared" si="1210"/>
        <v>0</v>
      </c>
      <c r="H2206" s="606">
        <f t="shared" si="1210"/>
        <v>0</v>
      </c>
      <c r="I2206" s="606">
        <f t="shared" si="1210"/>
        <v>0</v>
      </c>
      <c r="J2206" s="606">
        <f t="shared" si="1210"/>
        <v>0</v>
      </c>
      <c r="K2206" s="606">
        <f t="shared" si="1210"/>
        <v>0</v>
      </c>
      <c r="L2206" s="606">
        <f t="shared" si="1210"/>
        <v>0</v>
      </c>
      <c r="M2206" s="606">
        <f t="shared" si="1210"/>
        <v>0</v>
      </c>
      <c r="N2206" s="606">
        <f t="shared" si="1210"/>
        <v>0</v>
      </c>
      <c r="O2206" s="606">
        <f>O2204+O2205</f>
        <v>0</v>
      </c>
      <c r="P2206" s="606">
        <f>P2204+P2205</f>
        <v>0</v>
      </c>
      <c r="Q2206" s="606">
        <f>Q2204+Q2205</f>
        <v>0</v>
      </c>
      <c r="R2206" s="606">
        <f t="shared" si="1210"/>
        <v>0</v>
      </c>
      <c r="S2206" s="607"/>
    </row>
    <row r="2207" spans="1:19" s="446" customFormat="1">
      <c r="A2207" s="493" t="s">
        <v>518</v>
      </c>
      <c r="B2207" s="506" t="s">
        <v>1092</v>
      </c>
      <c r="C2207" s="490"/>
      <c r="D2207" s="503">
        <f t="shared" si="1209"/>
        <v>0</v>
      </c>
      <c r="E2207" s="503">
        <f t="shared" ref="E2207:R2207" si="1211">E2201-E2202+E2203-E2206</f>
        <v>0</v>
      </c>
      <c r="F2207" s="503">
        <f t="shared" si="1211"/>
        <v>0</v>
      </c>
      <c r="G2207" s="503">
        <f t="shared" si="1211"/>
        <v>0</v>
      </c>
      <c r="H2207" s="503">
        <f t="shared" si="1211"/>
        <v>0</v>
      </c>
      <c r="I2207" s="503">
        <f t="shared" si="1211"/>
        <v>0</v>
      </c>
      <c r="J2207" s="503">
        <f t="shared" si="1211"/>
        <v>0</v>
      </c>
      <c r="K2207" s="503">
        <f t="shared" si="1211"/>
        <v>0</v>
      </c>
      <c r="L2207" s="503">
        <f t="shared" si="1211"/>
        <v>0</v>
      </c>
      <c r="M2207" s="503">
        <f t="shared" si="1211"/>
        <v>0</v>
      </c>
      <c r="N2207" s="503">
        <f t="shared" si="1211"/>
        <v>0</v>
      </c>
      <c r="O2207" s="503">
        <f>O2201-O2202+O2203-O2206</f>
        <v>0</v>
      </c>
      <c r="P2207" s="507">
        <f>P2201-P2202+P2203-P2206</f>
        <v>0</v>
      </c>
      <c r="Q2207" s="503">
        <f>Q2201-Q2202+Q2203-Q2206</f>
        <v>0</v>
      </c>
      <c r="R2207" s="503">
        <f t="shared" si="1211"/>
        <v>0</v>
      </c>
      <c r="S2207" s="608"/>
    </row>
    <row r="2208" spans="1:19" s="446" customFormat="1">
      <c r="A2208" s="490" t="s">
        <v>1024</v>
      </c>
      <c r="B2208" s="506" t="s">
        <v>1093</v>
      </c>
      <c r="C2208" s="490"/>
      <c r="D2208" s="609">
        <f t="shared" ref="D2208:R2208" si="1212">IFERROR(D2206/(D2201-D2202+D2203)*100%,0)</f>
        <v>1</v>
      </c>
      <c r="E2208" s="609">
        <f t="shared" si="1212"/>
        <v>0</v>
      </c>
      <c r="F2208" s="609">
        <f t="shared" si="1212"/>
        <v>1</v>
      </c>
      <c r="G2208" s="609">
        <f t="shared" si="1212"/>
        <v>0</v>
      </c>
      <c r="H2208" s="609">
        <f t="shared" si="1212"/>
        <v>0</v>
      </c>
      <c r="I2208" s="609">
        <f t="shared" si="1212"/>
        <v>0</v>
      </c>
      <c r="J2208" s="609">
        <f t="shared" si="1212"/>
        <v>0</v>
      </c>
      <c r="K2208" s="609">
        <f t="shared" si="1212"/>
        <v>0</v>
      </c>
      <c r="L2208" s="609">
        <f t="shared" si="1212"/>
        <v>0</v>
      </c>
      <c r="M2208" s="609">
        <f t="shared" si="1212"/>
        <v>0</v>
      </c>
      <c r="N2208" s="609">
        <f t="shared" si="1212"/>
        <v>0</v>
      </c>
      <c r="O2208" s="609">
        <f>IFERROR(O2206/(O2201-O2202+O2203)*100%,0)</f>
        <v>0</v>
      </c>
      <c r="P2208" s="609">
        <f>IFERROR(P2206/(P2201-P2202+P2203)*100%,0)</f>
        <v>0</v>
      </c>
      <c r="Q2208" s="609">
        <f>IFERROR(Q2206/(Q2201-Q2202+Q2203)*100%,0)</f>
        <v>0</v>
      </c>
      <c r="R2208" s="609">
        <f t="shared" si="1212"/>
        <v>0</v>
      </c>
      <c r="S2208" s="610"/>
    </row>
    <row r="2209" spans="1:19" s="420" customFormat="1">
      <c r="A2209" s="418">
        <v>9</v>
      </c>
      <c r="B2209" s="601" t="s">
        <v>457</v>
      </c>
      <c r="C2209" s="602"/>
      <c r="D2209" s="438"/>
      <c r="E2209" s="438"/>
      <c r="F2209" s="438"/>
      <c r="G2209" s="438"/>
      <c r="H2209" s="438"/>
      <c r="I2209" s="438"/>
      <c r="J2209" s="438"/>
      <c r="K2209" s="438"/>
      <c r="L2209" s="438"/>
      <c r="M2209" s="438"/>
      <c r="N2209" s="438"/>
      <c r="O2209" s="438"/>
      <c r="P2209" s="438"/>
      <c r="Q2209" s="438"/>
      <c r="R2209" s="438"/>
      <c r="S2209" s="603"/>
    </row>
    <row r="2210" spans="1:19" s="446" customFormat="1">
      <c r="A2210" s="493" t="s">
        <v>510</v>
      </c>
      <c r="B2210" s="506" t="s">
        <v>509</v>
      </c>
      <c r="C2210" s="490"/>
      <c r="D2210" s="503">
        <f t="shared" ref="D2210:D2216" si="1213">SUM(E2210:R2210)</f>
        <v>190730811</v>
      </c>
      <c r="E2210" s="503">
        <v>0</v>
      </c>
      <c r="F2210" s="503">
        <v>108342256</v>
      </c>
      <c r="G2210" s="503">
        <v>0</v>
      </c>
      <c r="H2210" s="503">
        <v>0</v>
      </c>
      <c r="I2210" s="503">
        <v>0</v>
      </c>
      <c r="J2210" s="503">
        <v>82388555</v>
      </c>
      <c r="K2210" s="503">
        <v>0</v>
      </c>
      <c r="L2210" s="503">
        <v>0</v>
      </c>
      <c r="M2210" s="503">
        <v>0</v>
      </c>
      <c r="N2210" s="503">
        <v>0</v>
      </c>
      <c r="O2210" s="503">
        <v>0</v>
      </c>
      <c r="P2210" s="507">
        <v>0</v>
      </c>
      <c r="Q2210" s="503">
        <v>0</v>
      </c>
      <c r="R2210" s="503">
        <v>0</v>
      </c>
      <c r="S2210" s="608"/>
    </row>
    <row r="2211" spans="1:19" s="446" customFormat="1">
      <c r="A2211" s="493" t="s">
        <v>512</v>
      </c>
      <c r="B2211" s="506" t="s">
        <v>511</v>
      </c>
      <c r="C2211" s="490"/>
      <c r="D2211" s="503">
        <f t="shared" si="1213"/>
        <v>0</v>
      </c>
      <c r="E2211" s="503">
        <v>0</v>
      </c>
      <c r="F2211" s="503">
        <v>0</v>
      </c>
      <c r="G2211" s="503">
        <v>0</v>
      </c>
      <c r="H2211" s="503">
        <v>0</v>
      </c>
      <c r="I2211" s="503">
        <v>0</v>
      </c>
      <c r="J2211" s="503">
        <v>0</v>
      </c>
      <c r="K2211" s="503">
        <v>0</v>
      </c>
      <c r="L2211" s="503">
        <v>0</v>
      </c>
      <c r="M2211" s="503">
        <v>0</v>
      </c>
      <c r="N2211" s="503">
        <v>0</v>
      </c>
      <c r="O2211" s="503">
        <v>0</v>
      </c>
      <c r="P2211" s="507">
        <v>0</v>
      </c>
      <c r="Q2211" s="503">
        <v>0</v>
      </c>
      <c r="R2211" s="503">
        <v>0</v>
      </c>
      <c r="S2211" s="608"/>
    </row>
    <row r="2212" spans="1:19" s="446" customFormat="1">
      <c r="A2212" s="493" t="s">
        <v>514</v>
      </c>
      <c r="B2212" s="506" t="s">
        <v>513</v>
      </c>
      <c r="C2212" s="490"/>
      <c r="D2212" s="503">
        <f t="shared" si="1213"/>
        <v>0</v>
      </c>
      <c r="E2212" s="503">
        <v>0</v>
      </c>
      <c r="F2212" s="503">
        <v>0</v>
      </c>
      <c r="G2212" s="503">
        <v>0</v>
      </c>
      <c r="H2212" s="503">
        <v>0</v>
      </c>
      <c r="I2212" s="503">
        <v>0</v>
      </c>
      <c r="J2212" s="503">
        <v>0</v>
      </c>
      <c r="K2212" s="503">
        <v>0</v>
      </c>
      <c r="L2212" s="503">
        <v>0</v>
      </c>
      <c r="M2212" s="503">
        <v>0</v>
      </c>
      <c r="N2212" s="503">
        <v>0</v>
      </c>
      <c r="O2212" s="503">
        <v>0</v>
      </c>
      <c r="P2212" s="507">
        <v>0</v>
      </c>
      <c r="Q2212" s="503">
        <v>0</v>
      </c>
      <c r="R2212" s="503">
        <v>0</v>
      </c>
      <c r="S2212" s="608"/>
    </row>
    <row r="2213" spans="1:19" s="446" customFormat="1">
      <c r="A2213" s="490" t="s">
        <v>515</v>
      </c>
      <c r="B2213" s="506" t="s">
        <v>1089</v>
      </c>
      <c r="C2213" s="611"/>
      <c r="D2213" s="503">
        <f t="shared" si="1213"/>
        <v>190730811</v>
      </c>
      <c r="E2213" s="503">
        <v>0</v>
      </c>
      <c r="F2213" s="503">
        <v>108342256</v>
      </c>
      <c r="G2213" s="503">
        <v>0</v>
      </c>
      <c r="H2213" s="503">
        <v>0</v>
      </c>
      <c r="I2213" s="503">
        <v>0</v>
      </c>
      <c r="J2213" s="503">
        <v>82388555</v>
      </c>
      <c r="K2213" s="503">
        <v>0</v>
      </c>
      <c r="L2213" s="503">
        <v>0</v>
      </c>
      <c r="M2213" s="503">
        <v>0</v>
      </c>
      <c r="N2213" s="503">
        <v>0</v>
      </c>
      <c r="O2213" s="503">
        <v>0</v>
      </c>
      <c r="P2213" s="507">
        <v>0</v>
      </c>
      <c r="Q2213" s="503">
        <v>0</v>
      </c>
      <c r="R2213" s="503">
        <v>0</v>
      </c>
      <c r="S2213" s="608"/>
    </row>
    <row r="2214" spans="1:19" s="446" customFormat="1">
      <c r="A2214" s="605" t="s">
        <v>516</v>
      </c>
      <c r="B2214" s="496" t="s">
        <v>1090</v>
      </c>
      <c r="C2214" s="494"/>
      <c r="D2214" s="606">
        <f t="shared" si="1213"/>
        <v>0</v>
      </c>
      <c r="E2214" s="606"/>
      <c r="F2214" s="606"/>
      <c r="G2214" s="606"/>
      <c r="H2214" s="606"/>
      <c r="I2214" s="606"/>
      <c r="J2214" s="606"/>
      <c r="K2214" s="606"/>
      <c r="L2214" s="606"/>
      <c r="M2214" s="606"/>
      <c r="N2214" s="606"/>
      <c r="O2214" s="606"/>
      <c r="P2214" s="606"/>
      <c r="Q2214" s="606"/>
      <c r="R2214" s="606"/>
      <c r="S2214" s="612"/>
    </row>
    <row r="2215" spans="1:19" s="446" customFormat="1">
      <c r="A2215" s="605" t="s">
        <v>517</v>
      </c>
      <c r="B2215" s="496" t="s">
        <v>1091</v>
      </c>
      <c r="C2215" s="494"/>
      <c r="D2215" s="606">
        <f t="shared" si="1213"/>
        <v>190730811</v>
      </c>
      <c r="E2215" s="606">
        <f t="shared" ref="E2215:R2215" si="1214">E2213+E2214</f>
        <v>0</v>
      </c>
      <c r="F2215" s="606">
        <f t="shared" si="1214"/>
        <v>108342256</v>
      </c>
      <c r="G2215" s="606">
        <f t="shared" si="1214"/>
        <v>0</v>
      </c>
      <c r="H2215" s="606">
        <f t="shared" si="1214"/>
        <v>0</v>
      </c>
      <c r="I2215" s="606">
        <f t="shared" si="1214"/>
        <v>0</v>
      </c>
      <c r="J2215" s="606">
        <f t="shared" si="1214"/>
        <v>82388555</v>
      </c>
      <c r="K2215" s="606">
        <f t="shared" si="1214"/>
        <v>0</v>
      </c>
      <c r="L2215" s="606">
        <f t="shared" si="1214"/>
        <v>0</v>
      </c>
      <c r="M2215" s="606">
        <f t="shared" si="1214"/>
        <v>0</v>
      </c>
      <c r="N2215" s="606">
        <f t="shared" si="1214"/>
        <v>0</v>
      </c>
      <c r="O2215" s="606">
        <f>O2213+O2214</f>
        <v>0</v>
      </c>
      <c r="P2215" s="606">
        <f>P2213+P2214</f>
        <v>0</v>
      </c>
      <c r="Q2215" s="606">
        <f>Q2213+Q2214</f>
        <v>0</v>
      </c>
      <c r="R2215" s="606">
        <f t="shared" si="1214"/>
        <v>0</v>
      </c>
      <c r="S2215" s="607"/>
    </row>
    <row r="2216" spans="1:19" s="446" customFormat="1">
      <c r="A2216" s="493" t="s">
        <v>518</v>
      </c>
      <c r="B2216" s="506" t="s">
        <v>1092</v>
      </c>
      <c r="C2216" s="490"/>
      <c r="D2216" s="503">
        <f t="shared" si="1213"/>
        <v>0</v>
      </c>
      <c r="E2216" s="503">
        <f t="shared" ref="E2216:R2216" si="1215">E2210-E2211+E2212-E2215</f>
        <v>0</v>
      </c>
      <c r="F2216" s="503">
        <f t="shared" si="1215"/>
        <v>0</v>
      </c>
      <c r="G2216" s="503">
        <f t="shared" si="1215"/>
        <v>0</v>
      </c>
      <c r="H2216" s="503">
        <f t="shared" si="1215"/>
        <v>0</v>
      </c>
      <c r="I2216" s="503">
        <f t="shared" si="1215"/>
        <v>0</v>
      </c>
      <c r="J2216" s="503">
        <f t="shared" si="1215"/>
        <v>0</v>
      </c>
      <c r="K2216" s="503">
        <f t="shared" si="1215"/>
        <v>0</v>
      </c>
      <c r="L2216" s="503">
        <f t="shared" si="1215"/>
        <v>0</v>
      </c>
      <c r="M2216" s="503">
        <f t="shared" si="1215"/>
        <v>0</v>
      </c>
      <c r="N2216" s="503">
        <f t="shared" si="1215"/>
        <v>0</v>
      </c>
      <c r="O2216" s="503">
        <f>O2210-O2211+O2212-O2215</f>
        <v>0</v>
      </c>
      <c r="P2216" s="507">
        <f>P2210-P2211+P2212-P2215</f>
        <v>0</v>
      </c>
      <c r="Q2216" s="503">
        <f>Q2210-Q2211+Q2212-Q2215</f>
        <v>0</v>
      </c>
      <c r="R2216" s="503">
        <f t="shared" si="1215"/>
        <v>0</v>
      </c>
      <c r="S2216" s="608"/>
    </row>
    <row r="2217" spans="1:19" s="446" customFormat="1">
      <c r="A2217" s="490" t="s">
        <v>1024</v>
      </c>
      <c r="B2217" s="506" t="s">
        <v>1093</v>
      </c>
      <c r="C2217" s="490"/>
      <c r="D2217" s="609">
        <f t="shared" ref="D2217:R2217" si="1216">IFERROR(D2215/(D2210-D2211+D2212)*100%,0)</f>
        <v>1</v>
      </c>
      <c r="E2217" s="609">
        <f t="shared" si="1216"/>
        <v>0</v>
      </c>
      <c r="F2217" s="609">
        <f t="shared" si="1216"/>
        <v>1</v>
      </c>
      <c r="G2217" s="609">
        <f t="shared" si="1216"/>
        <v>0</v>
      </c>
      <c r="H2217" s="609">
        <f t="shared" si="1216"/>
        <v>0</v>
      </c>
      <c r="I2217" s="609">
        <f t="shared" si="1216"/>
        <v>0</v>
      </c>
      <c r="J2217" s="609">
        <f t="shared" si="1216"/>
        <v>1</v>
      </c>
      <c r="K2217" s="609">
        <f t="shared" si="1216"/>
        <v>0</v>
      </c>
      <c r="L2217" s="609">
        <f t="shared" si="1216"/>
        <v>0</v>
      </c>
      <c r="M2217" s="609">
        <f t="shared" si="1216"/>
        <v>0</v>
      </c>
      <c r="N2217" s="609">
        <f t="shared" si="1216"/>
        <v>0</v>
      </c>
      <c r="O2217" s="609">
        <f>IFERROR(O2215/(O2210-O2211+O2212)*100%,0)</f>
        <v>0</v>
      </c>
      <c r="P2217" s="609">
        <f>IFERROR(P2215/(P2210-P2211+P2212)*100%,0)</f>
        <v>0</v>
      </c>
      <c r="Q2217" s="609">
        <f>IFERROR(Q2215/(Q2210-Q2211+Q2212)*100%,0)</f>
        <v>0</v>
      </c>
      <c r="R2217" s="609">
        <f t="shared" si="1216"/>
        <v>0</v>
      </c>
      <c r="S2217" s="610"/>
    </row>
    <row r="2218" spans="1:19" s="420" customFormat="1">
      <c r="A2218" s="418">
        <v>10</v>
      </c>
      <c r="B2218" s="601" t="s">
        <v>458</v>
      </c>
      <c r="C2218" s="602"/>
      <c r="D2218" s="438"/>
      <c r="E2218" s="438"/>
      <c r="F2218" s="438"/>
      <c r="G2218" s="438"/>
      <c r="H2218" s="438"/>
      <c r="I2218" s="438"/>
      <c r="J2218" s="438"/>
      <c r="K2218" s="438"/>
      <c r="L2218" s="438"/>
      <c r="M2218" s="438"/>
      <c r="N2218" s="438"/>
      <c r="O2218" s="438"/>
      <c r="P2218" s="438"/>
      <c r="Q2218" s="438"/>
      <c r="R2218" s="438"/>
      <c r="S2218" s="603"/>
    </row>
    <row r="2219" spans="1:19" s="446" customFormat="1">
      <c r="A2219" s="493" t="s">
        <v>510</v>
      </c>
      <c r="B2219" s="506" t="s">
        <v>509</v>
      </c>
      <c r="C2219" s="490"/>
      <c r="D2219" s="503">
        <f t="shared" ref="D2219:D2225" si="1217">SUM(E2219:R2219)</f>
        <v>34015959318</v>
      </c>
      <c r="E2219" s="503">
        <v>0</v>
      </c>
      <c r="F2219" s="503">
        <v>5812726784</v>
      </c>
      <c r="G2219" s="503">
        <v>0</v>
      </c>
      <c r="H2219" s="503">
        <v>0</v>
      </c>
      <c r="I2219" s="503">
        <v>0</v>
      </c>
      <c r="J2219" s="503">
        <v>0</v>
      </c>
      <c r="K2219" s="503">
        <v>0</v>
      </c>
      <c r="L2219" s="503">
        <v>0</v>
      </c>
      <c r="M2219" s="503">
        <v>0</v>
      </c>
      <c r="N2219" s="503">
        <v>0</v>
      </c>
      <c r="O2219" s="503">
        <v>0</v>
      </c>
      <c r="P2219" s="507">
        <v>0</v>
      </c>
      <c r="Q2219" s="503">
        <v>0</v>
      </c>
      <c r="R2219" s="503">
        <v>28203232534</v>
      </c>
      <c r="S2219" s="608"/>
    </row>
    <row r="2220" spans="1:19" s="446" customFormat="1">
      <c r="A2220" s="493" t="s">
        <v>512</v>
      </c>
      <c r="B2220" s="506" t="s">
        <v>511</v>
      </c>
      <c r="C2220" s="490"/>
      <c r="D2220" s="503">
        <f t="shared" si="1217"/>
        <v>0</v>
      </c>
      <c r="E2220" s="503">
        <v>0</v>
      </c>
      <c r="F2220" s="503">
        <v>0</v>
      </c>
      <c r="G2220" s="503">
        <v>0</v>
      </c>
      <c r="H2220" s="503">
        <v>0</v>
      </c>
      <c r="I2220" s="503">
        <v>0</v>
      </c>
      <c r="J2220" s="503">
        <v>0</v>
      </c>
      <c r="K2220" s="503">
        <v>0</v>
      </c>
      <c r="L2220" s="503">
        <v>0</v>
      </c>
      <c r="M2220" s="503">
        <v>0</v>
      </c>
      <c r="N2220" s="503">
        <v>0</v>
      </c>
      <c r="O2220" s="503">
        <v>0</v>
      </c>
      <c r="P2220" s="507">
        <v>0</v>
      </c>
      <c r="Q2220" s="503">
        <v>0</v>
      </c>
      <c r="R2220" s="503">
        <v>0</v>
      </c>
      <c r="S2220" s="608"/>
    </row>
    <row r="2221" spans="1:19" s="446" customFormat="1">
      <c r="A2221" s="493" t="s">
        <v>514</v>
      </c>
      <c r="B2221" s="506" t="s">
        <v>513</v>
      </c>
      <c r="C2221" s="490"/>
      <c r="D2221" s="503">
        <f t="shared" si="1217"/>
        <v>0</v>
      </c>
      <c r="E2221" s="503">
        <v>0</v>
      </c>
      <c r="F2221" s="503">
        <v>0</v>
      </c>
      <c r="G2221" s="503">
        <v>0</v>
      </c>
      <c r="H2221" s="503">
        <v>0</v>
      </c>
      <c r="I2221" s="503">
        <v>0</v>
      </c>
      <c r="J2221" s="503">
        <v>0</v>
      </c>
      <c r="K2221" s="503">
        <v>0</v>
      </c>
      <c r="L2221" s="503">
        <v>0</v>
      </c>
      <c r="M2221" s="503">
        <v>0</v>
      </c>
      <c r="N2221" s="503">
        <v>0</v>
      </c>
      <c r="O2221" s="503">
        <v>0</v>
      </c>
      <c r="P2221" s="507">
        <v>0</v>
      </c>
      <c r="Q2221" s="503">
        <v>0</v>
      </c>
      <c r="R2221" s="503">
        <v>0</v>
      </c>
      <c r="S2221" s="608"/>
    </row>
    <row r="2222" spans="1:19" s="446" customFormat="1">
      <c r="A2222" s="490" t="s">
        <v>515</v>
      </c>
      <c r="B2222" s="506" t="s">
        <v>1089</v>
      </c>
      <c r="C2222" s="611"/>
      <c r="D2222" s="503">
        <f t="shared" si="1217"/>
        <v>34015959318</v>
      </c>
      <c r="E2222" s="503">
        <v>0</v>
      </c>
      <c r="F2222" s="503">
        <v>5812726784</v>
      </c>
      <c r="G2222" s="503">
        <v>0</v>
      </c>
      <c r="H2222" s="503">
        <v>0</v>
      </c>
      <c r="I2222" s="503">
        <v>0</v>
      </c>
      <c r="J2222" s="503">
        <v>0</v>
      </c>
      <c r="K2222" s="503">
        <v>0</v>
      </c>
      <c r="L2222" s="503">
        <v>0</v>
      </c>
      <c r="M2222" s="503">
        <v>0</v>
      </c>
      <c r="N2222" s="503">
        <v>0</v>
      </c>
      <c r="O2222" s="503">
        <v>0</v>
      </c>
      <c r="P2222" s="507">
        <v>0</v>
      </c>
      <c r="Q2222" s="503">
        <v>0</v>
      </c>
      <c r="R2222" s="503">
        <v>28203232534</v>
      </c>
      <c r="S2222" s="608"/>
    </row>
    <row r="2223" spans="1:19" s="446" customFormat="1">
      <c r="A2223" s="605" t="s">
        <v>516</v>
      </c>
      <c r="B2223" s="496" t="s">
        <v>1090</v>
      </c>
      <c r="C2223" s="494"/>
      <c r="D2223" s="606">
        <f t="shared" si="1217"/>
        <v>0</v>
      </c>
      <c r="E2223" s="606"/>
      <c r="F2223" s="606"/>
      <c r="G2223" s="606"/>
      <c r="H2223" s="606"/>
      <c r="I2223" s="606"/>
      <c r="J2223" s="606"/>
      <c r="K2223" s="606"/>
      <c r="L2223" s="606"/>
      <c r="M2223" s="606"/>
      <c r="N2223" s="606"/>
      <c r="O2223" s="606"/>
      <c r="P2223" s="606"/>
      <c r="Q2223" s="606"/>
      <c r="R2223" s="606"/>
      <c r="S2223" s="612"/>
    </row>
    <row r="2224" spans="1:19" s="446" customFormat="1">
      <c r="A2224" s="605" t="s">
        <v>517</v>
      </c>
      <c r="B2224" s="496" t="s">
        <v>1091</v>
      </c>
      <c r="C2224" s="494"/>
      <c r="D2224" s="606">
        <f t="shared" si="1217"/>
        <v>34015959318</v>
      </c>
      <c r="E2224" s="606">
        <f t="shared" ref="E2224:R2224" si="1218">E2222+E2223</f>
        <v>0</v>
      </c>
      <c r="F2224" s="606">
        <f t="shared" si="1218"/>
        <v>5812726784</v>
      </c>
      <c r="G2224" s="606">
        <f t="shared" si="1218"/>
        <v>0</v>
      </c>
      <c r="H2224" s="606">
        <f t="shared" si="1218"/>
        <v>0</v>
      </c>
      <c r="I2224" s="606">
        <f t="shared" si="1218"/>
        <v>0</v>
      </c>
      <c r="J2224" s="606">
        <f t="shared" si="1218"/>
        <v>0</v>
      </c>
      <c r="K2224" s="606">
        <f t="shared" si="1218"/>
        <v>0</v>
      </c>
      <c r="L2224" s="606">
        <f t="shared" si="1218"/>
        <v>0</v>
      </c>
      <c r="M2224" s="606">
        <f t="shared" si="1218"/>
        <v>0</v>
      </c>
      <c r="N2224" s="606">
        <f t="shared" si="1218"/>
        <v>0</v>
      </c>
      <c r="O2224" s="606">
        <f>O2222+O2223</f>
        <v>0</v>
      </c>
      <c r="P2224" s="606">
        <f>P2222+P2223</f>
        <v>0</v>
      </c>
      <c r="Q2224" s="606">
        <f>Q2222+Q2223</f>
        <v>0</v>
      </c>
      <c r="R2224" s="606">
        <f t="shared" si="1218"/>
        <v>28203232534</v>
      </c>
      <c r="S2224" s="607"/>
    </row>
    <row r="2225" spans="1:19" s="446" customFormat="1">
      <c r="A2225" s="493" t="s">
        <v>518</v>
      </c>
      <c r="B2225" s="506" t="s">
        <v>1092</v>
      </c>
      <c r="C2225" s="490"/>
      <c r="D2225" s="503">
        <f t="shared" si="1217"/>
        <v>0</v>
      </c>
      <c r="E2225" s="503">
        <f t="shared" ref="E2225:R2225" si="1219">E2219-E2220+E2221-E2224</f>
        <v>0</v>
      </c>
      <c r="F2225" s="503">
        <f t="shared" si="1219"/>
        <v>0</v>
      </c>
      <c r="G2225" s="503">
        <f t="shared" si="1219"/>
        <v>0</v>
      </c>
      <c r="H2225" s="503">
        <f t="shared" si="1219"/>
        <v>0</v>
      </c>
      <c r="I2225" s="503">
        <f t="shared" si="1219"/>
        <v>0</v>
      </c>
      <c r="J2225" s="503">
        <f t="shared" si="1219"/>
        <v>0</v>
      </c>
      <c r="K2225" s="503">
        <f t="shared" si="1219"/>
        <v>0</v>
      </c>
      <c r="L2225" s="503">
        <f t="shared" si="1219"/>
        <v>0</v>
      </c>
      <c r="M2225" s="503">
        <f t="shared" si="1219"/>
        <v>0</v>
      </c>
      <c r="N2225" s="503">
        <f t="shared" si="1219"/>
        <v>0</v>
      </c>
      <c r="O2225" s="503">
        <f>O2219-O2220+O2221-O2224</f>
        <v>0</v>
      </c>
      <c r="P2225" s="507">
        <f>P2219-P2220+P2221-P2224</f>
        <v>0</v>
      </c>
      <c r="Q2225" s="503">
        <f>Q2219-Q2220+Q2221-Q2224</f>
        <v>0</v>
      </c>
      <c r="R2225" s="503">
        <f t="shared" si="1219"/>
        <v>0</v>
      </c>
      <c r="S2225" s="608"/>
    </row>
    <row r="2226" spans="1:19" s="446" customFormat="1">
      <c r="A2226" s="490" t="s">
        <v>1024</v>
      </c>
      <c r="B2226" s="506" t="s">
        <v>1093</v>
      </c>
      <c r="C2226" s="490"/>
      <c r="D2226" s="609">
        <f t="shared" ref="D2226:R2226" si="1220">IFERROR(D2224/(D2219-D2220+D2221)*100%,0)</f>
        <v>1</v>
      </c>
      <c r="E2226" s="609">
        <f t="shared" si="1220"/>
        <v>0</v>
      </c>
      <c r="F2226" s="609">
        <f t="shared" si="1220"/>
        <v>1</v>
      </c>
      <c r="G2226" s="609">
        <f t="shared" si="1220"/>
        <v>0</v>
      </c>
      <c r="H2226" s="609">
        <f t="shared" si="1220"/>
        <v>0</v>
      </c>
      <c r="I2226" s="609">
        <f t="shared" si="1220"/>
        <v>0</v>
      </c>
      <c r="J2226" s="609">
        <f t="shared" si="1220"/>
        <v>0</v>
      </c>
      <c r="K2226" s="609">
        <f t="shared" si="1220"/>
        <v>0</v>
      </c>
      <c r="L2226" s="609">
        <f t="shared" si="1220"/>
        <v>0</v>
      </c>
      <c r="M2226" s="609">
        <f t="shared" si="1220"/>
        <v>0</v>
      </c>
      <c r="N2226" s="609">
        <f t="shared" si="1220"/>
        <v>0</v>
      </c>
      <c r="O2226" s="609">
        <f>IFERROR(O2224/(O2219-O2220+O2221)*100%,0)</f>
        <v>0</v>
      </c>
      <c r="P2226" s="609">
        <f>IFERROR(P2224/(P2219-P2220+P2221)*100%,0)</f>
        <v>0</v>
      </c>
      <c r="Q2226" s="609">
        <f>IFERROR(Q2224/(Q2219-Q2220+Q2221)*100%,0)</f>
        <v>0</v>
      </c>
      <c r="R2226" s="609">
        <f t="shared" si="1220"/>
        <v>1</v>
      </c>
      <c r="S2226" s="610"/>
    </row>
    <row r="2227" spans="1:19" s="420" customFormat="1">
      <c r="A2227" s="418" t="s">
        <v>383</v>
      </c>
      <c r="B2227" s="601" t="s">
        <v>742</v>
      </c>
      <c r="C2227" s="602"/>
      <c r="D2227" s="438"/>
      <c r="E2227" s="438"/>
      <c r="F2227" s="438"/>
      <c r="G2227" s="438"/>
      <c r="H2227" s="438"/>
      <c r="I2227" s="438"/>
      <c r="J2227" s="438"/>
      <c r="K2227" s="438"/>
      <c r="L2227" s="438"/>
      <c r="M2227" s="438"/>
      <c r="N2227" s="438"/>
      <c r="O2227" s="438"/>
      <c r="P2227" s="438"/>
      <c r="Q2227" s="438"/>
      <c r="R2227" s="438"/>
      <c r="S2227" s="603"/>
    </row>
    <row r="2228" spans="1:19" s="446" customFormat="1">
      <c r="A2228" s="493" t="s">
        <v>510</v>
      </c>
      <c r="B2228" s="506" t="s">
        <v>509</v>
      </c>
      <c r="C2228" s="490"/>
      <c r="D2228" s="503">
        <f t="shared" ref="D2228:D2234" si="1221">SUM(E2228:R2228)</f>
        <v>19815685352</v>
      </c>
      <c r="E2228" s="503">
        <f>E2237</f>
        <v>1027844255</v>
      </c>
      <c r="F2228" s="503">
        <f t="shared" ref="F2228:R2228" si="1222">F2237</f>
        <v>5148047436</v>
      </c>
      <c r="G2228" s="503">
        <f t="shared" si="1222"/>
        <v>0</v>
      </c>
      <c r="H2228" s="503">
        <f t="shared" si="1222"/>
        <v>0</v>
      </c>
      <c r="I2228" s="503">
        <f t="shared" si="1222"/>
        <v>12533963000</v>
      </c>
      <c r="J2228" s="503">
        <f t="shared" si="1222"/>
        <v>629946450</v>
      </c>
      <c r="K2228" s="503">
        <f t="shared" si="1222"/>
        <v>0</v>
      </c>
      <c r="L2228" s="503">
        <f t="shared" si="1222"/>
        <v>0</v>
      </c>
      <c r="M2228" s="503">
        <f t="shared" si="1222"/>
        <v>0</v>
      </c>
      <c r="N2228" s="503">
        <f t="shared" si="1222"/>
        <v>0</v>
      </c>
      <c r="O2228" s="503">
        <f t="shared" ref="O2228:Q2234" si="1223">O2237</f>
        <v>0</v>
      </c>
      <c r="P2228" s="503">
        <f t="shared" si="1223"/>
        <v>0</v>
      </c>
      <c r="Q2228" s="503">
        <f t="shared" si="1223"/>
        <v>0</v>
      </c>
      <c r="R2228" s="503">
        <f t="shared" si="1222"/>
        <v>475884211</v>
      </c>
      <c r="S2228" s="608"/>
    </row>
    <row r="2229" spans="1:19" s="446" customFormat="1">
      <c r="A2229" s="493" t="s">
        <v>512</v>
      </c>
      <c r="B2229" s="506" t="s">
        <v>511</v>
      </c>
      <c r="C2229" s="490"/>
      <c r="D2229" s="503">
        <f t="shared" si="1221"/>
        <v>0</v>
      </c>
      <c r="E2229" s="503">
        <f t="shared" ref="E2229:R2229" si="1224">E2238</f>
        <v>0</v>
      </c>
      <c r="F2229" s="503">
        <f t="shared" si="1224"/>
        <v>0</v>
      </c>
      <c r="G2229" s="503">
        <f t="shared" si="1224"/>
        <v>0</v>
      </c>
      <c r="H2229" s="503">
        <f t="shared" si="1224"/>
        <v>0</v>
      </c>
      <c r="I2229" s="503">
        <f t="shared" si="1224"/>
        <v>0</v>
      </c>
      <c r="J2229" s="503">
        <f t="shared" si="1224"/>
        <v>0</v>
      </c>
      <c r="K2229" s="503">
        <f t="shared" si="1224"/>
        <v>0</v>
      </c>
      <c r="L2229" s="503">
        <f t="shared" si="1224"/>
        <v>0</v>
      </c>
      <c r="M2229" s="503">
        <f t="shared" si="1224"/>
        <v>0</v>
      </c>
      <c r="N2229" s="503">
        <f t="shared" si="1224"/>
        <v>0</v>
      </c>
      <c r="O2229" s="503">
        <f t="shared" si="1223"/>
        <v>0</v>
      </c>
      <c r="P2229" s="503">
        <f t="shared" si="1223"/>
        <v>0</v>
      </c>
      <c r="Q2229" s="503">
        <f t="shared" si="1223"/>
        <v>0</v>
      </c>
      <c r="R2229" s="503">
        <f t="shared" si="1224"/>
        <v>0</v>
      </c>
      <c r="S2229" s="608"/>
    </row>
    <row r="2230" spans="1:19" s="446" customFormat="1">
      <c r="A2230" s="493" t="s">
        <v>514</v>
      </c>
      <c r="B2230" s="506" t="s">
        <v>513</v>
      </c>
      <c r="C2230" s="490"/>
      <c r="D2230" s="503">
        <f t="shared" si="1221"/>
        <v>0</v>
      </c>
      <c r="E2230" s="503">
        <f t="shared" ref="E2230:R2230" si="1225">E2239</f>
        <v>0</v>
      </c>
      <c r="F2230" s="503">
        <f t="shared" si="1225"/>
        <v>0</v>
      </c>
      <c r="G2230" s="503">
        <f t="shared" si="1225"/>
        <v>0</v>
      </c>
      <c r="H2230" s="503">
        <f t="shared" si="1225"/>
        <v>0</v>
      </c>
      <c r="I2230" s="503">
        <f t="shared" si="1225"/>
        <v>0</v>
      </c>
      <c r="J2230" s="503">
        <f t="shared" si="1225"/>
        <v>0</v>
      </c>
      <c r="K2230" s="503">
        <f t="shared" si="1225"/>
        <v>0</v>
      </c>
      <c r="L2230" s="503">
        <f t="shared" si="1225"/>
        <v>0</v>
      </c>
      <c r="M2230" s="503">
        <f t="shared" si="1225"/>
        <v>0</v>
      </c>
      <c r="N2230" s="503">
        <f t="shared" si="1225"/>
        <v>0</v>
      </c>
      <c r="O2230" s="503">
        <f t="shared" si="1223"/>
        <v>0</v>
      </c>
      <c r="P2230" s="503">
        <f t="shared" si="1223"/>
        <v>0</v>
      </c>
      <c r="Q2230" s="503">
        <f t="shared" si="1223"/>
        <v>0</v>
      </c>
      <c r="R2230" s="503">
        <f t="shared" si="1225"/>
        <v>0</v>
      </c>
      <c r="S2230" s="608"/>
    </row>
    <row r="2231" spans="1:19" s="446" customFormat="1">
      <c r="A2231" s="490" t="s">
        <v>515</v>
      </c>
      <c r="B2231" s="506" t="s">
        <v>1089</v>
      </c>
      <c r="C2231" s="611"/>
      <c r="D2231" s="503">
        <f t="shared" si="1221"/>
        <v>18739607838</v>
      </c>
      <c r="E2231" s="503">
        <f t="shared" ref="E2231:R2231" si="1226">E2240</f>
        <v>969515840</v>
      </c>
      <c r="F2231" s="503">
        <f t="shared" si="1226"/>
        <v>4606182548</v>
      </c>
      <c r="G2231" s="503">
        <f t="shared" si="1226"/>
        <v>0</v>
      </c>
      <c r="H2231" s="503">
        <f t="shared" si="1226"/>
        <v>0</v>
      </c>
      <c r="I2231" s="503">
        <f t="shared" si="1226"/>
        <v>12533963000</v>
      </c>
      <c r="J2231" s="503">
        <f t="shared" si="1226"/>
        <v>629946450</v>
      </c>
      <c r="K2231" s="503">
        <f t="shared" si="1226"/>
        <v>0</v>
      </c>
      <c r="L2231" s="503">
        <f t="shared" si="1226"/>
        <v>0</v>
      </c>
      <c r="M2231" s="503">
        <f t="shared" si="1226"/>
        <v>0</v>
      </c>
      <c r="N2231" s="503">
        <f t="shared" si="1226"/>
        <v>0</v>
      </c>
      <c r="O2231" s="503">
        <f t="shared" si="1223"/>
        <v>0</v>
      </c>
      <c r="P2231" s="503">
        <f t="shared" si="1223"/>
        <v>0</v>
      </c>
      <c r="Q2231" s="503">
        <f t="shared" si="1223"/>
        <v>0</v>
      </c>
      <c r="R2231" s="503">
        <f t="shared" si="1226"/>
        <v>0</v>
      </c>
      <c r="S2231" s="608"/>
    </row>
    <row r="2232" spans="1:19" s="446" customFormat="1">
      <c r="A2232" s="605" t="s">
        <v>516</v>
      </c>
      <c r="B2232" s="496" t="s">
        <v>1090</v>
      </c>
      <c r="C2232" s="494"/>
      <c r="D2232" s="606">
        <f t="shared" si="1221"/>
        <v>0</v>
      </c>
      <c r="E2232" s="503">
        <f t="shared" ref="E2232:R2232" si="1227">E2241</f>
        <v>0</v>
      </c>
      <c r="F2232" s="503">
        <f t="shared" si="1227"/>
        <v>0</v>
      </c>
      <c r="G2232" s="503">
        <f t="shared" si="1227"/>
        <v>0</v>
      </c>
      <c r="H2232" s="503">
        <f t="shared" si="1227"/>
        <v>0</v>
      </c>
      <c r="I2232" s="503">
        <f t="shared" si="1227"/>
        <v>0</v>
      </c>
      <c r="J2232" s="503">
        <f t="shared" si="1227"/>
        <v>0</v>
      </c>
      <c r="K2232" s="503">
        <f t="shared" si="1227"/>
        <v>0</v>
      </c>
      <c r="L2232" s="503">
        <f t="shared" si="1227"/>
        <v>0</v>
      </c>
      <c r="M2232" s="503">
        <f t="shared" si="1227"/>
        <v>0</v>
      </c>
      <c r="N2232" s="503">
        <f t="shared" si="1227"/>
        <v>0</v>
      </c>
      <c r="O2232" s="503">
        <f t="shared" si="1223"/>
        <v>0</v>
      </c>
      <c r="P2232" s="503">
        <f t="shared" si="1223"/>
        <v>0</v>
      </c>
      <c r="Q2232" s="503">
        <f t="shared" si="1223"/>
        <v>0</v>
      </c>
      <c r="R2232" s="503">
        <f t="shared" si="1227"/>
        <v>0</v>
      </c>
      <c r="S2232" s="612"/>
    </row>
    <row r="2233" spans="1:19" s="446" customFormat="1">
      <c r="A2233" s="605" t="s">
        <v>517</v>
      </c>
      <c r="B2233" s="496" t="s">
        <v>1091</v>
      </c>
      <c r="C2233" s="494"/>
      <c r="D2233" s="606">
        <f t="shared" si="1221"/>
        <v>18739607838</v>
      </c>
      <c r="E2233" s="503">
        <f t="shared" ref="E2233:R2233" si="1228">E2242</f>
        <v>969515840</v>
      </c>
      <c r="F2233" s="503">
        <f t="shared" si="1228"/>
        <v>4606182548</v>
      </c>
      <c r="G2233" s="503">
        <f t="shared" si="1228"/>
        <v>0</v>
      </c>
      <c r="H2233" s="503">
        <f t="shared" si="1228"/>
        <v>0</v>
      </c>
      <c r="I2233" s="503">
        <f t="shared" si="1228"/>
        <v>12533963000</v>
      </c>
      <c r="J2233" s="503">
        <f t="shared" si="1228"/>
        <v>629946450</v>
      </c>
      <c r="K2233" s="503">
        <f t="shared" si="1228"/>
        <v>0</v>
      </c>
      <c r="L2233" s="503">
        <f t="shared" si="1228"/>
        <v>0</v>
      </c>
      <c r="M2233" s="503">
        <f t="shared" si="1228"/>
        <v>0</v>
      </c>
      <c r="N2233" s="503">
        <f t="shared" si="1228"/>
        <v>0</v>
      </c>
      <c r="O2233" s="503">
        <f t="shared" si="1223"/>
        <v>0</v>
      </c>
      <c r="P2233" s="503">
        <f t="shared" si="1223"/>
        <v>0</v>
      </c>
      <c r="Q2233" s="503">
        <f t="shared" si="1223"/>
        <v>0</v>
      </c>
      <c r="R2233" s="503">
        <f t="shared" si="1228"/>
        <v>0</v>
      </c>
      <c r="S2233" s="607"/>
    </row>
    <row r="2234" spans="1:19" s="1073" customFormat="1">
      <c r="A2234" s="1068" t="s">
        <v>518</v>
      </c>
      <c r="B2234" s="1069" t="s">
        <v>1092</v>
      </c>
      <c r="C2234" s="1070"/>
      <c r="D2234" s="1071">
        <f t="shared" si="1221"/>
        <v>1076077514</v>
      </c>
      <c r="E2234" s="1071">
        <f t="shared" ref="E2234:R2234" si="1229">E2243</f>
        <v>58328415</v>
      </c>
      <c r="F2234" s="1071">
        <f t="shared" si="1229"/>
        <v>541864888</v>
      </c>
      <c r="G2234" s="1071">
        <f t="shared" si="1229"/>
        <v>0</v>
      </c>
      <c r="H2234" s="1071">
        <f t="shared" si="1229"/>
        <v>0</v>
      </c>
      <c r="I2234" s="1071">
        <f t="shared" si="1229"/>
        <v>0</v>
      </c>
      <c r="J2234" s="1071">
        <f t="shared" si="1229"/>
        <v>0</v>
      </c>
      <c r="K2234" s="1071">
        <f t="shared" si="1229"/>
        <v>0</v>
      </c>
      <c r="L2234" s="1071">
        <f t="shared" si="1229"/>
        <v>0</v>
      </c>
      <c r="M2234" s="1071">
        <f t="shared" si="1229"/>
        <v>0</v>
      </c>
      <c r="N2234" s="1071">
        <f t="shared" si="1229"/>
        <v>0</v>
      </c>
      <c r="O2234" s="1071">
        <f t="shared" si="1223"/>
        <v>0</v>
      </c>
      <c r="P2234" s="1071">
        <f t="shared" si="1223"/>
        <v>0</v>
      </c>
      <c r="Q2234" s="1071">
        <f t="shared" si="1223"/>
        <v>0</v>
      </c>
      <c r="R2234" s="1071">
        <f t="shared" si="1229"/>
        <v>475884211</v>
      </c>
      <c r="S2234" s="1072"/>
    </row>
    <row r="2235" spans="1:19" s="446" customFormat="1">
      <c r="A2235" s="490" t="s">
        <v>1024</v>
      </c>
      <c r="B2235" s="506" t="s">
        <v>1093</v>
      </c>
      <c r="C2235" s="490"/>
      <c r="D2235" s="609">
        <f t="shared" ref="D2235:R2235" si="1230">IFERROR(D2233/(D2228-D2229+D2230)*100%,0)</f>
        <v>0.94569567012773592</v>
      </c>
      <c r="E2235" s="609">
        <f t="shared" si="1230"/>
        <v>0.94325169915942175</v>
      </c>
      <c r="F2235" s="609">
        <f t="shared" si="1230"/>
        <v>0.89474361012861503</v>
      </c>
      <c r="G2235" s="609">
        <f t="shared" si="1230"/>
        <v>0</v>
      </c>
      <c r="H2235" s="609">
        <f t="shared" si="1230"/>
        <v>0</v>
      </c>
      <c r="I2235" s="609">
        <f t="shared" si="1230"/>
        <v>1</v>
      </c>
      <c r="J2235" s="609">
        <f t="shared" si="1230"/>
        <v>1</v>
      </c>
      <c r="K2235" s="609">
        <f t="shared" si="1230"/>
        <v>0</v>
      </c>
      <c r="L2235" s="609">
        <f t="shared" si="1230"/>
        <v>0</v>
      </c>
      <c r="M2235" s="609">
        <f t="shared" si="1230"/>
        <v>0</v>
      </c>
      <c r="N2235" s="609">
        <f t="shared" si="1230"/>
        <v>0</v>
      </c>
      <c r="O2235" s="609">
        <f>IFERROR(O2233/(O2228-O2229+O2230)*100%,0)</f>
        <v>0</v>
      </c>
      <c r="P2235" s="609">
        <f>IFERROR(P2233/(P2228-P2229+P2230)*100%,0)</f>
        <v>0</v>
      </c>
      <c r="Q2235" s="609">
        <f>IFERROR(Q2233/(Q2228-Q2229+Q2230)*100%,0)</f>
        <v>0</v>
      </c>
      <c r="R2235" s="609">
        <f t="shared" si="1230"/>
        <v>0</v>
      </c>
      <c r="S2235" s="610"/>
    </row>
    <row r="2236" spans="1:19" s="420" customFormat="1">
      <c r="A2236" s="418">
        <v>1</v>
      </c>
      <c r="B2236" s="601" t="s">
        <v>459</v>
      </c>
      <c r="C2236" s="602"/>
      <c r="D2236" s="438"/>
      <c r="E2236" s="438"/>
      <c r="F2236" s="438"/>
      <c r="G2236" s="438"/>
      <c r="H2236" s="438"/>
      <c r="I2236" s="438"/>
      <c r="J2236" s="438"/>
      <c r="K2236" s="438"/>
      <c r="L2236" s="438"/>
      <c r="M2236" s="438"/>
      <c r="N2236" s="438"/>
      <c r="O2236" s="438"/>
      <c r="P2236" s="438"/>
      <c r="Q2236" s="438"/>
      <c r="R2236" s="438"/>
      <c r="S2236" s="603"/>
    </row>
    <row r="2237" spans="1:19" s="446" customFormat="1">
      <c r="A2237" s="493" t="s">
        <v>510</v>
      </c>
      <c r="B2237" s="506" t="s">
        <v>509</v>
      </c>
      <c r="C2237" s="490"/>
      <c r="D2237" s="503">
        <f t="shared" ref="D2237:D2243" si="1231">SUM(E2237:R2237)</f>
        <v>19815685352</v>
      </c>
      <c r="E2237" s="503">
        <v>1027844255</v>
      </c>
      <c r="F2237" s="503">
        <v>5148047436</v>
      </c>
      <c r="G2237" s="503">
        <v>0</v>
      </c>
      <c r="H2237" s="503">
        <v>0</v>
      </c>
      <c r="I2237" s="503">
        <v>12533963000</v>
      </c>
      <c r="J2237" s="503">
        <v>629946450</v>
      </c>
      <c r="K2237" s="503">
        <v>0</v>
      </c>
      <c r="L2237" s="503">
        <v>0</v>
      </c>
      <c r="M2237" s="503">
        <v>0</v>
      </c>
      <c r="N2237" s="503">
        <v>0</v>
      </c>
      <c r="O2237" s="503">
        <v>0</v>
      </c>
      <c r="P2237" s="507">
        <v>0</v>
      </c>
      <c r="Q2237" s="503">
        <v>0</v>
      </c>
      <c r="R2237" s="503">
        <v>475884211</v>
      </c>
      <c r="S2237" s="608"/>
    </row>
    <row r="2238" spans="1:19" s="446" customFormat="1">
      <c r="A2238" s="493" t="s">
        <v>512</v>
      </c>
      <c r="B2238" s="506" t="s">
        <v>511</v>
      </c>
      <c r="C2238" s="490"/>
      <c r="D2238" s="503">
        <f t="shared" si="1231"/>
        <v>0</v>
      </c>
      <c r="E2238" s="503">
        <v>0</v>
      </c>
      <c r="F2238" s="503">
        <v>0</v>
      </c>
      <c r="G2238" s="503">
        <v>0</v>
      </c>
      <c r="H2238" s="503">
        <v>0</v>
      </c>
      <c r="I2238" s="503">
        <v>0</v>
      </c>
      <c r="J2238" s="503">
        <v>0</v>
      </c>
      <c r="K2238" s="503">
        <v>0</v>
      </c>
      <c r="L2238" s="503">
        <v>0</v>
      </c>
      <c r="M2238" s="503">
        <v>0</v>
      </c>
      <c r="N2238" s="503">
        <v>0</v>
      </c>
      <c r="O2238" s="503">
        <v>0</v>
      </c>
      <c r="P2238" s="507">
        <v>0</v>
      </c>
      <c r="Q2238" s="503">
        <v>0</v>
      </c>
      <c r="R2238" s="503">
        <v>0</v>
      </c>
      <c r="S2238" s="608"/>
    </row>
    <row r="2239" spans="1:19" s="446" customFormat="1">
      <c r="A2239" s="493" t="s">
        <v>514</v>
      </c>
      <c r="B2239" s="506" t="s">
        <v>513</v>
      </c>
      <c r="C2239" s="490"/>
      <c r="D2239" s="503">
        <f t="shared" si="1231"/>
        <v>0</v>
      </c>
      <c r="E2239" s="503">
        <v>0</v>
      </c>
      <c r="F2239" s="503">
        <v>0</v>
      </c>
      <c r="G2239" s="503">
        <v>0</v>
      </c>
      <c r="H2239" s="503">
        <v>0</v>
      </c>
      <c r="I2239" s="503">
        <v>0</v>
      </c>
      <c r="J2239" s="503">
        <v>0</v>
      </c>
      <c r="K2239" s="503">
        <v>0</v>
      </c>
      <c r="L2239" s="503">
        <v>0</v>
      </c>
      <c r="M2239" s="503">
        <v>0</v>
      </c>
      <c r="N2239" s="503">
        <v>0</v>
      </c>
      <c r="O2239" s="503">
        <v>0</v>
      </c>
      <c r="P2239" s="507">
        <v>0</v>
      </c>
      <c r="Q2239" s="503">
        <v>0</v>
      </c>
      <c r="R2239" s="503">
        <v>0</v>
      </c>
      <c r="S2239" s="608"/>
    </row>
    <row r="2240" spans="1:19" s="446" customFormat="1">
      <c r="A2240" s="490" t="s">
        <v>515</v>
      </c>
      <c r="B2240" s="506" t="s">
        <v>1089</v>
      </c>
      <c r="C2240" s="611"/>
      <c r="D2240" s="503">
        <f t="shared" si="1231"/>
        <v>18739607838</v>
      </c>
      <c r="E2240" s="503">
        <v>969515840</v>
      </c>
      <c r="F2240" s="503">
        <v>4606182548</v>
      </c>
      <c r="G2240" s="503">
        <v>0</v>
      </c>
      <c r="H2240" s="503">
        <v>0</v>
      </c>
      <c r="I2240" s="503">
        <v>12533963000</v>
      </c>
      <c r="J2240" s="503">
        <v>629946450</v>
      </c>
      <c r="K2240" s="503">
        <v>0</v>
      </c>
      <c r="L2240" s="503">
        <v>0</v>
      </c>
      <c r="M2240" s="503">
        <v>0</v>
      </c>
      <c r="N2240" s="503">
        <v>0</v>
      </c>
      <c r="O2240" s="503">
        <v>0</v>
      </c>
      <c r="P2240" s="507">
        <v>0</v>
      </c>
      <c r="Q2240" s="503">
        <v>0</v>
      </c>
      <c r="R2240" s="503">
        <v>0</v>
      </c>
      <c r="S2240" s="608"/>
    </row>
    <row r="2241" spans="1:19" s="446" customFormat="1">
      <c r="A2241" s="605" t="s">
        <v>516</v>
      </c>
      <c r="B2241" s="496" t="s">
        <v>1090</v>
      </c>
      <c r="C2241" s="494"/>
      <c r="D2241" s="606">
        <f t="shared" si="1231"/>
        <v>0</v>
      </c>
      <c r="E2241" s="606"/>
      <c r="F2241" s="606"/>
      <c r="G2241" s="606"/>
      <c r="H2241" s="606"/>
      <c r="I2241" s="606"/>
      <c r="J2241" s="606"/>
      <c r="K2241" s="606"/>
      <c r="L2241" s="606"/>
      <c r="M2241" s="606"/>
      <c r="N2241" s="606"/>
      <c r="O2241" s="606"/>
      <c r="P2241" s="606"/>
      <c r="Q2241" s="606"/>
      <c r="R2241" s="606"/>
      <c r="S2241" s="612"/>
    </row>
    <row r="2242" spans="1:19" s="446" customFormat="1">
      <c r="A2242" s="605" t="s">
        <v>517</v>
      </c>
      <c r="B2242" s="496" t="s">
        <v>1091</v>
      </c>
      <c r="C2242" s="494"/>
      <c r="D2242" s="606">
        <f t="shared" si="1231"/>
        <v>18739607838</v>
      </c>
      <c r="E2242" s="606">
        <f t="shared" ref="E2242:R2242" si="1232">E2240+E2241</f>
        <v>969515840</v>
      </c>
      <c r="F2242" s="606">
        <f t="shared" si="1232"/>
        <v>4606182548</v>
      </c>
      <c r="G2242" s="606">
        <f t="shared" si="1232"/>
        <v>0</v>
      </c>
      <c r="H2242" s="606">
        <f t="shared" si="1232"/>
        <v>0</v>
      </c>
      <c r="I2242" s="606">
        <f t="shared" si="1232"/>
        <v>12533963000</v>
      </c>
      <c r="J2242" s="606">
        <f t="shared" si="1232"/>
        <v>629946450</v>
      </c>
      <c r="K2242" s="606">
        <f t="shared" si="1232"/>
        <v>0</v>
      </c>
      <c r="L2242" s="606">
        <f t="shared" si="1232"/>
        <v>0</v>
      </c>
      <c r="M2242" s="606">
        <f t="shared" si="1232"/>
        <v>0</v>
      </c>
      <c r="N2242" s="606">
        <f t="shared" si="1232"/>
        <v>0</v>
      </c>
      <c r="O2242" s="606">
        <f>O2240+O2241</f>
        <v>0</v>
      </c>
      <c r="P2242" s="606">
        <f>P2240+P2241</f>
        <v>0</v>
      </c>
      <c r="Q2242" s="606">
        <f>Q2240+Q2241</f>
        <v>0</v>
      </c>
      <c r="R2242" s="606">
        <f t="shared" si="1232"/>
        <v>0</v>
      </c>
      <c r="S2242" s="607"/>
    </row>
    <row r="2243" spans="1:19" s="1073" customFormat="1">
      <c r="A2243" s="1068" t="s">
        <v>518</v>
      </c>
      <c r="B2243" s="1069" t="s">
        <v>1092</v>
      </c>
      <c r="C2243" s="1070"/>
      <c r="D2243" s="1071">
        <f t="shared" si="1231"/>
        <v>1076077514</v>
      </c>
      <c r="E2243" s="1071">
        <f t="shared" ref="E2243:R2243" si="1233">E2237-E2238+E2239-E2242</f>
        <v>58328415</v>
      </c>
      <c r="F2243" s="1071">
        <f t="shared" si="1233"/>
        <v>541864888</v>
      </c>
      <c r="G2243" s="1071">
        <f t="shared" si="1233"/>
        <v>0</v>
      </c>
      <c r="H2243" s="1071">
        <f t="shared" si="1233"/>
        <v>0</v>
      </c>
      <c r="I2243" s="1071">
        <f t="shared" si="1233"/>
        <v>0</v>
      </c>
      <c r="J2243" s="1071">
        <f t="shared" si="1233"/>
        <v>0</v>
      </c>
      <c r="K2243" s="1071">
        <f t="shared" si="1233"/>
        <v>0</v>
      </c>
      <c r="L2243" s="1071">
        <f t="shared" si="1233"/>
        <v>0</v>
      </c>
      <c r="M2243" s="1071">
        <f t="shared" si="1233"/>
        <v>0</v>
      </c>
      <c r="N2243" s="1071">
        <f t="shared" si="1233"/>
        <v>0</v>
      </c>
      <c r="O2243" s="1071">
        <f>O2237-O2238+O2239-O2242</f>
        <v>0</v>
      </c>
      <c r="P2243" s="1074">
        <f>P2237-P2238+P2239-P2242</f>
        <v>0</v>
      </c>
      <c r="Q2243" s="1071">
        <f>Q2237-Q2238+Q2239-Q2242</f>
        <v>0</v>
      </c>
      <c r="R2243" s="1071">
        <f t="shared" si="1233"/>
        <v>475884211</v>
      </c>
      <c r="S2243" s="1072"/>
    </row>
    <row r="2244" spans="1:19" s="446" customFormat="1">
      <c r="A2244" s="490" t="s">
        <v>1024</v>
      </c>
      <c r="B2244" s="506" t="s">
        <v>1093</v>
      </c>
      <c r="C2244" s="490"/>
      <c r="D2244" s="609">
        <f t="shared" ref="D2244:R2244" si="1234">IFERROR(D2242/(D2237-D2238+D2239)*100%,0)</f>
        <v>0.94569567012773592</v>
      </c>
      <c r="E2244" s="609">
        <f t="shared" si="1234"/>
        <v>0.94325169915942175</v>
      </c>
      <c r="F2244" s="609">
        <f t="shared" si="1234"/>
        <v>0.89474361012861503</v>
      </c>
      <c r="G2244" s="609">
        <f t="shared" si="1234"/>
        <v>0</v>
      </c>
      <c r="H2244" s="609">
        <f t="shared" si="1234"/>
        <v>0</v>
      </c>
      <c r="I2244" s="609">
        <f t="shared" si="1234"/>
        <v>1</v>
      </c>
      <c r="J2244" s="609">
        <f t="shared" si="1234"/>
        <v>1</v>
      </c>
      <c r="K2244" s="609">
        <f t="shared" si="1234"/>
        <v>0</v>
      </c>
      <c r="L2244" s="609">
        <f t="shared" si="1234"/>
        <v>0</v>
      </c>
      <c r="M2244" s="609">
        <f t="shared" si="1234"/>
        <v>0</v>
      </c>
      <c r="N2244" s="609">
        <f t="shared" si="1234"/>
        <v>0</v>
      </c>
      <c r="O2244" s="609">
        <f>IFERROR(O2242/(O2237-O2238+O2239)*100%,0)</f>
        <v>0</v>
      </c>
      <c r="P2244" s="609">
        <f>IFERROR(P2242/(P2237-P2238+P2239)*100%,0)</f>
        <v>0</v>
      </c>
      <c r="Q2244" s="609">
        <f>IFERROR(Q2242/(Q2237-Q2238+Q2239)*100%,0)</f>
        <v>0</v>
      </c>
      <c r="R2244" s="609">
        <f t="shared" si="1234"/>
        <v>0</v>
      </c>
      <c r="S2244" s="610"/>
    </row>
    <row r="2245" spans="1:19" s="446" customFormat="1">
      <c r="A2245" s="490" t="s">
        <v>538</v>
      </c>
      <c r="B2245" s="506" t="s">
        <v>539</v>
      </c>
      <c r="C2245" s="490"/>
      <c r="D2245" s="609"/>
      <c r="E2245" s="609"/>
      <c r="F2245" s="609"/>
      <c r="G2245" s="609"/>
      <c r="H2245" s="609"/>
      <c r="I2245" s="609"/>
      <c r="J2245" s="609"/>
      <c r="K2245" s="609"/>
      <c r="L2245" s="609"/>
      <c r="M2245" s="609"/>
      <c r="N2245" s="609"/>
      <c r="O2245" s="609"/>
      <c r="P2245" s="609"/>
      <c r="Q2245" s="609"/>
      <c r="R2245" s="609"/>
      <c r="S2245" s="610"/>
    </row>
    <row r="2246" spans="1:19" s="446" customFormat="1">
      <c r="A2246" s="490"/>
      <c r="B2246" s="506" t="s">
        <v>1428</v>
      </c>
      <c r="C2246" s="493" t="s">
        <v>1431</v>
      </c>
      <c r="D2246" s="503">
        <f t="shared" ref="D2246:D2255" si="1235">SUM(E2246:R2246)</f>
        <v>1017749099</v>
      </c>
      <c r="E2246" s="609"/>
      <c r="F2246" s="507">
        <v>541864888</v>
      </c>
      <c r="G2246" s="609"/>
      <c r="H2246" s="609"/>
      <c r="I2246" s="609"/>
      <c r="J2246" s="609"/>
      <c r="K2246" s="609"/>
      <c r="L2246" s="609"/>
      <c r="M2246" s="609"/>
      <c r="N2246" s="609"/>
      <c r="O2246" s="609"/>
      <c r="P2246" s="609"/>
      <c r="Q2246" s="609"/>
      <c r="R2246" s="507">
        <v>475884211</v>
      </c>
      <c r="S2246" s="610"/>
    </row>
    <row r="2247" spans="1:19" s="446" customFormat="1">
      <c r="A2247" s="490"/>
      <c r="B2247" s="506" t="s">
        <v>1429</v>
      </c>
      <c r="C2247" s="493" t="s">
        <v>1430</v>
      </c>
      <c r="D2247" s="503">
        <f t="shared" si="1235"/>
        <v>58328415</v>
      </c>
      <c r="E2247" s="507">
        <v>58328415</v>
      </c>
      <c r="F2247" s="609"/>
      <c r="G2247" s="609"/>
      <c r="H2247" s="609"/>
      <c r="I2247" s="609"/>
      <c r="J2247" s="609"/>
      <c r="K2247" s="609"/>
      <c r="L2247" s="609"/>
      <c r="M2247" s="609"/>
      <c r="N2247" s="609"/>
      <c r="O2247" s="609"/>
      <c r="P2247" s="609"/>
      <c r="Q2247" s="609"/>
      <c r="R2247" s="609"/>
      <c r="S2247" s="610"/>
    </row>
    <row r="2248" spans="1:19" s="420" customFormat="1">
      <c r="A2248" s="418" t="s">
        <v>393</v>
      </c>
      <c r="B2248" s="601" t="s">
        <v>743</v>
      </c>
      <c r="C2248" s="602"/>
      <c r="D2248" s="438"/>
      <c r="E2248" s="438"/>
      <c r="F2248" s="438"/>
      <c r="G2248" s="438"/>
      <c r="H2248" s="438"/>
      <c r="I2248" s="438"/>
      <c r="J2248" s="438"/>
      <c r="K2248" s="438"/>
      <c r="L2248" s="438"/>
      <c r="M2248" s="438"/>
      <c r="N2248" s="438"/>
      <c r="O2248" s="438"/>
      <c r="P2248" s="438"/>
      <c r="Q2248" s="438"/>
      <c r="R2248" s="438"/>
      <c r="S2248" s="603"/>
    </row>
    <row r="2249" spans="1:19" s="446" customFormat="1">
      <c r="A2249" s="493" t="s">
        <v>510</v>
      </c>
      <c r="B2249" s="506" t="s">
        <v>509</v>
      </c>
      <c r="C2249" s="490"/>
      <c r="D2249" s="503">
        <f t="shared" si="1235"/>
        <v>1522699370564</v>
      </c>
      <c r="E2249" s="503">
        <f t="shared" ref="E2249:R2249" si="1236">E2258+E2269+E2278+E2287+E2296+E2305+E2314+E2323+E2332+E2341+E2350+E2359+E2370+E2379+E2388+E2397+E2406+E2415+E2424+E2433+E2442+E2451</f>
        <v>21724021993</v>
      </c>
      <c r="F2249" s="503">
        <f t="shared" si="1236"/>
        <v>1079955918178</v>
      </c>
      <c r="G2249" s="503">
        <f t="shared" si="1236"/>
        <v>2563052991</v>
      </c>
      <c r="H2249" s="503">
        <f t="shared" si="1236"/>
        <v>0</v>
      </c>
      <c r="I2249" s="503">
        <f t="shared" si="1236"/>
        <v>388331302449</v>
      </c>
      <c r="J2249" s="503">
        <f t="shared" si="1236"/>
        <v>677063257</v>
      </c>
      <c r="K2249" s="503">
        <f t="shared" si="1236"/>
        <v>61743579</v>
      </c>
      <c r="L2249" s="503">
        <f t="shared" si="1236"/>
        <v>0</v>
      </c>
      <c r="M2249" s="503">
        <f t="shared" si="1236"/>
        <v>0</v>
      </c>
      <c r="N2249" s="503">
        <f t="shared" si="1236"/>
        <v>154075500</v>
      </c>
      <c r="O2249" s="503">
        <f t="shared" ref="O2249:Q2255" si="1237">O2258+O2269+O2278+O2287+O2296+O2305+O2314+O2323+O2332+O2341+O2350+O2359+O2370+O2379+O2388+O2397+O2406+O2415+O2424+O2433+O2442+O2451</f>
        <v>0</v>
      </c>
      <c r="P2249" s="503">
        <f t="shared" si="1237"/>
        <v>33499019</v>
      </c>
      <c r="Q2249" s="503">
        <f t="shared" si="1237"/>
        <v>0</v>
      </c>
      <c r="R2249" s="503">
        <f t="shared" si="1236"/>
        <v>29198693598</v>
      </c>
      <c r="S2249" s="608"/>
    </row>
    <row r="2250" spans="1:19" s="446" customFormat="1">
      <c r="A2250" s="493" t="s">
        <v>512</v>
      </c>
      <c r="B2250" s="506" t="s">
        <v>511</v>
      </c>
      <c r="C2250" s="490"/>
      <c r="D2250" s="503">
        <f t="shared" si="1235"/>
        <v>97155572437</v>
      </c>
      <c r="E2250" s="503">
        <f t="shared" ref="E2250:R2250" si="1238">E2259+E2270+E2279+E2288+E2297+E2306+E2315+E2324+E2333+E2342+E2351+E2360+E2371+E2380+E2389+E2398+E2407+E2416+E2425+E2434+E2443+E2452</f>
        <v>0</v>
      </c>
      <c r="F2250" s="503">
        <f t="shared" si="1238"/>
        <v>52158350478</v>
      </c>
      <c r="G2250" s="503">
        <f t="shared" si="1238"/>
        <v>0</v>
      </c>
      <c r="H2250" s="503">
        <f t="shared" si="1238"/>
        <v>0</v>
      </c>
      <c r="I2250" s="503">
        <f t="shared" si="1238"/>
        <v>44997221959</v>
      </c>
      <c r="J2250" s="503">
        <f t="shared" si="1238"/>
        <v>0</v>
      </c>
      <c r="K2250" s="503">
        <f t="shared" si="1238"/>
        <v>0</v>
      </c>
      <c r="L2250" s="503">
        <f t="shared" si="1238"/>
        <v>0</v>
      </c>
      <c r="M2250" s="503">
        <f t="shared" si="1238"/>
        <v>0</v>
      </c>
      <c r="N2250" s="503">
        <f t="shared" si="1238"/>
        <v>0</v>
      </c>
      <c r="O2250" s="503">
        <f t="shared" si="1237"/>
        <v>0</v>
      </c>
      <c r="P2250" s="503">
        <f t="shared" si="1237"/>
        <v>0</v>
      </c>
      <c r="Q2250" s="503">
        <f t="shared" si="1237"/>
        <v>0</v>
      </c>
      <c r="R2250" s="503">
        <f t="shared" si="1238"/>
        <v>0</v>
      </c>
      <c r="S2250" s="608"/>
    </row>
    <row r="2251" spans="1:19" s="446" customFormat="1">
      <c r="A2251" s="493" t="s">
        <v>514</v>
      </c>
      <c r="B2251" s="506" t="s">
        <v>513</v>
      </c>
      <c r="C2251" s="490"/>
      <c r="D2251" s="503">
        <f t="shared" si="1235"/>
        <v>0</v>
      </c>
      <c r="E2251" s="503">
        <f t="shared" ref="E2251:R2251" si="1239">E2260+E2271+E2280+E2289+E2298+E2307+E2316+E2325+E2334+E2343+E2352+E2361+E2372+E2381+E2390+E2399+E2408+E2417+E2426+E2435+E2444+E2453</f>
        <v>0</v>
      </c>
      <c r="F2251" s="503">
        <f t="shared" si="1239"/>
        <v>0</v>
      </c>
      <c r="G2251" s="503">
        <f t="shared" si="1239"/>
        <v>0</v>
      </c>
      <c r="H2251" s="503">
        <f t="shared" si="1239"/>
        <v>0</v>
      </c>
      <c r="I2251" s="503">
        <f t="shared" si="1239"/>
        <v>0</v>
      </c>
      <c r="J2251" s="503">
        <f t="shared" si="1239"/>
        <v>0</v>
      </c>
      <c r="K2251" s="503">
        <f t="shared" si="1239"/>
        <v>0</v>
      </c>
      <c r="L2251" s="503">
        <f t="shared" si="1239"/>
        <v>0</v>
      </c>
      <c r="M2251" s="503">
        <f t="shared" si="1239"/>
        <v>0</v>
      </c>
      <c r="N2251" s="503">
        <f t="shared" si="1239"/>
        <v>0</v>
      </c>
      <c r="O2251" s="503">
        <f t="shared" si="1237"/>
        <v>0</v>
      </c>
      <c r="P2251" s="503">
        <f t="shared" si="1237"/>
        <v>0</v>
      </c>
      <c r="Q2251" s="503">
        <f t="shared" si="1237"/>
        <v>0</v>
      </c>
      <c r="R2251" s="503">
        <f t="shared" si="1239"/>
        <v>0</v>
      </c>
      <c r="S2251" s="608"/>
    </row>
    <row r="2252" spans="1:19" s="446" customFormat="1">
      <c r="A2252" s="490" t="s">
        <v>515</v>
      </c>
      <c r="B2252" s="506" t="s">
        <v>1089</v>
      </c>
      <c r="C2252" s="611"/>
      <c r="D2252" s="503">
        <f t="shared" si="1235"/>
        <v>1420732258349</v>
      </c>
      <c r="E2252" s="503">
        <f t="shared" ref="E2252:R2252" si="1240">E2261+E2272+E2281+E2290+E2299+E2308+E2317+E2326+E2335+E2344+E2353+E2362+E2373+E2382+E2391+E2400+E2409+E2418+E2427+E2436+E2445+E2454</f>
        <v>21724021993</v>
      </c>
      <c r="F2252" s="503">
        <f t="shared" si="1240"/>
        <v>1025549080913</v>
      </c>
      <c r="G2252" s="503">
        <f t="shared" si="1240"/>
        <v>0</v>
      </c>
      <c r="H2252" s="503">
        <f t="shared" si="1240"/>
        <v>0</v>
      </c>
      <c r="I2252" s="503">
        <f t="shared" si="1240"/>
        <v>343334080490</v>
      </c>
      <c r="J2252" s="503">
        <f t="shared" si="1240"/>
        <v>677063257</v>
      </c>
      <c r="K2252" s="503">
        <f t="shared" si="1240"/>
        <v>61743579</v>
      </c>
      <c r="L2252" s="503">
        <f t="shared" si="1240"/>
        <v>0</v>
      </c>
      <c r="M2252" s="503">
        <f t="shared" si="1240"/>
        <v>0</v>
      </c>
      <c r="N2252" s="503">
        <f t="shared" si="1240"/>
        <v>154075500</v>
      </c>
      <c r="O2252" s="503">
        <f t="shared" si="1237"/>
        <v>0</v>
      </c>
      <c r="P2252" s="503">
        <f t="shared" si="1237"/>
        <v>33499019</v>
      </c>
      <c r="Q2252" s="503">
        <f t="shared" si="1237"/>
        <v>0</v>
      </c>
      <c r="R2252" s="503">
        <f t="shared" si="1240"/>
        <v>29198693598</v>
      </c>
      <c r="S2252" s="608"/>
    </row>
    <row r="2253" spans="1:19" s="446" customFormat="1">
      <c r="A2253" s="605" t="s">
        <v>516</v>
      </c>
      <c r="B2253" s="496" t="s">
        <v>1090</v>
      </c>
      <c r="C2253" s="494"/>
      <c r="D2253" s="606">
        <f t="shared" si="1235"/>
        <v>0</v>
      </c>
      <c r="E2253" s="503">
        <f t="shared" ref="E2253:R2253" si="1241">E2262+E2273+E2282+E2291+E2300+E2309+E2318+E2327+E2336+E2345+E2354+E2363+E2374+E2383+E2392+E2401+E2410+E2419+E2428+E2437+E2446+E2455</f>
        <v>0</v>
      </c>
      <c r="F2253" s="503">
        <f t="shared" si="1241"/>
        <v>0</v>
      </c>
      <c r="G2253" s="503">
        <f t="shared" si="1241"/>
        <v>0</v>
      </c>
      <c r="H2253" s="503">
        <f t="shared" si="1241"/>
        <v>0</v>
      </c>
      <c r="I2253" s="503">
        <f t="shared" si="1241"/>
        <v>0</v>
      </c>
      <c r="J2253" s="503">
        <f t="shared" si="1241"/>
        <v>0</v>
      </c>
      <c r="K2253" s="503">
        <f t="shared" si="1241"/>
        <v>0</v>
      </c>
      <c r="L2253" s="503">
        <f t="shared" si="1241"/>
        <v>0</v>
      </c>
      <c r="M2253" s="503">
        <f t="shared" si="1241"/>
        <v>0</v>
      </c>
      <c r="N2253" s="503">
        <f t="shared" si="1241"/>
        <v>0</v>
      </c>
      <c r="O2253" s="503">
        <f t="shared" si="1237"/>
        <v>0</v>
      </c>
      <c r="P2253" s="503">
        <f t="shared" si="1237"/>
        <v>0</v>
      </c>
      <c r="Q2253" s="503">
        <f t="shared" si="1237"/>
        <v>0</v>
      </c>
      <c r="R2253" s="503">
        <f t="shared" si="1241"/>
        <v>0</v>
      </c>
      <c r="S2253" s="612"/>
    </row>
    <row r="2254" spans="1:19" s="446" customFormat="1">
      <c r="A2254" s="605" t="s">
        <v>517</v>
      </c>
      <c r="B2254" s="496" t="s">
        <v>1091</v>
      </c>
      <c r="C2254" s="494"/>
      <c r="D2254" s="606">
        <f t="shared" si="1235"/>
        <v>1420732258349</v>
      </c>
      <c r="E2254" s="503">
        <f t="shared" ref="E2254:R2254" si="1242">E2263+E2274+E2283+E2292+E2301+E2310+E2319+E2328+E2337+E2346+E2355+E2364+E2375+E2384+E2393+E2402+E2411+E2420+E2429+E2438+E2447+E2456</f>
        <v>21724021993</v>
      </c>
      <c r="F2254" s="503">
        <f t="shared" si="1242"/>
        <v>1025549080913</v>
      </c>
      <c r="G2254" s="503">
        <f t="shared" si="1242"/>
        <v>0</v>
      </c>
      <c r="H2254" s="503">
        <f t="shared" si="1242"/>
        <v>0</v>
      </c>
      <c r="I2254" s="503">
        <f t="shared" si="1242"/>
        <v>343334080490</v>
      </c>
      <c r="J2254" s="503">
        <f t="shared" si="1242"/>
        <v>677063257</v>
      </c>
      <c r="K2254" s="503">
        <f t="shared" si="1242"/>
        <v>61743579</v>
      </c>
      <c r="L2254" s="503">
        <f t="shared" si="1242"/>
        <v>0</v>
      </c>
      <c r="M2254" s="503">
        <f t="shared" si="1242"/>
        <v>0</v>
      </c>
      <c r="N2254" s="503">
        <f t="shared" si="1242"/>
        <v>154075500</v>
      </c>
      <c r="O2254" s="503">
        <f t="shared" si="1237"/>
        <v>0</v>
      </c>
      <c r="P2254" s="503">
        <f t="shared" si="1237"/>
        <v>33499019</v>
      </c>
      <c r="Q2254" s="503">
        <f t="shared" si="1237"/>
        <v>0</v>
      </c>
      <c r="R2254" s="503">
        <f t="shared" si="1242"/>
        <v>29198693598</v>
      </c>
      <c r="S2254" s="607"/>
    </row>
    <row r="2255" spans="1:19" s="1073" customFormat="1">
      <c r="A2255" s="1068" t="s">
        <v>518</v>
      </c>
      <c r="B2255" s="1069" t="s">
        <v>1092</v>
      </c>
      <c r="C2255" s="1070"/>
      <c r="D2255" s="1071">
        <f t="shared" si="1235"/>
        <v>4811539778</v>
      </c>
      <c r="E2255" s="1071">
        <f t="shared" ref="E2255:R2255" si="1243">E2264+E2275+E2284+E2293+E2302+E2311+E2320+E2329+E2338+E2347+E2356+E2365+E2376+E2385+E2394+E2403+E2412+E2421+E2430+E2439+E2448+E2457</f>
        <v>0</v>
      </c>
      <c r="F2255" s="1071">
        <f t="shared" si="1243"/>
        <v>2248486787</v>
      </c>
      <c r="G2255" s="1071">
        <f t="shared" si="1243"/>
        <v>2563052991</v>
      </c>
      <c r="H2255" s="1071">
        <f t="shared" si="1243"/>
        <v>0</v>
      </c>
      <c r="I2255" s="1071">
        <f t="shared" si="1243"/>
        <v>0</v>
      </c>
      <c r="J2255" s="1071">
        <f t="shared" si="1243"/>
        <v>0</v>
      </c>
      <c r="K2255" s="1071">
        <f t="shared" si="1243"/>
        <v>0</v>
      </c>
      <c r="L2255" s="1071">
        <f t="shared" si="1243"/>
        <v>0</v>
      </c>
      <c r="M2255" s="1071">
        <f t="shared" si="1243"/>
        <v>0</v>
      </c>
      <c r="N2255" s="1071">
        <f t="shared" si="1243"/>
        <v>0</v>
      </c>
      <c r="O2255" s="1071">
        <f t="shared" si="1237"/>
        <v>0</v>
      </c>
      <c r="P2255" s="1071">
        <f t="shared" si="1237"/>
        <v>0</v>
      </c>
      <c r="Q2255" s="1071">
        <f t="shared" si="1237"/>
        <v>0</v>
      </c>
      <c r="R2255" s="1071">
        <f t="shared" si="1243"/>
        <v>0</v>
      </c>
      <c r="S2255" s="1072"/>
    </row>
    <row r="2256" spans="1:19" s="446" customFormat="1">
      <c r="A2256" s="490" t="s">
        <v>1024</v>
      </c>
      <c r="B2256" s="506" t="s">
        <v>1093</v>
      </c>
      <c r="C2256" s="490"/>
      <c r="D2256" s="609">
        <f t="shared" ref="D2256:R2256" si="1244">IFERROR(D2254/(D2249-D2250+D2251)*100%,0)</f>
        <v>0.99662476888867124</v>
      </c>
      <c r="E2256" s="609">
        <f t="shared" si="1244"/>
        <v>1</v>
      </c>
      <c r="F2256" s="609">
        <f t="shared" si="1244"/>
        <v>0.99781232524996955</v>
      </c>
      <c r="G2256" s="609">
        <f t="shared" si="1244"/>
        <v>0</v>
      </c>
      <c r="H2256" s="609">
        <f t="shared" si="1244"/>
        <v>0</v>
      </c>
      <c r="I2256" s="609">
        <f t="shared" si="1244"/>
        <v>1</v>
      </c>
      <c r="J2256" s="609">
        <f t="shared" si="1244"/>
        <v>1</v>
      </c>
      <c r="K2256" s="609">
        <f t="shared" si="1244"/>
        <v>1</v>
      </c>
      <c r="L2256" s="609">
        <f t="shared" si="1244"/>
        <v>0</v>
      </c>
      <c r="M2256" s="609">
        <f t="shared" si="1244"/>
        <v>0</v>
      </c>
      <c r="N2256" s="609">
        <f t="shared" si="1244"/>
        <v>1</v>
      </c>
      <c r="O2256" s="609">
        <f>IFERROR(O2254/(O2249-O2250+O2251)*100%,0)</f>
        <v>0</v>
      </c>
      <c r="P2256" s="609">
        <f>IFERROR(P2254/(P2249-P2250+P2251)*100%,0)</f>
        <v>1</v>
      </c>
      <c r="Q2256" s="609">
        <f>IFERROR(Q2254/(Q2249-Q2250+Q2251)*100%,0)</f>
        <v>0</v>
      </c>
      <c r="R2256" s="609">
        <f t="shared" si="1244"/>
        <v>1</v>
      </c>
      <c r="S2256" s="610"/>
    </row>
    <row r="2257" spans="1:19" s="420" customFormat="1">
      <c r="A2257" s="418">
        <v>1</v>
      </c>
      <c r="B2257" s="601" t="s">
        <v>406</v>
      </c>
      <c r="C2257" s="602"/>
      <c r="D2257" s="438"/>
      <c r="E2257" s="438"/>
      <c r="F2257" s="438"/>
      <c r="G2257" s="438"/>
      <c r="H2257" s="438"/>
      <c r="I2257" s="438"/>
      <c r="J2257" s="438"/>
      <c r="K2257" s="438"/>
      <c r="L2257" s="438"/>
      <c r="M2257" s="438"/>
      <c r="N2257" s="438"/>
      <c r="O2257" s="438"/>
      <c r="P2257" s="438"/>
      <c r="Q2257" s="438"/>
      <c r="R2257" s="438"/>
      <c r="S2257" s="603"/>
    </row>
    <row r="2258" spans="1:19" s="446" customFormat="1">
      <c r="A2258" s="493" t="s">
        <v>510</v>
      </c>
      <c r="B2258" s="506" t="s">
        <v>509</v>
      </c>
      <c r="C2258" s="490"/>
      <c r="D2258" s="503">
        <f t="shared" ref="D2258:D2264" si="1245">SUM(E2258:R2258)</f>
        <v>5359701881</v>
      </c>
      <c r="E2258" s="503">
        <v>0</v>
      </c>
      <c r="F2258" s="503">
        <v>5359701881</v>
      </c>
      <c r="G2258" s="503">
        <v>0</v>
      </c>
      <c r="H2258" s="503">
        <v>0</v>
      </c>
      <c r="I2258" s="503">
        <v>0</v>
      </c>
      <c r="J2258" s="503">
        <v>0</v>
      </c>
      <c r="K2258" s="503">
        <v>0</v>
      </c>
      <c r="L2258" s="503">
        <v>0</v>
      </c>
      <c r="M2258" s="503">
        <v>0</v>
      </c>
      <c r="N2258" s="503">
        <v>0</v>
      </c>
      <c r="O2258" s="503">
        <v>0</v>
      </c>
      <c r="P2258" s="507">
        <v>0</v>
      </c>
      <c r="Q2258" s="503">
        <v>0</v>
      </c>
      <c r="R2258" s="503">
        <v>0</v>
      </c>
      <c r="S2258" s="608"/>
    </row>
    <row r="2259" spans="1:19" s="446" customFormat="1">
      <c r="A2259" s="493" t="s">
        <v>512</v>
      </c>
      <c r="B2259" s="506" t="s">
        <v>511</v>
      </c>
      <c r="C2259" s="490"/>
      <c r="D2259" s="503">
        <f t="shared" si="1245"/>
        <v>0</v>
      </c>
      <c r="E2259" s="503">
        <v>0</v>
      </c>
      <c r="F2259" s="503">
        <v>0</v>
      </c>
      <c r="G2259" s="503">
        <v>0</v>
      </c>
      <c r="H2259" s="503">
        <v>0</v>
      </c>
      <c r="I2259" s="503">
        <v>0</v>
      </c>
      <c r="J2259" s="503">
        <v>0</v>
      </c>
      <c r="K2259" s="503">
        <v>0</v>
      </c>
      <c r="L2259" s="503">
        <v>0</v>
      </c>
      <c r="M2259" s="503">
        <v>0</v>
      </c>
      <c r="N2259" s="503">
        <v>0</v>
      </c>
      <c r="O2259" s="503">
        <v>0</v>
      </c>
      <c r="P2259" s="507">
        <v>0</v>
      </c>
      <c r="Q2259" s="503">
        <v>0</v>
      </c>
      <c r="R2259" s="503">
        <v>0</v>
      </c>
      <c r="S2259" s="608"/>
    </row>
    <row r="2260" spans="1:19" s="446" customFormat="1">
      <c r="A2260" s="493" t="s">
        <v>514</v>
      </c>
      <c r="B2260" s="506" t="s">
        <v>513</v>
      </c>
      <c r="C2260" s="490"/>
      <c r="D2260" s="503">
        <f t="shared" si="1245"/>
        <v>0</v>
      </c>
      <c r="E2260" s="503">
        <v>0</v>
      </c>
      <c r="F2260" s="503">
        <v>0</v>
      </c>
      <c r="G2260" s="503">
        <v>0</v>
      </c>
      <c r="H2260" s="503">
        <v>0</v>
      </c>
      <c r="I2260" s="503">
        <v>0</v>
      </c>
      <c r="J2260" s="503">
        <v>0</v>
      </c>
      <c r="K2260" s="503">
        <v>0</v>
      </c>
      <c r="L2260" s="503">
        <v>0</v>
      </c>
      <c r="M2260" s="503">
        <v>0</v>
      </c>
      <c r="N2260" s="503">
        <v>0</v>
      </c>
      <c r="O2260" s="503">
        <v>0</v>
      </c>
      <c r="P2260" s="507">
        <v>0</v>
      </c>
      <c r="Q2260" s="503">
        <v>0</v>
      </c>
      <c r="R2260" s="503">
        <v>0</v>
      </c>
      <c r="S2260" s="608"/>
    </row>
    <row r="2261" spans="1:19" s="446" customFormat="1">
      <c r="A2261" s="490" t="s">
        <v>515</v>
      </c>
      <c r="B2261" s="506" t="s">
        <v>1089</v>
      </c>
      <c r="C2261" s="611"/>
      <c r="D2261" s="503">
        <f t="shared" si="1245"/>
        <v>3111215094</v>
      </c>
      <c r="E2261" s="503">
        <v>0</v>
      </c>
      <c r="F2261" s="503">
        <v>3111215094</v>
      </c>
      <c r="G2261" s="503">
        <v>0</v>
      </c>
      <c r="H2261" s="503">
        <v>0</v>
      </c>
      <c r="I2261" s="503">
        <v>0</v>
      </c>
      <c r="J2261" s="503">
        <v>0</v>
      </c>
      <c r="K2261" s="503">
        <v>0</v>
      </c>
      <c r="L2261" s="503">
        <v>0</v>
      </c>
      <c r="M2261" s="503">
        <v>0</v>
      </c>
      <c r="N2261" s="503">
        <v>0</v>
      </c>
      <c r="O2261" s="503">
        <v>0</v>
      </c>
      <c r="P2261" s="507">
        <v>0</v>
      </c>
      <c r="Q2261" s="503">
        <v>0</v>
      </c>
      <c r="R2261" s="503">
        <v>0</v>
      </c>
      <c r="S2261" s="608"/>
    </row>
    <row r="2262" spans="1:19" s="446" customFormat="1">
      <c r="A2262" s="605" t="s">
        <v>516</v>
      </c>
      <c r="B2262" s="496" t="s">
        <v>1090</v>
      </c>
      <c r="C2262" s="494"/>
      <c r="D2262" s="606">
        <f t="shared" si="1245"/>
        <v>0</v>
      </c>
      <c r="E2262" s="606"/>
      <c r="F2262" s="606"/>
      <c r="G2262" s="606"/>
      <c r="H2262" s="606"/>
      <c r="I2262" s="606"/>
      <c r="J2262" s="606"/>
      <c r="K2262" s="606"/>
      <c r="L2262" s="606"/>
      <c r="M2262" s="606"/>
      <c r="N2262" s="606"/>
      <c r="O2262" s="606"/>
      <c r="P2262" s="606"/>
      <c r="Q2262" s="606"/>
      <c r="R2262" s="606"/>
      <c r="S2262" s="612"/>
    </row>
    <row r="2263" spans="1:19" s="446" customFormat="1">
      <c r="A2263" s="605" t="s">
        <v>517</v>
      </c>
      <c r="B2263" s="496" t="s">
        <v>1091</v>
      </c>
      <c r="C2263" s="494"/>
      <c r="D2263" s="606">
        <f t="shared" si="1245"/>
        <v>3111215094</v>
      </c>
      <c r="E2263" s="606">
        <f t="shared" ref="E2263:R2263" si="1246">E2261+E2262</f>
        <v>0</v>
      </c>
      <c r="F2263" s="606">
        <f t="shared" si="1246"/>
        <v>3111215094</v>
      </c>
      <c r="G2263" s="606">
        <f t="shared" si="1246"/>
        <v>0</v>
      </c>
      <c r="H2263" s="606">
        <f t="shared" si="1246"/>
        <v>0</v>
      </c>
      <c r="I2263" s="606">
        <f t="shared" si="1246"/>
        <v>0</v>
      </c>
      <c r="J2263" s="606">
        <f t="shared" si="1246"/>
        <v>0</v>
      </c>
      <c r="K2263" s="606">
        <f t="shared" si="1246"/>
        <v>0</v>
      </c>
      <c r="L2263" s="606">
        <f t="shared" si="1246"/>
        <v>0</v>
      </c>
      <c r="M2263" s="606">
        <f t="shared" si="1246"/>
        <v>0</v>
      </c>
      <c r="N2263" s="606">
        <f t="shared" si="1246"/>
        <v>0</v>
      </c>
      <c r="O2263" s="606">
        <f>O2261+O2262</f>
        <v>0</v>
      </c>
      <c r="P2263" s="606">
        <f>P2261+P2262</f>
        <v>0</v>
      </c>
      <c r="Q2263" s="606">
        <f>Q2261+Q2262</f>
        <v>0</v>
      </c>
      <c r="R2263" s="606">
        <f t="shared" si="1246"/>
        <v>0</v>
      </c>
      <c r="S2263" s="607"/>
    </row>
    <row r="2264" spans="1:19" s="1073" customFormat="1" ht="12" customHeight="1">
      <c r="A2264" s="1068" t="s">
        <v>518</v>
      </c>
      <c r="B2264" s="1069" t="s">
        <v>1092</v>
      </c>
      <c r="C2264" s="1070"/>
      <c r="D2264" s="1071">
        <f t="shared" si="1245"/>
        <v>2248486787</v>
      </c>
      <c r="E2264" s="1071">
        <f t="shared" ref="E2264:R2264" si="1247">E2258-E2259+E2260-E2263</f>
        <v>0</v>
      </c>
      <c r="F2264" s="1071">
        <f t="shared" si="1247"/>
        <v>2248486787</v>
      </c>
      <c r="G2264" s="1071">
        <f t="shared" si="1247"/>
        <v>0</v>
      </c>
      <c r="H2264" s="1071">
        <f t="shared" si="1247"/>
        <v>0</v>
      </c>
      <c r="I2264" s="1071">
        <f t="shared" si="1247"/>
        <v>0</v>
      </c>
      <c r="J2264" s="1071">
        <f t="shared" si="1247"/>
        <v>0</v>
      </c>
      <c r="K2264" s="1071">
        <f t="shared" si="1247"/>
        <v>0</v>
      </c>
      <c r="L2264" s="1071">
        <f t="shared" si="1247"/>
        <v>0</v>
      </c>
      <c r="M2264" s="1071">
        <f t="shared" si="1247"/>
        <v>0</v>
      </c>
      <c r="N2264" s="1071">
        <f t="shared" si="1247"/>
        <v>0</v>
      </c>
      <c r="O2264" s="1071">
        <f>O2258-O2259+O2260-O2263</f>
        <v>0</v>
      </c>
      <c r="P2264" s="1074">
        <f>P2258-P2259+P2260-P2263</f>
        <v>0</v>
      </c>
      <c r="Q2264" s="1071">
        <f>Q2258-Q2259+Q2260-Q2263</f>
        <v>0</v>
      </c>
      <c r="R2264" s="1071">
        <f t="shared" si="1247"/>
        <v>0</v>
      </c>
      <c r="S2264" s="1072"/>
    </row>
    <row r="2265" spans="1:19" s="446" customFormat="1">
      <c r="A2265" s="490" t="s">
        <v>1024</v>
      </c>
      <c r="B2265" s="506" t="s">
        <v>1093</v>
      </c>
      <c r="C2265" s="490"/>
      <c r="D2265" s="609">
        <f t="shared" ref="D2265:R2265" si="1248">IFERROR(D2263/(D2258-D2259+D2260)*100%,0)</f>
        <v>0.58048286324080345</v>
      </c>
      <c r="E2265" s="609">
        <f t="shared" si="1248"/>
        <v>0</v>
      </c>
      <c r="F2265" s="609">
        <f t="shared" si="1248"/>
        <v>0.58048286324080345</v>
      </c>
      <c r="G2265" s="609">
        <f t="shared" si="1248"/>
        <v>0</v>
      </c>
      <c r="H2265" s="609">
        <f t="shared" si="1248"/>
        <v>0</v>
      </c>
      <c r="I2265" s="609">
        <f t="shared" si="1248"/>
        <v>0</v>
      </c>
      <c r="J2265" s="609">
        <f t="shared" si="1248"/>
        <v>0</v>
      </c>
      <c r="K2265" s="609">
        <f t="shared" si="1248"/>
        <v>0</v>
      </c>
      <c r="L2265" s="609">
        <f t="shared" si="1248"/>
        <v>0</v>
      </c>
      <c r="M2265" s="609">
        <f t="shared" si="1248"/>
        <v>0</v>
      </c>
      <c r="N2265" s="609">
        <f t="shared" si="1248"/>
        <v>0</v>
      </c>
      <c r="O2265" s="609">
        <f>IFERROR(O2263/(O2258-O2259+O2260)*100%,0)</f>
        <v>0</v>
      </c>
      <c r="P2265" s="609">
        <f>IFERROR(P2263/(P2258-P2259+P2260)*100%,0)</f>
        <v>0</v>
      </c>
      <c r="Q2265" s="609">
        <f>IFERROR(Q2263/(Q2258-Q2259+Q2260)*100%,0)</f>
        <v>0</v>
      </c>
      <c r="R2265" s="609">
        <f t="shared" si="1248"/>
        <v>0</v>
      </c>
      <c r="S2265" s="610"/>
    </row>
    <row r="2266" spans="1:19" s="446" customFormat="1">
      <c r="A2266" s="490" t="s">
        <v>538</v>
      </c>
      <c r="B2266" s="506" t="s">
        <v>539</v>
      </c>
      <c r="C2266" s="490"/>
      <c r="D2266" s="503">
        <f t="shared" ref="D2266:D2267" si="1249">SUM(E2266:R2266)</f>
        <v>0</v>
      </c>
      <c r="E2266" s="507"/>
      <c r="F2266" s="507"/>
      <c r="G2266" s="507"/>
      <c r="H2266" s="507"/>
      <c r="I2266" s="507"/>
      <c r="J2266" s="507"/>
      <c r="K2266" s="507"/>
      <c r="L2266" s="507"/>
      <c r="M2266" s="507"/>
      <c r="N2266" s="507"/>
      <c r="O2266" s="507"/>
      <c r="P2266" s="507"/>
      <c r="Q2266" s="507"/>
      <c r="R2266" s="507"/>
      <c r="S2266" s="610"/>
    </row>
    <row r="2267" spans="1:19" s="446" customFormat="1">
      <c r="A2267" s="490"/>
      <c r="B2267" s="506" t="s">
        <v>1044</v>
      </c>
      <c r="C2267" s="490"/>
      <c r="D2267" s="503">
        <f t="shared" si="1249"/>
        <v>2248486787</v>
      </c>
      <c r="E2267" s="507"/>
      <c r="F2267" s="507">
        <v>2248486787</v>
      </c>
      <c r="G2267" s="507"/>
      <c r="H2267" s="507"/>
      <c r="I2267" s="507"/>
      <c r="J2267" s="507"/>
      <c r="K2267" s="507"/>
      <c r="L2267" s="507"/>
      <c r="M2267" s="507"/>
      <c r="N2267" s="507"/>
      <c r="O2267" s="507"/>
      <c r="P2267" s="507"/>
      <c r="Q2267" s="507"/>
      <c r="R2267" s="507"/>
      <c r="S2267" s="610"/>
    </row>
    <row r="2268" spans="1:19" s="420" customFormat="1">
      <c r="A2268" s="418">
        <v>2</v>
      </c>
      <c r="B2268" s="601" t="s">
        <v>460</v>
      </c>
      <c r="C2268" s="602"/>
      <c r="D2268" s="438"/>
      <c r="E2268" s="438"/>
      <c r="F2268" s="438"/>
      <c r="G2268" s="438"/>
      <c r="H2268" s="438"/>
      <c r="I2268" s="438"/>
      <c r="J2268" s="438"/>
      <c r="K2268" s="438"/>
      <c r="L2268" s="438"/>
      <c r="M2268" s="438"/>
      <c r="N2268" s="438"/>
      <c r="O2268" s="438"/>
      <c r="P2268" s="438"/>
      <c r="Q2268" s="438"/>
      <c r="R2268" s="438"/>
      <c r="S2268" s="603"/>
    </row>
    <row r="2269" spans="1:19" s="446" customFormat="1">
      <c r="A2269" s="493" t="s">
        <v>510</v>
      </c>
      <c r="B2269" s="506" t="s">
        <v>509</v>
      </c>
      <c r="C2269" s="490"/>
      <c r="D2269" s="503">
        <f t="shared" ref="D2269:D2275" si="1250">SUM(E2269:R2269)</f>
        <v>25494939433</v>
      </c>
      <c r="E2269" s="503">
        <v>2268331070</v>
      </c>
      <c r="F2269" s="503">
        <v>21603499514</v>
      </c>
      <c r="G2269" s="503">
        <v>0</v>
      </c>
      <c r="H2269" s="503">
        <v>0</v>
      </c>
      <c r="I2269" s="503">
        <v>0</v>
      </c>
      <c r="J2269" s="503">
        <v>357449841</v>
      </c>
      <c r="K2269" s="503">
        <v>0</v>
      </c>
      <c r="L2269" s="503">
        <v>0</v>
      </c>
      <c r="M2269" s="503">
        <v>0</v>
      </c>
      <c r="N2269" s="503">
        <v>0</v>
      </c>
      <c r="O2269" s="503">
        <v>0</v>
      </c>
      <c r="P2269" s="507">
        <v>0</v>
      </c>
      <c r="Q2269" s="503">
        <v>0</v>
      </c>
      <c r="R2269" s="503">
        <v>1265659008</v>
      </c>
      <c r="S2269" s="608"/>
    </row>
    <row r="2270" spans="1:19" s="446" customFormat="1">
      <c r="A2270" s="493" t="s">
        <v>512</v>
      </c>
      <c r="B2270" s="506" t="s">
        <v>511</v>
      </c>
      <c r="C2270" s="490"/>
      <c r="D2270" s="503">
        <f t="shared" si="1250"/>
        <v>0</v>
      </c>
      <c r="E2270" s="503">
        <v>0</v>
      </c>
      <c r="F2270" s="503">
        <v>0</v>
      </c>
      <c r="G2270" s="503">
        <v>0</v>
      </c>
      <c r="H2270" s="503">
        <v>0</v>
      </c>
      <c r="I2270" s="503">
        <v>0</v>
      </c>
      <c r="J2270" s="503">
        <v>0</v>
      </c>
      <c r="K2270" s="503">
        <v>0</v>
      </c>
      <c r="L2270" s="503">
        <v>0</v>
      </c>
      <c r="M2270" s="503">
        <v>0</v>
      </c>
      <c r="N2270" s="503">
        <v>0</v>
      </c>
      <c r="O2270" s="503">
        <v>0</v>
      </c>
      <c r="P2270" s="507">
        <v>0</v>
      </c>
      <c r="Q2270" s="503">
        <v>0</v>
      </c>
      <c r="R2270" s="503">
        <v>0</v>
      </c>
      <c r="S2270" s="608"/>
    </row>
    <row r="2271" spans="1:19" s="446" customFormat="1">
      <c r="A2271" s="493" t="s">
        <v>514</v>
      </c>
      <c r="B2271" s="506" t="s">
        <v>513</v>
      </c>
      <c r="C2271" s="490"/>
      <c r="D2271" s="503">
        <f t="shared" si="1250"/>
        <v>0</v>
      </c>
      <c r="E2271" s="503">
        <v>0</v>
      </c>
      <c r="F2271" s="503">
        <v>0</v>
      </c>
      <c r="G2271" s="503">
        <v>0</v>
      </c>
      <c r="H2271" s="503">
        <v>0</v>
      </c>
      <c r="I2271" s="503">
        <v>0</v>
      </c>
      <c r="J2271" s="503">
        <v>0</v>
      </c>
      <c r="K2271" s="503">
        <v>0</v>
      </c>
      <c r="L2271" s="503">
        <v>0</v>
      </c>
      <c r="M2271" s="503">
        <v>0</v>
      </c>
      <c r="N2271" s="503">
        <v>0</v>
      </c>
      <c r="O2271" s="503">
        <v>0</v>
      </c>
      <c r="P2271" s="507">
        <v>0</v>
      </c>
      <c r="Q2271" s="503">
        <v>0</v>
      </c>
      <c r="R2271" s="503">
        <v>0</v>
      </c>
      <c r="S2271" s="608"/>
    </row>
    <row r="2272" spans="1:19" s="446" customFormat="1">
      <c r="A2272" s="490" t="s">
        <v>515</v>
      </c>
      <c r="B2272" s="506" t="s">
        <v>1089</v>
      </c>
      <c r="C2272" s="611"/>
      <c r="D2272" s="503">
        <f t="shared" si="1250"/>
        <v>25494939433</v>
      </c>
      <c r="E2272" s="503">
        <v>2268331070</v>
      </c>
      <c r="F2272" s="503">
        <v>21603499514</v>
      </c>
      <c r="G2272" s="503">
        <v>0</v>
      </c>
      <c r="H2272" s="503">
        <v>0</v>
      </c>
      <c r="I2272" s="503">
        <v>0</v>
      </c>
      <c r="J2272" s="503">
        <v>357449841</v>
      </c>
      <c r="K2272" s="503">
        <v>0</v>
      </c>
      <c r="L2272" s="503">
        <v>0</v>
      </c>
      <c r="M2272" s="503">
        <v>0</v>
      </c>
      <c r="N2272" s="503">
        <v>0</v>
      </c>
      <c r="O2272" s="503">
        <v>0</v>
      </c>
      <c r="P2272" s="507">
        <v>0</v>
      </c>
      <c r="Q2272" s="503">
        <v>0</v>
      </c>
      <c r="R2272" s="503">
        <v>1265659008</v>
      </c>
      <c r="S2272" s="608"/>
    </row>
    <row r="2273" spans="1:19" s="446" customFormat="1">
      <c r="A2273" s="605" t="s">
        <v>516</v>
      </c>
      <c r="B2273" s="496" t="s">
        <v>1090</v>
      </c>
      <c r="C2273" s="494"/>
      <c r="D2273" s="606">
        <f t="shared" si="1250"/>
        <v>0</v>
      </c>
      <c r="E2273" s="606"/>
      <c r="F2273" s="606"/>
      <c r="G2273" s="606"/>
      <c r="H2273" s="606"/>
      <c r="I2273" s="606"/>
      <c r="J2273" s="606"/>
      <c r="K2273" s="606"/>
      <c r="L2273" s="606"/>
      <c r="M2273" s="606"/>
      <c r="N2273" s="606"/>
      <c r="O2273" s="606"/>
      <c r="P2273" s="606"/>
      <c r="Q2273" s="606"/>
      <c r="R2273" s="606"/>
      <c r="S2273" s="612"/>
    </row>
    <row r="2274" spans="1:19" s="446" customFormat="1">
      <c r="A2274" s="605" t="s">
        <v>517</v>
      </c>
      <c r="B2274" s="496" t="s">
        <v>1091</v>
      </c>
      <c r="C2274" s="494"/>
      <c r="D2274" s="606">
        <f t="shared" si="1250"/>
        <v>25494939433</v>
      </c>
      <c r="E2274" s="606">
        <f t="shared" ref="E2274:R2274" si="1251">E2272+E2273</f>
        <v>2268331070</v>
      </c>
      <c r="F2274" s="606">
        <f t="shared" si="1251"/>
        <v>21603499514</v>
      </c>
      <c r="G2274" s="606">
        <f t="shared" si="1251"/>
        <v>0</v>
      </c>
      <c r="H2274" s="606">
        <f t="shared" si="1251"/>
        <v>0</v>
      </c>
      <c r="I2274" s="606">
        <f t="shared" si="1251"/>
        <v>0</v>
      </c>
      <c r="J2274" s="606">
        <f t="shared" si="1251"/>
        <v>357449841</v>
      </c>
      <c r="K2274" s="606">
        <f t="shared" si="1251"/>
        <v>0</v>
      </c>
      <c r="L2274" s="606">
        <f t="shared" si="1251"/>
        <v>0</v>
      </c>
      <c r="M2274" s="606">
        <f t="shared" si="1251"/>
        <v>0</v>
      </c>
      <c r="N2274" s="606">
        <f t="shared" si="1251"/>
        <v>0</v>
      </c>
      <c r="O2274" s="606">
        <f>O2272+O2273</f>
        <v>0</v>
      </c>
      <c r="P2274" s="606">
        <f>P2272+P2273</f>
        <v>0</v>
      </c>
      <c r="Q2274" s="606">
        <f>Q2272+Q2273</f>
        <v>0</v>
      </c>
      <c r="R2274" s="606">
        <f t="shared" si="1251"/>
        <v>1265659008</v>
      </c>
      <c r="S2274" s="607"/>
    </row>
    <row r="2275" spans="1:19" s="446" customFormat="1">
      <c r="A2275" s="493" t="s">
        <v>518</v>
      </c>
      <c r="B2275" s="506" t="s">
        <v>1092</v>
      </c>
      <c r="C2275" s="490"/>
      <c r="D2275" s="503">
        <f t="shared" si="1250"/>
        <v>0</v>
      </c>
      <c r="E2275" s="503">
        <f t="shared" ref="E2275:R2275" si="1252">E2269-E2270+E2271-E2274</f>
        <v>0</v>
      </c>
      <c r="F2275" s="503">
        <f t="shared" si="1252"/>
        <v>0</v>
      </c>
      <c r="G2275" s="503">
        <f t="shared" si="1252"/>
        <v>0</v>
      </c>
      <c r="H2275" s="503">
        <f t="shared" si="1252"/>
        <v>0</v>
      </c>
      <c r="I2275" s="503">
        <f t="shared" si="1252"/>
        <v>0</v>
      </c>
      <c r="J2275" s="503">
        <f t="shared" si="1252"/>
        <v>0</v>
      </c>
      <c r="K2275" s="503">
        <f t="shared" si="1252"/>
        <v>0</v>
      </c>
      <c r="L2275" s="503">
        <f t="shared" si="1252"/>
        <v>0</v>
      </c>
      <c r="M2275" s="503">
        <f t="shared" si="1252"/>
        <v>0</v>
      </c>
      <c r="N2275" s="503">
        <f t="shared" si="1252"/>
        <v>0</v>
      </c>
      <c r="O2275" s="503">
        <f>O2269-O2270+O2271-O2274</f>
        <v>0</v>
      </c>
      <c r="P2275" s="507">
        <f>P2269-P2270+P2271-P2274</f>
        <v>0</v>
      </c>
      <c r="Q2275" s="503">
        <f>Q2269-Q2270+Q2271-Q2274</f>
        <v>0</v>
      </c>
      <c r="R2275" s="503">
        <f t="shared" si="1252"/>
        <v>0</v>
      </c>
      <c r="S2275" s="608"/>
    </row>
    <row r="2276" spans="1:19" s="446" customFormat="1">
      <c r="A2276" s="490" t="s">
        <v>1024</v>
      </c>
      <c r="B2276" s="506" t="s">
        <v>1093</v>
      </c>
      <c r="C2276" s="490"/>
      <c r="D2276" s="609">
        <f t="shared" ref="D2276:R2276" si="1253">IFERROR(D2274/(D2269-D2270+D2271)*100%,0)</f>
        <v>1</v>
      </c>
      <c r="E2276" s="609">
        <f t="shared" si="1253"/>
        <v>1</v>
      </c>
      <c r="F2276" s="609">
        <f t="shared" si="1253"/>
        <v>1</v>
      </c>
      <c r="G2276" s="609">
        <f t="shared" si="1253"/>
        <v>0</v>
      </c>
      <c r="H2276" s="609">
        <f t="shared" si="1253"/>
        <v>0</v>
      </c>
      <c r="I2276" s="609">
        <f t="shared" si="1253"/>
        <v>0</v>
      </c>
      <c r="J2276" s="609">
        <f t="shared" si="1253"/>
        <v>1</v>
      </c>
      <c r="K2276" s="609">
        <f t="shared" si="1253"/>
        <v>0</v>
      </c>
      <c r="L2276" s="609">
        <f t="shared" si="1253"/>
        <v>0</v>
      </c>
      <c r="M2276" s="609">
        <f t="shared" si="1253"/>
        <v>0</v>
      </c>
      <c r="N2276" s="609">
        <f t="shared" si="1253"/>
        <v>0</v>
      </c>
      <c r="O2276" s="609">
        <f>IFERROR(O2274/(O2269-O2270+O2271)*100%,0)</f>
        <v>0</v>
      </c>
      <c r="P2276" s="609">
        <f>IFERROR(P2274/(P2269-P2270+P2271)*100%,0)</f>
        <v>0</v>
      </c>
      <c r="Q2276" s="609">
        <f>IFERROR(Q2274/(Q2269-Q2270+Q2271)*100%,0)</f>
        <v>0</v>
      </c>
      <c r="R2276" s="609">
        <f t="shared" si="1253"/>
        <v>1</v>
      </c>
      <c r="S2276" s="610"/>
    </row>
    <row r="2277" spans="1:19" s="420" customFormat="1">
      <c r="A2277" s="418">
        <v>3</v>
      </c>
      <c r="B2277" s="601" t="s">
        <v>461</v>
      </c>
      <c r="C2277" s="602"/>
      <c r="D2277" s="438"/>
      <c r="E2277" s="438"/>
      <c r="F2277" s="438"/>
      <c r="G2277" s="438"/>
      <c r="H2277" s="438"/>
      <c r="I2277" s="438"/>
      <c r="J2277" s="438"/>
      <c r="K2277" s="438"/>
      <c r="L2277" s="438"/>
      <c r="M2277" s="438"/>
      <c r="N2277" s="438"/>
      <c r="O2277" s="438"/>
      <c r="P2277" s="438"/>
      <c r="Q2277" s="438"/>
      <c r="R2277" s="438"/>
      <c r="S2277" s="603"/>
    </row>
    <row r="2278" spans="1:19" s="446" customFormat="1">
      <c r="A2278" s="493" t="s">
        <v>510</v>
      </c>
      <c r="B2278" s="506" t="s">
        <v>509</v>
      </c>
      <c r="C2278" s="490"/>
      <c r="D2278" s="503">
        <f t="shared" ref="D2278:D2284" si="1254">SUM(E2278:R2278)</f>
        <v>4449930168</v>
      </c>
      <c r="E2278" s="503">
        <v>155369764</v>
      </c>
      <c r="F2278" s="503">
        <v>3974946988</v>
      </c>
      <c r="G2278" s="503">
        <v>0</v>
      </c>
      <c r="H2278" s="503">
        <v>0</v>
      </c>
      <c r="I2278" s="503">
        <v>0</v>
      </c>
      <c r="J2278" s="503">
        <v>319613416</v>
      </c>
      <c r="K2278" s="503">
        <v>0</v>
      </c>
      <c r="L2278" s="503">
        <v>0</v>
      </c>
      <c r="M2278" s="503">
        <v>0</v>
      </c>
      <c r="N2278" s="503">
        <v>0</v>
      </c>
      <c r="O2278" s="503">
        <v>0</v>
      </c>
      <c r="P2278" s="507">
        <v>0</v>
      </c>
      <c r="Q2278" s="503">
        <v>0</v>
      </c>
      <c r="R2278" s="503">
        <v>0</v>
      </c>
      <c r="S2278" s="608"/>
    </row>
    <row r="2279" spans="1:19" s="446" customFormat="1">
      <c r="A2279" s="493" t="s">
        <v>512</v>
      </c>
      <c r="B2279" s="506" t="s">
        <v>511</v>
      </c>
      <c r="C2279" s="490"/>
      <c r="D2279" s="503">
        <f t="shared" si="1254"/>
        <v>0</v>
      </c>
      <c r="E2279" s="503">
        <v>0</v>
      </c>
      <c r="F2279" s="503">
        <v>0</v>
      </c>
      <c r="G2279" s="503">
        <v>0</v>
      </c>
      <c r="H2279" s="503">
        <v>0</v>
      </c>
      <c r="I2279" s="503">
        <v>0</v>
      </c>
      <c r="J2279" s="503">
        <v>0</v>
      </c>
      <c r="K2279" s="503">
        <v>0</v>
      </c>
      <c r="L2279" s="503">
        <v>0</v>
      </c>
      <c r="M2279" s="503">
        <v>0</v>
      </c>
      <c r="N2279" s="503">
        <v>0</v>
      </c>
      <c r="O2279" s="503">
        <v>0</v>
      </c>
      <c r="P2279" s="507">
        <v>0</v>
      </c>
      <c r="Q2279" s="503">
        <v>0</v>
      </c>
      <c r="R2279" s="503">
        <v>0</v>
      </c>
      <c r="S2279" s="608"/>
    </row>
    <row r="2280" spans="1:19" s="446" customFormat="1">
      <c r="A2280" s="493" t="s">
        <v>514</v>
      </c>
      <c r="B2280" s="506" t="s">
        <v>513</v>
      </c>
      <c r="C2280" s="490"/>
      <c r="D2280" s="503">
        <f t="shared" si="1254"/>
        <v>0</v>
      </c>
      <c r="E2280" s="503">
        <v>0</v>
      </c>
      <c r="F2280" s="503">
        <v>0</v>
      </c>
      <c r="G2280" s="503">
        <v>0</v>
      </c>
      <c r="H2280" s="503">
        <v>0</v>
      </c>
      <c r="I2280" s="503">
        <v>0</v>
      </c>
      <c r="J2280" s="503">
        <v>0</v>
      </c>
      <c r="K2280" s="503">
        <v>0</v>
      </c>
      <c r="L2280" s="503">
        <v>0</v>
      </c>
      <c r="M2280" s="503">
        <v>0</v>
      </c>
      <c r="N2280" s="503">
        <v>0</v>
      </c>
      <c r="O2280" s="503">
        <v>0</v>
      </c>
      <c r="P2280" s="507">
        <v>0</v>
      </c>
      <c r="Q2280" s="503">
        <v>0</v>
      </c>
      <c r="R2280" s="503">
        <v>0</v>
      </c>
      <c r="S2280" s="608"/>
    </row>
    <row r="2281" spans="1:19" s="446" customFormat="1">
      <c r="A2281" s="490" t="s">
        <v>515</v>
      </c>
      <c r="B2281" s="506" t="s">
        <v>1089</v>
      </c>
      <c r="C2281" s="611"/>
      <c r="D2281" s="503">
        <f t="shared" si="1254"/>
        <v>4449930168</v>
      </c>
      <c r="E2281" s="503">
        <v>155369764</v>
      </c>
      <c r="F2281" s="503">
        <v>3974946988</v>
      </c>
      <c r="G2281" s="503">
        <v>0</v>
      </c>
      <c r="H2281" s="503">
        <v>0</v>
      </c>
      <c r="I2281" s="503">
        <v>0</v>
      </c>
      <c r="J2281" s="503">
        <v>319613416</v>
      </c>
      <c r="K2281" s="503">
        <v>0</v>
      </c>
      <c r="L2281" s="503">
        <v>0</v>
      </c>
      <c r="M2281" s="503">
        <v>0</v>
      </c>
      <c r="N2281" s="503">
        <v>0</v>
      </c>
      <c r="O2281" s="503">
        <v>0</v>
      </c>
      <c r="P2281" s="507">
        <v>0</v>
      </c>
      <c r="Q2281" s="503">
        <v>0</v>
      </c>
      <c r="R2281" s="503">
        <v>0</v>
      </c>
      <c r="S2281" s="608"/>
    </row>
    <row r="2282" spans="1:19" s="446" customFormat="1">
      <c r="A2282" s="605" t="s">
        <v>516</v>
      </c>
      <c r="B2282" s="496" t="s">
        <v>1090</v>
      </c>
      <c r="C2282" s="494"/>
      <c r="D2282" s="606">
        <f t="shared" si="1254"/>
        <v>0</v>
      </c>
      <c r="E2282" s="606"/>
      <c r="F2282" s="606"/>
      <c r="G2282" s="606"/>
      <c r="H2282" s="606"/>
      <c r="I2282" s="606"/>
      <c r="J2282" s="606"/>
      <c r="K2282" s="606"/>
      <c r="L2282" s="606"/>
      <c r="M2282" s="606"/>
      <c r="N2282" s="606"/>
      <c r="O2282" s="606"/>
      <c r="P2282" s="606"/>
      <c r="Q2282" s="606"/>
      <c r="R2282" s="606"/>
      <c r="S2282" s="612"/>
    </row>
    <row r="2283" spans="1:19" s="446" customFormat="1">
      <c r="A2283" s="605" t="s">
        <v>517</v>
      </c>
      <c r="B2283" s="496" t="s">
        <v>1091</v>
      </c>
      <c r="C2283" s="494"/>
      <c r="D2283" s="606">
        <f t="shared" si="1254"/>
        <v>4449930168</v>
      </c>
      <c r="E2283" s="606">
        <f t="shared" ref="E2283:R2283" si="1255">E2281+E2282</f>
        <v>155369764</v>
      </c>
      <c r="F2283" s="606">
        <f t="shared" si="1255"/>
        <v>3974946988</v>
      </c>
      <c r="G2283" s="606">
        <f t="shared" si="1255"/>
        <v>0</v>
      </c>
      <c r="H2283" s="606">
        <f t="shared" si="1255"/>
        <v>0</v>
      </c>
      <c r="I2283" s="606">
        <f t="shared" si="1255"/>
        <v>0</v>
      </c>
      <c r="J2283" s="606">
        <f t="shared" si="1255"/>
        <v>319613416</v>
      </c>
      <c r="K2283" s="606">
        <f t="shared" si="1255"/>
        <v>0</v>
      </c>
      <c r="L2283" s="606">
        <f t="shared" si="1255"/>
        <v>0</v>
      </c>
      <c r="M2283" s="606">
        <f t="shared" si="1255"/>
        <v>0</v>
      </c>
      <c r="N2283" s="606">
        <f t="shared" si="1255"/>
        <v>0</v>
      </c>
      <c r="O2283" s="606">
        <f>O2281+O2282</f>
        <v>0</v>
      </c>
      <c r="P2283" s="606">
        <f>P2281+P2282</f>
        <v>0</v>
      </c>
      <c r="Q2283" s="606">
        <f>Q2281+Q2282</f>
        <v>0</v>
      </c>
      <c r="R2283" s="606">
        <f t="shared" si="1255"/>
        <v>0</v>
      </c>
      <c r="S2283" s="607"/>
    </row>
    <row r="2284" spans="1:19" s="446" customFormat="1">
      <c r="A2284" s="493" t="s">
        <v>518</v>
      </c>
      <c r="B2284" s="506" t="s">
        <v>1092</v>
      </c>
      <c r="C2284" s="490"/>
      <c r="D2284" s="503">
        <f t="shared" si="1254"/>
        <v>0</v>
      </c>
      <c r="E2284" s="503">
        <f t="shared" ref="E2284:R2284" si="1256">E2278-E2279+E2280-E2283</f>
        <v>0</v>
      </c>
      <c r="F2284" s="503">
        <f t="shared" si="1256"/>
        <v>0</v>
      </c>
      <c r="G2284" s="503">
        <f t="shared" si="1256"/>
        <v>0</v>
      </c>
      <c r="H2284" s="503">
        <f t="shared" si="1256"/>
        <v>0</v>
      </c>
      <c r="I2284" s="503">
        <f t="shared" si="1256"/>
        <v>0</v>
      </c>
      <c r="J2284" s="503">
        <f t="shared" si="1256"/>
        <v>0</v>
      </c>
      <c r="K2284" s="503">
        <f t="shared" si="1256"/>
        <v>0</v>
      </c>
      <c r="L2284" s="503">
        <f t="shared" si="1256"/>
        <v>0</v>
      </c>
      <c r="M2284" s="503">
        <f t="shared" si="1256"/>
        <v>0</v>
      </c>
      <c r="N2284" s="503">
        <f t="shared" si="1256"/>
        <v>0</v>
      </c>
      <c r="O2284" s="503">
        <f>O2278-O2279+O2280-O2283</f>
        <v>0</v>
      </c>
      <c r="P2284" s="507">
        <f>P2278-P2279+P2280-P2283</f>
        <v>0</v>
      </c>
      <c r="Q2284" s="503">
        <f>Q2278-Q2279+Q2280-Q2283</f>
        <v>0</v>
      </c>
      <c r="R2284" s="503">
        <f t="shared" si="1256"/>
        <v>0</v>
      </c>
      <c r="S2284" s="608"/>
    </row>
    <row r="2285" spans="1:19" s="446" customFormat="1">
      <c r="A2285" s="490" t="s">
        <v>1024</v>
      </c>
      <c r="B2285" s="506" t="s">
        <v>1093</v>
      </c>
      <c r="C2285" s="490"/>
      <c r="D2285" s="609">
        <f t="shared" ref="D2285:R2285" si="1257">IFERROR(D2283/(D2278-D2279+D2280)*100%,0)</f>
        <v>1</v>
      </c>
      <c r="E2285" s="609">
        <f t="shared" si="1257"/>
        <v>1</v>
      </c>
      <c r="F2285" s="609">
        <f t="shared" si="1257"/>
        <v>1</v>
      </c>
      <c r="G2285" s="609">
        <f t="shared" si="1257"/>
        <v>0</v>
      </c>
      <c r="H2285" s="609">
        <f t="shared" si="1257"/>
        <v>0</v>
      </c>
      <c r="I2285" s="609">
        <f t="shared" si="1257"/>
        <v>0</v>
      </c>
      <c r="J2285" s="609">
        <f t="shared" si="1257"/>
        <v>1</v>
      </c>
      <c r="K2285" s="609">
        <f t="shared" si="1257"/>
        <v>0</v>
      </c>
      <c r="L2285" s="609">
        <f t="shared" si="1257"/>
        <v>0</v>
      </c>
      <c r="M2285" s="609">
        <f t="shared" si="1257"/>
        <v>0</v>
      </c>
      <c r="N2285" s="609">
        <f t="shared" si="1257"/>
        <v>0</v>
      </c>
      <c r="O2285" s="609">
        <f>IFERROR(O2283/(O2278-O2279+O2280)*100%,0)</f>
        <v>0</v>
      </c>
      <c r="P2285" s="609">
        <f>IFERROR(P2283/(P2278-P2279+P2280)*100%,0)</f>
        <v>0</v>
      </c>
      <c r="Q2285" s="609">
        <f>IFERROR(Q2283/(Q2278-Q2279+Q2280)*100%,0)</f>
        <v>0</v>
      </c>
      <c r="R2285" s="609">
        <f t="shared" si="1257"/>
        <v>0</v>
      </c>
      <c r="S2285" s="610"/>
    </row>
    <row r="2286" spans="1:19" s="420" customFormat="1">
      <c r="A2286" s="418">
        <v>4</v>
      </c>
      <c r="B2286" s="601" t="s">
        <v>462</v>
      </c>
      <c r="C2286" s="602"/>
      <c r="D2286" s="438"/>
      <c r="E2286" s="438"/>
      <c r="F2286" s="438"/>
      <c r="G2286" s="438"/>
      <c r="H2286" s="438"/>
      <c r="I2286" s="438"/>
      <c r="J2286" s="438"/>
      <c r="K2286" s="438"/>
      <c r="L2286" s="438"/>
      <c r="M2286" s="438"/>
      <c r="N2286" s="438"/>
      <c r="O2286" s="438"/>
      <c r="P2286" s="438"/>
      <c r="Q2286" s="438"/>
      <c r="R2286" s="438"/>
      <c r="S2286" s="603"/>
    </row>
    <row r="2287" spans="1:19" s="446" customFormat="1">
      <c r="A2287" s="493" t="s">
        <v>510</v>
      </c>
      <c r="B2287" s="506" t="s">
        <v>509</v>
      </c>
      <c r="C2287" s="490"/>
      <c r="D2287" s="503">
        <f t="shared" ref="D2287:D2293" si="1258">SUM(E2287:R2287)</f>
        <v>1866243411</v>
      </c>
      <c r="E2287" s="503">
        <v>431572545</v>
      </c>
      <c r="F2287" s="503">
        <v>1434670866</v>
      </c>
      <c r="G2287" s="503">
        <v>0</v>
      </c>
      <c r="H2287" s="503">
        <v>0</v>
      </c>
      <c r="I2287" s="503">
        <v>0</v>
      </c>
      <c r="J2287" s="503">
        <v>0</v>
      </c>
      <c r="K2287" s="503">
        <v>0</v>
      </c>
      <c r="L2287" s="503">
        <v>0</v>
      </c>
      <c r="M2287" s="503">
        <v>0</v>
      </c>
      <c r="N2287" s="503">
        <v>0</v>
      </c>
      <c r="O2287" s="503">
        <v>0</v>
      </c>
      <c r="P2287" s="507">
        <v>0</v>
      </c>
      <c r="Q2287" s="503">
        <v>0</v>
      </c>
      <c r="R2287" s="503">
        <v>0</v>
      </c>
      <c r="S2287" s="608"/>
    </row>
    <row r="2288" spans="1:19" s="446" customFormat="1">
      <c r="A2288" s="493" t="s">
        <v>512</v>
      </c>
      <c r="B2288" s="506" t="s">
        <v>511</v>
      </c>
      <c r="C2288" s="490"/>
      <c r="D2288" s="503">
        <f t="shared" si="1258"/>
        <v>0</v>
      </c>
      <c r="E2288" s="503">
        <v>0</v>
      </c>
      <c r="F2288" s="503">
        <v>0</v>
      </c>
      <c r="G2288" s="503">
        <v>0</v>
      </c>
      <c r="H2288" s="503">
        <v>0</v>
      </c>
      <c r="I2288" s="503">
        <v>0</v>
      </c>
      <c r="J2288" s="503">
        <v>0</v>
      </c>
      <c r="K2288" s="503">
        <v>0</v>
      </c>
      <c r="L2288" s="503">
        <v>0</v>
      </c>
      <c r="M2288" s="503">
        <v>0</v>
      </c>
      <c r="N2288" s="503">
        <v>0</v>
      </c>
      <c r="O2288" s="503">
        <v>0</v>
      </c>
      <c r="P2288" s="507">
        <v>0</v>
      </c>
      <c r="Q2288" s="503">
        <v>0</v>
      </c>
      <c r="R2288" s="503">
        <v>0</v>
      </c>
      <c r="S2288" s="608"/>
    </row>
    <row r="2289" spans="1:19" s="446" customFormat="1">
      <c r="A2289" s="493" t="s">
        <v>514</v>
      </c>
      <c r="B2289" s="506" t="s">
        <v>513</v>
      </c>
      <c r="C2289" s="490"/>
      <c r="D2289" s="503">
        <f t="shared" si="1258"/>
        <v>0</v>
      </c>
      <c r="E2289" s="503">
        <v>0</v>
      </c>
      <c r="F2289" s="503">
        <v>0</v>
      </c>
      <c r="G2289" s="503">
        <v>0</v>
      </c>
      <c r="H2289" s="503">
        <v>0</v>
      </c>
      <c r="I2289" s="503">
        <v>0</v>
      </c>
      <c r="J2289" s="503">
        <v>0</v>
      </c>
      <c r="K2289" s="503">
        <v>0</v>
      </c>
      <c r="L2289" s="503">
        <v>0</v>
      </c>
      <c r="M2289" s="503">
        <v>0</v>
      </c>
      <c r="N2289" s="503">
        <v>0</v>
      </c>
      <c r="O2289" s="503">
        <v>0</v>
      </c>
      <c r="P2289" s="507">
        <v>0</v>
      </c>
      <c r="Q2289" s="503">
        <v>0</v>
      </c>
      <c r="R2289" s="503">
        <v>0</v>
      </c>
      <c r="S2289" s="608"/>
    </row>
    <row r="2290" spans="1:19" s="446" customFormat="1">
      <c r="A2290" s="490" t="s">
        <v>515</v>
      </c>
      <c r="B2290" s="506" t="s">
        <v>1089</v>
      </c>
      <c r="C2290" s="611"/>
      <c r="D2290" s="503">
        <f t="shared" si="1258"/>
        <v>1866243411</v>
      </c>
      <c r="E2290" s="503">
        <v>431572545</v>
      </c>
      <c r="F2290" s="503">
        <v>1434670866</v>
      </c>
      <c r="G2290" s="503">
        <v>0</v>
      </c>
      <c r="H2290" s="503">
        <v>0</v>
      </c>
      <c r="I2290" s="503">
        <v>0</v>
      </c>
      <c r="J2290" s="503">
        <v>0</v>
      </c>
      <c r="K2290" s="503">
        <v>0</v>
      </c>
      <c r="L2290" s="503">
        <v>0</v>
      </c>
      <c r="M2290" s="503">
        <v>0</v>
      </c>
      <c r="N2290" s="503">
        <v>0</v>
      </c>
      <c r="O2290" s="503">
        <v>0</v>
      </c>
      <c r="P2290" s="507">
        <v>0</v>
      </c>
      <c r="Q2290" s="503">
        <v>0</v>
      </c>
      <c r="R2290" s="503">
        <v>0</v>
      </c>
      <c r="S2290" s="608"/>
    </row>
    <row r="2291" spans="1:19" s="446" customFormat="1">
      <c r="A2291" s="605" t="s">
        <v>516</v>
      </c>
      <c r="B2291" s="496" t="s">
        <v>1090</v>
      </c>
      <c r="C2291" s="494"/>
      <c r="D2291" s="606">
        <f t="shared" si="1258"/>
        <v>0</v>
      </c>
      <c r="E2291" s="606"/>
      <c r="F2291" s="606"/>
      <c r="G2291" s="606"/>
      <c r="H2291" s="606"/>
      <c r="I2291" s="606"/>
      <c r="J2291" s="606"/>
      <c r="K2291" s="606"/>
      <c r="L2291" s="606"/>
      <c r="M2291" s="606"/>
      <c r="N2291" s="606"/>
      <c r="O2291" s="606"/>
      <c r="P2291" s="606"/>
      <c r="Q2291" s="606"/>
      <c r="R2291" s="606"/>
      <c r="S2291" s="612"/>
    </row>
    <row r="2292" spans="1:19" s="446" customFormat="1">
      <c r="A2292" s="605" t="s">
        <v>517</v>
      </c>
      <c r="B2292" s="496" t="s">
        <v>1091</v>
      </c>
      <c r="C2292" s="494"/>
      <c r="D2292" s="606">
        <f t="shared" si="1258"/>
        <v>1866243411</v>
      </c>
      <c r="E2292" s="606">
        <f t="shared" ref="E2292:R2292" si="1259">E2290+E2291</f>
        <v>431572545</v>
      </c>
      <c r="F2292" s="606">
        <f t="shared" si="1259"/>
        <v>1434670866</v>
      </c>
      <c r="G2292" s="606">
        <f t="shared" si="1259"/>
        <v>0</v>
      </c>
      <c r="H2292" s="606">
        <f t="shared" si="1259"/>
        <v>0</v>
      </c>
      <c r="I2292" s="606">
        <f t="shared" si="1259"/>
        <v>0</v>
      </c>
      <c r="J2292" s="606">
        <f t="shared" si="1259"/>
        <v>0</v>
      </c>
      <c r="K2292" s="606">
        <f t="shared" si="1259"/>
        <v>0</v>
      </c>
      <c r="L2292" s="606">
        <f t="shared" si="1259"/>
        <v>0</v>
      </c>
      <c r="M2292" s="606">
        <f t="shared" si="1259"/>
        <v>0</v>
      </c>
      <c r="N2292" s="606">
        <f t="shared" si="1259"/>
        <v>0</v>
      </c>
      <c r="O2292" s="606">
        <f>O2290+O2291</f>
        <v>0</v>
      </c>
      <c r="P2292" s="606">
        <f>P2290+P2291</f>
        <v>0</v>
      </c>
      <c r="Q2292" s="606">
        <f>Q2290+Q2291</f>
        <v>0</v>
      </c>
      <c r="R2292" s="606">
        <f t="shared" si="1259"/>
        <v>0</v>
      </c>
      <c r="S2292" s="607"/>
    </row>
    <row r="2293" spans="1:19" s="446" customFormat="1">
      <c r="A2293" s="493" t="s">
        <v>518</v>
      </c>
      <c r="B2293" s="506" t="s">
        <v>1092</v>
      </c>
      <c r="C2293" s="490"/>
      <c r="D2293" s="503">
        <f t="shared" si="1258"/>
        <v>0</v>
      </c>
      <c r="E2293" s="503">
        <f t="shared" ref="E2293:R2293" si="1260">E2287-E2288+E2289-E2292</f>
        <v>0</v>
      </c>
      <c r="F2293" s="503">
        <f t="shared" si="1260"/>
        <v>0</v>
      </c>
      <c r="G2293" s="503">
        <f t="shared" si="1260"/>
        <v>0</v>
      </c>
      <c r="H2293" s="503">
        <f t="shared" si="1260"/>
        <v>0</v>
      </c>
      <c r="I2293" s="503">
        <f t="shared" si="1260"/>
        <v>0</v>
      </c>
      <c r="J2293" s="503">
        <f t="shared" si="1260"/>
        <v>0</v>
      </c>
      <c r="K2293" s="503">
        <f t="shared" si="1260"/>
        <v>0</v>
      </c>
      <c r="L2293" s="503">
        <f t="shared" si="1260"/>
        <v>0</v>
      </c>
      <c r="M2293" s="503">
        <f t="shared" si="1260"/>
        <v>0</v>
      </c>
      <c r="N2293" s="503">
        <f t="shared" si="1260"/>
        <v>0</v>
      </c>
      <c r="O2293" s="503">
        <f>O2287-O2288+O2289-O2292</f>
        <v>0</v>
      </c>
      <c r="P2293" s="507">
        <f>P2287-P2288+P2289-P2292</f>
        <v>0</v>
      </c>
      <c r="Q2293" s="503">
        <f>Q2287-Q2288+Q2289-Q2292</f>
        <v>0</v>
      </c>
      <c r="R2293" s="503">
        <f t="shared" si="1260"/>
        <v>0</v>
      </c>
      <c r="S2293" s="608"/>
    </row>
    <row r="2294" spans="1:19" s="446" customFormat="1">
      <c r="A2294" s="490" t="s">
        <v>1024</v>
      </c>
      <c r="B2294" s="506" t="s">
        <v>1093</v>
      </c>
      <c r="C2294" s="490"/>
      <c r="D2294" s="609">
        <f t="shared" ref="D2294:R2294" si="1261">IFERROR(D2292/(D2287-D2288+D2289)*100%,0)</f>
        <v>1</v>
      </c>
      <c r="E2294" s="609">
        <f t="shared" si="1261"/>
        <v>1</v>
      </c>
      <c r="F2294" s="609">
        <f t="shared" si="1261"/>
        <v>1</v>
      </c>
      <c r="G2294" s="609">
        <f t="shared" si="1261"/>
        <v>0</v>
      </c>
      <c r="H2294" s="609">
        <f t="shared" si="1261"/>
        <v>0</v>
      </c>
      <c r="I2294" s="609">
        <f t="shared" si="1261"/>
        <v>0</v>
      </c>
      <c r="J2294" s="609">
        <f t="shared" si="1261"/>
        <v>0</v>
      </c>
      <c r="K2294" s="609">
        <f t="shared" si="1261"/>
        <v>0</v>
      </c>
      <c r="L2294" s="609">
        <f t="shared" si="1261"/>
        <v>0</v>
      </c>
      <c r="M2294" s="609">
        <f t="shared" si="1261"/>
        <v>0</v>
      </c>
      <c r="N2294" s="609">
        <f t="shared" si="1261"/>
        <v>0</v>
      </c>
      <c r="O2294" s="609">
        <f>IFERROR(O2292/(O2287-O2288+O2289)*100%,0)</f>
        <v>0</v>
      </c>
      <c r="P2294" s="609">
        <f>IFERROR(P2292/(P2287-P2288+P2289)*100%,0)</f>
        <v>0</v>
      </c>
      <c r="Q2294" s="609">
        <f>IFERROR(Q2292/(Q2287-Q2288+Q2289)*100%,0)</f>
        <v>0</v>
      </c>
      <c r="R2294" s="609">
        <f t="shared" si="1261"/>
        <v>0</v>
      </c>
      <c r="S2294" s="610"/>
    </row>
    <row r="2295" spans="1:19" s="420" customFormat="1">
      <c r="A2295" s="418">
        <v>5</v>
      </c>
      <c r="B2295" s="601" t="s">
        <v>463</v>
      </c>
      <c r="C2295" s="602"/>
      <c r="D2295" s="438"/>
      <c r="E2295" s="438"/>
      <c r="F2295" s="438"/>
      <c r="G2295" s="438"/>
      <c r="H2295" s="438"/>
      <c r="I2295" s="438"/>
      <c r="J2295" s="438"/>
      <c r="K2295" s="438"/>
      <c r="L2295" s="438"/>
      <c r="M2295" s="438"/>
      <c r="N2295" s="438"/>
      <c r="O2295" s="438"/>
      <c r="P2295" s="438"/>
      <c r="Q2295" s="438"/>
      <c r="R2295" s="438"/>
      <c r="S2295" s="603"/>
    </row>
    <row r="2296" spans="1:19" s="446" customFormat="1">
      <c r="A2296" s="493" t="s">
        <v>510</v>
      </c>
      <c r="B2296" s="506" t="s">
        <v>509</v>
      </c>
      <c r="C2296" s="490"/>
      <c r="D2296" s="503">
        <f t="shared" ref="D2296:D2302" si="1262">SUM(E2296:R2296)</f>
        <v>14743041</v>
      </c>
      <c r="E2296" s="503">
        <v>14743041</v>
      </c>
      <c r="F2296" s="503">
        <v>0</v>
      </c>
      <c r="G2296" s="503">
        <v>0</v>
      </c>
      <c r="H2296" s="503">
        <v>0</v>
      </c>
      <c r="I2296" s="503">
        <v>0</v>
      </c>
      <c r="J2296" s="503">
        <v>0</v>
      </c>
      <c r="K2296" s="503">
        <v>0</v>
      </c>
      <c r="L2296" s="503">
        <v>0</v>
      </c>
      <c r="M2296" s="503">
        <v>0</v>
      </c>
      <c r="N2296" s="503">
        <v>0</v>
      </c>
      <c r="O2296" s="503">
        <v>0</v>
      </c>
      <c r="P2296" s="507">
        <v>0</v>
      </c>
      <c r="Q2296" s="503">
        <v>0</v>
      </c>
      <c r="R2296" s="503">
        <v>0</v>
      </c>
      <c r="S2296" s="608"/>
    </row>
    <row r="2297" spans="1:19" s="446" customFormat="1">
      <c r="A2297" s="493" t="s">
        <v>512</v>
      </c>
      <c r="B2297" s="506" t="s">
        <v>511</v>
      </c>
      <c r="C2297" s="490"/>
      <c r="D2297" s="503">
        <f t="shared" si="1262"/>
        <v>0</v>
      </c>
      <c r="E2297" s="503">
        <v>0</v>
      </c>
      <c r="F2297" s="503">
        <v>0</v>
      </c>
      <c r="G2297" s="503">
        <v>0</v>
      </c>
      <c r="H2297" s="503">
        <v>0</v>
      </c>
      <c r="I2297" s="503">
        <v>0</v>
      </c>
      <c r="J2297" s="503">
        <v>0</v>
      </c>
      <c r="K2297" s="503">
        <v>0</v>
      </c>
      <c r="L2297" s="503">
        <v>0</v>
      </c>
      <c r="M2297" s="503">
        <v>0</v>
      </c>
      <c r="N2297" s="503">
        <v>0</v>
      </c>
      <c r="O2297" s="503">
        <v>0</v>
      </c>
      <c r="P2297" s="507">
        <v>0</v>
      </c>
      <c r="Q2297" s="503">
        <v>0</v>
      </c>
      <c r="R2297" s="503">
        <v>0</v>
      </c>
      <c r="S2297" s="608"/>
    </row>
    <row r="2298" spans="1:19" s="446" customFormat="1">
      <c r="A2298" s="493" t="s">
        <v>514</v>
      </c>
      <c r="B2298" s="506" t="s">
        <v>513</v>
      </c>
      <c r="C2298" s="490"/>
      <c r="D2298" s="503">
        <f t="shared" si="1262"/>
        <v>0</v>
      </c>
      <c r="E2298" s="503">
        <v>0</v>
      </c>
      <c r="F2298" s="503">
        <v>0</v>
      </c>
      <c r="G2298" s="503">
        <v>0</v>
      </c>
      <c r="H2298" s="503">
        <v>0</v>
      </c>
      <c r="I2298" s="503">
        <v>0</v>
      </c>
      <c r="J2298" s="503">
        <v>0</v>
      </c>
      <c r="K2298" s="503">
        <v>0</v>
      </c>
      <c r="L2298" s="503">
        <v>0</v>
      </c>
      <c r="M2298" s="503">
        <v>0</v>
      </c>
      <c r="N2298" s="503">
        <v>0</v>
      </c>
      <c r="O2298" s="503">
        <v>0</v>
      </c>
      <c r="P2298" s="507">
        <v>0</v>
      </c>
      <c r="Q2298" s="503">
        <v>0</v>
      </c>
      <c r="R2298" s="503">
        <v>0</v>
      </c>
      <c r="S2298" s="608"/>
    </row>
    <row r="2299" spans="1:19" s="446" customFormat="1">
      <c r="A2299" s="490" t="s">
        <v>515</v>
      </c>
      <c r="B2299" s="506" t="s">
        <v>1089</v>
      </c>
      <c r="C2299" s="611"/>
      <c r="D2299" s="503">
        <f t="shared" si="1262"/>
        <v>14743041</v>
      </c>
      <c r="E2299" s="503">
        <v>14743041</v>
      </c>
      <c r="F2299" s="503">
        <v>0</v>
      </c>
      <c r="G2299" s="503">
        <v>0</v>
      </c>
      <c r="H2299" s="503">
        <v>0</v>
      </c>
      <c r="I2299" s="503">
        <v>0</v>
      </c>
      <c r="J2299" s="503">
        <v>0</v>
      </c>
      <c r="K2299" s="503">
        <v>0</v>
      </c>
      <c r="L2299" s="503">
        <v>0</v>
      </c>
      <c r="M2299" s="503">
        <v>0</v>
      </c>
      <c r="N2299" s="503">
        <v>0</v>
      </c>
      <c r="O2299" s="503">
        <v>0</v>
      </c>
      <c r="P2299" s="507">
        <v>0</v>
      </c>
      <c r="Q2299" s="503">
        <v>0</v>
      </c>
      <c r="R2299" s="503">
        <v>0</v>
      </c>
      <c r="S2299" s="608"/>
    </row>
    <row r="2300" spans="1:19" s="446" customFormat="1">
      <c r="A2300" s="605" t="s">
        <v>516</v>
      </c>
      <c r="B2300" s="496" t="s">
        <v>1090</v>
      </c>
      <c r="C2300" s="494"/>
      <c r="D2300" s="606">
        <f t="shared" si="1262"/>
        <v>0</v>
      </c>
      <c r="E2300" s="606"/>
      <c r="F2300" s="606"/>
      <c r="G2300" s="606"/>
      <c r="H2300" s="606"/>
      <c r="I2300" s="606"/>
      <c r="J2300" s="606"/>
      <c r="K2300" s="606"/>
      <c r="L2300" s="606"/>
      <c r="M2300" s="606"/>
      <c r="N2300" s="606"/>
      <c r="O2300" s="606"/>
      <c r="P2300" s="606"/>
      <c r="Q2300" s="606"/>
      <c r="R2300" s="606"/>
      <c r="S2300" s="612"/>
    </row>
    <row r="2301" spans="1:19" s="446" customFormat="1">
      <c r="A2301" s="605" t="s">
        <v>517</v>
      </c>
      <c r="B2301" s="496" t="s">
        <v>1091</v>
      </c>
      <c r="C2301" s="494"/>
      <c r="D2301" s="606">
        <f t="shared" si="1262"/>
        <v>14743041</v>
      </c>
      <c r="E2301" s="606">
        <f t="shared" ref="E2301:R2301" si="1263">E2299+E2300</f>
        <v>14743041</v>
      </c>
      <c r="F2301" s="606">
        <f t="shared" si="1263"/>
        <v>0</v>
      </c>
      <c r="G2301" s="606">
        <f t="shared" si="1263"/>
        <v>0</v>
      </c>
      <c r="H2301" s="606">
        <f t="shared" si="1263"/>
        <v>0</v>
      </c>
      <c r="I2301" s="606">
        <f t="shared" si="1263"/>
        <v>0</v>
      </c>
      <c r="J2301" s="606">
        <f t="shared" si="1263"/>
        <v>0</v>
      </c>
      <c r="K2301" s="606">
        <f t="shared" si="1263"/>
        <v>0</v>
      </c>
      <c r="L2301" s="606">
        <f t="shared" si="1263"/>
        <v>0</v>
      </c>
      <c r="M2301" s="606">
        <f t="shared" si="1263"/>
        <v>0</v>
      </c>
      <c r="N2301" s="606">
        <f t="shared" si="1263"/>
        <v>0</v>
      </c>
      <c r="O2301" s="606">
        <f>O2299+O2300</f>
        <v>0</v>
      </c>
      <c r="P2301" s="606">
        <f>P2299+P2300</f>
        <v>0</v>
      </c>
      <c r="Q2301" s="606">
        <f>Q2299+Q2300</f>
        <v>0</v>
      </c>
      <c r="R2301" s="606">
        <f t="shared" si="1263"/>
        <v>0</v>
      </c>
      <c r="S2301" s="607"/>
    </row>
    <row r="2302" spans="1:19" s="446" customFormat="1">
      <c r="A2302" s="493" t="s">
        <v>518</v>
      </c>
      <c r="B2302" s="506" t="s">
        <v>1092</v>
      </c>
      <c r="C2302" s="490"/>
      <c r="D2302" s="503">
        <f t="shared" si="1262"/>
        <v>0</v>
      </c>
      <c r="E2302" s="503">
        <f t="shared" ref="E2302:R2302" si="1264">E2296-E2297+E2298-E2301</f>
        <v>0</v>
      </c>
      <c r="F2302" s="503">
        <f t="shared" si="1264"/>
        <v>0</v>
      </c>
      <c r="G2302" s="503">
        <f t="shared" si="1264"/>
        <v>0</v>
      </c>
      <c r="H2302" s="503">
        <f t="shared" si="1264"/>
        <v>0</v>
      </c>
      <c r="I2302" s="503">
        <f t="shared" si="1264"/>
        <v>0</v>
      </c>
      <c r="J2302" s="503">
        <f t="shared" si="1264"/>
        <v>0</v>
      </c>
      <c r="K2302" s="503">
        <f t="shared" si="1264"/>
        <v>0</v>
      </c>
      <c r="L2302" s="503">
        <f t="shared" si="1264"/>
        <v>0</v>
      </c>
      <c r="M2302" s="503">
        <f t="shared" si="1264"/>
        <v>0</v>
      </c>
      <c r="N2302" s="503">
        <f t="shared" si="1264"/>
        <v>0</v>
      </c>
      <c r="O2302" s="503">
        <f>O2296-O2297+O2298-O2301</f>
        <v>0</v>
      </c>
      <c r="P2302" s="507">
        <f>P2296-P2297+P2298-P2301</f>
        <v>0</v>
      </c>
      <c r="Q2302" s="503">
        <f>Q2296-Q2297+Q2298-Q2301</f>
        <v>0</v>
      </c>
      <c r="R2302" s="503">
        <f t="shared" si="1264"/>
        <v>0</v>
      </c>
      <c r="S2302" s="608"/>
    </row>
    <row r="2303" spans="1:19" s="446" customFormat="1">
      <c r="A2303" s="490" t="s">
        <v>1024</v>
      </c>
      <c r="B2303" s="506" t="s">
        <v>1093</v>
      </c>
      <c r="C2303" s="490"/>
      <c r="D2303" s="609">
        <f t="shared" ref="D2303:R2303" si="1265">IFERROR(D2301/(D2296-D2297+D2298)*100%,0)</f>
        <v>1</v>
      </c>
      <c r="E2303" s="609">
        <f t="shared" si="1265"/>
        <v>1</v>
      </c>
      <c r="F2303" s="609">
        <f t="shared" si="1265"/>
        <v>0</v>
      </c>
      <c r="G2303" s="609">
        <f t="shared" si="1265"/>
        <v>0</v>
      </c>
      <c r="H2303" s="609">
        <f t="shared" si="1265"/>
        <v>0</v>
      </c>
      <c r="I2303" s="609">
        <f t="shared" si="1265"/>
        <v>0</v>
      </c>
      <c r="J2303" s="609">
        <f t="shared" si="1265"/>
        <v>0</v>
      </c>
      <c r="K2303" s="609">
        <f t="shared" si="1265"/>
        <v>0</v>
      </c>
      <c r="L2303" s="609">
        <f t="shared" si="1265"/>
        <v>0</v>
      </c>
      <c r="M2303" s="609">
        <f t="shared" si="1265"/>
        <v>0</v>
      </c>
      <c r="N2303" s="609">
        <f t="shared" si="1265"/>
        <v>0</v>
      </c>
      <c r="O2303" s="609">
        <f>IFERROR(O2301/(O2296-O2297+O2298)*100%,0)</f>
        <v>0</v>
      </c>
      <c r="P2303" s="609">
        <f>IFERROR(P2301/(P2296-P2297+P2298)*100%,0)</f>
        <v>0</v>
      </c>
      <c r="Q2303" s="609">
        <f>IFERROR(Q2301/(Q2296-Q2297+Q2298)*100%,0)</f>
        <v>0</v>
      </c>
      <c r="R2303" s="609">
        <f t="shared" si="1265"/>
        <v>0</v>
      </c>
      <c r="S2303" s="610"/>
    </row>
    <row r="2304" spans="1:19" s="420" customFormat="1">
      <c r="A2304" s="418">
        <v>6</v>
      </c>
      <c r="B2304" s="601" t="s">
        <v>464</v>
      </c>
      <c r="C2304" s="602"/>
      <c r="D2304" s="438"/>
      <c r="E2304" s="438"/>
      <c r="F2304" s="438"/>
      <c r="G2304" s="438"/>
      <c r="H2304" s="438"/>
      <c r="I2304" s="438"/>
      <c r="J2304" s="438"/>
      <c r="K2304" s="438"/>
      <c r="L2304" s="438"/>
      <c r="M2304" s="438"/>
      <c r="N2304" s="438"/>
      <c r="O2304" s="438"/>
      <c r="P2304" s="438"/>
      <c r="Q2304" s="438"/>
      <c r="R2304" s="438"/>
      <c r="S2304" s="603"/>
    </row>
    <row r="2305" spans="1:19" s="446" customFormat="1">
      <c r="A2305" s="493" t="s">
        <v>510</v>
      </c>
      <c r="B2305" s="506" t="s">
        <v>509</v>
      </c>
      <c r="C2305" s="490"/>
      <c r="D2305" s="503">
        <f t="shared" ref="D2305:D2311" si="1266">SUM(E2305:R2305)</f>
        <v>4860141296</v>
      </c>
      <c r="E2305" s="503">
        <v>0</v>
      </c>
      <c r="F2305" s="503">
        <v>0</v>
      </c>
      <c r="G2305" s="503">
        <v>0</v>
      </c>
      <c r="H2305" s="503">
        <v>0</v>
      </c>
      <c r="I2305" s="503">
        <v>0</v>
      </c>
      <c r="J2305" s="503">
        <v>0</v>
      </c>
      <c r="K2305" s="503">
        <v>0</v>
      </c>
      <c r="L2305" s="503">
        <v>0</v>
      </c>
      <c r="M2305" s="503">
        <v>0</v>
      </c>
      <c r="N2305" s="503">
        <v>0</v>
      </c>
      <c r="O2305" s="503">
        <v>0</v>
      </c>
      <c r="P2305" s="507">
        <v>0</v>
      </c>
      <c r="Q2305" s="503">
        <v>0</v>
      </c>
      <c r="R2305" s="503">
        <v>4860141296</v>
      </c>
      <c r="S2305" s="608"/>
    </row>
    <row r="2306" spans="1:19" s="446" customFormat="1">
      <c r="A2306" s="493" t="s">
        <v>512</v>
      </c>
      <c r="B2306" s="506" t="s">
        <v>511</v>
      </c>
      <c r="C2306" s="490"/>
      <c r="D2306" s="503">
        <f t="shared" si="1266"/>
        <v>0</v>
      </c>
      <c r="E2306" s="503">
        <v>0</v>
      </c>
      <c r="F2306" s="503">
        <v>0</v>
      </c>
      <c r="G2306" s="503">
        <v>0</v>
      </c>
      <c r="H2306" s="503">
        <v>0</v>
      </c>
      <c r="I2306" s="503">
        <v>0</v>
      </c>
      <c r="J2306" s="503">
        <v>0</v>
      </c>
      <c r="K2306" s="503">
        <v>0</v>
      </c>
      <c r="L2306" s="503">
        <v>0</v>
      </c>
      <c r="M2306" s="503">
        <v>0</v>
      </c>
      <c r="N2306" s="503">
        <v>0</v>
      </c>
      <c r="O2306" s="503">
        <v>0</v>
      </c>
      <c r="P2306" s="507">
        <v>0</v>
      </c>
      <c r="Q2306" s="503">
        <v>0</v>
      </c>
      <c r="R2306" s="503">
        <v>0</v>
      </c>
      <c r="S2306" s="608"/>
    </row>
    <row r="2307" spans="1:19" s="446" customFormat="1">
      <c r="A2307" s="493" t="s">
        <v>514</v>
      </c>
      <c r="B2307" s="506" t="s">
        <v>513</v>
      </c>
      <c r="C2307" s="490"/>
      <c r="D2307" s="503">
        <f t="shared" si="1266"/>
        <v>0</v>
      </c>
      <c r="E2307" s="503">
        <v>0</v>
      </c>
      <c r="F2307" s="503">
        <v>0</v>
      </c>
      <c r="G2307" s="503">
        <v>0</v>
      </c>
      <c r="H2307" s="503">
        <v>0</v>
      </c>
      <c r="I2307" s="503">
        <v>0</v>
      </c>
      <c r="J2307" s="503">
        <v>0</v>
      </c>
      <c r="K2307" s="503">
        <v>0</v>
      </c>
      <c r="L2307" s="503">
        <v>0</v>
      </c>
      <c r="M2307" s="503">
        <v>0</v>
      </c>
      <c r="N2307" s="503">
        <v>0</v>
      </c>
      <c r="O2307" s="503">
        <v>0</v>
      </c>
      <c r="P2307" s="507">
        <v>0</v>
      </c>
      <c r="Q2307" s="503">
        <v>0</v>
      </c>
      <c r="R2307" s="503">
        <v>0</v>
      </c>
      <c r="S2307" s="608"/>
    </row>
    <row r="2308" spans="1:19" s="446" customFormat="1">
      <c r="A2308" s="490" t="s">
        <v>515</v>
      </c>
      <c r="B2308" s="506" t="s">
        <v>1089</v>
      </c>
      <c r="C2308" s="611"/>
      <c r="D2308" s="503">
        <f t="shared" si="1266"/>
        <v>4860141296</v>
      </c>
      <c r="E2308" s="503">
        <v>0</v>
      </c>
      <c r="F2308" s="503">
        <v>0</v>
      </c>
      <c r="G2308" s="503">
        <v>0</v>
      </c>
      <c r="H2308" s="503">
        <v>0</v>
      </c>
      <c r="I2308" s="503">
        <v>0</v>
      </c>
      <c r="J2308" s="503">
        <v>0</v>
      </c>
      <c r="K2308" s="503">
        <v>0</v>
      </c>
      <c r="L2308" s="503">
        <v>0</v>
      </c>
      <c r="M2308" s="503">
        <v>0</v>
      </c>
      <c r="N2308" s="503">
        <v>0</v>
      </c>
      <c r="O2308" s="503">
        <v>0</v>
      </c>
      <c r="P2308" s="507">
        <v>0</v>
      </c>
      <c r="Q2308" s="503">
        <v>0</v>
      </c>
      <c r="R2308" s="503">
        <v>4860141296</v>
      </c>
      <c r="S2308" s="608"/>
    </row>
    <row r="2309" spans="1:19" s="446" customFormat="1">
      <c r="A2309" s="605" t="s">
        <v>516</v>
      </c>
      <c r="B2309" s="496" t="s">
        <v>1090</v>
      </c>
      <c r="C2309" s="494"/>
      <c r="D2309" s="606">
        <f t="shared" si="1266"/>
        <v>0</v>
      </c>
      <c r="E2309" s="606"/>
      <c r="F2309" s="606"/>
      <c r="G2309" s="606"/>
      <c r="H2309" s="606"/>
      <c r="I2309" s="606"/>
      <c r="J2309" s="606"/>
      <c r="K2309" s="606"/>
      <c r="L2309" s="606"/>
      <c r="M2309" s="606"/>
      <c r="N2309" s="606"/>
      <c r="O2309" s="606"/>
      <c r="P2309" s="606"/>
      <c r="Q2309" s="606"/>
      <c r="R2309" s="606"/>
      <c r="S2309" s="612"/>
    </row>
    <row r="2310" spans="1:19" s="446" customFormat="1">
      <c r="A2310" s="605" t="s">
        <v>517</v>
      </c>
      <c r="B2310" s="496" t="s">
        <v>1091</v>
      </c>
      <c r="C2310" s="494"/>
      <c r="D2310" s="606">
        <f t="shared" si="1266"/>
        <v>4860141296</v>
      </c>
      <c r="E2310" s="606">
        <f t="shared" ref="E2310:R2310" si="1267">E2308+E2309</f>
        <v>0</v>
      </c>
      <c r="F2310" s="606">
        <f t="shared" si="1267"/>
        <v>0</v>
      </c>
      <c r="G2310" s="606">
        <f t="shared" si="1267"/>
        <v>0</v>
      </c>
      <c r="H2310" s="606">
        <f t="shared" si="1267"/>
        <v>0</v>
      </c>
      <c r="I2310" s="606">
        <f t="shared" si="1267"/>
        <v>0</v>
      </c>
      <c r="J2310" s="606">
        <f t="shared" si="1267"/>
        <v>0</v>
      </c>
      <c r="K2310" s="606">
        <f t="shared" si="1267"/>
        <v>0</v>
      </c>
      <c r="L2310" s="606">
        <f t="shared" si="1267"/>
        <v>0</v>
      </c>
      <c r="M2310" s="606">
        <f t="shared" si="1267"/>
        <v>0</v>
      </c>
      <c r="N2310" s="606">
        <f t="shared" si="1267"/>
        <v>0</v>
      </c>
      <c r="O2310" s="606">
        <f>O2308+O2309</f>
        <v>0</v>
      </c>
      <c r="P2310" s="606">
        <f>P2308+P2309</f>
        <v>0</v>
      </c>
      <c r="Q2310" s="606">
        <f>Q2308+Q2309</f>
        <v>0</v>
      </c>
      <c r="R2310" s="606">
        <f t="shared" si="1267"/>
        <v>4860141296</v>
      </c>
      <c r="S2310" s="607"/>
    </row>
    <row r="2311" spans="1:19" s="446" customFormat="1">
      <c r="A2311" s="493" t="s">
        <v>518</v>
      </c>
      <c r="B2311" s="506" t="s">
        <v>1092</v>
      </c>
      <c r="C2311" s="490"/>
      <c r="D2311" s="503">
        <f t="shared" si="1266"/>
        <v>0</v>
      </c>
      <c r="E2311" s="503">
        <f t="shared" ref="E2311:R2311" si="1268">E2305-E2306+E2307-E2310</f>
        <v>0</v>
      </c>
      <c r="F2311" s="503">
        <f t="shared" si="1268"/>
        <v>0</v>
      </c>
      <c r="G2311" s="503">
        <f t="shared" si="1268"/>
        <v>0</v>
      </c>
      <c r="H2311" s="503">
        <f t="shared" si="1268"/>
        <v>0</v>
      </c>
      <c r="I2311" s="503">
        <f t="shared" si="1268"/>
        <v>0</v>
      </c>
      <c r="J2311" s="503">
        <f t="shared" si="1268"/>
        <v>0</v>
      </c>
      <c r="K2311" s="503">
        <f t="shared" si="1268"/>
        <v>0</v>
      </c>
      <c r="L2311" s="503">
        <f t="shared" si="1268"/>
        <v>0</v>
      </c>
      <c r="M2311" s="503">
        <f t="shared" si="1268"/>
        <v>0</v>
      </c>
      <c r="N2311" s="503">
        <f t="shared" si="1268"/>
        <v>0</v>
      </c>
      <c r="O2311" s="503">
        <f>O2305-O2306+O2307-O2310</f>
        <v>0</v>
      </c>
      <c r="P2311" s="507">
        <f>P2305-P2306+P2307-P2310</f>
        <v>0</v>
      </c>
      <c r="Q2311" s="503">
        <f>Q2305-Q2306+Q2307-Q2310</f>
        <v>0</v>
      </c>
      <c r="R2311" s="503">
        <f t="shared" si="1268"/>
        <v>0</v>
      </c>
      <c r="S2311" s="608"/>
    </row>
    <row r="2312" spans="1:19" s="446" customFormat="1">
      <c r="A2312" s="490" t="s">
        <v>1024</v>
      </c>
      <c r="B2312" s="506" t="s">
        <v>1093</v>
      </c>
      <c r="C2312" s="490"/>
      <c r="D2312" s="609">
        <f t="shared" ref="D2312:R2312" si="1269">IFERROR(D2310/(D2305-D2306+D2307)*100%,0)</f>
        <v>1</v>
      </c>
      <c r="E2312" s="609">
        <f t="shared" si="1269"/>
        <v>0</v>
      </c>
      <c r="F2312" s="609">
        <f t="shared" si="1269"/>
        <v>0</v>
      </c>
      <c r="G2312" s="609">
        <f t="shared" si="1269"/>
        <v>0</v>
      </c>
      <c r="H2312" s="609">
        <f t="shared" si="1269"/>
        <v>0</v>
      </c>
      <c r="I2312" s="609">
        <f t="shared" si="1269"/>
        <v>0</v>
      </c>
      <c r="J2312" s="609">
        <f t="shared" si="1269"/>
        <v>0</v>
      </c>
      <c r="K2312" s="609">
        <f t="shared" si="1269"/>
        <v>0</v>
      </c>
      <c r="L2312" s="609">
        <f t="shared" si="1269"/>
        <v>0</v>
      </c>
      <c r="M2312" s="609">
        <f t="shared" si="1269"/>
        <v>0</v>
      </c>
      <c r="N2312" s="609">
        <f t="shared" si="1269"/>
        <v>0</v>
      </c>
      <c r="O2312" s="609">
        <f>IFERROR(O2310/(O2305-O2306+O2307)*100%,0)</f>
        <v>0</v>
      </c>
      <c r="P2312" s="609">
        <f>IFERROR(P2310/(P2305-P2306+P2307)*100%,0)</f>
        <v>0</v>
      </c>
      <c r="Q2312" s="609">
        <f>IFERROR(Q2310/(Q2305-Q2306+Q2307)*100%,0)</f>
        <v>0</v>
      </c>
      <c r="R2312" s="609">
        <f t="shared" si="1269"/>
        <v>1</v>
      </c>
      <c r="S2312" s="610"/>
    </row>
    <row r="2313" spans="1:19" s="420" customFormat="1">
      <c r="A2313" s="418">
        <v>7</v>
      </c>
      <c r="B2313" s="601" t="s">
        <v>409</v>
      </c>
      <c r="C2313" s="602"/>
      <c r="D2313" s="438"/>
      <c r="E2313" s="438"/>
      <c r="F2313" s="438"/>
      <c r="G2313" s="438"/>
      <c r="H2313" s="438"/>
      <c r="I2313" s="438"/>
      <c r="J2313" s="438"/>
      <c r="K2313" s="438"/>
      <c r="L2313" s="438"/>
      <c r="M2313" s="438"/>
      <c r="N2313" s="438"/>
      <c r="O2313" s="438"/>
      <c r="P2313" s="438"/>
      <c r="Q2313" s="438"/>
      <c r="R2313" s="438"/>
      <c r="S2313" s="603"/>
    </row>
    <row r="2314" spans="1:19" s="446" customFormat="1">
      <c r="A2314" s="493" t="s">
        <v>510</v>
      </c>
      <c r="B2314" s="506" t="s">
        <v>509</v>
      </c>
      <c r="C2314" s="490"/>
      <c r="D2314" s="503">
        <f t="shared" ref="D2314:D2320" si="1270">SUM(E2314:R2314)</f>
        <v>109655510</v>
      </c>
      <c r="E2314" s="503">
        <v>0</v>
      </c>
      <c r="F2314" s="503">
        <v>47911931</v>
      </c>
      <c r="G2314" s="503">
        <v>0</v>
      </c>
      <c r="H2314" s="503">
        <v>0</v>
      </c>
      <c r="I2314" s="503">
        <v>0</v>
      </c>
      <c r="J2314" s="503">
        <v>0</v>
      </c>
      <c r="K2314" s="503">
        <v>61743579</v>
      </c>
      <c r="L2314" s="503">
        <v>0</v>
      </c>
      <c r="M2314" s="503">
        <v>0</v>
      </c>
      <c r="N2314" s="503">
        <v>0</v>
      </c>
      <c r="O2314" s="503">
        <v>0</v>
      </c>
      <c r="P2314" s="507">
        <v>0</v>
      </c>
      <c r="Q2314" s="503">
        <v>0</v>
      </c>
      <c r="R2314" s="503">
        <v>0</v>
      </c>
      <c r="S2314" s="608"/>
    </row>
    <row r="2315" spans="1:19" s="446" customFormat="1">
      <c r="A2315" s="493" t="s">
        <v>512</v>
      </c>
      <c r="B2315" s="506" t="s">
        <v>511</v>
      </c>
      <c r="C2315" s="490"/>
      <c r="D2315" s="503">
        <f t="shared" si="1270"/>
        <v>0</v>
      </c>
      <c r="E2315" s="503">
        <v>0</v>
      </c>
      <c r="F2315" s="503">
        <v>0</v>
      </c>
      <c r="G2315" s="503">
        <v>0</v>
      </c>
      <c r="H2315" s="503">
        <v>0</v>
      </c>
      <c r="I2315" s="503">
        <v>0</v>
      </c>
      <c r="J2315" s="503">
        <v>0</v>
      </c>
      <c r="K2315" s="503">
        <v>0</v>
      </c>
      <c r="L2315" s="503">
        <v>0</v>
      </c>
      <c r="M2315" s="503">
        <v>0</v>
      </c>
      <c r="N2315" s="503">
        <v>0</v>
      </c>
      <c r="O2315" s="503">
        <v>0</v>
      </c>
      <c r="P2315" s="507">
        <v>0</v>
      </c>
      <c r="Q2315" s="503">
        <v>0</v>
      </c>
      <c r="R2315" s="503">
        <v>0</v>
      </c>
      <c r="S2315" s="608"/>
    </row>
    <row r="2316" spans="1:19" s="446" customFormat="1">
      <c r="A2316" s="493" t="s">
        <v>514</v>
      </c>
      <c r="B2316" s="506" t="s">
        <v>513</v>
      </c>
      <c r="C2316" s="490"/>
      <c r="D2316" s="503">
        <f t="shared" si="1270"/>
        <v>0</v>
      </c>
      <c r="E2316" s="503">
        <v>0</v>
      </c>
      <c r="F2316" s="503">
        <v>0</v>
      </c>
      <c r="G2316" s="503">
        <v>0</v>
      </c>
      <c r="H2316" s="503">
        <v>0</v>
      </c>
      <c r="I2316" s="503">
        <v>0</v>
      </c>
      <c r="J2316" s="503">
        <v>0</v>
      </c>
      <c r="K2316" s="503">
        <v>0</v>
      </c>
      <c r="L2316" s="503">
        <v>0</v>
      </c>
      <c r="M2316" s="503">
        <v>0</v>
      </c>
      <c r="N2316" s="503">
        <v>0</v>
      </c>
      <c r="O2316" s="503">
        <v>0</v>
      </c>
      <c r="P2316" s="507">
        <v>0</v>
      </c>
      <c r="Q2316" s="503">
        <v>0</v>
      </c>
      <c r="R2316" s="503">
        <v>0</v>
      </c>
      <c r="S2316" s="608"/>
    </row>
    <row r="2317" spans="1:19" s="446" customFormat="1">
      <c r="A2317" s="490" t="s">
        <v>515</v>
      </c>
      <c r="B2317" s="506" t="s">
        <v>1089</v>
      </c>
      <c r="C2317" s="611"/>
      <c r="D2317" s="503">
        <f t="shared" si="1270"/>
        <v>109655510</v>
      </c>
      <c r="E2317" s="503">
        <v>0</v>
      </c>
      <c r="F2317" s="503">
        <v>47911931</v>
      </c>
      <c r="G2317" s="503">
        <v>0</v>
      </c>
      <c r="H2317" s="503">
        <v>0</v>
      </c>
      <c r="I2317" s="503">
        <v>0</v>
      </c>
      <c r="J2317" s="503">
        <v>0</v>
      </c>
      <c r="K2317" s="503">
        <v>61743579</v>
      </c>
      <c r="L2317" s="503">
        <v>0</v>
      </c>
      <c r="M2317" s="503">
        <v>0</v>
      </c>
      <c r="N2317" s="503">
        <v>0</v>
      </c>
      <c r="O2317" s="503">
        <v>0</v>
      </c>
      <c r="P2317" s="507">
        <v>0</v>
      </c>
      <c r="Q2317" s="503">
        <v>0</v>
      </c>
      <c r="R2317" s="503">
        <v>0</v>
      </c>
      <c r="S2317" s="608"/>
    </row>
    <row r="2318" spans="1:19" s="446" customFormat="1">
      <c r="A2318" s="605" t="s">
        <v>516</v>
      </c>
      <c r="B2318" s="496" t="s">
        <v>1090</v>
      </c>
      <c r="C2318" s="494"/>
      <c r="D2318" s="606">
        <f t="shared" si="1270"/>
        <v>0</v>
      </c>
      <c r="E2318" s="606"/>
      <c r="F2318" s="606"/>
      <c r="G2318" s="606"/>
      <c r="H2318" s="606"/>
      <c r="I2318" s="606"/>
      <c r="J2318" s="606"/>
      <c r="K2318" s="606"/>
      <c r="L2318" s="606"/>
      <c r="M2318" s="606"/>
      <c r="N2318" s="606"/>
      <c r="O2318" s="606"/>
      <c r="P2318" s="606"/>
      <c r="Q2318" s="606"/>
      <c r="R2318" s="606"/>
      <c r="S2318" s="612"/>
    </row>
    <row r="2319" spans="1:19" s="446" customFormat="1">
      <c r="A2319" s="605" t="s">
        <v>517</v>
      </c>
      <c r="B2319" s="496" t="s">
        <v>1091</v>
      </c>
      <c r="C2319" s="494"/>
      <c r="D2319" s="606">
        <f t="shared" si="1270"/>
        <v>109655510</v>
      </c>
      <c r="E2319" s="606">
        <f t="shared" ref="E2319:R2319" si="1271">E2317+E2318</f>
        <v>0</v>
      </c>
      <c r="F2319" s="606">
        <f t="shared" si="1271"/>
        <v>47911931</v>
      </c>
      <c r="G2319" s="606">
        <f t="shared" si="1271"/>
        <v>0</v>
      </c>
      <c r="H2319" s="606">
        <f t="shared" si="1271"/>
        <v>0</v>
      </c>
      <c r="I2319" s="606">
        <f t="shared" si="1271"/>
        <v>0</v>
      </c>
      <c r="J2319" s="606">
        <f t="shared" si="1271"/>
        <v>0</v>
      </c>
      <c r="K2319" s="606">
        <f t="shared" si="1271"/>
        <v>61743579</v>
      </c>
      <c r="L2319" s="606">
        <f t="shared" si="1271"/>
        <v>0</v>
      </c>
      <c r="M2319" s="606">
        <f t="shared" si="1271"/>
        <v>0</v>
      </c>
      <c r="N2319" s="606">
        <f t="shared" si="1271"/>
        <v>0</v>
      </c>
      <c r="O2319" s="606">
        <f>O2317+O2318</f>
        <v>0</v>
      </c>
      <c r="P2319" s="606">
        <f>P2317+P2318</f>
        <v>0</v>
      </c>
      <c r="Q2319" s="606">
        <f>Q2317+Q2318</f>
        <v>0</v>
      </c>
      <c r="R2319" s="606">
        <f t="shared" si="1271"/>
        <v>0</v>
      </c>
      <c r="S2319" s="607"/>
    </row>
    <row r="2320" spans="1:19" s="446" customFormat="1">
      <c r="A2320" s="493" t="s">
        <v>518</v>
      </c>
      <c r="B2320" s="506" t="s">
        <v>1092</v>
      </c>
      <c r="C2320" s="490"/>
      <c r="D2320" s="503">
        <f t="shared" si="1270"/>
        <v>0</v>
      </c>
      <c r="E2320" s="503">
        <f t="shared" ref="E2320:R2320" si="1272">E2314-E2315+E2316-E2319</f>
        <v>0</v>
      </c>
      <c r="F2320" s="503">
        <f t="shared" si="1272"/>
        <v>0</v>
      </c>
      <c r="G2320" s="503">
        <f t="shared" si="1272"/>
        <v>0</v>
      </c>
      <c r="H2320" s="503">
        <f t="shared" si="1272"/>
        <v>0</v>
      </c>
      <c r="I2320" s="503">
        <f t="shared" si="1272"/>
        <v>0</v>
      </c>
      <c r="J2320" s="503">
        <f t="shared" si="1272"/>
        <v>0</v>
      </c>
      <c r="K2320" s="503">
        <f t="shared" si="1272"/>
        <v>0</v>
      </c>
      <c r="L2320" s="503">
        <f t="shared" si="1272"/>
        <v>0</v>
      </c>
      <c r="M2320" s="503">
        <f t="shared" si="1272"/>
        <v>0</v>
      </c>
      <c r="N2320" s="503">
        <f t="shared" si="1272"/>
        <v>0</v>
      </c>
      <c r="O2320" s="503">
        <f>O2314-O2315+O2316-O2319</f>
        <v>0</v>
      </c>
      <c r="P2320" s="507">
        <f>P2314-P2315+P2316-P2319</f>
        <v>0</v>
      </c>
      <c r="Q2320" s="503">
        <f>Q2314-Q2315+Q2316-Q2319</f>
        <v>0</v>
      </c>
      <c r="R2320" s="503">
        <f t="shared" si="1272"/>
        <v>0</v>
      </c>
      <c r="S2320" s="608"/>
    </row>
    <row r="2321" spans="1:19" s="446" customFormat="1">
      <c r="A2321" s="490" t="s">
        <v>1024</v>
      </c>
      <c r="B2321" s="506" t="s">
        <v>1093</v>
      </c>
      <c r="C2321" s="490"/>
      <c r="D2321" s="609">
        <f t="shared" ref="D2321:R2321" si="1273">IFERROR(D2319/(D2314-D2315+D2316)*100%,0)</f>
        <v>1</v>
      </c>
      <c r="E2321" s="609">
        <f t="shared" si="1273"/>
        <v>0</v>
      </c>
      <c r="F2321" s="609">
        <f t="shared" si="1273"/>
        <v>1</v>
      </c>
      <c r="G2321" s="609">
        <f t="shared" si="1273"/>
        <v>0</v>
      </c>
      <c r="H2321" s="609">
        <f t="shared" si="1273"/>
        <v>0</v>
      </c>
      <c r="I2321" s="609">
        <f t="shared" si="1273"/>
        <v>0</v>
      </c>
      <c r="J2321" s="609">
        <f t="shared" si="1273"/>
        <v>0</v>
      </c>
      <c r="K2321" s="609">
        <f t="shared" si="1273"/>
        <v>1</v>
      </c>
      <c r="L2321" s="609">
        <f t="shared" si="1273"/>
        <v>0</v>
      </c>
      <c r="M2321" s="609">
        <f t="shared" si="1273"/>
        <v>0</v>
      </c>
      <c r="N2321" s="609">
        <f t="shared" si="1273"/>
        <v>0</v>
      </c>
      <c r="O2321" s="609">
        <f>IFERROR(O2319/(O2314-O2315+O2316)*100%,0)</f>
        <v>0</v>
      </c>
      <c r="P2321" s="609">
        <f>IFERROR(P2319/(P2314-P2315+P2316)*100%,0)</f>
        <v>0</v>
      </c>
      <c r="Q2321" s="609">
        <f>IFERROR(Q2319/(Q2314-Q2315+Q2316)*100%,0)</f>
        <v>0</v>
      </c>
      <c r="R2321" s="609">
        <f t="shared" si="1273"/>
        <v>0</v>
      </c>
      <c r="S2321" s="610"/>
    </row>
    <row r="2322" spans="1:19" s="420" customFormat="1">
      <c r="A2322" s="418">
        <v>8</v>
      </c>
      <c r="B2322" s="601" t="s">
        <v>465</v>
      </c>
      <c r="C2322" s="602"/>
      <c r="D2322" s="438"/>
      <c r="E2322" s="438"/>
      <c r="F2322" s="438"/>
      <c r="G2322" s="438"/>
      <c r="H2322" s="438"/>
      <c r="I2322" s="438"/>
      <c r="J2322" s="438"/>
      <c r="K2322" s="438"/>
      <c r="L2322" s="438"/>
      <c r="M2322" s="438"/>
      <c r="N2322" s="438"/>
      <c r="O2322" s="438"/>
      <c r="P2322" s="438"/>
      <c r="Q2322" s="438"/>
      <c r="R2322" s="438"/>
      <c r="S2322" s="603"/>
    </row>
    <row r="2323" spans="1:19" s="446" customFormat="1">
      <c r="A2323" s="493" t="s">
        <v>510</v>
      </c>
      <c r="B2323" s="506" t="s">
        <v>509</v>
      </c>
      <c r="C2323" s="490"/>
      <c r="D2323" s="503">
        <f t="shared" ref="D2323:D2329" si="1274">SUM(E2323:R2323)</f>
        <v>4454777900</v>
      </c>
      <c r="E2323" s="503">
        <v>0</v>
      </c>
      <c r="F2323" s="503">
        <v>0</v>
      </c>
      <c r="G2323" s="503">
        <v>0</v>
      </c>
      <c r="H2323" s="503">
        <v>0</v>
      </c>
      <c r="I2323" s="503">
        <v>4454777900</v>
      </c>
      <c r="J2323" s="503">
        <v>0</v>
      </c>
      <c r="K2323" s="503">
        <v>0</v>
      </c>
      <c r="L2323" s="503">
        <v>0</v>
      </c>
      <c r="M2323" s="503">
        <v>0</v>
      </c>
      <c r="N2323" s="503">
        <v>0</v>
      </c>
      <c r="O2323" s="503">
        <v>0</v>
      </c>
      <c r="P2323" s="507">
        <v>0</v>
      </c>
      <c r="Q2323" s="503">
        <v>0</v>
      </c>
      <c r="R2323" s="503">
        <v>0</v>
      </c>
      <c r="S2323" s="608"/>
    </row>
    <row r="2324" spans="1:19" s="446" customFormat="1">
      <c r="A2324" s="493" t="s">
        <v>512</v>
      </c>
      <c r="B2324" s="506" t="s">
        <v>511</v>
      </c>
      <c r="C2324" s="490"/>
      <c r="D2324" s="503">
        <f t="shared" si="1274"/>
        <v>0</v>
      </c>
      <c r="E2324" s="503">
        <v>0</v>
      </c>
      <c r="F2324" s="503">
        <v>0</v>
      </c>
      <c r="G2324" s="503">
        <v>0</v>
      </c>
      <c r="H2324" s="503">
        <v>0</v>
      </c>
      <c r="I2324" s="503">
        <v>0</v>
      </c>
      <c r="J2324" s="503">
        <v>0</v>
      </c>
      <c r="K2324" s="503">
        <v>0</v>
      </c>
      <c r="L2324" s="503">
        <v>0</v>
      </c>
      <c r="M2324" s="503">
        <v>0</v>
      </c>
      <c r="N2324" s="503">
        <v>0</v>
      </c>
      <c r="O2324" s="503">
        <v>0</v>
      </c>
      <c r="P2324" s="507">
        <v>0</v>
      </c>
      <c r="Q2324" s="503">
        <v>0</v>
      </c>
      <c r="R2324" s="503">
        <v>0</v>
      </c>
      <c r="S2324" s="608"/>
    </row>
    <row r="2325" spans="1:19" s="446" customFormat="1">
      <c r="A2325" s="493" t="s">
        <v>514</v>
      </c>
      <c r="B2325" s="506" t="s">
        <v>513</v>
      </c>
      <c r="C2325" s="490"/>
      <c r="D2325" s="503">
        <f t="shared" si="1274"/>
        <v>0</v>
      </c>
      <c r="E2325" s="503">
        <v>0</v>
      </c>
      <c r="F2325" s="503">
        <v>0</v>
      </c>
      <c r="G2325" s="503">
        <v>0</v>
      </c>
      <c r="H2325" s="503">
        <v>0</v>
      </c>
      <c r="I2325" s="503">
        <v>0</v>
      </c>
      <c r="J2325" s="503">
        <v>0</v>
      </c>
      <c r="K2325" s="503">
        <v>0</v>
      </c>
      <c r="L2325" s="503">
        <v>0</v>
      </c>
      <c r="M2325" s="503">
        <v>0</v>
      </c>
      <c r="N2325" s="503">
        <v>0</v>
      </c>
      <c r="O2325" s="503">
        <v>0</v>
      </c>
      <c r="P2325" s="507">
        <v>0</v>
      </c>
      <c r="Q2325" s="503">
        <v>0</v>
      </c>
      <c r="R2325" s="503">
        <v>0</v>
      </c>
      <c r="S2325" s="608"/>
    </row>
    <row r="2326" spans="1:19" s="446" customFormat="1">
      <c r="A2326" s="490" t="s">
        <v>515</v>
      </c>
      <c r="B2326" s="506" t="s">
        <v>1089</v>
      </c>
      <c r="C2326" s="611"/>
      <c r="D2326" s="503">
        <f t="shared" si="1274"/>
        <v>4454777900</v>
      </c>
      <c r="E2326" s="503">
        <v>0</v>
      </c>
      <c r="F2326" s="503">
        <v>0</v>
      </c>
      <c r="G2326" s="503">
        <v>0</v>
      </c>
      <c r="H2326" s="503">
        <v>0</v>
      </c>
      <c r="I2326" s="503">
        <v>4454777900</v>
      </c>
      <c r="J2326" s="503">
        <v>0</v>
      </c>
      <c r="K2326" s="503">
        <v>0</v>
      </c>
      <c r="L2326" s="503">
        <v>0</v>
      </c>
      <c r="M2326" s="503">
        <v>0</v>
      </c>
      <c r="N2326" s="503">
        <v>0</v>
      </c>
      <c r="O2326" s="503">
        <v>0</v>
      </c>
      <c r="P2326" s="507">
        <v>0</v>
      </c>
      <c r="Q2326" s="503">
        <v>0</v>
      </c>
      <c r="R2326" s="503">
        <v>0</v>
      </c>
      <c r="S2326" s="608"/>
    </row>
    <row r="2327" spans="1:19" s="446" customFormat="1">
      <c r="A2327" s="605" t="s">
        <v>516</v>
      </c>
      <c r="B2327" s="496" t="s">
        <v>1090</v>
      </c>
      <c r="C2327" s="494"/>
      <c r="D2327" s="606">
        <f t="shared" si="1274"/>
        <v>0</v>
      </c>
      <c r="E2327" s="606"/>
      <c r="F2327" s="606"/>
      <c r="G2327" s="606"/>
      <c r="H2327" s="606"/>
      <c r="I2327" s="606"/>
      <c r="J2327" s="606"/>
      <c r="K2327" s="606"/>
      <c r="L2327" s="606"/>
      <c r="M2327" s="606"/>
      <c r="N2327" s="606"/>
      <c r="O2327" s="606"/>
      <c r="P2327" s="606"/>
      <c r="Q2327" s="606"/>
      <c r="R2327" s="606"/>
      <c r="S2327" s="612"/>
    </row>
    <row r="2328" spans="1:19" s="446" customFormat="1">
      <c r="A2328" s="605" t="s">
        <v>517</v>
      </c>
      <c r="B2328" s="496" t="s">
        <v>1091</v>
      </c>
      <c r="C2328" s="494"/>
      <c r="D2328" s="606">
        <f t="shared" si="1274"/>
        <v>4454777900</v>
      </c>
      <c r="E2328" s="606">
        <f t="shared" ref="E2328:R2328" si="1275">E2326+E2327</f>
        <v>0</v>
      </c>
      <c r="F2328" s="606">
        <f t="shared" si="1275"/>
        <v>0</v>
      </c>
      <c r="G2328" s="606">
        <f t="shared" si="1275"/>
        <v>0</v>
      </c>
      <c r="H2328" s="606">
        <f t="shared" si="1275"/>
        <v>0</v>
      </c>
      <c r="I2328" s="606">
        <f t="shared" si="1275"/>
        <v>4454777900</v>
      </c>
      <c r="J2328" s="606">
        <f t="shared" si="1275"/>
        <v>0</v>
      </c>
      <c r="K2328" s="606">
        <f t="shared" si="1275"/>
        <v>0</v>
      </c>
      <c r="L2328" s="606">
        <f t="shared" si="1275"/>
        <v>0</v>
      </c>
      <c r="M2328" s="606">
        <f t="shared" si="1275"/>
        <v>0</v>
      </c>
      <c r="N2328" s="606">
        <f t="shared" si="1275"/>
        <v>0</v>
      </c>
      <c r="O2328" s="606">
        <f>O2326+O2327</f>
        <v>0</v>
      </c>
      <c r="P2328" s="606">
        <f>P2326+P2327</f>
        <v>0</v>
      </c>
      <c r="Q2328" s="606">
        <f>Q2326+Q2327</f>
        <v>0</v>
      </c>
      <c r="R2328" s="606">
        <f t="shared" si="1275"/>
        <v>0</v>
      </c>
      <c r="S2328" s="607"/>
    </row>
    <row r="2329" spans="1:19" s="446" customFormat="1">
      <c r="A2329" s="493" t="s">
        <v>518</v>
      </c>
      <c r="B2329" s="506" t="s">
        <v>1092</v>
      </c>
      <c r="C2329" s="490"/>
      <c r="D2329" s="503">
        <f t="shared" si="1274"/>
        <v>0</v>
      </c>
      <c r="E2329" s="503">
        <f t="shared" ref="E2329:R2329" si="1276">E2323-E2324+E2325-E2328</f>
        <v>0</v>
      </c>
      <c r="F2329" s="503">
        <f t="shared" si="1276"/>
        <v>0</v>
      </c>
      <c r="G2329" s="503">
        <f t="shared" si="1276"/>
        <v>0</v>
      </c>
      <c r="H2329" s="503">
        <f t="shared" si="1276"/>
        <v>0</v>
      </c>
      <c r="I2329" s="503">
        <f t="shared" si="1276"/>
        <v>0</v>
      </c>
      <c r="J2329" s="503">
        <f t="shared" si="1276"/>
        <v>0</v>
      </c>
      <c r="K2329" s="503">
        <f t="shared" si="1276"/>
        <v>0</v>
      </c>
      <c r="L2329" s="503">
        <f t="shared" si="1276"/>
        <v>0</v>
      </c>
      <c r="M2329" s="503">
        <f t="shared" si="1276"/>
        <v>0</v>
      </c>
      <c r="N2329" s="503">
        <f t="shared" si="1276"/>
        <v>0</v>
      </c>
      <c r="O2329" s="503">
        <f>O2323-O2324+O2325-O2328</f>
        <v>0</v>
      </c>
      <c r="P2329" s="507">
        <f>P2323-P2324+P2325-P2328</f>
        <v>0</v>
      </c>
      <c r="Q2329" s="503">
        <f>Q2323-Q2324+Q2325-Q2328</f>
        <v>0</v>
      </c>
      <c r="R2329" s="503">
        <f t="shared" si="1276"/>
        <v>0</v>
      </c>
      <c r="S2329" s="608"/>
    </row>
    <row r="2330" spans="1:19" s="446" customFormat="1">
      <c r="A2330" s="490" t="s">
        <v>1024</v>
      </c>
      <c r="B2330" s="506" t="s">
        <v>1093</v>
      </c>
      <c r="C2330" s="490"/>
      <c r="D2330" s="609">
        <f t="shared" ref="D2330:R2330" si="1277">IFERROR(D2328/(D2323-D2324+D2325)*100%,0)</f>
        <v>1</v>
      </c>
      <c r="E2330" s="609">
        <f t="shared" si="1277"/>
        <v>0</v>
      </c>
      <c r="F2330" s="609">
        <f t="shared" si="1277"/>
        <v>0</v>
      </c>
      <c r="G2330" s="609">
        <f t="shared" si="1277"/>
        <v>0</v>
      </c>
      <c r="H2330" s="609">
        <f t="shared" si="1277"/>
        <v>0</v>
      </c>
      <c r="I2330" s="609">
        <f t="shared" si="1277"/>
        <v>1</v>
      </c>
      <c r="J2330" s="609">
        <f t="shared" si="1277"/>
        <v>0</v>
      </c>
      <c r="K2330" s="609">
        <f t="shared" si="1277"/>
        <v>0</v>
      </c>
      <c r="L2330" s="609">
        <f t="shared" si="1277"/>
        <v>0</v>
      </c>
      <c r="M2330" s="609">
        <f t="shared" si="1277"/>
        <v>0</v>
      </c>
      <c r="N2330" s="609">
        <f t="shared" si="1277"/>
        <v>0</v>
      </c>
      <c r="O2330" s="609">
        <f>IFERROR(O2328/(O2323-O2324+O2325)*100%,0)</f>
        <v>0</v>
      </c>
      <c r="P2330" s="609">
        <f>IFERROR(P2328/(P2323-P2324+P2325)*100%,0)</f>
        <v>0</v>
      </c>
      <c r="Q2330" s="609">
        <f>IFERROR(Q2328/(Q2323-Q2324+Q2325)*100%,0)</f>
        <v>0</v>
      </c>
      <c r="R2330" s="609">
        <f t="shared" si="1277"/>
        <v>0</v>
      </c>
      <c r="S2330" s="610"/>
    </row>
    <row r="2331" spans="1:19" s="420" customFormat="1">
      <c r="A2331" s="418">
        <v>9</v>
      </c>
      <c r="B2331" s="601" t="s">
        <v>412</v>
      </c>
      <c r="C2331" s="602"/>
      <c r="D2331" s="438"/>
      <c r="E2331" s="438"/>
      <c r="F2331" s="438"/>
      <c r="G2331" s="438"/>
      <c r="H2331" s="438"/>
      <c r="I2331" s="438"/>
      <c r="J2331" s="438"/>
      <c r="K2331" s="438"/>
      <c r="L2331" s="438"/>
      <c r="M2331" s="438"/>
      <c r="N2331" s="438"/>
      <c r="O2331" s="438"/>
      <c r="P2331" s="438"/>
      <c r="Q2331" s="438"/>
      <c r="R2331" s="438"/>
      <c r="S2331" s="603"/>
    </row>
    <row r="2332" spans="1:19" s="446" customFormat="1">
      <c r="A2332" s="493" t="s">
        <v>510</v>
      </c>
      <c r="B2332" s="506" t="s">
        <v>509</v>
      </c>
      <c r="C2332" s="490"/>
      <c r="D2332" s="503">
        <f t="shared" ref="D2332:D2338" si="1278">SUM(E2332:R2332)</f>
        <v>14956569196</v>
      </c>
      <c r="E2332" s="503">
        <v>9580340977</v>
      </c>
      <c r="F2332" s="503">
        <v>0</v>
      </c>
      <c r="G2332" s="503">
        <v>0</v>
      </c>
      <c r="H2332" s="503">
        <v>0</v>
      </c>
      <c r="I2332" s="503">
        <v>0</v>
      </c>
      <c r="J2332" s="503">
        <v>0</v>
      </c>
      <c r="K2332" s="503">
        <v>0</v>
      </c>
      <c r="L2332" s="503">
        <v>0</v>
      </c>
      <c r="M2332" s="503">
        <v>0</v>
      </c>
      <c r="N2332" s="503">
        <v>0</v>
      </c>
      <c r="O2332" s="503">
        <v>0</v>
      </c>
      <c r="P2332" s="507">
        <v>0</v>
      </c>
      <c r="Q2332" s="503">
        <v>0</v>
      </c>
      <c r="R2332" s="503">
        <v>5376228219</v>
      </c>
      <c r="S2332" s="608"/>
    </row>
    <row r="2333" spans="1:19" s="446" customFormat="1">
      <c r="A2333" s="493" t="s">
        <v>512</v>
      </c>
      <c r="B2333" s="506" t="s">
        <v>511</v>
      </c>
      <c r="C2333" s="490"/>
      <c r="D2333" s="503">
        <f t="shared" si="1278"/>
        <v>0</v>
      </c>
      <c r="E2333" s="503">
        <v>0</v>
      </c>
      <c r="F2333" s="503">
        <v>0</v>
      </c>
      <c r="G2333" s="503">
        <v>0</v>
      </c>
      <c r="H2333" s="503">
        <v>0</v>
      </c>
      <c r="I2333" s="503">
        <v>0</v>
      </c>
      <c r="J2333" s="503">
        <v>0</v>
      </c>
      <c r="K2333" s="503">
        <v>0</v>
      </c>
      <c r="L2333" s="503">
        <v>0</v>
      </c>
      <c r="M2333" s="503">
        <v>0</v>
      </c>
      <c r="N2333" s="503">
        <v>0</v>
      </c>
      <c r="O2333" s="503">
        <v>0</v>
      </c>
      <c r="P2333" s="507">
        <v>0</v>
      </c>
      <c r="Q2333" s="503">
        <v>0</v>
      </c>
      <c r="R2333" s="503">
        <v>0</v>
      </c>
      <c r="S2333" s="608"/>
    </row>
    <row r="2334" spans="1:19" s="446" customFormat="1">
      <c r="A2334" s="493" t="s">
        <v>514</v>
      </c>
      <c r="B2334" s="506" t="s">
        <v>513</v>
      </c>
      <c r="C2334" s="490"/>
      <c r="D2334" s="503">
        <f t="shared" si="1278"/>
        <v>0</v>
      </c>
      <c r="E2334" s="503">
        <v>0</v>
      </c>
      <c r="F2334" s="503">
        <v>0</v>
      </c>
      <c r="G2334" s="503">
        <v>0</v>
      </c>
      <c r="H2334" s="503">
        <v>0</v>
      </c>
      <c r="I2334" s="503">
        <v>0</v>
      </c>
      <c r="J2334" s="503">
        <v>0</v>
      </c>
      <c r="K2334" s="503">
        <v>0</v>
      </c>
      <c r="L2334" s="503">
        <v>0</v>
      </c>
      <c r="M2334" s="503">
        <v>0</v>
      </c>
      <c r="N2334" s="503">
        <v>0</v>
      </c>
      <c r="O2334" s="503">
        <v>0</v>
      </c>
      <c r="P2334" s="507">
        <v>0</v>
      </c>
      <c r="Q2334" s="503">
        <v>0</v>
      </c>
      <c r="R2334" s="503">
        <v>0</v>
      </c>
      <c r="S2334" s="608"/>
    </row>
    <row r="2335" spans="1:19" s="446" customFormat="1">
      <c r="A2335" s="490" t="s">
        <v>515</v>
      </c>
      <c r="B2335" s="506" t="s">
        <v>1089</v>
      </c>
      <c r="C2335" s="611"/>
      <c r="D2335" s="503">
        <f t="shared" si="1278"/>
        <v>14956569196</v>
      </c>
      <c r="E2335" s="503">
        <v>9580340977</v>
      </c>
      <c r="F2335" s="503">
        <v>0</v>
      </c>
      <c r="G2335" s="503">
        <v>0</v>
      </c>
      <c r="H2335" s="503">
        <v>0</v>
      </c>
      <c r="I2335" s="503">
        <v>0</v>
      </c>
      <c r="J2335" s="503">
        <v>0</v>
      </c>
      <c r="K2335" s="503">
        <v>0</v>
      </c>
      <c r="L2335" s="503">
        <v>0</v>
      </c>
      <c r="M2335" s="503">
        <v>0</v>
      </c>
      <c r="N2335" s="503">
        <v>0</v>
      </c>
      <c r="O2335" s="503">
        <v>0</v>
      </c>
      <c r="P2335" s="507">
        <v>0</v>
      </c>
      <c r="Q2335" s="503">
        <v>0</v>
      </c>
      <c r="R2335" s="503">
        <v>5376228219</v>
      </c>
      <c r="S2335" s="608"/>
    </row>
    <row r="2336" spans="1:19" s="446" customFormat="1">
      <c r="A2336" s="605" t="s">
        <v>516</v>
      </c>
      <c r="B2336" s="496" t="s">
        <v>1090</v>
      </c>
      <c r="C2336" s="494"/>
      <c r="D2336" s="606">
        <f t="shared" si="1278"/>
        <v>0</v>
      </c>
      <c r="E2336" s="606"/>
      <c r="F2336" s="606"/>
      <c r="G2336" s="606"/>
      <c r="H2336" s="606"/>
      <c r="I2336" s="606"/>
      <c r="J2336" s="606"/>
      <c r="K2336" s="606"/>
      <c r="L2336" s="606"/>
      <c r="M2336" s="606"/>
      <c r="N2336" s="606"/>
      <c r="O2336" s="606"/>
      <c r="P2336" s="606"/>
      <c r="Q2336" s="606"/>
      <c r="R2336" s="606"/>
      <c r="S2336" s="612"/>
    </row>
    <row r="2337" spans="1:19" s="446" customFormat="1">
      <c r="A2337" s="605" t="s">
        <v>517</v>
      </c>
      <c r="B2337" s="496" t="s">
        <v>1091</v>
      </c>
      <c r="C2337" s="494"/>
      <c r="D2337" s="606">
        <f t="shared" si="1278"/>
        <v>14956569196</v>
      </c>
      <c r="E2337" s="606">
        <f t="shared" ref="E2337:R2337" si="1279">E2335+E2336</f>
        <v>9580340977</v>
      </c>
      <c r="F2337" s="606">
        <f t="shared" si="1279"/>
        <v>0</v>
      </c>
      <c r="G2337" s="606">
        <f t="shared" si="1279"/>
        <v>0</v>
      </c>
      <c r="H2337" s="606">
        <f t="shared" si="1279"/>
        <v>0</v>
      </c>
      <c r="I2337" s="606">
        <f t="shared" si="1279"/>
        <v>0</v>
      </c>
      <c r="J2337" s="606">
        <f t="shared" si="1279"/>
        <v>0</v>
      </c>
      <c r="K2337" s="606">
        <f t="shared" si="1279"/>
        <v>0</v>
      </c>
      <c r="L2337" s="606">
        <f t="shared" si="1279"/>
        <v>0</v>
      </c>
      <c r="M2337" s="606">
        <f t="shared" si="1279"/>
        <v>0</v>
      </c>
      <c r="N2337" s="606">
        <f t="shared" si="1279"/>
        <v>0</v>
      </c>
      <c r="O2337" s="606">
        <f>O2335+O2336</f>
        <v>0</v>
      </c>
      <c r="P2337" s="606">
        <f>P2335+P2336</f>
        <v>0</v>
      </c>
      <c r="Q2337" s="606">
        <f>Q2335+Q2336</f>
        <v>0</v>
      </c>
      <c r="R2337" s="606">
        <f t="shared" si="1279"/>
        <v>5376228219</v>
      </c>
      <c r="S2337" s="607"/>
    </row>
    <row r="2338" spans="1:19" s="446" customFormat="1">
      <c r="A2338" s="493" t="s">
        <v>518</v>
      </c>
      <c r="B2338" s="506" t="s">
        <v>1092</v>
      </c>
      <c r="C2338" s="490"/>
      <c r="D2338" s="503">
        <f t="shared" si="1278"/>
        <v>0</v>
      </c>
      <c r="E2338" s="503">
        <f t="shared" ref="E2338:R2338" si="1280">E2332-E2333+E2334-E2337</f>
        <v>0</v>
      </c>
      <c r="F2338" s="503">
        <f t="shared" si="1280"/>
        <v>0</v>
      </c>
      <c r="G2338" s="503">
        <f t="shared" si="1280"/>
        <v>0</v>
      </c>
      <c r="H2338" s="503">
        <f t="shared" si="1280"/>
        <v>0</v>
      </c>
      <c r="I2338" s="503">
        <f t="shared" si="1280"/>
        <v>0</v>
      </c>
      <c r="J2338" s="503">
        <f t="shared" si="1280"/>
        <v>0</v>
      </c>
      <c r="K2338" s="503">
        <f t="shared" si="1280"/>
        <v>0</v>
      </c>
      <c r="L2338" s="503">
        <f t="shared" si="1280"/>
        <v>0</v>
      </c>
      <c r="M2338" s="503">
        <f t="shared" si="1280"/>
        <v>0</v>
      </c>
      <c r="N2338" s="503">
        <f t="shared" si="1280"/>
        <v>0</v>
      </c>
      <c r="O2338" s="503">
        <f>O2332-O2333+O2334-O2337</f>
        <v>0</v>
      </c>
      <c r="P2338" s="507">
        <f>P2332-P2333+P2334-P2337</f>
        <v>0</v>
      </c>
      <c r="Q2338" s="503">
        <f>Q2332-Q2333+Q2334-Q2337</f>
        <v>0</v>
      </c>
      <c r="R2338" s="503">
        <f t="shared" si="1280"/>
        <v>0</v>
      </c>
      <c r="S2338" s="608"/>
    </row>
    <row r="2339" spans="1:19" s="446" customFormat="1">
      <c r="A2339" s="490" t="s">
        <v>1024</v>
      </c>
      <c r="B2339" s="506" t="s">
        <v>1093</v>
      </c>
      <c r="C2339" s="490"/>
      <c r="D2339" s="609">
        <f t="shared" ref="D2339:R2339" si="1281">IFERROR(D2337/(D2332-D2333+D2334)*100%,0)</f>
        <v>1</v>
      </c>
      <c r="E2339" s="609">
        <f t="shared" si="1281"/>
        <v>1</v>
      </c>
      <c r="F2339" s="609">
        <f t="shared" si="1281"/>
        <v>0</v>
      </c>
      <c r="G2339" s="609">
        <f t="shared" si="1281"/>
        <v>0</v>
      </c>
      <c r="H2339" s="609">
        <f t="shared" si="1281"/>
        <v>0</v>
      </c>
      <c r="I2339" s="609">
        <f t="shared" si="1281"/>
        <v>0</v>
      </c>
      <c r="J2339" s="609">
        <f t="shared" si="1281"/>
        <v>0</v>
      </c>
      <c r="K2339" s="609">
        <f t="shared" si="1281"/>
        <v>0</v>
      </c>
      <c r="L2339" s="609">
        <f t="shared" si="1281"/>
        <v>0</v>
      </c>
      <c r="M2339" s="609">
        <f t="shared" si="1281"/>
        <v>0</v>
      </c>
      <c r="N2339" s="609">
        <f t="shared" si="1281"/>
        <v>0</v>
      </c>
      <c r="O2339" s="609">
        <f>IFERROR(O2337/(O2332-O2333+O2334)*100%,0)</f>
        <v>0</v>
      </c>
      <c r="P2339" s="609">
        <f>IFERROR(P2337/(P2332-P2333+P2334)*100%,0)</f>
        <v>0</v>
      </c>
      <c r="Q2339" s="609">
        <f>IFERROR(Q2337/(Q2332-Q2333+Q2334)*100%,0)</f>
        <v>0</v>
      </c>
      <c r="R2339" s="609">
        <f t="shared" si="1281"/>
        <v>1</v>
      </c>
      <c r="S2339" s="610"/>
    </row>
    <row r="2340" spans="1:19" s="420" customFormat="1">
      <c r="A2340" s="418">
        <v>10</v>
      </c>
      <c r="B2340" s="601" t="s">
        <v>466</v>
      </c>
      <c r="C2340" s="602"/>
      <c r="D2340" s="438"/>
      <c r="E2340" s="438"/>
      <c r="F2340" s="438"/>
      <c r="G2340" s="438"/>
      <c r="H2340" s="438"/>
      <c r="I2340" s="438"/>
      <c r="J2340" s="438"/>
      <c r="K2340" s="438"/>
      <c r="L2340" s="438"/>
      <c r="M2340" s="438"/>
      <c r="N2340" s="438"/>
      <c r="O2340" s="438"/>
      <c r="P2340" s="438"/>
      <c r="Q2340" s="438"/>
      <c r="R2340" s="438"/>
      <c r="S2340" s="603"/>
    </row>
    <row r="2341" spans="1:19" s="446" customFormat="1">
      <c r="A2341" s="493" t="s">
        <v>510</v>
      </c>
      <c r="B2341" s="506" t="s">
        <v>509</v>
      </c>
      <c r="C2341" s="490"/>
      <c r="D2341" s="503">
        <f t="shared" ref="D2341:D2347" si="1282">SUM(E2341:R2341)</f>
        <v>65738026973</v>
      </c>
      <c r="E2341" s="503">
        <v>9077004029</v>
      </c>
      <c r="F2341" s="503">
        <v>51829678958</v>
      </c>
      <c r="G2341" s="503">
        <v>0</v>
      </c>
      <c r="H2341" s="503">
        <v>0</v>
      </c>
      <c r="I2341" s="503">
        <v>4831343986</v>
      </c>
      <c r="J2341" s="503">
        <v>0</v>
      </c>
      <c r="K2341" s="503">
        <v>0</v>
      </c>
      <c r="L2341" s="503">
        <v>0</v>
      </c>
      <c r="M2341" s="503">
        <v>0</v>
      </c>
      <c r="N2341" s="503">
        <v>0</v>
      </c>
      <c r="O2341" s="503">
        <v>0</v>
      </c>
      <c r="P2341" s="507">
        <v>0</v>
      </c>
      <c r="Q2341" s="503">
        <v>0</v>
      </c>
      <c r="R2341" s="503">
        <v>0</v>
      </c>
      <c r="S2341" s="608"/>
    </row>
    <row r="2342" spans="1:19" s="446" customFormat="1">
      <c r="A2342" s="493" t="s">
        <v>512</v>
      </c>
      <c r="B2342" s="506" t="s">
        <v>511</v>
      </c>
      <c r="C2342" s="490"/>
      <c r="D2342" s="503">
        <f t="shared" si="1282"/>
        <v>0</v>
      </c>
      <c r="E2342" s="503">
        <v>0</v>
      </c>
      <c r="F2342" s="503">
        <v>0</v>
      </c>
      <c r="G2342" s="503">
        <v>0</v>
      </c>
      <c r="H2342" s="503">
        <v>0</v>
      </c>
      <c r="I2342" s="503">
        <v>0</v>
      </c>
      <c r="J2342" s="503">
        <v>0</v>
      </c>
      <c r="K2342" s="503">
        <v>0</v>
      </c>
      <c r="L2342" s="503">
        <v>0</v>
      </c>
      <c r="M2342" s="503">
        <v>0</v>
      </c>
      <c r="N2342" s="503">
        <v>0</v>
      </c>
      <c r="O2342" s="503">
        <v>0</v>
      </c>
      <c r="P2342" s="507">
        <v>0</v>
      </c>
      <c r="Q2342" s="503">
        <v>0</v>
      </c>
      <c r="R2342" s="503">
        <v>0</v>
      </c>
      <c r="S2342" s="608"/>
    </row>
    <row r="2343" spans="1:19" s="446" customFormat="1">
      <c r="A2343" s="493" t="s">
        <v>514</v>
      </c>
      <c r="B2343" s="506" t="s">
        <v>513</v>
      </c>
      <c r="C2343" s="490"/>
      <c r="D2343" s="503">
        <f t="shared" si="1282"/>
        <v>0</v>
      </c>
      <c r="E2343" s="503">
        <v>0</v>
      </c>
      <c r="F2343" s="503">
        <v>0</v>
      </c>
      <c r="G2343" s="503">
        <v>0</v>
      </c>
      <c r="H2343" s="503">
        <v>0</v>
      </c>
      <c r="I2343" s="503">
        <v>0</v>
      </c>
      <c r="J2343" s="503">
        <v>0</v>
      </c>
      <c r="K2343" s="503">
        <v>0</v>
      </c>
      <c r="L2343" s="503">
        <v>0</v>
      </c>
      <c r="M2343" s="503">
        <v>0</v>
      </c>
      <c r="N2343" s="503">
        <v>0</v>
      </c>
      <c r="O2343" s="503">
        <v>0</v>
      </c>
      <c r="P2343" s="507">
        <v>0</v>
      </c>
      <c r="Q2343" s="503">
        <v>0</v>
      </c>
      <c r="R2343" s="503">
        <v>0</v>
      </c>
      <c r="S2343" s="608"/>
    </row>
    <row r="2344" spans="1:19" s="446" customFormat="1">
      <c r="A2344" s="490" t="s">
        <v>515</v>
      </c>
      <c r="B2344" s="506" t="s">
        <v>1089</v>
      </c>
      <c r="C2344" s="611"/>
      <c r="D2344" s="503">
        <f t="shared" si="1282"/>
        <v>65738026973</v>
      </c>
      <c r="E2344" s="503">
        <v>9077004029</v>
      </c>
      <c r="F2344" s="503">
        <v>51829678958</v>
      </c>
      <c r="G2344" s="503">
        <v>0</v>
      </c>
      <c r="H2344" s="503">
        <v>0</v>
      </c>
      <c r="I2344" s="503">
        <v>4831343986</v>
      </c>
      <c r="J2344" s="503">
        <v>0</v>
      </c>
      <c r="K2344" s="503">
        <v>0</v>
      </c>
      <c r="L2344" s="503">
        <v>0</v>
      </c>
      <c r="M2344" s="503">
        <v>0</v>
      </c>
      <c r="N2344" s="503">
        <v>0</v>
      </c>
      <c r="O2344" s="503">
        <v>0</v>
      </c>
      <c r="P2344" s="507">
        <v>0</v>
      </c>
      <c r="Q2344" s="503">
        <v>0</v>
      </c>
      <c r="R2344" s="503">
        <v>0</v>
      </c>
      <c r="S2344" s="608"/>
    </row>
    <row r="2345" spans="1:19" s="446" customFormat="1">
      <c r="A2345" s="605" t="s">
        <v>516</v>
      </c>
      <c r="B2345" s="496" t="s">
        <v>1090</v>
      </c>
      <c r="C2345" s="494"/>
      <c r="D2345" s="606">
        <f t="shared" si="1282"/>
        <v>0</v>
      </c>
      <c r="E2345" s="606"/>
      <c r="F2345" s="606"/>
      <c r="G2345" s="606"/>
      <c r="H2345" s="606"/>
      <c r="I2345" s="606"/>
      <c r="J2345" s="606"/>
      <c r="K2345" s="606"/>
      <c r="L2345" s="606"/>
      <c r="M2345" s="606"/>
      <c r="N2345" s="606"/>
      <c r="O2345" s="606"/>
      <c r="P2345" s="606"/>
      <c r="Q2345" s="606"/>
      <c r="R2345" s="606"/>
      <c r="S2345" s="612"/>
    </row>
    <row r="2346" spans="1:19" s="446" customFormat="1">
      <c r="A2346" s="605" t="s">
        <v>517</v>
      </c>
      <c r="B2346" s="496" t="s">
        <v>1091</v>
      </c>
      <c r="C2346" s="494"/>
      <c r="D2346" s="606">
        <f t="shared" si="1282"/>
        <v>65738026973</v>
      </c>
      <c r="E2346" s="606">
        <f t="shared" ref="E2346:R2346" si="1283">E2344+E2345</f>
        <v>9077004029</v>
      </c>
      <c r="F2346" s="606">
        <f t="shared" si="1283"/>
        <v>51829678958</v>
      </c>
      <c r="G2346" s="606">
        <f t="shared" si="1283"/>
        <v>0</v>
      </c>
      <c r="H2346" s="606">
        <f t="shared" si="1283"/>
        <v>0</v>
      </c>
      <c r="I2346" s="606">
        <f t="shared" si="1283"/>
        <v>4831343986</v>
      </c>
      <c r="J2346" s="606">
        <f t="shared" si="1283"/>
        <v>0</v>
      </c>
      <c r="K2346" s="606">
        <f t="shared" si="1283"/>
        <v>0</v>
      </c>
      <c r="L2346" s="606">
        <f t="shared" si="1283"/>
        <v>0</v>
      </c>
      <c r="M2346" s="606">
        <f t="shared" si="1283"/>
        <v>0</v>
      </c>
      <c r="N2346" s="606">
        <f t="shared" si="1283"/>
        <v>0</v>
      </c>
      <c r="O2346" s="606">
        <f>O2344+O2345</f>
        <v>0</v>
      </c>
      <c r="P2346" s="606">
        <f>P2344+P2345</f>
        <v>0</v>
      </c>
      <c r="Q2346" s="606">
        <f>Q2344+Q2345</f>
        <v>0</v>
      </c>
      <c r="R2346" s="606">
        <f t="shared" si="1283"/>
        <v>0</v>
      </c>
      <c r="S2346" s="607"/>
    </row>
    <row r="2347" spans="1:19" s="446" customFormat="1">
      <c r="A2347" s="493" t="s">
        <v>518</v>
      </c>
      <c r="B2347" s="506" t="s">
        <v>1092</v>
      </c>
      <c r="C2347" s="490"/>
      <c r="D2347" s="503">
        <f t="shared" si="1282"/>
        <v>0</v>
      </c>
      <c r="E2347" s="503">
        <f t="shared" ref="E2347:R2347" si="1284">E2341-E2342+E2343-E2346</f>
        <v>0</v>
      </c>
      <c r="F2347" s="503">
        <f t="shared" si="1284"/>
        <v>0</v>
      </c>
      <c r="G2347" s="503">
        <f t="shared" si="1284"/>
        <v>0</v>
      </c>
      <c r="H2347" s="503">
        <f t="shared" si="1284"/>
        <v>0</v>
      </c>
      <c r="I2347" s="503">
        <f t="shared" si="1284"/>
        <v>0</v>
      </c>
      <c r="J2347" s="503">
        <f t="shared" si="1284"/>
        <v>0</v>
      </c>
      <c r="K2347" s="503">
        <f t="shared" si="1284"/>
        <v>0</v>
      </c>
      <c r="L2347" s="503">
        <f t="shared" si="1284"/>
        <v>0</v>
      </c>
      <c r="M2347" s="503">
        <f t="shared" si="1284"/>
        <v>0</v>
      </c>
      <c r="N2347" s="503">
        <f t="shared" si="1284"/>
        <v>0</v>
      </c>
      <c r="O2347" s="503">
        <f>O2341-O2342+O2343-O2346</f>
        <v>0</v>
      </c>
      <c r="P2347" s="507">
        <f>P2341-P2342+P2343-P2346</f>
        <v>0</v>
      </c>
      <c r="Q2347" s="503">
        <f>Q2341-Q2342+Q2343-Q2346</f>
        <v>0</v>
      </c>
      <c r="R2347" s="503">
        <f t="shared" si="1284"/>
        <v>0</v>
      </c>
      <c r="S2347" s="608"/>
    </row>
    <row r="2348" spans="1:19" s="446" customFormat="1">
      <c r="A2348" s="490" t="s">
        <v>1024</v>
      </c>
      <c r="B2348" s="506" t="s">
        <v>1093</v>
      </c>
      <c r="C2348" s="490"/>
      <c r="D2348" s="609">
        <f t="shared" ref="D2348:R2348" si="1285">IFERROR(D2346/(D2341-D2342+D2343)*100%,0)</f>
        <v>1</v>
      </c>
      <c r="E2348" s="609">
        <f t="shared" si="1285"/>
        <v>1</v>
      </c>
      <c r="F2348" s="609">
        <f t="shared" si="1285"/>
        <v>1</v>
      </c>
      <c r="G2348" s="609">
        <f t="shared" si="1285"/>
        <v>0</v>
      </c>
      <c r="H2348" s="609">
        <f t="shared" si="1285"/>
        <v>0</v>
      </c>
      <c r="I2348" s="609">
        <f t="shared" si="1285"/>
        <v>1</v>
      </c>
      <c r="J2348" s="609">
        <f t="shared" si="1285"/>
        <v>0</v>
      </c>
      <c r="K2348" s="609">
        <f t="shared" si="1285"/>
        <v>0</v>
      </c>
      <c r="L2348" s="609">
        <f t="shared" si="1285"/>
        <v>0</v>
      </c>
      <c r="M2348" s="609">
        <f t="shared" si="1285"/>
        <v>0</v>
      </c>
      <c r="N2348" s="609">
        <f t="shared" si="1285"/>
        <v>0</v>
      </c>
      <c r="O2348" s="609">
        <f>IFERROR(O2346/(O2341-O2342+O2343)*100%,0)</f>
        <v>0</v>
      </c>
      <c r="P2348" s="609">
        <f>IFERROR(P2346/(P2341-P2342+P2343)*100%,0)</f>
        <v>0</v>
      </c>
      <c r="Q2348" s="609">
        <f>IFERROR(Q2346/(Q2341-Q2342+Q2343)*100%,0)</f>
        <v>0</v>
      </c>
      <c r="R2348" s="609">
        <f t="shared" si="1285"/>
        <v>0</v>
      </c>
      <c r="S2348" s="610"/>
    </row>
    <row r="2349" spans="1:19" s="420" customFormat="1">
      <c r="A2349" s="418">
        <v>11</v>
      </c>
      <c r="B2349" s="601" t="s">
        <v>365</v>
      </c>
      <c r="C2349" s="602"/>
      <c r="D2349" s="438"/>
      <c r="E2349" s="438"/>
      <c r="F2349" s="438"/>
      <c r="G2349" s="438"/>
      <c r="H2349" s="438"/>
      <c r="I2349" s="438"/>
      <c r="J2349" s="438"/>
      <c r="K2349" s="438"/>
      <c r="L2349" s="438"/>
      <c r="M2349" s="438"/>
      <c r="N2349" s="438"/>
      <c r="O2349" s="438"/>
      <c r="P2349" s="438"/>
      <c r="Q2349" s="438"/>
      <c r="R2349" s="438"/>
      <c r="S2349" s="603"/>
    </row>
    <row r="2350" spans="1:19" s="446" customFormat="1">
      <c r="A2350" s="493" t="s">
        <v>510</v>
      </c>
      <c r="B2350" s="506" t="s">
        <v>509</v>
      </c>
      <c r="C2350" s="490"/>
      <c r="D2350" s="503">
        <f t="shared" ref="D2350:D2356" si="1286">SUM(E2350:R2350)</f>
        <v>3259958830</v>
      </c>
      <c r="E2350" s="503">
        <v>0</v>
      </c>
      <c r="F2350" s="503">
        <v>0</v>
      </c>
      <c r="G2350" s="503">
        <v>0</v>
      </c>
      <c r="H2350" s="503">
        <v>0</v>
      </c>
      <c r="I2350" s="503">
        <v>0</v>
      </c>
      <c r="J2350" s="503">
        <v>0</v>
      </c>
      <c r="K2350" s="503">
        <v>0</v>
      </c>
      <c r="L2350" s="503">
        <v>0</v>
      </c>
      <c r="M2350" s="503">
        <v>0</v>
      </c>
      <c r="N2350" s="503">
        <v>0</v>
      </c>
      <c r="O2350" s="503">
        <v>0</v>
      </c>
      <c r="P2350" s="507">
        <v>0</v>
      </c>
      <c r="Q2350" s="503">
        <v>0</v>
      </c>
      <c r="R2350" s="503">
        <v>3259958830</v>
      </c>
      <c r="S2350" s="608"/>
    </row>
    <row r="2351" spans="1:19" s="446" customFormat="1">
      <c r="A2351" s="493" t="s">
        <v>512</v>
      </c>
      <c r="B2351" s="506" t="s">
        <v>511</v>
      </c>
      <c r="C2351" s="490"/>
      <c r="D2351" s="503">
        <f t="shared" si="1286"/>
        <v>0</v>
      </c>
      <c r="E2351" s="503">
        <v>0</v>
      </c>
      <c r="F2351" s="503">
        <v>0</v>
      </c>
      <c r="G2351" s="503">
        <v>0</v>
      </c>
      <c r="H2351" s="503">
        <v>0</v>
      </c>
      <c r="I2351" s="503">
        <v>0</v>
      </c>
      <c r="J2351" s="503">
        <v>0</v>
      </c>
      <c r="K2351" s="503">
        <v>0</v>
      </c>
      <c r="L2351" s="503">
        <v>0</v>
      </c>
      <c r="M2351" s="503">
        <v>0</v>
      </c>
      <c r="N2351" s="503">
        <v>0</v>
      </c>
      <c r="O2351" s="503">
        <v>0</v>
      </c>
      <c r="P2351" s="507">
        <v>0</v>
      </c>
      <c r="Q2351" s="503">
        <v>0</v>
      </c>
      <c r="R2351" s="503">
        <v>0</v>
      </c>
      <c r="S2351" s="608"/>
    </row>
    <row r="2352" spans="1:19" s="446" customFormat="1">
      <c r="A2352" s="493" t="s">
        <v>514</v>
      </c>
      <c r="B2352" s="506" t="s">
        <v>513</v>
      </c>
      <c r="C2352" s="490"/>
      <c r="D2352" s="503">
        <f t="shared" si="1286"/>
        <v>0</v>
      </c>
      <c r="E2352" s="503">
        <v>0</v>
      </c>
      <c r="F2352" s="503">
        <v>0</v>
      </c>
      <c r="G2352" s="503">
        <v>0</v>
      </c>
      <c r="H2352" s="503">
        <v>0</v>
      </c>
      <c r="I2352" s="503">
        <v>0</v>
      </c>
      <c r="J2352" s="503">
        <v>0</v>
      </c>
      <c r="K2352" s="503">
        <v>0</v>
      </c>
      <c r="L2352" s="503">
        <v>0</v>
      </c>
      <c r="M2352" s="503">
        <v>0</v>
      </c>
      <c r="N2352" s="503">
        <v>0</v>
      </c>
      <c r="O2352" s="503">
        <v>0</v>
      </c>
      <c r="P2352" s="507">
        <v>0</v>
      </c>
      <c r="Q2352" s="503">
        <v>0</v>
      </c>
      <c r="R2352" s="503">
        <v>0</v>
      </c>
      <c r="S2352" s="608"/>
    </row>
    <row r="2353" spans="1:19" s="446" customFormat="1">
      <c r="A2353" s="490" t="s">
        <v>515</v>
      </c>
      <c r="B2353" s="506" t="s">
        <v>1089</v>
      </c>
      <c r="C2353" s="611"/>
      <c r="D2353" s="503">
        <f t="shared" si="1286"/>
        <v>3259958830</v>
      </c>
      <c r="E2353" s="503">
        <v>0</v>
      </c>
      <c r="F2353" s="503">
        <v>0</v>
      </c>
      <c r="G2353" s="503">
        <v>0</v>
      </c>
      <c r="H2353" s="503">
        <v>0</v>
      </c>
      <c r="I2353" s="503">
        <v>0</v>
      </c>
      <c r="J2353" s="503">
        <v>0</v>
      </c>
      <c r="K2353" s="503">
        <v>0</v>
      </c>
      <c r="L2353" s="503">
        <v>0</v>
      </c>
      <c r="M2353" s="503">
        <v>0</v>
      </c>
      <c r="N2353" s="503">
        <v>0</v>
      </c>
      <c r="O2353" s="503">
        <v>0</v>
      </c>
      <c r="P2353" s="507">
        <v>0</v>
      </c>
      <c r="Q2353" s="503">
        <v>0</v>
      </c>
      <c r="R2353" s="503">
        <v>3259958830</v>
      </c>
      <c r="S2353" s="608"/>
    </row>
    <row r="2354" spans="1:19" s="446" customFormat="1">
      <c r="A2354" s="605" t="s">
        <v>516</v>
      </c>
      <c r="B2354" s="496" t="s">
        <v>1090</v>
      </c>
      <c r="C2354" s="494"/>
      <c r="D2354" s="606">
        <f t="shared" si="1286"/>
        <v>0</v>
      </c>
      <c r="E2354" s="606"/>
      <c r="F2354" s="606"/>
      <c r="G2354" s="606"/>
      <c r="H2354" s="606"/>
      <c r="I2354" s="606"/>
      <c r="J2354" s="606"/>
      <c r="K2354" s="606"/>
      <c r="L2354" s="606"/>
      <c r="M2354" s="606"/>
      <c r="N2354" s="606"/>
      <c r="O2354" s="606"/>
      <c r="P2354" s="606"/>
      <c r="Q2354" s="606"/>
      <c r="R2354" s="606"/>
      <c r="S2354" s="612"/>
    </row>
    <row r="2355" spans="1:19" s="446" customFormat="1">
      <c r="A2355" s="605" t="s">
        <v>517</v>
      </c>
      <c r="B2355" s="496" t="s">
        <v>1091</v>
      </c>
      <c r="C2355" s="494"/>
      <c r="D2355" s="606">
        <f t="shared" si="1286"/>
        <v>3259958830</v>
      </c>
      <c r="E2355" s="606">
        <f t="shared" ref="E2355:R2355" si="1287">E2353+E2354</f>
        <v>0</v>
      </c>
      <c r="F2355" s="606">
        <f t="shared" si="1287"/>
        <v>0</v>
      </c>
      <c r="G2355" s="606">
        <f t="shared" si="1287"/>
        <v>0</v>
      </c>
      <c r="H2355" s="606">
        <f t="shared" si="1287"/>
        <v>0</v>
      </c>
      <c r="I2355" s="606">
        <f t="shared" si="1287"/>
        <v>0</v>
      </c>
      <c r="J2355" s="606">
        <f t="shared" si="1287"/>
        <v>0</v>
      </c>
      <c r="K2355" s="606">
        <f t="shared" si="1287"/>
        <v>0</v>
      </c>
      <c r="L2355" s="606">
        <f t="shared" si="1287"/>
        <v>0</v>
      </c>
      <c r="M2355" s="606">
        <f t="shared" si="1287"/>
        <v>0</v>
      </c>
      <c r="N2355" s="606">
        <f t="shared" si="1287"/>
        <v>0</v>
      </c>
      <c r="O2355" s="606">
        <f>O2353+O2354</f>
        <v>0</v>
      </c>
      <c r="P2355" s="606">
        <f>P2353+P2354</f>
        <v>0</v>
      </c>
      <c r="Q2355" s="606">
        <f>Q2353+Q2354</f>
        <v>0</v>
      </c>
      <c r="R2355" s="606">
        <f t="shared" si="1287"/>
        <v>3259958830</v>
      </c>
      <c r="S2355" s="607"/>
    </row>
    <row r="2356" spans="1:19" s="446" customFormat="1">
      <c r="A2356" s="493" t="s">
        <v>518</v>
      </c>
      <c r="B2356" s="506" t="s">
        <v>1092</v>
      </c>
      <c r="C2356" s="490"/>
      <c r="D2356" s="503">
        <f t="shared" si="1286"/>
        <v>0</v>
      </c>
      <c r="E2356" s="503">
        <f t="shared" ref="E2356:R2356" si="1288">E2350-E2351+E2352-E2355</f>
        <v>0</v>
      </c>
      <c r="F2356" s="503">
        <f t="shared" si="1288"/>
        <v>0</v>
      </c>
      <c r="G2356" s="503">
        <f t="shared" si="1288"/>
        <v>0</v>
      </c>
      <c r="H2356" s="503">
        <f t="shared" si="1288"/>
        <v>0</v>
      </c>
      <c r="I2356" s="503">
        <f t="shared" si="1288"/>
        <v>0</v>
      </c>
      <c r="J2356" s="503">
        <f t="shared" si="1288"/>
        <v>0</v>
      </c>
      <c r="K2356" s="503">
        <f t="shared" si="1288"/>
        <v>0</v>
      </c>
      <c r="L2356" s="503">
        <f t="shared" si="1288"/>
        <v>0</v>
      </c>
      <c r="M2356" s="503">
        <f t="shared" si="1288"/>
        <v>0</v>
      </c>
      <c r="N2356" s="503">
        <f t="shared" si="1288"/>
        <v>0</v>
      </c>
      <c r="O2356" s="503">
        <f>O2350-O2351+O2352-O2355</f>
        <v>0</v>
      </c>
      <c r="P2356" s="507">
        <f>P2350-P2351+P2352-P2355</f>
        <v>0</v>
      </c>
      <c r="Q2356" s="503">
        <f>Q2350-Q2351+Q2352-Q2355</f>
        <v>0</v>
      </c>
      <c r="R2356" s="503">
        <f t="shared" si="1288"/>
        <v>0</v>
      </c>
      <c r="S2356" s="608"/>
    </row>
    <row r="2357" spans="1:19" s="446" customFormat="1">
      <c r="A2357" s="490" t="s">
        <v>1024</v>
      </c>
      <c r="B2357" s="506" t="s">
        <v>1093</v>
      </c>
      <c r="C2357" s="490"/>
      <c r="D2357" s="609">
        <f t="shared" ref="D2357:R2357" si="1289">IFERROR(D2355/(D2350-D2351+D2352)*100%,0)</f>
        <v>1</v>
      </c>
      <c r="E2357" s="609">
        <f t="shared" si="1289"/>
        <v>0</v>
      </c>
      <c r="F2357" s="609">
        <f t="shared" si="1289"/>
        <v>0</v>
      </c>
      <c r="G2357" s="609">
        <f t="shared" si="1289"/>
        <v>0</v>
      </c>
      <c r="H2357" s="609">
        <f t="shared" si="1289"/>
        <v>0</v>
      </c>
      <c r="I2357" s="609">
        <f t="shared" si="1289"/>
        <v>0</v>
      </c>
      <c r="J2357" s="609">
        <f t="shared" si="1289"/>
        <v>0</v>
      </c>
      <c r="K2357" s="609">
        <f t="shared" si="1289"/>
        <v>0</v>
      </c>
      <c r="L2357" s="609">
        <f t="shared" si="1289"/>
        <v>0</v>
      </c>
      <c r="M2357" s="609">
        <f t="shared" si="1289"/>
        <v>0</v>
      </c>
      <c r="N2357" s="609">
        <f t="shared" si="1289"/>
        <v>0</v>
      </c>
      <c r="O2357" s="609">
        <f>IFERROR(O2355/(O2350-O2351+O2352)*100%,0)</f>
        <v>0</v>
      </c>
      <c r="P2357" s="609">
        <f>IFERROR(P2355/(P2350-P2351+P2352)*100%,0)</f>
        <v>0</v>
      </c>
      <c r="Q2357" s="609">
        <f>IFERROR(Q2355/(Q2350-Q2351+Q2352)*100%,0)</f>
        <v>0</v>
      </c>
      <c r="R2357" s="609">
        <f t="shared" si="1289"/>
        <v>1</v>
      </c>
      <c r="S2357" s="610"/>
    </row>
    <row r="2358" spans="1:19" s="420" customFormat="1">
      <c r="A2358" s="418">
        <v>12</v>
      </c>
      <c r="B2358" s="601" t="s">
        <v>438</v>
      </c>
      <c r="C2358" s="602"/>
      <c r="D2358" s="438"/>
      <c r="E2358" s="438"/>
      <c r="F2358" s="438"/>
      <c r="G2358" s="438"/>
      <c r="H2358" s="438"/>
      <c r="I2358" s="438"/>
      <c r="J2358" s="438"/>
      <c r="K2358" s="438"/>
      <c r="L2358" s="438"/>
      <c r="M2358" s="438"/>
      <c r="N2358" s="438"/>
      <c r="O2358" s="438"/>
      <c r="P2358" s="438"/>
      <c r="Q2358" s="438"/>
      <c r="R2358" s="438"/>
      <c r="S2358" s="603"/>
    </row>
    <row r="2359" spans="1:19" s="446" customFormat="1">
      <c r="A2359" s="493" t="s">
        <v>510</v>
      </c>
      <c r="B2359" s="506" t="s">
        <v>509</v>
      </c>
      <c r="C2359" s="490"/>
      <c r="D2359" s="503">
        <f t="shared" ref="D2359:D2365" si="1290">SUM(E2359:R2359)</f>
        <v>2563052991</v>
      </c>
      <c r="E2359" s="503">
        <v>0</v>
      </c>
      <c r="F2359" s="503">
        <v>0</v>
      </c>
      <c r="G2359" s="503">
        <v>2563052991</v>
      </c>
      <c r="H2359" s="503">
        <v>0</v>
      </c>
      <c r="I2359" s="503">
        <v>0</v>
      </c>
      <c r="J2359" s="503">
        <v>0</v>
      </c>
      <c r="K2359" s="503">
        <v>0</v>
      </c>
      <c r="L2359" s="503">
        <v>0</v>
      </c>
      <c r="M2359" s="503">
        <v>0</v>
      </c>
      <c r="N2359" s="503">
        <v>0</v>
      </c>
      <c r="O2359" s="503">
        <v>0</v>
      </c>
      <c r="P2359" s="507">
        <v>0</v>
      </c>
      <c r="Q2359" s="503">
        <v>0</v>
      </c>
      <c r="R2359" s="503">
        <v>0</v>
      </c>
      <c r="S2359" s="608"/>
    </row>
    <row r="2360" spans="1:19" s="446" customFormat="1">
      <c r="A2360" s="493" t="s">
        <v>512</v>
      </c>
      <c r="B2360" s="506" t="s">
        <v>511</v>
      </c>
      <c r="C2360" s="490"/>
      <c r="D2360" s="503">
        <f t="shared" si="1290"/>
        <v>0</v>
      </c>
      <c r="E2360" s="503">
        <v>0</v>
      </c>
      <c r="F2360" s="503">
        <v>0</v>
      </c>
      <c r="G2360" s="503">
        <v>0</v>
      </c>
      <c r="H2360" s="503">
        <v>0</v>
      </c>
      <c r="I2360" s="503">
        <v>0</v>
      </c>
      <c r="J2360" s="503">
        <v>0</v>
      </c>
      <c r="K2360" s="503">
        <v>0</v>
      </c>
      <c r="L2360" s="503">
        <v>0</v>
      </c>
      <c r="M2360" s="503">
        <v>0</v>
      </c>
      <c r="N2360" s="503">
        <v>0</v>
      </c>
      <c r="O2360" s="503">
        <v>0</v>
      </c>
      <c r="P2360" s="507">
        <v>0</v>
      </c>
      <c r="Q2360" s="503">
        <v>0</v>
      </c>
      <c r="R2360" s="503">
        <v>0</v>
      </c>
      <c r="S2360" s="608"/>
    </row>
    <row r="2361" spans="1:19" s="446" customFormat="1">
      <c r="A2361" s="493" t="s">
        <v>514</v>
      </c>
      <c r="B2361" s="506" t="s">
        <v>513</v>
      </c>
      <c r="C2361" s="490"/>
      <c r="D2361" s="503">
        <f t="shared" si="1290"/>
        <v>0</v>
      </c>
      <c r="E2361" s="503">
        <v>0</v>
      </c>
      <c r="F2361" s="503">
        <v>0</v>
      </c>
      <c r="G2361" s="503">
        <v>0</v>
      </c>
      <c r="H2361" s="503">
        <v>0</v>
      </c>
      <c r="I2361" s="503">
        <v>0</v>
      </c>
      <c r="J2361" s="503">
        <v>0</v>
      </c>
      <c r="K2361" s="503">
        <v>0</v>
      </c>
      <c r="L2361" s="503">
        <v>0</v>
      </c>
      <c r="M2361" s="503">
        <v>0</v>
      </c>
      <c r="N2361" s="503">
        <v>0</v>
      </c>
      <c r="O2361" s="503">
        <v>0</v>
      </c>
      <c r="P2361" s="507">
        <v>0</v>
      </c>
      <c r="Q2361" s="503">
        <v>0</v>
      </c>
      <c r="R2361" s="503">
        <v>0</v>
      </c>
      <c r="S2361" s="608"/>
    </row>
    <row r="2362" spans="1:19" s="446" customFormat="1">
      <c r="A2362" s="490" t="s">
        <v>515</v>
      </c>
      <c r="B2362" s="506" t="s">
        <v>1089</v>
      </c>
      <c r="C2362" s="611"/>
      <c r="D2362" s="503">
        <f t="shared" si="1290"/>
        <v>0</v>
      </c>
      <c r="E2362" s="503">
        <v>0</v>
      </c>
      <c r="F2362" s="503">
        <v>0</v>
      </c>
      <c r="G2362" s="503">
        <v>0</v>
      </c>
      <c r="H2362" s="503">
        <v>0</v>
      </c>
      <c r="I2362" s="503">
        <v>0</v>
      </c>
      <c r="J2362" s="503">
        <v>0</v>
      </c>
      <c r="K2362" s="503">
        <v>0</v>
      </c>
      <c r="L2362" s="503">
        <v>0</v>
      </c>
      <c r="M2362" s="503">
        <v>0</v>
      </c>
      <c r="N2362" s="503">
        <v>0</v>
      </c>
      <c r="O2362" s="503">
        <v>0</v>
      </c>
      <c r="P2362" s="507">
        <v>0</v>
      </c>
      <c r="Q2362" s="503">
        <v>0</v>
      </c>
      <c r="R2362" s="503">
        <v>0</v>
      </c>
      <c r="S2362" s="608"/>
    </row>
    <row r="2363" spans="1:19" s="446" customFormat="1">
      <c r="A2363" s="605" t="s">
        <v>516</v>
      </c>
      <c r="B2363" s="496" t="s">
        <v>1090</v>
      </c>
      <c r="C2363" s="494"/>
      <c r="D2363" s="606">
        <f t="shared" si="1290"/>
        <v>0</v>
      </c>
      <c r="E2363" s="606"/>
      <c r="F2363" s="606"/>
      <c r="G2363" s="606"/>
      <c r="H2363" s="606"/>
      <c r="I2363" s="606"/>
      <c r="J2363" s="606"/>
      <c r="K2363" s="606"/>
      <c r="L2363" s="606"/>
      <c r="M2363" s="606"/>
      <c r="N2363" s="606"/>
      <c r="O2363" s="606"/>
      <c r="P2363" s="606"/>
      <c r="Q2363" s="606"/>
      <c r="R2363" s="606"/>
      <c r="S2363" s="612"/>
    </row>
    <row r="2364" spans="1:19" s="446" customFormat="1">
      <c r="A2364" s="605" t="s">
        <v>517</v>
      </c>
      <c r="B2364" s="496" t="s">
        <v>1091</v>
      </c>
      <c r="C2364" s="494"/>
      <c r="D2364" s="606">
        <f t="shared" si="1290"/>
        <v>0</v>
      </c>
      <c r="E2364" s="606">
        <f t="shared" ref="E2364:R2364" si="1291">E2362+E2363</f>
        <v>0</v>
      </c>
      <c r="F2364" s="606">
        <f t="shared" si="1291"/>
        <v>0</v>
      </c>
      <c r="G2364" s="606">
        <f t="shared" si="1291"/>
        <v>0</v>
      </c>
      <c r="H2364" s="606">
        <f t="shared" si="1291"/>
        <v>0</v>
      </c>
      <c r="I2364" s="606">
        <f t="shared" si="1291"/>
        <v>0</v>
      </c>
      <c r="J2364" s="606">
        <f t="shared" si="1291"/>
        <v>0</v>
      </c>
      <c r="K2364" s="606">
        <f t="shared" si="1291"/>
        <v>0</v>
      </c>
      <c r="L2364" s="606">
        <f t="shared" si="1291"/>
        <v>0</v>
      </c>
      <c r="M2364" s="606">
        <f t="shared" si="1291"/>
        <v>0</v>
      </c>
      <c r="N2364" s="606">
        <f t="shared" si="1291"/>
        <v>0</v>
      </c>
      <c r="O2364" s="606">
        <f>O2362+O2363</f>
        <v>0</v>
      </c>
      <c r="P2364" s="606">
        <f>P2362+P2363</f>
        <v>0</v>
      </c>
      <c r="Q2364" s="606">
        <f>Q2362+Q2363</f>
        <v>0</v>
      </c>
      <c r="R2364" s="606">
        <f t="shared" si="1291"/>
        <v>0</v>
      </c>
      <c r="S2364" s="607"/>
    </row>
    <row r="2365" spans="1:19" s="1073" customFormat="1">
      <c r="A2365" s="1068" t="s">
        <v>518</v>
      </c>
      <c r="B2365" s="1069" t="s">
        <v>1092</v>
      </c>
      <c r="C2365" s="1070"/>
      <c r="D2365" s="1071">
        <f t="shared" si="1290"/>
        <v>2563052991</v>
      </c>
      <c r="E2365" s="1071">
        <f t="shared" ref="E2365:R2365" si="1292">E2359-E2360+E2361-E2364</f>
        <v>0</v>
      </c>
      <c r="F2365" s="1071">
        <f t="shared" si="1292"/>
        <v>0</v>
      </c>
      <c r="G2365" s="1071">
        <f t="shared" si="1292"/>
        <v>2563052991</v>
      </c>
      <c r="H2365" s="1071">
        <f t="shared" si="1292"/>
        <v>0</v>
      </c>
      <c r="I2365" s="1071">
        <f t="shared" si="1292"/>
        <v>0</v>
      </c>
      <c r="J2365" s="1071">
        <f t="shared" si="1292"/>
        <v>0</v>
      </c>
      <c r="K2365" s="1071">
        <f t="shared" si="1292"/>
        <v>0</v>
      </c>
      <c r="L2365" s="1071">
        <f t="shared" si="1292"/>
        <v>0</v>
      </c>
      <c r="M2365" s="1071">
        <f t="shared" si="1292"/>
        <v>0</v>
      </c>
      <c r="N2365" s="1071">
        <f t="shared" si="1292"/>
        <v>0</v>
      </c>
      <c r="O2365" s="1071">
        <f>O2359-O2360+O2361-O2364</f>
        <v>0</v>
      </c>
      <c r="P2365" s="1074">
        <f>P2359-P2360+P2361-P2364</f>
        <v>0</v>
      </c>
      <c r="Q2365" s="1071">
        <f>Q2359-Q2360+Q2361-Q2364</f>
        <v>0</v>
      </c>
      <c r="R2365" s="1071">
        <f t="shared" si="1292"/>
        <v>0</v>
      </c>
      <c r="S2365" s="1072"/>
    </row>
    <row r="2366" spans="1:19" s="446" customFormat="1">
      <c r="A2366" s="490" t="s">
        <v>1024</v>
      </c>
      <c r="B2366" s="506" t="s">
        <v>1093</v>
      </c>
      <c r="C2366" s="490"/>
      <c r="D2366" s="609">
        <f t="shared" ref="D2366:R2366" si="1293">IFERROR(D2364/(D2359-D2360+D2361)*100%,0)</f>
        <v>0</v>
      </c>
      <c r="E2366" s="609">
        <f t="shared" si="1293"/>
        <v>0</v>
      </c>
      <c r="F2366" s="609">
        <f t="shared" si="1293"/>
        <v>0</v>
      </c>
      <c r="G2366" s="609">
        <f t="shared" si="1293"/>
        <v>0</v>
      </c>
      <c r="H2366" s="609">
        <f t="shared" si="1293"/>
        <v>0</v>
      </c>
      <c r="I2366" s="609">
        <f t="shared" si="1293"/>
        <v>0</v>
      </c>
      <c r="J2366" s="609">
        <f t="shared" si="1293"/>
        <v>0</v>
      </c>
      <c r="K2366" s="609">
        <f t="shared" si="1293"/>
        <v>0</v>
      </c>
      <c r="L2366" s="609">
        <f t="shared" si="1293"/>
        <v>0</v>
      </c>
      <c r="M2366" s="609">
        <f t="shared" si="1293"/>
        <v>0</v>
      </c>
      <c r="N2366" s="609">
        <f t="shared" si="1293"/>
        <v>0</v>
      </c>
      <c r="O2366" s="609">
        <f>IFERROR(O2364/(O2359-O2360+O2361)*100%,0)</f>
        <v>0</v>
      </c>
      <c r="P2366" s="609">
        <f>IFERROR(P2364/(P2359-P2360+P2361)*100%,0)</f>
        <v>0</v>
      </c>
      <c r="Q2366" s="609">
        <f>IFERROR(Q2364/(Q2359-Q2360+Q2361)*100%,0)</f>
        <v>0</v>
      </c>
      <c r="R2366" s="609">
        <f t="shared" si="1293"/>
        <v>0</v>
      </c>
      <c r="S2366" s="610"/>
    </row>
    <row r="2367" spans="1:19" s="446" customFormat="1">
      <c r="A2367" s="490" t="s">
        <v>538</v>
      </c>
      <c r="B2367" s="506" t="s">
        <v>539</v>
      </c>
      <c r="C2367" s="490"/>
      <c r="D2367" s="503">
        <f t="shared" ref="D2367:D2368" si="1294">SUM(E2367:R2367)</f>
        <v>0</v>
      </c>
      <c r="E2367" s="507"/>
      <c r="F2367" s="507"/>
      <c r="G2367" s="507"/>
      <c r="H2367" s="507"/>
      <c r="I2367" s="507"/>
      <c r="J2367" s="507"/>
      <c r="K2367" s="507"/>
      <c r="L2367" s="507"/>
      <c r="M2367" s="507"/>
      <c r="N2367" s="507"/>
      <c r="O2367" s="507"/>
      <c r="P2367" s="507"/>
      <c r="Q2367" s="507"/>
      <c r="R2367" s="507"/>
      <c r="S2367" s="610"/>
    </row>
    <row r="2368" spans="1:19" s="446" customFormat="1">
      <c r="A2368" s="490"/>
      <c r="B2368" s="506" t="s">
        <v>1045</v>
      </c>
      <c r="C2368" s="490"/>
      <c r="D2368" s="503">
        <f t="shared" si="1294"/>
        <v>2563052991</v>
      </c>
      <c r="E2368" s="507"/>
      <c r="F2368" s="507"/>
      <c r="G2368" s="507">
        <v>2563052991</v>
      </c>
      <c r="H2368" s="507"/>
      <c r="I2368" s="507"/>
      <c r="J2368" s="507"/>
      <c r="K2368" s="507"/>
      <c r="L2368" s="507"/>
      <c r="M2368" s="507"/>
      <c r="N2368" s="507"/>
      <c r="O2368" s="507"/>
      <c r="P2368" s="507"/>
      <c r="Q2368" s="507"/>
      <c r="R2368" s="507"/>
      <c r="S2368" s="610"/>
    </row>
    <row r="2369" spans="1:19" s="420" customFormat="1">
      <c r="A2369" s="418">
        <v>13</v>
      </c>
      <c r="B2369" s="601" t="s">
        <v>366</v>
      </c>
      <c r="C2369" s="602"/>
      <c r="D2369" s="438"/>
      <c r="E2369" s="438"/>
      <c r="F2369" s="438"/>
      <c r="G2369" s="438"/>
      <c r="H2369" s="438"/>
      <c r="I2369" s="438"/>
      <c r="J2369" s="438"/>
      <c r="K2369" s="438"/>
      <c r="L2369" s="438"/>
      <c r="M2369" s="438"/>
      <c r="N2369" s="438"/>
      <c r="O2369" s="438"/>
      <c r="P2369" s="438"/>
      <c r="Q2369" s="438"/>
      <c r="R2369" s="438"/>
      <c r="S2369" s="603"/>
    </row>
    <row r="2370" spans="1:19" s="446" customFormat="1">
      <c r="A2370" s="493" t="s">
        <v>510</v>
      </c>
      <c r="B2370" s="506" t="s">
        <v>509</v>
      </c>
      <c r="C2370" s="490"/>
      <c r="D2370" s="503">
        <f t="shared" ref="D2370:D2376" si="1295">SUM(E2370:R2370)</f>
        <v>1369709473306</v>
      </c>
      <c r="E2370" s="503">
        <v>69135277</v>
      </c>
      <c r="F2370" s="503">
        <v>993761168466</v>
      </c>
      <c r="G2370" s="503">
        <v>0</v>
      </c>
      <c r="H2370" s="503">
        <v>0</v>
      </c>
      <c r="I2370" s="503">
        <v>375879169563</v>
      </c>
      <c r="J2370" s="503">
        <v>0</v>
      </c>
      <c r="K2370" s="503">
        <v>0</v>
      </c>
      <c r="L2370" s="503">
        <v>0</v>
      </c>
      <c r="M2370" s="503">
        <v>0</v>
      </c>
      <c r="N2370" s="503">
        <v>0</v>
      </c>
      <c r="O2370" s="503">
        <v>0</v>
      </c>
      <c r="P2370" s="507">
        <v>0</v>
      </c>
      <c r="Q2370" s="503">
        <v>0</v>
      </c>
      <c r="R2370" s="503">
        <v>0</v>
      </c>
      <c r="S2370" s="608"/>
    </row>
    <row r="2371" spans="1:19" s="446" customFormat="1" ht="19.5" customHeight="1">
      <c r="A2371" s="493" t="s">
        <v>512</v>
      </c>
      <c r="B2371" s="506" t="s">
        <v>511</v>
      </c>
      <c r="C2371" s="490"/>
      <c r="D2371" s="503">
        <f t="shared" si="1295"/>
        <v>97155572436</v>
      </c>
      <c r="E2371" s="503">
        <v>0</v>
      </c>
      <c r="F2371" s="503">
        <f>45023779248+7134571229</f>
        <v>52158350477</v>
      </c>
      <c r="G2371" s="503">
        <v>0</v>
      </c>
      <c r="H2371" s="503">
        <v>0</v>
      </c>
      <c r="I2371" s="503">
        <v>44997221959</v>
      </c>
      <c r="J2371" s="503">
        <v>0</v>
      </c>
      <c r="K2371" s="503">
        <v>0</v>
      </c>
      <c r="L2371" s="503">
        <v>0</v>
      </c>
      <c r="M2371" s="503">
        <v>0</v>
      </c>
      <c r="N2371" s="503">
        <v>0</v>
      </c>
      <c r="O2371" s="503">
        <v>0</v>
      </c>
      <c r="P2371" s="507">
        <v>0</v>
      </c>
      <c r="Q2371" s="503">
        <v>0</v>
      </c>
      <c r="R2371" s="503">
        <v>0</v>
      </c>
      <c r="S2371" s="608" t="s">
        <v>2131</v>
      </c>
    </row>
    <row r="2372" spans="1:19" s="446" customFormat="1">
      <c r="A2372" s="493" t="s">
        <v>514</v>
      </c>
      <c r="B2372" s="506" t="s">
        <v>513</v>
      </c>
      <c r="C2372" s="490"/>
      <c r="D2372" s="503">
        <f t="shared" si="1295"/>
        <v>0</v>
      </c>
      <c r="E2372" s="503">
        <v>0</v>
      </c>
      <c r="F2372" s="503">
        <v>0</v>
      </c>
      <c r="G2372" s="503">
        <v>0</v>
      </c>
      <c r="H2372" s="503">
        <v>0</v>
      </c>
      <c r="I2372" s="503">
        <v>0</v>
      </c>
      <c r="J2372" s="503">
        <v>0</v>
      </c>
      <c r="K2372" s="503">
        <v>0</v>
      </c>
      <c r="L2372" s="503">
        <v>0</v>
      </c>
      <c r="M2372" s="503">
        <v>0</v>
      </c>
      <c r="N2372" s="503">
        <v>0</v>
      </c>
      <c r="O2372" s="503">
        <v>0</v>
      </c>
      <c r="P2372" s="507">
        <v>0</v>
      </c>
      <c r="Q2372" s="503">
        <v>0</v>
      </c>
      <c r="R2372" s="503">
        <v>0</v>
      </c>
      <c r="S2372" s="608"/>
    </row>
    <row r="2373" spans="1:19" s="446" customFormat="1">
      <c r="A2373" s="490" t="s">
        <v>515</v>
      </c>
      <c r="B2373" s="506" t="s">
        <v>1089</v>
      </c>
      <c r="C2373" s="611"/>
      <c r="D2373" s="503">
        <f t="shared" si="1295"/>
        <v>1272553900870</v>
      </c>
      <c r="E2373" s="503">
        <v>69135277</v>
      </c>
      <c r="F2373" s="503">
        <v>941602817989</v>
      </c>
      <c r="G2373" s="503">
        <v>0</v>
      </c>
      <c r="H2373" s="503">
        <v>0</v>
      </c>
      <c r="I2373" s="503">
        <v>330881947604</v>
      </c>
      <c r="J2373" s="503">
        <v>0</v>
      </c>
      <c r="K2373" s="503">
        <v>0</v>
      </c>
      <c r="L2373" s="503">
        <v>0</v>
      </c>
      <c r="M2373" s="503">
        <v>0</v>
      </c>
      <c r="N2373" s="503">
        <v>0</v>
      </c>
      <c r="O2373" s="503">
        <v>0</v>
      </c>
      <c r="P2373" s="507">
        <v>0</v>
      </c>
      <c r="Q2373" s="503">
        <v>0</v>
      </c>
      <c r="R2373" s="503">
        <v>0</v>
      </c>
      <c r="S2373" s="608"/>
    </row>
    <row r="2374" spans="1:19" s="446" customFormat="1">
      <c r="A2374" s="605" t="s">
        <v>516</v>
      </c>
      <c r="B2374" s="496" t="s">
        <v>1090</v>
      </c>
      <c r="C2374" s="494"/>
      <c r="D2374" s="606">
        <f t="shared" si="1295"/>
        <v>0</v>
      </c>
      <c r="E2374" s="606"/>
      <c r="F2374" s="606"/>
      <c r="G2374" s="606"/>
      <c r="H2374" s="606"/>
      <c r="I2374" s="606"/>
      <c r="J2374" s="606"/>
      <c r="K2374" s="606"/>
      <c r="L2374" s="606"/>
      <c r="M2374" s="606"/>
      <c r="N2374" s="606"/>
      <c r="O2374" s="606"/>
      <c r="P2374" s="606"/>
      <c r="Q2374" s="606"/>
      <c r="R2374" s="606"/>
      <c r="S2374" s="612"/>
    </row>
    <row r="2375" spans="1:19" s="446" customFormat="1">
      <c r="A2375" s="605" t="s">
        <v>517</v>
      </c>
      <c r="B2375" s="496" t="s">
        <v>1091</v>
      </c>
      <c r="C2375" s="494"/>
      <c r="D2375" s="606">
        <f t="shared" si="1295"/>
        <v>1272553900870</v>
      </c>
      <c r="E2375" s="606">
        <f t="shared" ref="E2375:R2375" si="1296">E2373+E2374</f>
        <v>69135277</v>
      </c>
      <c r="F2375" s="606">
        <f t="shared" si="1296"/>
        <v>941602817989</v>
      </c>
      <c r="G2375" s="606">
        <f t="shared" si="1296"/>
        <v>0</v>
      </c>
      <c r="H2375" s="606">
        <f t="shared" si="1296"/>
        <v>0</v>
      </c>
      <c r="I2375" s="606">
        <f t="shared" si="1296"/>
        <v>330881947604</v>
      </c>
      <c r="J2375" s="606">
        <f t="shared" si="1296"/>
        <v>0</v>
      </c>
      <c r="K2375" s="606">
        <f t="shared" si="1296"/>
        <v>0</v>
      </c>
      <c r="L2375" s="606">
        <f t="shared" si="1296"/>
        <v>0</v>
      </c>
      <c r="M2375" s="606">
        <f t="shared" si="1296"/>
        <v>0</v>
      </c>
      <c r="N2375" s="606">
        <f t="shared" si="1296"/>
        <v>0</v>
      </c>
      <c r="O2375" s="606">
        <f>O2373+O2374</f>
        <v>0</v>
      </c>
      <c r="P2375" s="606">
        <f>P2373+P2374</f>
        <v>0</v>
      </c>
      <c r="Q2375" s="606">
        <f>Q2373+Q2374</f>
        <v>0</v>
      </c>
      <c r="R2375" s="606">
        <f t="shared" si="1296"/>
        <v>0</v>
      </c>
      <c r="S2375" s="607"/>
    </row>
    <row r="2376" spans="1:19" s="446" customFormat="1">
      <c r="A2376" s="493" t="s">
        <v>518</v>
      </c>
      <c r="B2376" s="506" t="s">
        <v>1092</v>
      </c>
      <c r="C2376" s="490"/>
      <c r="D2376" s="503">
        <f t="shared" si="1295"/>
        <v>0</v>
      </c>
      <c r="E2376" s="503">
        <f t="shared" ref="E2376:R2376" si="1297">E2370-E2371+E2372-E2375</f>
        <v>0</v>
      </c>
      <c r="F2376" s="503">
        <f t="shared" si="1297"/>
        <v>0</v>
      </c>
      <c r="G2376" s="503">
        <f t="shared" si="1297"/>
        <v>0</v>
      </c>
      <c r="H2376" s="503">
        <f t="shared" si="1297"/>
        <v>0</v>
      </c>
      <c r="I2376" s="503">
        <f t="shared" si="1297"/>
        <v>0</v>
      </c>
      <c r="J2376" s="503">
        <f t="shared" si="1297"/>
        <v>0</v>
      </c>
      <c r="K2376" s="503">
        <f t="shared" si="1297"/>
        <v>0</v>
      </c>
      <c r="L2376" s="503">
        <f t="shared" si="1297"/>
        <v>0</v>
      </c>
      <c r="M2376" s="503">
        <f t="shared" si="1297"/>
        <v>0</v>
      </c>
      <c r="N2376" s="503">
        <f t="shared" si="1297"/>
        <v>0</v>
      </c>
      <c r="O2376" s="503">
        <f>O2370-O2371+O2372-O2375</f>
        <v>0</v>
      </c>
      <c r="P2376" s="507">
        <f>P2370-P2371+P2372-P2375</f>
        <v>0</v>
      </c>
      <c r="Q2376" s="503">
        <f>Q2370-Q2371+Q2372-Q2375</f>
        <v>0</v>
      </c>
      <c r="R2376" s="503">
        <f t="shared" si="1297"/>
        <v>0</v>
      </c>
      <c r="S2376" s="608"/>
    </row>
    <row r="2377" spans="1:19" s="446" customFormat="1">
      <c r="A2377" s="490" t="s">
        <v>1024</v>
      </c>
      <c r="B2377" s="506" t="s">
        <v>1093</v>
      </c>
      <c r="C2377" s="490"/>
      <c r="D2377" s="609">
        <f t="shared" ref="D2377:R2377" si="1298">IFERROR(D2375/(D2370-D2371+D2372)*100%,0)</f>
        <v>1</v>
      </c>
      <c r="E2377" s="609">
        <f t="shared" si="1298"/>
        <v>1</v>
      </c>
      <c r="F2377" s="609">
        <f t="shared" si="1298"/>
        <v>1</v>
      </c>
      <c r="G2377" s="609">
        <f t="shared" si="1298"/>
        <v>0</v>
      </c>
      <c r="H2377" s="609">
        <f t="shared" si="1298"/>
        <v>0</v>
      </c>
      <c r="I2377" s="609">
        <f t="shared" si="1298"/>
        <v>1</v>
      </c>
      <c r="J2377" s="609">
        <f t="shared" si="1298"/>
        <v>0</v>
      </c>
      <c r="K2377" s="609">
        <f t="shared" si="1298"/>
        <v>0</v>
      </c>
      <c r="L2377" s="609">
        <f t="shared" si="1298"/>
        <v>0</v>
      </c>
      <c r="M2377" s="609">
        <f t="shared" si="1298"/>
        <v>0</v>
      </c>
      <c r="N2377" s="609">
        <f t="shared" si="1298"/>
        <v>0</v>
      </c>
      <c r="O2377" s="609">
        <f>IFERROR(O2375/(O2370-O2371+O2372)*100%,0)</f>
        <v>0</v>
      </c>
      <c r="P2377" s="609">
        <f>IFERROR(P2375/(P2370-P2371+P2372)*100%,0)</f>
        <v>0</v>
      </c>
      <c r="Q2377" s="609">
        <f>IFERROR(Q2375/(Q2370-Q2371+Q2372)*100%,0)</f>
        <v>0</v>
      </c>
      <c r="R2377" s="609">
        <f t="shared" si="1298"/>
        <v>0</v>
      </c>
      <c r="S2377" s="610"/>
    </row>
    <row r="2378" spans="1:19" s="420" customFormat="1">
      <c r="A2378" s="418">
        <v>14</v>
      </c>
      <c r="B2378" s="601" t="s">
        <v>397</v>
      </c>
      <c r="C2378" s="602"/>
      <c r="D2378" s="438"/>
      <c r="E2378" s="438"/>
      <c r="F2378" s="438"/>
      <c r="G2378" s="438"/>
      <c r="H2378" s="438"/>
      <c r="I2378" s="438"/>
      <c r="J2378" s="438"/>
      <c r="K2378" s="438"/>
      <c r="L2378" s="438"/>
      <c r="M2378" s="438"/>
      <c r="N2378" s="438"/>
      <c r="O2378" s="438"/>
      <c r="P2378" s="438"/>
      <c r="Q2378" s="438"/>
      <c r="R2378" s="438"/>
      <c r="S2378" s="603"/>
    </row>
    <row r="2379" spans="1:19" s="446" customFormat="1">
      <c r="A2379" s="493" t="s">
        <v>510</v>
      </c>
      <c r="B2379" s="506" t="s">
        <v>509</v>
      </c>
      <c r="C2379" s="490"/>
      <c r="D2379" s="503">
        <f t="shared" ref="D2379:D2385" si="1299">SUM(E2379:R2379)</f>
        <v>92898241</v>
      </c>
      <c r="E2379" s="503">
        <v>0</v>
      </c>
      <c r="F2379" s="503">
        <v>92898241</v>
      </c>
      <c r="G2379" s="503">
        <v>0</v>
      </c>
      <c r="H2379" s="503">
        <v>0</v>
      </c>
      <c r="I2379" s="503">
        <v>0</v>
      </c>
      <c r="J2379" s="503">
        <v>0</v>
      </c>
      <c r="K2379" s="503">
        <v>0</v>
      </c>
      <c r="L2379" s="503">
        <v>0</v>
      </c>
      <c r="M2379" s="503">
        <v>0</v>
      </c>
      <c r="N2379" s="503">
        <v>0</v>
      </c>
      <c r="O2379" s="503">
        <v>0</v>
      </c>
      <c r="P2379" s="507">
        <v>0</v>
      </c>
      <c r="Q2379" s="503">
        <v>0</v>
      </c>
      <c r="R2379" s="503">
        <v>0</v>
      </c>
      <c r="S2379" s="608"/>
    </row>
    <row r="2380" spans="1:19" s="446" customFormat="1">
      <c r="A2380" s="493" t="s">
        <v>512</v>
      </c>
      <c r="B2380" s="506" t="s">
        <v>511</v>
      </c>
      <c r="C2380" s="490"/>
      <c r="D2380" s="503">
        <f t="shared" si="1299"/>
        <v>0</v>
      </c>
      <c r="E2380" s="503">
        <v>0</v>
      </c>
      <c r="F2380" s="503">
        <v>0</v>
      </c>
      <c r="G2380" s="503">
        <v>0</v>
      </c>
      <c r="H2380" s="503">
        <v>0</v>
      </c>
      <c r="I2380" s="503">
        <v>0</v>
      </c>
      <c r="J2380" s="503">
        <v>0</v>
      </c>
      <c r="K2380" s="503">
        <v>0</v>
      </c>
      <c r="L2380" s="503">
        <v>0</v>
      </c>
      <c r="M2380" s="503">
        <v>0</v>
      </c>
      <c r="N2380" s="503">
        <v>0</v>
      </c>
      <c r="O2380" s="503">
        <v>0</v>
      </c>
      <c r="P2380" s="507">
        <v>0</v>
      </c>
      <c r="Q2380" s="503">
        <v>0</v>
      </c>
      <c r="R2380" s="503">
        <v>0</v>
      </c>
      <c r="S2380" s="608"/>
    </row>
    <row r="2381" spans="1:19" s="446" customFormat="1">
      <c r="A2381" s="493" t="s">
        <v>514</v>
      </c>
      <c r="B2381" s="506" t="s">
        <v>513</v>
      </c>
      <c r="C2381" s="490"/>
      <c r="D2381" s="503">
        <f t="shared" si="1299"/>
        <v>0</v>
      </c>
      <c r="E2381" s="503">
        <v>0</v>
      </c>
      <c r="F2381" s="503">
        <v>0</v>
      </c>
      <c r="G2381" s="503">
        <v>0</v>
      </c>
      <c r="H2381" s="503">
        <v>0</v>
      </c>
      <c r="I2381" s="503">
        <v>0</v>
      </c>
      <c r="J2381" s="503">
        <v>0</v>
      </c>
      <c r="K2381" s="503">
        <v>0</v>
      </c>
      <c r="L2381" s="503">
        <v>0</v>
      </c>
      <c r="M2381" s="503">
        <v>0</v>
      </c>
      <c r="N2381" s="503">
        <v>0</v>
      </c>
      <c r="O2381" s="503">
        <v>0</v>
      </c>
      <c r="P2381" s="507">
        <v>0</v>
      </c>
      <c r="Q2381" s="503">
        <v>0</v>
      </c>
      <c r="R2381" s="503">
        <v>0</v>
      </c>
      <c r="S2381" s="608"/>
    </row>
    <row r="2382" spans="1:19" s="446" customFormat="1">
      <c r="A2382" s="490" t="s">
        <v>515</v>
      </c>
      <c r="B2382" s="506" t="s">
        <v>1089</v>
      </c>
      <c r="C2382" s="611"/>
      <c r="D2382" s="503">
        <f t="shared" si="1299"/>
        <v>92898241</v>
      </c>
      <c r="E2382" s="503">
        <v>0</v>
      </c>
      <c r="F2382" s="503">
        <v>92898241</v>
      </c>
      <c r="G2382" s="503">
        <v>0</v>
      </c>
      <c r="H2382" s="503">
        <v>0</v>
      </c>
      <c r="I2382" s="503">
        <v>0</v>
      </c>
      <c r="J2382" s="503">
        <v>0</v>
      </c>
      <c r="K2382" s="503">
        <v>0</v>
      </c>
      <c r="L2382" s="503">
        <v>0</v>
      </c>
      <c r="M2382" s="503">
        <v>0</v>
      </c>
      <c r="N2382" s="503">
        <v>0</v>
      </c>
      <c r="O2382" s="503">
        <v>0</v>
      </c>
      <c r="P2382" s="507">
        <v>0</v>
      </c>
      <c r="Q2382" s="503">
        <v>0</v>
      </c>
      <c r="R2382" s="503">
        <v>0</v>
      </c>
      <c r="S2382" s="608"/>
    </row>
    <row r="2383" spans="1:19" s="446" customFormat="1">
      <c r="A2383" s="605" t="s">
        <v>516</v>
      </c>
      <c r="B2383" s="496" t="s">
        <v>1090</v>
      </c>
      <c r="C2383" s="494"/>
      <c r="D2383" s="606">
        <f t="shared" si="1299"/>
        <v>0</v>
      </c>
      <c r="E2383" s="606"/>
      <c r="F2383" s="606"/>
      <c r="G2383" s="606"/>
      <c r="H2383" s="606"/>
      <c r="I2383" s="606"/>
      <c r="J2383" s="606"/>
      <c r="K2383" s="606"/>
      <c r="L2383" s="606"/>
      <c r="M2383" s="606"/>
      <c r="N2383" s="606"/>
      <c r="O2383" s="606"/>
      <c r="P2383" s="606"/>
      <c r="Q2383" s="606"/>
      <c r="R2383" s="606"/>
      <c r="S2383" s="612"/>
    </row>
    <row r="2384" spans="1:19" s="446" customFormat="1">
      <c r="A2384" s="605" t="s">
        <v>517</v>
      </c>
      <c r="B2384" s="496" t="s">
        <v>1091</v>
      </c>
      <c r="C2384" s="494"/>
      <c r="D2384" s="606">
        <f t="shared" si="1299"/>
        <v>92898241</v>
      </c>
      <c r="E2384" s="606">
        <f t="shared" ref="E2384:R2384" si="1300">E2382+E2383</f>
        <v>0</v>
      </c>
      <c r="F2384" s="606">
        <f t="shared" si="1300"/>
        <v>92898241</v>
      </c>
      <c r="G2384" s="606">
        <f t="shared" si="1300"/>
        <v>0</v>
      </c>
      <c r="H2384" s="606">
        <f t="shared" si="1300"/>
        <v>0</v>
      </c>
      <c r="I2384" s="606">
        <f t="shared" si="1300"/>
        <v>0</v>
      </c>
      <c r="J2384" s="606">
        <f t="shared" si="1300"/>
        <v>0</v>
      </c>
      <c r="K2384" s="606">
        <f t="shared" si="1300"/>
        <v>0</v>
      </c>
      <c r="L2384" s="606">
        <f t="shared" si="1300"/>
        <v>0</v>
      </c>
      <c r="M2384" s="606">
        <f t="shared" si="1300"/>
        <v>0</v>
      </c>
      <c r="N2384" s="606">
        <f t="shared" si="1300"/>
        <v>0</v>
      </c>
      <c r="O2384" s="606">
        <f>O2382+O2383</f>
        <v>0</v>
      </c>
      <c r="P2384" s="606">
        <f>P2382+P2383</f>
        <v>0</v>
      </c>
      <c r="Q2384" s="606">
        <f>Q2382+Q2383</f>
        <v>0</v>
      </c>
      <c r="R2384" s="606">
        <f t="shared" si="1300"/>
        <v>0</v>
      </c>
      <c r="S2384" s="607"/>
    </row>
    <row r="2385" spans="1:19" s="446" customFormat="1">
      <c r="A2385" s="493" t="s">
        <v>518</v>
      </c>
      <c r="B2385" s="506" t="s">
        <v>1092</v>
      </c>
      <c r="C2385" s="490"/>
      <c r="D2385" s="503">
        <f t="shared" si="1299"/>
        <v>0</v>
      </c>
      <c r="E2385" s="503">
        <f t="shared" ref="E2385:R2385" si="1301">E2379-E2380+E2381-E2384</f>
        <v>0</v>
      </c>
      <c r="F2385" s="503">
        <f t="shared" si="1301"/>
        <v>0</v>
      </c>
      <c r="G2385" s="503">
        <f t="shared" si="1301"/>
        <v>0</v>
      </c>
      <c r="H2385" s="503">
        <f t="shared" si="1301"/>
        <v>0</v>
      </c>
      <c r="I2385" s="503">
        <f t="shared" si="1301"/>
        <v>0</v>
      </c>
      <c r="J2385" s="503">
        <f t="shared" si="1301"/>
        <v>0</v>
      </c>
      <c r="K2385" s="503">
        <f t="shared" si="1301"/>
        <v>0</v>
      </c>
      <c r="L2385" s="503">
        <f t="shared" si="1301"/>
        <v>0</v>
      </c>
      <c r="M2385" s="503">
        <f t="shared" si="1301"/>
        <v>0</v>
      </c>
      <c r="N2385" s="503">
        <f t="shared" si="1301"/>
        <v>0</v>
      </c>
      <c r="O2385" s="503">
        <f>O2379-O2380+O2381-O2384</f>
        <v>0</v>
      </c>
      <c r="P2385" s="507">
        <f>P2379-P2380+P2381-P2384</f>
        <v>0</v>
      </c>
      <c r="Q2385" s="503">
        <f>Q2379-Q2380+Q2381-Q2384</f>
        <v>0</v>
      </c>
      <c r="R2385" s="503">
        <f t="shared" si="1301"/>
        <v>0</v>
      </c>
      <c r="S2385" s="608"/>
    </row>
    <row r="2386" spans="1:19" s="446" customFormat="1">
      <c r="A2386" s="490" t="s">
        <v>1024</v>
      </c>
      <c r="B2386" s="506" t="s">
        <v>1093</v>
      </c>
      <c r="C2386" s="490"/>
      <c r="D2386" s="609">
        <f t="shared" ref="D2386:R2386" si="1302">IFERROR(D2384/(D2379-D2380+D2381)*100%,0)</f>
        <v>1</v>
      </c>
      <c r="E2386" s="609">
        <f t="shared" si="1302"/>
        <v>0</v>
      </c>
      <c r="F2386" s="609">
        <f t="shared" si="1302"/>
        <v>1</v>
      </c>
      <c r="G2386" s="609">
        <f t="shared" si="1302"/>
        <v>0</v>
      </c>
      <c r="H2386" s="609">
        <f t="shared" si="1302"/>
        <v>0</v>
      </c>
      <c r="I2386" s="609">
        <f t="shared" si="1302"/>
        <v>0</v>
      </c>
      <c r="J2386" s="609">
        <f t="shared" si="1302"/>
        <v>0</v>
      </c>
      <c r="K2386" s="609">
        <f t="shared" si="1302"/>
        <v>0</v>
      </c>
      <c r="L2386" s="609">
        <f t="shared" si="1302"/>
        <v>0</v>
      </c>
      <c r="M2386" s="609">
        <f t="shared" si="1302"/>
        <v>0</v>
      </c>
      <c r="N2386" s="609">
        <f t="shared" si="1302"/>
        <v>0</v>
      </c>
      <c r="O2386" s="609">
        <f>IFERROR(O2384/(O2379-O2380+O2381)*100%,0)</f>
        <v>0</v>
      </c>
      <c r="P2386" s="609">
        <f>IFERROR(P2384/(P2379-P2380+P2381)*100%,0)</f>
        <v>0</v>
      </c>
      <c r="Q2386" s="609">
        <f>IFERROR(Q2384/(Q2379-Q2380+Q2381)*100%,0)</f>
        <v>0</v>
      </c>
      <c r="R2386" s="609">
        <f t="shared" si="1302"/>
        <v>0</v>
      </c>
      <c r="S2386" s="610"/>
    </row>
    <row r="2387" spans="1:19" s="420" customFormat="1">
      <c r="A2387" s="418">
        <v>15</v>
      </c>
      <c r="B2387" s="601" t="s">
        <v>432</v>
      </c>
      <c r="C2387" s="602"/>
      <c r="D2387" s="438"/>
      <c r="E2387" s="438"/>
      <c r="F2387" s="438"/>
      <c r="G2387" s="438"/>
      <c r="H2387" s="438"/>
      <c r="I2387" s="438"/>
      <c r="J2387" s="438"/>
      <c r="K2387" s="438"/>
      <c r="L2387" s="438"/>
      <c r="M2387" s="438"/>
      <c r="N2387" s="438"/>
      <c r="O2387" s="438"/>
      <c r="P2387" s="438"/>
      <c r="Q2387" s="438"/>
      <c r="R2387" s="438"/>
      <c r="S2387" s="603"/>
    </row>
    <row r="2388" spans="1:19" s="446" customFormat="1">
      <c r="A2388" s="493" t="s">
        <v>510</v>
      </c>
      <c r="B2388" s="506" t="s">
        <v>509</v>
      </c>
      <c r="C2388" s="490"/>
      <c r="D2388" s="503">
        <f t="shared" ref="D2388:D2394" si="1303">SUM(E2388:R2388)</f>
        <v>28549501</v>
      </c>
      <c r="E2388" s="503">
        <v>0</v>
      </c>
      <c r="F2388" s="503">
        <v>28549501</v>
      </c>
      <c r="G2388" s="503">
        <v>0</v>
      </c>
      <c r="H2388" s="503">
        <v>0</v>
      </c>
      <c r="I2388" s="503">
        <v>0</v>
      </c>
      <c r="J2388" s="503">
        <v>0</v>
      </c>
      <c r="K2388" s="503">
        <v>0</v>
      </c>
      <c r="L2388" s="503">
        <v>0</v>
      </c>
      <c r="M2388" s="503">
        <v>0</v>
      </c>
      <c r="N2388" s="503">
        <v>0</v>
      </c>
      <c r="O2388" s="503">
        <v>0</v>
      </c>
      <c r="P2388" s="507">
        <v>0</v>
      </c>
      <c r="Q2388" s="503">
        <v>0</v>
      </c>
      <c r="R2388" s="503">
        <v>0</v>
      </c>
      <c r="S2388" s="608"/>
    </row>
    <row r="2389" spans="1:19" s="446" customFormat="1">
      <c r="A2389" s="493" t="s">
        <v>512</v>
      </c>
      <c r="B2389" s="506" t="s">
        <v>511</v>
      </c>
      <c r="C2389" s="490"/>
      <c r="D2389" s="503">
        <f t="shared" si="1303"/>
        <v>0</v>
      </c>
      <c r="E2389" s="503">
        <v>0</v>
      </c>
      <c r="F2389" s="503">
        <v>0</v>
      </c>
      <c r="G2389" s="503">
        <v>0</v>
      </c>
      <c r="H2389" s="503">
        <v>0</v>
      </c>
      <c r="I2389" s="503">
        <v>0</v>
      </c>
      <c r="J2389" s="503">
        <v>0</v>
      </c>
      <c r="K2389" s="503">
        <v>0</v>
      </c>
      <c r="L2389" s="503">
        <v>0</v>
      </c>
      <c r="M2389" s="503">
        <v>0</v>
      </c>
      <c r="N2389" s="503">
        <v>0</v>
      </c>
      <c r="O2389" s="503">
        <v>0</v>
      </c>
      <c r="P2389" s="507">
        <v>0</v>
      </c>
      <c r="Q2389" s="503">
        <v>0</v>
      </c>
      <c r="R2389" s="503">
        <v>0</v>
      </c>
      <c r="S2389" s="608"/>
    </row>
    <row r="2390" spans="1:19" s="446" customFormat="1">
      <c r="A2390" s="493" t="s">
        <v>514</v>
      </c>
      <c r="B2390" s="506" t="s">
        <v>513</v>
      </c>
      <c r="C2390" s="490"/>
      <c r="D2390" s="503">
        <f t="shared" si="1303"/>
        <v>0</v>
      </c>
      <c r="E2390" s="503">
        <v>0</v>
      </c>
      <c r="F2390" s="503">
        <v>0</v>
      </c>
      <c r="G2390" s="503">
        <v>0</v>
      </c>
      <c r="H2390" s="503">
        <v>0</v>
      </c>
      <c r="I2390" s="503">
        <v>0</v>
      </c>
      <c r="J2390" s="503">
        <v>0</v>
      </c>
      <c r="K2390" s="503">
        <v>0</v>
      </c>
      <c r="L2390" s="503">
        <v>0</v>
      </c>
      <c r="M2390" s="503">
        <v>0</v>
      </c>
      <c r="N2390" s="503">
        <v>0</v>
      </c>
      <c r="O2390" s="503">
        <v>0</v>
      </c>
      <c r="P2390" s="507">
        <v>0</v>
      </c>
      <c r="Q2390" s="503">
        <v>0</v>
      </c>
      <c r="R2390" s="503">
        <v>0</v>
      </c>
      <c r="S2390" s="608"/>
    </row>
    <row r="2391" spans="1:19" s="446" customFormat="1">
      <c r="A2391" s="490" t="s">
        <v>515</v>
      </c>
      <c r="B2391" s="506" t="s">
        <v>1089</v>
      </c>
      <c r="C2391" s="611"/>
      <c r="D2391" s="503">
        <f t="shared" si="1303"/>
        <v>28549501</v>
      </c>
      <c r="E2391" s="503">
        <v>0</v>
      </c>
      <c r="F2391" s="503">
        <v>28549501</v>
      </c>
      <c r="G2391" s="503">
        <v>0</v>
      </c>
      <c r="H2391" s="503">
        <v>0</v>
      </c>
      <c r="I2391" s="503">
        <v>0</v>
      </c>
      <c r="J2391" s="503">
        <v>0</v>
      </c>
      <c r="K2391" s="503">
        <v>0</v>
      </c>
      <c r="L2391" s="503">
        <v>0</v>
      </c>
      <c r="M2391" s="503">
        <v>0</v>
      </c>
      <c r="N2391" s="503">
        <v>0</v>
      </c>
      <c r="O2391" s="503">
        <v>0</v>
      </c>
      <c r="P2391" s="507">
        <v>0</v>
      </c>
      <c r="Q2391" s="503">
        <v>0</v>
      </c>
      <c r="R2391" s="503">
        <v>0</v>
      </c>
      <c r="S2391" s="608"/>
    </row>
    <row r="2392" spans="1:19" s="446" customFormat="1">
      <c r="A2392" s="605" t="s">
        <v>516</v>
      </c>
      <c r="B2392" s="496" t="s">
        <v>1090</v>
      </c>
      <c r="C2392" s="494"/>
      <c r="D2392" s="606">
        <f t="shared" si="1303"/>
        <v>0</v>
      </c>
      <c r="E2392" s="606"/>
      <c r="F2392" s="606"/>
      <c r="G2392" s="606"/>
      <c r="H2392" s="606"/>
      <c r="I2392" s="606"/>
      <c r="J2392" s="606"/>
      <c r="K2392" s="606"/>
      <c r="L2392" s="606"/>
      <c r="M2392" s="606"/>
      <c r="N2392" s="606"/>
      <c r="O2392" s="606"/>
      <c r="P2392" s="606"/>
      <c r="Q2392" s="606"/>
      <c r="R2392" s="606"/>
      <c r="S2392" s="612"/>
    </row>
    <row r="2393" spans="1:19" s="446" customFormat="1">
      <c r="A2393" s="605" t="s">
        <v>517</v>
      </c>
      <c r="B2393" s="496" t="s">
        <v>1091</v>
      </c>
      <c r="C2393" s="494"/>
      <c r="D2393" s="606">
        <f t="shared" si="1303"/>
        <v>28549501</v>
      </c>
      <c r="E2393" s="606">
        <f t="shared" ref="E2393:R2393" si="1304">E2391+E2392</f>
        <v>0</v>
      </c>
      <c r="F2393" s="606">
        <f t="shared" si="1304"/>
        <v>28549501</v>
      </c>
      <c r="G2393" s="606">
        <f t="shared" si="1304"/>
        <v>0</v>
      </c>
      <c r="H2393" s="606">
        <f t="shared" si="1304"/>
        <v>0</v>
      </c>
      <c r="I2393" s="606">
        <f t="shared" si="1304"/>
        <v>0</v>
      </c>
      <c r="J2393" s="606">
        <f t="shared" si="1304"/>
        <v>0</v>
      </c>
      <c r="K2393" s="606">
        <f t="shared" si="1304"/>
        <v>0</v>
      </c>
      <c r="L2393" s="606">
        <f t="shared" si="1304"/>
        <v>0</v>
      </c>
      <c r="M2393" s="606">
        <f t="shared" si="1304"/>
        <v>0</v>
      </c>
      <c r="N2393" s="606">
        <f t="shared" si="1304"/>
        <v>0</v>
      </c>
      <c r="O2393" s="606">
        <f>O2391+O2392</f>
        <v>0</v>
      </c>
      <c r="P2393" s="606">
        <f>P2391+P2392</f>
        <v>0</v>
      </c>
      <c r="Q2393" s="606">
        <f>Q2391+Q2392</f>
        <v>0</v>
      </c>
      <c r="R2393" s="606">
        <f t="shared" si="1304"/>
        <v>0</v>
      </c>
      <c r="S2393" s="607"/>
    </row>
    <row r="2394" spans="1:19" s="446" customFormat="1">
      <c r="A2394" s="493" t="s">
        <v>518</v>
      </c>
      <c r="B2394" s="506" t="s">
        <v>1092</v>
      </c>
      <c r="C2394" s="490"/>
      <c r="D2394" s="503">
        <f t="shared" si="1303"/>
        <v>0</v>
      </c>
      <c r="E2394" s="503">
        <f t="shared" ref="E2394:R2394" si="1305">E2388-E2389+E2390-E2393</f>
        <v>0</v>
      </c>
      <c r="F2394" s="503">
        <f t="shared" si="1305"/>
        <v>0</v>
      </c>
      <c r="G2394" s="503">
        <f t="shared" si="1305"/>
        <v>0</v>
      </c>
      <c r="H2394" s="503">
        <f t="shared" si="1305"/>
        <v>0</v>
      </c>
      <c r="I2394" s="503">
        <f t="shared" si="1305"/>
        <v>0</v>
      </c>
      <c r="J2394" s="503">
        <f t="shared" si="1305"/>
        <v>0</v>
      </c>
      <c r="K2394" s="503">
        <f t="shared" si="1305"/>
        <v>0</v>
      </c>
      <c r="L2394" s="503">
        <f t="shared" si="1305"/>
        <v>0</v>
      </c>
      <c r="M2394" s="503">
        <f t="shared" si="1305"/>
        <v>0</v>
      </c>
      <c r="N2394" s="503">
        <f t="shared" si="1305"/>
        <v>0</v>
      </c>
      <c r="O2394" s="503">
        <f>O2388-O2389+O2390-O2393</f>
        <v>0</v>
      </c>
      <c r="P2394" s="507">
        <f>P2388-P2389+P2390-P2393</f>
        <v>0</v>
      </c>
      <c r="Q2394" s="503">
        <f>Q2388-Q2389+Q2390-Q2393</f>
        <v>0</v>
      </c>
      <c r="R2394" s="503">
        <f t="shared" si="1305"/>
        <v>0</v>
      </c>
      <c r="S2394" s="608"/>
    </row>
    <row r="2395" spans="1:19" s="446" customFormat="1">
      <c r="A2395" s="490" t="s">
        <v>1024</v>
      </c>
      <c r="B2395" s="506" t="s">
        <v>1093</v>
      </c>
      <c r="C2395" s="490"/>
      <c r="D2395" s="609">
        <f t="shared" ref="D2395:R2395" si="1306">IFERROR(D2393/(D2388-D2389+D2390)*100%,0)</f>
        <v>1</v>
      </c>
      <c r="E2395" s="609">
        <f t="shared" si="1306"/>
        <v>0</v>
      </c>
      <c r="F2395" s="609">
        <f t="shared" si="1306"/>
        <v>1</v>
      </c>
      <c r="G2395" s="609">
        <f t="shared" si="1306"/>
        <v>0</v>
      </c>
      <c r="H2395" s="609">
        <f t="shared" si="1306"/>
        <v>0</v>
      </c>
      <c r="I2395" s="609">
        <f t="shared" si="1306"/>
        <v>0</v>
      </c>
      <c r="J2395" s="609">
        <f t="shared" si="1306"/>
        <v>0</v>
      </c>
      <c r="K2395" s="609">
        <f t="shared" si="1306"/>
        <v>0</v>
      </c>
      <c r="L2395" s="609">
        <f t="shared" si="1306"/>
        <v>0</v>
      </c>
      <c r="M2395" s="609">
        <f t="shared" si="1306"/>
        <v>0</v>
      </c>
      <c r="N2395" s="609">
        <f t="shared" si="1306"/>
        <v>0</v>
      </c>
      <c r="O2395" s="609">
        <f>IFERROR(O2393/(O2388-O2389+O2390)*100%,0)</f>
        <v>0</v>
      </c>
      <c r="P2395" s="609">
        <f>IFERROR(P2393/(P2388-P2389+P2390)*100%,0)</f>
        <v>0</v>
      </c>
      <c r="Q2395" s="609">
        <f>IFERROR(Q2393/(Q2388-Q2389+Q2390)*100%,0)</f>
        <v>0</v>
      </c>
      <c r="R2395" s="609">
        <f t="shared" si="1306"/>
        <v>0</v>
      </c>
      <c r="S2395" s="610"/>
    </row>
    <row r="2396" spans="1:19" s="420" customFormat="1">
      <c r="A2396" s="418">
        <v>16</v>
      </c>
      <c r="B2396" s="601" t="s">
        <v>385</v>
      </c>
      <c r="C2396" s="602"/>
      <c r="D2396" s="438"/>
      <c r="E2396" s="438"/>
      <c r="F2396" s="438"/>
      <c r="G2396" s="438"/>
      <c r="H2396" s="438"/>
      <c r="I2396" s="438"/>
      <c r="J2396" s="438"/>
      <c r="K2396" s="438"/>
      <c r="L2396" s="438"/>
      <c r="M2396" s="438"/>
      <c r="N2396" s="438"/>
      <c r="O2396" s="438"/>
      <c r="P2396" s="438"/>
      <c r="Q2396" s="438"/>
      <c r="R2396" s="438"/>
      <c r="S2396" s="603"/>
    </row>
    <row r="2397" spans="1:19" s="446" customFormat="1">
      <c r="A2397" s="493" t="s">
        <v>510</v>
      </c>
      <c r="B2397" s="506" t="s">
        <v>509</v>
      </c>
      <c r="C2397" s="490"/>
      <c r="D2397" s="503">
        <f t="shared" ref="D2397:D2403" si="1307">SUM(E2397:R2397)</f>
        <v>472398487</v>
      </c>
      <c r="E2397" s="503">
        <v>0</v>
      </c>
      <c r="F2397" s="503">
        <v>472398487</v>
      </c>
      <c r="G2397" s="503">
        <v>0</v>
      </c>
      <c r="H2397" s="503">
        <v>0</v>
      </c>
      <c r="I2397" s="503">
        <v>0</v>
      </c>
      <c r="J2397" s="503">
        <v>0</v>
      </c>
      <c r="K2397" s="503">
        <v>0</v>
      </c>
      <c r="L2397" s="503">
        <v>0</v>
      </c>
      <c r="M2397" s="503">
        <v>0</v>
      </c>
      <c r="N2397" s="503">
        <v>0</v>
      </c>
      <c r="O2397" s="503">
        <v>0</v>
      </c>
      <c r="P2397" s="507">
        <v>0</v>
      </c>
      <c r="Q2397" s="503">
        <v>0</v>
      </c>
      <c r="R2397" s="503">
        <v>0</v>
      </c>
      <c r="S2397" s="608"/>
    </row>
    <row r="2398" spans="1:19" s="446" customFormat="1">
      <c r="A2398" s="493" t="s">
        <v>512</v>
      </c>
      <c r="B2398" s="506" t="s">
        <v>511</v>
      </c>
      <c r="C2398" s="490"/>
      <c r="D2398" s="503">
        <f t="shared" si="1307"/>
        <v>0</v>
      </c>
      <c r="E2398" s="503">
        <v>0</v>
      </c>
      <c r="F2398" s="503">
        <v>0</v>
      </c>
      <c r="G2398" s="503">
        <v>0</v>
      </c>
      <c r="H2398" s="503">
        <v>0</v>
      </c>
      <c r="I2398" s="503">
        <v>0</v>
      </c>
      <c r="J2398" s="503">
        <v>0</v>
      </c>
      <c r="K2398" s="503">
        <v>0</v>
      </c>
      <c r="L2398" s="503">
        <v>0</v>
      </c>
      <c r="M2398" s="503">
        <v>0</v>
      </c>
      <c r="N2398" s="503">
        <v>0</v>
      </c>
      <c r="O2398" s="503">
        <v>0</v>
      </c>
      <c r="P2398" s="507">
        <v>0</v>
      </c>
      <c r="Q2398" s="503">
        <v>0</v>
      </c>
      <c r="R2398" s="503">
        <v>0</v>
      </c>
      <c r="S2398" s="608"/>
    </row>
    <row r="2399" spans="1:19" s="446" customFormat="1">
      <c r="A2399" s="493" t="s">
        <v>514</v>
      </c>
      <c r="B2399" s="506" t="s">
        <v>513</v>
      </c>
      <c r="C2399" s="490"/>
      <c r="D2399" s="503">
        <f t="shared" si="1307"/>
        <v>0</v>
      </c>
      <c r="E2399" s="503">
        <v>0</v>
      </c>
      <c r="F2399" s="503">
        <v>0</v>
      </c>
      <c r="G2399" s="503">
        <v>0</v>
      </c>
      <c r="H2399" s="503">
        <v>0</v>
      </c>
      <c r="I2399" s="503">
        <v>0</v>
      </c>
      <c r="J2399" s="503">
        <v>0</v>
      </c>
      <c r="K2399" s="503">
        <v>0</v>
      </c>
      <c r="L2399" s="503">
        <v>0</v>
      </c>
      <c r="M2399" s="503">
        <v>0</v>
      </c>
      <c r="N2399" s="503">
        <v>0</v>
      </c>
      <c r="O2399" s="503">
        <v>0</v>
      </c>
      <c r="P2399" s="507">
        <v>0</v>
      </c>
      <c r="Q2399" s="503">
        <v>0</v>
      </c>
      <c r="R2399" s="503">
        <v>0</v>
      </c>
      <c r="S2399" s="608"/>
    </row>
    <row r="2400" spans="1:19" s="446" customFormat="1">
      <c r="A2400" s="490" t="s">
        <v>515</v>
      </c>
      <c r="B2400" s="506" t="s">
        <v>1089</v>
      </c>
      <c r="C2400" s="611"/>
      <c r="D2400" s="503">
        <f t="shared" si="1307"/>
        <v>472398487</v>
      </c>
      <c r="E2400" s="503">
        <v>0</v>
      </c>
      <c r="F2400" s="503">
        <v>472398487</v>
      </c>
      <c r="G2400" s="503">
        <v>0</v>
      </c>
      <c r="H2400" s="503">
        <v>0</v>
      </c>
      <c r="I2400" s="503">
        <v>0</v>
      </c>
      <c r="J2400" s="503">
        <v>0</v>
      </c>
      <c r="K2400" s="503">
        <v>0</v>
      </c>
      <c r="L2400" s="503">
        <v>0</v>
      </c>
      <c r="M2400" s="503">
        <v>0</v>
      </c>
      <c r="N2400" s="503">
        <v>0</v>
      </c>
      <c r="O2400" s="503">
        <v>0</v>
      </c>
      <c r="P2400" s="507">
        <v>0</v>
      </c>
      <c r="Q2400" s="503">
        <v>0</v>
      </c>
      <c r="R2400" s="503">
        <v>0</v>
      </c>
      <c r="S2400" s="608"/>
    </row>
    <row r="2401" spans="1:19" s="446" customFormat="1">
      <c r="A2401" s="605" t="s">
        <v>516</v>
      </c>
      <c r="B2401" s="496" t="s">
        <v>1090</v>
      </c>
      <c r="C2401" s="494"/>
      <c r="D2401" s="606">
        <f t="shared" si="1307"/>
        <v>0</v>
      </c>
      <c r="E2401" s="606"/>
      <c r="F2401" s="606"/>
      <c r="G2401" s="606"/>
      <c r="H2401" s="606"/>
      <c r="I2401" s="606"/>
      <c r="J2401" s="606"/>
      <c r="K2401" s="606"/>
      <c r="L2401" s="606"/>
      <c r="M2401" s="606"/>
      <c r="N2401" s="606"/>
      <c r="O2401" s="606"/>
      <c r="P2401" s="606"/>
      <c r="Q2401" s="606"/>
      <c r="R2401" s="606"/>
      <c r="S2401" s="612"/>
    </row>
    <row r="2402" spans="1:19" s="446" customFormat="1">
      <c r="A2402" s="605" t="s">
        <v>517</v>
      </c>
      <c r="B2402" s="496" t="s">
        <v>1091</v>
      </c>
      <c r="C2402" s="494"/>
      <c r="D2402" s="606">
        <f t="shared" si="1307"/>
        <v>472398487</v>
      </c>
      <c r="E2402" s="606">
        <f t="shared" ref="E2402:R2402" si="1308">E2400+E2401</f>
        <v>0</v>
      </c>
      <c r="F2402" s="606">
        <f t="shared" si="1308"/>
        <v>472398487</v>
      </c>
      <c r="G2402" s="606">
        <f t="shared" si="1308"/>
        <v>0</v>
      </c>
      <c r="H2402" s="606">
        <f t="shared" si="1308"/>
        <v>0</v>
      </c>
      <c r="I2402" s="606">
        <f t="shared" si="1308"/>
        <v>0</v>
      </c>
      <c r="J2402" s="606">
        <f t="shared" si="1308"/>
        <v>0</v>
      </c>
      <c r="K2402" s="606">
        <f t="shared" si="1308"/>
        <v>0</v>
      </c>
      <c r="L2402" s="606">
        <f t="shared" si="1308"/>
        <v>0</v>
      </c>
      <c r="M2402" s="606">
        <f t="shared" si="1308"/>
        <v>0</v>
      </c>
      <c r="N2402" s="606">
        <f t="shared" si="1308"/>
        <v>0</v>
      </c>
      <c r="O2402" s="606">
        <f>O2400+O2401</f>
        <v>0</v>
      </c>
      <c r="P2402" s="606">
        <f>P2400+P2401</f>
        <v>0</v>
      </c>
      <c r="Q2402" s="606">
        <f>Q2400+Q2401</f>
        <v>0</v>
      </c>
      <c r="R2402" s="606">
        <f t="shared" si="1308"/>
        <v>0</v>
      </c>
      <c r="S2402" s="607"/>
    </row>
    <row r="2403" spans="1:19" s="446" customFormat="1">
      <c r="A2403" s="493" t="s">
        <v>518</v>
      </c>
      <c r="B2403" s="506" t="s">
        <v>1092</v>
      </c>
      <c r="C2403" s="490"/>
      <c r="D2403" s="503">
        <f t="shared" si="1307"/>
        <v>0</v>
      </c>
      <c r="E2403" s="503">
        <f t="shared" ref="E2403:R2403" si="1309">E2397-E2398+E2399-E2402</f>
        <v>0</v>
      </c>
      <c r="F2403" s="503">
        <f t="shared" si="1309"/>
        <v>0</v>
      </c>
      <c r="G2403" s="503">
        <f t="shared" si="1309"/>
        <v>0</v>
      </c>
      <c r="H2403" s="503">
        <f t="shared" si="1309"/>
        <v>0</v>
      </c>
      <c r="I2403" s="503">
        <f t="shared" si="1309"/>
        <v>0</v>
      </c>
      <c r="J2403" s="503">
        <f t="shared" si="1309"/>
        <v>0</v>
      </c>
      <c r="K2403" s="503">
        <f t="shared" si="1309"/>
        <v>0</v>
      </c>
      <c r="L2403" s="503">
        <f t="shared" si="1309"/>
        <v>0</v>
      </c>
      <c r="M2403" s="503">
        <f t="shared" si="1309"/>
        <v>0</v>
      </c>
      <c r="N2403" s="503">
        <f t="shared" si="1309"/>
        <v>0</v>
      </c>
      <c r="O2403" s="503">
        <f>O2397-O2398+O2399-O2402</f>
        <v>0</v>
      </c>
      <c r="P2403" s="507">
        <f>P2397-P2398+P2399-P2402</f>
        <v>0</v>
      </c>
      <c r="Q2403" s="503">
        <f>Q2397-Q2398+Q2399-Q2402</f>
        <v>0</v>
      </c>
      <c r="R2403" s="503">
        <f t="shared" si="1309"/>
        <v>0</v>
      </c>
      <c r="S2403" s="608"/>
    </row>
    <row r="2404" spans="1:19" s="446" customFormat="1">
      <c r="A2404" s="490" t="s">
        <v>1024</v>
      </c>
      <c r="B2404" s="506" t="s">
        <v>1093</v>
      </c>
      <c r="C2404" s="490"/>
      <c r="D2404" s="609">
        <f t="shared" ref="D2404:R2404" si="1310">IFERROR(D2402/(D2397-D2398+D2399)*100%,0)</f>
        <v>1</v>
      </c>
      <c r="E2404" s="609">
        <f t="shared" si="1310"/>
        <v>0</v>
      </c>
      <c r="F2404" s="609">
        <f t="shared" si="1310"/>
        <v>1</v>
      </c>
      <c r="G2404" s="609">
        <f t="shared" si="1310"/>
        <v>0</v>
      </c>
      <c r="H2404" s="609">
        <f t="shared" si="1310"/>
        <v>0</v>
      </c>
      <c r="I2404" s="609">
        <f t="shared" si="1310"/>
        <v>0</v>
      </c>
      <c r="J2404" s="609">
        <f t="shared" si="1310"/>
        <v>0</v>
      </c>
      <c r="K2404" s="609">
        <f t="shared" si="1310"/>
        <v>0</v>
      </c>
      <c r="L2404" s="609">
        <f t="shared" si="1310"/>
        <v>0</v>
      </c>
      <c r="M2404" s="609">
        <f t="shared" si="1310"/>
        <v>0</v>
      </c>
      <c r="N2404" s="609">
        <f t="shared" si="1310"/>
        <v>0</v>
      </c>
      <c r="O2404" s="609">
        <f>IFERROR(O2402/(O2397-O2398+O2399)*100%,0)</f>
        <v>0</v>
      </c>
      <c r="P2404" s="609">
        <f>IFERROR(P2402/(P2397-P2398+P2399)*100%,0)</f>
        <v>0</v>
      </c>
      <c r="Q2404" s="609">
        <f>IFERROR(Q2402/(Q2397-Q2398+Q2399)*100%,0)</f>
        <v>0</v>
      </c>
      <c r="R2404" s="609">
        <f t="shared" si="1310"/>
        <v>0</v>
      </c>
      <c r="S2404" s="610"/>
    </row>
    <row r="2405" spans="1:19" s="420" customFormat="1">
      <c r="A2405" s="418">
        <v>17</v>
      </c>
      <c r="B2405" s="601" t="s">
        <v>439</v>
      </c>
      <c r="C2405" s="602"/>
      <c r="D2405" s="438"/>
      <c r="E2405" s="438"/>
      <c r="F2405" s="438"/>
      <c r="G2405" s="438"/>
      <c r="H2405" s="438"/>
      <c r="I2405" s="438"/>
      <c r="J2405" s="438"/>
      <c r="K2405" s="438"/>
      <c r="L2405" s="438"/>
      <c r="M2405" s="438"/>
      <c r="N2405" s="438"/>
      <c r="O2405" s="438"/>
      <c r="P2405" s="438"/>
      <c r="Q2405" s="438"/>
      <c r="R2405" s="438"/>
      <c r="S2405" s="603"/>
    </row>
    <row r="2406" spans="1:19" s="446" customFormat="1">
      <c r="A2406" s="493" t="s">
        <v>510</v>
      </c>
      <c r="B2406" s="506" t="s">
        <v>509</v>
      </c>
      <c r="C2406" s="490"/>
      <c r="D2406" s="503">
        <f t="shared" ref="D2406:D2412" si="1311">SUM(E2406:R2406)</f>
        <v>510310632</v>
      </c>
      <c r="E2406" s="503">
        <v>0</v>
      </c>
      <c r="F2406" s="503">
        <v>476811613</v>
      </c>
      <c r="G2406" s="503">
        <v>0</v>
      </c>
      <c r="H2406" s="503">
        <v>0</v>
      </c>
      <c r="I2406" s="503">
        <v>0</v>
      </c>
      <c r="J2406" s="503">
        <v>0</v>
      </c>
      <c r="K2406" s="503">
        <v>0</v>
      </c>
      <c r="L2406" s="503">
        <v>0</v>
      </c>
      <c r="M2406" s="503">
        <v>0</v>
      </c>
      <c r="N2406" s="503">
        <v>0</v>
      </c>
      <c r="O2406" s="503">
        <v>0</v>
      </c>
      <c r="P2406" s="507">
        <v>33499019</v>
      </c>
      <c r="Q2406" s="503">
        <v>0</v>
      </c>
      <c r="R2406" s="503">
        <v>0</v>
      </c>
      <c r="S2406" s="608"/>
    </row>
    <row r="2407" spans="1:19" s="446" customFormat="1">
      <c r="A2407" s="493" t="s">
        <v>512</v>
      </c>
      <c r="B2407" s="506" t="s">
        <v>511</v>
      </c>
      <c r="C2407" s="490"/>
      <c r="D2407" s="503">
        <f t="shared" si="1311"/>
        <v>0</v>
      </c>
      <c r="E2407" s="503">
        <v>0</v>
      </c>
      <c r="F2407" s="503">
        <v>0</v>
      </c>
      <c r="G2407" s="503">
        <v>0</v>
      </c>
      <c r="H2407" s="503">
        <v>0</v>
      </c>
      <c r="I2407" s="503">
        <v>0</v>
      </c>
      <c r="J2407" s="503">
        <v>0</v>
      </c>
      <c r="K2407" s="503">
        <v>0</v>
      </c>
      <c r="L2407" s="503">
        <v>0</v>
      </c>
      <c r="M2407" s="503">
        <v>0</v>
      </c>
      <c r="N2407" s="503">
        <v>0</v>
      </c>
      <c r="O2407" s="503">
        <v>0</v>
      </c>
      <c r="P2407" s="507">
        <v>0</v>
      </c>
      <c r="Q2407" s="503">
        <v>0</v>
      </c>
      <c r="R2407" s="503">
        <v>0</v>
      </c>
      <c r="S2407" s="608"/>
    </row>
    <row r="2408" spans="1:19" s="446" customFormat="1">
      <c r="A2408" s="493" t="s">
        <v>514</v>
      </c>
      <c r="B2408" s="506" t="s">
        <v>513</v>
      </c>
      <c r="C2408" s="490"/>
      <c r="D2408" s="503">
        <f t="shared" si="1311"/>
        <v>0</v>
      </c>
      <c r="E2408" s="503">
        <v>0</v>
      </c>
      <c r="F2408" s="503">
        <v>0</v>
      </c>
      <c r="G2408" s="503">
        <v>0</v>
      </c>
      <c r="H2408" s="503">
        <v>0</v>
      </c>
      <c r="I2408" s="503">
        <v>0</v>
      </c>
      <c r="J2408" s="503">
        <v>0</v>
      </c>
      <c r="K2408" s="503">
        <v>0</v>
      </c>
      <c r="L2408" s="503">
        <v>0</v>
      </c>
      <c r="M2408" s="503">
        <v>0</v>
      </c>
      <c r="N2408" s="503">
        <v>0</v>
      </c>
      <c r="O2408" s="503">
        <v>0</v>
      </c>
      <c r="P2408" s="507">
        <v>0</v>
      </c>
      <c r="Q2408" s="503">
        <v>0</v>
      </c>
      <c r="R2408" s="503">
        <v>0</v>
      </c>
      <c r="S2408" s="608"/>
    </row>
    <row r="2409" spans="1:19" s="446" customFormat="1">
      <c r="A2409" s="490" t="s">
        <v>515</v>
      </c>
      <c r="B2409" s="506" t="s">
        <v>1089</v>
      </c>
      <c r="C2409" s="611"/>
      <c r="D2409" s="503">
        <f t="shared" si="1311"/>
        <v>510310632</v>
      </c>
      <c r="E2409" s="503">
        <v>0</v>
      </c>
      <c r="F2409" s="503">
        <v>476811613</v>
      </c>
      <c r="G2409" s="503">
        <v>0</v>
      </c>
      <c r="H2409" s="503">
        <v>0</v>
      </c>
      <c r="I2409" s="503">
        <v>0</v>
      </c>
      <c r="J2409" s="503">
        <v>0</v>
      </c>
      <c r="K2409" s="503">
        <v>0</v>
      </c>
      <c r="L2409" s="503">
        <v>0</v>
      </c>
      <c r="M2409" s="503">
        <v>0</v>
      </c>
      <c r="N2409" s="503">
        <v>0</v>
      </c>
      <c r="O2409" s="503">
        <v>0</v>
      </c>
      <c r="P2409" s="507">
        <v>33499019</v>
      </c>
      <c r="Q2409" s="503">
        <v>0</v>
      </c>
      <c r="R2409" s="503">
        <v>0</v>
      </c>
      <c r="S2409" s="608"/>
    </row>
    <row r="2410" spans="1:19" s="446" customFormat="1">
      <c r="A2410" s="605" t="s">
        <v>516</v>
      </c>
      <c r="B2410" s="496" t="s">
        <v>1090</v>
      </c>
      <c r="C2410" s="494"/>
      <c r="D2410" s="606">
        <f t="shared" si="1311"/>
        <v>0</v>
      </c>
      <c r="E2410" s="606"/>
      <c r="F2410" s="606"/>
      <c r="G2410" s="606"/>
      <c r="H2410" s="606"/>
      <c r="I2410" s="606"/>
      <c r="J2410" s="606"/>
      <c r="K2410" s="606"/>
      <c r="L2410" s="606"/>
      <c r="M2410" s="606"/>
      <c r="N2410" s="606"/>
      <c r="O2410" s="606"/>
      <c r="P2410" s="606"/>
      <c r="Q2410" s="606"/>
      <c r="R2410" s="606"/>
      <c r="S2410" s="612"/>
    </row>
    <row r="2411" spans="1:19" s="446" customFormat="1">
      <c r="A2411" s="605" t="s">
        <v>517</v>
      </c>
      <c r="B2411" s="496" t="s">
        <v>1091</v>
      </c>
      <c r="C2411" s="494"/>
      <c r="D2411" s="606">
        <f t="shared" si="1311"/>
        <v>510310632</v>
      </c>
      <c r="E2411" s="606">
        <f t="shared" ref="E2411:R2411" si="1312">E2409+E2410</f>
        <v>0</v>
      </c>
      <c r="F2411" s="606">
        <f t="shared" si="1312"/>
        <v>476811613</v>
      </c>
      <c r="G2411" s="606">
        <f t="shared" si="1312"/>
        <v>0</v>
      </c>
      <c r="H2411" s="606">
        <f t="shared" si="1312"/>
        <v>0</v>
      </c>
      <c r="I2411" s="606">
        <f t="shared" si="1312"/>
        <v>0</v>
      </c>
      <c r="J2411" s="606">
        <f t="shared" si="1312"/>
        <v>0</v>
      </c>
      <c r="K2411" s="606">
        <f t="shared" si="1312"/>
        <v>0</v>
      </c>
      <c r="L2411" s="606">
        <f t="shared" si="1312"/>
        <v>0</v>
      </c>
      <c r="M2411" s="606">
        <f t="shared" si="1312"/>
        <v>0</v>
      </c>
      <c r="N2411" s="606">
        <f t="shared" si="1312"/>
        <v>0</v>
      </c>
      <c r="O2411" s="606">
        <f>O2409+O2410</f>
        <v>0</v>
      </c>
      <c r="P2411" s="606">
        <f>P2409+P2410</f>
        <v>33499019</v>
      </c>
      <c r="Q2411" s="606">
        <f>Q2409+Q2410</f>
        <v>0</v>
      </c>
      <c r="R2411" s="606">
        <f t="shared" si="1312"/>
        <v>0</v>
      </c>
      <c r="S2411" s="607"/>
    </row>
    <row r="2412" spans="1:19" s="446" customFormat="1">
      <c r="A2412" s="493" t="s">
        <v>518</v>
      </c>
      <c r="B2412" s="506" t="s">
        <v>1092</v>
      </c>
      <c r="C2412" s="490"/>
      <c r="D2412" s="503">
        <f t="shared" si="1311"/>
        <v>0</v>
      </c>
      <c r="E2412" s="503">
        <f t="shared" ref="E2412:R2412" si="1313">E2406-E2407+E2408-E2411</f>
        <v>0</v>
      </c>
      <c r="F2412" s="503">
        <f t="shared" si="1313"/>
        <v>0</v>
      </c>
      <c r="G2412" s="503">
        <f t="shared" si="1313"/>
        <v>0</v>
      </c>
      <c r="H2412" s="503">
        <f t="shared" si="1313"/>
        <v>0</v>
      </c>
      <c r="I2412" s="503">
        <f t="shared" si="1313"/>
        <v>0</v>
      </c>
      <c r="J2412" s="503">
        <f t="shared" si="1313"/>
        <v>0</v>
      </c>
      <c r="K2412" s="503">
        <f t="shared" si="1313"/>
        <v>0</v>
      </c>
      <c r="L2412" s="503">
        <f t="shared" si="1313"/>
        <v>0</v>
      </c>
      <c r="M2412" s="503">
        <f t="shared" si="1313"/>
        <v>0</v>
      </c>
      <c r="N2412" s="503">
        <f t="shared" si="1313"/>
        <v>0</v>
      </c>
      <c r="O2412" s="503">
        <f>O2406-O2407+O2408-O2411</f>
        <v>0</v>
      </c>
      <c r="P2412" s="507">
        <f>P2406-P2407+P2408-P2411</f>
        <v>0</v>
      </c>
      <c r="Q2412" s="503">
        <f>Q2406-Q2407+Q2408-Q2411</f>
        <v>0</v>
      </c>
      <c r="R2412" s="503">
        <f t="shared" si="1313"/>
        <v>0</v>
      </c>
      <c r="S2412" s="608"/>
    </row>
    <row r="2413" spans="1:19" s="446" customFormat="1">
      <c r="A2413" s="490" t="s">
        <v>1024</v>
      </c>
      <c r="B2413" s="506" t="s">
        <v>1093</v>
      </c>
      <c r="C2413" s="490"/>
      <c r="D2413" s="609">
        <f t="shared" ref="D2413:R2413" si="1314">IFERROR(D2411/(D2406-D2407+D2408)*100%,0)</f>
        <v>1</v>
      </c>
      <c r="E2413" s="609">
        <f t="shared" si="1314"/>
        <v>0</v>
      </c>
      <c r="F2413" s="609">
        <f t="shared" si="1314"/>
        <v>1</v>
      </c>
      <c r="G2413" s="609">
        <f t="shared" si="1314"/>
        <v>0</v>
      </c>
      <c r="H2413" s="609">
        <f t="shared" si="1314"/>
        <v>0</v>
      </c>
      <c r="I2413" s="609">
        <f t="shared" si="1314"/>
        <v>0</v>
      </c>
      <c r="J2413" s="609">
        <f t="shared" si="1314"/>
        <v>0</v>
      </c>
      <c r="K2413" s="609">
        <f t="shared" si="1314"/>
        <v>0</v>
      </c>
      <c r="L2413" s="609">
        <f t="shared" si="1314"/>
        <v>0</v>
      </c>
      <c r="M2413" s="609">
        <f t="shared" si="1314"/>
        <v>0</v>
      </c>
      <c r="N2413" s="609">
        <f t="shared" si="1314"/>
        <v>0</v>
      </c>
      <c r="O2413" s="609">
        <f>IFERROR(O2411/(O2406-O2407+O2408)*100%,0)</f>
        <v>0</v>
      </c>
      <c r="P2413" s="609">
        <f>IFERROR(P2411/(P2406-P2407+P2408)*100%,0)</f>
        <v>1</v>
      </c>
      <c r="Q2413" s="609">
        <f>IFERROR(Q2411/(Q2406-Q2407+Q2408)*100%,0)</f>
        <v>0</v>
      </c>
      <c r="R2413" s="609">
        <f t="shared" si="1314"/>
        <v>0</v>
      </c>
      <c r="S2413" s="610"/>
    </row>
    <row r="2414" spans="1:19" s="420" customFormat="1">
      <c r="A2414" s="418">
        <v>18</v>
      </c>
      <c r="B2414" s="601" t="s">
        <v>441</v>
      </c>
      <c r="C2414" s="602"/>
      <c r="D2414" s="438"/>
      <c r="E2414" s="438"/>
      <c r="F2414" s="438"/>
      <c r="G2414" s="438"/>
      <c r="H2414" s="438"/>
      <c r="I2414" s="438"/>
      <c r="J2414" s="438"/>
      <c r="K2414" s="438"/>
      <c r="L2414" s="438"/>
      <c r="M2414" s="438"/>
      <c r="N2414" s="438"/>
      <c r="O2414" s="438"/>
      <c r="P2414" s="438"/>
      <c r="Q2414" s="438"/>
      <c r="R2414" s="438"/>
      <c r="S2414" s="603"/>
    </row>
    <row r="2415" spans="1:19" s="446" customFormat="1">
      <c r="A2415" s="493" t="s">
        <v>510</v>
      </c>
      <c r="B2415" s="506" t="s">
        <v>509</v>
      </c>
      <c r="C2415" s="490"/>
      <c r="D2415" s="503">
        <f t="shared" ref="D2415:D2421" si="1315">SUM(E2415:R2415)</f>
        <v>607807571</v>
      </c>
      <c r="E2415" s="503">
        <v>0</v>
      </c>
      <c r="F2415" s="503">
        <v>607807571</v>
      </c>
      <c r="G2415" s="503">
        <v>0</v>
      </c>
      <c r="H2415" s="503">
        <v>0</v>
      </c>
      <c r="I2415" s="503">
        <v>0</v>
      </c>
      <c r="J2415" s="503">
        <v>0</v>
      </c>
      <c r="K2415" s="503">
        <v>0</v>
      </c>
      <c r="L2415" s="503">
        <v>0</v>
      </c>
      <c r="M2415" s="503">
        <v>0</v>
      </c>
      <c r="N2415" s="503">
        <v>0</v>
      </c>
      <c r="O2415" s="503">
        <v>0</v>
      </c>
      <c r="P2415" s="507">
        <v>0</v>
      </c>
      <c r="Q2415" s="503">
        <v>0</v>
      </c>
      <c r="R2415" s="503">
        <v>0</v>
      </c>
      <c r="S2415" s="608"/>
    </row>
    <row r="2416" spans="1:19" s="446" customFormat="1">
      <c r="A2416" s="493" t="s">
        <v>512</v>
      </c>
      <c r="B2416" s="506" t="s">
        <v>511</v>
      </c>
      <c r="C2416" s="490"/>
      <c r="D2416" s="503">
        <f t="shared" si="1315"/>
        <v>1</v>
      </c>
      <c r="E2416" s="503">
        <v>0</v>
      </c>
      <c r="F2416" s="503">
        <v>1</v>
      </c>
      <c r="G2416" s="503">
        <v>0</v>
      </c>
      <c r="H2416" s="503">
        <v>0</v>
      </c>
      <c r="I2416" s="503">
        <v>0</v>
      </c>
      <c r="J2416" s="503">
        <v>0</v>
      </c>
      <c r="K2416" s="503">
        <v>0</v>
      </c>
      <c r="L2416" s="503">
        <v>0</v>
      </c>
      <c r="M2416" s="503">
        <v>0</v>
      </c>
      <c r="N2416" s="503">
        <v>0</v>
      </c>
      <c r="O2416" s="503">
        <v>0</v>
      </c>
      <c r="P2416" s="507">
        <v>0</v>
      </c>
      <c r="Q2416" s="503">
        <v>0</v>
      </c>
      <c r="R2416" s="503">
        <v>0</v>
      </c>
      <c r="S2416" s="608"/>
    </row>
    <row r="2417" spans="1:19" s="446" customFormat="1">
      <c r="A2417" s="493" t="s">
        <v>514</v>
      </c>
      <c r="B2417" s="506" t="s">
        <v>513</v>
      </c>
      <c r="C2417" s="490"/>
      <c r="D2417" s="503">
        <f t="shared" si="1315"/>
        <v>0</v>
      </c>
      <c r="E2417" s="503">
        <v>0</v>
      </c>
      <c r="F2417" s="503">
        <v>0</v>
      </c>
      <c r="G2417" s="503">
        <v>0</v>
      </c>
      <c r="H2417" s="503">
        <v>0</v>
      </c>
      <c r="I2417" s="503">
        <v>0</v>
      </c>
      <c r="J2417" s="503">
        <v>0</v>
      </c>
      <c r="K2417" s="503">
        <v>0</v>
      </c>
      <c r="L2417" s="503">
        <v>0</v>
      </c>
      <c r="M2417" s="503">
        <v>0</v>
      </c>
      <c r="N2417" s="503">
        <v>0</v>
      </c>
      <c r="O2417" s="503">
        <v>0</v>
      </c>
      <c r="P2417" s="507">
        <v>0</v>
      </c>
      <c r="Q2417" s="503">
        <v>0</v>
      </c>
      <c r="R2417" s="503">
        <v>0</v>
      </c>
      <c r="S2417" s="608"/>
    </row>
    <row r="2418" spans="1:19" s="446" customFormat="1">
      <c r="A2418" s="490" t="s">
        <v>515</v>
      </c>
      <c r="B2418" s="506" t="s">
        <v>1089</v>
      </c>
      <c r="C2418" s="611"/>
      <c r="D2418" s="503">
        <f t="shared" si="1315"/>
        <v>607807570</v>
      </c>
      <c r="E2418" s="503">
        <v>0</v>
      </c>
      <c r="F2418" s="503">
        <v>607807570</v>
      </c>
      <c r="G2418" s="503">
        <v>0</v>
      </c>
      <c r="H2418" s="503">
        <v>0</v>
      </c>
      <c r="I2418" s="503">
        <v>0</v>
      </c>
      <c r="J2418" s="503">
        <v>0</v>
      </c>
      <c r="K2418" s="503">
        <v>0</v>
      </c>
      <c r="L2418" s="503">
        <v>0</v>
      </c>
      <c r="M2418" s="503">
        <v>0</v>
      </c>
      <c r="N2418" s="503">
        <v>0</v>
      </c>
      <c r="O2418" s="503">
        <v>0</v>
      </c>
      <c r="P2418" s="507">
        <v>0</v>
      </c>
      <c r="Q2418" s="503">
        <v>0</v>
      </c>
      <c r="R2418" s="503">
        <v>0</v>
      </c>
      <c r="S2418" s="608"/>
    </row>
    <row r="2419" spans="1:19" s="446" customFormat="1">
      <c r="A2419" s="605" t="s">
        <v>516</v>
      </c>
      <c r="B2419" s="496" t="s">
        <v>1090</v>
      </c>
      <c r="C2419" s="494"/>
      <c r="D2419" s="606">
        <f t="shared" si="1315"/>
        <v>0</v>
      </c>
      <c r="E2419" s="606"/>
      <c r="F2419" s="606"/>
      <c r="G2419" s="606"/>
      <c r="H2419" s="606"/>
      <c r="I2419" s="606"/>
      <c r="J2419" s="606"/>
      <c r="K2419" s="606"/>
      <c r="L2419" s="606"/>
      <c r="M2419" s="606"/>
      <c r="N2419" s="606"/>
      <c r="O2419" s="606"/>
      <c r="P2419" s="606"/>
      <c r="Q2419" s="606"/>
      <c r="R2419" s="606"/>
      <c r="S2419" s="612"/>
    </row>
    <row r="2420" spans="1:19" s="446" customFormat="1">
      <c r="A2420" s="605" t="s">
        <v>517</v>
      </c>
      <c r="B2420" s="496" t="s">
        <v>1091</v>
      </c>
      <c r="C2420" s="494"/>
      <c r="D2420" s="606">
        <f t="shared" si="1315"/>
        <v>607807570</v>
      </c>
      <c r="E2420" s="606">
        <f t="shared" ref="E2420:R2420" si="1316">E2418+E2419</f>
        <v>0</v>
      </c>
      <c r="F2420" s="606">
        <f t="shared" si="1316"/>
        <v>607807570</v>
      </c>
      <c r="G2420" s="606">
        <f t="shared" si="1316"/>
        <v>0</v>
      </c>
      <c r="H2420" s="606">
        <f t="shared" si="1316"/>
        <v>0</v>
      </c>
      <c r="I2420" s="606">
        <f t="shared" si="1316"/>
        <v>0</v>
      </c>
      <c r="J2420" s="606">
        <f t="shared" si="1316"/>
        <v>0</v>
      </c>
      <c r="K2420" s="606">
        <f t="shared" si="1316"/>
        <v>0</v>
      </c>
      <c r="L2420" s="606">
        <f t="shared" si="1316"/>
        <v>0</v>
      </c>
      <c r="M2420" s="606">
        <f t="shared" si="1316"/>
        <v>0</v>
      </c>
      <c r="N2420" s="606">
        <f t="shared" si="1316"/>
        <v>0</v>
      </c>
      <c r="O2420" s="606">
        <f>O2418+O2419</f>
        <v>0</v>
      </c>
      <c r="P2420" s="606">
        <f>P2418+P2419</f>
        <v>0</v>
      </c>
      <c r="Q2420" s="606">
        <f>Q2418+Q2419</f>
        <v>0</v>
      </c>
      <c r="R2420" s="606">
        <f t="shared" si="1316"/>
        <v>0</v>
      </c>
      <c r="S2420" s="607"/>
    </row>
    <row r="2421" spans="1:19" s="446" customFormat="1">
      <c r="A2421" s="493" t="s">
        <v>518</v>
      </c>
      <c r="B2421" s="506" t="s">
        <v>1092</v>
      </c>
      <c r="C2421" s="490"/>
      <c r="D2421" s="503">
        <f t="shared" si="1315"/>
        <v>0</v>
      </c>
      <c r="E2421" s="503">
        <f t="shared" ref="E2421:R2421" si="1317">E2415-E2416+E2417-E2420</f>
        <v>0</v>
      </c>
      <c r="F2421" s="503">
        <f t="shared" si="1317"/>
        <v>0</v>
      </c>
      <c r="G2421" s="503">
        <f t="shared" si="1317"/>
        <v>0</v>
      </c>
      <c r="H2421" s="503">
        <f t="shared" si="1317"/>
        <v>0</v>
      </c>
      <c r="I2421" s="503">
        <f t="shared" si="1317"/>
        <v>0</v>
      </c>
      <c r="J2421" s="503">
        <f t="shared" si="1317"/>
        <v>0</v>
      </c>
      <c r="K2421" s="503">
        <f t="shared" si="1317"/>
        <v>0</v>
      </c>
      <c r="L2421" s="503">
        <f t="shared" si="1317"/>
        <v>0</v>
      </c>
      <c r="M2421" s="503">
        <f t="shared" si="1317"/>
        <v>0</v>
      </c>
      <c r="N2421" s="503">
        <f t="shared" si="1317"/>
        <v>0</v>
      </c>
      <c r="O2421" s="503">
        <f>O2415-O2416+O2417-O2420</f>
        <v>0</v>
      </c>
      <c r="P2421" s="507">
        <f>P2415-P2416+P2417-P2420</f>
        <v>0</v>
      </c>
      <c r="Q2421" s="503">
        <f>Q2415-Q2416+Q2417-Q2420</f>
        <v>0</v>
      </c>
      <c r="R2421" s="503">
        <f t="shared" si="1317"/>
        <v>0</v>
      </c>
      <c r="S2421" s="608"/>
    </row>
    <row r="2422" spans="1:19" s="446" customFormat="1">
      <c r="A2422" s="490" t="s">
        <v>1024</v>
      </c>
      <c r="B2422" s="506" t="s">
        <v>1093</v>
      </c>
      <c r="C2422" s="490"/>
      <c r="D2422" s="609">
        <f t="shared" ref="D2422:R2422" si="1318">IFERROR(D2420/(D2415-D2416+D2417)*100%,0)</f>
        <v>1</v>
      </c>
      <c r="E2422" s="609">
        <f t="shared" si="1318"/>
        <v>0</v>
      </c>
      <c r="F2422" s="609">
        <f t="shared" si="1318"/>
        <v>1</v>
      </c>
      <c r="G2422" s="609">
        <f t="shared" si="1318"/>
        <v>0</v>
      </c>
      <c r="H2422" s="609">
        <f t="shared" si="1318"/>
        <v>0</v>
      </c>
      <c r="I2422" s="609">
        <f t="shared" si="1318"/>
        <v>0</v>
      </c>
      <c r="J2422" s="609">
        <f t="shared" si="1318"/>
        <v>0</v>
      </c>
      <c r="K2422" s="609">
        <f t="shared" si="1318"/>
        <v>0</v>
      </c>
      <c r="L2422" s="609">
        <f t="shared" si="1318"/>
        <v>0</v>
      </c>
      <c r="M2422" s="609">
        <f t="shared" si="1318"/>
        <v>0</v>
      </c>
      <c r="N2422" s="609">
        <f t="shared" si="1318"/>
        <v>0</v>
      </c>
      <c r="O2422" s="609">
        <f>IFERROR(O2420/(O2415-O2416+O2417)*100%,0)</f>
        <v>0</v>
      </c>
      <c r="P2422" s="609">
        <f>IFERROR(P2420/(P2415-P2416+P2417)*100%,0)</f>
        <v>0</v>
      </c>
      <c r="Q2422" s="609">
        <f>IFERROR(Q2420/(Q2415-Q2416+Q2417)*100%,0)</f>
        <v>0</v>
      </c>
      <c r="R2422" s="609">
        <f t="shared" si="1318"/>
        <v>0</v>
      </c>
      <c r="S2422" s="610"/>
    </row>
    <row r="2423" spans="1:19" s="420" customFormat="1">
      <c r="A2423" s="418">
        <v>19</v>
      </c>
      <c r="B2423" s="601" t="s">
        <v>400</v>
      </c>
      <c r="C2423" s="602"/>
      <c r="D2423" s="438"/>
      <c r="E2423" s="438"/>
      <c r="F2423" s="438"/>
      <c r="G2423" s="438"/>
      <c r="H2423" s="438"/>
      <c r="I2423" s="438"/>
      <c r="J2423" s="438"/>
      <c r="K2423" s="438"/>
      <c r="L2423" s="438"/>
      <c r="M2423" s="438"/>
      <c r="N2423" s="438"/>
      <c r="O2423" s="438"/>
      <c r="P2423" s="438"/>
      <c r="Q2423" s="438"/>
      <c r="R2423" s="438"/>
      <c r="S2423" s="603"/>
    </row>
    <row r="2424" spans="1:19" s="446" customFormat="1">
      <c r="A2424" s="493" t="s">
        <v>510</v>
      </c>
      <c r="B2424" s="506" t="s">
        <v>509</v>
      </c>
      <c r="C2424" s="490"/>
      <c r="D2424" s="503">
        <f t="shared" ref="D2424:D2430" si="1319">SUM(E2424:R2424)</f>
        <v>3078063000</v>
      </c>
      <c r="E2424" s="503">
        <v>0</v>
      </c>
      <c r="F2424" s="503">
        <v>0</v>
      </c>
      <c r="G2424" s="503">
        <v>0</v>
      </c>
      <c r="H2424" s="503">
        <v>0</v>
      </c>
      <c r="I2424" s="503">
        <v>3078063000</v>
      </c>
      <c r="J2424" s="503">
        <v>0</v>
      </c>
      <c r="K2424" s="503">
        <v>0</v>
      </c>
      <c r="L2424" s="503">
        <v>0</v>
      </c>
      <c r="M2424" s="503">
        <v>0</v>
      </c>
      <c r="N2424" s="503">
        <v>0</v>
      </c>
      <c r="O2424" s="503">
        <v>0</v>
      </c>
      <c r="P2424" s="507">
        <v>0</v>
      </c>
      <c r="Q2424" s="503">
        <v>0</v>
      </c>
      <c r="R2424" s="503">
        <v>0</v>
      </c>
      <c r="S2424" s="608"/>
    </row>
    <row r="2425" spans="1:19" s="446" customFormat="1">
      <c r="A2425" s="493" t="s">
        <v>512</v>
      </c>
      <c r="B2425" s="506" t="s">
        <v>511</v>
      </c>
      <c r="C2425" s="490"/>
      <c r="D2425" s="503">
        <f t="shared" si="1319"/>
        <v>0</v>
      </c>
      <c r="E2425" s="503">
        <v>0</v>
      </c>
      <c r="F2425" s="503">
        <v>0</v>
      </c>
      <c r="G2425" s="503">
        <v>0</v>
      </c>
      <c r="H2425" s="503">
        <v>0</v>
      </c>
      <c r="I2425" s="503">
        <v>0</v>
      </c>
      <c r="J2425" s="503">
        <v>0</v>
      </c>
      <c r="K2425" s="503">
        <v>0</v>
      </c>
      <c r="L2425" s="503">
        <v>0</v>
      </c>
      <c r="M2425" s="503">
        <v>0</v>
      </c>
      <c r="N2425" s="503">
        <v>0</v>
      </c>
      <c r="O2425" s="503">
        <v>0</v>
      </c>
      <c r="P2425" s="507">
        <v>0</v>
      </c>
      <c r="Q2425" s="503">
        <v>0</v>
      </c>
      <c r="R2425" s="503">
        <v>0</v>
      </c>
      <c r="S2425" s="608"/>
    </row>
    <row r="2426" spans="1:19" s="446" customFormat="1">
      <c r="A2426" s="493" t="s">
        <v>514</v>
      </c>
      <c r="B2426" s="506" t="s">
        <v>513</v>
      </c>
      <c r="C2426" s="490"/>
      <c r="D2426" s="503">
        <f t="shared" si="1319"/>
        <v>0</v>
      </c>
      <c r="E2426" s="503">
        <v>0</v>
      </c>
      <c r="F2426" s="503">
        <v>0</v>
      </c>
      <c r="G2426" s="503">
        <v>0</v>
      </c>
      <c r="H2426" s="503">
        <v>0</v>
      </c>
      <c r="I2426" s="503">
        <v>0</v>
      </c>
      <c r="J2426" s="503">
        <v>0</v>
      </c>
      <c r="K2426" s="503">
        <v>0</v>
      </c>
      <c r="L2426" s="503">
        <v>0</v>
      </c>
      <c r="M2426" s="503">
        <v>0</v>
      </c>
      <c r="N2426" s="503">
        <v>0</v>
      </c>
      <c r="O2426" s="503">
        <v>0</v>
      </c>
      <c r="P2426" s="507">
        <v>0</v>
      </c>
      <c r="Q2426" s="503">
        <v>0</v>
      </c>
      <c r="R2426" s="503">
        <v>0</v>
      </c>
      <c r="S2426" s="608"/>
    </row>
    <row r="2427" spans="1:19" s="446" customFormat="1">
      <c r="A2427" s="490" t="s">
        <v>515</v>
      </c>
      <c r="B2427" s="506" t="s">
        <v>1089</v>
      </c>
      <c r="C2427" s="611"/>
      <c r="D2427" s="503">
        <f t="shared" si="1319"/>
        <v>3078063000</v>
      </c>
      <c r="E2427" s="503">
        <v>0</v>
      </c>
      <c r="F2427" s="503">
        <v>0</v>
      </c>
      <c r="G2427" s="503">
        <v>0</v>
      </c>
      <c r="H2427" s="503">
        <v>0</v>
      </c>
      <c r="I2427" s="503">
        <v>3078063000</v>
      </c>
      <c r="J2427" s="503">
        <v>0</v>
      </c>
      <c r="K2427" s="503">
        <v>0</v>
      </c>
      <c r="L2427" s="503">
        <v>0</v>
      </c>
      <c r="M2427" s="503">
        <v>0</v>
      </c>
      <c r="N2427" s="503">
        <v>0</v>
      </c>
      <c r="O2427" s="503">
        <v>0</v>
      </c>
      <c r="P2427" s="507">
        <v>0</v>
      </c>
      <c r="Q2427" s="503">
        <v>0</v>
      </c>
      <c r="R2427" s="503">
        <v>0</v>
      </c>
      <c r="S2427" s="608"/>
    </row>
    <row r="2428" spans="1:19" s="446" customFormat="1">
      <c r="A2428" s="605" t="s">
        <v>516</v>
      </c>
      <c r="B2428" s="496" t="s">
        <v>1090</v>
      </c>
      <c r="C2428" s="494"/>
      <c r="D2428" s="606">
        <f t="shared" si="1319"/>
        <v>0</v>
      </c>
      <c r="E2428" s="606"/>
      <c r="F2428" s="606"/>
      <c r="G2428" s="606"/>
      <c r="H2428" s="606"/>
      <c r="I2428" s="606"/>
      <c r="J2428" s="606"/>
      <c r="K2428" s="606"/>
      <c r="L2428" s="606"/>
      <c r="M2428" s="606"/>
      <c r="N2428" s="606"/>
      <c r="O2428" s="606"/>
      <c r="P2428" s="606"/>
      <c r="Q2428" s="606"/>
      <c r="R2428" s="606"/>
      <c r="S2428" s="612"/>
    </row>
    <row r="2429" spans="1:19" s="446" customFormat="1">
      <c r="A2429" s="605" t="s">
        <v>517</v>
      </c>
      <c r="B2429" s="496" t="s">
        <v>1091</v>
      </c>
      <c r="C2429" s="494"/>
      <c r="D2429" s="606">
        <f t="shared" si="1319"/>
        <v>3078063000</v>
      </c>
      <c r="E2429" s="606">
        <f t="shared" ref="E2429:R2429" si="1320">E2427+E2428</f>
        <v>0</v>
      </c>
      <c r="F2429" s="606">
        <f t="shared" si="1320"/>
        <v>0</v>
      </c>
      <c r="G2429" s="606">
        <f t="shared" si="1320"/>
        <v>0</v>
      </c>
      <c r="H2429" s="606">
        <f t="shared" si="1320"/>
        <v>0</v>
      </c>
      <c r="I2429" s="606">
        <f t="shared" si="1320"/>
        <v>3078063000</v>
      </c>
      <c r="J2429" s="606">
        <f t="shared" si="1320"/>
        <v>0</v>
      </c>
      <c r="K2429" s="606">
        <f t="shared" si="1320"/>
        <v>0</v>
      </c>
      <c r="L2429" s="606">
        <f t="shared" si="1320"/>
        <v>0</v>
      </c>
      <c r="M2429" s="606">
        <f t="shared" si="1320"/>
        <v>0</v>
      </c>
      <c r="N2429" s="606">
        <f t="shared" si="1320"/>
        <v>0</v>
      </c>
      <c r="O2429" s="606">
        <f>O2427+O2428</f>
        <v>0</v>
      </c>
      <c r="P2429" s="606">
        <f>P2427+P2428</f>
        <v>0</v>
      </c>
      <c r="Q2429" s="606">
        <f>Q2427+Q2428</f>
        <v>0</v>
      </c>
      <c r="R2429" s="606">
        <f t="shared" si="1320"/>
        <v>0</v>
      </c>
      <c r="S2429" s="607"/>
    </row>
    <row r="2430" spans="1:19" s="446" customFormat="1">
      <c r="A2430" s="493" t="s">
        <v>518</v>
      </c>
      <c r="B2430" s="506" t="s">
        <v>1092</v>
      </c>
      <c r="C2430" s="490"/>
      <c r="D2430" s="503">
        <f t="shared" si="1319"/>
        <v>0</v>
      </c>
      <c r="E2430" s="503">
        <f t="shared" ref="E2430:R2430" si="1321">E2424-E2425+E2426-E2429</f>
        <v>0</v>
      </c>
      <c r="F2430" s="503">
        <f t="shared" si="1321"/>
        <v>0</v>
      </c>
      <c r="G2430" s="503">
        <f t="shared" si="1321"/>
        <v>0</v>
      </c>
      <c r="H2430" s="503">
        <f t="shared" si="1321"/>
        <v>0</v>
      </c>
      <c r="I2430" s="503">
        <f t="shared" si="1321"/>
        <v>0</v>
      </c>
      <c r="J2430" s="503">
        <f t="shared" si="1321"/>
        <v>0</v>
      </c>
      <c r="K2430" s="503">
        <f t="shared" si="1321"/>
        <v>0</v>
      </c>
      <c r="L2430" s="503">
        <f t="shared" si="1321"/>
        <v>0</v>
      </c>
      <c r="M2430" s="503">
        <f t="shared" si="1321"/>
        <v>0</v>
      </c>
      <c r="N2430" s="503">
        <f t="shared" si="1321"/>
        <v>0</v>
      </c>
      <c r="O2430" s="503">
        <f>O2424-O2425+O2426-O2429</f>
        <v>0</v>
      </c>
      <c r="P2430" s="507">
        <f>P2424-P2425+P2426-P2429</f>
        <v>0</v>
      </c>
      <c r="Q2430" s="503">
        <f>Q2424-Q2425+Q2426-Q2429</f>
        <v>0</v>
      </c>
      <c r="R2430" s="503">
        <f t="shared" si="1321"/>
        <v>0</v>
      </c>
      <c r="S2430" s="608"/>
    </row>
    <row r="2431" spans="1:19" s="446" customFormat="1">
      <c r="A2431" s="490" t="s">
        <v>1024</v>
      </c>
      <c r="B2431" s="506" t="s">
        <v>1093</v>
      </c>
      <c r="C2431" s="490"/>
      <c r="D2431" s="609">
        <f t="shared" ref="D2431:R2431" si="1322">IFERROR(D2429/(D2424-D2425+D2426)*100%,0)</f>
        <v>1</v>
      </c>
      <c r="E2431" s="609">
        <f t="shared" si="1322"/>
        <v>0</v>
      </c>
      <c r="F2431" s="609">
        <f t="shared" si="1322"/>
        <v>0</v>
      </c>
      <c r="G2431" s="609">
        <f t="shared" si="1322"/>
        <v>0</v>
      </c>
      <c r="H2431" s="609">
        <f t="shared" si="1322"/>
        <v>0</v>
      </c>
      <c r="I2431" s="609">
        <f t="shared" si="1322"/>
        <v>1</v>
      </c>
      <c r="J2431" s="609">
        <f t="shared" si="1322"/>
        <v>0</v>
      </c>
      <c r="K2431" s="609">
        <f t="shared" si="1322"/>
        <v>0</v>
      </c>
      <c r="L2431" s="609">
        <f t="shared" si="1322"/>
        <v>0</v>
      </c>
      <c r="M2431" s="609">
        <f t="shared" si="1322"/>
        <v>0</v>
      </c>
      <c r="N2431" s="609">
        <f t="shared" si="1322"/>
        <v>0</v>
      </c>
      <c r="O2431" s="609">
        <f>IFERROR(O2429/(O2424-O2425+O2426)*100%,0)</f>
        <v>0</v>
      </c>
      <c r="P2431" s="609">
        <f>IFERROR(P2429/(P2424-P2425+P2426)*100%,0)</f>
        <v>0</v>
      </c>
      <c r="Q2431" s="609">
        <f>IFERROR(Q2429/(Q2424-Q2425+Q2426)*100%,0)</f>
        <v>0</v>
      </c>
      <c r="R2431" s="609">
        <f t="shared" si="1322"/>
        <v>0</v>
      </c>
      <c r="S2431" s="610"/>
    </row>
    <row r="2432" spans="1:19" s="420" customFormat="1">
      <c r="A2432" s="418">
        <v>20</v>
      </c>
      <c r="B2432" s="601" t="s">
        <v>388</v>
      </c>
      <c r="C2432" s="602"/>
      <c r="D2432" s="438"/>
      <c r="E2432" s="438"/>
      <c r="F2432" s="438"/>
      <c r="G2432" s="438"/>
      <c r="H2432" s="438"/>
      <c r="I2432" s="438"/>
      <c r="J2432" s="438"/>
      <c r="K2432" s="438"/>
      <c r="L2432" s="438"/>
      <c r="M2432" s="438"/>
      <c r="N2432" s="438"/>
      <c r="O2432" s="438"/>
      <c r="P2432" s="438"/>
      <c r="Q2432" s="438"/>
      <c r="R2432" s="438"/>
      <c r="S2432" s="603"/>
    </row>
    <row r="2433" spans="1:19" s="446" customFormat="1">
      <c r="A2433" s="493" t="s">
        <v>510</v>
      </c>
      <c r="B2433" s="506" t="s">
        <v>509</v>
      </c>
      <c r="C2433" s="490"/>
      <c r="D2433" s="503">
        <f t="shared" ref="D2433:D2439" si="1323">SUM(E2433:R2433)</f>
        <v>7217053970</v>
      </c>
      <c r="E2433" s="503">
        <v>0</v>
      </c>
      <c r="F2433" s="503">
        <v>162056431</v>
      </c>
      <c r="G2433" s="503">
        <v>0</v>
      </c>
      <c r="H2433" s="503">
        <v>0</v>
      </c>
      <c r="I2433" s="503">
        <v>0</v>
      </c>
      <c r="J2433" s="503">
        <v>0</v>
      </c>
      <c r="K2433" s="503">
        <v>0</v>
      </c>
      <c r="L2433" s="503">
        <v>0</v>
      </c>
      <c r="M2433" s="503">
        <v>0</v>
      </c>
      <c r="N2433" s="503">
        <v>154075500</v>
      </c>
      <c r="O2433" s="503">
        <v>0</v>
      </c>
      <c r="P2433" s="507">
        <v>0</v>
      </c>
      <c r="Q2433" s="503">
        <v>0</v>
      </c>
      <c r="R2433" s="503">
        <v>6900922039</v>
      </c>
      <c r="S2433" s="608"/>
    </row>
    <row r="2434" spans="1:19" s="446" customFormat="1">
      <c r="A2434" s="493" t="s">
        <v>512</v>
      </c>
      <c r="B2434" s="506" t="s">
        <v>511</v>
      </c>
      <c r="C2434" s="490"/>
      <c r="D2434" s="503">
        <f t="shared" si="1323"/>
        <v>0</v>
      </c>
      <c r="E2434" s="503">
        <v>0</v>
      </c>
      <c r="F2434" s="503">
        <v>0</v>
      </c>
      <c r="G2434" s="503">
        <v>0</v>
      </c>
      <c r="H2434" s="503">
        <v>0</v>
      </c>
      <c r="I2434" s="503">
        <v>0</v>
      </c>
      <c r="J2434" s="503">
        <v>0</v>
      </c>
      <c r="K2434" s="503">
        <v>0</v>
      </c>
      <c r="L2434" s="503">
        <v>0</v>
      </c>
      <c r="M2434" s="503">
        <v>0</v>
      </c>
      <c r="N2434" s="503">
        <v>0</v>
      </c>
      <c r="O2434" s="503">
        <v>0</v>
      </c>
      <c r="P2434" s="507">
        <v>0</v>
      </c>
      <c r="Q2434" s="503">
        <v>0</v>
      </c>
      <c r="R2434" s="503">
        <v>0</v>
      </c>
      <c r="S2434" s="608"/>
    </row>
    <row r="2435" spans="1:19" s="446" customFormat="1">
      <c r="A2435" s="493" t="s">
        <v>514</v>
      </c>
      <c r="B2435" s="506" t="s">
        <v>513</v>
      </c>
      <c r="C2435" s="490"/>
      <c r="D2435" s="503">
        <f t="shared" si="1323"/>
        <v>0</v>
      </c>
      <c r="E2435" s="503">
        <v>0</v>
      </c>
      <c r="F2435" s="503">
        <v>0</v>
      </c>
      <c r="G2435" s="503">
        <v>0</v>
      </c>
      <c r="H2435" s="503">
        <v>0</v>
      </c>
      <c r="I2435" s="503">
        <v>0</v>
      </c>
      <c r="J2435" s="503">
        <v>0</v>
      </c>
      <c r="K2435" s="503">
        <v>0</v>
      </c>
      <c r="L2435" s="503">
        <v>0</v>
      </c>
      <c r="M2435" s="503">
        <v>0</v>
      </c>
      <c r="N2435" s="503">
        <v>0</v>
      </c>
      <c r="O2435" s="503">
        <v>0</v>
      </c>
      <c r="P2435" s="507">
        <v>0</v>
      </c>
      <c r="Q2435" s="503">
        <v>0</v>
      </c>
      <c r="R2435" s="503">
        <v>0</v>
      </c>
      <c r="S2435" s="608"/>
    </row>
    <row r="2436" spans="1:19" s="446" customFormat="1">
      <c r="A2436" s="490" t="s">
        <v>515</v>
      </c>
      <c r="B2436" s="506" t="s">
        <v>1089</v>
      </c>
      <c r="C2436" s="611"/>
      <c r="D2436" s="503">
        <f t="shared" si="1323"/>
        <v>7217053970</v>
      </c>
      <c r="E2436" s="503">
        <v>0</v>
      </c>
      <c r="F2436" s="503">
        <v>162056431</v>
      </c>
      <c r="G2436" s="503">
        <v>0</v>
      </c>
      <c r="H2436" s="503">
        <v>0</v>
      </c>
      <c r="I2436" s="503">
        <v>0</v>
      </c>
      <c r="J2436" s="503">
        <v>0</v>
      </c>
      <c r="K2436" s="503">
        <v>0</v>
      </c>
      <c r="L2436" s="503">
        <v>0</v>
      </c>
      <c r="M2436" s="503">
        <v>0</v>
      </c>
      <c r="N2436" s="503">
        <v>154075500</v>
      </c>
      <c r="O2436" s="503">
        <v>0</v>
      </c>
      <c r="P2436" s="507">
        <v>0</v>
      </c>
      <c r="Q2436" s="503">
        <v>0</v>
      </c>
      <c r="R2436" s="503">
        <v>6900922039</v>
      </c>
      <c r="S2436" s="608"/>
    </row>
    <row r="2437" spans="1:19" s="446" customFormat="1">
      <c r="A2437" s="605" t="s">
        <v>516</v>
      </c>
      <c r="B2437" s="496" t="s">
        <v>1090</v>
      </c>
      <c r="C2437" s="494"/>
      <c r="D2437" s="606">
        <f t="shared" si="1323"/>
        <v>0</v>
      </c>
      <c r="E2437" s="606"/>
      <c r="F2437" s="606"/>
      <c r="G2437" s="606"/>
      <c r="H2437" s="606"/>
      <c r="I2437" s="606"/>
      <c r="J2437" s="606"/>
      <c r="K2437" s="606"/>
      <c r="L2437" s="606"/>
      <c r="M2437" s="606"/>
      <c r="N2437" s="606"/>
      <c r="O2437" s="606"/>
      <c r="P2437" s="606"/>
      <c r="Q2437" s="606"/>
      <c r="R2437" s="606"/>
      <c r="S2437" s="612"/>
    </row>
    <row r="2438" spans="1:19" s="446" customFormat="1">
      <c r="A2438" s="605" t="s">
        <v>517</v>
      </c>
      <c r="B2438" s="496" t="s">
        <v>1091</v>
      </c>
      <c r="C2438" s="494"/>
      <c r="D2438" s="606">
        <f t="shared" si="1323"/>
        <v>7217053970</v>
      </c>
      <c r="E2438" s="606">
        <f t="shared" ref="E2438:R2438" si="1324">E2436+E2437</f>
        <v>0</v>
      </c>
      <c r="F2438" s="606">
        <f t="shared" si="1324"/>
        <v>162056431</v>
      </c>
      <c r="G2438" s="606">
        <f t="shared" si="1324"/>
        <v>0</v>
      </c>
      <c r="H2438" s="606">
        <f t="shared" si="1324"/>
        <v>0</v>
      </c>
      <c r="I2438" s="606">
        <f t="shared" si="1324"/>
        <v>0</v>
      </c>
      <c r="J2438" s="606">
        <f t="shared" si="1324"/>
        <v>0</v>
      </c>
      <c r="K2438" s="606">
        <f t="shared" si="1324"/>
        <v>0</v>
      </c>
      <c r="L2438" s="606">
        <f t="shared" si="1324"/>
        <v>0</v>
      </c>
      <c r="M2438" s="606">
        <f t="shared" si="1324"/>
        <v>0</v>
      </c>
      <c r="N2438" s="606">
        <f t="shared" si="1324"/>
        <v>154075500</v>
      </c>
      <c r="O2438" s="606">
        <f>O2436+O2437</f>
        <v>0</v>
      </c>
      <c r="P2438" s="606">
        <f>P2436+P2437</f>
        <v>0</v>
      </c>
      <c r="Q2438" s="606">
        <f>Q2436+Q2437</f>
        <v>0</v>
      </c>
      <c r="R2438" s="606">
        <f t="shared" si="1324"/>
        <v>6900922039</v>
      </c>
      <c r="S2438" s="607"/>
    </row>
    <row r="2439" spans="1:19" s="446" customFormat="1">
      <c r="A2439" s="493" t="s">
        <v>518</v>
      </c>
      <c r="B2439" s="506" t="s">
        <v>1092</v>
      </c>
      <c r="C2439" s="490"/>
      <c r="D2439" s="503">
        <f t="shared" si="1323"/>
        <v>0</v>
      </c>
      <c r="E2439" s="503">
        <f t="shared" ref="E2439:R2439" si="1325">E2433-E2434+E2435-E2438</f>
        <v>0</v>
      </c>
      <c r="F2439" s="503">
        <f t="shared" si="1325"/>
        <v>0</v>
      </c>
      <c r="G2439" s="503">
        <f t="shared" si="1325"/>
        <v>0</v>
      </c>
      <c r="H2439" s="503">
        <f t="shared" si="1325"/>
        <v>0</v>
      </c>
      <c r="I2439" s="503">
        <f t="shared" si="1325"/>
        <v>0</v>
      </c>
      <c r="J2439" s="503">
        <f t="shared" si="1325"/>
        <v>0</v>
      </c>
      <c r="K2439" s="503">
        <f t="shared" si="1325"/>
        <v>0</v>
      </c>
      <c r="L2439" s="503">
        <f t="shared" si="1325"/>
        <v>0</v>
      </c>
      <c r="M2439" s="503">
        <f t="shared" si="1325"/>
        <v>0</v>
      </c>
      <c r="N2439" s="503">
        <f t="shared" si="1325"/>
        <v>0</v>
      </c>
      <c r="O2439" s="503">
        <f>O2433-O2434+O2435-O2438</f>
        <v>0</v>
      </c>
      <c r="P2439" s="507">
        <f>P2433-P2434+P2435-P2438</f>
        <v>0</v>
      </c>
      <c r="Q2439" s="503">
        <f>Q2433-Q2434+Q2435-Q2438</f>
        <v>0</v>
      </c>
      <c r="R2439" s="503">
        <f t="shared" si="1325"/>
        <v>0</v>
      </c>
      <c r="S2439" s="608"/>
    </row>
    <row r="2440" spans="1:19" s="446" customFormat="1">
      <c r="A2440" s="490" t="s">
        <v>1024</v>
      </c>
      <c r="B2440" s="506" t="s">
        <v>1093</v>
      </c>
      <c r="C2440" s="490"/>
      <c r="D2440" s="609">
        <f t="shared" ref="D2440:R2440" si="1326">IFERROR(D2438/(D2433-D2434+D2435)*100%,0)</f>
        <v>1</v>
      </c>
      <c r="E2440" s="609">
        <f t="shared" si="1326"/>
        <v>0</v>
      </c>
      <c r="F2440" s="609">
        <f t="shared" si="1326"/>
        <v>1</v>
      </c>
      <c r="G2440" s="609">
        <f t="shared" si="1326"/>
        <v>0</v>
      </c>
      <c r="H2440" s="609">
        <f t="shared" si="1326"/>
        <v>0</v>
      </c>
      <c r="I2440" s="609">
        <f t="shared" si="1326"/>
        <v>0</v>
      </c>
      <c r="J2440" s="609">
        <f t="shared" si="1326"/>
        <v>0</v>
      </c>
      <c r="K2440" s="609">
        <f t="shared" si="1326"/>
        <v>0</v>
      </c>
      <c r="L2440" s="609">
        <f t="shared" si="1326"/>
        <v>0</v>
      </c>
      <c r="M2440" s="609">
        <f t="shared" si="1326"/>
        <v>0</v>
      </c>
      <c r="N2440" s="609">
        <f t="shared" si="1326"/>
        <v>1</v>
      </c>
      <c r="O2440" s="609">
        <f>IFERROR(O2438/(O2433-O2434+O2435)*100%,0)</f>
        <v>0</v>
      </c>
      <c r="P2440" s="609">
        <f>IFERROR(P2438/(P2433-P2434+P2435)*100%,0)</f>
        <v>0</v>
      </c>
      <c r="Q2440" s="609">
        <f>IFERROR(Q2438/(Q2433-Q2434+Q2435)*100%,0)</f>
        <v>0</v>
      </c>
      <c r="R2440" s="609">
        <f t="shared" si="1326"/>
        <v>1</v>
      </c>
      <c r="S2440" s="610"/>
    </row>
    <row r="2441" spans="1:19" s="420" customFormat="1">
      <c r="A2441" s="418">
        <v>21</v>
      </c>
      <c r="B2441" s="601" t="s">
        <v>417</v>
      </c>
      <c r="C2441" s="602"/>
      <c r="D2441" s="438"/>
      <c r="E2441" s="438"/>
      <c r="F2441" s="438"/>
      <c r="G2441" s="438"/>
      <c r="H2441" s="438"/>
      <c r="I2441" s="438"/>
      <c r="J2441" s="438"/>
      <c r="K2441" s="438"/>
      <c r="L2441" s="438"/>
      <c r="M2441" s="438"/>
      <c r="N2441" s="438"/>
      <c r="O2441" s="438"/>
      <c r="P2441" s="438"/>
      <c r="Q2441" s="438"/>
      <c r="R2441" s="438"/>
      <c r="S2441" s="603"/>
    </row>
    <row r="2442" spans="1:19" s="446" customFormat="1">
      <c r="A2442" s="493" t="s">
        <v>510</v>
      </c>
      <c r="B2442" s="506" t="s">
        <v>509</v>
      </c>
      <c r="C2442" s="490"/>
      <c r="D2442" s="503">
        <f t="shared" ref="D2442:D2448" si="1327">SUM(E2442:R2442)</f>
        <v>7514077262</v>
      </c>
      <c r="E2442" s="503">
        <v>87233050</v>
      </c>
      <c r="F2442" s="503">
        <v>93498490</v>
      </c>
      <c r="G2442" s="503">
        <v>0</v>
      </c>
      <c r="H2442" s="503">
        <v>0</v>
      </c>
      <c r="I2442" s="503">
        <v>87948000</v>
      </c>
      <c r="J2442" s="503">
        <v>0</v>
      </c>
      <c r="K2442" s="503">
        <v>0</v>
      </c>
      <c r="L2442" s="503">
        <v>0</v>
      </c>
      <c r="M2442" s="503">
        <v>0</v>
      </c>
      <c r="N2442" s="503">
        <v>0</v>
      </c>
      <c r="O2442" s="503">
        <v>0</v>
      </c>
      <c r="P2442" s="507">
        <v>0</v>
      </c>
      <c r="Q2442" s="503">
        <v>0</v>
      </c>
      <c r="R2442" s="503">
        <v>7245397722</v>
      </c>
      <c r="S2442" s="608"/>
    </row>
    <row r="2443" spans="1:19" s="446" customFormat="1">
      <c r="A2443" s="493" t="s">
        <v>512</v>
      </c>
      <c r="B2443" s="506" t="s">
        <v>511</v>
      </c>
      <c r="C2443" s="490"/>
      <c r="D2443" s="503">
        <f t="shared" si="1327"/>
        <v>0</v>
      </c>
      <c r="E2443" s="503">
        <v>0</v>
      </c>
      <c r="F2443" s="503">
        <v>0</v>
      </c>
      <c r="G2443" s="503">
        <v>0</v>
      </c>
      <c r="H2443" s="503">
        <v>0</v>
      </c>
      <c r="I2443" s="503">
        <v>0</v>
      </c>
      <c r="J2443" s="503">
        <v>0</v>
      </c>
      <c r="K2443" s="503">
        <v>0</v>
      </c>
      <c r="L2443" s="503">
        <v>0</v>
      </c>
      <c r="M2443" s="503">
        <v>0</v>
      </c>
      <c r="N2443" s="503">
        <v>0</v>
      </c>
      <c r="O2443" s="503">
        <v>0</v>
      </c>
      <c r="P2443" s="507">
        <v>0</v>
      </c>
      <c r="Q2443" s="503">
        <v>0</v>
      </c>
      <c r="R2443" s="503">
        <v>0</v>
      </c>
      <c r="S2443" s="608"/>
    </row>
    <row r="2444" spans="1:19" s="446" customFormat="1">
      <c r="A2444" s="493" t="s">
        <v>514</v>
      </c>
      <c r="B2444" s="506" t="s">
        <v>513</v>
      </c>
      <c r="C2444" s="490"/>
      <c r="D2444" s="503">
        <f t="shared" si="1327"/>
        <v>0</v>
      </c>
      <c r="E2444" s="503">
        <v>0</v>
      </c>
      <c r="F2444" s="503">
        <v>0</v>
      </c>
      <c r="G2444" s="503">
        <v>0</v>
      </c>
      <c r="H2444" s="503">
        <v>0</v>
      </c>
      <c r="I2444" s="503">
        <v>0</v>
      </c>
      <c r="J2444" s="503">
        <v>0</v>
      </c>
      <c r="K2444" s="503">
        <v>0</v>
      </c>
      <c r="L2444" s="503">
        <v>0</v>
      </c>
      <c r="M2444" s="503">
        <v>0</v>
      </c>
      <c r="N2444" s="503">
        <v>0</v>
      </c>
      <c r="O2444" s="503">
        <v>0</v>
      </c>
      <c r="P2444" s="507">
        <v>0</v>
      </c>
      <c r="Q2444" s="503">
        <v>0</v>
      </c>
      <c r="R2444" s="503">
        <v>0</v>
      </c>
      <c r="S2444" s="608"/>
    </row>
    <row r="2445" spans="1:19" s="446" customFormat="1">
      <c r="A2445" s="490" t="s">
        <v>515</v>
      </c>
      <c r="B2445" s="506" t="s">
        <v>1089</v>
      </c>
      <c r="C2445" s="611"/>
      <c r="D2445" s="503">
        <f t="shared" si="1327"/>
        <v>7514077262</v>
      </c>
      <c r="E2445" s="503">
        <v>87233050</v>
      </c>
      <c r="F2445" s="503">
        <v>93498490</v>
      </c>
      <c r="G2445" s="503">
        <v>0</v>
      </c>
      <c r="H2445" s="503">
        <v>0</v>
      </c>
      <c r="I2445" s="503">
        <v>87948000</v>
      </c>
      <c r="J2445" s="503">
        <v>0</v>
      </c>
      <c r="K2445" s="503">
        <v>0</v>
      </c>
      <c r="L2445" s="503">
        <v>0</v>
      </c>
      <c r="M2445" s="503">
        <v>0</v>
      </c>
      <c r="N2445" s="503">
        <v>0</v>
      </c>
      <c r="O2445" s="503">
        <v>0</v>
      </c>
      <c r="P2445" s="507">
        <v>0</v>
      </c>
      <c r="Q2445" s="503">
        <v>0</v>
      </c>
      <c r="R2445" s="503">
        <v>7245397722</v>
      </c>
      <c r="S2445" s="608"/>
    </row>
    <row r="2446" spans="1:19" s="446" customFormat="1">
      <c r="A2446" s="605" t="s">
        <v>516</v>
      </c>
      <c r="B2446" s="496" t="s">
        <v>1090</v>
      </c>
      <c r="C2446" s="494"/>
      <c r="D2446" s="606">
        <f t="shared" si="1327"/>
        <v>0</v>
      </c>
      <c r="E2446" s="606"/>
      <c r="F2446" s="606"/>
      <c r="G2446" s="606"/>
      <c r="H2446" s="606"/>
      <c r="I2446" s="606"/>
      <c r="J2446" s="606"/>
      <c r="K2446" s="606"/>
      <c r="L2446" s="606"/>
      <c r="M2446" s="606"/>
      <c r="N2446" s="606"/>
      <c r="O2446" s="606"/>
      <c r="P2446" s="606"/>
      <c r="Q2446" s="606"/>
      <c r="R2446" s="606"/>
      <c r="S2446" s="612"/>
    </row>
    <row r="2447" spans="1:19" s="446" customFormat="1">
      <c r="A2447" s="605" t="s">
        <v>517</v>
      </c>
      <c r="B2447" s="496" t="s">
        <v>1091</v>
      </c>
      <c r="C2447" s="494"/>
      <c r="D2447" s="606">
        <f t="shared" si="1327"/>
        <v>7514077262</v>
      </c>
      <c r="E2447" s="606">
        <f t="shared" ref="E2447:R2447" si="1328">E2445+E2446</f>
        <v>87233050</v>
      </c>
      <c r="F2447" s="606">
        <f t="shared" si="1328"/>
        <v>93498490</v>
      </c>
      <c r="G2447" s="606">
        <f t="shared" si="1328"/>
        <v>0</v>
      </c>
      <c r="H2447" s="606">
        <f t="shared" si="1328"/>
        <v>0</v>
      </c>
      <c r="I2447" s="606">
        <f t="shared" si="1328"/>
        <v>87948000</v>
      </c>
      <c r="J2447" s="606">
        <f t="shared" si="1328"/>
        <v>0</v>
      </c>
      <c r="K2447" s="606">
        <f t="shared" si="1328"/>
        <v>0</v>
      </c>
      <c r="L2447" s="606">
        <f t="shared" si="1328"/>
        <v>0</v>
      </c>
      <c r="M2447" s="606">
        <f t="shared" si="1328"/>
        <v>0</v>
      </c>
      <c r="N2447" s="606">
        <f t="shared" si="1328"/>
        <v>0</v>
      </c>
      <c r="O2447" s="606">
        <f>O2445+O2446</f>
        <v>0</v>
      </c>
      <c r="P2447" s="606">
        <f>P2445+P2446</f>
        <v>0</v>
      </c>
      <c r="Q2447" s="606">
        <f>Q2445+Q2446</f>
        <v>0</v>
      </c>
      <c r="R2447" s="606">
        <f t="shared" si="1328"/>
        <v>7245397722</v>
      </c>
      <c r="S2447" s="607"/>
    </row>
    <row r="2448" spans="1:19" s="446" customFormat="1">
      <c r="A2448" s="493" t="s">
        <v>518</v>
      </c>
      <c r="B2448" s="506" t="s">
        <v>1092</v>
      </c>
      <c r="C2448" s="490"/>
      <c r="D2448" s="503">
        <f t="shared" si="1327"/>
        <v>0</v>
      </c>
      <c r="E2448" s="503">
        <f t="shared" ref="E2448:R2448" si="1329">E2442-E2443+E2444-E2447</f>
        <v>0</v>
      </c>
      <c r="F2448" s="503">
        <f t="shared" si="1329"/>
        <v>0</v>
      </c>
      <c r="G2448" s="503">
        <f t="shared" si="1329"/>
        <v>0</v>
      </c>
      <c r="H2448" s="503">
        <f t="shared" si="1329"/>
        <v>0</v>
      </c>
      <c r="I2448" s="503">
        <f t="shared" si="1329"/>
        <v>0</v>
      </c>
      <c r="J2448" s="503">
        <f t="shared" si="1329"/>
        <v>0</v>
      </c>
      <c r="K2448" s="503">
        <f t="shared" si="1329"/>
        <v>0</v>
      </c>
      <c r="L2448" s="503">
        <f t="shared" si="1329"/>
        <v>0</v>
      </c>
      <c r="M2448" s="503">
        <f t="shared" si="1329"/>
        <v>0</v>
      </c>
      <c r="N2448" s="503">
        <f t="shared" si="1329"/>
        <v>0</v>
      </c>
      <c r="O2448" s="503">
        <f>O2442-O2443+O2444-O2447</f>
        <v>0</v>
      </c>
      <c r="P2448" s="507">
        <f>P2442-P2443+P2444-P2447</f>
        <v>0</v>
      </c>
      <c r="Q2448" s="503">
        <f>Q2442-Q2443+Q2444-Q2447</f>
        <v>0</v>
      </c>
      <c r="R2448" s="503">
        <f t="shared" si="1329"/>
        <v>0</v>
      </c>
      <c r="S2448" s="608"/>
    </row>
    <row r="2449" spans="1:19" s="446" customFormat="1">
      <c r="A2449" s="490" t="s">
        <v>1024</v>
      </c>
      <c r="B2449" s="506" t="s">
        <v>1093</v>
      </c>
      <c r="C2449" s="490"/>
      <c r="D2449" s="609">
        <f t="shared" ref="D2449:R2449" si="1330">IFERROR(D2447/(D2442-D2443+D2444)*100%,0)</f>
        <v>1</v>
      </c>
      <c r="E2449" s="609">
        <f t="shared" si="1330"/>
        <v>1</v>
      </c>
      <c r="F2449" s="609">
        <f t="shared" si="1330"/>
        <v>1</v>
      </c>
      <c r="G2449" s="609">
        <f t="shared" si="1330"/>
        <v>0</v>
      </c>
      <c r="H2449" s="609">
        <f t="shared" si="1330"/>
        <v>0</v>
      </c>
      <c r="I2449" s="609">
        <f t="shared" si="1330"/>
        <v>1</v>
      </c>
      <c r="J2449" s="609">
        <f t="shared" si="1330"/>
        <v>0</v>
      </c>
      <c r="K2449" s="609">
        <f t="shared" si="1330"/>
        <v>0</v>
      </c>
      <c r="L2449" s="609">
        <f t="shared" si="1330"/>
        <v>0</v>
      </c>
      <c r="M2449" s="609">
        <f t="shared" si="1330"/>
        <v>0</v>
      </c>
      <c r="N2449" s="609">
        <f t="shared" si="1330"/>
        <v>0</v>
      </c>
      <c r="O2449" s="609">
        <f>IFERROR(O2447/(O2442-O2443+O2444)*100%,0)</f>
        <v>0</v>
      </c>
      <c r="P2449" s="609">
        <f>IFERROR(P2447/(P2442-P2443+P2444)*100%,0)</f>
        <v>0</v>
      </c>
      <c r="Q2449" s="609">
        <f>IFERROR(Q2447/(Q2442-Q2443+Q2444)*100%,0)</f>
        <v>0</v>
      </c>
      <c r="R2449" s="609">
        <f t="shared" si="1330"/>
        <v>1</v>
      </c>
      <c r="S2449" s="610"/>
    </row>
    <row r="2450" spans="1:19" s="420" customFormat="1">
      <c r="A2450" s="418">
        <v>22</v>
      </c>
      <c r="B2450" s="601" t="s">
        <v>378</v>
      </c>
      <c r="C2450" s="602"/>
      <c r="D2450" s="438"/>
      <c r="E2450" s="438"/>
      <c r="F2450" s="438"/>
      <c r="G2450" s="438"/>
      <c r="H2450" s="438"/>
      <c r="I2450" s="438"/>
      <c r="J2450" s="438"/>
      <c r="K2450" s="438"/>
      <c r="L2450" s="438"/>
      <c r="M2450" s="438"/>
      <c r="N2450" s="438"/>
      <c r="O2450" s="438"/>
      <c r="P2450" s="438"/>
      <c r="Q2450" s="438"/>
      <c r="R2450" s="438"/>
      <c r="S2450" s="603"/>
    </row>
    <row r="2451" spans="1:19" s="446" customFormat="1">
      <c r="A2451" s="493" t="s">
        <v>510</v>
      </c>
      <c r="B2451" s="506" t="s">
        <v>509</v>
      </c>
      <c r="C2451" s="490"/>
      <c r="D2451" s="503">
        <f t="shared" ref="D2451:D2457" si="1331">SUM(E2451:R2451)</f>
        <v>340997964</v>
      </c>
      <c r="E2451" s="503">
        <v>40292240</v>
      </c>
      <c r="F2451" s="503">
        <v>10319240</v>
      </c>
      <c r="G2451" s="503">
        <v>0</v>
      </c>
      <c r="H2451" s="503">
        <v>0</v>
      </c>
      <c r="I2451" s="503">
        <v>0</v>
      </c>
      <c r="J2451" s="503">
        <v>0</v>
      </c>
      <c r="K2451" s="503">
        <v>0</v>
      </c>
      <c r="L2451" s="503">
        <v>0</v>
      </c>
      <c r="M2451" s="503">
        <v>0</v>
      </c>
      <c r="N2451" s="503">
        <v>0</v>
      </c>
      <c r="O2451" s="503">
        <v>0</v>
      </c>
      <c r="P2451" s="507">
        <v>0</v>
      </c>
      <c r="Q2451" s="503">
        <v>0</v>
      </c>
      <c r="R2451" s="503">
        <v>290386484</v>
      </c>
      <c r="S2451" s="608"/>
    </row>
    <row r="2452" spans="1:19" s="446" customFormat="1">
      <c r="A2452" s="493" t="s">
        <v>512</v>
      </c>
      <c r="B2452" s="506" t="s">
        <v>511</v>
      </c>
      <c r="C2452" s="490"/>
      <c r="D2452" s="503">
        <f t="shared" si="1331"/>
        <v>0</v>
      </c>
      <c r="E2452" s="503">
        <v>0</v>
      </c>
      <c r="F2452" s="503">
        <v>0</v>
      </c>
      <c r="G2452" s="503">
        <v>0</v>
      </c>
      <c r="H2452" s="503">
        <v>0</v>
      </c>
      <c r="I2452" s="503">
        <v>0</v>
      </c>
      <c r="J2452" s="503">
        <v>0</v>
      </c>
      <c r="K2452" s="503">
        <v>0</v>
      </c>
      <c r="L2452" s="503">
        <v>0</v>
      </c>
      <c r="M2452" s="503">
        <v>0</v>
      </c>
      <c r="N2452" s="503">
        <v>0</v>
      </c>
      <c r="O2452" s="503">
        <v>0</v>
      </c>
      <c r="P2452" s="507">
        <v>0</v>
      </c>
      <c r="Q2452" s="503">
        <v>0</v>
      </c>
      <c r="R2452" s="503">
        <v>0</v>
      </c>
      <c r="S2452" s="608"/>
    </row>
    <row r="2453" spans="1:19" s="446" customFormat="1">
      <c r="A2453" s="493" t="s">
        <v>514</v>
      </c>
      <c r="B2453" s="506" t="s">
        <v>513</v>
      </c>
      <c r="C2453" s="490"/>
      <c r="D2453" s="503">
        <f t="shared" si="1331"/>
        <v>0</v>
      </c>
      <c r="E2453" s="503">
        <v>0</v>
      </c>
      <c r="F2453" s="503">
        <v>0</v>
      </c>
      <c r="G2453" s="503">
        <v>0</v>
      </c>
      <c r="H2453" s="503">
        <v>0</v>
      </c>
      <c r="I2453" s="503">
        <v>0</v>
      </c>
      <c r="J2453" s="503">
        <v>0</v>
      </c>
      <c r="K2453" s="503">
        <v>0</v>
      </c>
      <c r="L2453" s="503">
        <v>0</v>
      </c>
      <c r="M2453" s="503">
        <v>0</v>
      </c>
      <c r="N2453" s="503">
        <v>0</v>
      </c>
      <c r="O2453" s="503">
        <v>0</v>
      </c>
      <c r="P2453" s="507">
        <v>0</v>
      </c>
      <c r="Q2453" s="503">
        <v>0</v>
      </c>
      <c r="R2453" s="503">
        <v>0</v>
      </c>
      <c r="S2453" s="608"/>
    </row>
    <row r="2454" spans="1:19" s="446" customFormat="1">
      <c r="A2454" s="490" t="s">
        <v>515</v>
      </c>
      <c r="B2454" s="506" t="s">
        <v>1089</v>
      </c>
      <c r="C2454" s="611"/>
      <c r="D2454" s="503">
        <f t="shared" si="1331"/>
        <v>340997964</v>
      </c>
      <c r="E2454" s="503">
        <v>40292240</v>
      </c>
      <c r="F2454" s="503">
        <v>10319240</v>
      </c>
      <c r="G2454" s="503">
        <v>0</v>
      </c>
      <c r="H2454" s="503">
        <v>0</v>
      </c>
      <c r="I2454" s="503">
        <v>0</v>
      </c>
      <c r="J2454" s="503">
        <v>0</v>
      </c>
      <c r="K2454" s="503">
        <v>0</v>
      </c>
      <c r="L2454" s="503">
        <v>0</v>
      </c>
      <c r="M2454" s="503">
        <v>0</v>
      </c>
      <c r="N2454" s="503">
        <v>0</v>
      </c>
      <c r="O2454" s="503">
        <v>0</v>
      </c>
      <c r="P2454" s="507">
        <v>0</v>
      </c>
      <c r="Q2454" s="503">
        <v>0</v>
      </c>
      <c r="R2454" s="503">
        <v>290386484</v>
      </c>
      <c r="S2454" s="608"/>
    </row>
    <row r="2455" spans="1:19" s="446" customFormat="1">
      <c r="A2455" s="605" t="s">
        <v>516</v>
      </c>
      <c r="B2455" s="496" t="s">
        <v>1090</v>
      </c>
      <c r="C2455" s="494"/>
      <c r="D2455" s="606">
        <f t="shared" si="1331"/>
        <v>0</v>
      </c>
      <c r="E2455" s="606"/>
      <c r="F2455" s="606"/>
      <c r="G2455" s="606"/>
      <c r="H2455" s="606"/>
      <c r="I2455" s="606"/>
      <c r="J2455" s="606"/>
      <c r="K2455" s="606"/>
      <c r="L2455" s="606"/>
      <c r="M2455" s="606"/>
      <c r="N2455" s="606"/>
      <c r="O2455" s="606"/>
      <c r="P2455" s="606"/>
      <c r="Q2455" s="606"/>
      <c r="R2455" s="606"/>
      <c r="S2455" s="612"/>
    </row>
    <row r="2456" spans="1:19" s="446" customFormat="1">
      <c r="A2456" s="605" t="s">
        <v>517</v>
      </c>
      <c r="B2456" s="496" t="s">
        <v>1091</v>
      </c>
      <c r="C2456" s="494"/>
      <c r="D2456" s="606">
        <f t="shared" si="1331"/>
        <v>340997964</v>
      </c>
      <c r="E2456" s="606">
        <f t="shared" ref="E2456:R2456" si="1332">E2454+E2455</f>
        <v>40292240</v>
      </c>
      <c r="F2456" s="606">
        <f t="shared" si="1332"/>
        <v>10319240</v>
      </c>
      <c r="G2456" s="606">
        <f t="shared" si="1332"/>
        <v>0</v>
      </c>
      <c r="H2456" s="606">
        <f t="shared" si="1332"/>
        <v>0</v>
      </c>
      <c r="I2456" s="606">
        <f t="shared" si="1332"/>
        <v>0</v>
      </c>
      <c r="J2456" s="606">
        <f t="shared" si="1332"/>
        <v>0</v>
      </c>
      <c r="K2456" s="606">
        <f t="shared" si="1332"/>
        <v>0</v>
      </c>
      <c r="L2456" s="606">
        <f t="shared" si="1332"/>
        <v>0</v>
      </c>
      <c r="M2456" s="606">
        <f t="shared" si="1332"/>
        <v>0</v>
      </c>
      <c r="N2456" s="606">
        <f t="shared" si="1332"/>
        <v>0</v>
      </c>
      <c r="O2456" s="606">
        <f>O2454+O2455</f>
        <v>0</v>
      </c>
      <c r="P2456" s="606">
        <f>P2454+P2455</f>
        <v>0</v>
      </c>
      <c r="Q2456" s="606">
        <f>Q2454+Q2455</f>
        <v>0</v>
      </c>
      <c r="R2456" s="606">
        <f t="shared" si="1332"/>
        <v>290386484</v>
      </c>
      <c r="S2456" s="607"/>
    </row>
    <row r="2457" spans="1:19" s="446" customFormat="1">
      <c r="A2457" s="493" t="s">
        <v>518</v>
      </c>
      <c r="B2457" s="506" t="s">
        <v>1092</v>
      </c>
      <c r="C2457" s="490"/>
      <c r="D2457" s="503">
        <f t="shared" si="1331"/>
        <v>0</v>
      </c>
      <c r="E2457" s="503">
        <f t="shared" ref="E2457:R2457" si="1333">E2451-E2452+E2453-E2456</f>
        <v>0</v>
      </c>
      <c r="F2457" s="503">
        <f t="shared" si="1333"/>
        <v>0</v>
      </c>
      <c r="G2457" s="503">
        <f t="shared" si="1333"/>
        <v>0</v>
      </c>
      <c r="H2457" s="503">
        <f t="shared" si="1333"/>
        <v>0</v>
      </c>
      <c r="I2457" s="503">
        <f t="shared" si="1333"/>
        <v>0</v>
      </c>
      <c r="J2457" s="503">
        <f t="shared" si="1333"/>
        <v>0</v>
      </c>
      <c r="K2457" s="503">
        <f t="shared" si="1333"/>
        <v>0</v>
      </c>
      <c r="L2457" s="503">
        <f t="shared" si="1333"/>
        <v>0</v>
      </c>
      <c r="M2457" s="503">
        <f t="shared" si="1333"/>
        <v>0</v>
      </c>
      <c r="N2457" s="503">
        <f t="shared" si="1333"/>
        <v>0</v>
      </c>
      <c r="O2457" s="503">
        <f>O2451-O2452+O2453-O2456</f>
        <v>0</v>
      </c>
      <c r="P2457" s="507">
        <f>P2451-P2452+P2453-P2456</f>
        <v>0</v>
      </c>
      <c r="Q2457" s="503">
        <f>Q2451-Q2452+Q2453-Q2456</f>
        <v>0</v>
      </c>
      <c r="R2457" s="503">
        <f t="shared" si="1333"/>
        <v>0</v>
      </c>
      <c r="S2457" s="608"/>
    </row>
    <row r="2458" spans="1:19" s="446" customFormat="1">
      <c r="A2458" s="490" t="s">
        <v>1024</v>
      </c>
      <c r="B2458" s="506" t="s">
        <v>1093</v>
      </c>
      <c r="C2458" s="490"/>
      <c r="D2458" s="609">
        <f t="shared" ref="D2458:R2458" si="1334">IFERROR(D2456/(D2451-D2452+D2453)*100%,0)</f>
        <v>1</v>
      </c>
      <c r="E2458" s="609">
        <f t="shared" si="1334"/>
        <v>1</v>
      </c>
      <c r="F2458" s="609">
        <f t="shared" si="1334"/>
        <v>1</v>
      </c>
      <c r="G2458" s="609">
        <f t="shared" si="1334"/>
        <v>0</v>
      </c>
      <c r="H2458" s="609">
        <f t="shared" si="1334"/>
        <v>0</v>
      </c>
      <c r="I2458" s="609">
        <f t="shared" si="1334"/>
        <v>0</v>
      </c>
      <c r="J2458" s="609">
        <f t="shared" si="1334"/>
        <v>0</v>
      </c>
      <c r="K2458" s="609">
        <f t="shared" si="1334"/>
        <v>0</v>
      </c>
      <c r="L2458" s="609">
        <f t="shared" si="1334"/>
        <v>0</v>
      </c>
      <c r="M2458" s="609">
        <f t="shared" si="1334"/>
        <v>0</v>
      </c>
      <c r="N2458" s="609">
        <f t="shared" si="1334"/>
        <v>0</v>
      </c>
      <c r="O2458" s="609">
        <f>IFERROR(O2456/(O2451-O2452+O2453)*100%,0)</f>
        <v>0</v>
      </c>
      <c r="P2458" s="609">
        <f>IFERROR(P2456/(P2451-P2452+P2453)*100%,0)</f>
        <v>0</v>
      </c>
      <c r="Q2458" s="609">
        <f>IFERROR(Q2456/(Q2451-Q2452+Q2453)*100%,0)</f>
        <v>0</v>
      </c>
      <c r="R2458" s="609">
        <f t="shared" si="1334"/>
        <v>1</v>
      </c>
      <c r="S2458" s="610"/>
    </row>
    <row r="2459" spans="1:19" s="420" customFormat="1">
      <c r="A2459" s="418" t="s">
        <v>165</v>
      </c>
      <c r="B2459" s="601" t="s">
        <v>741</v>
      </c>
      <c r="C2459" s="602"/>
      <c r="D2459" s="438"/>
      <c r="E2459" s="438"/>
      <c r="F2459" s="438"/>
      <c r="G2459" s="438"/>
      <c r="H2459" s="438"/>
      <c r="I2459" s="438"/>
      <c r="J2459" s="438"/>
      <c r="K2459" s="438"/>
      <c r="L2459" s="438"/>
      <c r="M2459" s="438"/>
      <c r="N2459" s="438"/>
      <c r="O2459" s="438"/>
      <c r="P2459" s="438"/>
      <c r="Q2459" s="438"/>
      <c r="R2459" s="438"/>
      <c r="S2459" s="603"/>
    </row>
    <row r="2460" spans="1:19" s="446" customFormat="1">
      <c r="A2460" s="493" t="s">
        <v>510</v>
      </c>
      <c r="B2460" s="506" t="s">
        <v>509</v>
      </c>
      <c r="C2460" s="490"/>
      <c r="D2460" s="503">
        <f t="shared" ref="D2460:D2466" si="1335">SUM(E2460:R2460)</f>
        <v>3607918297</v>
      </c>
      <c r="E2460" s="503">
        <f t="shared" ref="E2460:R2460" si="1336">E2469+E2478+E2487+E2496+E2505+E2514+E2523+E2532+E2541+E2550+E2559+E2568+E2577+E2586+E2595+E2604+E2613+E2622+E2631+E2640+E2649+E2658</f>
        <v>559496846</v>
      </c>
      <c r="F2460" s="503">
        <f t="shared" si="1336"/>
        <v>2679731061</v>
      </c>
      <c r="G2460" s="503">
        <f t="shared" si="1336"/>
        <v>0</v>
      </c>
      <c r="H2460" s="503">
        <f t="shared" si="1336"/>
        <v>0</v>
      </c>
      <c r="I2460" s="503">
        <f t="shared" si="1336"/>
        <v>0</v>
      </c>
      <c r="J2460" s="503">
        <f t="shared" si="1336"/>
        <v>366690390</v>
      </c>
      <c r="K2460" s="503">
        <f t="shared" si="1336"/>
        <v>0</v>
      </c>
      <c r="L2460" s="503">
        <f t="shared" si="1336"/>
        <v>0</v>
      </c>
      <c r="M2460" s="503">
        <f t="shared" si="1336"/>
        <v>2000000</v>
      </c>
      <c r="N2460" s="503">
        <f t="shared" si="1336"/>
        <v>0</v>
      </c>
      <c r="O2460" s="503">
        <f t="shared" ref="O2460:Q2466" si="1337">O2469+O2478+O2487+O2496+O2505+O2514+O2523+O2532+O2541+O2550+O2559+O2568+O2577+O2586+O2595+O2604+O2613+O2622+O2631+O2640+O2649+O2658</f>
        <v>0</v>
      </c>
      <c r="P2460" s="503">
        <f t="shared" si="1337"/>
        <v>0</v>
      </c>
      <c r="Q2460" s="503">
        <f t="shared" si="1337"/>
        <v>0</v>
      </c>
      <c r="R2460" s="503">
        <f t="shared" si="1336"/>
        <v>0</v>
      </c>
      <c r="S2460" s="608"/>
    </row>
    <row r="2461" spans="1:19" s="446" customFormat="1">
      <c r="A2461" s="493" t="s">
        <v>512</v>
      </c>
      <c r="B2461" s="506" t="s">
        <v>511</v>
      </c>
      <c r="C2461" s="490"/>
      <c r="D2461" s="503">
        <f t="shared" si="1335"/>
        <v>0</v>
      </c>
      <c r="E2461" s="503">
        <f t="shared" ref="E2461:R2461" si="1338">E2470+E2479+E2488+E2497+E2506+E2515+E2524+E2533+E2542+E2551+E2560+E2569+E2578+E2587+E2596+E2605+E2614+E2623+E2632+E2641+E2650+E2659</f>
        <v>0</v>
      </c>
      <c r="F2461" s="503">
        <f t="shared" si="1338"/>
        <v>0</v>
      </c>
      <c r="G2461" s="503">
        <f t="shared" si="1338"/>
        <v>0</v>
      </c>
      <c r="H2461" s="503">
        <f t="shared" si="1338"/>
        <v>0</v>
      </c>
      <c r="I2461" s="503">
        <f t="shared" si="1338"/>
        <v>0</v>
      </c>
      <c r="J2461" s="503">
        <f t="shared" si="1338"/>
        <v>0</v>
      </c>
      <c r="K2461" s="503">
        <f t="shared" si="1338"/>
        <v>0</v>
      </c>
      <c r="L2461" s="503">
        <f t="shared" si="1338"/>
        <v>0</v>
      </c>
      <c r="M2461" s="503">
        <f t="shared" si="1338"/>
        <v>0</v>
      </c>
      <c r="N2461" s="503">
        <f t="shared" si="1338"/>
        <v>0</v>
      </c>
      <c r="O2461" s="503">
        <f t="shared" si="1337"/>
        <v>0</v>
      </c>
      <c r="P2461" s="503">
        <f t="shared" si="1337"/>
        <v>0</v>
      </c>
      <c r="Q2461" s="503">
        <f t="shared" si="1337"/>
        <v>0</v>
      </c>
      <c r="R2461" s="503">
        <f t="shared" si="1338"/>
        <v>0</v>
      </c>
      <c r="S2461" s="608"/>
    </row>
    <row r="2462" spans="1:19" s="446" customFormat="1">
      <c r="A2462" s="493" t="s">
        <v>514</v>
      </c>
      <c r="B2462" s="506" t="s">
        <v>513</v>
      </c>
      <c r="C2462" s="490"/>
      <c r="D2462" s="503">
        <f t="shared" si="1335"/>
        <v>0</v>
      </c>
      <c r="E2462" s="503">
        <f t="shared" ref="E2462:R2462" si="1339">E2471+E2480+E2489+E2498+E2507+E2516+E2525+E2534+E2543+E2552+E2561+E2570+E2579+E2588+E2597+E2606+E2615+E2624+E2633+E2642+E2651+E2660</f>
        <v>0</v>
      </c>
      <c r="F2462" s="503">
        <f t="shared" si="1339"/>
        <v>0</v>
      </c>
      <c r="G2462" s="503">
        <f t="shared" si="1339"/>
        <v>0</v>
      </c>
      <c r="H2462" s="503">
        <f t="shared" si="1339"/>
        <v>0</v>
      </c>
      <c r="I2462" s="503">
        <f t="shared" si="1339"/>
        <v>0</v>
      </c>
      <c r="J2462" s="503">
        <f t="shared" si="1339"/>
        <v>0</v>
      </c>
      <c r="K2462" s="503">
        <f t="shared" si="1339"/>
        <v>0</v>
      </c>
      <c r="L2462" s="503">
        <f t="shared" si="1339"/>
        <v>0</v>
      </c>
      <c r="M2462" s="503">
        <f t="shared" si="1339"/>
        <v>0</v>
      </c>
      <c r="N2462" s="503">
        <f t="shared" si="1339"/>
        <v>0</v>
      </c>
      <c r="O2462" s="503">
        <f t="shared" si="1337"/>
        <v>0</v>
      </c>
      <c r="P2462" s="503">
        <f t="shared" si="1337"/>
        <v>0</v>
      </c>
      <c r="Q2462" s="503">
        <f t="shared" si="1337"/>
        <v>0</v>
      </c>
      <c r="R2462" s="503">
        <f t="shared" si="1339"/>
        <v>0</v>
      </c>
      <c r="S2462" s="608"/>
    </row>
    <row r="2463" spans="1:19" s="446" customFormat="1">
      <c r="A2463" s="490" t="s">
        <v>515</v>
      </c>
      <c r="B2463" s="506" t="s">
        <v>1089</v>
      </c>
      <c r="C2463" s="611"/>
      <c r="D2463" s="503">
        <f t="shared" si="1335"/>
        <v>3607918297</v>
      </c>
      <c r="E2463" s="503">
        <f t="shared" ref="E2463:R2463" si="1340">E2472+E2481+E2490+E2499+E2508+E2517+E2526+E2535+E2544+E2553+E2562+E2571+E2580+E2589+E2598+E2607+E2616+E2625+E2634+E2643+E2652+E2661</f>
        <v>559496846</v>
      </c>
      <c r="F2463" s="503">
        <f t="shared" si="1340"/>
        <v>2679731061</v>
      </c>
      <c r="G2463" s="503">
        <f t="shared" si="1340"/>
        <v>0</v>
      </c>
      <c r="H2463" s="503">
        <f t="shared" si="1340"/>
        <v>0</v>
      </c>
      <c r="I2463" s="503">
        <f t="shared" si="1340"/>
        <v>0</v>
      </c>
      <c r="J2463" s="503">
        <f t="shared" si="1340"/>
        <v>366690390</v>
      </c>
      <c r="K2463" s="503">
        <f t="shared" si="1340"/>
        <v>0</v>
      </c>
      <c r="L2463" s="503">
        <f t="shared" si="1340"/>
        <v>0</v>
      </c>
      <c r="M2463" s="503">
        <f t="shared" si="1340"/>
        <v>2000000</v>
      </c>
      <c r="N2463" s="503">
        <f t="shared" si="1340"/>
        <v>0</v>
      </c>
      <c r="O2463" s="503">
        <f t="shared" si="1337"/>
        <v>0</v>
      </c>
      <c r="P2463" s="503">
        <f t="shared" si="1337"/>
        <v>0</v>
      </c>
      <c r="Q2463" s="503">
        <f t="shared" si="1337"/>
        <v>0</v>
      </c>
      <c r="R2463" s="503">
        <f t="shared" si="1340"/>
        <v>0</v>
      </c>
      <c r="S2463" s="608"/>
    </row>
    <row r="2464" spans="1:19" s="446" customFormat="1">
      <c r="A2464" s="605" t="s">
        <v>516</v>
      </c>
      <c r="B2464" s="496" t="s">
        <v>1090</v>
      </c>
      <c r="C2464" s="494"/>
      <c r="D2464" s="606">
        <f t="shared" si="1335"/>
        <v>0</v>
      </c>
      <c r="E2464" s="503">
        <f t="shared" ref="E2464:R2464" si="1341">E2473+E2482+E2491+E2500+E2509+E2518+E2527+E2536+E2545+E2554+E2563+E2572+E2581+E2590+E2599+E2608+E2617+E2626+E2635+E2644+E2653+E2662</f>
        <v>0</v>
      </c>
      <c r="F2464" s="503">
        <f t="shared" si="1341"/>
        <v>0</v>
      </c>
      <c r="G2464" s="503">
        <f t="shared" si="1341"/>
        <v>0</v>
      </c>
      <c r="H2464" s="503">
        <f t="shared" si="1341"/>
        <v>0</v>
      </c>
      <c r="I2464" s="503">
        <f t="shared" si="1341"/>
        <v>0</v>
      </c>
      <c r="J2464" s="503">
        <f t="shared" si="1341"/>
        <v>0</v>
      </c>
      <c r="K2464" s="503">
        <f t="shared" si="1341"/>
        <v>0</v>
      </c>
      <c r="L2464" s="503">
        <f t="shared" si="1341"/>
        <v>0</v>
      </c>
      <c r="M2464" s="503">
        <f t="shared" si="1341"/>
        <v>0</v>
      </c>
      <c r="N2464" s="503">
        <f t="shared" si="1341"/>
        <v>0</v>
      </c>
      <c r="O2464" s="503">
        <f t="shared" si="1337"/>
        <v>0</v>
      </c>
      <c r="P2464" s="503">
        <f t="shared" si="1337"/>
        <v>0</v>
      </c>
      <c r="Q2464" s="503">
        <f t="shared" si="1337"/>
        <v>0</v>
      </c>
      <c r="R2464" s="503">
        <f t="shared" si="1341"/>
        <v>0</v>
      </c>
      <c r="S2464" s="612"/>
    </row>
    <row r="2465" spans="1:19" s="446" customFormat="1">
      <c r="A2465" s="605" t="s">
        <v>517</v>
      </c>
      <c r="B2465" s="496" t="s">
        <v>1091</v>
      </c>
      <c r="C2465" s="494"/>
      <c r="D2465" s="606">
        <f t="shared" si="1335"/>
        <v>3607918297</v>
      </c>
      <c r="E2465" s="503">
        <f t="shared" ref="E2465:R2465" si="1342">E2474+E2483+E2492+E2501+E2510+E2519+E2528+E2537+E2546+E2555+E2564+E2573+E2582+E2591+E2600+E2609+E2618+E2627+E2636+E2645+E2654+E2663</f>
        <v>559496846</v>
      </c>
      <c r="F2465" s="503">
        <f t="shared" si="1342"/>
        <v>2679731061</v>
      </c>
      <c r="G2465" s="503">
        <f t="shared" si="1342"/>
        <v>0</v>
      </c>
      <c r="H2465" s="503">
        <f t="shared" si="1342"/>
        <v>0</v>
      </c>
      <c r="I2465" s="503">
        <f t="shared" si="1342"/>
        <v>0</v>
      </c>
      <c r="J2465" s="503">
        <f t="shared" si="1342"/>
        <v>366690390</v>
      </c>
      <c r="K2465" s="503">
        <f t="shared" si="1342"/>
        <v>0</v>
      </c>
      <c r="L2465" s="503">
        <f t="shared" si="1342"/>
        <v>0</v>
      </c>
      <c r="M2465" s="503">
        <f t="shared" si="1342"/>
        <v>2000000</v>
      </c>
      <c r="N2465" s="503">
        <f t="shared" si="1342"/>
        <v>0</v>
      </c>
      <c r="O2465" s="503">
        <f t="shared" si="1337"/>
        <v>0</v>
      </c>
      <c r="P2465" s="503">
        <f t="shared" si="1337"/>
        <v>0</v>
      </c>
      <c r="Q2465" s="503">
        <f t="shared" si="1337"/>
        <v>0</v>
      </c>
      <c r="R2465" s="503">
        <f t="shared" si="1342"/>
        <v>0</v>
      </c>
      <c r="S2465" s="607"/>
    </row>
    <row r="2466" spans="1:19" s="446" customFormat="1">
      <c r="A2466" s="493" t="s">
        <v>518</v>
      </c>
      <c r="B2466" s="506" t="s">
        <v>1092</v>
      </c>
      <c r="C2466" s="490"/>
      <c r="D2466" s="503">
        <f t="shared" si="1335"/>
        <v>0</v>
      </c>
      <c r="E2466" s="503">
        <f t="shared" ref="E2466:R2466" si="1343">E2475+E2484+E2493+E2502+E2511+E2520+E2529+E2538+E2547+E2556+E2565+E2574+E2583+E2592+E2601+E2610+E2619+E2628+E2637+E2646+E2655+E2664</f>
        <v>0</v>
      </c>
      <c r="F2466" s="503">
        <f t="shared" si="1343"/>
        <v>0</v>
      </c>
      <c r="G2466" s="503">
        <f t="shared" si="1343"/>
        <v>0</v>
      </c>
      <c r="H2466" s="503">
        <f t="shared" si="1343"/>
        <v>0</v>
      </c>
      <c r="I2466" s="503">
        <f t="shared" si="1343"/>
        <v>0</v>
      </c>
      <c r="J2466" s="503">
        <f t="shared" si="1343"/>
        <v>0</v>
      </c>
      <c r="K2466" s="503">
        <f t="shared" si="1343"/>
        <v>0</v>
      </c>
      <c r="L2466" s="503">
        <f t="shared" si="1343"/>
        <v>0</v>
      </c>
      <c r="M2466" s="503">
        <f t="shared" si="1343"/>
        <v>0</v>
      </c>
      <c r="N2466" s="503">
        <f t="shared" si="1343"/>
        <v>0</v>
      </c>
      <c r="O2466" s="503">
        <f t="shared" si="1337"/>
        <v>0</v>
      </c>
      <c r="P2466" s="503">
        <f t="shared" si="1337"/>
        <v>0</v>
      </c>
      <c r="Q2466" s="503">
        <f t="shared" si="1337"/>
        <v>0</v>
      </c>
      <c r="R2466" s="503">
        <f t="shared" si="1343"/>
        <v>0</v>
      </c>
      <c r="S2466" s="608"/>
    </row>
    <row r="2467" spans="1:19" s="446" customFormat="1">
      <c r="A2467" s="490" t="s">
        <v>1024</v>
      </c>
      <c r="B2467" s="506" t="s">
        <v>1093</v>
      </c>
      <c r="C2467" s="490"/>
      <c r="D2467" s="609">
        <f t="shared" ref="D2467:R2467" si="1344">IFERROR(D2465/(D2460-D2461+D2462)*100%,0)</f>
        <v>1</v>
      </c>
      <c r="E2467" s="609">
        <f t="shared" si="1344"/>
        <v>1</v>
      </c>
      <c r="F2467" s="609">
        <f t="shared" si="1344"/>
        <v>1</v>
      </c>
      <c r="G2467" s="609">
        <f t="shared" si="1344"/>
        <v>0</v>
      </c>
      <c r="H2467" s="609">
        <f t="shared" si="1344"/>
        <v>0</v>
      </c>
      <c r="I2467" s="609">
        <f t="shared" si="1344"/>
        <v>0</v>
      </c>
      <c r="J2467" s="609">
        <f t="shared" si="1344"/>
        <v>1</v>
      </c>
      <c r="K2467" s="609">
        <f t="shared" si="1344"/>
        <v>0</v>
      </c>
      <c r="L2467" s="609">
        <f t="shared" si="1344"/>
        <v>0</v>
      </c>
      <c r="M2467" s="609">
        <f t="shared" si="1344"/>
        <v>1</v>
      </c>
      <c r="N2467" s="609">
        <f t="shared" si="1344"/>
        <v>0</v>
      </c>
      <c r="O2467" s="609">
        <f>IFERROR(O2465/(O2460-O2461+O2462)*100%,0)</f>
        <v>0</v>
      </c>
      <c r="P2467" s="609">
        <f>IFERROR(P2465/(P2460-P2461+P2462)*100%,0)</f>
        <v>0</v>
      </c>
      <c r="Q2467" s="609">
        <f>IFERROR(Q2465/(Q2460-Q2461+Q2462)*100%,0)</f>
        <v>0</v>
      </c>
      <c r="R2467" s="609">
        <f t="shared" si="1344"/>
        <v>0</v>
      </c>
      <c r="S2467" s="610"/>
    </row>
    <row r="2468" spans="1:19" s="420" customFormat="1">
      <c r="A2468" s="418">
        <v>1</v>
      </c>
      <c r="B2468" s="601" t="s">
        <v>467</v>
      </c>
      <c r="C2468" s="602"/>
      <c r="D2468" s="438"/>
      <c r="E2468" s="438"/>
      <c r="F2468" s="438"/>
      <c r="G2468" s="438"/>
      <c r="H2468" s="438"/>
      <c r="I2468" s="438"/>
      <c r="J2468" s="438"/>
      <c r="K2468" s="438"/>
      <c r="L2468" s="438"/>
      <c r="M2468" s="438"/>
      <c r="N2468" s="438"/>
      <c r="O2468" s="438"/>
      <c r="P2468" s="438"/>
      <c r="Q2468" s="438"/>
      <c r="R2468" s="438"/>
      <c r="S2468" s="603"/>
    </row>
    <row r="2469" spans="1:19" s="446" customFormat="1">
      <c r="A2469" s="493" t="s">
        <v>510</v>
      </c>
      <c r="B2469" s="506" t="s">
        <v>509</v>
      </c>
      <c r="C2469" s="490"/>
      <c r="D2469" s="503">
        <f t="shared" ref="D2469:D2475" si="1345">SUM(E2469:R2469)</f>
        <v>423858521</v>
      </c>
      <c r="E2469" s="503">
        <v>0</v>
      </c>
      <c r="F2469" s="503">
        <v>140137521</v>
      </c>
      <c r="G2469" s="503">
        <v>0</v>
      </c>
      <c r="H2469" s="503">
        <v>0</v>
      </c>
      <c r="I2469" s="503">
        <v>0</v>
      </c>
      <c r="J2469" s="503">
        <v>282721000</v>
      </c>
      <c r="K2469" s="503">
        <v>0</v>
      </c>
      <c r="L2469" s="503">
        <v>0</v>
      </c>
      <c r="M2469" s="503">
        <v>1000000</v>
      </c>
      <c r="N2469" s="503">
        <v>0</v>
      </c>
      <c r="O2469" s="503">
        <v>0</v>
      </c>
      <c r="P2469" s="507">
        <v>0</v>
      </c>
      <c r="Q2469" s="503">
        <v>0</v>
      </c>
      <c r="R2469" s="503">
        <v>0</v>
      </c>
      <c r="S2469" s="608"/>
    </row>
    <row r="2470" spans="1:19" s="446" customFormat="1">
      <c r="A2470" s="493" t="s">
        <v>512</v>
      </c>
      <c r="B2470" s="506" t="s">
        <v>511</v>
      </c>
      <c r="C2470" s="490"/>
      <c r="D2470" s="503">
        <f t="shared" si="1345"/>
        <v>0</v>
      </c>
      <c r="E2470" s="503">
        <v>0</v>
      </c>
      <c r="F2470" s="503">
        <v>0</v>
      </c>
      <c r="G2470" s="503">
        <v>0</v>
      </c>
      <c r="H2470" s="503">
        <v>0</v>
      </c>
      <c r="I2470" s="503">
        <v>0</v>
      </c>
      <c r="J2470" s="503">
        <v>0</v>
      </c>
      <c r="K2470" s="503">
        <v>0</v>
      </c>
      <c r="L2470" s="503">
        <v>0</v>
      </c>
      <c r="M2470" s="503">
        <v>0</v>
      </c>
      <c r="N2470" s="503">
        <v>0</v>
      </c>
      <c r="O2470" s="503">
        <v>0</v>
      </c>
      <c r="P2470" s="507">
        <v>0</v>
      </c>
      <c r="Q2470" s="503">
        <v>0</v>
      </c>
      <c r="R2470" s="503">
        <v>0</v>
      </c>
      <c r="S2470" s="608"/>
    </row>
    <row r="2471" spans="1:19" s="446" customFormat="1">
      <c r="A2471" s="493" t="s">
        <v>514</v>
      </c>
      <c r="B2471" s="506" t="s">
        <v>513</v>
      </c>
      <c r="C2471" s="490"/>
      <c r="D2471" s="503">
        <f t="shared" si="1345"/>
        <v>0</v>
      </c>
      <c r="E2471" s="503">
        <v>0</v>
      </c>
      <c r="F2471" s="503">
        <v>0</v>
      </c>
      <c r="G2471" s="503">
        <v>0</v>
      </c>
      <c r="H2471" s="503">
        <v>0</v>
      </c>
      <c r="I2471" s="503">
        <v>0</v>
      </c>
      <c r="J2471" s="503">
        <v>0</v>
      </c>
      <c r="K2471" s="503">
        <v>0</v>
      </c>
      <c r="L2471" s="503">
        <v>0</v>
      </c>
      <c r="M2471" s="503">
        <v>0</v>
      </c>
      <c r="N2471" s="503">
        <v>0</v>
      </c>
      <c r="O2471" s="503">
        <v>0</v>
      </c>
      <c r="P2471" s="507">
        <v>0</v>
      </c>
      <c r="Q2471" s="503">
        <v>0</v>
      </c>
      <c r="R2471" s="503">
        <v>0</v>
      </c>
      <c r="S2471" s="608"/>
    </row>
    <row r="2472" spans="1:19" s="446" customFormat="1">
      <c r="A2472" s="490" t="s">
        <v>515</v>
      </c>
      <c r="B2472" s="506" t="s">
        <v>1089</v>
      </c>
      <c r="C2472" s="611"/>
      <c r="D2472" s="503">
        <f t="shared" si="1345"/>
        <v>423858521</v>
      </c>
      <c r="E2472" s="503">
        <v>0</v>
      </c>
      <c r="F2472" s="503">
        <v>140137521</v>
      </c>
      <c r="G2472" s="503">
        <v>0</v>
      </c>
      <c r="H2472" s="503">
        <v>0</v>
      </c>
      <c r="I2472" s="503">
        <v>0</v>
      </c>
      <c r="J2472" s="503">
        <v>282721000</v>
      </c>
      <c r="K2472" s="503">
        <v>0</v>
      </c>
      <c r="L2472" s="503">
        <v>0</v>
      </c>
      <c r="M2472" s="503">
        <v>1000000</v>
      </c>
      <c r="N2472" s="503">
        <v>0</v>
      </c>
      <c r="O2472" s="503">
        <v>0</v>
      </c>
      <c r="P2472" s="507">
        <v>0</v>
      </c>
      <c r="Q2472" s="503">
        <v>0</v>
      </c>
      <c r="R2472" s="503">
        <v>0</v>
      </c>
      <c r="S2472" s="608"/>
    </row>
    <row r="2473" spans="1:19" s="446" customFormat="1">
      <c r="A2473" s="605" t="s">
        <v>516</v>
      </c>
      <c r="B2473" s="496" t="s">
        <v>1090</v>
      </c>
      <c r="C2473" s="494"/>
      <c r="D2473" s="606">
        <f t="shared" si="1345"/>
        <v>0</v>
      </c>
      <c r="E2473" s="606"/>
      <c r="F2473" s="606"/>
      <c r="G2473" s="606"/>
      <c r="H2473" s="606"/>
      <c r="I2473" s="606"/>
      <c r="J2473" s="606"/>
      <c r="K2473" s="606"/>
      <c r="L2473" s="606"/>
      <c r="M2473" s="606"/>
      <c r="N2473" s="606"/>
      <c r="O2473" s="606"/>
      <c r="P2473" s="606"/>
      <c r="Q2473" s="606"/>
      <c r="R2473" s="606"/>
      <c r="S2473" s="612"/>
    </row>
    <row r="2474" spans="1:19" s="446" customFormat="1">
      <c r="A2474" s="605" t="s">
        <v>517</v>
      </c>
      <c r="B2474" s="496" t="s">
        <v>1091</v>
      </c>
      <c r="C2474" s="494"/>
      <c r="D2474" s="606">
        <f t="shared" si="1345"/>
        <v>423858521</v>
      </c>
      <c r="E2474" s="606">
        <f t="shared" ref="E2474:R2474" si="1346">E2472+E2473</f>
        <v>0</v>
      </c>
      <c r="F2474" s="606">
        <f t="shared" si="1346"/>
        <v>140137521</v>
      </c>
      <c r="G2474" s="606">
        <f t="shared" si="1346"/>
        <v>0</v>
      </c>
      <c r="H2474" s="606">
        <f t="shared" si="1346"/>
        <v>0</v>
      </c>
      <c r="I2474" s="606">
        <f t="shared" si="1346"/>
        <v>0</v>
      </c>
      <c r="J2474" s="606">
        <f t="shared" si="1346"/>
        <v>282721000</v>
      </c>
      <c r="K2474" s="606">
        <f t="shared" si="1346"/>
        <v>0</v>
      </c>
      <c r="L2474" s="606">
        <f t="shared" si="1346"/>
        <v>0</v>
      </c>
      <c r="M2474" s="606">
        <f t="shared" si="1346"/>
        <v>1000000</v>
      </c>
      <c r="N2474" s="606">
        <f t="shared" si="1346"/>
        <v>0</v>
      </c>
      <c r="O2474" s="606">
        <f>O2472+O2473</f>
        <v>0</v>
      </c>
      <c r="P2474" s="606">
        <f>P2472+P2473</f>
        <v>0</v>
      </c>
      <c r="Q2474" s="606">
        <f>Q2472+Q2473</f>
        <v>0</v>
      </c>
      <c r="R2474" s="606">
        <f t="shared" si="1346"/>
        <v>0</v>
      </c>
      <c r="S2474" s="607"/>
    </row>
    <row r="2475" spans="1:19" s="446" customFormat="1">
      <c r="A2475" s="493" t="s">
        <v>518</v>
      </c>
      <c r="B2475" s="506" t="s">
        <v>1092</v>
      </c>
      <c r="C2475" s="490"/>
      <c r="D2475" s="503">
        <f t="shared" si="1345"/>
        <v>0</v>
      </c>
      <c r="E2475" s="503">
        <f t="shared" ref="E2475:R2475" si="1347">E2469-E2470+E2471-E2474</f>
        <v>0</v>
      </c>
      <c r="F2475" s="503">
        <f t="shared" si="1347"/>
        <v>0</v>
      </c>
      <c r="G2475" s="503">
        <f t="shared" si="1347"/>
        <v>0</v>
      </c>
      <c r="H2475" s="503">
        <f t="shared" si="1347"/>
        <v>0</v>
      </c>
      <c r="I2475" s="503">
        <f t="shared" si="1347"/>
        <v>0</v>
      </c>
      <c r="J2475" s="503">
        <f t="shared" si="1347"/>
        <v>0</v>
      </c>
      <c r="K2475" s="503">
        <f t="shared" si="1347"/>
        <v>0</v>
      </c>
      <c r="L2475" s="503">
        <f t="shared" si="1347"/>
        <v>0</v>
      </c>
      <c r="M2475" s="503">
        <f t="shared" si="1347"/>
        <v>0</v>
      </c>
      <c r="N2475" s="503">
        <f t="shared" si="1347"/>
        <v>0</v>
      </c>
      <c r="O2475" s="503">
        <f>O2469-O2470+O2471-O2474</f>
        <v>0</v>
      </c>
      <c r="P2475" s="507">
        <f>P2469-P2470+P2471-P2474</f>
        <v>0</v>
      </c>
      <c r="Q2475" s="503">
        <f>Q2469-Q2470+Q2471-Q2474</f>
        <v>0</v>
      </c>
      <c r="R2475" s="503">
        <f t="shared" si="1347"/>
        <v>0</v>
      </c>
      <c r="S2475" s="608"/>
    </row>
    <row r="2476" spans="1:19" s="446" customFormat="1">
      <c r="A2476" s="490" t="s">
        <v>1024</v>
      </c>
      <c r="B2476" s="506" t="s">
        <v>1093</v>
      </c>
      <c r="C2476" s="490"/>
      <c r="D2476" s="609">
        <f t="shared" ref="D2476:R2476" si="1348">IFERROR(D2474/(D2469-D2470+D2471)*100%,0)</f>
        <v>1</v>
      </c>
      <c r="E2476" s="609">
        <f t="shared" si="1348"/>
        <v>0</v>
      </c>
      <c r="F2476" s="609">
        <f t="shared" si="1348"/>
        <v>1</v>
      </c>
      <c r="G2476" s="609">
        <f t="shared" si="1348"/>
        <v>0</v>
      </c>
      <c r="H2476" s="609">
        <f t="shared" si="1348"/>
        <v>0</v>
      </c>
      <c r="I2476" s="609">
        <f t="shared" si="1348"/>
        <v>0</v>
      </c>
      <c r="J2476" s="609">
        <f t="shared" si="1348"/>
        <v>1</v>
      </c>
      <c r="K2476" s="609">
        <f t="shared" si="1348"/>
        <v>0</v>
      </c>
      <c r="L2476" s="609">
        <f t="shared" si="1348"/>
        <v>0</v>
      </c>
      <c r="M2476" s="609">
        <f t="shared" si="1348"/>
        <v>1</v>
      </c>
      <c r="N2476" s="609">
        <f t="shared" si="1348"/>
        <v>0</v>
      </c>
      <c r="O2476" s="609">
        <f>IFERROR(O2474/(O2469-O2470+O2471)*100%,0)</f>
        <v>0</v>
      </c>
      <c r="P2476" s="609">
        <f>IFERROR(P2474/(P2469-P2470+P2471)*100%,0)</f>
        <v>0</v>
      </c>
      <c r="Q2476" s="609">
        <f>IFERROR(Q2474/(Q2469-Q2470+Q2471)*100%,0)</f>
        <v>0</v>
      </c>
      <c r="R2476" s="609">
        <f t="shared" si="1348"/>
        <v>0</v>
      </c>
      <c r="S2476" s="610"/>
    </row>
    <row r="2477" spans="1:19" s="420" customFormat="1">
      <c r="A2477" s="418">
        <v>2</v>
      </c>
      <c r="B2477" s="601" t="s">
        <v>468</v>
      </c>
      <c r="C2477" s="602"/>
      <c r="D2477" s="438"/>
      <c r="E2477" s="438"/>
      <c r="F2477" s="438"/>
      <c r="G2477" s="438"/>
      <c r="H2477" s="438"/>
      <c r="I2477" s="438"/>
      <c r="J2477" s="438"/>
      <c r="K2477" s="438"/>
      <c r="L2477" s="438"/>
      <c r="M2477" s="438"/>
      <c r="N2477" s="438"/>
      <c r="O2477" s="438"/>
      <c r="P2477" s="438"/>
      <c r="Q2477" s="438"/>
      <c r="R2477" s="438"/>
      <c r="S2477" s="603"/>
    </row>
    <row r="2478" spans="1:19" s="446" customFormat="1">
      <c r="A2478" s="493" t="s">
        <v>510</v>
      </c>
      <c r="B2478" s="506" t="s">
        <v>509</v>
      </c>
      <c r="C2478" s="490"/>
      <c r="D2478" s="503">
        <f t="shared" ref="D2478:D2484" si="1349">SUM(E2478:R2478)</f>
        <v>84421148</v>
      </c>
      <c r="E2478" s="503">
        <v>0</v>
      </c>
      <c r="F2478" s="503">
        <v>84421148</v>
      </c>
      <c r="G2478" s="503">
        <v>0</v>
      </c>
      <c r="H2478" s="503">
        <v>0</v>
      </c>
      <c r="I2478" s="503">
        <v>0</v>
      </c>
      <c r="J2478" s="503">
        <v>0</v>
      </c>
      <c r="K2478" s="503">
        <v>0</v>
      </c>
      <c r="L2478" s="503">
        <v>0</v>
      </c>
      <c r="M2478" s="503">
        <v>0</v>
      </c>
      <c r="N2478" s="503">
        <v>0</v>
      </c>
      <c r="O2478" s="503">
        <v>0</v>
      </c>
      <c r="P2478" s="507">
        <v>0</v>
      </c>
      <c r="Q2478" s="503">
        <v>0</v>
      </c>
      <c r="R2478" s="503">
        <v>0</v>
      </c>
      <c r="S2478" s="608"/>
    </row>
    <row r="2479" spans="1:19" s="446" customFormat="1">
      <c r="A2479" s="493" t="s">
        <v>512</v>
      </c>
      <c r="B2479" s="506" t="s">
        <v>511</v>
      </c>
      <c r="C2479" s="490"/>
      <c r="D2479" s="503">
        <f t="shared" si="1349"/>
        <v>0</v>
      </c>
      <c r="E2479" s="503">
        <v>0</v>
      </c>
      <c r="F2479" s="503">
        <v>0</v>
      </c>
      <c r="G2479" s="503">
        <v>0</v>
      </c>
      <c r="H2479" s="503">
        <v>0</v>
      </c>
      <c r="I2479" s="503">
        <v>0</v>
      </c>
      <c r="J2479" s="503">
        <v>0</v>
      </c>
      <c r="K2479" s="503">
        <v>0</v>
      </c>
      <c r="L2479" s="503">
        <v>0</v>
      </c>
      <c r="M2479" s="503">
        <v>0</v>
      </c>
      <c r="N2479" s="503">
        <v>0</v>
      </c>
      <c r="O2479" s="503">
        <v>0</v>
      </c>
      <c r="P2479" s="507">
        <v>0</v>
      </c>
      <c r="Q2479" s="503">
        <v>0</v>
      </c>
      <c r="R2479" s="503">
        <v>0</v>
      </c>
      <c r="S2479" s="608"/>
    </row>
    <row r="2480" spans="1:19" s="446" customFormat="1">
      <c r="A2480" s="493" t="s">
        <v>514</v>
      </c>
      <c r="B2480" s="506" t="s">
        <v>513</v>
      </c>
      <c r="C2480" s="490"/>
      <c r="D2480" s="503">
        <f t="shared" si="1349"/>
        <v>0</v>
      </c>
      <c r="E2480" s="503">
        <v>0</v>
      </c>
      <c r="F2480" s="503">
        <v>0</v>
      </c>
      <c r="G2480" s="503">
        <v>0</v>
      </c>
      <c r="H2480" s="503">
        <v>0</v>
      </c>
      <c r="I2480" s="503">
        <v>0</v>
      </c>
      <c r="J2480" s="503">
        <v>0</v>
      </c>
      <c r="K2480" s="503">
        <v>0</v>
      </c>
      <c r="L2480" s="503">
        <v>0</v>
      </c>
      <c r="M2480" s="503">
        <v>0</v>
      </c>
      <c r="N2480" s="503">
        <v>0</v>
      </c>
      <c r="O2480" s="503">
        <v>0</v>
      </c>
      <c r="P2480" s="507">
        <v>0</v>
      </c>
      <c r="Q2480" s="503">
        <v>0</v>
      </c>
      <c r="R2480" s="503">
        <v>0</v>
      </c>
      <c r="S2480" s="608"/>
    </row>
    <row r="2481" spans="1:19" s="446" customFormat="1">
      <c r="A2481" s="490" t="s">
        <v>515</v>
      </c>
      <c r="B2481" s="506" t="s">
        <v>1089</v>
      </c>
      <c r="C2481" s="611"/>
      <c r="D2481" s="503">
        <f t="shared" si="1349"/>
        <v>84421148</v>
      </c>
      <c r="E2481" s="503">
        <v>0</v>
      </c>
      <c r="F2481" s="503">
        <v>84421148</v>
      </c>
      <c r="G2481" s="503">
        <v>0</v>
      </c>
      <c r="H2481" s="503">
        <v>0</v>
      </c>
      <c r="I2481" s="503">
        <v>0</v>
      </c>
      <c r="J2481" s="503">
        <v>0</v>
      </c>
      <c r="K2481" s="503">
        <v>0</v>
      </c>
      <c r="L2481" s="503">
        <v>0</v>
      </c>
      <c r="M2481" s="503">
        <v>0</v>
      </c>
      <c r="N2481" s="503">
        <v>0</v>
      </c>
      <c r="O2481" s="503">
        <v>0</v>
      </c>
      <c r="P2481" s="507">
        <v>0</v>
      </c>
      <c r="Q2481" s="503">
        <v>0</v>
      </c>
      <c r="R2481" s="503">
        <v>0</v>
      </c>
      <c r="S2481" s="608"/>
    </row>
    <row r="2482" spans="1:19" s="446" customFormat="1">
      <c r="A2482" s="605" t="s">
        <v>516</v>
      </c>
      <c r="B2482" s="496" t="s">
        <v>1090</v>
      </c>
      <c r="C2482" s="494"/>
      <c r="D2482" s="606">
        <f t="shared" si="1349"/>
        <v>0</v>
      </c>
      <c r="E2482" s="606"/>
      <c r="F2482" s="606"/>
      <c r="G2482" s="606"/>
      <c r="H2482" s="606"/>
      <c r="I2482" s="606"/>
      <c r="J2482" s="606"/>
      <c r="K2482" s="606"/>
      <c r="L2482" s="606"/>
      <c r="M2482" s="606"/>
      <c r="N2482" s="606"/>
      <c r="O2482" s="606"/>
      <c r="P2482" s="606"/>
      <c r="Q2482" s="606"/>
      <c r="R2482" s="606"/>
      <c r="S2482" s="612"/>
    </row>
    <row r="2483" spans="1:19" s="446" customFormat="1">
      <c r="A2483" s="605" t="s">
        <v>517</v>
      </c>
      <c r="B2483" s="496" t="s">
        <v>1091</v>
      </c>
      <c r="C2483" s="494"/>
      <c r="D2483" s="606">
        <f t="shared" si="1349"/>
        <v>84421148</v>
      </c>
      <c r="E2483" s="606">
        <f t="shared" ref="E2483:R2483" si="1350">E2481+E2482</f>
        <v>0</v>
      </c>
      <c r="F2483" s="606">
        <f t="shared" si="1350"/>
        <v>84421148</v>
      </c>
      <c r="G2483" s="606">
        <f t="shared" si="1350"/>
        <v>0</v>
      </c>
      <c r="H2483" s="606">
        <f t="shared" si="1350"/>
        <v>0</v>
      </c>
      <c r="I2483" s="606">
        <f t="shared" si="1350"/>
        <v>0</v>
      </c>
      <c r="J2483" s="606">
        <f t="shared" si="1350"/>
        <v>0</v>
      </c>
      <c r="K2483" s="606">
        <f t="shared" si="1350"/>
        <v>0</v>
      </c>
      <c r="L2483" s="606">
        <f t="shared" si="1350"/>
        <v>0</v>
      </c>
      <c r="M2483" s="606">
        <f t="shared" si="1350"/>
        <v>0</v>
      </c>
      <c r="N2483" s="606">
        <f t="shared" si="1350"/>
        <v>0</v>
      </c>
      <c r="O2483" s="606">
        <f>O2481+O2482</f>
        <v>0</v>
      </c>
      <c r="P2483" s="606">
        <f>P2481+P2482</f>
        <v>0</v>
      </c>
      <c r="Q2483" s="606">
        <f>Q2481+Q2482</f>
        <v>0</v>
      </c>
      <c r="R2483" s="606">
        <f t="shared" si="1350"/>
        <v>0</v>
      </c>
      <c r="S2483" s="607"/>
    </row>
    <row r="2484" spans="1:19" s="446" customFormat="1">
      <c r="A2484" s="493" t="s">
        <v>518</v>
      </c>
      <c r="B2484" s="506" t="s">
        <v>1092</v>
      </c>
      <c r="C2484" s="490"/>
      <c r="D2484" s="503">
        <f t="shared" si="1349"/>
        <v>0</v>
      </c>
      <c r="E2484" s="503">
        <f t="shared" ref="E2484:R2484" si="1351">E2478-E2479+E2480-E2483</f>
        <v>0</v>
      </c>
      <c r="F2484" s="503">
        <f t="shared" si="1351"/>
        <v>0</v>
      </c>
      <c r="G2484" s="503">
        <f t="shared" si="1351"/>
        <v>0</v>
      </c>
      <c r="H2484" s="503">
        <f t="shared" si="1351"/>
        <v>0</v>
      </c>
      <c r="I2484" s="503">
        <f t="shared" si="1351"/>
        <v>0</v>
      </c>
      <c r="J2484" s="503">
        <f t="shared" si="1351"/>
        <v>0</v>
      </c>
      <c r="K2484" s="503">
        <f t="shared" si="1351"/>
        <v>0</v>
      </c>
      <c r="L2484" s="503">
        <f t="shared" si="1351"/>
        <v>0</v>
      </c>
      <c r="M2484" s="503">
        <f t="shared" si="1351"/>
        <v>0</v>
      </c>
      <c r="N2484" s="503">
        <f t="shared" si="1351"/>
        <v>0</v>
      </c>
      <c r="O2484" s="503">
        <f>O2478-O2479+O2480-O2483</f>
        <v>0</v>
      </c>
      <c r="P2484" s="507">
        <f>P2478-P2479+P2480-P2483</f>
        <v>0</v>
      </c>
      <c r="Q2484" s="503">
        <f>Q2478-Q2479+Q2480-Q2483</f>
        <v>0</v>
      </c>
      <c r="R2484" s="503">
        <f t="shared" si="1351"/>
        <v>0</v>
      </c>
      <c r="S2484" s="608"/>
    </row>
    <row r="2485" spans="1:19" s="446" customFormat="1">
      <c r="A2485" s="490" t="s">
        <v>1024</v>
      </c>
      <c r="B2485" s="506" t="s">
        <v>1093</v>
      </c>
      <c r="C2485" s="490"/>
      <c r="D2485" s="609">
        <f t="shared" ref="D2485:R2485" si="1352">IFERROR(D2483/(D2478-D2479+D2480)*100%,0)</f>
        <v>1</v>
      </c>
      <c r="E2485" s="609">
        <f t="shared" si="1352"/>
        <v>0</v>
      </c>
      <c r="F2485" s="609">
        <f t="shared" si="1352"/>
        <v>1</v>
      </c>
      <c r="G2485" s="609">
        <f t="shared" si="1352"/>
        <v>0</v>
      </c>
      <c r="H2485" s="609">
        <f t="shared" si="1352"/>
        <v>0</v>
      </c>
      <c r="I2485" s="609">
        <f t="shared" si="1352"/>
        <v>0</v>
      </c>
      <c r="J2485" s="609">
        <f t="shared" si="1352"/>
        <v>0</v>
      </c>
      <c r="K2485" s="609">
        <f t="shared" si="1352"/>
        <v>0</v>
      </c>
      <c r="L2485" s="609">
        <f t="shared" si="1352"/>
        <v>0</v>
      </c>
      <c r="M2485" s="609">
        <f t="shared" si="1352"/>
        <v>0</v>
      </c>
      <c r="N2485" s="609">
        <f t="shared" si="1352"/>
        <v>0</v>
      </c>
      <c r="O2485" s="609">
        <f>IFERROR(O2483/(O2478-O2479+O2480)*100%,0)</f>
        <v>0</v>
      </c>
      <c r="P2485" s="609">
        <f>IFERROR(P2483/(P2478-P2479+P2480)*100%,0)</f>
        <v>0</v>
      </c>
      <c r="Q2485" s="609">
        <f>IFERROR(Q2483/(Q2478-Q2479+Q2480)*100%,0)</f>
        <v>0</v>
      </c>
      <c r="R2485" s="609">
        <f t="shared" si="1352"/>
        <v>0</v>
      </c>
      <c r="S2485" s="610"/>
    </row>
    <row r="2486" spans="1:19" s="420" customFormat="1">
      <c r="A2486" s="418">
        <v>3</v>
      </c>
      <c r="B2486" s="601" t="s">
        <v>469</v>
      </c>
      <c r="C2486" s="602"/>
      <c r="D2486" s="438"/>
      <c r="E2486" s="438"/>
      <c r="F2486" s="438"/>
      <c r="G2486" s="438"/>
      <c r="H2486" s="438"/>
      <c r="I2486" s="438"/>
      <c r="J2486" s="438"/>
      <c r="K2486" s="438"/>
      <c r="L2486" s="438"/>
      <c r="M2486" s="438"/>
      <c r="N2486" s="438"/>
      <c r="O2486" s="438"/>
      <c r="P2486" s="438"/>
      <c r="Q2486" s="438"/>
      <c r="R2486" s="438"/>
      <c r="S2486" s="603"/>
    </row>
    <row r="2487" spans="1:19" s="446" customFormat="1">
      <c r="A2487" s="493" t="s">
        <v>510</v>
      </c>
      <c r="B2487" s="506" t="s">
        <v>509</v>
      </c>
      <c r="C2487" s="490"/>
      <c r="D2487" s="503">
        <f t="shared" ref="D2487:D2493" si="1353">SUM(E2487:R2487)</f>
        <v>8132040</v>
      </c>
      <c r="E2487" s="503">
        <v>0</v>
      </c>
      <c r="F2487" s="503">
        <v>8132040</v>
      </c>
      <c r="G2487" s="503">
        <v>0</v>
      </c>
      <c r="H2487" s="503">
        <v>0</v>
      </c>
      <c r="I2487" s="503">
        <v>0</v>
      </c>
      <c r="J2487" s="503">
        <v>0</v>
      </c>
      <c r="K2487" s="503">
        <v>0</v>
      </c>
      <c r="L2487" s="503">
        <v>0</v>
      </c>
      <c r="M2487" s="503">
        <v>0</v>
      </c>
      <c r="N2487" s="503">
        <v>0</v>
      </c>
      <c r="O2487" s="503">
        <v>0</v>
      </c>
      <c r="P2487" s="507">
        <v>0</v>
      </c>
      <c r="Q2487" s="503">
        <v>0</v>
      </c>
      <c r="R2487" s="503">
        <v>0</v>
      </c>
      <c r="S2487" s="608"/>
    </row>
    <row r="2488" spans="1:19" s="446" customFormat="1">
      <c r="A2488" s="493" t="s">
        <v>512</v>
      </c>
      <c r="B2488" s="506" t="s">
        <v>511</v>
      </c>
      <c r="C2488" s="490"/>
      <c r="D2488" s="503">
        <f t="shared" si="1353"/>
        <v>0</v>
      </c>
      <c r="E2488" s="503">
        <v>0</v>
      </c>
      <c r="F2488" s="503">
        <v>0</v>
      </c>
      <c r="G2488" s="503">
        <v>0</v>
      </c>
      <c r="H2488" s="503">
        <v>0</v>
      </c>
      <c r="I2488" s="503">
        <v>0</v>
      </c>
      <c r="J2488" s="503">
        <v>0</v>
      </c>
      <c r="K2488" s="503">
        <v>0</v>
      </c>
      <c r="L2488" s="503">
        <v>0</v>
      </c>
      <c r="M2488" s="503">
        <v>0</v>
      </c>
      <c r="N2488" s="503">
        <v>0</v>
      </c>
      <c r="O2488" s="503">
        <v>0</v>
      </c>
      <c r="P2488" s="507">
        <v>0</v>
      </c>
      <c r="Q2488" s="503">
        <v>0</v>
      </c>
      <c r="R2488" s="503">
        <v>0</v>
      </c>
      <c r="S2488" s="608"/>
    </row>
    <row r="2489" spans="1:19" s="446" customFormat="1">
      <c r="A2489" s="493" t="s">
        <v>514</v>
      </c>
      <c r="B2489" s="506" t="s">
        <v>513</v>
      </c>
      <c r="C2489" s="490"/>
      <c r="D2489" s="503">
        <f t="shared" si="1353"/>
        <v>0</v>
      </c>
      <c r="E2489" s="503">
        <v>0</v>
      </c>
      <c r="F2489" s="503">
        <v>0</v>
      </c>
      <c r="G2489" s="503">
        <v>0</v>
      </c>
      <c r="H2489" s="503">
        <v>0</v>
      </c>
      <c r="I2489" s="503">
        <v>0</v>
      </c>
      <c r="J2489" s="503">
        <v>0</v>
      </c>
      <c r="K2489" s="503">
        <v>0</v>
      </c>
      <c r="L2489" s="503">
        <v>0</v>
      </c>
      <c r="M2489" s="503">
        <v>0</v>
      </c>
      <c r="N2489" s="503">
        <v>0</v>
      </c>
      <c r="O2489" s="503">
        <v>0</v>
      </c>
      <c r="P2489" s="507">
        <v>0</v>
      </c>
      <c r="Q2489" s="503">
        <v>0</v>
      </c>
      <c r="R2489" s="503">
        <v>0</v>
      </c>
      <c r="S2489" s="608"/>
    </row>
    <row r="2490" spans="1:19" s="446" customFormat="1">
      <c r="A2490" s="490" t="s">
        <v>515</v>
      </c>
      <c r="B2490" s="506" t="s">
        <v>1089</v>
      </c>
      <c r="C2490" s="611"/>
      <c r="D2490" s="503">
        <f t="shared" si="1353"/>
        <v>8132040</v>
      </c>
      <c r="E2490" s="503">
        <v>0</v>
      </c>
      <c r="F2490" s="503">
        <v>8132040</v>
      </c>
      <c r="G2490" s="503">
        <v>0</v>
      </c>
      <c r="H2490" s="503">
        <v>0</v>
      </c>
      <c r="I2490" s="503">
        <v>0</v>
      </c>
      <c r="J2490" s="503">
        <v>0</v>
      </c>
      <c r="K2490" s="503">
        <v>0</v>
      </c>
      <c r="L2490" s="503">
        <v>0</v>
      </c>
      <c r="M2490" s="503">
        <v>0</v>
      </c>
      <c r="N2490" s="503">
        <v>0</v>
      </c>
      <c r="O2490" s="503">
        <v>0</v>
      </c>
      <c r="P2490" s="507">
        <v>0</v>
      </c>
      <c r="Q2490" s="503">
        <v>0</v>
      </c>
      <c r="R2490" s="503">
        <v>0</v>
      </c>
      <c r="S2490" s="608"/>
    </row>
    <row r="2491" spans="1:19" s="446" customFormat="1">
      <c r="A2491" s="605" t="s">
        <v>516</v>
      </c>
      <c r="B2491" s="496" t="s">
        <v>1090</v>
      </c>
      <c r="C2491" s="494"/>
      <c r="D2491" s="606">
        <f t="shared" si="1353"/>
        <v>0</v>
      </c>
      <c r="E2491" s="606"/>
      <c r="F2491" s="606"/>
      <c r="G2491" s="606"/>
      <c r="H2491" s="606"/>
      <c r="I2491" s="606"/>
      <c r="J2491" s="606"/>
      <c r="K2491" s="606"/>
      <c r="L2491" s="606"/>
      <c r="M2491" s="606"/>
      <c r="N2491" s="606"/>
      <c r="O2491" s="606"/>
      <c r="P2491" s="606"/>
      <c r="Q2491" s="606"/>
      <c r="R2491" s="606"/>
      <c r="S2491" s="612"/>
    </row>
    <row r="2492" spans="1:19" s="446" customFormat="1">
      <c r="A2492" s="605" t="s">
        <v>517</v>
      </c>
      <c r="B2492" s="496" t="s">
        <v>1091</v>
      </c>
      <c r="C2492" s="494"/>
      <c r="D2492" s="606">
        <f t="shared" si="1353"/>
        <v>8132040</v>
      </c>
      <c r="E2492" s="606">
        <f t="shared" ref="E2492:R2492" si="1354">E2490+E2491</f>
        <v>0</v>
      </c>
      <c r="F2492" s="606">
        <f t="shared" si="1354"/>
        <v>8132040</v>
      </c>
      <c r="G2492" s="606">
        <f t="shared" si="1354"/>
        <v>0</v>
      </c>
      <c r="H2492" s="606">
        <f t="shared" si="1354"/>
        <v>0</v>
      </c>
      <c r="I2492" s="606">
        <f t="shared" si="1354"/>
        <v>0</v>
      </c>
      <c r="J2492" s="606">
        <f t="shared" si="1354"/>
        <v>0</v>
      </c>
      <c r="K2492" s="606">
        <f t="shared" si="1354"/>
        <v>0</v>
      </c>
      <c r="L2492" s="606">
        <f t="shared" si="1354"/>
        <v>0</v>
      </c>
      <c r="M2492" s="606">
        <f t="shared" si="1354"/>
        <v>0</v>
      </c>
      <c r="N2492" s="606">
        <f t="shared" si="1354"/>
        <v>0</v>
      </c>
      <c r="O2492" s="606">
        <f>O2490+O2491</f>
        <v>0</v>
      </c>
      <c r="P2492" s="606">
        <f>P2490+P2491</f>
        <v>0</v>
      </c>
      <c r="Q2492" s="606">
        <f>Q2490+Q2491</f>
        <v>0</v>
      </c>
      <c r="R2492" s="606">
        <f t="shared" si="1354"/>
        <v>0</v>
      </c>
      <c r="S2492" s="607"/>
    </row>
    <row r="2493" spans="1:19" s="446" customFormat="1">
      <c r="A2493" s="493" t="s">
        <v>518</v>
      </c>
      <c r="B2493" s="506" t="s">
        <v>1092</v>
      </c>
      <c r="C2493" s="490"/>
      <c r="D2493" s="503">
        <f t="shared" si="1353"/>
        <v>0</v>
      </c>
      <c r="E2493" s="503">
        <f t="shared" ref="E2493:R2493" si="1355">E2487-E2488+E2489-E2492</f>
        <v>0</v>
      </c>
      <c r="F2493" s="503">
        <f t="shared" si="1355"/>
        <v>0</v>
      </c>
      <c r="G2493" s="503">
        <f t="shared" si="1355"/>
        <v>0</v>
      </c>
      <c r="H2493" s="503">
        <f t="shared" si="1355"/>
        <v>0</v>
      </c>
      <c r="I2493" s="503">
        <f t="shared" si="1355"/>
        <v>0</v>
      </c>
      <c r="J2493" s="503">
        <f t="shared" si="1355"/>
        <v>0</v>
      </c>
      <c r="K2493" s="503">
        <f t="shared" si="1355"/>
        <v>0</v>
      </c>
      <c r="L2493" s="503">
        <f t="shared" si="1355"/>
        <v>0</v>
      </c>
      <c r="M2493" s="503">
        <f t="shared" si="1355"/>
        <v>0</v>
      </c>
      <c r="N2493" s="503">
        <f t="shared" si="1355"/>
        <v>0</v>
      </c>
      <c r="O2493" s="503">
        <f>O2487-O2488+O2489-O2492</f>
        <v>0</v>
      </c>
      <c r="P2493" s="507">
        <f>P2487-P2488+P2489-P2492</f>
        <v>0</v>
      </c>
      <c r="Q2493" s="503">
        <f>Q2487-Q2488+Q2489-Q2492</f>
        <v>0</v>
      </c>
      <c r="R2493" s="503">
        <f t="shared" si="1355"/>
        <v>0</v>
      </c>
      <c r="S2493" s="608"/>
    </row>
    <row r="2494" spans="1:19" s="446" customFormat="1">
      <c r="A2494" s="490" t="s">
        <v>1024</v>
      </c>
      <c r="B2494" s="506" t="s">
        <v>1093</v>
      </c>
      <c r="C2494" s="490"/>
      <c r="D2494" s="609">
        <f t="shared" ref="D2494:R2494" si="1356">IFERROR(D2492/(D2487-D2488+D2489)*100%,0)</f>
        <v>1</v>
      </c>
      <c r="E2494" s="609">
        <f t="shared" si="1356"/>
        <v>0</v>
      </c>
      <c r="F2494" s="609">
        <f t="shared" si="1356"/>
        <v>1</v>
      </c>
      <c r="G2494" s="609">
        <f t="shared" si="1356"/>
        <v>0</v>
      </c>
      <c r="H2494" s="609">
        <f t="shared" si="1356"/>
        <v>0</v>
      </c>
      <c r="I2494" s="609">
        <f t="shared" si="1356"/>
        <v>0</v>
      </c>
      <c r="J2494" s="609">
        <f t="shared" si="1356"/>
        <v>0</v>
      </c>
      <c r="K2494" s="609">
        <f t="shared" si="1356"/>
        <v>0</v>
      </c>
      <c r="L2494" s="609">
        <f t="shared" si="1356"/>
        <v>0</v>
      </c>
      <c r="M2494" s="609">
        <f t="shared" si="1356"/>
        <v>0</v>
      </c>
      <c r="N2494" s="609">
        <f t="shared" si="1356"/>
        <v>0</v>
      </c>
      <c r="O2494" s="609">
        <f>IFERROR(O2492/(O2487-O2488+O2489)*100%,0)</f>
        <v>0</v>
      </c>
      <c r="P2494" s="609">
        <f>IFERROR(P2492/(P2487-P2488+P2489)*100%,0)</f>
        <v>0</v>
      </c>
      <c r="Q2494" s="609">
        <f>IFERROR(Q2492/(Q2487-Q2488+Q2489)*100%,0)</f>
        <v>0</v>
      </c>
      <c r="R2494" s="609">
        <f t="shared" si="1356"/>
        <v>0</v>
      </c>
      <c r="S2494" s="610"/>
    </row>
    <row r="2495" spans="1:19" s="420" customFormat="1">
      <c r="A2495" s="418">
        <v>4</v>
      </c>
      <c r="B2495" s="601" t="s">
        <v>470</v>
      </c>
      <c r="C2495" s="602"/>
      <c r="D2495" s="438"/>
      <c r="E2495" s="438"/>
      <c r="F2495" s="438"/>
      <c r="G2495" s="438"/>
      <c r="H2495" s="438"/>
      <c r="I2495" s="438"/>
      <c r="J2495" s="438"/>
      <c r="K2495" s="438"/>
      <c r="L2495" s="438"/>
      <c r="M2495" s="438"/>
      <c r="N2495" s="438"/>
      <c r="O2495" s="438"/>
      <c r="P2495" s="438"/>
      <c r="Q2495" s="438"/>
      <c r="R2495" s="438"/>
      <c r="S2495" s="603"/>
    </row>
    <row r="2496" spans="1:19" s="446" customFormat="1">
      <c r="A2496" s="493" t="s">
        <v>510</v>
      </c>
      <c r="B2496" s="506" t="s">
        <v>509</v>
      </c>
      <c r="C2496" s="490"/>
      <c r="D2496" s="503">
        <f t="shared" ref="D2496:D2502" si="1357">SUM(E2496:R2496)</f>
        <v>142721200</v>
      </c>
      <c r="E2496" s="503">
        <v>0</v>
      </c>
      <c r="F2496" s="503">
        <v>142721200</v>
      </c>
      <c r="G2496" s="503">
        <v>0</v>
      </c>
      <c r="H2496" s="503">
        <v>0</v>
      </c>
      <c r="I2496" s="503">
        <v>0</v>
      </c>
      <c r="J2496" s="503">
        <v>0</v>
      </c>
      <c r="K2496" s="503">
        <v>0</v>
      </c>
      <c r="L2496" s="503">
        <v>0</v>
      </c>
      <c r="M2496" s="503">
        <v>0</v>
      </c>
      <c r="N2496" s="503">
        <v>0</v>
      </c>
      <c r="O2496" s="503">
        <v>0</v>
      </c>
      <c r="P2496" s="507">
        <v>0</v>
      </c>
      <c r="Q2496" s="503">
        <v>0</v>
      </c>
      <c r="R2496" s="503">
        <v>0</v>
      </c>
      <c r="S2496" s="608"/>
    </row>
    <row r="2497" spans="1:19" s="446" customFormat="1">
      <c r="A2497" s="493" t="s">
        <v>512</v>
      </c>
      <c r="B2497" s="506" t="s">
        <v>511</v>
      </c>
      <c r="C2497" s="490"/>
      <c r="D2497" s="503">
        <f t="shared" si="1357"/>
        <v>0</v>
      </c>
      <c r="E2497" s="503">
        <v>0</v>
      </c>
      <c r="F2497" s="503">
        <v>0</v>
      </c>
      <c r="G2497" s="503">
        <v>0</v>
      </c>
      <c r="H2497" s="503">
        <v>0</v>
      </c>
      <c r="I2497" s="503">
        <v>0</v>
      </c>
      <c r="J2497" s="503">
        <v>0</v>
      </c>
      <c r="K2497" s="503">
        <v>0</v>
      </c>
      <c r="L2497" s="503">
        <v>0</v>
      </c>
      <c r="M2497" s="503">
        <v>0</v>
      </c>
      <c r="N2497" s="503">
        <v>0</v>
      </c>
      <c r="O2497" s="503">
        <v>0</v>
      </c>
      <c r="P2497" s="507">
        <v>0</v>
      </c>
      <c r="Q2497" s="503">
        <v>0</v>
      </c>
      <c r="R2497" s="503">
        <v>0</v>
      </c>
      <c r="S2497" s="608"/>
    </row>
    <row r="2498" spans="1:19" s="446" customFormat="1">
      <c r="A2498" s="493" t="s">
        <v>514</v>
      </c>
      <c r="B2498" s="506" t="s">
        <v>513</v>
      </c>
      <c r="C2498" s="490"/>
      <c r="D2498" s="503">
        <f t="shared" si="1357"/>
        <v>0</v>
      </c>
      <c r="E2498" s="503">
        <v>0</v>
      </c>
      <c r="F2498" s="503">
        <v>0</v>
      </c>
      <c r="G2498" s="503">
        <v>0</v>
      </c>
      <c r="H2498" s="503">
        <v>0</v>
      </c>
      <c r="I2498" s="503">
        <v>0</v>
      </c>
      <c r="J2498" s="503">
        <v>0</v>
      </c>
      <c r="K2498" s="503">
        <v>0</v>
      </c>
      <c r="L2498" s="503">
        <v>0</v>
      </c>
      <c r="M2498" s="503">
        <v>0</v>
      </c>
      <c r="N2498" s="503">
        <v>0</v>
      </c>
      <c r="O2498" s="503">
        <v>0</v>
      </c>
      <c r="P2498" s="507">
        <v>0</v>
      </c>
      <c r="Q2498" s="503">
        <v>0</v>
      </c>
      <c r="R2498" s="503">
        <v>0</v>
      </c>
      <c r="S2498" s="608"/>
    </row>
    <row r="2499" spans="1:19" s="446" customFormat="1">
      <c r="A2499" s="490" t="s">
        <v>515</v>
      </c>
      <c r="B2499" s="506" t="s">
        <v>1089</v>
      </c>
      <c r="C2499" s="611"/>
      <c r="D2499" s="503">
        <f t="shared" si="1357"/>
        <v>142721200</v>
      </c>
      <c r="E2499" s="503">
        <v>0</v>
      </c>
      <c r="F2499" s="503">
        <v>142721200</v>
      </c>
      <c r="G2499" s="503">
        <v>0</v>
      </c>
      <c r="H2499" s="503">
        <v>0</v>
      </c>
      <c r="I2499" s="503">
        <v>0</v>
      </c>
      <c r="J2499" s="503">
        <v>0</v>
      </c>
      <c r="K2499" s="503">
        <v>0</v>
      </c>
      <c r="L2499" s="503">
        <v>0</v>
      </c>
      <c r="M2499" s="503">
        <v>0</v>
      </c>
      <c r="N2499" s="503">
        <v>0</v>
      </c>
      <c r="O2499" s="503">
        <v>0</v>
      </c>
      <c r="P2499" s="507">
        <v>0</v>
      </c>
      <c r="Q2499" s="503">
        <v>0</v>
      </c>
      <c r="R2499" s="503">
        <v>0</v>
      </c>
      <c r="S2499" s="608"/>
    </row>
    <row r="2500" spans="1:19" s="446" customFormat="1">
      <c r="A2500" s="605" t="s">
        <v>516</v>
      </c>
      <c r="B2500" s="496" t="s">
        <v>1090</v>
      </c>
      <c r="C2500" s="494"/>
      <c r="D2500" s="606">
        <f t="shared" si="1357"/>
        <v>0</v>
      </c>
      <c r="E2500" s="606"/>
      <c r="F2500" s="606"/>
      <c r="G2500" s="606"/>
      <c r="H2500" s="606"/>
      <c r="I2500" s="606"/>
      <c r="J2500" s="606"/>
      <c r="K2500" s="606"/>
      <c r="L2500" s="606"/>
      <c r="M2500" s="606"/>
      <c r="N2500" s="606"/>
      <c r="O2500" s="606"/>
      <c r="P2500" s="606"/>
      <c r="Q2500" s="606"/>
      <c r="R2500" s="606"/>
      <c r="S2500" s="612"/>
    </row>
    <row r="2501" spans="1:19" s="446" customFormat="1">
      <c r="A2501" s="605" t="s">
        <v>517</v>
      </c>
      <c r="B2501" s="496" t="s">
        <v>1091</v>
      </c>
      <c r="C2501" s="494"/>
      <c r="D2501" s="606">
        <f t="shared" si="1357"/>
        <v>142721200</v>
      </c>
      <c r="E2501" s="606">
        <f t="shared" ref="E2501:R2501" si="1358">E2499+E2500</f>
        <v>0</v>
      </c>
      <c r="F2501" s="606">
        <f t="shared" si="1358"/>
        <v>142721200</v>
      </c>
      <c r="G2501" s="606">
        <f t="shared" si="1358"/>
        <v>0</v>
      </c>
      <c r="H2501" s="606">
        <f t="shared" si="1358"/>
        <v>0</v>
      </c>
      <c r="I2501" s="606">
        <f t="shared" si="1358"/>
        <v>0</v>
      </c>
      <c r="J2501" s="606">
        <f t="shared" si="1358"/>
        <v>0</v>
      </c>
      <c r="K2501" s="606">
        <f t="shared" si="1358"/>
        <v>0</v>
      </c>
      <c r="L2501" s="606">
        <f t="shared" si="1358"/>
        <v>0</v>
      </c>
      <c r="M2501" s="606">
        <f t="shared" si="1358"/>
        <v>0</v>
      </c>
      <c r="N2501" s="606">
        <f t="shared" si="1358"/>
        <v>0</v>
      </c>
      <c r="O2501" s="606">
        <f>O2499+O2500</f>
        <v>0</v>
      </c>
      <c r="P2501" s="606">
        <f>P2499+P2500</f>
        <v>0</v>
      </c>
      <c r="Q2501" s="606">
        <f>Q2499+Q2500</f>
        <v>0</v>
      </c>
      <c r="R2501" s="606">
        <f t="shared" si="1358"/>
        <v>0</v>
      </c>
      <c r="S2501" s="607"/>
    </row>
    <row r="2502" spans="1:19" s="446" customFormat="1">
      <c r="A2502" s="493" t="s">
        <v>518</v>
      </c>
      <c r="B2502" s="506" t="s">
        <v>1092</v>
      </c>
      <c r="C2502" s="490"/>
      <c r="D2502" s="503">
        <f t="shared" si="1357"/>
        <v>0</v>
      </c>
      <c r="E2502" s="503">
        <f t="shared" ref="E2502:R2502" si="1359">E2496-E2497+E2498-E2501</f>
        <v>0</v>
      </c>
      <c r="F2502" s="503">
        <f t="shared" si="1359"/>
        <v>0</v>
      </c>
      <c r="G2502" s="503">
        <f t="shared" si="1359"/>
        <v>0</v>
      </c>
      <c r="H2502" s="503">
        <f t="shared" si="1359"/>
        <v>0</v>
      </c>
      <c r="I2502" s="503">
        <f t="shared" si="1359"/>
        <v>0</v>
      </c>
      <c r="J2502" s="503">
        <f t="shared" si="1359"/>
        <v>0</v>
      </c>
      <c r="K2502" s="503">
        <f t="shared" si="1359"/>
        <v>0</v>
      </c>
      <c r="L2502" s="503">
        <f t="shared" si="1359"/>
        <v>0</v>
      </c>
      <c r="M2502" s="503">
        <f t="shared" si="1359"/>
        <v>0</v>
      </c>
      <c r="N2502" s="503">
        <f t="shared" si="1359"/>
        <v>0</v>
      </c>
      <c r="O2502" s="503">
        <f>O2496-O2497+O2498-O2501</f>
        <v>0</v>
      </c>
      <c r="P2502" s="507">
        <f>P2496-P2497+P2498-P2501</f>
        <v>0</v>
      </c>
      <c r="Q2502" s="503">
        <f>Q2496-Q2497+Q2498-Q2501</f>
        <v>0</v>
      </c>
      <c r="R2502" s="503">
        <f t="shared" si="1359"/>
        <v>0</v>
      </c>
      <c r="S2502" s="608"/>
    </row>
    <row r="2503" spans="1:19" s="446" customFormat="1">
      <c r="A2503" s="490" t="s">
        <v>1024</v>
      </c>
      <c r="B2503" s="506" t="s">
        <v>1093</v>
      </c>
      <c r="C2503" s="490"/>
      <c r="D2503" s="609">
        <f t="shared" ref="D2503:R2503" si="1360">IFERROR(D2501/(D2496-D2497+D2498)*100%,0)</f>
        <v>1</v>
      </c>
      <c r="E2503" s="609">
        <f t="shared" si="1360"/>
        <v>0</v>
      </c>
      <c r="F2503" s="609">
        <f t="shared" si="1360"/>
        <v>1</v>
      </c>
      <c r="G2503" s="609">
        <f t="shared" si="1360"/>
        <v>0</v>
      </c>
      <c r="H2503" s="609">
        <f t="shared" si="1360"/>
        <v>0</v>
      </c>
      <c r="I2503" s="609">
        <f t="shared" si="1360"/>
        <v>0</v>
      </c>
      <c r="J2503" s="609">
        <f t="shared" si="1360"/>
        <v>0</v>
      </c>
      <c r="K2503" s="609">
        <f t="shared" si="1360"/>
        <v>0</v>
      </c>
      <c r="L2503" s="609">
        <f t="shared" si="1360"/>
        <v>0</v>
      </c>
      <c r="M2503" s="609">
        <f t="shared" si="1360"/>
        <v>0</v>
      </c>
      <c r="N2503" s="609">
        <f t="shared" si="1360"/>
        <v>0</v>
      </c>
      <c r="O2503" s="609">
        <f>IFERROR(O2501/(O2496-O2497+O2498)*100%,0)</f>
        <v>0</v>
      </c>
      <c r="P2503" s="609">
        <f>IFERROR(P2501/(P2496-P2497+P2498)*100%,0)</f>
        <v>0</v>
      </c>
      <c r="Q2503" s="609">
        <f>IFERROR(Q2501/(Q2496-Q2497+Q2498)*100%,0)</f>
        <v>0</v>
      </c>
      <c r="R2503" s="609">
        <f t="shared" si="1360"/>
        <v>0</v>
      </c>
      <c r="S2503" s="610"/>
    </row>
    <row r="2504" spans="1:19" s="420" customFormat="1">
      <c r="A2504" s="418">
        <v>5</v>
      </c>
      <c r="B2504" s="601" t="s">
        <v>471</v>
      </c>
      <c r="C2504" s="602"/>
      <c r="D2504" s="438"/>
      <c r="E2504" s="438"/>
      <c r="F2504" s="438"/>
      <c r="G2504" s="438"/>
      <c r="H2504" s="438"/>
      <c r="I2504" s="438"/>
      <c r="J2504" s="438"/>
      <c r="K2504" s="438"/>
      <c r="L2504" s="438"/>
      <c r="M2504" s="438"/>
      <c r="N2504" s="438"/>
      <c r="O2504" s="438"/>
      <c r="P2504" s="438"/>
      <c r="Q2504" s="438"/>
      <c r="R2504" s="438"/>
      <c r="S2504" s="603"/>
    </row>
    <row r="2505" spans="1:19" s="446" customFormat="1">
      <c r="A2505" s="493" t="s">
        <v>510</v>
      </c>
      <c r="B2505" s="506" t="s">
        <v>509</v>
      </c>
      <c r="C2505" s="490"/>
      <c r="D2505" s="503">
        <f t="shared" ref="D2505:D2511" si="1361">SUM(E2505:R2505)</f>
        <v>40858305</v>
      </c>
      <c r="E2505" s="503">
        <v>125000</v>
      </c>
      <c r="F2505" s="503">
        <v>40733305</v>
      </c>
      <c r="G2505" s="503">
        <v>0</v>
      </c>
      <c r="H2505" s="503">
        <v>0</v>
      </c>
      <c r="I2505" s="503">
        <v>0</v>
      </c>
      <c r="J2505" s="503">
        <v>0</v>
      </c>
      <c r="K2505" s="503">
        <v>0</v>
      </c>
      <c r="L2505" s="503">
        <v>0</v>
      </c>
      <c r="M2505" s="503">
        <v>0</v>
      </c>
      <c r="N2505" s="503">
        <v>0</v>
      </c>
      <c r="O2505" s="503">
        <v>0</v>
      </c>
      <c r="P2505" s="507">
        <v>0</v>
      </c>
      <c r="Q2505" s="503">
        <v>0</v>
      </c>
      <c r="R2505" s="503">
        <v>0</v>
      </c>
      <c r="S2505" s="608"/>
    </row>
    <row r="2506" spans="1:19" s="446" customFormat="1">
      <c r="A2506" s="493" t="s">
        <v>512</v>
      </c>
      <c r="B2506" s="506" t="s">
        <v>511</v>
      </c>
      <c r="C2506" s="490"/>
      <c r="D2506" s="503">
        <f t="shared" si="1361"/>
        <v>0</v>
      </c>
      <c r="E2506" s="503">
        <v>0</v>
      </c>
      <c r="F2506" s="503">
        <v>0</v>
      </c>
      <c r="G2506" s="503">
        <v>0</v>
      </c>
      <c r="H2506" s="503">
        <v>0</v>
      </c>
      <c r="I2506" s="503">
        <v>0</v>
      </c>
      <c r="J2506" s="503">
        <v>0</v>
      </c>
      <c r="K2506" s="503">
        <v>0</v>
      </c>
      <c r="L2506" s="503">
        <v>0</v>
      </c>
      <c r="M2506" s="503">
        <v>0</v>
      </c>
      <c r="N2506" s="503">
        <v>0</v>
      </c>
      <c r="O2506" s="503">
        <v>0</v>
      </c>
      <c r="P2506" s="507">
        <v>0</v>
      </c>
      <c r="Q2506" s="503">
        <v>0</v>
      </c>
      <c r="R2506" s="503">
        <v>0</v>
      </c>
      <c r="S2506" s="608"/>
    </row>
    <row r="2507" spans="1:19" s="446" customFormat="1">
      <c r="A2507" s="493" t="s">
        <v>514</v>
      </c>
      <c r="B2507" s="506" t="s">
        <v>513</v>
      </c>
      <c r="C2507" s="490"/>
      <c r="D2507" s="503">
        <f t="shared" si="1361"/>
        <v>0</v>
      </c>
      <c r="E2507" s="503">
        <v>0</v>
      </c>
      <c r="F2507" s="503">
        <v>0</v>
      </c>
      <c r="G2507" s="503">
        <v>0</v>
      </c>
      <c r="H2507" s="503">
        <v>0</v>
      </c>
      <c r="I2507" s="503">
        <v>0</v>
      </c>
      <c r="J2507" s="503">
        <v>0</v>
      </c>
      <c r="K2507" s="503">
        <v>0</v>
      </c>
      <c r="L2507" s="503">
        <v>0</v>
      </c>
      <c r="M2507" s="503">
        <v>0</v>
      </c>
      <c r="N2507" s="503">
        <v>0</v>
      </c>
      <c r="O2507" s="503">
        <v>0</v>
      </c>
      <c r="P2507" s="507">
        <v>0</v>
      </c>
      <c r="Q2507" s="503">
        <v>0</v>
      </c>
      <c r="R2507" s="503">
        <v>0</v>
      </c>
      <c r="S2507" s="608"/>
    </row>
    <row r="2508" spans="1:19" s="446" customFormat="1">
      <c r="A2508" s="490" t="s">
        <v>515</v>
      </c>
      <c r="B2508" s="506" t="s">
        <v>1089</v>
      </c>
      <c r="C2508" s="611"/>
      <c r="D2508" s="503">
        <f t="shared" si="1361"/>
        <v>40858305</v>
      </c>
      <c r="E2508" s="503">
        <v>125000</v>
      </c>
      <c r="F2508" s="503">
        <v>40733305</v>
      </c>
      <c r="G2508" s="503">
        <v>0</v>
      </c>
      <c r="H2508" s="503">
        <v>0</v>
      </c>
      <c r="I2508" s="503">
        <v>0</v>
      </c>
      <c r="J2508" s="503">
        <v>0</v>
      </c>
      <c r="K2508" s="503">
        <v>0</v>
      </c>
      <c r="L2508" s="503">
        <v>0</v>
      </c>
      <c r="M2508" s="503">
        <v>0</v>
      </c>
      <c r="N2508" s="503">
        <v>0</v>
      </c>
      <c r="O2508" s="503">
        <v>0</v>
      </c>
      <c r="P2508" s="507">
        <v>0</v>
      </c>
      <c r="Q2508" s="503">
        <v>0</v>
      </c>
      <c r="R2508" s="503">
        <v>0</v>
      </c>
      <c r="S2508" s="608"/>
    </row>
    <row r="2509" spans="1:19" s="446" customFormat="1">
      <c r="A2509" s="605" t="s">
        <v>516</v>
      </c>
      <c r="B2509" s="496" t="s">
        <v>1090</v>
      </c>
      <c r="C2509" s="494"/>
      <c r="D2509" s="606">
        <f t="shared" si="1361"/>
        <v>0</v>
      </c>
      <c r="E2509" s="606"/>
      <c r="F2509" s="606"/>
      <c r="G2509" s="606"/>
      <c r="H2509" s="606"/>
      <c r="I2509" s="606"/>
      <c r="J2509" s="606"/>
      <c r="K2509" s="606"/>
      <c r="L2509" s="606"/>
      <c r="M2509" s="606"/>
      <c r="N2509" s="606"/>
      <c r="O2509" s="606"/>
      <c r="P2509" s="606"/>
      <c r="Q2509" s="606"/>
      <c r="R2509" s="606"/>
      <c r="S2509" s="612"/>
    </row>
    <row r="2510" spans="1:19" s="446" customFormat="1">
      <c r="A2510" s="605" t="s">
        <v>517</v>
      </c>
      <c r="B2510" s="496" t="s">
        <v>1091</v>
      </c>
      <c r="C2510" s="494"/>
      <c r="D2510" s="606">
        <f t="shared" si="1361"/>
        <v>40858305</v>
      </c>
      <c r="E2510" s="606">
        <f t="shared" ref="E2510:R2510" si="1362">E2508+E2509</f>
        <v>125000</v>
      </c>
      <c r="F2510" s="606">
        <f t="shared" si="1362"/>
        <v>40733305</v>
      </c>
      <c r="G2510" s="606">
        <f t="shared" si="1362"/>
        <v>0</v>
      </c>
      <c r="H2510" s="606">
        <f t="shared" si="1362"/>
        <v>0</v>
      </c>
      <c r="I2510" s="606">
        <f t="shared" si="1362"/>
        <v>0</v>
      </c>
      <c r="J2510" s="606">
        <f t="shared" si="1362"/>
        <v>0</v>
      </c>
      <c r="K2510" s="606">
        <f t="shared" si="1362"/>
        <v>0</v>
      </c>
      <c r="L2510" s="606">
        <f t="shared" si="1362"/>
        <v>0</v>
      </c>
      <c r="M2510" s="606">
        <f t="shared" si="1362"/>
        <v>0</v>
      </c>
      <c r="N2510" s="606">
        <f t="shared" si="1362"/>
        <v>0</v>
      </c>
      <c r="O2510" s="606">
        <f>O2508+O2509</f>
        <v>0</v>
      </c>
      <c r="P2510" s="606">
        <f>P2508+P2509</f>
        <v>0</v>
      </c>
      <c r="Q2510" s="606">
        <f>Q2508+Q2509</f>
        <v>0</v>
      </c>
      <c r="R2510" s="606">
        <f t="shared" si="1362"/>
        <v>0</v>
      </c>
      <c r="S2510" s="607"/>
    </row>
    <row r="2511" spans="1:19" s="446" customFormat="1">
      <c r="A2511" s="493" t="s">
        <v>518</v>
      </c>
      <c r="B2511" s="506" t="s">
        <v>1092</v>
      </c>
      <c r="C2511" s="490"/>
      <c r="D2511" s="503">
        <f t="shared" si="1361"/>
        <v>0</v>
      </c>
      <c r="E2511" s="503">
        <f t="shared" ref="E2511:R2511" si="1363">E2505-E2506+E2507-E2510</f>
        <v>0</v>
      </c>
      <c r="F2511" s="503">
        <f t="shared" si="1363"/>
        <v>0</v>
      </c>
      <c r="G2511" s="503">
        <f t="shared" si="1363"/>
        <v>0</v>
      </c>
      <c r="H2511" s="503">
        <f t="shared" si="1363"/>
        <v>0</v>
      </c>
      <c r="I2511" s="503">
        <f t="shared" si="1363"/>
        <v>0</v>
      </c>
      <c r="J2511" s="503">
        <f t="shared" si="1363"/>
        <v>0</v>
      </c>
      <c r="K2511" s="503">
        <f t="shared" si="1363"/>
        <v>0</v>
      </c>
      <c r="L2511" s="503">
        <f t="shared" si="1363"/>
        <v>0</v>
      </c>
      <c r="M2511" s="503">
        <f t="shared" si="1363"/>
        <v>0</v>
      </c>
      <c r="N2511" s="503">
        <f t="shared" si="1363"/>
        <v>0</v>
      </c>
      <c r="O2511" s="503">
        <f>O2505-O2506+O2507-O2510</f>
        <v>0</v>
      </c>
      <c r="P2511" s="507">
        <f>P2505-P2506+P2507-P2510</f>
        <v>0</v>
      </c>
      <c r="Q2511" s="503">
        <f>Q2505-Q2506+Q2507-Q2510</f>
        <v>0</v>
      </c>
      <c r="R2511" s="503">
        <f t="shared" si="1363"/>
        <v>0</v>
      </c>
      <c r="S2511" s="608"/>
    </row>
    <row r="2512" spans="1:19" s="446" customFormat="1">
      <c r="A2512" s="490" t="s">
        <v>1024</v>
      </c>
      <c r="B2512" s="506" t="s">
        <v>1093</v>
      </c>
      <c r="C2512" s="490"/>
      <c r="D2512" s="609">
        <f t="shared" ref="D2512:R2512" si="1364">IFERROR(D2510/(D2505-D2506+D2507)*100%,0)</f>
        <v>1</v>
      </c>
      <c r="E2512" s="609">
        <f t="shared" si="1364"/>
        <v>1</v>
      </c>
      <c r="F2512" s="609">
        <f t="shared" si="1364"/>
        <v>1</v>
      </c>
      <c r="G2512" s="609">
        <f t="shared" si="1364"/>
        <v>0</v>
      </c>
      <c r="H2512" s="609">
        <f t="shared" si="1364"/>
        <v>0</v>
      </c>
      <c r="I2512" s="609">
        <f t="shared" si="1364"/>
        <v>0</v>
      </c>
      <c r="J2512" s="609">
        <f t="shared" si="1364"/>
        <v>0</v>
      </c>
      <c r="K2512" s="609">
        <f t="shared" si="1364"/>
        <v>0</v>
      </c>
      <c r="L2512" s="609">
        <f t="shared" si="1364"/>
        <v>0</v>
      </c>
      <c r="M2512" s="609">
        <f t="shared" si="1364"/>
        <v>0</v>
      </c>
      <c r="N2512" s="609">
        <f t="shared" si="1364"/>
        <v>0</v>
      </c>
      <c r="O2512" s="609">
        <f>IFERROR(O2510/(O2505-O2506+O2507)*100%,0)</f>
        <v>0</v>
      </c>
      <c r="P2512" s="609">
        <f>IFERROR(P2510/(P2505-P2506+P2507)*100%,0)</f>
        <v>0</v>
      </c>
      <c r="Q2512" s="609">
        <f>IFERROR(Q2510/(Q2505-Q2506+Q2507)*100%,0)</f>
        <v>0</v>
      </c>
      <c r="R2512" s="609">
        <f t="shared" si="1364"/>
        <v>0</v>
      </c>
      <c r="S2512" s="610"/>
    </row>
    <row r="2513" spans="1:19" s="420" customFormat="1">
      <c r="A2513" s="418">
        <v>6</v>
      </c>
      <c r="B2513" s="601" t="s">
        <v>472</v>
      </c>
      <c r="C2513" s="602"/>
      <c r="D2513" s="438"/>
      <c r="E2513" s="438"/>
      <c r="F2513" s="438"/>
      <c r="G2513" s="438"/>
      <c r="H2513" s="438"/>
      <c r="I2513" s="438"/>
      <c r="J2513" s="438"/>
      <c r="K2513" s="438"/>
      <c r="L2513" s="438"/>
      <c r="M2513" s="438"/>
      <c r="N2513" s="438"/>
      <c r="O2513" s="438"/>
      <c r="P2513" s="438"/>
      <c r="Q2513" s="438"/>
      <c r="R2513" s="438"/>
      <c r="S2513" s="603"/>
    </row>
    <row r="2514" spans="1:19" s="446" customFormat="1">
      <c r="A2514" s="493" t="s">
        <v>510</v>
      </c>
      <c r="B2514" s="506" t="s">
        <v>509</v>
      </c>
      <c r="C2514" s="490"/>
      <c r="D2514" s="503">
        <f t="shared" ref="D2514:D2520" si="1365">SUM(E2514:R2514)</f>
        <v>7179660</v>
      </c>
      <c r="E2514" s="503">
        <v>0</v>
      </c>
      <c r="F2514" s="503">
        <v>7179660</v>
      </c>
      <c r="G2514" s="503">
        <v>0</v>
      </c>
      <c r="H2514" s="503">
        <v>0</v>
      </c>
      <c r="I2514" s="503">
        <v>0</v>
      </c>
      <c r="J2514" s="503">
        <v>0</v>
      </c>
      <c r="K2514" s="503">
        <v>0</v>
      </c>
      <c r="L2514" s="503">
        <v>0</v>
      </c>
      <c r="M2514" s="503">
        <v>0</v>
      </c>
      <c r="N2514" s="503">
        <v>0</v>
      </c>
      <c r="O2514" s="503">
        <v>0</v>
      </c>
      <c r="P2514" s="507">
        <v>0</v>
      </c>
      <c r="Q2514" s="503">
        <v>0</v>
      </c>
      <c r="R2514" s="503">
        <v>0</v>
      </c>
      <c r="S2514" s="608"/>
    </row>
    <row r="2515" spans="1:19" s="446" customFormat="1">
      <c r="A2515" s="493" t="s">
        <v>512</v>
      </c>
      <c r="B2515" s="506" t="s">
        <v>511</v>
      </c>
      <c r="C2515" s="490"/>
      <c r="D2515" s="503">
        <f t="shared" si="1365"/>
        <v>0</v>
      </c>
      <c r="E2515" s="503">
        <v>0</v>
      </c>
      <c r="F2515" s="503">
        <v>0</v>
      </c>
      <c r="G2515" s="503">
        <v>0</v>
      </c>
      <c r="H2515" s="503">
        <v>0</v>
      </c>
      <c r="I2515" s="503">
        <v>0</v>
      </c>
      <c r="J2515" s="503">
        <v>0</v>
      </c>
      <c r="K2515" s="503">
        <v>0</v>
      </c>
      <c r="L2515" s="503">
        <v>0</v>
      </c>
      <c r="M2515" s="503">
        <v>0</v>
      </c>
      <c r="N2515" s="503">
        <v>0</v>
      </c>
      <c r="O2515" s="503">
        <v>0</v>
      </c>
      <c r="P2515" s="507">
        <v>0</v>
      </c>
      <c r="Q2515" s="503">
        <v>0</v>
      </c>
      <c r="R2515" s="503">
        <v>0</v>
      </c>
      <c r="S2515" s="608"/>
    </row>
    <row r="2516" spans="1:19" s="446" customFormat="1">
      <c r="A2516" s="493" t="s">
        <v>514</v>
      </c>
      <c r="B2516" s="506" t="s">
        <v>513</v>
      </c>
      <c r="C2516" s="490"/>
      <c r="D2516" s="503">
        <f t="shared" si="1365"/>
        <v>0</v>
      </c>
      <c r="E2516" s="503">
        <v>0</v>
      </c>
      <c r="F2516" s="503">
        <v>0</v>
      </c>
      <c r="G2516" s="503">
        <v>0</v>
      </c>
      <c r="H2516" s="503">
        <v>0</v>
      </c>
      <c r="I2516" s="503">
        <v>0</v>
      </c>
      <c r="J2516" s="503">
        <v>0</v>
      </c>
      <c r="K2516" s="503">
        <v>0</v>
      </c>
      <c r="L2516" s="503">
        <v>0</v>
      </c>
      <c r="M2516" s="503">
        <v>0</v>
      </c>
      <c r="N2516" s="503">
        <v>0</v>
      </c>
      <c r="O2516" s="503">
        <v>0</v>
      </c>
      <c r="P2516" s="507">
        <v>0</v>
      </c>
      <c r="Q2516" s="503">
        <v>0</v>
      </c>
      <c r="R2516" s="503">
        <v>0</v>
      </c>
      <c r="S2516" s="608"/>
    </row>
    <row r="2517" spans="1:19" s="446" customFormat="1">
      <c r="A2517" s="490" t="s">
        <v>515</v>
      </c>
      <c r="B2517" s="506" t="s">
        <v>1089</v>
      </c>
      <c r="C2517" s="611"/>
      <c r="D2517" s="503">
        <f t="shared" si="1365"/>
        <v>7179660</v>
      </c>
      <c r="E2517" s="503">
        <v>0</v>
      </c>
      <c r="F2517" s="503">
        <v>7179660</v>
      </c>
      <c r="G2517" s="503">
        <v>0</v>
      </c>
      <c r="H2517" s="503">
        <v>0</v>
      </c>
      <c r="I2517" s="503">
        <v>0</v>
      </c>
      <c r="J2517" s="503">
        <v>0</v>
      </c>
      <c r="K2517" s="503">
        <v>0</v>
      </c>
      <c r="L2517" s="503">
        <v>0</v>
      </c>
      <c r="M2517" s="503">
        <v>0</v>
      </c>
      <c r="N2517" s="503">
        <v>0</v>
      </c>
      <c r="O2517" s="503">
        <v>0</v>
      </c>
      <c r="P2517" s="507">
        <v>0</v>
      </c>
      <c r="Q2517" s="503">
        <v>0</v>
      </c>
      <c r="R2517" s="503">
        <v>0</v>
      </c>
      <c r="S2517" s="608"/>
    </row>
    <row r="2518" spans="1:19" s="446" customFormat="1">
      <c r="A2518" s="605" t="s">
        <v>516</v>
      </c>
      <c r="B2518" s="496" t="s">
        <v>1090</v>
      </c>
      <c r="C2518" s="494"/>
      <c r="D2518" s="606">
        <f t="shared" si="1365"/>
        <v>0</v>
      </c>
      <c r="E2518" s="606"/>
      <c r="F2518" s="606"/>
      <c r="G2518" s="606"/>
      <c r="H2518" s="606"/>
      <c r="I2518" s="606"/>
      <c r="J2518" s="606"/>
      <c r="K2518" s="606"/>
      <c r="L2518" s="606"/>
      <c r="M2518" s="606"/>
      <c r="N2518" s="606"/>
      <c r="O2518" s="606"/>
      <c r="P2518" s="606"/>
      <c r="Q2518" s="606"/>
      <c r="R2518" s="606"/>
      <c r="S2518" s="612"/>
    </row>
    <row r="2519" spans="1:19" s="446" customFormat="1">
      <c r="A2519" s="605" t="s">
        <v>517</v>
      </c>
      <c r="B2519" s="496" t="s">
        <v>1091</v>
      </c>
      <c r="C2519" s="494"/>
      <c r="D2519" s="606">
        <f t="shared" si="1365"/>
        <v>7179660</v>
      </c>
      <c r="E2519" s="606">
        <f t="shared" ref="E2519:R2519" si="1366">E2517+E2518</f>
        <v>0</v>
      </c>
      <c r="F2519" s="606">
        <f t="shared" si="1366"/>
        <v>7179660</v>
      </c>
      <c r="G2519" s="606">
        <f t="shared" si="1366"/>
        <v>0</v>
      </c>
      <c r="H2519" s="606">
        <f t="shared" si="1366"/>
        <v>0</v>
      </c>
      <c r="I2519" s="606">
        <f t="shared" si="1366"/>
        <v>0</v>
      </c>
      <c r="J2519" s="606">
        <f t="shared" si="1366"/>
        <v>0</v>
      </c>
      <c r="K2519" s="606">
        <f t="shared" si="1366"/>
        <v>0</v>
      </c>
      <c r="L2519" s="606">
        <f t="shared" si="1366"/>
        <v>0</v>
      </c>
      <c r="M2519" s="606">
        <f t="shared" si="1366"/>
        <v>0</v>
      </c>
      <c r="N2519" s="606">
        <f t="shared" si="1366"/>
        <v>0</v>
      </c>
      <c r="O2519" s="606">
        <f>O2517+O2518</f>
        <v>0</v>
      </c>
      <c r="P2519" s="606">
        <f>P2517+P2518</f>
        <v>0</v>
      </c>
      <c r="Q2519" s="606">
        <f>Q2517+Q2518</f>
        <v>0</v>
      </c>
      <c r="R2519" s="606">
        <f t="shared" si="1366"/>
        <v>0</v>
      </c>
      <c r="S2519" s="607"/>
    </row>
    <row r="2520" spans="1:19" s="446" customFormat="1">
      <c r="A2520" s="493" t="s">
        <v>518</v>
      </c>
      <c r="B2520" s="506" t="s">
        <v>1092</v>
      </c>
      <c r="C2520" s="490"/>
      <c r="D2520" s="503">
        <f t="shared" si="1365"/>
        <v>0</v>
      </c>
      <c r="E2520" s="503">
        <f t="shared" ref="E2520:R2520" si="1367">E2514-E2515+E2516-E2519</f>
        <v>0</v>
      </c>
      <c r="F2520" s="503">
        <f t="shared" si="1367"/>
        <v>0</v>
      </c>
      <c r="G2520" s="503">
        <f t="shared" si="1367"/>
        <v>0</v>
      </c>
      <c r="H2520" s="503">
        <f t="shared" si="1367"/>
        <v>0</v>
      </c>
      <c r="I2520" s="503">
        <f t="shared" si="1367"/>
        <v>0</v>
      </c>
      <c r="J2520" s="503">
        <f t="shared" si="1367"/>
        <v>0</v>
      </c>
      <c r="K2520" s="503">
        <f t="shared" si="1367"/>
        <v>0</v>
      </c>
      <c r="L2520" s="503">
        <f t="shared" si="1367"/>
        <v>0</v>
      </c>
      <c r="M2520" s="503">
        <f t="shared" si="1367"/>
        <v>0</v>
      </c>
      <c r="N2520" s="503">
        <f t="shared" si="1367"/>
        <v>0</v>
      </c>
      <c r="O2520" s="503">
        <f>O2514-O2515+O2516-O2519</f>
        <v>0</v>
      </c>
      <c r="P2520" s="507">
        <f>P2514-P2515+P2516-P2519</f>
        <v>0</v>
      </c>
      <c r="Q2520" s="503">
        <f>Q2514-Q2515+Q2516-Q2519</f>
        <v>0</v>
      </c>
      <c r="R2520" s="503">
        <f t="shared" si="1367"/>
        <v>0</v>
      </c>
      <c r="S2520" s="608"/>
    </row>
    <row r="2521" spans="1:19" s="446" customFormat="1">
      <c r="A2521" s="490" t="s">
        <v>1024</v>
      </c>
      <c r="B2521" s="506" t="s">
        <v>1093</v>
      </c>
      <c r="C2521" s="490"/>
      <c r="D2521" s="609">
        <f t="shared" ref="D2521:R2521" si="1368">IFERROR(D2519/(D2514-D2515+D2516)*100%,0)</f>
        <v>1</v>
      </c>
      <c r="E2521" s="609">
        <f t="shared" si="1368"/>
        <v>0</v>
      </c>
      <c r="F2521" s="609">
        <f t="shared" si="1368"/>
        <v>1</v>
      </c>
      <c r="G2521" s="609">
        <f t="shared" si="1368"/>
        <v>0</v>
      </c>
      <c r="H2521" s="609">
        <f t="shared" si="1368"/>
        <v>0</v>
      </c>
      <c r="I2521" s="609">
        <f t="shared" si="1368"/>
        <v>0</v>
      </c>
      <c r="J2521" s="609">
        <f t="shared" si="1368"/>
        <v>0</v>
      </c>
      <c r="K2521" s="609">
        <f t="shared" si="1368"/>
        <v>0</v>
      </c>
      <c r="L2521" s="609">
        <f t="shared" si="1368"/>
        <v>0</v>
      </c>
      <c r="M2521" s="609">
        <f t="shared" si="1368"/>
        <v>0</v>
      </c>
      <c r="N2521" s="609">
        <f t="shared" si="1368"/>
        <v>0</v>
      </c>
      <c r="O2521" s="609">
        <f>IFERROR(O2519/(O2514-O2515+O2516)*100%,0)</f>
        <v>0</v>
      </c>
      <c r="P2521" s="609">
        <f>IFERROR(P2519/(P2514-P2515+P2516)*100%,0)</f>
        <v>0</v>
      </c>
      <c r="Q2521" s="609">
        <f>IFERROR(Q2519/(Q2514-Q2515+Q2516)*100%,0)</f>
        <v>0</v>
      </c>
      <c r="R2521" s="609">
        <f t="shared" si="1368"/>
        <v>0</v>
      </c>
      <c r="S2521" s="610"/>
    </row>
    <row r="2522" spans="1:19" s="420" customFormat="1">
      <c r="A2522" s="418">
        <v>7</v>
      </c>
      <c r="B2522" s="601" t="s">
        <v>473</v>
      </c>
      <c r="C2522" s="602"/>
      <c r="D2522" s="438"/>
      <c r="E2522" s="438"/>
      <c r="F2522" s="438"/>
      <c r="G2522" s="438"/>
      <c r="H2522" s="438"/>
      <c r="I2522" s="438"/>
      <c r="J2522" s="438"/>
      <c r="K2522" s="438"/>
      <c r="L2522" s="438"/>
      <c r="M2522" s="438"/>
      <c r="N2522" s="438"/>
      <c r="O2522" s="438"/>
      <c r="P2522" s="438"/>
      <c r="Q2522" s="438"/>
      <c r="R2522" s="438"/>
      <c r="S2522" s="603"/>
    </row>
    <row r="2523" spans="1:19" s="446" customFormat="1">
      <c r="A2523" s="493" t="s">
        <v>510</v>
      </c>
      <c r="B2523" s="506" t="s">
        <v>509</v>
      </c>
      <c r="C2523" s="490"/>
      <c r="D2523" s="503">
        <f t="shared" ref="D2523:D2529" si="1369">SUM(E2523:R2523)</f>
        <v>45691500</v>
      </c>
      <c r="E2523" s="503">
        <v>0</v>
      </c>
      <c r="F2523" s="503">
        <v>0</v>
      </c>
      <c r="G2523" s="503">
        <v>0</v>
      </c>
      <c r="H2523" s="503">
        <v>0</v>
      </c>
      <c r="I2523" s="503">
        <v>0</v>
      </c>
      <c r="J2523" s="503">
        <v>45691500</v>
      </c>
      <c r="K2523" s="503">
        <v>0</v>
      </c>
      <c r="L2523" s="503">
        <v>0</v>
      </c>
      <c r="M2523" s="503">
        <v>0</v>
      </c>
      <c r="N2523" s="503">
        <v>0</v>
      </c>
      <c r="O2523" s="503">
        <v>0</v>
      </c>
      <c r="P2523" s="507">
        <v>0</v>
      </c>
      <c r="Q2523" s="503">
        <v>0</v>
      </c>
      <c r="R2523" s="503">
        <v>0</v>
      </c>
      <c r="S2523" s="608"/>
    </row>
    <row r="2524" spans="1:19" s="446" customFormat="1">
      <c r="A2524" s="493" t="s">
        <v>512</v>
      </c>
      <c r="B2524" s="506" t="s">
        <v>511</v>
      </c>
      <c r="C2524" s="490"/>
      <c r="D2524" s="503">
        <f t="shared" si="1369"/>
        <v>0</v>
      </c>
      <c r="E2524" s="503">
        <v>0</v>
      </c>
      <c r="F2524" s="503">
        <v>0</v>
      </c>
      <c r="G2524" s="503">
        <v>0</v>
      </c>
      <c r="H2524" s="503">
        <v>0</v>
      </c>
      <c r="I2524" s="503">
        <v>0</v>
      </c>
      <c r="J2524" s="503">
        <v>0</v>
      </c>
      <c r="K2524" s="503">
        <v>0</v>
      </c>
      <c r="L2524" s="503">
        <v>0</v>
      </c>
      <c r="M2524" s="503">
        <v>0</v>
      </c>
      <c r="N2524" s="503">
        <v>0</v>
      </c>
      <c r="O2524" s="503">
        <v>0</v>
      </c>
      <c r="P2524" s="507">
        <v>0</v>
      </c>
      <c r="Q2524" s="503">
        <v>0</v>
      </c>
      <c r="R2524" s="503">
        <v>0</v>
      </c>
      <c r="S2524" s="608"/>
    </row>
    <row r="2525" spans="1:19" s="446" customFormat="1">
      <c r="A2525" s="493" t="s">
        <v>514</v>
      </c>
      <c r="B2525" s="506" t="s">
        <v>513</v>
      </c>
      <c r="C2525" s="490"/>
      <c r="D2525" s="503">
        <f t="shared" si="1369"/>
        <v>0</v>
      </c>
      <c r="E2525" s="503">
        <v>0</v>
      </c>
      <c r="F2525" s="503">
        <v>0</v>
      </c>
      <c r="G2525" s="503">
        <v>0</v>
      </c>
      <c r="H2525" s="503">
        <v>0</v>
      </c>
      <c r="I2525" s="503">
        <v>0</v>
      </c>
      <c r="J2525" s="503">
        <v>0</v>
      </c>
      <c r="K2525" s="503">
        <v>0</v>
      </c>
      <c r="L2525" s="503">
        <v>0</v>
      </c>
      <c r="M2525" s="503">
        <v>0</v>
      </c>
      <c r="N2525" s="503">
        <v>0</v>
      </c>
      <c r="O2525" s="503">
        <v>0</v>
      </c>
      <c r="P2525" s="507">
        <v>0</v>
      </c>
      <c r="Q2525" s="503">
        <v>0</v>
      </c>
      <c r="R2525" s="503">
        <v>0</v>
      </c>
      <c r="S2525" s="608"/>
    </row>
    <row r="2526" spans="1:19" s="446" customFormat="1">
      <c r="A2526" s="490" t="s">
        <v>515</v>
      </c>
      <c r="B2526" s="506" t="s">
        <v>1089</v>
      </c>
      <c r="C2526" s="611"/>
      <c r="D2526" s="503">
        <f t="shared" si="1369"/>
        <v>45691500</v>
      </c>
      <c r="E2526" s="503">
        <v>0</v>
      </c>
      <c r="F2526" s="503">
        <v>0</v>
      </c>
      <c r="G2526" s="503">
        <v>0</v>
      </c>
      <c r="H2526" s="503">
        <v>0</v>
      </c>
      <c r="I2526" s="503">
        <v>0</v>
      </c>
      <c r="J2526" s="503">
        <v>45691500</v>
      </c>
      <c r="K2526" s="503">
        <v>0</v>
      </c>
      <c r="L2526" s="503">
        <v>0</v>
      </c>
      <c r="M2526" s="503">
        <v>0</v>
      </c>
      <c r="N2526" s="503">
        <v>0</v>
      </c>
      <c r="O2526" s="503">
        <v>0</v>
      </c>
      <c r="P2526" s="507">
        <v>0</v>
      </c>
      <c r="Q2526" s="503">
        <v>0</v>
      </c>
      <c r="R2526" s="503">
        <v>0</v>
      </c>
      <c r="S2526" s="608"/>
    </row>
    <row r="2527" spans="1:19" s="446" customFormat="1">
      <c r="A2527" s="605" t="s">
        <v>516</v>
      </c>
      <c r="B2527" s="496" t="s">
        <v>1090</v>
      </c>
      <c r="C2527" s="494"/>
      <c r="D2527" s="606">
        <f t="shared" si="1369"/>
        <v>0</v>
      </c>
      <c r="E2527" s="606"/>
      <c r="F2527" s="606"/>
      <c r="G2527" s="606"/>
      <c r="H2527" s="606"/>
      <c r="I2527" s="606"/>
      <c r="J2527" s="606"/>
      <c r="K2527" s="606"/>
      <c r="L2527" s="606"/>
      <c r="M2527" s="606"/>
      <c r="N2527" s="606"/>
      <c r="O2527" s="606"/>
      <c r="P2527" s="606"/>
      <c r="Q2527" s="606"/>
      <c r="R2527" s="606"/>
      <c r="S2527" s="612"/>
    </row>
    <row r="2528" spans="1:19" s="446" customFormat="1">
      <c r="A2528" s="605" t="s">
        <v>517</v>
      </c>
      <c r="B2528" s="496" t="s">
        <v>1091</v>
      </c>
      <c r="C2528" s="494"/>
      <c r="D2528" s="606">
        <f t="shared" si="1369"/>
        <v>45691500</v>
      </c>
      <c r="E2528" s="606">
        <f t="shared" ref="E2528:R2528" si="1370">E2526+E2527</f>
        <v>0</v>
      </c>
      <c r="F2528" s="606">
        <f t="shared" si="1370"/>
        <v>0</v>
      </c>
      <c r="G2528" s="606">
        <f t="shared" si="1370"/>
        <v>0</v>
      </c>
      <c r="H2528" s="606">
        <f t="shared" si="1370"/>
        <v>0</v>
      </c>
      <c r="I2528" s="606">
        <f t="shared" si="1370"/>
        <v>0</v>
      </c>
      <c r="J2528" s="606">
        <f t="shared" si="1370"/>
        <v>45691500</v>
      </c>
      <c r="K2528" s="606">
        <f t="shared" si="1370"/>
        <v>0</v>
      </c>
      <c r="L2528" s="606">
        <f t="shared" si="1370"/>
        <v>0</v>
      </c>
      <c r="M2528" s="606">
        <f t="shared" si="1370"/>
        <v>0</v>
      </c>
      <c r="N2528" s="606">
        <f t="shared" si="1370"/>
        <v>0</v>
      </c>
      <c r="O2528" s="606">
        <f>O2526+O2527</f>
        <v>0</v>
      </c>
      <c r="P2528" s="606">
        <f>P2526+P2527</f>
        <v>0</v>
      </c>
      <c r="Q2528" s="606">
        <f>Q2526+Q2527</f>
        <v>0</v>
      </c>
      <c r="R2528" s="606">
        <f t="shared" si="1370"/>
        <v>0</v>
      </c>
      <c r="S2528" s="607"/>
    </row>
    <row r="2529" spans="1:19" s="446" customFormat="1">
      <c r="A2529" s="493" t="s">
        <v>518</v>
      </c>
      <c r="B2529" s="506" t="s">
        <v>1092</v>
      </c>
      <c r="C2529" s="490"/>
      <c r="D2529" s="503">
        <f t="shared" si="1369"/>
        <v>0</v>
      </c>
      <c r="E2529" s="503">
        <f t="shared" ref="E2529:R2529" si="1371">E2523-E2524+E2525-E2528</f>
        <v>0</v>
      </c>
      <c r="F2529" s="503">
        <f t="shared" si="1371"/>
        <v>0</v>
      </c>
      <c r="G2529" s="503">
        <f t="shared" si="1371"/>
        <v>0</v>
      </c>
      <c r="H2529" s="503">
        <f t="shared" si="1371"/>
        <v>0</v>
      </c>
      <c r="I2529" s="503">
        <f t="shared" si="1371"/>
        <v>0</v>
      </c>
      <c r="J2529" s="503">
        <f t="shared" si="1371"/>
        <v>0</v>
      </c>
      <c r="K2529" s="503">
        <f t="shared" si="1371"/>
        <v>0</v>
      </c>
      <c r="L2529" s="503">
        <f t="shared" si="1371"/>
        <v>0</v>
      </c>
      <c r="M2529" s="503">
        <f t="shared" si="1371"/>
        <v>0</v>
      </c>
      <c r="N2529" s="503">
        <f t="shared" si="1371"/>
        <v>0</v>
      </c>
      <c r="O2529" s="503">
        <f>O2523-O2524+O2525-O2528</f>
        <v>0</v>
      </c>
      <c r="P2529" s="507">
        <f>P2523-P2524+P2525-P2528</f>
        <v>0</v>
      </c>
      <c r="Q2529" s="503">
        <f>Q2523-Q2524+Q2525-Q2528</f>
        <v>0</v>
      </c>
      <c r="R2529" s="503">
        <f t="shared" si="1371"/>
        <v>0</v>
      </c>
      <c r="S2529" s="608"/>
    </row>
    <row r="2530" spans="1:19" s="446" customFormat="1">
      <c r="A2530" s="490" t="s">
        <v>1024</v>
      </c>
      <c r="B2530" s="506" t="s">
        <v>1093</v>
      </c>
      <c r="C2530" s="490"/>
      <c r="D2530" s="609">
        <f t="shared" ref="D2530:R2530" si="1372">IFERROR(D2528/(D2523-D2524+D2525)*100%,0)</f>
        <v>1</v>
      </c>
      <c r="E2530" s="609">
        <f t="shared" si="1372"/>
        <v>0</v>
      </c>
      <c r="F2530" s="609">
        <f t="shared" si="1372"/>
        <v>0</v>
      </c>
      <c r="G2530" s="609">
        <f t="shared" si="1372"/>
        <v>0</v>
      </c>
      <c r="H2530" s="609">
        <f t="shared" si="1372"/>
        <v>0</v>
      </c>
      <c r="I2530" s="609">
        <f t="shared" si="1372"/>
        <v>0</v>
      </c>
      <c r="J2530" s="609">
        <f t="shared" si="1372"/>
        <v>1</v>
      </c>
      <c r="K2530" s="609">
        <f t="shared" si="1372"/>
        <v>0</v>
      </c>
      <c r="L2530" s="609">
        <f t="shared" si="1372"/>
        <v>0</v>
      </c>
      <c r="M2530" s="609">
        <f t="shared" si="1372"/>
        <v>0</v>
      </c>
      <c r="N2530" s="609">
        <f t="shared" si="1372"/>
        <v>0</v>
      </c>
      <c r="O2530" s="609">
        <f>IFERROR(O2528/(O2523-O2524+O2525)*100%,0)</f>
        <v>0</v>
      </c>
      <c r="P2530" s="609">
        <f>IFERROR(P2528/(P2523-P2524+P2525)*100%,0)</f>
        <v>0</v>
      </c>
      <c r="Q2530" s="609">
        <f>IFERROR(Q2528/(Q2523-Q2524+Q2525)*100%,0)</f>
        <v>0</v>
      </c>
      <c r="R2530" s="609">
        <f t="shared" si="1372"/>
        <v>0</v>
      </c>
      <c r="S2530" s="610"/>
    </row>
    <row r="2531" spans="1:19" s="420" customFormat="1">
      <c r="A2531" s="418">
        <v>8</v>
      </c>
      <c r="B2531" s="601" t="s">
        <v>474</v>
      </c>
      <c r="C2531" s="602"/>
      <c r="D2531" s="438"/>
      <c r="E2531" s="438"/>
      <c r="F2531" s="438"/>
      <c r="G2531" s="438"/>
      <c r="H2531" s="438"/>
      <c r="I2531" s="438"/>
      <c r="J2531" s="438"/>
      <c r="K2531" s="438"/>
      <c r="L2531" s="438"/>
      <c r="M2531" s="438"/>
      <c r="N2531" s="438"/>
      <c r="O2531" s="438"/>
      <c r="P2531" s="438"/>
      <c r="Q2531" s="438"/>
      <c r="R2531" s="438"/>
      <c r="S2531" s="603"/>
    </row>
    <row r="2532" spans="1:19" s="446" customFormat="1">
      <c r="A2532" s="493" t="s">
        <v>510</v>
      </c>
      <c r="B2532" s="506" t="s">
        <v>509</v>
      </c>
      <c r="C2532" s="490"/>
      <c r="D2532" s="503">
        <f t="shared" ref="D2532:D2538" si="1373">SUM(E2532:R2532)</f>
        <v>20844650</v>
      </c>
      <c r="E2532" s="503">
        <v>0</v>
      </c>
      <c r="F2532" s="503">
        <v>20844650</v>
      </c>
      <c r="G2532" s="503">
        <v>0</v>
      </c>
      <c r="H2532" s="503">
        <v>0</v>
      </c>
      <c r="I2532" s="503">
        <v>0</v>
      </c>
      <c r="J2532" s="503">
        <v>0</v>
      </c>
      <c r="K2532" s="503">
        <v>0</v>
      </c>
      <c r="L2532" s="503">
        <v>0</v>
      </c>
      <c r="M2532" s="503">
        <v>0</v>
      </c>
      <c r="N2532" s="503">
        <v>0</v>
      </c>
      <c r="O2532" s="503">
        <v>0</v>
      </c>
      <c r="P2532" s="507">
        <v>0</v>
      </c>
      <c r="Q2532" s="503">
        <v>0</v>
      </c>
      <c r="R2532" s="503">
        <v>0</v>
      </c>
      <c r="S2532" s="608"/>
    </row>
    <row r="2533" spans="1:19" s="446" customFormat="1">
      <c r="A2533" s="493" t="s">
        <v>512</v>
      </c>
      <c r="B2533" s="506" t="s">
        <v>511</v>
      </c>
      <c r="C2533" s="490"/>
      <c r="D2533" s="503">
        <f t="shared" si="1373"/>
        <v>0</v>
      </c>
      <c r="E2533" s="503">
        <v>0</v>
      </c>
      <c r="F2533" s="503">
        <v>0</v>
      </c>
      <c r="G2533" s="503">
        <v>0</v>
      </c>
      <c r="H2533" s="503">
        <v>0</v>
      </c>
      <c r="I2533" s="503">
        <v>0</v>
      </c>
      <c r="J2533" s="503">
        <v>0</v>
      </c>
      <c r="K2533" s="503">
        <v>0</v>
      </c>
      <c r="L2533" s="503">
        <v>0</v>
      </c>
      <c r="M2533" s="503">
        <v>0</v>
      </c>
      <c r="N2533" s="503">
        <v>0</v>
      </c>
      <c r="O2533" s="503">
        <v>0</v>
      </c>
      <c r="P2533" s="507">
        <v>0</v>
      </c>
      <c r="Q2533" s="503">
        <v>0</v>
      </c>
      <c r="R2533" s="503">
        <v>0</v>
      </c>
      <c r="S2533" s="608"/>
    </row>
    <row r="2534" spans="1:19" s="446" customFormat="1">
      <c r="A2534" s="493" t="s">
        <v>514</v>
      </c>
      <c r="B2534" s="506" t="s">
        <v>513</v>
      </c>
      <c r="C2534" s="490"/>
      <c r="D2534" s="503">
        <f t="shared" si="1373"/>
        <v>0</v>
      </c>
      <c r="E2534" s="503">
        <v>0</v>
      </c>
      <c r="F2534" s="503">
        <v>0</v>
      </c>
      <c r="G2534" s="503">
        <v>0</v>
      </c>
      <c r="H2534" s="503">
        <v>0</v>
      </c>
      <c r="I2534" s="503">
        <v>0</v>
      </c>
      <c r="J2534" s="503">
        <v>0</v>
      </c>
      <c r="K2534" s="503">
        <v>0</v>
      </c>
      <c r="L2534" s="503">
        <v>0</v>
      </c>
      <c r="M2534" s="503">
        <v>0</v>
      </c>
      <c r="N2534" s="503">
        <v>0</v>
      </c>
      <c r="O2534" s="503">
        <v>0</v>
      </c>
      <c r="P2534" s="507">
        <v>0</v>
      </c>
      <c r="Q2534" s="503">
        <v>0</v>
      </c>
      <c r="R2534" s="503">
        <v>0</v>
      </c>
      <c r="S2534" s="608"/>
    </row>
    <row r="2535" spans="1:19" s="446" customFormat="1">
      <c r="A2535" s="490" t="s">
        <v>515</v>
      </c>
      <c r="B2535" s="506" t="s">
        <v>1089</v>
      </c>
      <c r="C2535" s="611"/>
      <c r="D2535" s="503">
        <f t="shared" si="1373"/>
        <v>20844650</v>
      </c>
      <c r="E2535" s="503">
        <v>0</v>
      </c>
      <c r="F2535" s="503">
        <v>20844650</v>
      </c>
      <c r="G2535" s="503">
        <v>0</v>
      </c>
      <c r="H2535" s="503">
        <v>0</v>
      </c>
      <c r="I2535" s="503">
        <v>0</v>
      </c>
      <c r="J2535" s="503">
        <v>0</v>
      </c>
      <c r="K2535" s="503">
        <v>0</v>
      </c>
      <c r="L2535" s="503">
        <v>0</v>
      </c>
      <c r="M2535" s="503">
        <v>0</v>
      </c>
      <c r="N2535" s="503">
        <v>0</v>
      </c>
      <c r="O2535" s="503">
        <v>0</v>
      </c>
      <c r="P2535" s="507">
        <v>0</v>
      </c>
      <c r="Q2535" s="503">
        <v>0</v>
      </c>
      <c r="R2535" s="503">
        <v>0</v>
      </c>
      <c r="S2535" s="608"/>
    </row>
    <row r="2536" spans="1:19" s="446" customFormat="1">
      <c r="A2536" s="605" t="s">
        <v>516</v>
      </c>
      <c r="B2536" s="496" t="s">
        <v>1090</v>
      </c>
      <c r="C2536" s="494"/>
      <c r="D2536" s="606">
        <f t="shared" si="1373"/>
        <v>0</v>
      </c>
      <c r="E2536" s="606"/>
      <c r="F2536" s="606"/>
      <c r="G2536" s="606"/>
      <c r="H2536" s="606"/>
      <c r="I2536" s="606"/>
      <c r="J2536" s="606"/>
      <c r="K2536" s="606"/>
      <c r="L2536" s="606"/>
      <c r="M2536" s="606"/>
      <c r="N2536" s="606"/>
      <c r="O2536" s="606"/>
      <c r="P2536" s="606"/>
      <c r="Q2536" s="606"/>
      <c r="R2536" s="606"/>
      <c r="S2536" s="612"/>
    </row>
    <row r="2537" spans="1:19" s="446" customFormat="1">
      <c r="A2537" s="605" t="s">
        <v>517</v>
      </c>
      <c r="B2537" s="496" t="s">
        <v>1091</v>
      </c>
      <c r="C2537" s="494"/>
      <c r="D2537" s="606">
        <f t="shared" si="1373"/>
        <v>20844650</v>
      </c>
      <c r="E2537" s="606">
        <f t="shared" ref="E2537:R2537" si="1374">E2535+E2536</f>
        <v>0</v>
      </c>
      <c r="F2537" s="606">
        <f t="shared" si="1374"/>
        <v>20844650</v>
      </c>
      <c r="G2537" s="606">
        <f t="shared" si="1374"/>
        <v>0</v>
      </c>
      <c r="H2537" s="606">
        <f t="shared" si="1374"/>
        <v>0</v>
      </c>
      <c r="I2537" s="606">
        <f t="shared" si="1374"/>
        <v>0</v>
      </c>
      <c r="J2537" s="606">
        <f t="shared" si="1374"/>
        <v>0</v>
      </c>
      <c r="K2537" s="606">
        <f t="shared" si="1374"/>
        <v>0</v>
      </c>
      <c r="L2537" s="606">
        <f t="shared" si="1374"/>
        <v>0</v>
      </c>
      <c r="M2537" s="606">
        <f t="shared" si="1374"/>
        <v>0</v>
      </c>
      <c r="N2537" s="606">
        <f t="shared" si="1374"/>
        <v>0</v>
      </c>
      <c r="O2537" s="606">
        <f>O2535+O2536</f>
        <v>0</v>
      </c>
      <c r="P2537" s="606">
        <f>P2535+P2536</f>
        <v>0</v>
      </c>
      <c r="Q2537" s="606">
        <f>Q2535+Q2536</f>
        <v>0</v>
      </c>
      <c r="R2537" s="606">
        <f t="shared" si="1374"/>
        <v>0</v>
      </c>
      <c r="S2537" s="607"/>
    </row>
    <row r="2538" spans="1:19" s="446" customFormat="1">
      <c r="A2538" s="493" t="s">
        <v>518</v>
      </c>
      <c r="B2538" s="506" t="s">
        <v>1092</v>
      </c>
      <c r="C2538" s="490"/>
      <c r="D2538" s="503">
        <f t="shared" si="1373"/>
        <v>0</v>
      </c>
      <c r="E2538" s="503">
        <f t="shared" ref="E2538:R2538" si="1375">E2532-E2533+E2534-E2537</f>
        <v>0</v>
      </c>
      <c r="F2538" s="503">
        <f t="shared" si="1375"/>
        <v>0</v>
      </c>
      <c r="G2538" s="503">
        <f t="shared" si="1375"/>
        <v>0</v>
      </c>
      <c r="H2538" s="503">
        <f t="shared" si="1375"/>
        <v>0</v>
      </c>
      <c r="I2538" s="503">
        <f t="shared" si="1375"/>
        <v>0</v>
      </c>
      <c r="J2538" s="503">
        <f t="shared" si="1375"/>
        <v>0</v>
      </c>
      <c r="K2538" s="503">
        <f t="shared" si="1375"/>
        <v>0</v>
      </c>
      <c r="L2538" s="503">
        <f t="shared" si="1375"/>
        <v>0</v>
      </c>
      <c r="M2538" s="503">
        <f t="shared" si="1375"/>
        <v>0</v>
      </c>
      <c r="N2538" s="503">
        <f t="shared" si="1375"/>
        <v>0</v>
      </c>
      <c r="O2538" s="503">
        <f>O2532-O2533+O2534-O2537</f>
        <v>0</v>
      </c>
      <c r="P2538" s="507">
        <f>P2532-P2533+P2534-P2537</f>
        <v>0</v>
      </c>
      <c r="Q2538" s="503">
        <f>Q2532-Q2533+Q2534-Q2537</f>
        <v>0</v>
      </c>
      <c r="R2538" s="503">
        <f t="shared" si="1375"/>
        <v>0</v>
      </c>
      <c r="S2538" s="608"/>
    </row>
    <row r="2539" spans="1:19" s="446" customFormat="1">
      <c r="A2539" s="490" t="s">
        <v>1024</v>
      </c>
      <c r="B2539" s="506" t="s">
        <v>1093</v>
      </c>
      <c r="C2539" s="490"/>
      <c r="D2539" s="609">
        <f t="shared" ref="D2539:R2539" si="1376">IFERROR(D2537/(D2532-D2533+D2534)*100%,0)</f>
        <v>1</v>
      </c>
      <c r="E2539" s="609">
        <f t="shared" si="1376"/>
        <v>0</v>
      </c>
      <c r="F2539" s="609">
        <f t="shared" si="1376"/>
        <v>1</v>
      </c>
      <c r="G2539" s="609">
        <f t="shared" si="1376"/>
        <v>0</v>
      </c>
      <c r="H2539" s="609">
        <f t="shared" si="1376"/>
        <v>0</v>
      </c>
      <c r="I2539" s="609">
        <f t="shared" si="1376"/>
        <v>0</v>
      </c>
      <c r="J2539" s="609">
        <f t="shared" si="1376"/>
        <v>0</v>
      </c>
      <c r="K2539" s="609">
        <f t="shared" si="1376"/>
        <v>0</v>
      </c>
      <c r="L2539" s="609">
        <f t="shared" si="1376"/>
        <v>0</v>
      </c>
      <c r="M2539" s="609">
        <f t="shared" si="1376"/>
        <v>0</v>
      </c>
      <c r="N2539" s="609">
        <f t="shared" si="1376"/>
        <v>0</v>
      </c>
      <c r="O2539" s="609">
        <f>IFERROR(O2537/(O2532-O2533+O2534)*100%,0)</f>
        <v>0</v>
      </c>
      <c r="P2539" s="609">
        <f>IFERROR(P2537/(P2532-P2533+P2534)*100%,0)</f>
        <v>0</v>
      </c>
      <c r="Q2539" s="609">
        <f>IFERROR(Q2537/(Q2532-Q2533+Q2534)*100%,0)</f>
        <v>0</v>
      </c>
      <c r="R2539" s="609">
        <f t="shared" si="1376"/>
        <v>0</v>
      </c>
      <c r="S2539" s="610"/>
    </row>
    <row r="2540" spans="1:19" s="420" customFormat="1">
      <c r="A2540" s="418">
        <v>9</v>
      </c>
      <c r="B2540" s="601" t="s">
        <v>475</v>
      </c>
      <c r="C2540" s="602"/>
      <c r="D2540" s="438"/>
      <c r="E2540" s="438"/>
      <c r="F2540" s="438"/>
      <c r="G2540" s="438"/>
      <c r="H2540" s="438"/>
      <c r="I2540" s="438"/>
      <c r="J2540" s="438"/>
      <c r="K2540" s="438"/>
      <c r="L2540" s="438"/>
      <c r="M2540" s="438"/>
      <c r="N2540" s="438"/>
      <c r="O2540" s="438"/>
      <c r="P2540" s="438"/>
      <c r="Q2540" s="438"/>
      <c r="R2540" s="438"/>
      <c r="S2540" s="603"/>
    </row>
    <row r="2541" spans="1:19" s="446" customFormat="1">
      <c r="A2541" s="493" t="s">
        <v>510</v>
      </c>
      <c r="B2541" s="506" t="s">
        <v>509</v>
      </c>
      <c r="C2541" s="490"/>
      <c r="D2541" s="503">
        <f t="shared" ref="D2541:D2547" si="1377">SUM(E2541:R2541)</f>
        <v>23773878</v>
      </c>
      <c r="E2541" s="503">
        <v>2032019</v>
      </c>
      <c r="F2541" s="503">
        <v>21741859</v>
      </c>
      <c r="G2541" s="503">
        <v>0</v>
      </c>
      <c r="H2541" s="503">
        <v>0</v>
      </c>
      <c r="I2541" s="503">
        <v>0</v>
      </c>
      <c r="J2541" s="503">
        <v>0</v>
      </c>
      <c r="K2541" s="503">
        <v>0</v>
      </c>
      <c r="L2541" s="503">
        <v>0</v>
      </c>
      <c r="M2541" s="503">
        <v>0</v>
      </c>
      <c r="N2541" s="503">
        <v>0</v>
      </c>
      <c r="O2541" s="503">
        <v>0</v>
      </c>
      <c r="P2541" s="507">
        <v>0</v>
      </c>
      <c r="Q2541" s="503">
        <v>0</v>
      </c>
      <c r="R2541" s="503">
        <v>0</v>
      </c>
      <c r="S2541" s="608"/>
    </row>
    <row r="2542" spans="1:19" s="446" customFormat="1">
      <c r="A2542" s="493" t="s">
        <v>512</v>
      </c>
      <c r="B2542" s="506" t="s">
        <v>511</v>
      </c>
      <c r="C2542" s="490"/>
      <c r="D2542" s="503">
        <f t="shared" si="1377"/>
        <v>0</v>
      </c>
      <c r="E2542" s="503">
        <v>0</v>
      </c>
      <c r="F2542" s="503">
        <v>0</v>
      </c>
      <c r="G2542" s="503">
        <v>0</v>
      </c>
      <c r="H2542" s="503">
        <v>0</v>
      </c>
      <c r="I2542" s="503">
        <v>0</v>
      </c>
      <c r="J2542" s="503">
        <v>0</v>
      </c>
      <c r="K2542" s="503">
        <v>0</v>
      </c>
      <c r="L2542" s="503">
        <v>0</v>
      </c>
      <c r="M2542" s="503">
        <v>0</v>
      </c>
      <c r="N2542" s="503">
        <v>0</v>
      </c>
      <c r="O2542" s="503">
        <v>0</v>
      </c>
      <c r="P2542" s="507">
        <v>0</v>
      </c>
      <c r="Q2542" s="503">
        <v>0</v>
      </c>
      <c r="R2542" s="503">
        <v>0</v>
      </c>
      <c r="S2542" s="608"/>
    </row>
    <row r="2543" spans="1:19" s="446" customFormat="1">
      <c r="A2543" s="493" t="s">
        <v>514</v>
      </c>
      <c r="B2543" s="506" t="s">
        <v>513</v>
      </c>
      <c r="C2543" s="490"/>
      <c r="D2543" s="503">
        <f t="shared" si="1377"/>
        <v>0</v>
      </c>
      <c r="E2543" s="503">
        <v>0</v>
      </c>
      <c r="F2543" s="503">
        <v>0</v>
      </c>
      <c r="G2543" s="503">
        <v>0</v>
      </c>
      <c r="H2543" s="503">
        <v>0</v>
      </c>
      <c r="I2543" s="503">
        <v>0</v>
      </c>
      <c r="J2543" s="503">
        <v>0</v>
      </c>
      <c r="K2543" s="503">
        <v>0</v>
      </c>
      <c r="L2543" s="503">
        <v>0</v>
      </c>
      <c r="M2543" s="503">
        <v>0</v>
      </c>
      <c r="N2543" s="503">
        <v>0</v>
      </c>
      <c r="O2543" s="503">
        <v>0</v>
      </c>
      <c r="P2543" s="507">
        <v>0</v>
      </c>
      <c r="Q2543" s="503">
        <v>0</v>
      </c>
      <c r="R2543" s="503">
        <v>0</v>
      </c>
      <c r="S2543" s="608"/>
    </row>
    <row r="2544" spans="1:19" s="446" customFormat="1">
      <c r="A2544" s="490" t="s">
        <v>515</v>
      </c>
      <c r="B2544" s="506" t="s">
        <v>1089</v>
      </c>
      <c r="C2544" s="611"/>
      <c r="D2544" s="503">
        <f t="shared" si="1377"/>
        <v>23773878</v>
      </c>
      <c r="E2544" s="503">
        <v>2032019</v>
      </c>
      <c r="F2544" s="503">
        <v>21741859</v>
      </c>
      <c r="G2544" s="503">
        <v>0</v>
      </c>
      <c r="H2544" s="503">
        <v>0</v>
      </c>
      <c r="I2544" s="503">
        <v>0</v>
      </c>
      <c r="J2544" s="503">
        <v>0</v>
      </c>
      <c r="K2544" s="503">
        <v>0</v>
      </c>
      <c r="L2544" s="503">
        <v>0</v>
      </c>
      <c r="M2544" s="503">
        <v>0</v>
      </c>
      <c r="N2544" s="503">
        <v>0</v>
      </c>
      <c r="O2544" s="503">
        <v>0</v>
      </c>
      <c r="P2544" s="507">
        <v>0</v>
      </c>
      <c r="Q2544" s="503">
        <v>0</v>
      </c>
      <c r="R2544" s="503">
        <v>0</v>
      </c>
      <c r="S2544" s="608"/>
    </row>
    <row r="2545" spans="1:19" s="446" customFormat="1">
      <c r="A2545" s="605" t="s">
        <v>516</v>
      </c>
      <c r="B2545" s="496" t="s">
        <v>1090</v>
      </c>
      <c r="C2545" s="494"/>
      <c r="D2545" s="606">
        <f t="shared" si="1377"/>
        <v>0</v>
      </c>
      <c r="E2545" s="606"/>
      <c r="F2545" s="606"/>
      <c r="G2545" s="606"/>
      <c r="H2545" s="606"/>
      <c r="I2545" s="606"/>
      <c r="J2545" s="606"/>
      <c r="K2545" s="606"/>
      <c r="L2545" s="606"/>
      <c r="M2545" s="606"/>
      <c r="N2545" s="606"/>
      <c r="O2545" s="606"/>
      <c r="P2545" s="606"/>
      <c r="Q2545" s="606"/>
      <c r="R2545" s="606"/>
      <c r="S2545" s="612"/>
    </row>
    <row r="2546" spans="1:19" s="446" customFormat="1">
      <c r="A2546" s="605" t="s">
        <v>517</v>
      </c>
      <c r="B2546" s="496" t="s">
        <v>1091</v>
      </c>
      <c r="C2546" s="494"/>
      <c r="D2546" s="606">
        <f t="shared" si="1377"/>
        <v>23773878</v>
      </c>
      <c r="E2546" s="606">
        <f t="shared" ref="E2546:R2546" si="1378">E2544+E2545</f>
        <v>2032019</v>
      </c>
      <c r="F2546" s="606">
        <f t="shared" si="1378"/>
        <v>21741859</v>
      </c>
      <c r="G2546" s="606">
        <f t="shared" si="1378"/>
        <v>0</v>
      </c>
      <c r="H2546" s="606">
        <f t="shared" si="1378"/>
        <v>0</v>
      </c>
      <c r="I2546" s="606">
        <f t="shared" si="1378"/>
        <v>0</v>
      </c>
      <c r="J2546" s="606">
        <f t="shared" si="1378"/>
        <v>0</v>
      </c>
      <c r="K2546" s="606">
        <f t="shared" si="1378"/>
        <v>0</v>
      </c>
      <c r="L2546" s="606">
        <f t="shared" si="1378"/>
        <v>0</v>
      </c>
      <c r="M2546" s="606">
        <f t="shared" si="1378"/>
        <v>0</v>
      </c>
      <c r="N2546" s="606">
        <f t="shared" si="1378"/>
        <v>0</v>
      </c>
      <c r="O2546" s="606">
        <f>O2544+O2545</f>
        <v>0</v>
      </c>
      <c r="P2546" s="606">
        <f>P2544+P2545</f>
        <v>0</v>
      </c>
      <c r="Q2546" s="606">
        <f>Q2544+Q2545</f>
        <v>0</v>
      </c>
      <c r="R2546" s="606">
        <f t="shared" si="1378"/>
        <v>0</v>
      </c>
      <c r="S2546" s="607"/>
    </row>
    <row r="2547" spans="1:19" s="446" customFormat="1">
      <c r="A2547" s="493" t="s">
        <v>518</v>
      </c>
      <c r="B2547" s="506" t="s">
        <v>1092</v>
      </c>
      <c r="C2547" s="490"/>
      <c r="D2547" s="503">
        <f t="shared" si="1377"/>
        <v>0</v>
      </c>
      <c r="E2547" s="503">
        <f t="shared" ref="E2547:R2547" si="1379">E2541-E2542+E2543-E2546</f>
        <v>0</v>
      </c>
      <c r="F2547" s="503">
        <f t="shared" si="1379"/>
        <v>0</v>
      </c>
      <c r="G2547" s="503">
        <f t="shared" si="1379"/>
        <v>0</v>
      </c>
      <c r="H2547" s="503">
        <f t="shared" si="1379"/>
        <v>0</v>
      </c>
      <c r="I2547" s="503">
        <f t="shared" si="1379"/>
        <v>0</v>
      </c>
      <c r="J2547" s="503">
        <f t="shared" si="1379"/>
        <v>0</v>
      </c>
      <c r="K2547" s="503">
        <f t="shared" si="1379"/>
        <v>0</v>
      </c>
      <c r="L2547" s="503">
        <f t="shared" si="1379"/>
        <v>0</v>
      </c>
      <c r="M2547" s="503">
        <f t="shared" si="1379"/>
        <v>0</v>
      </c>
      <c r="N2547" s="503">
        <f t="shared" si="1379"/>
        <v>0</v>
      </c>
      <c r="O2547" s="503">
        <f>O2541-O2542+O2543-O2546</f>
        <v>0</v>
      </c>
      <c r="P2547" s="507">
        <f>P2541-P2542+P2543-P2546</f>
        <v>0</v>
      </c>
      <c r="Q2547" s="503">
        <f>Q2541-Q2542+Q2543-Q2546</f>
        <v>0</v>
      </c>
      <c r="R2547" s="503">
        <f t="shared" si="1379"/>
        <v>0</v>
      </c>
      <c r="S2547" s="608"/>
    </row>
    <row r="2548" spans="1:19" s="446" customFormat="1">
      <c r="A2548" s="490" t="s">
        <v>1024</v>
      </c>
      <c r="B2548" s="506" t="s">
        <v>1093</v>
      </c>
      <c r="C2548" s="490"/>
      <c r="D2548" s="609">
        <f t="shared" ref="D2548:R2548" si="1380">IFERROR(D2546/(D2541-D2542+D2543)*100%,0)</f>
        <v>1</v>
      </c>
      <c r="E2548" s="609">
        <f t="shared" si="1380"/>
        <v>1</v>
      </c>
      <c r="F2548" s="609">
        <f t="shared" si="1380"/>
        <v>1</v>
      </c>
      <c r="G2548" s="609">
        <f t="shared" si="1380"/>
        <v>0</v>
      </c>
      <c r="H2548" s="609">
        <f t="shared" si="1380"/>
        <v>0</v>
      </c>
      <c r="I2548" s="609">
        <f t="shared" si="1380"/>
        <v>0</v>
      </c>
      <c r="J2548" s="609">
        <f t="shared" si="1380"/>
        <v>0</v>
      </c>
      <c r="K2548" s="609">
        <f t="shared" si="1380"/>
        <v>0</v>
      </c>
      <c r="L2548" s="609">
        <f t="shared" si="1380"/>
        <v>0</v>
      </c>
      <c r="M2548" s="609">
        <f t="shared" si="1380"/>
        <v>0</v>
      </c>
      <c r="N2548" s="609">
        <f t="shared" si="1380"/>
        <v>0</v>
      </c>
      <c r="O2548" s="609">
        <f>IFERROR(O2546/(O2541-O2542+O2543)*100%,0)</f>
        <v>0</v>
      </c>
      <c r="P2548" s="609">
        <f>IFERROR(P2546/(P2541-P2542+P2543)*100%,0)</f>
        <v>0</v>
      </c>
      <c r="Q2548" s="609">
        <f>IFERROR(Q2546/(Q2541-Q2542+Q2543)*100%,0)</f>
        <v>0</v>
      </c>
      <c r="R2548" s="609">
        <f t="shared" si="1380"/>
        <v>0</v>
      </c>
      <c r="S2548" s="610"/>
    </row>
    <row r="2549" spans="1:19" s="420" customFormat="1">
      <c r="A2549" s="418">
        <v>10</v>
      </c>
      <c r="B2549" s="601" t="s">
        <v>476</v>
      </c>
      <c r="C2549" s="602"/>
      <c r="D2549" s="438"/>
      <c r="E2549" s="438"/>
      <c r="F2549" s="438"/>
      <c r="G2549" s="438"/>
      <c r="H2549" s="438"/>
      <c r="I2549" s="438"/>
      <c r="J2549" s="438"/>
      <c r="K2549" s="438"/>
      <c r="L2549" s="438"/>
      <c r="M2549" s="438"/>
      <c r="N2549" s="438"/>
      <c r="O2549" s="438"/>
      <c r="P2549" s="438"/>
      <c r="Q2549" s="438"/>
      <c r="R2549" s="438"/>
      <c r="S2549" s="603"/>
    </row>
    <row r="2550" spans="1:19" s="446" customFormat="1">
      <c r="A2550" s="493" t="s">
        <v>510</v>
      </c>
      <c r="B2550" s="506" t="s">
        <v>509</v>
      </c>
      <c r="C2550" s="490"/>
      <c r="D2550" s="503">
        <f t="shared" ref="D2550:D2556" si="1381">SUM(E2550:R2550)</f>
        <v>45497231</v>
      </c>
      <c r="E2550" s="503">
        <v>15357910</v>
      </c>
      <c r="F2550" s="503">
        <v>30139321</v>
      </c>
      <c r="G2550" s="503">
        <v>0</v>
      </c>
      <c r="H2550" s="503">
        <v>0</v>
      </c>
      <c r="I2550" s="503">
        <v>0</v>
      </c>
      <c r="J2550" s="503">
        <v>0</v>
      </c>
      <c r="K2550" s="503">
        <v>0</v>
      </c>
      <c r="L2550" s="503">
        <v>0</v>
      </c>
      <c r="M2550" s="503">
        <v>0</v>
      </c>
      <c r="N2550" s="503">
        <v>0</v>
      </c>
      <c r="O2550" s="503">
        <v>0</v>
      </c>
      <c r="P2550" s="507">
        <v>0</v>
      </c>
      <c r="Q2550" s="503">
        <v>0</v>
      </c>
      <c r="R2550" s="503">
        <v>0</v>
      </c>
      <c r="S2550" s="608"/>
    </row>
    <row r="2551" spans="1:19" s="446" customFormat="1">
      <c r="A2551" s="493" t="s">
        <v>512</v>
      </c>
      <c r="B2551" s="506" t="s">
        <v>511</v>
      </c>
      <c r="C2551" s="490"/>
      <c r="D2551" s="503">
        <f t="shared" si="1381"/>
        <v>0</v>
      </c>
      <c r="E2551" s="503">
        <v>0</v>
      </c>
      <c r="F2551" s="503">
        <v>0</v>
      </c>
      <c r="G2551" s="503">
        <v>0</v>
      </c>
      <c r="H2551" s="503">
        <v>0</v>
      </c>
      <c r="I2551" s="503">
        <v>0</v>
      </c>
      <c r="J2551" s="503">
        <v>0</v>
      </c>
      <c r="K2551" s="503">
        <v>0</v>
      </c>
      <c r="L2551" s="503">
        <v>0</v>
      </c>
      <c r="M2551" s="503">
        <v>0</v>
      </c>
      <c r="N2551" s="503">
        <v>0</v>
      </c>
      <c r="O2551" s="503">
        <v>0</v>
      </c>
      <c r="P2551" s="507">
        <v>0</v>
      </c>
      <c r="Q2551" s="503">
        <v>0</v>
      </c>
      <c r="R2551" s="503">
        <v>0</v>
      </c>
      <c r="S2551" s="608"/>
    </row>
    <row r="2552" spans="1:19" s="446" customFormat="1">
      <c r="A2552" s="493" t="s">
        <v>514</v>
      </c>
      <c r="B2552" s="506" t="s">
        <v>513</v>
      </c>
      <c r="C2552" s="490"/>
      <c r="D2552" s="503">
        <f t="shared" si="1381"/>
        <v>0</v>
      </c>
      <c r="E2552" s="503">
        <v>0</v>
      </c>
      <c r="F2552" s="503">
        <v>0</v>
      </c>
      <c r="G2552" s="503">
        <v>0</v>
      </c>
      <c r="H2552" s="503">
        <v>0</v>
      </c>
      <c r="I2552" s="503">
        <v>0</v>
      </c>
      <c r="J2552" s="503">
        <v>0</v>
      </c>
      <c r="K2552" s="503">
        <v>0</v>
      </c>
      <c r="L2552" s="503">
        <v>0</v>
      </c>
      <c r="M2552" s="503">
        <v>0</v>
      </c>
      <c r="N2552" s="503">
        <v>0</v>
      </c>
      <c r="O2552" s="503">
        <v>0</v>
      </c>
      <c r="P2552" s="507">
        <v>0</v>
      </c>
      <c r="Q2552" s="503">
        <v>0</v>
      </c>
      <c r="R2552" s="503">
        <v>0</v>
      </c>
      <c r="S2552" s="608"/>
    </row>
    <row r="2553" spans="1:19" s="446" customFormat="1">
      <c r="A2553" s="490" t="s">
        <v>515</v>
      </c>
      <c r="B2553" s="506" t="s">
        <v>1089</v>
      </c>
      <c r="C2553" s="611"/>
      <c r="D2553" s="503">
        <f t="shared" si="1381"/>
        <v>45497231</v>
      </c>
      <c r="E2553" s="503">
        <v>15357910</v>
      </c>
      <c r="F2553" s="503">
        <v>30139321</v>
      </c>
      <c r="G2553" s="503">
        <v>0</v>
      </c>
      <c r="H2553" s="503">
        <v>0</v>
      </c>
      <c r="I2553" s="503">
        <v>0</v>
      </c>
      <c r="J2553" s="503">
        <v>0</v>
      </c>
      <c r="K2553" s="503">
        <v>0</v>
      </c>
      <c r="L2553" s="503">
        <v>0</v>
      </c>
      <c r="M2553" s="503">
        <v>0</v>
      </c>
      <c r="N2553" s="503">
        <v>0</v>
      </c>
      <c r="O2553" s="503">
        <v>0</v>
      </c>
      <c r="P2553" s="507">
        <v>0</v>
      </c>
      <c r="Q2553" s="503">
        <v>0</v>
      </c>
      <c r="R2553" s="503">
        <v>0</v>
      </c>
      <c r="S2553" s="608"/>
    </row>
    <row r="2554" spans="1:19" s="446" customFormat="1">
      <c r="A2554" s="605" t="s">
        <v>516</v>
      </c>
      <c r="B2554" s="496" t="s">
        <v>1090</v>
      </c>
      <c r="C2554" s="494"/>
      <c r="D2554" s="606">
        <f t="shared" si="1381"/>
        <v>0</v>
      </c>
      <c r="E2554" s="606"/>
      <c r="F2554" s="606"/>
      <c r="G2554" s="606"/>
      <c r="H2554" s="606"/>
      <c r="I2554" s="606"/>
      <c r="J2554" s="606"/>
      <c r="K2554" s="606"/>
      <c r="L2554" s="606"/>
      <c r="M2554" s="606"/>
      <c r="N2554" s="606"/>
      <c r="O2554" s="606"/>
      <c r="P2554" s="606"/>
      <c r="Q2554" s="606"/>
      <c r="R2554" s="606"/>
      <c r="S2554" s="612"/>
    </row>
    <row r="2555" spans="1:19" s="446" customFormat="1">
      <c r="A2555" s="605" t="s">
        <v>517</v>
      </c>
      <c r="B2555" s="496" t="s">
        <v>1091</v>
      </c>
      <c r="C2555" s="494"/>
      <c r="D2555" s="606">
        <f t="shared" si="1381"/>
        <v>45497231</v>
      </c>
      <c r="E2555" s="606">
        <f t="shared" ref="E2555:R2555" si="1382">E2553+E2554</f>
        <v>15357910</v>
      </c>
      <c r="F2555" s="606">
        <f t="shared" si="1382"/>
        <v>30139321</v>
      </c>
      <c r="G2555" s="606">
        <f t="shared" si="1382"/>
        <v>0</v>
      </c>
      <c r="H2555" s="606">
        <f t="shared" si="1382"/>
        <v>0</v>
      </c>
      <c r="I2555" s="606">
        <f t="shared" si="1382"/>
        <v>0</v>
      </c>
      <c r="J2555" s="606">
        <f t="shared" si="1382"/>
        <v>0</v>
      </c>
      <c r="K2555" s="606">
        <f t="shared" si="1382"/>
        <v>0</v>
      </c>
      <c r="L2555" s="606">
        <f t="shared" si="1382"/>
        <v>0</v>
      </c>
      <c r="M2555" s="606">
        <f t="shared" si="1382"/>
        <v>0</v>
      </c>
      <c r="N2555" s="606">
        <f t="shared" si="1382"/>
        <v>0</v>
      </c>
      <c r="O2555" s="606">
        <f>O2553+O2554</f>
        <v>0</v>
      </c>
      <c r="P2555" s="606">
        <f>P2553+P2554</f>
        <v>0</v>
      </c>
      <c r="Q2555" s="606">
        <f>Q2553+Q2554</f>
        <v>0</v>
      </c>
      <c r="R2555" s="606">
        <f t="shared" si="1382"/>
        <v>0</v>
      </c>
      <c r="S2555" s="607"/>
    </row>
    <row r="2556" spans="1:19" s="446" customFormat="1">
      <c r="A2556" s="493" t="s">
        <v>518</v>
      </c>
      <c r="B2556" s="506" t="s">
        <v>1092</v>
      </c>
      <c r="C2556" s="490"/>
      <c r="D2556" s="503">
        <f t="shared" si="1381"/>
        <v>0</v>
      </c>
      <c r="E2556" s="503">
        <f t="shared" ref="E2556:R2556" si="1383">E2550-E2551+E2552-E2555</f>
        <v>0</v>
      </c>
      <c r="F2556" s="503">
        <f t="shared" si="1383"/>
        <v>0</v>
      </c>
      <c r="G2556" s="503">
        <f t="shared" si="1383"/>
        <v>0</v>
      </c>
      <c r="H2556" s="503">
        <f t="shared" si="1383"/>
        <v>0</v>
      </c>
      <c r="I2556" s="503">
        <f t="shared" si="1383"/>
        <v>0</v>
      </c>
      <c r="J2556" s="503">
        <f t="shared" si="1383"/>
        <v>0</v>
      </c>
      <c r="K2556" s="503">
        <f t="shared" si="1383"/>
        <v>0</v>
      </c>
      <c r="L2556" s="503">
        <f t="shared" si="1383"/>
        <v>0</v>
      </c>
      <c r="M2556" s="503">
        <f t="shared" si="1383"/>
        <v>0</v>
      </c>
      <c r="N2556" s="503">
        <f t="shared" si="1383"/>
        <v>0</v>
      </c>
      <c r="O2556" s="503">
        <f>O2550-O2551+O2552-O2555</f>
        <v>0</v>
      </c>
      <c r="P2556" s="507">
        <f>P2550-P2551+P2552-P2555</f>
        <v>0</v>
      </c>
      <c r="Q2556" s="503">
        <f>Q2550-Q2551+Q2552-Q2555</f>
        <v>0</v>
      </c>
      <c r="R2556" s="503">
        <f t="shared" si="1383"/>
        <v>0</v>
      </c>
      <c r="S2556" s="608"/>
    </row>
    <row r="2557" spans="1:19" s="446" customFormat="1">
      <c r="A2557" s="490" t="s">
        <v>1024</v>
      </c>
      <c r="B2557" s="506" t="s">
        <v>1093</v>
      </c>
      <c r="C2557" s="490"/>
      <c r="D2557" s="609">
        <f t="shared" ref="D2557:R2557" si="1384">IFERROR(D2555/(D2550-D2551+D2552)*100%,0)</f>
        <v>1</v>
      </c>
      <c r="E2557" s="609">
        <f t="shared" si="1384"/>
        <v>1</v>
      </c>
      <c r="F2557" s="609">
        <f t="shared" si="1384"/>
        <v>1</v>
      </c>
      <c r="G2557" s="609">
        <f t="shared" si="1384"/>
        <v>0</v>
      </c>
      <c r="H2557" s="609">
        <f t="shared" si="1384"/>
        <v>0</v>
      </c>
      <c r="I2557" s="609">
        <f t="shared" si="1384"/>
        <v>0</v>
      </c>
      <c r="J2557" s="609">
        <f t="shared" si="1384"/>
        <v>0</v>
      </c>
      <c r="K2557" s="609">
        <f t="shared" si="1384"/>
        <v>0</v>
      </c>
      <c r="L2557" s="609">
        <f t="shared" si="1384"/>
        <v>0</v>
      </c>
      <c r="M2557" s="609">
        <f t="shared" si="1384"/>
        <v>0</v>
      </c>
      <c r="N2557" s="609">
        <f t="shared" si="1384"/>
        <v>0</v>
      </c>
      <c r="O2557" s="609">
        <f>IFERROR(O2555/(O2550-O2551+O2552)*100%,0)</f>
        <v>0</v>
      </c>
      <c r="P2557" s="609">
        <f>IFERROR(P2555/(P2550-P2551+P2552)*100%,0)</f>
        <v>0</v>
      </c>
      <c r="Q2557" s="609">
        <f>IFERROR(Q2555/(Q2550-Q2551+Q2552)*100%,0)</f>
        <v>0</v>
      </c>
      <c r="R2557" s="609">
        <f t="shared" si="1384"/>
        <v>0</v>
      </c>
      <c r="S2557" s="610"/>
    </row>
    <row r="2558" spans="1:19" s="624" customFormat="1">
      <c r="A2558" s="620">
        <v>11</v>
      </c>
      <c r="B2558" s="613" t="s">
        <v>477</v>
      </c>
      <c r="C2558" s="621"/>
      <c r="D2558" s="622"/>
      <c r="E2558" s="622"/>
      <c r="F2558" s="622"/>
      <c r="G2558" s="622"/>
      <c r="H2558" s="622"/>
      <c r="I2558" s="622"/>
      <c r="J2558" s="622"/>
      <c r="K2558" s="622"/>
      <c r="L2558" s="622"/>
      <c r="M2558" s="622"/>
      <c r="N2558" s="622"/>
      <c r="O2558" s="622"/>
      <c r="P2558" s="622"/>
      <c r="Q2558" s="622"/>
      <c r="R2558" s="622"/>
      <c r="S2558" s="623"/>
    </row>
    <row r="2559" spans="1:19" s="446" customFormat="1">
      <c r="A2559" s="493" t="s">
        <v>510</v>
      </c>
      <c r="B2559" s="506" t="s">
        <v>509</v>
      </c>
      <c r="C2559" s="490"/>
      <c r="D2559" s="503">
        <f t="shared" ref="D2559:D2565" si="1385">SUM(E2559:R2559)</f>
        <v>16218940</v>
      </c>
      <c r="E2559" s="503">
        <v>0</v>
      </c>
      <c r="F2559" s="503">
        <v>16218940</v>
      </c>
      <c r="G2559" s="503">
        <v>0</v>
      </c>
      <c r="H2559" s="503">
        <v>0</v>
      </c>
      <c r="I2559" s="503">
        <v>0</v>
      </c>
      <c r="J2559" s="503">
        <v>0</v>
      </c>
      <c r="K2559" s="503">
        <v>0</v>
      </c>
      <c r="L2559" s="503">
        <v>0</v>
      </c>
      <c r="M2559" s="503">
        <v>0</v>
      </c>
      <c r="N2559" s="503">
        <v>0</v>
      </c>
      <c r="O2559" s="503">
        <v>0</v>
      </c>
      <c r="P2559" s="507">
        <v>0</v>
      </c>
      <c r="Q2559" s="503">
        <v>0</v>
      </c>
      <c r="R2559" s="503">
        <v>0</v>
      </c>
      <c r="S2559" s="608"/>
    </row>
    <row r="2560" spans="1:19" s="446" customFormat="1">
      <c r="A2560" s="493" t="s">
        <v>512</v>
      </c>
      <c r="B2560" s="506" t="s">
        <v>511</v>
      </c>
      <c r="C2560" s="490"/>
      <c r="D2560" s="503">
        <f t="shared" si="1385"/>
        <v>0</v>
      </c>
      <c r="E2560" s="503">
        <v>0</v>
      </c>
      <c r="F2560" s="503">
        <v>0</v>
      </c>
      <c r="G2560" s="503">
        <v>0</v>
      </c>
      <c r="H2560" s="503">
        <v>0</v>
      </c>
      <c r="I2560" s="503">
        <v>0</v>
      </c>
      <c r="J2560" s="503">
        <v>0</v>
      </c>
      <c r="K2560" s="503">
        <v>0</v>
      </c>
      <c r="L2560" s="503">
        <v>0</v>
      </c>
      <c r="M2560" s="503">
        <v>0</v>
      </c>
      <c r="N2560" s="503">
        <v>0</v>
      </c>
      <c r="O2560" s="503">
        <v>0</v>
      </c>
      <c r="P2560" s="507">
        <v>0</v>
      </c>
      <c r="Q2560" s="503">
        <v>0</v>
      </c>
      <c r="R2560" s="503">
        <v>0</v>
      </c>
      <c r="S2560" s="608"/>
    </row>
    <row r="2561" spans="1:19" s="446" customFormat="1">
      <c r="A2561" s="493" t="s">
        <v>514</v>
      </c>
      <c r="B2561" s="506" t="s">
        <v>513</v>
      </c>
      <c r="C2561" s="490"/>
      <c r="D2561" s="503">
        <f t="shared" si="1385"/>
        <v>0</v>
      </c>
      <c r="E2561" s="503">
        <v>0</v>
      </c>
      <c r="F2561" s="503">
        <v>0</v>
      </c>
      <c r="G2561" s="503">
        <v>0</v>
      </c>
      <c r="H2561" s="503">
        <v>0</v>
      </c>
      <c r="I2561" s="503">
        <v>0</v>
      </c>
      <c r="J2561" s="503">
        <v>0</v>
      </c>
      <c r="K2561" s="503">
        <v>0</v>
      </c>
      <c r="L2561" s="503">
        <v>0</v>
      </c>
      <c r="M2561" s="503">
        <v>0</v>
      </c>
      <c r="N2561" s="503">
        <v>0</v>
      </c>
      <c r="O2561" s="503">
        <v>0</v>
      </c>
      <c r="P2561" s="507">
        <v>0</v>
      </c>
      <c r="Q2561" s="503">
        <v>0</v>
      </c>
      <c r="R2561" s="503">
        <v>0</v>
      </c>
      <c r="S2561" s="608"/>
    </row>
    <row r="2562" spans="1:19" s="446" customFormat="1">
      <c r="A2562" s="490" t="s">
        <v>515</v>
      </c>
      <c r="B2562" s="506" t="s">
        <v>1089</v>
      </c>
      <c r="C2562" s="611"/>
      <c r="D2562" s="503">
        <f t="shared" si="1385"/>
        <v>16218940</v>
      </c>
      <c r="E2562" s="503">
        <v>0</v>
      </c>
      <c r="F2562" s="503">
        <v>16218940</v>
      </c>
      <c r="G2562" s="503">
        <v>0</v>
      </c>
      <c r="H2562" s="503">
        <v>0</v>
      </c>
      <c r="I2562" s="503">
        <v>0</v>
      </c>
      <c r="J2562" s="503">
        <v>0</v>
      </c>
      <c r="K2562" s="503">
        <v>0</v>
      </c>
      <c r="L2562" s="503">
        <v>0</v>
      </c>
      <c r="M2562" s="503">
        <v>0</v>
      </c>
      <c r="N2562" s="503">
        <v>0</v>
      </c>
      <c r="O2562" s="503">
        <v>0</v>
      </c>
      <c r="P2562" s="507">
        <v>0</v>
      </c>
      <c r="Q2562" s="503">
        <v>0</v>
      </c>
      <c r="R2562" s="503">
        <v>0</v>
      </c>
      <c r="S2562" s="608"/>
    </row>
    <row r="2563" spans="1:19" s="446" customFormat="1">
      <c r="A2563" s="605" t="s">
        <v>516</v>
      </c>
      <c r="B2563" s="496" t="s">
        <v>1090</v>
      </c>
      <c r="C2563" s="494"/>
      <c r="D2563" s="606">
        <f t="shared" si="1385"/>
        <v>0</v>
      </c>
      <c r="E2563" s="606"/>
      <c r="F2563" s="606"/>
      <c r="G2563" s="606"/>
      <c r="H2563" s="606"/>
      <c r="I2563" s="606"/>
      <c r="J2563" s="606"/>
      <c r="K2563" s="606"/>
      <c r="L2563" s="606"/>
      <c r="M2563" s="606"/>
      <c r="N2563" s="606"/>
      <c r="O2563" s="606"/>
      <c r="P2563" s="606"/>
      <c r="Q2563" s="606"/>
      <c r="R2563" s="606"/>
      <c r="S2563" s="612"/>
    </row>
    <row r="2564" spans="1:19" s="446" customFormat="1">
      <c r="A2564" s="605" t="s">
        <v>517</v>
      </c>
      <c r="B2564" s="496" t="s">
        <v>1091</v>
      </c>
      <c r="C2564" s="494"/>
      <c r="D2564" s="606">
        <f t="shared" si="1385"/>
        <v>16218940</v>
      </c>
      <c r="E2564" s="606">
        <f t="shared" ref="E2564:R2564" si="1386">E2562+E2563</f>
        <v>0</v>
      </c>
      <c r="F2564" s="606">
        <f t="shared" si="1386"/>
        <v>16218940</v>
      </c>
      <c r="G2564" s="606">
        <f t="shared" si="1386"/>
        <v>0</v>
      </c>
      <c r="H2564" s="606">
        <f t="shared" si="1386"/>
        <v>0</v>
      </c>
      <c r="I2564" s="606">
        <f t="shared" si="1386"/>
        <v>0</v>
      </c>
      <c r="J2564" s="606">
        <f t="shared" si="1386"/>
        <v>0</v>
      </c>
      <c r="K2564" s="606">
        <f t="shared" si="1386"/>
        <v>0</v>
      </c>
      <c r="L2564" s="606">
        <f t="shared" si="1386"/>
        <v>0</v>
      </c>
      <c r="M2564" s="606">
        <f t="shared" si="1386"/>
        <v>0</v>
      </c>
      <c r="N2564" s="606">
        <f t="shared" si="1386"/>
        <v>0</v>
      </c>
      <c r="O2564" s="606">
        <f>O2562+O2563</f>
        <v>0</v>
      </c>
      <c r="P2564" s="606">
        <f>P2562+P2563</f>
        <v>0</v>
      </c>
      <c r="Q2564" s="606">
        <f>Q2562+Q2563</f>
        <v>0</v>
      </c>
      <c r="R2564" s="606">
        <f t="shared" si="1386"/>
        <v>0</v>
      </c>
      <c r="S2564" s="607"/>
    </row>
    <row r="2565" spans="1:19" s="446" customFormat="1">
      <c r="A2565" s="493" t="s">
        <v>518</v>
      </c>
      <c r="B2565" s="506" t="s">
        <v>1092</v>
      </c>
      <c r="C2565" s="490"/>
      <c r="D2565" s="503">
        <f t="shared" si="1385"/>
        <v>0</v>
      </c>
      <c r="E2565" s="503">
        <f t="shared" ref="E2565:R2565" si="1387">E2559-E2560+E2561-E2564</f>
        <v>0</v>
      </c>
      <c r="F2565" s="503">
        <f t="shared" si="1387"/>
        <v>0</v>
      </c>
      <c r="G2565" s="503">
        <f t="shared" si="1387"/>
        <v>0</v>
      </c>
      <c r="H2565" s="503">
        <f t="shared" si="1387"/>
        <v>0</v>
      </c>
      <c r="I2565" s="503">
        <f t="shared" si="1387"/>
        <v>0</v>
      </c>
      <c r="J2565" s="503">
        <f t="shared" si="1387"/>
        <v>0</v>
      </c>
      <c r="K2565" s="503">
        <f t="shared" si="1387"/>
        <v>0</v>
      </c>
      <c r="L2565" s="503">
        <f t="shared" si="1387"/>
        <v>0</v>
      </c>
      <c r="M2565" s="503">
        <f t="shared" si="1387"/>
        <v>0</v>
      </c>
      <c r="N2565" s="503">
        <f t="shared" si="1387"/>
        <v>0</v>
      </c>
      <c r="O2565" s="503">
        <f>O2559-O2560+O2561-O2564</f>
        <v>0</v>
      </c>
      <c r="P2565" s="507">
        <f>P2559-P2560+P2561-P2564</f>
        <v>0</v>
      </c>
      <c r="Q2565" s="503">
        <f>Q2559-Q2560+Q2561-Q2564</f>
        <v>0</v>
      </c>
      <c r="R2565" s="503">
        <f t="shared" si="1387"/>
        <v>0</v>
      </c>
      <c r="S2565" s="608"/>
    </row>
    <row r="2566" spans="1:19" s="446" customFormat="1">
      <c r="A2566" s="490" t="s">
        <v>1024</v>
      </c>
      <c r="B2566" s="506" t="s">
        <v>1093</v>
      </c>
      <c r="C2566" s="490"/>
      <c r="D2566" s="609">
        <f t="shared" ref="D2566:R2566" si="1388">IFERROR(D2564/(D2559-D2560+D2561)*100%,0)</f>
        <v>1</v>
      </c>
      <c r="E2566" s="609">
        <f t="shared" si="1388"/>
        <v>0</v>
      </c>
      <c r="F2566" s="609">
        <f t="shared" si="1388"/>
        <v>1</v>
      </c>
      <c r="G2566" s="609">
        <f t="shared" si="1388"/>
        <v>0</v>
      </c>
      <c r="H2566" s="609">
        <f t="shared" si="1388"/>
        <v>0</v>
      </c>
      <c r="I2566" s="609">
        <f t="shared" si="1388"/>
        <v>0</v>
      </c>
      <c r="J2566" s="609">
        <f t="shared" si="1388"/>
        <v>0</v>
      </c>
      <c r="K2566" s="609">
        <f t="shared" si="1388"/>
        <v>0</v>
      </c>
      <c r="L2566" s="609">
        <f t="shared" si="1388"/>
        <v>0</v>
      </c>
      <c r="M2566" s="609">
        <f t="shared" si="1388"/>
        <v>0</v>
      </c>
      <c r="N2566" s="609">
        <f t="shared" si="1388"/>
        <v>0</v>
      </c>
      <c r="O2566" s="609">
        <f>IFERROR(O2564/(O2559-O2560+O2561)*100%,0)</f>
        <v>0</v>
      </c>
      <c r="P2566" s="609">
        <f>IFERROR(P2564/(P2559-P2560+P2561)*100%,0)</f>
        <v>0</v>
      </c>
      <c r="Q2566" s="609">
        <f>IFERROR(Q2564/(Q2559-Q2560+Q2561)*100%,0)</f>
        <v>0</v>
      </c>
      <c r="R2566" s="609">
        <f t="shared" si="1388"/>
        <v>0</v>
      </c>
      <c r="S2566" s="610"/>
    </row>
    <row r="2567" spans="1:19" s="624" customFormat="1">
      <c r="A2567" s="620">
        <v>12</v>
      </c>
      <c r="B2567" s="613" t="s">
        <v>414</v>
      </c>
      <c r="C2567" s="621"/>
      <c r="D2567" s="622"/>
      <c r="E2567" s="622"/>
      <c r="F2567" s="622"/>
      <c r="G2567" s="622"/>
      <c r="H2567" s="622"/>
      <c r="I2567" s="622"/>
      <c r="J2567" s="622"/>
      <c r="K2567" s="622"/>
      <c r="L2567" s="622"/>
      <c r="M2567" s="622"/>
      <c r="N2567" s="622"/>
      <c r="O2567" s="622"/>
      <c r="P2567" s="622"/>
      <c r="Q2567" s="622"/>
      <c r="R2567" s="622"/>
      <c r="S2567" s="623"/>
    </row>
    <row r="2568" spans="1:19" s="446" customFormat="1">
      <c r="A2568" s="493" t="s">
        <v>510</v>
      </c>
      <c r="B2568" s="506" t="s">
        <v>509</v>
      </c>
      <c r="C2568" s="490"/>
      <c r="D2568" s="503">
        <f t="shared" ref="D2568:D2574" si="1389">SUM(E2568:R2568)</f>
        <v>1052208680</v>
      </c>
      <c r="E2568" s="503">
        <v>6500000</v>
      </c>
      <c r="F2568" s="503">
        <v>1045708680</v>
      </c>
      <c r="G2568" s="503">
        <v>0</v>
      </c>
      <c r="H2568" s="503">
        <v>0</v>
      </c>
      <c r="I2568" s="503">
        <v>0</v>
      </c>
      <c r="J2568" s="503">
        <v>0</v>
      </c>
      <c r="K2568" s="503">
        <v>0</v>
      </c>
      <c r="L2568" s="503">
        <v>0</v>
      </c>
      <c r="M2568" s="503">
        <v>0</v>
      </c>
      <c r="N2568" s="503">
        <v>0</v>
      </c>
      <c r="O2568" s="503">
        <v>0</v>
      </c>
      <c r="P2568" s="507">
        <v>0</v>
      </c>
      <c r="Q2568" s="503">
        <v>0</v>
      </c>
      <c r="R2568" s="503">
        <v>0</v>
      </c>
      <c r="S2568" s="608"/>
    </row>
    <row r="2569" spans="1:19" s="446" customFormat="1">
      <c r="A2569" s="493" t="s">
        <v>512</v>
      </c>
      <c r="B2569" s="506" t="s">
        <v>511</v>
      </c>
      <c r="C2569" s="490"/>
      <c r="D2569" s="503">
        <f t="shared" si="1389"/>
        <v>0</v>
      </c>
      <c r="E2569" s="503">
        <v>0</v>
      </c>
      <c r="F2569" s="503">
        <v>0</v>
      </c>
      <c r="G2569" s="503">
        <v>0</v>
      </c>
      <c r="H2569" s="503">
        <v>0</v>
      </c>
      <c r="I2569" s="503">
        <v>0</v>
      </c>
      <c r="J2569" s="503">
        <v>0</v>
      </c>
      <c r="K2569" s="503">
        <v>0</v>
      </c>
      <c r="L2569" s="503">
        <v>0</v>
      </c>
      <c r="M2569" s="503">
        <v>0</v>
      </c>
      <c r="N2569" s="503">
        <v>0</v>
      </c>
      <c r="O2569" s="503">
        <v>0</v>
      </c>
      <c r="P2569" s="507">
        <v>0</v>
      </c>
      <c r="Q2569" s="503">
        <v>0</v>
      </c>
      <c r="R2569" s="503">
        <v>0</v>
      </c>
      <c r="S2569" s="608"/>
    </row>
    <row r="2570" spans="1:19" s="446" customFormat="1">
      <c r="A2570" s="493" t="s">
        <v>514</v>
      </c>
      <c r="B2570" s="506" t="s">
        <v>513</v>
      </c>
      <c r="C2570" s="490"/>
      <c r="D2570" s="503">
        <f t="shared" si="1389"/>
        <v>0</v>
      </c>
      <c r="E2570" s="503">
        <v>0</v>
      </c>
      <c r="F2570" s="503">
        <v>0</v>
      </c>
      <c r="G2570" s="503">
        <v>0</v>
      </c>
      <c r="H2570" s="503">
        <v>0</v>
      </c>
      <c r="I2570" s="503">
        <v>0</v>
      </c>
      <c r="J2570" s="503">
        <v>0</v>
      </c>
      <c r="K2570" s="503">
        <v>0</v>
      </c>
      <c r="L2570" s="503">
        <v>0</v>
      </c>
      <c r="M2570" s="503">
        <v>0</v>
      </c>
      <c r="N2570" s="503">
        <v>0</v>
      </c>
      <c r="O2570" s="503">
        <v>0</v>
      </c>
      <c r="P2570" s="507">
        <v>0</v>
      </c>
      <c r="Q2570" s="503">
        <v>0</v>
      </c>
      <c r="R2570" s="503">
        <v>0</v>
      </c>
      <c r="S2570" s="608"/>
    </row>
    <row r="2571" spans="1:19" s="446" customFormat="1">
      <c r="A2571" s="490" t="s">
        <v>515</v>
      </c>
      <c r="B2571" s="506" t="s">
        <v>1089</v>
      </c>
      <c r="C2571" s="611"/>
      <c r="D2571" s="503">
        <f t="shared" si="1389"/>
        <v>1052208680</v>
      </c>
      <c r="E2571" s="503">
        <v>6500000</v>
      </c>
      <c r="F2571" s="503">
        <v>1045708680</v>
      </c>
      <c r="G2571" s="503">
        <v>0</v>
      </c>
      <c r="H2571" s="503">
        <v>0</v>
      </c>
      <c r="I2571" s="503">
        <v>0</v>
      </c>
      <c r="J2571" s="503">
        <v>0</v>
      </c>
      <c r="K2571" s="503">
        <v>0</v>
      </c>
      <c r="L2571" s="503">
        <v>0</v>
      </c>
      <c r="M2571" s="503">
        <v>0</v>
      </c>
      <c r="N2571" s="503">
        <v>0</v>
      </c>
      <c r="O2571" s="503">
        <v>0</v>
      </c>
      <c r="P2571" s="507">
        <v>0</v>
      </c>
      <c r="Q2571" s="503">
        <v>0</v>
      </c>
      <c r="R2571" s="503">
        <v>0</v>
      </c>
      <c r="S2571" s="608"/>
    </row>
    <row r="2572" spans="1:19" s="446" customFormat="1">
      <c r="A2572" s="605" t="s">
        <v>516</v>
      </c>
      <c r="B2572" s="496" t="s">
        <v>1090</v>
      </c>
      <c r="C2572" s="494"/>
      <c r="D2572" s="606">
        <f t="shared" si="1389"/>
        <v>0</v>
      </c>
      <c r="E2572" s="606"/>
      <c r="F2572" s="606"/>
      <c r="G2572" s="606"/>
      <c r="H2572" s="606"/>
      <c r="I2572" s="606"/>
      <c r="J2572" s="606"/>
      <c r="K2572" s="606"/>
      <c r="L2572" s="606"/>
      <c r="M2572" s="606"/>
      <c r="N2572" s="606"/>
      <c r="O2572" s="606"/>
      <c r="P2572" s="606"/>
      <c r="Q2572" s="606"/>
      <c r="R2572" s="606"/>
      <c r="S2572" s="612"/>
    </row>
    <row r="2573" spans="1:19" s="446" customFormat="1">
      <c r="A2573" s="605" t="s">
        <v>517</v>
      </c>
      <c r="B2573" s="496" t="s">
        <v>1091</v>
      </c>
      <c r="C2573" s="494"/>
      <c r="D2573" s="606">
        <f t="shared" si="1389"/>
        <v>1052208680</v>
      </c>
      <c r="E2573" s="606">
        <f t="shared" ref="E2573:R2573" si="1390">E2571+E2572</f>
        <v>6500000</v>
      </c>
      <c r="F2573" s="606">
        <f t="shared" si="1390"/>
        <v>1045708680</v>
      </c>
      <c r="G2573" s="606">
        <f t="shared" si="1390"/>
        <v>0</v>
      </c>
      <c r="H2573" s="606">
        <f t="shared" si="1390"/>
        <v>0</v>
      </c>
      <c r="I2573" s="606">
        <f t="shared" si="1390"/>
        <v>0</v>
      </c>
      <c r="J2573" s="606">
        <f t="shared" si="1390"/>
        <v>0</v>
      </c>
      <c r="K2573" s="606">
        <f t="shared" si="1390"/>
        <v>0</v>
      </c>
      <c r="L2573" s="606">
        <f t="shared" si="1390"/>
        <v>0</v>
      </c>
      <c r="M2573" s="606">
        <f t="shared" si="1390"/>
        <v>0</v>
      </c>
      <c r="N2573" s="606">
        <f t="shared" si="1390"/>
        <v>0</v>
      </c>
      <c r="O2573" s="606">
        <f>O2571+O2572</f>
        <v>0</v>
      </c>
      <c r="P2573" s="606">
        <f>P2571+P2572</f>
        <v>0</v>
      </c>
      <c r="Q2573" s="606">
        <f>Q2571+Q2572</f>
        <v>0</v>
      </c>
      <c r="R2573" s="606">
        <f t="shared" si="1390"/>
        <v>0</v>
      </c>
      <c r="S2573" s="607"/>
    </row>
    <row r="2574" spans="1:19" s="446" customFormat="1">
      <c r="A2574" s="493" t="s">
        <v>518</v>
      </c>
      <c r="B2574" s="506" t="s">
        <v>1092</v>
      </c>
      <c r="C2574" s="490"/>
      <c r="D2574" s="503">
        <f t="shared" si="1389"/>
        <v>0</v>
      </c>
      <c r="E2574" s="503">
        <f t="shared" ref="E2574:R2574" si="1391">E2568-E2569+E2570-E2573</f>
        <v>0</v>
      </c>
      <c r="F2574" s="503">
        <f t="shared" si="1391"/>
        <v>0</v>
      </c>
      <c r="G2574" s="503">
        <f t="shared" si="1391"/>
        <v>0</v>
      </c>
      <c r="H2574" s="503">
        <f t="shared" si="1391"/>
        <v>0</v>
      </c>
      <c r="I2574" s="503">
        <f t="shared" si="1391"/>
        <v>0</v>
      </c>
      <c r="J2574" s="503">
        <f t="shared" si="1391"/>
        <v>0</v>
      </c>
      <c r="K2574" s="503">
        <f t="shared" si="1391"/>
        <v>0</v>
      </c>
      <c r="L2574" s="503">
        <f t="shared" si="1391"/>
        <v>0</v>
      </c>
      <c r="M2574" s="503">
        <f t="shared" si="1391"/>
        <v>0</v>
      </c>
      <c r="N2574" s="503">
        <f t="shared" si="1391"/>
        <v>0</v>
      </c>
      <c r="O2574" s="503">
        <f>O2568-O2569+O2570-O2573</f>
        <v>0</v>
      </c>
      <c r="P2574" s="507">
        <f>P2568-P2569+P2570-P2573</f>
        <v>0</v>
      </c>
      <c r="Q2574" s="503">
        <f>Q2568-Q2569+Q2570-Q2573</f>
        <v>0</v>
      </c>
      <c r="R2574" s="503">
        <f t="shared" si="1391"/>
        <v>0</v>
      </c>
      <c r="S2574" s="608"/>
    </row>
    <row r="2575" spans="1:19" s="446" customFormat="1">
      <c r="A2575" s="490" t="s">
        <v>1024</v>
      </c>
      <c r="B2575" s="506" t="s">
        <v>1093</v>
      </c>
      <c r="C2575" s="490"/>
      <c r="D2575" s="609">
        <f t="shared" ref="D2575:R2575" si="1392">IFERROR(D2573/(D2568-D2569+D2570)*100%,0)</f>
        <v>1</v>
      </c>
      <c r="E2575" s="609">
        <f t="shared" si="1392"/>
        <v>1</v>
      </c>
      <c r="F2575" s="609">
        <f t="shared" si="1392"/>
        <v>1</v>
      </c>
      <c r="G2575" s="609">
        <f t="shared" si="1392"/>
        <v>0</v>
      </c>
      <c r="H2575" s="609">
        <f t="shared" si="1392"/>
        <v>0</v>
      </c>
      <c r="I2575" s="609">
        <f t="shared" si="1392"/>
        <v>0</v>
      </c>
      <c r="J2575" s="609">
        <f t="shared" si="1392"/>
        <v>0</v>
      </c>
      <c r="K2575" s="609">
        <f t="shared" si="1392"/>
        <v>0</v>
      </c>
      <c r="L2575" s="609">
        <f t="shared" si="1392"/>
        <v>0</v>
      </c>
      <c r="M2575" s="609">
        <f t="shared" si="1392"/>
        <v>0</v>
      </c>
      <c r="N2575" s="609">
        <f t="shared" si="1392"/>
        <v>0</v>
      </c>
      <c r="O2575" s="609">
        <f>IFERROR(O2573/(O2568-O2569+O2570)*100%,0)</f>
        <v>0</v>
      </c>
      <c r="P2575" s="609">
        <f>IFERROR(P2573/(P2568-P2569+P2570)*100%,0)</f>
        <v>0</v>
      </c>
      <c r="Q2575" s="609">
        <f>IFERROR(Q2573/(Q2568-Q2569+Q2570)*100%,0)</f>
        <v>0</v>
      </c>
      <c r="R2575" s="609">
        <f t="shared" si="1392"/>
        <v>0</v>
      </c>
      <c r="S2575" s="610"/>
    </row>
    <row r="2576" spans="1:19" s="624" customFormat="1">
      <c r="A2576" s="620">
        <v>13</v>
      </c>
      <c r="B2576" s="613" t="s">
        <v>415</v>
      </c>
      <c r="C2576" s="621"/>
      <c r="D2576" s="622"/>
      <c r="E2576" s="622"/>
      <c r="F2576" s="622"/>
      <c r="G2576" s="622"/>
      <c r="H2576" s="622"/>
      <c r="I2576" s="622"/>
      <c r="J2576" s="622"/>
      <c r="K2576" s="622"/>
      <c r="L2576" s="622"/>
      <c r="M2576" s="622"/>
      <c r="N2576" s="622"/>
      <c r="O2576" s="622"/>
      <c r="P2576" s="622"/>
      <c r="Q2576" s="622"/>
      <c r="R2576" s="622"/>
      <c r="S2576" s="623"/>
    </row>
    <row r="2577" spans="1:19" s="446" customFormat="1">
      <c r="A2577" s="493" t="s">
        <v>510</v>
      </c>
      <c r="B2577" s="506" t="s">
        <v>509</v>
      </c>
      <c r="C2577" s="490"/>
      <c r="D2577" s="503">
        <f t="shared" ref="D2577:D2583" si="1393">SUM(E2577:R2577)</f>
        <v>609033561</v>
      </c>
      <c r="E2577" s="503">
        <v>102078206</v>
      </c>
      <c r="F2577" s="503">
        <v>487622765</v>
      </c>
      <c r="G2577" s="503">
        <v>0</v>
      </c>
      <c r="H2577" s="503">
        <v>0</v>
      </c>
      <c r="I2577" s="503">
        <v>0</v>
      </c>
      <c r="J2577" s="503">
        <v>19332590</v>
      </c>
      <c r="K2577" s="503">
        <v>0</v>
      </c>
      <c r="L2577" s="503">
        <v>0</v>
      </c>
      <c r="M2577" s="503">
        <v>0</v>
      </c>
      <c r="N2577" s="503">
        <v>0</v>
      </c>
      <c r="O2577" s="503">
        <v>0</v>
      </c>
      <c r="P2577" s="507">
        <v>0</v>
      </c>
      <c r="Q2577" s="503">
        <v>0</v>
      </c>
      <c r="R2577" s="503">
        <v>0</v>
      </c>
      <c r="S2577" s="608"/>
    </row>
    <row r="2578" spans="1:19" s="446" customFormat="1">
      <c r="A2578" s="493" t="s">
        <v>512</v>
      </c>
      <c r="B2578" s="506" t="s">
        <v>511</v>
      </c>
      <c r="C2578" s="490"/>
      <c r="D2578" s="503">
        <f t="shared" si="1393"/>
        <v>0</v>
      </c>
      <c r="E2578" s="503">
        <v>0</v>
      </c>
      <c r="F2578" s="503">
        <v>0</v>
      </c>
      <c r="G2578" s="503">
        <v>0</v>
      </c>
      <c r="H2578" s="503">
        <v>0</v>
      </c>
      <c r="I2578" s="503">
        <v>0</v>
      </c>
      <c r="J2578" s="503">
        <v>0</v>
      </c>
      <c r="K2578" s="503">
        <v>0</v>
      </c>
      <c r="L2578" s="503">
        <v>0</v>
      </c>
      <c r="M2578" s="503">
        <v>0</v>
      </c>
      <c r="N2578" s="503">
        <v>0</v>
      </c>
      <c r="O2578" s="503">
        <v>0</v>
      </c>
      <c r="P2578" s="507">
        <v>0</v>
      </c>
      <c r="Q2578" s="503">
        <v>0</v>
      </c>
      <c r="R2578" s="503">
        <v>0</v>
      </c>
      <c r="S2578" s="608"/>
    </row>
    <row r="2579" spans="1:19" s="446" customFormat="1">
      <c r="A2579" s="493" t="s">
        <v>514</v>
      </c>
      <c r="B2579" s="506" t="s">
        <v>513</v>
      </c>
      <c r="C2579" s="490"/>
      <c r="D2579" s="503">
        <f t="shared" si="1393"/>
        <v>0</v>
      </c>
      <c r="E2579" s="503">
        <v>0</v>
      </c>
      <c r="F2579" s="503">
        <v>0</v>
      </c>
      <c r="G2579" s="503">
        <v>0</v>
      </c>
      <c r="H2579" s="503">
        <v>0</v>
      </c>
      <c r="I2579" s="503">
        <v>0</v>
      </c>
      <c r="J2579" s="503">
        <v>0</v>
      </c>
      <c r="K2579" s="503">
        <v>0</v>
      </c>
      <c r="L2579" s="503">
        <v>0</v>
      </c>
      <c r="M2579" s="503">
        <v>0</v>
      </c>
      <c r="N2579" s="503">
        <v>0</v>
      </c>
      <c r="O2579" s="503">
        <v>0</v>
      </c>
      <c r="P2579" s="507">
        <v>0</v>
      </c>
      <c r="Q2579" s="503">
        <v>0</v>
      </c>
      <c r="R2579" s="503">
        <v>0</v>
      </c>
      <c r="S2579" s="608"/>
    </row>
    <row r="2580" spans="1:19" s="446" customFormat="1">
      <c r="A2580" s="490" t="s">
        <v>515</v>
      </c>
      <c r="B2580" s="506" t="s">
        <v>1089</v>
      </c>
      <c r="C2580" s="611"/>
      <c r="D2580" s="503">
        <f t="shared" si="1393"/>
        <v>609033561</v>
      </c>
      <c r="E2580" s="503">
        <v>102078206</v>
      </c>
      <c r="F2580" s="503">
        <v>487622765</v>
      </c>
      <c r="G2580" s="503">
        <v>0</v>
      </c>
      <c r="H2580" s="503">
        <v>0</v>
      </c>
      <c r="I2580" s="503">
        <v>0</v>
      </c>
      <c r="J2580" s="503">
        <v>19332590</v>
      </c>
      <c r="K2580" s="503">
        <v>0</v>
      </c>
      <c r="L2580" s="503">
        <v>0</v>
      </c>
      <c r="M2580" s="503">
        <v>0</v>
      </c>
      <c r="N2580" s="503">
        <v>0</v>
      </c>
      <c r="O2580" s="503">
        <v>0</v>
      </c>
      <c r="P2580" s="507">
        <v>0</v>
      </c>
      <c r="Q2580" s="503">
        <v>0</v>
      </c>
      <c r="R2580" s="503">
        <v>0</v>
      </c>
      <c r="S2580" s="608"/>
    </row>
    <row r="2581" spans="1:19" s="446" customFormat="1">
      <c r="A2581" s="605" t="s">
        <v>516</v>
      </c>
      <c r="B2581" s="496" t="s">
        <v>1090</v>
      </c>
      <c r="C2581" s="494"/>
      <c r="D2581" s="606">
        <f t="shared" si="1393"/>
        <v>0</v>
      </c>
      <c r="E2581" s="606"/>
      <c r="F2581" s="606"/>
      <c r="G2581" s="606"/>
      <c r="H2581" s="606"/>
      <c r="I2581" s="606"/>
      <c r="J2581" s="606"/>
      <c r="K2581" s="606"/>
      <c r="L2581" s="606"/>
      <c r="M2581" s="606"/>
      <c r="N2581" s="606"/>
      <c r="O2581" s="606"/>
      <c r="P2581" s="606"/>
      <c r="Q2581" s="606"/>
      <c r="R2581" s="606"/>
      <c r="S2581" s="612"/>
    </row>
    <row r="2582" spans="1:19" s="446" customFormat="1">
      <c r="A2582" s="605" t="s">
        <v>517</v>
      </c>
      <c r="B2582" s="496" t="s">
        <v>1091</v>
      </c>
      <c r="C2582" s="494"/>
      <c r="D2582" s="606">
        <f t="shared" si="1393"/>
        <v>609033561</v>
      </c>
      <c r="E2582" s="606">
        <f t="shared" ref="E2582:R2582" si="1394">E2580+E2581</f>
        <v>102078206</v>
      </c>
      <c r="F2582" s="606">
        <f t="shared" si="1394"/>
        <v>487622765</v>
      </c>
      <c r="G2582" s="606">
        <f t="shared" si="1394"/>
        <v>0</v>
      </c>
      <c r="H2582" s="606">
        <f t="shared" si="1394"/>
        <v>0</v>
      </c>
      <c r="I2582" s="606">
        <f t="shared" si="1394"/>
        <v>0</v>
      </c>
      <c r="J2582" s="606">
        <f t="shared" si="1394"/>
        <v>19332590</v>
      </c>
      <c r="K2582" s="606">
        <f t="shared" si="1394"/>
        <v>0</v>
      </c>
      <c r="L2582" s="606">
        <f t="shared" si="1394"/>
        <v>0</v>
      </c>
      <c r="M2582" s="606">
        <f t="shared" si="1394"/>
        <v>0</v>
      </c>
      <c r="N2582" s="606">
        <f t="shared" si="1394"/>
        <v>0</v>
      </c>
      <c r="O2582" s="606">
        <f>O2580+O2581</f>
        <v>0</v>
      </c>
      <c r="P2582" s="606">
        <f>P2580+P2581</f>
        <v>0</v>
      </c>
      <c r="Q2582" s="606">
        <f>Q2580+Q2581</f>
        <v>0</v>
      </c>
      <c r="R2582" s="606">
        <f t="shared" si="1394"/>
        <v>0</v>
      </c>
      <c r="S2582" s="607"/>
    </row>
    <row r="2583" spans="1:19" s="446" customFormat="1">
      <c r="A2583" s="493" t="s">
        <v>518</v>
      </c>
      <c r="B2583" s="506" t="s">
        <v>1092</v>
      </c>
      <c r="C2583" s="490"/>
      <c r="D2583" s="503">
        <f t="shared" si="1393"/>
        <v>0</v>
      </c>
      <c r="E2583" s="503">
        <f t="shared" ref="E2583:R2583" si="1395">E2577-E2578+E2579-E2582</f>
        <v>0</v>
      </c>
      <c r="F2583" s="503">
        <f t="shared" si="1395"/>
        <v>0</v>
      </c>
      <c r="G2583" s="503">
        <f t="shared" si="1395"/>
        <v>0</v>
      </c>
      <c r="H2583" s="503">
        <f t="shared" si="1395"/>
        <v>0</v>
      </c>
      <c r="I2583" s="503">
        <f t="shared" si="1395"/>
        <v>0</v>
      </c>
      <c r="J2583" s="503">
        <f t="shared" si="1395"/>
        <v>0</v>
      </c>
      <c r="K2583" s="503">
        <f t="shared" si="1395"/>
        <v>0</v>
      </c>
      <c r="L2583" s="503">
        <f t="shared" si="1395"/>
        <v>0</v>
      </c>
      <c r="M2583" s="503">
        <f t="shared" si="1395"/>
        <v>0</v>
      </c>
      <c r="N2583" s="503">
        <f t="shared" si="1395"/>
        <v>0</v>
      </c>
      <c r="O2583" s="503">
        <f>O2577-O2578+O2579-O2582</f>
        <v>0</v>
      </c>
      <c r="P2583" s="507">
        <f>P2577-P2578+P2579-P2582</f>
        <v>0</v>
      </c>
      <c r="Q2583" s="503">
        <f>Q2577-Q2578+Q2579-Q2582</f>
        <v>0</v>
      </c>
      <c r="R2583" s="503">
        <f t="shared" si="1395"/>
        <v>0</v>
      </c>
      <c r="S2583" s="608"/>
    </row>
    <row r="2584" spans="1:19" s="446" customFormat="1">
      <c r="A2584" s="490" t="s">
        <v>1024</v>
      </c>
      <c r="B2584" s="506" t="s">
        <v>1093</v>
      </c>
      <c r="C2584" s="490"/>
      <c r="D2584" s="609">
        <f t="shared" ref="D2584:R2584" si="1396">IFERROR(D2582/(D2577-D2578+D2579)*100%,0)</f>
        <v>1</v>
      </c>
      <c r="E2584" s="609">
        <f t="shared" si="1396"/>
        <v>1</v>
      </c>
      <c r="F2584" s="609">
        <f t="shared" si="1396"/>
        <v>1</v>
      </c>
      <c r="G2584" s="609">
        <f t="shared" si="1396"/>
        <v>0</v>
      </c>
      <c r="H2584" s="609">
        <f t="shared" si="1396"/>
        <v>0</v>
      </c>
      <c r="I2584" s="609">
        <f t="shared" si="1396"/>
        <v>0</v>
      </c>
      <c r="J2584" s="609">
        <f t="shared" si="1396"/>
        <v>1</v>
      </c>
      <c r="K2584" s="609">
        <f t="shared" si="1396"/>
        <v>0</v>
      </c>
      <c r="L2584" s="609">
        <f t="shared" si="1396"/>
        <v>0</v>
      </c>
      <c r="M2584" s="609">
        <f t="shared" si="1396"/>
        <v>0</v>
      </c>
      <c r="N2584" s="609">
        <f t="shared" si="1396"/>
        <v>0</v>
      </c>
      <c r="O2584" s="609">
        <f>IFERROR(O2582/(O2577-O2578+O2579)*100%,0)</f>
        <v>0</v>
      </c>
      <c r="P2584" s="609">
        <f>IFERROR(P2582/(P2577-P2578+P2579)*100%,0)</f>
        <v>0</v>
      </c>
      <c r="Q2584" s="609">
        <f>IFERROR(Q2582/(Q2577-Q2578+Q2579)*100%,0)</f>
        <v>0</v>
      </c>
      <c r="R2584" s="609">
        <f t="shared" si="1396"/>
        <v>0</v>
      </c>
      <c r="S2584" s="610"/>
    </row>
    <row r="2585" spans="1:19" s="624" customFormat="1">
      <c r="A2585" s="620">
        <v>14</v>
      </c>
      <c r="B2585" s="613" t="s">
        <v>478</v>
      </c>
      <c r="C2585" s="621"/>
      <c r="D2585" s="622"/>
      <c r="E2585" s="622"/>
      <c r="F2585" s="622"/>
      <c r="G2585" s="622"/>
      <c r="H2585" s="622"/>
      <c r="I2585" s="622"/>
      <c r="J2585" s="622"/>
      <c r="K2585" s="622"/>
      <c r="L2585" s="622"/>
      <c r="M2585" s="622"/>
      <c r="N2585" s="622"/>
      <c r="O2585" s="622"/>
      <c r="P2585" s="622"/>
      <c r="Q2585" s="622"/>
      <c r="R2585" s="622"/>
      <c r="S2585" s="623"/>
    </row>
    <row r="2586" spans="1:19" s="446" customFormat="1">
      <c r="A2586" s="493" t="s">
        <v>510</v>
      </c>
      <c r="B2586" s="506" t="s">
        <v>509</v>
      </c>
      <c r="C2586" s="490"/>
      <c r="D2586" s="503">
        <f t="shared" ref="D2586:D2592" si="1397">SUM(E2586:R2586)</f>
        <v>36188861</v>
      </c>
      <c r="E2586" s="503">
        <v>17940105</v>
      </c>
      <c r="F2586" s="503">
        <v>18248756</v>
      </c>
      <c r="G2586" s="503">
        <v>0</v>
      </c>
      <c r="H2586" s="503">
        <v>0</v>
      </c>
      <c r="I2586" s="503">
        <v>0</v>
      </c>
      <c r="J2586" s="503">
        <v>0</v>
      </c>
      <c r="K2586" s="503">
        <v>0</v>
      </c>
      <c r="L2586" s="503">
        <v>0</v>
      </c>
      <c r="M2586" s="503">
        <v>0</v>
      </c>
      <c r="N2586" s="503">
        <v>0</v>
      </c>
      <c r="O2586" s="503">
        <v>0</v>
      </c>
      <c r="P2586" s="507">
        <v>0</v>
      </c>
      <c r="Q2586" s="503">
        <v>0</v>
      </c>
      <c r="R2586" s="503">
        <v>0</v>
      </c>
      <c r="S2586" s="608"/>
    </row>
    <row r="2587" spans="1:19" s="446" customFormat="1">
      <c r="A2587" s="493" t="s">
        <v>512</v>
      </c>
      <c r="B2587" s="506" t="s">
        <v>511</v>
      </c>
      <c r="C2587" s="490"/>
      <c r="D2587" s="503">
        <f t="shared" si="1397"/>
        <v>0</v>
      </c>
      <c r="E2587" s="503">
        <v>0</v>
      </c>
      <c r="F2587" s="503">
        <v>0</v>
      </c>
      <c r="G2587" s="503">
        <v>0</v>
      </c>
      <c r="H2587" s="503">
        <v>0</v>
      </c>
      <c r="I2587" s="503">
        <v>0</v>
      </c>
      <c r="J2587" s="503">
        <v>0</v>
      </c>
      <c r="K2587" s="503">
        <v>0</v>
      </c>
      <c r="L2587" s="503">
        <v>0</v>
      </c>
      <c r="M2587" s="503">
        <v>0</v>
      </c>
      <c r="N2587" s="503">
        <v>0</v>
      </c>
      <c r="O2587" s="503">
        <v>0</v>
      </c>
      <c r="P2587" s="507">
        <v>0</v>
      </c>
      <c r="Q2587" s="503">
        <v>0</v>
      </c>
      <c r="R2587" s="503">
        <v>0</v>
      </c>
      <c r="S2587" s="608"/>
    </row>
    <row r="2588" spans="1:19" s="446" customFormat="1">
      <c r="A2588" s="493" t="s">
        <v>514</v>
      </c>
      <c r="B2588" s="506" t="s">
        <v>513</v>
      </c>
      <c r="C2588" s="490"/>
      <c r="D2588" s="503">
        <f t="shared" si="1397"/>
        <v>0</v>
      </c>
      <c r="E2588" s="503">
        <v>0</v>
      </c>
      <c r="F2588" s="503">
        <v>0</v>
      </c>
      <c r="G2588" s="503">
        <v>0</v>
      </c>
      <c r="H2588" s="503">
        <v>0</v>
      </c>
      <c r="I2588" s="503">
        <v>0</v>
      </c>
      <c r="J2588" s="503">
        <v>0</v>
      </c>
      <c r="K2588" s="503">
        <v>0</v>
      </c>
      <c r="L2588" s="503">
        <v>0</v>
      </c>
      <c r="M2588" s="503">
        <v>0</v>
      </c>
      <c r="N2588" s="503">
        <v>0</v>
      </c>
      <c r="O2588" s="503">
        <v>0</v>
      </c>
      <c r="P2588" s="507">
        <v>0</v>
      </c>
      <c r="Q2588" s="503">
        <v>0</v>
      </c>
      <c r="R2588" s="503">
        <v>0</v>
      </c>
      <c r="S2588" s="608"/>
    </row>
    <row r="2589" spans="1:19" s="446" customFormat="1">
      <c r="A2589" s="490" t="s">
        <v>515</v>
      </c>
      <c r="B2589" s="506" t="s">
        <v>1089</v>
      </c>
      <c r="C2589" s="611"/>
      <c r="D2589" s="503">
        <f t="shared" si="1397"/>
        <v>36188861</v>
      </c>
      <c r="E2589" s="503">
        <v>17940105</v>
      </c>
      <c r="F2589" s="503">
        <v>18248756</v>
      </c>
      <c r="G2589" s="503">
        <v>0</v>
      </c>
      <c r="H2589" s="503">
        <v>0</v>
      </c>
      <c r="I2589" s="503">
        <v>0</v>
      </c>
      <c r="J2589" s="503">
        <v>0</v>
      </c>
      <c r="K2589" s="503">
        <v>0</v>
      </c>
      <c r="L2589" s="503">
        <v>0</v>
      </c>
      <c r="M2589" s="503">
        <v>0</v>
      </c>
      <c r="N2589" s="503">
        <v>0</v>
      </c>
      <c r="O2589" s="503">
        <v>0</v>
      </c>
      <c r="P2589" s="507">
        <v>0</v>
      </c>
      <c r="Q2589" s="503">
        <v>0</v>
      </c>
      <c r="R2589" s="503">
        <v>0</v>
      </c>
      <c r="S2589" s="608"/>
    </row>
    <row r="2590" spans="1:19" s="446" customFormat="1">
      <c r="A2590" s="605" t="s">
        <v>516</v>
      </c>
      <c r="B2590" s="496" t="s">
        <v>1090</v>
      </c>
      <c r="C2590" s="494"/>
      <c r="D2590" s="606">
        <f t="shared" si="1397"/>
        <v>0</v>
      </c>
      <c r="E2590" s="606"/>
      <c r="F2590" s="606"/>
      <c r="G2590" s="606"/>
      <c r="H2590" s="606"/>
      <c r="I2590" s="606"/>
      <c r="J2590" s="606"/>
      <c r="K2590" s="606"/>
      <c r="L2590" s="606"/>
      <c r="M2590" s="606"/>
      <c r="N2590" s="606"/>
      <c r="O2590" s="606"/>
      <c r="P2590" s="606"/>
      <c r="Q2590" s="606"/>
      <c r="R2590" s="606"/>
      <c r="S2590" s="612"/>
    </row>
    <row r="2591" spans="1:19" s="446" customFormat="1">
      <c r="A2591" s="605" t="s">
        <v>517</v>
      </c>
      <c r="B2591" s="496" t="s">
        <v>1091</v>
      </c>
      <c r="C2591" s="494"/>
      <c r="D2591" s="606">
        <f t="shared" si="1397"/>
        <v>36188861</v>
      </c>
      <c r="E2591" s="606">
        <f t="shared" ref="E2591:R2591" si="1398">E2589+E2590</f>
        <v>17940105</v>
      </c>
      <c r="F2591" s="606">
        <f t="shared" si="1398"/>
        <v>18248756</v>
      </c>
      <c r="G2591" s="606">
        <f t="shared" si="1398"/>
        <v>0</v>
      </c>
      <c r="H2591" s="606">
        <f t="shared" si="1398"/>
        <v>0</v>
      </c>
      <c r="I2591" s="606">
        <f t="shared" si="1398"/>
        <v>0</v>
      </c>
      <c r="J2591" s="606">
        <f t="shared" si="1398"/>
        <v>0</v>
      </c>
      <c r="K2591" s="606">
        <f t="shared" si="1398"/>
        <v>0</v>
      </c>
      <c r="L2591" s="606">
        <f t="shared" si="1398"/>
        <v>0</v>
      </c>
      <c r="M2591" s="606">
        <f t="shared" si="1398"/>
        <v>0</v>
      </c>
      <c r="N2591" s="606">
        <f t="shared" si="1398"/>
        <v>0</v>
      </c>
      <c r="O2591" s="606">
        <f>O2589+O2590</f>
        <v>0</v>
      </c>
      <c r="P2591" s="606">
        <f>P2589+P2590</f>
        <v>0</v>
      </c>
      <c r="Q2591" s="606">
        <f>Q2589+Q2590</f>
        <v>0</v>
      </c>
      <c r="R2591" s="606">
        <f t="shared" si="1398"/>
        <v>0</v>
      </c>
      <c r="S2591" s="607"/>
    </row>
    <row r="2592" spans="1:19" s="446" customFormat="1">
      <c r="A2592" s="493" t="s">
        <v>518</v>
      </c>
      <c r="B2592" s="506" t="s">
        <v>1092</v>
      </c>
      <c r="C2592" s="490"/>
      <c r="D2592" s="503">
        <f t="shared" si="1397"/>
        <v>0</v>
      </c>
      <c r="E2592" s="503">
        <f t="shared" ref="E2592:R2592" si="1399">E2586-E2587+E2588-E2591</f>
        <v>0</v>
      </c>
      <c r="F2592" s="503">
        <f t="shared" si="1399"/>
        <v>0</v>
      </c>
      <c r="G2592" s="503">
        <f t="shared" si="1399"/>
        <v>0</v>
      </c>
      <c r="H2592" s="503">
        <f t="shared" si="1399"/>
        <v>0</v>
      </c>
      <c r="I2592" s="503">
        <f t="shared" si="1399"/>
        <v>0</v>
      </c>
      <c r="J2592" s="503">
        <f t="shared" si="1399"/>
        <v>0</v>
      </c>
      <c r="K2592" s="503">
        <f t="shared" si="1399"/>
        <v>0</v>
      </c>
      <c r="L2592" s="503">
        <f t="shared" si="1399"/>
        <v>0</v>
      </c>
      <c r="M2592" s="503">
        <f t="shared" si="1399"/>
        <v>0</v>
      </c>
      <c r="N2592" s="503">
        <f t="shared" si="1399"/>
        <v>0</v>
      </c>
      <c r="O2592" s="503">
        <f>O2586-O2587+O2588-O2591</f>
        <v>0</v>
      </c>
      <c r="P2592" s="507">
        <f>P2586-P2587+P2588-P2591</f>
        <v>0</v>
      </c>
      <c r="Q2592" s="503">
        <f>Q2586-Q2587+Q2588-Q2591</f>
        <v>0</v>
      </c>
      <c r="R2592" s="503">
        <f t="shared" si="1399"/>
        <v>0</v>
      </c>
      <c r="S2592" s="608"/>
    </row>
    <row r="2593" spans="1:19" s="446" customFormat="1">
      <c r="A2593" s="490" t="s">
        <v>1024</v>
      </c>
      <c r="B2593" s="506" t="s">
        <v>1093</v>
      </c>
      <c r="C2593" s="490"/>
      <c r="D2593" s="609">
        <f t="shared" ref="D2593:R2593" si="1400">IFERROR(D2591/(D2586-D2587+D2588)*100%,0)</f>
        <v>1</v>
      </c>
      <c r="E2593" s="609">
        <f t="shared" si="1400"/>
        <v>1</v>
      </c>
      <c r="F2593" s="609">
        <f t="shared" si="1400"/>
        <v>1</v>
      </c>
      <c r="G2593" s="609">
        <f t="shared" si="1400"/>
        <v>0</v>
      </c>
      <c r="H2593" s="609">
        <f t="shared" si="1400"/>
        <v>0</v>
      </c>
      <c r="I2593" s="609">
        <f t="shared" si="1400"/>
        <v>0</v>
      </c>
      <c r="J2593" s="609">
        <f t="shared" si="1400"/>
        <v>0</v>
      </c>
      <c r="K2593" s="609">
        <f t="shared" si="1400"/>
        <v>0</v>
      </c>
      <c r="L2593" s="609">
        <f t="shared" si="1400"/>
        <v>0</v>
      </c>
      <c r="M2593" s="609">
        <f t="shared" si="1400"/>
        <v>0</v>
      </c>
      <c r="N2593" s="609">
        <f t="shared" si="1400"/>
        <v>0</v>
      </c>
      <c r="O2593" s="609">
        <f>IFERROR(O2591/(O2586-O2587+O2588)*100%,0)</f>
        <v>0</v>
      </c>
      <c r="P2593" s="609">
        <f>IFERROR(P2591/(P2586-P2587+P2588)*100%,0)</f>
        <v>0</v>
      </c>
      <c r="Q2593" s="609">
        <f>IFERROR(Q2591/(Q2586-Q2587+Q2588)*100%,0)</f>
        <v>0</v>
      </c>
      <c r="R2593" s="609">
        <f t="shared" si="1400"/>
        <v>0</v>
      </c>
      <c r="S2593" s="610"/>
    </row>
    <row r="2594" spans="1:19" s="624" customFormat="1">
      <c r="A2594" s="620">
        <v>15</v>
      </c>
      <c r="B2594" s="613" t="s">
        <v>479</v>
      </c>
      <c r="C2594" s="621"/>
      <c r="D2594" s="622"/>
      <c r="E2594" s="622"/>
      <c r="F2594" s="622"/>
      <c r="G2594" s="622"/>
      <c r="H2594" s="622"/>
      <c r="I2594" s="622"/>
      <c r="J2594" s="622"/>
      <c r="K2594" s="622"/>
      <c r="L2594" s="622"/>
      <c r="M2594" s="622"/>
      <c r="N2594" s="622"/>
      <c r="O2594" s="622"/>
      <c r="P2594" s="622"/>
      <c r="Q2594" s="622"/>
      <c r="R2594" s="622"/>
      <c r="S2594" s="623"/>
    </row>
    <row r="2595" spans="1:19" s="446" customFormat="1">
      <c r="A2595" s="493" t="s">
        <v>510</v>
      </c>
      <c r="B2595" s="506" t="s">
        <v>509</v>
      </c>
      <c r="C2595" s="490"/>
      <c r="D2595" s="503">
        <f t="shared" ref="D2595:D2601" si="1401">SUM(E2595:R2595)</f>
        <v>7832694</v>
      </c>
      <c r="E2595" s="503">
        <v>2025000</v>
      </c>
      <c r="F2595" s="503">
        <v>5807694</v>
      </c>
      <c r="G2595" s="503">
        <v>0</v>
      </c>
      <c r="H2595" s="503">
        <v>0</v>
      </c>
      <c r="I2595" s="503">
        <v>0</v>
      </c>
      <c r="J2595" s="503">
        <v>0</v>
      </c>
      <c r="K2595" s="503">
        <v>0</v>
      </c>
      <c r="L2595" s="503">
        <v>0</v>
      </c>
      <c r="M2595" s="503">
        <v>0</v>
      </c>
      <c r="N2595" s="503">
        <v>0</v>
      </c>
      <c r="O2595" s="503">
        <v>0</v>
      </c>
      <c r="P2595" s="507">
        <v>0</v>
      </c>
      <c r="Q2595" s="503">
        <v>0</v>
      </c>
      <c r="R2595" s="503">
        <v>0</v>
      </c>
      <c r="S2595" s="608"/>
    </row>
    <row r="2596" spans="1:19" s="446" customFormat="1">
      <c r="A2596" s="493" t="s">
        <v>512</v>
      </c>
      <c r="B2596" s="506" t="s">
        <v>511</v>
      </c>
      <c r="C2596" s="490"/>
      <c r="D2596" s="503">
        <f t="shared" si="1401"/>
        <v>0</v>
      </c>
      <c r="E2596" s="503">
        <v>0</v>
      </c>
      <c r="F2596" s="503">
        <v>0</v>
      </c>
      <c r="G2596" s="503">
        <v>0</v>
      </c>
      <c r="H2596" s="503">
        <v>0</v>
      </c>
      <c r="I2596" s="503">
        <v>0</v>
      </c>
      <c r="J2596" s="503">
        <v>0</v>
      </c>
      <c r="K2596" s="503">
        <v>0</v>
      </c>
      <c r="L2596" s="503">
        <v>0</v>
      </c>
      <c r="M2596" s="503">
        <v>0</v>
      </c>
      <c r="N2596" s="503">
        <v>0</v>
      </c>
      <c r="O2596" s="503">
        <v>0</v>
      </c>
      <c r="P2596" s="507">
        <v>0</v>
      </c>
      <c r="Q2596" s="503">
        <v>0</v>
      </c>
      <c r="R2596" s="503">
        <v>0</v>
      </c>
      <c r="S2596" s="608"/>
    </row>
    <row r="2597" spans="1:19" s="446" customFormat="1">
      <c r="A2597" s="493" t="s">
        <v>514</v>
      </c>
      <c r="B2597" s="506" t="s">
        <v>513</v>
      </c>
      <c r="C2597" s="490"/>
      <c r="D2597" s="503">
        <f t="shared" si="1401"/>
        <v>0</v>
      </c>
      <c r="E2597" s="503">
        <v>0</v>
      </c>
      <c r="F2597" s="503">
        <v>0</v>
      </c>
      <c r="G2597" s="503">
        <v>0</v>
      </c>
      <c r="H2597" s="503">
        <v>0</v>
      </c>
      <c r="I2597" s="503">
        <v>0</v>
      </c>
      <c r="J2597" s="503">
        <v>0</v>
      </c>
      <c r="K2597" s="503">
        <v>0</v>
      </c>
      <c r="L2597" s="503">
        <v>0</v>
      </c>
      <c r="M2597" s="503">
        <v>0</v>
      </c>
      <c r="N2597" s="503">
        <v>0</v>
      </c>
      <c r="O2597" s="503">
        <v>0</v>
      </c>
      <c r="P2597" s="507">
        <v>0</v>
      </c>
      <c r="Q2597" s="503">
        <v>0</v>
      </c>
      <c r="R2597" s="503">
        <v>0</v>
      </c>
      <c r="S2597" s="608"/>
    </row>
    <row r="2598" spans="1:19" s="446" customFormat="1">
      <c r="A2598" s="490" t="s">
        <v>515</v>
      </c>
      <c r="B2598" s="506" t="s">
        <v>1089</v>
      </c>
      <c r="C2598" s="611"/>
      <c r="D2598" s="503">
        <f t="shared" si="1401"/>
        <v>7832694</v>
      </c>
      <c r="E2598" s="503">
        <v>2025000</v>
      </c>
      <c r="F2598" s="503">
        <v>5807694</v>
      </c>
      <c r="G2598" s="503">
        <v>0</v>
      </c>
      <c r="H2598" s="503">
        <v>0</v>
      </c>
      <c r="I2598" s="503">
        <v>0</v>
      </c>
      <c r="J2598" s="503">
        <v>0</v>
      </c>
      <c r="K2598" s="503">
        <v>0</v>
      </c>
      <c r="L2598" s="503">
        <v>0</v>
      </c>
      <c r="M2598" s="503">
        <v>0</v>
      </c>
      <c r="N2598" s="503">
        <v>0</v>
      </c>
      <c r="O2598" s="503">
        <v>0</v>
      </c>
      <c r="P2598" s="507">
        <v>0</v>
      </c>
      <c r="Q2598" s="503">
        <v>0</v>
      </c>
      <c r="R2598" s="503">
        <v>0</v>
      </c>
      <c r="S2598" s="608"/>
    </row>
    <row r="2599" spans="1:19" s="446" customFormat="1">
      <c r="A2599" s="605" t="s">
        <v>516</v>
      </c>
      <c r="B2599" s="496" t="s">
        <v>1090</v>
      </c>
      <c r="C2599" s="494"/>
      <c r="D2599" s="606">
        <f t="shared" si="1401"/>
        <v>0</v>
      </c>
      <c r="E2599" s="606"/>
      <c r="F2599" s="606"/>
      <c r="G2599" s="606"/>
      <c r="H2599" s="606"/>
      <c r="I2599" s="606"/>
      <c r="J2599" s="606"/>
      <c r="K2599" s="606"/>
      <c r="L2599" s="606"/>
      <c r="M2599" s="606"/>
      <c r="N2599" s="606"/>
      <c r="O2599" s="606"/>
      <c r="P2599" s="606"/>
      <c r="Q2599" s="606"/>
      <c r="R2599" s="606"/>
      <c r="S2599" s="612"/>
    </row>
    <row r="2600" spans="1:19" s="446" customFormat="1">
      <c r="A2600" s="605" t="s">
        <v>517</v>
      </c>
      <c r="B2600" s="496" t="s">
        <v>1091</v>
      </c>
      <c r="C2600" s="494"/>
      <c r="D2600" s="606">
        <f t="shared" si="1401"/>
        <v>7832694</v>
      </c>
      <c r="E2600" s="606">
        <f t="shared" ref="E2600:R2600" si="1402">E2598+E2599</f>
        <v>2025000</v>
      </c>
      <c r="F2600" s="606">
        <f t="shared" si="1402"/>
        <v>5807694</v>
      </c>
      <c r="G2600" s="606">
        <f t="shared" si="1402"/>
        <v>0</v>
      </c>
      <c r="H2600" s="606">
        <f t="shared" si="1402"/>
        <v>0</v>
      </c>
      <c r="I2600" s="606">
        <f t="shared" si="1402"/>
        <v>0</v>
      </c>
      <c r="J2600" s="606">
        <f t="shared" si="1402"/>
        <v>0</v>
      </c>
      <c r="K2600" s="606">
        <f t="shared" si="1402"/>
        <v>0</v>
      </c>
      <c r="L2600" s="606">
        <f t="shared" si="1402"/>
        <v>0</v>
      </c>
      <c r="M2600" s="606">
        <f t="shared" si="1402"/>
        <v>0</v>
      </c>
      <c r="N2600" s="606">
        <f t="shared" si="1402"/>
        <v>0</v>
      </c>
      <c r="O2600" s="606">
        <f>O2598+O2599</f>
        <v>0</v>
      </c>
      <c r="P2600" s="606">
        <f>P2598+P2599</f>
        <v>0</v>
      </c>
      <c r="Q2600" s="606">
        <f>Q2598+Q2599</f>
        <v>0</v>
      </c>
      <c r="R2600" s="606">
        <f t="shared" si="1402"/>
        <v>0</v>
      </c>
      <c r="S2600" s="607"/>
    </row>
    <row r="2601" spans="1:19" s="446" customFormat="1">
      <c r="A2601" s="493" t="s">
        <v>518</v>
      </c>
      <c r="B2601" s="506" t="s">
        <v>1092</v>
      </c>
      <c r="C2601" s="490"/>
      <c r="D2601" s="503">
        <f t="shared" si="1401"/>
        <v>0</v>
      </c>
      <c r="E2601" s="503">
        <f t="shared" ref="E2601:R2601" si="1403">E2595-E2596+E2597-E2600</f>
        <v>0</v>
      </c>
      <c r="F2601" s="503">
        <f t="shared" si="1403"/>
        <v>0</v>
      </c>
      <c r="G2601" s="503">
        <f t="shared" si="1403"/>
        <v>0</v>
      </c>
      <c r="H2601" s="503">
        <f t="shared" si="1403"/>
        <v>0</v>
      </c>
      <c r="I2601" s="503">
        <f t="shared" si="1403"/>
        <v>0</v>
      </c>
      <c r="J2601" s="503">
        <f t="shared" si="1403"/>
        <v>0</v>
      </c>
      <c r="K2601" s="503">
        <f t="shared" si="1403"/>
        <v>0</v>
      </c>
      <c r="L2601" s="503">
        <f t="shared" si="1403"/>
        <v>0</v>
      </c>
      <c r="M2601" s="503">
        <f t="shared" si="1403"/>
        <v>0</v>
      </c>
      <c r="N2601" s="503">
        <f t="shared" si="1403"/>
        <v>0</v>
      </c>
      <c r="O2601" s="503">
        <f>O2595-O2596+O2597-O2600</f>
        <v>0</v>
      </c>
      <c r="P2601" s="507">
        <f>P2595-P2596+P2597-P2600</f>
        <v>0</v>
      </c>
      <c r="Q2601" s="503">
        <f>Q2595-Q2596+Q2597-Q2600</f>
        <v>0</v>
      </c>
      <c r="R2601" s="503">
        <f t="shared" si="1403"/>
        <v>0</v>
      </c>
      <c r="S2601" s="608"/>
    </row>
    <row r="2602" spans="1:19" s="446" customFormat="1">
      <c r="A2602" s="490" t="s">
        <v>1024</v>
      </c>
      <c r="B2602" s="506" t="s">
        <v>1093</v>
      </c>
      <c r="C2602" s="490"/>
      <c r="D2602" s="609">
        <f t="shared" ref="D2602:R2602" si="1404">IFERROR(D2600/(D2595-D2596+D2597)*100%,0)</f>
        <v>1</v>
      </c>
      <c r="E2602" s="609">
        <f t="shared" si="1404"/>
        <v>1</v>
      </c>
      <c r="F2602" s="609">
        <f t="shared" si="1404"/>
        <v>1</v>
      </c>
      <c r="G2602" s="609">
        <f t="shared" si="1404"/>
        <v>0</v>
      </c>
      <c r="H2602" s="609">
        <f t="shared" si="1404"/>
        <v>0</v>
      </c>
      <c r="I2602" s="609">
        <f t="shared" si="1404"/>
        <v>0</v>
      </c>
      <c r="J2602" s="609">
        <f t="shared" si="1404"/>
        <v>0</v>
      </c>
      <c r="K2602" s="609">
        <f t="shared" si="1404"/>
        <v>0</v>
      </c>
      <c r="L2602" s="609">
        <f t="shared" si="1404"/>
        <v>0</v>
      </c>
      <c r="M2602" s="609">
        <f t="shared" si="1404"/>
        <v>0</v>
      </c>
      <c r="N2602" s="609">
        <f t="shared" si="1404"/>
        <v>0</v>
      </c>
      <c r="O2602" s="609">
        <f>IFERROR(O2600/(O2595-O2596+O2597)*100%,0)</f>
        <v>0</v>
      </c>
      <c r="P2602" s="609">
        <f>IFERROR(P2600/(P2595-P2596+P2597)*100%,0)</f>
        <v>0</v>
      </c>
      <c r="Q2602" s="609">
        <f>IFERROR(Q2600/(Q2595-Q2596+Q2597)*100%,0)</f>
        <v>0</v>
      </c>
      <c r="R2602" s="609">
        <f t="shared" si="1404"/>
        <v>0</v>
      </c>
      <c r="S2602" s="610"/>
    </row>
    <row r="2603" spans="1:19" s="624" customFormat="1">
      <c r="A2603" s="620">
        <v>16</v>
      </c>
      <c r="B2603" s="613" t="s">
        <v>480</v>
      </c>
      <c r="C2603" s="621"/>
      <c r="D2603" s="622"/>
      <c r="E2603" s="622"/>
      <c r="F2603" s="622"/>
      <c r="G2603" s="622"/>
      <c r="H2603" s="622"/>
      <c r="I2603" s="622"/>
      <c r="J2603" s="622"/>
      <c r="K2603" s="622"/>
      <c r="L2603" s="622"/>
      <c r="M2603" s="622"/>
      <c r="N2603" s="622"/>
      <c r="O2603" s="622"/>
      <c r="P2603" s="622"/>
      <c r="Q2603" s="622"/>
      <c r="R2603" s="622"/>
      <c r="S2603" s="623"/>
    </row>
    <row r="2604" spans="1:19" s="446" customFormat="1">
      <c r="A2604" s="493" t="s">
        <v>510</v>
      </c>
      <c r="B2604" s="506" t="s">
        <v>509</v>
      </c>
      <c r="C2604" s="490"/>
      <c r="D2604" s="503">
        <f t="shared" ref="D2604:D2610" si="1405">SUM(E2604:R2604)</f>
        <v>68985427</v>
      </c>
      <c r="E2604" s="503">
        <v>804000</v>
      </c>
      <c r="F2604" s="503">
        <v>65702927</v>
      </c>
      <c r="G2604" s="503">
        <v>0</v>
      </c>
      <c r="H2604" s="503">
        <v>0</v>
      </c>
      <c r="I2604" s="503">
        <v>0</v>
      </c>
      <c r="J2604" s="503">
        <v>2478500</v>
      </c>
      <c r="K2604" s="503">
        <v>0</v>
      </c>
      <c r="L2604" s="503">
        <v>0</v>
      </c>
      <c r="M2604" s="503">
        <v>0</v>
      </c>
      <c r="N2604" s="503">
        <v>0</v>
      </c>
      <c r="O2604" s="503">
        <v>0</v>
      </c>
      <c r="P2604" s="507">
        <v>0</v>
      </c>
      <c r="Q2604" s="503">
        <v>0</v>
      </c>
      <c r="R2604" s="503">
        <v>0</v>
      </c>
      <c r="S2604" s="608"/>
    </row>
    <row r="2605" spans="1:19" s="446" customFormat="1">
      <c r="A2605" s="493" t="s">
        <v>512</v>
      </c>
      <c r="B2605" s="506" t="s">
        <v>511</v>
      </c>
      <c r="C2605" s="490"/>
      <c r="D2605" s="503">
        <f t="shared" si="1405"/>
        <v>0</v>
      </c>
      <c r="E2605" s="503">
        <v>0</v>
      </c>
      <c r="F2605" s="503">
        <v>0</v>
      </c>
      <c r="G2605" s="503">
        <v>0</v>
      </c>
      <c r="H2605" s="503">
        <v>0</v>
      </c>
      <c r="I2605" s="503">
        <v>0</v>
      </c>
      <c r="J2605" s="503">
        <v>0</v>
      </c>
      <c r="K2605" s="503">
        <v>0</v>
      </c>
      <c r="L2605" s="503">
        <v>0</v>
      </c>
      <c r="M2605" s="503">
        <v>0</v>
      </c>
      <c r="N2605" s="503">
        <v>0</v>
      </c>
      <c r="O2605" s="503">
        <v>0</v>
      </c>
      <c r="P2605" s="507">
        <v>0</v>
      </c>
      <c r="Q2605" s="503">
        <v>0</v>
      </c>
      <c r="R2605" s="503">
        <v>0</v>
      </c>
      <c r="S2605" s="608"/>
    </row>
    <row r="2606" spans="1:19" s="446" customFormat="1">
      <c r="A2606" s="493" t="s">
        <v>514</v>
      </c>
      <c r="B2606" s="506" t="s">
        <v>513</v>
      </c>
      <c r="C2606" s="490"/>
      <c r="D2606" s="503">
        <f t="shared" si="1405"/>
        <v>0</v>
      </c>
      <c r="E2606" s="503">
        <v>0</v>
      </c>
      <c r="F2606" s="503">
        <v>0</v>
      </c>
      <c r="G2606" s="503">
        <v>0</v>
      </c>
      <c r="H2606" s="503">
        <v>0</v>
      </c>
      <c r="I2606" s="503">
        <v>0</v>
      </c>
      <c r="J2606" s="503">
        <v>0</v>
      </c>
      <c r="K2606" s="503">
        <v>0</v>
      </c>
      <c r="L2606" s="503">
        <v>0</v>
      </c>
      <c r="M2606" s="503">
        <v>0</v>
      </c>
      <c r="N2606" s="503">
        <v>0</v>
      </c>
      <c r="O2606" s="503">
        <v>0</v>
      </c>
      <c r="P2606" s="507">
        <v>0</v>
      </c>
      <c r="Q2606" s="503">
        <v>0</v>
      </c>
      <c r="R2606" s="503">
        <v>0</v>
      </c>
      <c r="S2606" s="608"/>
    </row>
    <row r="2607" spans="1:19" s="446" customFormat="1">
      <c r="A2607" s="490" t="s">
        <v>515</v>
      </c>
      <c r="B2607" s="506" t="s">
        <v>1089</v>
      </c>
      <c r="C2607" s="611"/>
      <c r="D2607" s="503">
        <f t="shared" si="1405"/>
        <v>68985427</v>
      </c>
      <c r="E2607" s="503">
        <v>804000</v>
      </c>
      <c r="F2607" s="503">
        <v>65702927</v>
      </c>
      <c r="G2607" s="503">
        <v>0</v>
      </c>
      <c r="H2607" s="503">
        <v>0</v>
      </c>
      <c r="I2607" s="503">
        <v>0</v>
      </c>
      <c r="J2607" s="503">
        <v>2478500</v>
      </c>
      <c r="K2607" s="503">
        <v>0</v>
      </c>
      <c r="L2607" s="503">
        <v>0</v>
      </c>
      <c r="M2607" s="503">
        <v>0</v>
      </c>
      <c r="N2607" s="503">
        <v>0</v>
      </c>
      <c r="O2607" s="503">
        <v>0</v>
      </c>
      <c r="P2607" s="507">
        <v>0</v>
      </c>
      <c r="Q2607" s="503">
        <v>0</v>
      </c>
      <c r="R2607" s="503">
        <v>0</v>
      </c>
      <c r="S2607" s="608"/>
    </row>
    <row r="2608" spans="1:19" s="446" customFormat="1">
      <c r="A2608" s="605" t="s">
        <v>516</v>
      </c>
      <c r="B2608" s="496" t="s">
        <v>1090</v>
      </c>
      <c r="C2608" s="494"/>
      <c r="D2608" s="606">
        <f t="shared" si="1405"/>
        <v>0</v>
      </c>
      <c r="E2608" s="606"/>
      <c r="F2608" s="606"/>
      <c r="G2608" s="606"/>
      <c r="H2608" s="606"/>
      <c r="I2608" s="606"/>
      <c r="J2608" s="606"/>
      <c r="K2608" s="606"/>
      <c r="L2608" s="606"/>
      <c r="M2608" s="606"/>
      <c r="N2608" s="606"/>
      <c r="O2608" s="606"/>
      <c r="P2608" s="606"/>
      <c r="Q2608" s="606"/>
      <c r="R2608" s="606"/>
      <c r="S2608" s="612"/>
    </row>
    <row r="2609" spans="1:19" s="446" customFormat="1">
      <c r="A2609" s="605" t="s">
        <v>517</v>
      </c>
      <c r="B2609" s="496" t="s">
        <v>1091</v>
      </c>
      <c r="C2609" s="494"/>
      <c r="D2609" s="606">
        <f t="shared" si="1405"/>
        <v>68985427</v>
      </c>
      <c r="E2609" s="606">
        <f t="shared" ref="E2609:R2609" si="1406">E2607+E2608</f>
        <v>804000</v>
      </c>
      <c r="F2609" s="606">
        <f t="shared" si="1406"/>
        <v>65702927</v>
      </c>
      <c r="G2609" s="606">
        <f t="shared" si="1406"/>
        <v>0</v>
      </c>
      <c r="H2609" s="606">
        <f t="shared" si="1406"/>
        <v>0</v>
      </c>
      <c r="I2609" s="606">
        <f t="shared" si="1406"/>
        <v>0</v>
      </c>
      <c r="J2609" s="606">
        <f t="shared" si="1406"/>
        <v>2478500</v>
      </c>
      <c r="K2609" s="606">
        <f t="shared" si="1406"/>
        <v>0</v>
      </c>
      <c r="L2609" s="606">
        <f t="shared" si="1406"/>
        <v>0</v>
      </c>
      <c r="M2609" s="606">
        <f t="shared" si="1406"/>
        <v>0</v>
      </c>
      <c r="N2609" s="606">
        <f t="shared" si="1406"/>
        <v>0</v>
      </c>
      <c r="O2609" s="606">
        <f>O2607+O2608</f>
        <v>0</v>
      </c>
      <c r="P2609" s="606">
        <f>P2607+P2608</f>
        <v>0</v>
      </c>
      <c r="Q2609" s="606">
        <f>Q2607+Q2608</f>
        <v>0</v>
      </c>
      <c r="R2609" s="606">
        <f t="shared" si="1406"/>
        <v>0</v>
      </c>
      <c r="S2609" s="607"/>
    </row>
    <row r="2610" spans="1:19" s="446" customFormat="1">
      <c r="A2610" s="493" t="s">
        <v>518</v>
      </c>
      <c r="B2610" s="506" t="s">
        <v>1092</v>
      </c>
      <c r="C2610" s="490"/>
      <c r="D2610" s="503">
        <f t="shared" si="1405"/>
        <v>0</v>
      </c>
      <c r="E2610" s="503">
        <f t="shared" ref="E2610:R2610" si="1407">E2604-E2605+E2606-E2609</f>
        <v>0</v>
      </c>
      <c r="F2610" s="503">
        <f t="shared" si="1407"/>
        <v>0</v>
      </c>
      <c r="G2610" s="503">
        <f t="shared" si="1407"/>
        <v>0</v>
      </c>
      <c r="H2610" s="503">
        <f t="shared" si="1407"/>
        <v>0</v>
      </c>
      <c r="I2610" s="503">
        <f t="shared" si="1407"/>
        <v>0</v>
      </c>
      <c r="J2610" s="503">
        <f t="shared" si="1407"/>
        <v>0</v>
      </c>
      <c r="K2610" s="503">
        <f t="shared" si="1407"/>
        <v>0</v>
      </c>
      <c r="L2610" s="503">
        <f t="shared" si="1407"/>
        <v>0</v>
      </c>
      <c r="M2610" s="503">
        <f t="shared" si="1407"/>
        <v>0</v>
      </c>
      <c r="N2610" s="503">
        <f t="shared" si="1407"/>
        <v>0</v>
      </c>
      <c r="O2610" s="503">
        <f>O2604-O2605+O2606-O2609</f>
        <v>0</v>
      </c>
      <c r="P2610" s="507">
        <f>P2604-P2605+P2606-P2609</f>
        <v>0</v>
      </c>
      <c r="Q2610" s="503">
        <f>Q2604-Q2605+Q2606-Q2609</f>
        <v>0</v>
      </c>
      <c r="R2610" s="503">
        <f t="shared" si="1407"/>
        <v>0</v>
      </c>
      <c r="S2610" s="608"/>
    </row>
    <row r="2611" spans="1:19" s="446" customFormat="1">
      <c r="A2611" s="490" t="s">
        <v>1024</v>
      </c>
      <c r="B2611" s="506" t="s">
        <v>1093</v>
      </c>
      <c r="C2611" s="490"/>
      <c r="D2611" s="609">
        <f t="shared" ref="D2611:R2611" si="1408">IFERROR(D2609/(D2604-D2605+D2606)*100%,0)</f>
        <v>1</v>
      </c>
      <c r="E2611" s="609">
        <f t="shared" si="1408"/>
        <v>1</v>
      </c>
      <c r="F2611" s="609">
        <f t="shared" si="1408"/>
        <v>1</v>
      </c>
      <c r="G2611" s="609">
        <f t="shared" si="1408"/>
        <v>0</v>
      </c>
      <c r="H2611" s="609">
        <f t="shared" si="1408"/>
        <v>0</v>
      </c>
      <c r="I2611" s="609">
        <f t="shared" si="1408"/>
        <v>0</v>
      </c>
      <c r="J2611" s="609">
        <f t="shared" si="1408"/>
        <v>1</v>
      </c>
      <c r="K2611" s="609">
        <f t="shared" si="1408"/>
        <v>0</v>
      </c>
      <c r="L2611" s="609">
        <f t="shared" si="1408"/>
        <v>0</v>
      </c>
      <c r="M2611" s="609">
        <f t="shared" si="1408"/>
        <v>0</v>
      </c>
      <c r="N2611" s="609">
        <f t="shared" si="1408"/>
        <v>0</v>
      </c>
      <c r="O2611" s="609">
        <f>IFERROR(O2609/(O2604-O2605+O2606)*100%,0)</f>
        <v>0</v>
      </c>
      <c r="P2611" s="609">
        <f>IFERROR(P2609/(P2604-P2605+P2606)*100%,0)</f>
        <v>0</v>
      </c>
      <c r="Q2611" s="609">
        <f>IFERROR(Q2609/(Q2604-Q2605+Q2606)*100%,0)</f>
        <v>0</v>
      </c>
      <c r="R2611" s="609">
        <f t="shared" si="1408"/>
        <v>0</v>
      </c>
      <c r="S2611" s="610"/>
    </row>
    <row r="2612" spans="1:19" s="624" customFormat="1">
      <c r="A2612" s="620">
        <v>17</v>
      </c>
      <c r="B2612" s="613" t="s">
        <v>481</v>
      </c>
      <c r="C2612" s="621"/>
      <c r="D2612" s="622"/>
      <c r="E2612" s="622"/>
      <c r="F2612" s="622"/>
      <c r="G2612" s="622"/>
      <c r="H2612" s="622"/>
      <c r="I2612" s="622"/>
      <c r="J2612" s="622"/>
      <c r="K2612" s="622"/>
      <c r="L2612" s="622"/>
      <c r="M2612" s="622"/>
      <c r="N2612" s="622"/>
      <c r="O2612" s="622"/>
      <c r="P2612" s="622"/>
      <c r="Q2612" s="622"/>
      <c r="R2612" s="622"/>
      <c r="S2612" s="623"/>
    </row>
    <row r="2613" spans="1:19" s="446" customFormat="1">
      <c r="A2613" s="493" t="s">
        <v>510</v>
      </c>
      <c r="B2613" s="506" t="s">
        <v>509</v>
      </c>
      <c r="C2613" s="490"/>
      <c r="D2613" s="503">
        <f t="shared" ref="D2613:D2619" si="1409">SUM(E2613:R2613)</f>
        <v>161800594</v>
      </c>
      <c r="E2613" s="503">
        <v>29357483</v>
      </c>
      <c r="F2613" s="503">
        <v>132443111</v>
      </c>
      <c r="G2613" s="503">
        <v>0</v>
      </c>
      <c r="H2613" s="503">
        <v>0</v>
      </c>
      <c r="I2613" s="503">
        <v>0</v>
      </c>
      <c r="J2613" s="503">
        <v>0</v>
      </c>
      <c r="K2613" s="503">
        <v>0</v>
      </c>
      <c r="L2613" s="503">
        <v>0</v>
      </c>
      <c r="M2613" s="503">
        <v>0</v>
      </c>
      <c r="N2613" s="503">
        <v>0</v>
      </c>
      <c r="O2613" s="503">
        <v>0</v>
      </c>
      <c r="P2613" s="507">
        <v>0</v>
      </c>
      <c r="Q2613" s="503">
        <v>0</v>
      </c>
      <c r="R2613" s="503">
        <v>0</v>
      </c>
      <c r="S2613" s="608"/>
    </row>
    <row r="2614" spans="1:19" s="446" customFormat="1">
      <c r="A2614" s="493" t="s">
        <v>512</v>
      </c>
      <c r="B2614" s="506" t="s">
        <v>511</v>
      </c>
      <c r="C2614" s="490"/>
      <c r="D2614" s="503">
        <f t="shared" si="1409"/>
        <v>0</v>
      </c>
      <c r="E2614" s="503">
        <v>0</v>
      </c>
      <c r="F2614" s="503">
        <v>0</v>
      </c>
      <c r="G2614" s="503">
        <v>0</v>
      </c>
      <c r="H2614" s="503">
        <v>0</v>
      </c>
      <c r="I2614" s="503">
        <v>0</v>
      </c>
      <c r="J2614" s="503">
        <v>0</v>
      </c>
      <c r="K2614" s="503">
        <v>0</v>
      </c>
      <c r="L2614" s="503">
        <v>0</v>
      </c>
      <c r="M2614" s="503">
        <v>0</v>
      </c>
      <c r="N2614" s="503">
        <v>0</v>
      </c>
      <c r="O2614" s="503">
        <v>0</v>
      </c>
      <c r="P2614" s="507">
        <v>0</v>
      </c>
      <c r="Q2614" s="503">
        <v>0</v>
      </c>
      <c r="R2614" s="503">
        <v>0</v>
      </c>
      <c r="S2614" s="608"/>
    </row>
    <row r="2615" spans="1:19" s="446" customFormat="1">
      <c r="A2615" s="493" t="s">
        <v>514</v>
      </c>
      <c r="B2615" s="506" t="s">
        <v>513</v>
      </c>
      <c r="C2615" s="490"/>
      <c r="D2615" s="503">
        <f t="shared" si="1409"/>
        <v>0</v>
      </c>
      <c r="E2615" s="503">
        <v>0</v>
      </c>
      <c r="F2615" s="503">
        <v>0</v>
      </c>
      <c r="G2615" s="503">
        <v>0</v>
      </c>
      <c r="H2615" s="503">
        <v>0</v>
      </c>
      <c r="I2615" s="503">
        <v>0</v>
      </c>
      <c r="J2615" s="503">
        <v>0</v>
      </c>
      <c r="K2615" s="503">
        <v>0</v>
      </c>
      <c r="L2615" s="503">
        <v>0</v>
      </c>
      <c r="M2615" s="503">
        <v>0</v>
      </c>
      <c r="N2615" s="503">
        <v>0</v>
      </c>
      <c r="O2615" s="503">
        <v>0</v>
      </c>
      <c r="P2615" s="507">
        <v>0</v>
      </c>
      <c r="Q2615" s="503">
        <v>0</v>
      </c>
      <c r="R2615" s="503">
        <v>0</v>
      </c>
      <c r="S2615" s="608"/>
    </row>
    <row r="2616" spans="1:19" s="446" customFormat="1">
      <c r="A2616" s="490" t="s">
        <v>515</v>
      </c>
      <c r="B2616" s="506" t="s">
        <v>1089</v>
      </c>
      <c r="C2616" s="611"/>
      <c r="D2616" s="503">
        <f t="shared" si="1409"/>
        <v>161800594</v>
      </c>
      <c r="E2616" s="503">
        <v>29357483</v>
      </c>
      <c r="F2616" s="503">
        <v>132443111</v>
      </c>
      <c r="G2616" s="503">
        <v>0</v>
      </c>
      <c r="H2616" s="503">
        <v>0</v>
      </c>
      <c r="I2616" s="503">
        <v>0</v>
      </c>
      <c r="J2616" s="503">
        <v>0</v>
      </c>
      <c r="K2616" s="503">
        <v>0</v>
      </c>
      <c r="L2616" s="503">
        <v>0</v>
      </c>
      <c r="M2616" s="503">
        <v>0</v>
      </c>
      <c r="N2616" s="503">
        <v>0</v>
      </c>
      <c r="O2616" s="503">
        <v>0</v>
      </c>
      <c r="P2616" s="507">
        <v>0</v>
      </c>
      <c r="Q2616" s="503">
        <v>0</v>
      </c>
      <c r="R2616" s="503">
        <v>0</v>
      </c>
      <c r="S2616" s="608"/>
    </row>
    <row r="2617" spans="1:19" s="446" customFormat="1">
      <c r="A2617" s="605" t="s">
        <v>516</v>
      </c>
      <c r="B2617" s="496" t="s">
        <v>1090</v>
      </c>
      <c r="C2617" s="494"/>
      <c r="D2617" s="606">
        <f t="shared" si="1409"/>
        <v>0</v>
      </c>
      <c r="E2617" s="606"/>
      <c r="F2617" s="606"/>
      <c r="G2617" s="606"/>
      <c r="H2617" s="606"/>
      <c r="I2617" s="606"/>
      <c r="J2617" s="606"/>
      <c r="K2617" s="606"/>
      <c r="L2617" s="606"/>
      <c r="M2617" s="606"/>
      <c r="N2617" s="606"/>
      <c r="O2617" s="606"/>
      <c r="P2617" s="606"/>
      <c r="Q2617" s="606"/>
      <c r="R2617" s="606"/>
      <c r="S2617" s="612"/>
    </row>
    <row r="2618" spans="1:19" s="446" customFormat="1">
      <c r="A2618" s="605" t="s">
        <v>517</v>
      </c>
      <c r="B2618" s="496" t="s">
        <v>1091</v>
      </c>
      <c r="C2618" s="494"/>
      <c r="D2618" s="606">
        <f t="shared" si="1409"/>
        <v>161800594</v>
      </c>
      <c r="E2618" s="606">
        <f t="shared" ref="E2618:R2618" si="1410">E2616+E2617</f>
        <v>29357483</v>
      </c>
      <c r="F2618" s="606">
        <f t="shared" si="1410"/>
        <v>132443111</v>
      </c>
      <c r="G2618" s="606">
        <f t="shared" si="1410"/>
        <v>0</v>
      </c>
      <c r="H2618" s="606">
        <f t="shared" si="1410"/>
        <v>0</v>
      </c>
      <c r="I2618" s="606">
        <f t="shared" si="1410"/>
        <v>0</v>
      </c>
      <c r="J2618" s="606">
        <f t="shared" si="1410"/>
        <v>0</v>
      </c>
      <c r="K2618" s="606">
        <f t="shared" si="1410"/>
        <v>0</v>
      </c>
      <c r="L2618" s="606">
        <f t="shared" si="1410"/>
        <v>0</v>
      </c>
      <c r="M2618" s="606">
        <f t="shared" si="1410"/>
        <v>0</v>
      </c>
      <c r="N2618" s="606">
        <f t="shared" si="1410"/>
        <v>0</v>
      </c>
      <c r="O2618" s="606">
        <f>O2616+O2617</f>
        <v>0</v>
      </c>
      <c r="P2618" s="606">
        <f>P2616+P2617</f>
        <v>0</v>
      </c>
      <c r="Q2618" s="606">
        <f>Q2616+Q2617</f>
        <v>0</v>
      </c>
      <c r="R2618" s="606">
        <f t="shared" si="1410"/>
        <v>0</v>
      </c>
      <c r="S2618" s="607"/>
    </row>
    <row r="2619" spans="1:19" s="446" customFormat="1">
      <c r="A2619" s="493" t="s">
        <v>518</v>
      </c>
      <c r="B2619" s="506" t="s">
        <v>1092</v>
      </c>
      <c r="C2619" s="490"/>
      <c r="D2619" s="503">
        <f t="shared" si="1409"/>
        <v>0</v>
      </c>
      <c r="E2619" s="503">
        <f t="shared" ref="E2619:R2619" si="1411">E2613-E2614+E2615-E2618</f>
        <v>0</v>
      </c>
      <c r="F2619" s="503">
        <f t="shared" si="1411"/>
        <v>0</v>
      </c>
      <c r="G2619" s="503">
        <f t="shared" si="1411"/>
        <v>0</v>
      </c>
      <c r="H2619" s="503">
        <f t="shared" si="1411"/>
        <v>0</v>
      </c>
      <c r="I2619" s="503">
        <f t="shared" si="1411"/>
        <v>0</v>
      </c>
      <c r="J2619" s="503">
        <f t="shared" si="1411"/>
        <v>0</v>
      </c>
      <c r="K2619" s="503">
        <f t="shared" si="1411"/>
        <v>0</v>
      </c>
      <c r="L2619" s="503">
        <f t="shared" si="1411"/>
        <v>0</v>
      </c>
      <c r="M2619" s="503">
        <f t="shared" si="1411"/>
        <v>0</v>
      </c>
      <c r="N2619" s="503">
        <f t="shared" si="1411"/>
        <v>0</v>
      </c>
      <c r="O2619" s="503">
        <f>O2613-O2614+O2615-O2618</f>
        <v>0</v>
      </c>
      <c r="P2619" s="507">
        <f>P2613-P2614+P2615-P2618</f>
        <v>0</v>
      </c>
      <c r="Q2619" s="503">
        <f>Q2613-Q2614+Q2615-Q2618</f>
        <v>0</v>
      </c>
      <c r="R2619" s="503">
        <f t="shared" si="1411"/>
        <v>0</v>
      </c>
      <c r="S2619" s="608"/>
    </row>
    <row r="2620" spans="1:19" s="446" customFormat="1">
      <c r="A2620" s="490" t="s">
        <v>1024</v>
      </c>
      <c r="B2620" s="506" t="s">
        <v>1093</v>
      </c>
      <c r="C2620" s="490"/>
      <c r="D2620" s="609">
        <f t="shared" ref="D2620:R2620" si="1412">IFERROR(D2618/(D2613-D2614+D2615)*100%,0)</f>
        <v>1</v>
      </c>
      <c r="E2620" s="609">
        <f t="shared" si="1412"/>
        <v>1</v>
      </c>
      <c r="F2620" s="609">
        <f t="shared" si="1412"/>
        <v>1</v>
      </c>
      <c r="G2620" s="609">
        <f t="shared" si="1412"/>
        <v>0</v>
      </c>
      <c r="H2620" s="609">
        <f t="shared" si="1412"/>
        <v>0</v>
      </c>
      <c r="I2620" s="609">
        <f t="shared" si="1412"/>
        <v>0</v>
      </c>
      <c r="J2620" s="609">
        <f t="shared" si="1412"/>
        <v>0</v>
      </c>
      <c r="K2620" s="609">
        <f t="shared" si="1412"/>
        <v>0</v>
      </c>
      <c r="L2620" s="609">
        <f t="shared" si="1412"/>
        <v>0</v>
      </c>
      <c r="M2620" s="609">
        <f t="shared" si="1412"/>
        <v>0</v>
      </c>
      <c r="N2620" s="609">
        <f t="shared" si="1412"/>
        <v>0</v>
      </c>
      <c r="O2620" s="609">
        <f>IFERROR(O2618/(O2613-O2614+O2615)*100%,0)</f>
        <v>0</v>
      </c>
      <c r="P2620" s="609">
        <f>IFERROR(P2618/(P2613-P2614+P2615)*100%,0)</f>
        <v>0</v>
      </c>
      <c r="Q2620" s="609">
        <f>IFERROR(Q2618/(Q2613-Q2614+Q2615)*100%,0)</f>
        <v>0</v>
      </c>
      <c r="R2620" s="609">
        <f t="shared" si="1412"/>
        <v>0</v>
      </c>
      <c r="S2620" s="610"/>
    </row>
    <row r="2621" spans="1:19" s="624" customFormat="1">
      <c r="A2621" s="620">
        <v>18</v>
      </c>
      <c r="B2621" s="613" t="s">
        <v>482</v>
      </c>
      <c r="C2621" s="621"/>
      <c r="D2621" s="622"/>
      <c r="E2621" s="622"/>
      <c r="F2621" s="622"/>
      <c r="G2621" s="622"/>
      <c r="H2621" s="622"/>
      <c r="I2621" s="622"/>
      <c r="J2621" s="622"/>
      <c r="K2621" s="622"/>
      <c r="L2621" s="622"/>
      <c r="M2621" s="622"/>
      <c r="N2621" s="622"/>
      <c r="O2621" s="622"/>
      <c r="P2621" s="622"/>
      <c r="Q2621" s="622"/>
      <c r="R2621" s="622"/>
      <c r="S2621" s="623"/>
    </row>
    <row r="2622" spans="1:19" s="446" customFormat="1">
      <c r="A2622" s="493" t="s">
        <v>510</v>
      </c>
      <c r="B2622" s="506" t="s">
        <v>509</v>
      </c>
      <c r="C2622" s="490"/>
      <c r="D2622" s="503">
        <f t="shared" ref="D2622:D2628" si="1413">SUM(E2622:R2622)</f>
        <v>70075021</v>
      </c>
      <c r="E2622" s="503">
        <v>25527960</v>
      </c>
      <c r="F2622" s="503">
        <v>44547061</v>
      </c>
      <c r="G2622" s="503">
        <v>0</v>
      </c>
      <c r="H2622" s="503">
        <v>0</v>
      </c>
      <c r="I2622" s="503">
        <v>0</v>
      </c>
      <c r="J2622" s="503">
        <v>0</v>
      </c>
      <c r="K2622" s="503">
        <v>0</v>
      </c>
      <c r="L2622" s="503">
        <v>0</v>
      </c>
      <c r="M2622" s="503">
        <v>0</v>
      </c>
      <c r="N2622" s="503">
        <v>0</v>
      </c>
      <c r="O2622" s="503">
        <v>0</v>
      </c>
      <c r="P2622" s="507">
        <v>0</v>
      </c>
      <c r="Q2622" s="503">
        <v>0</v>
      </c>
      <c r="R2622" s="503">
        <v>0</v>
      </c>
      <c r="S2622" s="608"/>
    </row>
    <row r="2623" spans="1:19" s="446" customFormat="1">
      <c r="A2623" s="493" t="s">
        <v>512</v>
      </c>
      <c r="B2623" s="506" t="s">
        <v>511</v>
      </c>
      <c r="C2623" s="490"/>
      <c r="D2623" s="503">
        <f t="shared" si="1413"/>
        <v>0</v>
      </c>
      <c r="E2623" s="503">
        <v>0</v>
      </c>
      <c r="F2623" s="503">
        <v>0</v>
      </c>
      <c r="G2623" s="503">
        <v>0</v>
      </c>
      <c r="H2623" s="503">
        <v>0</v>
      </c>
      <c r="I2623" s="503">
        <v>0</v>
      </c>
      <c r="J2623" s="503">
        <v>0</v>
      </c>
      <c r="K2623" s="503">
        <v>0</v>
      </c>
      <c r="L2623" s="503">
        <v>0</v>
      </c>
      <c r="M2623" s="503">
        <v>0</v>
      </c>
      <c r="N2623" s="503">
        <v>0</v>
      </c>
      <c r="O2623" s="503">
        <v>0</v>
      </c>
      <c r="P2623" s="507">
        <v>0</v>
      </c>
      <c r="Q2623" s="503">
        <v>0</v>
      </c>
      <c r="R2623" s="503">
        <v>0</v>
      </c>
      <c r="S2623" s="608"/>
    </row>
    <row r="2624" spans="1:19" s="446" customFormat="1">
      <c r="A2624" s="493" t="s">
        <v>514</v>
      </c>
      <c r="B2624" s="506" t="s">
        <v>513</v>
      </c>
      <c r="C2624" s="490"/>
      <c r="D2624" s="503">
        <f t="shared" si="1413"/>
        <v>0</v>
      </c>
      <c r="E2624" s="503">
        <v>0</v>
      </c>
      <c r="F2624" s="503">
        <v>0</v>
      </c>
      <c r="G2624" s="503">
        <v>0</v>
      </c>
      <c r="H2624" s="503">
        <v>0</v>
      </c>
      <c r="I2624" s="503">
        <v>0</v>
      </c>
      <c r="J2624" s="503">
        <v>0</v>
      </c>
      <c r="K2624" s="503">
        <v>0</v>
      </c>
      <c r="L2624" s="503">
        <v>0</v>
      </c>
      <c r="M2624" s="503">
        <v>0</v>
      </c>
      <c r="N2624" s="503">
        <v>0</v>
      </c>
      <c r="O2624" s="503">
        <v>0</v>
      </c>
      <c r="P2624" s="507">
        <v>0</v>
      </c>
      <c r="Q2624" s="503">
        <v>0</v>
      </c>
      <c r="R2624" s="503">
        <v>0</v>
      </c>
      <c r="S2624" s="608"/>
    </row>
    <row r="2625" spans="1:19" s="446" customFormat="1">
      <c r="A2625" s="490" t="s">
        <v>515</v>
      </c>
      <c r="B2625" s="506" t="s">
        <v>1089</v>
      </c>
      <c r="C2625" s="611"/>
      <c r="D2625" s="503">
        <f t="shared" si="1413"/>
        <v>70075021</v>
      </c>
      <c r="E2625" s="503">
        <v>25527960</v>
      </c>
      <c r="F2625" s="503">
        <v>44547061</v>
      </c>
      <c r="G2625" s="503">
        <v>0</v>
      </c>
      <c r="H2625" s="503">
        <v>0</v>
      </c>
      <c r="I2625" s="503">
        <v>0</v>
      </c>
      <c r="J2625" s="503">
        <v>0</v>
      </c>
      <c r="K2625" s="503">
        <v>0</v>
      </c>
      <c r="L2625" s="503">
        <v>0</v>
      </c>
      <c r="M2625" s="503">
        <v>0</v>
      </c>
      <c r="N2625" s="503">
        <v>0</v>
      </c>
      <c r="O2625" s="503">
        <v>0</v>
      </c>
      <c r="P2625" s="507">
        <v>0</v>
      </c>
      <c r="Q2625" s="503">
        <v>0</v>
      </c>
      <c r="R2625" s="503">
        <v>0</v>
      </c>
      <c r="S2625" s="608"/>
    </row>
    <row r="2626" spans="1:19" s="446" customFormat="1">
      <c r="A2626" s="605" t="s">
        <v>516</v>
      </c>
      <c r="B2626" s="496" t="s">
        <v>1090</v>
      </c>
      <c r="C2626" s="494"/>
      <c r="D2626" s="606">
        <f t="shared" si="1413"/>
        <v>0</v>
      </c>
      <c r="E2626" s="606"/>
      <c r="F2626" s="606"/>
      <c r="G2626" s="606"/>
      <c r="H2626" s="606"/>
      <c r="I2626" s="606"/>
      <c r="J2626" s="606"/>
      <c r="K2626" s="606"/>
      <c r="L2626" s="606"/>
      <c r="M2626" s="606"/>
      <c r="N2626" s="606"/>
      <c r="O2626" s="606"/>
      <c r="P2626" s="606"/>
      <c r="Q2626" s="606"/>
      <c r="R2626" s="606"/>
      <c r="S2626" s="612"/>
    </row>
    <row r="2627" spans="1:19" s="446" customFormat="1">
      <c r="A2627" s="605" t="s">
        <v>517</v>
      </c>
      <c r="B2627" s="496" t="s">
        <v>1091</v>
      </c>
      <c r="C2627" s="494"/>
      <c r="D2627" s="606">
        <f t="shared" si="1413"/>
        <v>70075021</v>
      </c>
      <c r="E2627" s="606">
        <f t="shared" ref="E2627:R2627" si="1414">E2625+E2626</f>
        <v>25527960</v>
      </c>
      <c r="F2627" s="606">
        <f t="shared" si="1414"/>
        <v>44547061</v>
      </c>
      <c r="G2627" s="606">
        <f t="shared" si="1414"/>
        <v>0</v>
      </c>
      <c r="H2627" s="606">
        <f t="shared" si="1414"/>
        <v>0</v>
      </c>
      <c r="I2627" s="606">
        <f t="shared" si="1414"/>
        <v>0</v>
      </c>
      <c r="J2627" s="606">
        <f t="shared" si="1414"/>
        <v>0</v>
      </c>
      <c r="K2627" s="606">
        <f t="shared" si="1414"/>
        <v>0</v>
      </c>
      <c r="L2627" s="606">
        <f t="shared" si="1414"/>
        <v>0</v>
      </c>
      <c r="M2627" s="606">
        <f t="shared" si="1414"/>
        <v>0</v>
      </c>
      <c r="N2627" s="606">
        <f t="shared" si="1414"/>
        <v>0</v>
      </c>
      <c r="O2627" s="606">
        <f>O2625+O2626</f>
        <v>0</v>
      </c>
      <c r="P2627" s="606">
        <f>P2625+P2626</f>
        <v>0</v>
      </c>
      <c r="Q2627" s="606">
        <f>Q2625+Q2626</f>
        <v>0</v>
      </c>
      <c r="R2627" s="606">
        <f t="shared" si="1414"/>
        <v>0</v>
      </c>
      <c r="S2627" s="607"/>
    </row>
    <row r="2628" spans="1:19" s="446" customFormat="1">
      <c r="A2628" s="493" t="s">
        <v>518</v>
      </c>
      <c r="B2628" s="506" t="s">
        <v>1092</v>
      </c>
      <c r="C2628" s="490"/>
      <c r="D2628" s="503">
        <f t="shared" si="1413"/>
        <v>0</v>
      </c>
      <c r="E2628" s="503">
        <f t="shared" ref="E2628:R2628" si="1415">E2622-E2623+E2624-E2627</f>
        <v>0</v>
      </c>
      <c r="F2628" s="503">
        <f t="shared" si="1415"/>
        <v>0</v>
      </c>
      <c r="G2628" s="503">
        <f t="shared" si="1415"/>
        <v>0</v>
      </c>
      <c r="H2628" s="503">
        <f t="shared" si="1415"/>
        <v>0</v>
      </c>
      <c r="I2628" s="503">
        <f t="shared" si="1415"/>
        <v>0</v>
      </c>
      <c r="J2628" s="503">
        <f t="shared" si="1415"/>
        <v>0</v>
      </c>
      <c r="K2628" s="503">
        <f t="shared" si="1415"/>
        <v>0</v>
      </c>
      <c r="L2628" s="503">
        <f t="shared" si="1415"/>
        <v>0</v>
      </c>
      <c r="M2628" s="503">
        <f t="shared" si="1415"/>
        <v>0</v>
      </c>
      <c r="N2628" s="503">
        <f t="shared" si="1415"/>
        <v>0</v>
      </c>
      <c r="O2628" s="503">
        <f>O2622-O2623+O2624-O2627</f>
        <v>0</v>
      </c>
      <c r="P2628" s="507">
        <f>P2622-P2623+P2624-P2627</f>
        <v>0</v>
      </c>
      <c r="Q2628" s="503">
        <f>Q2622-Q2623+Q2624-Q2627</f>
        <v>0</v>
      </c>
      <c r="R2628" s="503">
        <f t="shared" si="1415"/>
        <v>0</v>
      </c>
      <c r="S2628" s="608"/>
    </row>
    <row r="2629" spans="1:19" s="446" customFormat="1">
      <c r="A2629" s="490" t="s">
        <v>1024</v>
      </c>
      <c r="B2629" s="506" t="s">
        <v>1093</v>
      </c>
      <c r="C2629" s="490"/>
      <c r="D2629" s="609">
        <f t="shared" ref="D2629:R2629" si="1416">IFERROR(D2627/(D2622-D2623+D2624)*100%,0)</f>
        <v>1</v>
      </c>
      <c r="E2629" s="609">
        <f t="shared" si="1416"/>
        <v>1</v>
      </c>
      <c r="F2629" s="609">
        <f t="shared" si="1416"/>
        <v>1</v>
      </c>
      <c r="G2629" s="609">
        <f t="shared" si="1416"/>
        <v>0</v>
      </c>
      <c r="H2629" s="609">
        <f t="shared" si="1416"/>
        <v>0</v>
      </c>
      <c r="I2629" s="609">
        <f t="shared" si="1416"/>
        <v>0</v>
      </c>
      <c r="J2629" s="609">
        <f t="shared" si="1416"/>
        <v>0</v>
      </c>
      <c r="K2629" s="609">
        <f t="shared" si="1416"/>
        <v>0</v>
      </c>
      <c r="L2629" s="609">
        <f t="shared" si="1416"/>
        <v>0</v>
      </c>
      <c r="M2629" s="609">
        <f t="shared" si="1416"/>
        <v>0</v>
      </c>
      <c r="N2629" s="609">
        <f t="shared" si="1416"/>
        <v>0</v>
      </c>
      <c r="O2629" s="609">
        <f>IFERROR(O2627/(O2622-O2623+O2624)*100%,0)</f>
        <v>0</v>
      </c>
      <c r="P2629" s="609">
        <f>IFERROR(P2627/(P2622-P2623+P2624)*100%,0)</f>
        <v>0</v>
      </c>
      <c r="Q2629" s="609">
        <f>IFERROR(Q2627/(Q2622-Q2623+Q2624)*100%,0)</f>
        <v>0</v>
      </c>
      <c r="R2629" s="609">
        <f t="shared" si="1416"/>
        <v>0</v>
      </c>
      <c r="S2629" s="610"/>
    </row>
    <row r="2630" spans="1:19" s="624" customFormat="1">
      <c r="A2630" s="620">
        <v>19</v>
      </c>
      <c r="B2630" s="613" t="s">
        <v>483</v>
      </c>
      <c r="C2630" s="621"/>
      <c r="D2630" s="622"/>
      <c r="E2630" s="622"/>
      <c r="F2630" s="622"/>
      <c r="G2630" s="622"/>
      <c r="H2630" s="622"/>
      <c r="I2630" s="622"/>
      <c r="J2630" s="622"/>
      <c r="K2630" s="622"/>
      <c r="L2630" s="622"/>
      <c r="M2630" s="622"/>
      <c r="N2630" s="622"/>
      <c r="O2630" s="622"/>
      <c r="P2630" s="622"/>
      <c r="Q2630" s="622"/>
      <c r="R2630" s="622"/>
      <c r="S2630" s="623"/>
    </row>
    <row r="2631" spans="1:19" s="446" customFormat="1">
      <c r="A2631" s="493" t="s">
        <v>510</v>
      </c>
      <c r="B2631" s="506" t="s">
        <v>509</v>
      </c>
      <c r="C2631" s="490"/>
      <c r="D2631" s="503">
        <f t="shared" ref="D2631:D2637" si="1417">SUM(E2631:R2631)</f>
        <v>69588142</v>
      </c>
      <c r="E2631" s="503">
        <v>2752100</v>
      </c>
      <c r="F2631" s="503">
        <v>49369242</v>
      </c>
      <c r="G2631" s="503">
        <v>0</v>
      </c>
      <c r="H2631" s="503">
        <v>0</v>
      </c>
      <c r="I2631" s="503">
        <v>0</v>
      </c>
      <c r="J2631" s="503">
        <v>16466800</v>
      </c>
      <c r="K2631" s="503">
        <v>0</v>
      </c>
      <c r="L2631" s="503">
        <v>0</v>
      </c>
      <c r="M2631" s="503">
        <v>1000000</v>
      </c>
      <c r="N2631" s="503">
        <v>0</v>
      </c>
      <c r="O2631" s="503">
        <v>0</v>
      </c>
      <c r="P2631" s="507">
        <v>0</v>
      </c>
      <c r="Q2631" s="503">
        <v>0</v>
      </c>
      <c r="R2631" s="503">
        <v>0</v>
      </c>
      <c r="S2631" s="608"/>
    </row>
    <row r="2632" spans="1:19" s="446" customFormat="1">
      <c r="A2632" s="493" t="s">
        <v>512</v>
      </c>
      <c r="B2632" s="506" t="s">
        <v>511</v>
      </c>
      <c r="C2632" s="490"/>
      <c r="D2632" s="503">
        <f t="shared" si="1417"/>
        <v>0</v>
      </c>
      <c r="E2632" s="503">
        <v>0</v>
      </c>
      <c r="F2632" s="503">
        <v>0</v>
      </c>
      <c r="G2632" s="503">
        <v>0</v>
      </c>
      <c r="H2632" s="503">
        <v>0</v>
      </c>
      <c r="I2632" s="503">
        <v>0</v>
      </c>
      <c r="J2632" s="503">
        <v>0</v>
      </c>
      <c r="K2632" s="503">
        <v>0</v>
      </c>
      <c r="L2632" s="503">
        <v>0</v>
      </c>
      <c r="M2632" s="503">
        <v>0</v>
      </c>
      <c r="N2632" s="503">
        <v>0</v>
      </c>
      <c r="O2632" s="503">
        <v>0</v>
      </c>
      <c r="P2632" s="507">
        <v>0</v>
      </c>
      <c r="Q2632" s="503">
        <v>0</v>
      </c>
      <c r="R2632" s="503">
        <v>0</v>
      </c>
      <c r="S2632" s="608"/>
    </row>
    <row r="2633" spans="1:19" s="446" customFormat="1">
      <c r="A2633" s="493" t="s">
        <v>514</v>
      </c>
      <c r="B2633" s="506" t="s">
        <v>513</v>
      </c>
      <c r="C2633" s="490"/>
      <c r="D2633" s="503">
        <f t="shared" si="1417"/>
        <v>0</v>
      </c>
      <c r="E2633" s="503">
        <v>0</v>
      </c>
      <c r="F2633" s="503">
        <v>0</v>
      </c>
      <c r="G2633" s="503">
        <v>0</v>
      </c>
      <c r="H2633" s="503">
        <v>0</v>
      </c>
      <c r="I2633" s="503">
        <v>0</v>
      </c>
      <c r="J2633" s="503">
        <v>0</v>
      </c>
      <c r="K2633" s="503">
        <v>0</v>
      </c>
      <c r="L2633" s="503">
        <v>0</v>
      </c>
      <c r="M2633" s="503">
        <v>0</v>
      </c>
      <c r="N2633" s="503">
        <v>0</v>
      </c>
      <c r="O2633" s="503">
        <v>0</v>
      </c>
      <c r="P2633" s="507">
        <v>0</v>
      </c>
      <c r="Q2633" s="503">
        <v>0</v>
      </c>
      <c r="R2633" s="503">
        <v>0</v>
      </c>
      <c r="S2633" s="608"/>
    </row>
    <row r="2634" spans="1:19" s="446" customFormat="1">
      <c r="A2634" s="490" t="s">
        <v>515</v>
      </c>
      <c r="B2634" s="506" t="s">
        <v>1089</v>
      </c>
      <c r="C2634" s="611"/>
      <c r="D2634" s="503">
        <f t="shared" si="1417"/>
        <v>69588142</v>
      </c>
      <c r="E2634" s="503">
        <v>2752100</v>
      </c>
      <c r="F2634" s="503">
        <v>49369242</v>
      </c>
      <c r="G2634" s="503">
        <v>0</v>
      </c>
      <c r="H2634" s="503">
        <v>0</v>
      </c>
      <c r="I2634" s="503">
        <v>0</v>
      </c>
      <c r="J2634" s="503">
        <v>16466800</v>
      </c>
      <c r="K2634" s="503">
        <v>0</v>
      </c>
      <c r="L2634" s="503">
        <v>0</v>
      </c>
      <c r="M2634" s="503">
        <v>1000000</v>
      </c>
      <c r="N2634" s="503">
        <v>0</v>
      </c>
      <c r="O2634" s="503">
        <v>0</v>
      </c>
      <c r="P2634" s="507">
        <v>0</v>
      </c>
      <c r="Q2634" s="503">
        <v>0</v>
      </c>
      <c r="R2634" s="503">
        <v>0</v>
      </c>
      <c r="S2634" s="608"/>
    </row>
    <row r="2635" spans="1:19" s="446" customFormat="1">
      <c r="A2635" s="605" t="s">
        <v>516</v>
      </c>
      <c r="B2635" s="496" t="s">
        <v>1090</v>
      </c>
      <c r="C2635" s="494"/>
      <c r="D2635" s="606">
        <f t="shared" si="1417"/>
        <v>0</v>
      </c>
      <c r="E2635" s="606"/>
      <c r="F2635" s="606"/>
      <c r="G2635" s="606"/>
      <c r="H2635" s="606"/>
      <c r="I2635" s="606"/>
      <c r="J2635" s="606"/>
      <c r="K2635" s="606"/>
      <c r="L2635" s="606"/>
      <c r="M2635" s="606"/>
      <c r="N2635" s="606"/>
      <c r="O2635" s="606"/>
      <c r="P2635" s="606"/>
      <c r="Q2635" s="606"/>
      <c r="R2635" s="606"/>
      <c r="S2635" s="612"/>
    </row>
    <row r="2636" spans="1:19" s="446" customFormat="1">
      <c r="A2636" s="605" t="s">
        <v>517</v>
      </c>
      <c r="B2636" s="496" t="s">
        <v>1091</v>
      </c>
      <c r="C2636" s="494"/>
      <c r="D2636" s="606">
        <f t="shared" si="1417"/>
        <v>69588142</v>
      </c>
      <c r="E2636" s="606">
        <f t="shared" ref="E2636:R2636" si="1418">E2634+E2635</f>
        <v>2752100</v>
      </c>
      <c r="F2636" s="606">
        <f t="shared" si="1418"/>
        <v>49369242</v>
      </c>
      <c r="G2636" s="606">
        <f t="shared" si="1418"/>
        <v>0</v>
      </c>
      <c r="H2636" s="606">
        <f t="shared" si="1418"/>
        <v>0</v>
      </c>
      <c r="I2636" s="606">
        <f t="shared" si="1418"/>
        <v>0</v>
      </c>
      <c r="J2636" s="606">
        <f t="shared" si="1418"/>
        <v>16466800</v>
      </c>
      <c r="K2636" s="606">
        <f t="shared" si="1418"/>
        <v>0</v>
      </c>
      <c r="L2636" s="606">
        <f t="shared" si="1418"/>
        <v>0</v>
      </c>
      <c r="M2636" s="606">
        <f t="shared" si="1418"/>
        <v>1000000</v>
      </c>
      <c r="N2636" s="606">
        <f t="shared" si="1418"/>
        <v>0</v>
      </c>
      <c r="O2636" s="606">
        <f>O2634+O2635</f>
        <v>0</v>
      </c>
      <c r="P2636" s="606">
        <f>P2634+P2635</f>
        <v>0</v>
      </c>
      <c r="Q2636" s="606">
        <f>Q2634+Q2635</f>
        <v>0</v>
      </c>
      <c r="R2636" s="606">
        <f t="shared" si="1418"/>
        <v>0</v>
      </c>
      <c r="S2636" s="607"/>
    </row>
    <row r="2637" spans="1:19" s="446" customFormat="1">
      <c r="A2637" s="493" t="s">
        <v>518</v>
      </c>
      <c r="B2637" s="506" t="s">
        <v>1092</v>
      </c>
      <c r="C2637" s="490"/>
      <c r="D2637" s="503">
        <f t="shared" si="1417"/>
        <v>0</v>
      </c>
      <c r="E2637" s="503">
        <f t="shared" ref="E2637:R2637" si="1419">E2631-E2632+E2633-E2636</f>
        <v>0</v>
      </c>
      <c r="F2637" s="503">
        <f t="shared" si="1419"/>
        <v>0</v>
      </c>
      <c r="G2637" s="503">
        <f t="shared" si="1419"/>
        <v>0</v>
      </c>
      <c r="H2637" s="503">
        <f t="shared" si="1419"/>
        <v>0</v>
      </c>
      <c r="I2637" s="503">
        <f t="shared" si="1419"/>
        <v>0</v>
      </c>
      <c r="J2637" s="503">
        <f t="shared" si="1419"/>
        <v>0</v>
      </c>
      <c r="K2637" s="503">
        <f t="shared" si="1419"/>
        <v>0</v>
      </c>
      <c r="L2637" s="503">
        <f t="shared" si="1419"/>
        <v>0</v>
      </c>
      <c r="M2637" s="503">
        <f t="shared" si="1419"/>
        <v>0</v>
      </c>
      <c r="N2637" s="503">
        <f t="shared" si="1419"/>
        <v>0</v>
      </c>
      <c r="O2637" s="503">
        <f>O2631-O2632+O2633-O2636</f>
        <v>0</v>
      </c>
      <c r="P2637" s="507">
        <f>P2631-P2632+P2633-P2636</f>
        <v>0</v>
      </c>
      <c r="Q2637" s="503">
        <f>Q2631-Q2632+Q2633-Q2636</f>
        <v>0</v>
      </c>
      <c r="R2637" s="503">
        <f t="shared" si="1419"/>
        <v>0</v>
      </c>
      <c r="S2637" s="608"/>
    </row>
    <row r="2638" spans="1:19" s="446" customFormat="1">
      <c r="A2638" s="490" t="s">
        <v>1024</v>
      </c>
      <c r="B2638" s="506" t="s">
        <v>1093</v>
      </c>
      <c r="C2638" s="490"/>
      <c r="D2638" s="609">
        <f t="shared" ref="D2638:R2638" si="1420">IFERROR(D2636/(D2631-D2632+D2633)*100%,0)</f>
        <v>1</v>
      </c>
      <c r="E2638" s="609">
        <f t="shared" si="1420"/>
        <v>1</v>
      </c>
      <c r="F2638" s="609">
        <f t="shared" si="1420"/>
        <v>1</v>
      </c>
      <c r="G2638" s="609">
        <f t="shared" si="1420"/>
        <v>0</v>
      </c>
      <c r="H2638" s="609">
        <f t="shared" si="1420"/>
        <v>0</v>
      </c>
      <c r="I2638" s="609">
        <f t="shared" si="1420"/>
        <v>0</v>
      </c>
      <c r="J2638" s="609">
        <f t="shared" si="1420"/>
        <v>1</v>
      </c>
      <c r="K2638" s="609">
        <f t="shared" si="1420"/>
        <v>0</v>
      </c>
      <c r="L2638" s="609">
        <f t="shared" si="1420"/>
        <v>0</v>
      </c>
      <c r="M2638" s="609">
        <f t="shared" si="1420"/>
        <v>1</v>
      </c>
      <c r="N2638" s="609">
        <f t="shared" si="1420"/>
        <v>0</v>
      </c>
      <c r="O2638" s="609">
        <f>IFERROR(O2636/(O2631-O2632+O2633)*100%,0)</f>
        <v>0</v>
      </c>
      <c r="P2638" s="609">
        <f>IFERROR(P2636/(P2631-P2632+P2633)*100%,0)</f>
        <v>0</v>
      </c>
      <c r="Q2638" s="609">
        <f>IFERROR(Q2636/(Q2631-Q2632+Q2633)*100%,0)</f>
        <v>0</v>
      </c>
      <c r="R2638" s="609">
        <f t="shared" si="1420"/>
        <v>0</v>
      </c>
      <c r="S2638" s="610"/>
    </row>
    <row r="2639" spans="1:19" s="624" customFormat="1">
      <c r="A2639" s="620">
        <v>20</v>
      </c>
      <c r="B2639" s="613" t="s">
        <v>484</v>
      </c>
      <c r="C2639" s="621"/>
      <c r="D2639" s="622"/>
      <c r="E2639" s="622"/>
      <c r="F2639" s="622"/>
      <c r="G2639" s="622"/>
      <c r="H2639" s="622"/>
      <c r="I2639" s="622"/>
      <c r="J2639" s="622"/>
      <c r="K2639" s="622"/>
      <c r="L2639" s="622"/>
      <c r="M2639" s="622"/>
      <c r="N2639" s="622"/>
      <c r="O2639" s="622"/>
      <c r="P2639" s="622"/>
      <c r="Q2639" s="622"/>
      <c r="R2639" s="622"/>
      <c r="S2639" s="623"/>
    </row>
    <row r="2640" spans="1:19" s="446" customFormat="1">
      <c r="A2640" s="493" t="s">
        <v>510</v>
      </c>
      <c r="B2640" s="506" t="s">
        <v>509</v>
      </c>
      <c r="C2640" s="490"/>
      <c r="D2640" s="503">
        <f t="shared" ref="D2640:D2646" si="1421">SUM(E2640:R2640)</f>
        <v>31728040</v>
      </c>
      <c r="E2640" s="503">
        <v>0</v>
      </c>
      <c r="F2640" s="503">
        <v>31728040</v>
      </c>
      <c r="G2640" s="503">
        <v>0</v>
      </c>
      <c r="H2640" s="503">
        <v>0</v>
      </c>
      <c r="I2640" s="503">
        <v>0</v>
      </c>
      <c r="J2640" s="503">
        <v>0</v>
      </c>
      <c r="K2640" s="503">
        <v>0</v>
      </c>
      <c r="L2640" s="503">
        <v>0</v>
      </c>
      <c r="M2640" s="503">
        <v>0</v>
      </c>
      <c r="N2640" s="503">
        <v>0</v>
      </c>
      <c r="O2640" s="503">
        <v>0</v>
      </c>
      <c r="P2640" s="507">
        <v>0</v>
      </c>
      <c r="Q2640" s="503">
        <v>0</v>
      </c>
      <c r="R2640" s="503">
        <v>0</v>
      </c>
      <c r="S2640" s="608"/>
    </row>
    <row r="2641" spans="1:19" s="446" customFormat="1">
      <c r="A2641" s="493" t="s">
        <v>512</v>
      </c>
      <c r="B2641" s="506" t="s">
        <v>511</v>
      </c>
      <c r="C2641" s="490"/>
      <c r="D2641" s="503">
        <f t="shared" si="1421"/>
        <v>0</v>
      </c>
      <c r="E2641" s="503">
        <v>0</v>
      </c>
      <c r="F2641" s="503">
        <v>0</v>
      </c>
      <c r="G2641" s="503">
        <v>0</v>
      </c>
      <c r="H2641" s="503">
        <v>0</v>
      </c>
      <c r="I2641" s="503">
        <v>0</v>
      </c>
      <c r="J2641" s="503">
        <v>0</v>
      </c>
      <c r="K2641" s="503">
        <v>0</v>
      </c>
      <c r="L2641" s="503">
        <v>0</v>
      </c>
      <c r="M2641" s="503">
        <v>0</v>
      </c>
      <c r="N2641" s="503">
        <v>0</v>
      </c>
      <c r="O2641" s="503">
        <v>0</v>
      </c>
      <c r="P2641" s="507">
        <v>0</v>
      </c>
      <c r="Q2641" s="503">
        <v>0</v>
      </c>
      <c r="R2641" s="503">
        <v>0</v>
      </c>
      <c r="S2641" s="608"/>
    </row>
    <row r="2642" spans="1:19" s="446" customFormat="1">
      <c r="A2642" s="493" t="s">
        <v>514</v>
      </c>
      <c r="B2642" s="506" t="s">
        <v>513</v>
      </c>
      <c r="C2642" s="490"/>
      <c r="D2642" s="503">
        <f t="shared" si="1421"/>
        <v>0</v>
      </c>
      <c r="E2642" s="503">
        <v>0</v>
      </c>
      <c r="F2642" s="503">
        <v>0</v>
      </c>
      <c r="G2642" s="503">
        <v>0</v>
      </c>
      <c r="H2642" s="503">
        <v>0</v>
      </c>
      <c r="I2642" s="503">
        <v>0</v>
      </c>
      <c r="J2642" s="503">
        <v>0</v>
      </c>
      <c r="K2642" s="503">
        <v>0</v>
      </c>
      <c r="L2642" s="503">
        <v>0</v>
      </c>
      <c r="M2642" s="503">
        <v>0</v>
      </c>
      <c r="N2642" s="503">
        <v>0</v>
      </c>
      <c r="O2642" s="503">
        <v>0</v>
      </c>
      <c r="P2642" s="507">
        <v>0</v>
      </c>
      <c r="Q2642" s="503">
        <v>0</v>
      </c>
      <c r="R2642" s="503">
        <v>0</v>
      </c>
      <c r="S2642" s="608"/>
    </row>
    <row r="2643" spans="1:19" s="446" customFormat="1">
      <c r="A2643" s="490" t="s">
        <v>515</v>
      </c>
      <c r="B2643" s="506" t="s">
        <v>1089</v>
      </c>
      <c r="C2643" s="611"/>
      <c r="D2643" s="503">
        <f t="shared" si="1421"/>
        <v>31728040</v>
      </c>
      <c r="E2643" s="503">
        <v>0</v>
      </c>
      <c r="F2643" s="503">
        <v>31728040</v>
      </c>
      <c r="G2643" s="503">
        <v>0</v>
      </c>
      <c r="H2643" s="503">
        <v>0</v>
      </c>
      <c r="I2643" s="503">
        <v>0</v>
      </c>
      <c r="J2643" s="503">
        <v>0</v>
      </c>
      <c r="K2643" s="503">
        <v>0</v>
      </c>
      <c r="L2643" s="503">
        <v>0</v>
      </c>
      <c r="M2643" s="503">
        <v>0</v>
      </c>
      <c r="N2643" s="503">
        <v>0</v>
      </c>
      <c r="O2643" s="503">
        <v>0</v>
      </c>
      <c r="P2643" s="507">
        <v>0</v>
      </c>
      <c r="Q2643" s="503">
        <v>0</v>
      </c>
      <c r="R2643" s="503">
        <v>0</v>
      </c>
      <c r="S2643" s="608"/>
    </row>
    <row r="2644" spans="1:19" s="446" customFormat="1">
      <c r="A2644" s="605" t="s">
        <v>516</v>
      </c>
      <c r="B2644" s="496" t="s">
        <v>1090</v>
      </c>
      <c r="C2644" s="494"/>
      <c r="D2644" s="606">
        <f t="shared" si="1421"/>
        <v>0</v>
      </c>
      <c r="E2644" s="606"/>
      <c r="F2644" s="606"/>
      <c r="G2644" s="606"/>
      <c r="H2644" s="606"/>
      <c r="I2644" s="606"/>
      <c r="J2644" s="606"/>
      <c r="K2644" s="606"/>
      <c r="L2644" s="606"/>
      <c r="M2644" s="606"/>
      <c r="N2644" s="606"/>
      <c r="O2644" s="606"/>
      <c r="P2644" s="606"/>
      <c r="Q2644" s="606"/>
      <c r="R2644" s="606"/>
      <c r="S2644" s="612"/>
    </row>
    <row r="2645" spans="1:19" s="446" customFormat="1">
      <c r="A2645" s="605" t="s">
        <v>517</v>
      </c>
      <c r="B2645" s="496" t="s">
        <v>1091</v>
      </c>
      <c r="C2645" s="494"/>
      <c r="D2645" s="606">
        <f t="shared" si="1421"/>
        <v>31728040</v>
      </c>
      <c r="E2645" s="606">
        <f t="shared" ref="E2645:R2645" si="1422">E2643+E2644</f>
        <v>0</v>
      </c>
      <c r="F2645" s="606">
        <f t="shared" si="1422"/>
        <v>31728040</v>
      </c>
      <c r="G2645" s="606">
        <f t="shared" si="1422"/>
        <v>0</v>
      </c>
      <c r="H2645" s="606">
        <f t="shared" si="1422"/>
        <v>0</v>
      </c>
      <c r="I2645" s="606">
        <f t="shared" si="1422"/>
        <v>0</v>
      </c>
      <c r="J2645" s="606">
        <f t="shared" si="1422"/>
        <v>0</v>
      </c>
      <c r="K2645" s="606">
        <f t="shared" si="1422"/>
        <v>0</v>
      </c>
      <c r="L2645" s="606">
        <f t="shared" si="1422"/>
        <v>0</v>
      </c>
      <c r="M2645" s="606">
        <f t="shared" si="1422"/>
        <v>0</v>
      </c>
      <c r="N2645" s="606">
        <f t="shared" si="1422"/>
        <v>0</v>
      </c>
      <c r="O2645" s="606">
        <f>O2643+O2644</f>
        <v>0</v>
      </c>
      <c r="P2645" s="606">
        <f>P2643+P2644</f>
        <v>0</v>
      </c>
      <c r="Q2645" s="606">
        <f>Q2643+Q2644</f>
        <v>0</v>
      </c>
      <c r="R2645" s="606">
        <f t="shared" si="1422"/>
        <v>0</v>
      </c>
      <c r="S2645" s="607"/>
    </row>
    <row r="2646" spans="1:19" s="446" customFormat="1">
      <c r="A2646" s="493" t="s">
        <v>518</v>
      </c>
      <c r="B2646" s="506" t="s">
        <v>1092</v>
      </c>
      <c r="C2646" s="490"/>
      <c r="D2646" s="503">
        <f t="shared" si="1421"/>
        <v>0</v>
      </c>
      <c r="E2646" s="503">
        <f t="shared" ref="E2646:R2646" si="1423">E2640-E2641+E2642-E2645</f>
        <v>0</v>
      </c>
      <c r="F2646" s="503">
        <f t="shared" si="1423"/>
        <v>0</v>
      </c>
      <c r="G2646" s="503">
        <f t="shared" si="1423"/>
        <v>0</v>
      </c>
      <c r="H2646" s="503">
        <f t="shared" si="1423"/>
        <v>0</v>
      </c>
      <c r="I2646" s="503">
        <f t="shared" si="1423"/>
        <v>0</v>
      </c>
      <c r="J2646" s="503">
        <f t="shared" si="1423"/>
        <v>0</v>
      </c>
      <c r="K2646" s="503">
        <f t="shared" si="1423"/>
        <v>0</v>
      </c>
      <c r="L2646" s="503">
        <f t="shared" si="1423"/>
        <v>0</v>
      </c>
      <c r="M2646" s="503">
        <f t="shared" si="1423"/>
        <v>0</v>
      </c>
      <c r="N2646" s="503">
        <f t="shared" si="1423"/>
        <v>0</v>
      </c>
      <c r="O2646" s="503">
        <f>O2640-O2641+O2642-O2645</f>
        <v>0</v>
      </c>
      <c r="P2646" s="507">
        <f>P2640-P2641+P2642-P2645</f>
        <v>0</v>
      </c>
      <c r="Q2646" s="503">
        <f>Q2640-Q2641+Q2642-Q2645</f>
        <v>0</v>
      </c>
      <c r="R2646" s="503">
        <f t="shared" si="1423"/>
        <v>0</v>
      </c>
      <c r="S2646" s="608"/>
    </row>
    <row r="2647" spans="1:19" s="446" customFormat="1">
      <c r="A2647" s="490" t="s">
        <v>1024</v>
      </c>
      <c r="B2647" s="506" t="s">
        <v>1093</v>
      </c>
      <c r="C2647" s="490"/>
      <c r="D2647" s="609">
        <f t="shared" ref="D2647:R2647" si="1424">IFERROR(D2645/(D2640-D2641+D2642)*100%,0)</f>
        <v>1</v>
      </c>
      <c r="E2647" s="609">
        <f t="shared" si="1424"/>
        <v>0</v>
      </c>
      <c r="F2647" s="609">
        <f t="shared" si="1424"/>
        <v>1</v>
      </c>
      <c r="G2647" s="609">
        <f t="shared" si="1424"/>
        <v>0</v>
      </c>
      <c r="H2647" s="609">
        <f t="shared" si="1424"/>
        <v>0</v>
      </c>
      <c r="I2647" s="609">
        <f t="shared" si="1424"/>
        <v>0</v>
      </c>
      <c r="J2647" s="609">
        <f t="shared" si="1424"/>
        <v>0</v>
      </c>
      <c r="K2647" s="609">
        <f t="shared" si="1424"/>
        <v>0</v>
      </c>
      <c r="L2647" s="609">
        <f t="shared" si="1424"/>
        <v>0</v>
      </c>
      <c r="M2647" s="609">
        <f t="shared" si="1424"/>
        <v>0</v>
      </c>
      <c r="N2647" s="609">
        <f t="shared" si="1424"/>
        <v>0</v>
      </c>
      <c r="O2647" s="609">
        <f>IFERROR(O2645/(O2640-O2641+O2642)*100%,0)</f>
        <v>0</v>
      </c>
      <c r="P2647" s="609">
        <f>IFERROR(P2645/(P2640-P2641+P2642)*100%,0)</f>
        <v>0</v>
      </c>
      <c r="Q2647" s="609">
        <f>IFERROR(Q2645/(Q2640-Q2641+Q2642)*100%,0)</f>
        <v>0</v>
      </c>
      <c r="R2647" s="609">
        <f t="shared" si="1424"/>
        <v>0</v>
      </c>
      <c r="S2647" s="610"/>
    </row>
    <row r="2648" spans="1:19" s="624" customFormat="1">
      <c r="A2648" s="620">
        <v>21</v>
      </c>
      <c r="B2648" s="613" t="s">
        <v>485</v>
      </c>
      <c r="C2648" s="621"/>
      <c r="D2648" s="622"/>
      <c r="E2648" s="622"/>
      <c r="F2648" s="622"/>
      <c r="G2648" s="622"/>
      <c r="H2648" s="622"/>
      <c r="I2648" s="622"/>
      <c r="J2648" s="622"/>
      <c r="K2648" s="622"/>
      <c r="L2648" s="622"/>
      <c r="M2648" s="622"/>
      <c r="N2648" s="622"/>
      <c r="O2648" s="622"/>
      <c r="P2648" s="622"/>
      <c r="Q2648" s="622"/>
      <c r="R2648" s="622"/>
      <c r="S2648" s="623"/>
    </row>
    <row r="2649" spans="1:19" s="446" customFormat="1">
      <c r="A2649" s="493" t="s">
        <v>510</v>
      </c>
      <c r="B2649" s="506" t="s">
        <v>509</v>
      </c>
      <c r="C2649" s="490"/>
      <c r="D2649" s="503">
        <f t="shared" ref="D2649:D2655" si="1425">SUM(E2649:R2649)</f>
        <v>91769018</v>
      </c>
      <c r="E2649" s="503">
        <v>44324175</v>
      </c>
      <c r="F2649" s="503">
        <v>47444843</v>
      </c>
      <c r="G2649" s="503">
        <v>0</v>
      </c>
      <c r="H2649" s="503">
        <v>0</v>
      </c>
      <c r="I2649" s="503">
        <v>0</v>
      </c>
      <c r="J2649" s="503">
        <v>0</v>
      </c>
      <c r="K2649" s="503">
        <v>0</v>
      </c>
      <c r="L2649" s="503">
        <v>0</v>
      </c>
      <c r="M2649" s="503">
        <v>0</v>
      </c>
      <c r="N2649" s="503">
        <v>0</v>
      </c>
      <c r="O2649" s="503">
        <v>0</v>
      </c>
      <c r="P2649" s="507">
        <v>0</v>
      </c>
      <c r="Q2649" s="503">
        <v>0</v>
      </c>
      <c r="R2649" s="503">
        <v>0</v>
      </c>
      <c r="S2649" s="608"/>
    </row>
    <row r="2650" spans="1:19" s="446" customFormat="1">
      <c r="A2650" s="493" t="s">
        <v>512</v>
      </c>
      <c r="B2650" s="506" t="s">
        <v>511</v>
      </c>
      <c r="C2650" s="490"/>
      <c r="D2650" s="503">
        <f t="shared" si="1425"/>
        <v>0</v>
      </c>
      <c r="E2650" s="503">
        <v>0</v>
      </c>
      <c r="F2650" s="503">
        <v>0</v>
      </c>
      <c r="G2650" s="503">
        <v>0</v>
      </c>
      <c r="H2650" s="503">
        <v>0</v>
      </c>
      <c r="I2650" s="503">
        <v>0</v>
      </c>
      <c r="J2650" s="503">
        <v>0</v>
      </c>
      <c r="K2650" s="503">
        <v>0</v>
      </c>
      <c r="L2650" s="503">
        <v>0</v>
      </c>
      <c r="M2650" s="503">
        <v>0</v>
      </c>
      <c r="N2650" s="503">
        <v>0</v>
      </c>
      <c r="O2650" s="503">
        <v>0</v>
      </c>
      <c r="P2650" s="507">
        <v>0</v>
      </c>
      <c r="Q2650" s="503">
        <v>0</v>
      </c>
      <c r="R2650" s="503">
        <v>0</v>
      </c>
      <c r="S2650" s="608"/>
    </row>
    <row r="2651" spans="1:19" s="446" customFormat="1">
      <c r="A2651" s="493" t="s">
        <v>514</v>
      </c>
      <c r="B2651" s="506" t="s">
        <v>513</v>
      </c>
      <c r="C2651" s="490"/>
      <c r="D2651" s="503">
        <f t="shared" si="1425"/>
        <v>0</v>
      </c>
      <c r="E2651" s="503">
        <v>0</v>
      </c>
      <c r="F2651" s="503">
        <v>0</v>
      </c>
      <c r="G2651" s="503">
        <v>0</v>
      </c>
      <c r="H2651" s="503">
        <v>0</v>
      </c>
      <c r="I2651" s="503">
        <v>0</v>
      </c>
      <c r="J2651" s="503">
        <v>0</v>
      </c>
      <c r="K2651" s="503">
        <v>0</v>
      </c>
      <c r="L2651" s="503">
        <v>0</v>
      </c>
      <c r="M2651" s="503">
        <v>0</v>
      </c>
      <c r="N2651" s="503">
        <v>0</v>
      </c>
      <c r="O2651" s="503">
        <v>0</v>
      </c>
      <c r="P2651" s="507">
        <v>0</v>
      </c>
      <c r="Q2651" s="503">
        <v>0</v>
      </c>
      <c r="R2651" s="503">
        <v>0</v>
      </c>
      <c r="S2651" s="608"/>
    </row>
    <row r="2652" spans="1:19" s="446" customFormat="1">
      <c r="A2652" s="490" t="s">
        <v>515</v>
      </c>
      <c r="B2652" s="506" t="s">
        <v>1089</v>
      </c>
      <c r="C2652" s="611"/>
      <c r="D2652" s="503">
        <f t="shared" si="1425"/>
        <v>91769018</v>
      </c>
      <c r="E2652" s="503">
        <v>44324175</v>
      </c>
      <c r="F2652" s="503">
        <v>47444843</v>
      </c>
      <c r="G2652" s="503">
        <v>0</v>
      </c>
      <c r="H2652" s="503">
        <v>0</v>
      </c>
      <c r="I2652" s="503">
        <v>0</v>
      </c>
      <c r="J2652" s="503">
        <v>0</v>
      </c>
      <c r="K2652" s="503">
        <v>0</v>
      </c>
      <c r="L2652" s="503">
        <v>0</v>
      </c>
      <c r="M2652" s="503">
        <v>0</v>
      </c>
      <c r="N2652" s="503">
        <v>0</v>
      </c>
      <c r="O2652" s="503">
        <v>0</v>
      </c>
      <c r="P2652" s="507">
        <v>0</v>
      </c>
      <c r="Q2652" s="503">
        <v>0</v>
      </c>
      <c r="R2652" s="503">
        <v>0</v>
      </c>
      <c r="S2652" s="608"/>
    </row>
    <row r="2653" spans="1:19" s="446" customFormat="1">
      <c r="A2653" s="605" t="s">
        <v>516</v>
      </c>
      <c r="B2653" s="496" t="s">
        <v>1090</v>
      </c>
      <c r="C2653" s="494"/>
      <c r="D2653" s="606">
        <f t="shared" si="1425"/>
        <v>0</v>
      </c>
      <c r="E2653" s="606"/>
      <c r="F2653" s="606"/>
      <c r="G2653" s="606"/>
      <c r="H2653" s="606"/>
      <c r="I2653" s="606"/>
      <c r="J2653" s="606"/>
      <c r="K2653" s="606"/>
      <c r="L2653" s="606"/>
      <c r="M2653" s="606"/>
      <c r="N2653" s="606"/>
      <c r="O2653" s="606"/>
      <c r="P2653" s="606"/>
      <c r="Q2653" s="606"/>
      <c r="R2653" s="606"/>
      <c r="S2653" s="612"/>
    </row>
    <row r="2654" spans="1:19" s="446" customFormat="1">
      <c r="A2654" s="605" t="s">
        <v>517</v>
      </c>
      <c r="B2654" s="496" t="s">
        <v>1091</v>
      </c>
      <c r="C2654" s="494"/>
      <c r="D2654" s="606">
        <f t="shared" si="1425"/>
        <v>91769018</v>
      </c>
      <c r="E2654" s="606">
        <f t="shared" ref="E2654:R2654" si="1426">E2652+E2653</f>
        <v>44324175</v>
      </c>
      <c r="F2654" s="606">
        <f t="shared" si="1426"/>
        <v>47444843</v>
      </c>
      <c r="G2654" s="606">
        <f t="shared" si="1426"/>
        <v>0</v>
      </c>
      <c r="H2654" s="606">
        <f t="shared" si="1426"/>
        <v>0</v>
      </c>
      <c r="I2654" s="606">
        <f t="shared" si="1426"/>
        <v>0</v>
      </c>
      <c r="J2654" s="606">
        <f t="shared" si="1426"/>
        <v>0</v>
      </c>
      <c r="K2654" s="606">
        <f t="shared" si="1426"/>
        <v>0</v>
      </c>
      <c r="L2654" s="606">
        <f t="shared" si="1426"/>
        <v>0</v>
      </c>
      <c r="M2654" s="606">
        <f t="shared" si="1426"/>
        <v>0</v>
      </c>
      <c r="N2654" s="606">
        <f t="shared" si="1426"/>
        <v>0</v>
      </c>
      <c r="O2654" s="606">
        <f>O2652+O2653</f>
        <v>0</v>
      </c>
      <c r="P2654" s="606">
        <f>P2652+P2653</f>
        <v>0</v>
      </c>
      <c r="Q2654" s="606">
        <f>Q2652+Q2653</f>
        <v>0</v>
      </c>
      <c r="R2654" s="606">
        <f t="shared" si="1426"/>
        <v>0</v>
      </c>
      <c r="S2654" s="607"/>
    </row>
    <row r="2655" spans="1:19" s="446" customFormat="1">
      <c r="A2655" s="493" t="s">
        <v>518</v>
      </c>
      <c r="B2655" s="506" t="s">
        <v>1092</v>
      </c>
      <c r="C2655" s="490"/>
      <c r="D2655" s="503">
        <f t="shared" si="1425"/>
        <v>0</v>
      </c>
      <c r="E2655" s="503">
        <f t="shared" ref="E2655:R2655" si="1427">E2649-E2650+E2651-E2654</f>
        <v>0</v>
      </c>
      <c r="F2655" s="503">
        <f t="shared" si="1427"/>
        <v>0</v>
      </c>
      <c r="G2655" s="503">
        <f t="shared" si="1427"/>
        <v>0</v>
      </c>
      <c r="H2655" s="503">
        <f t="shared" si="1427"/>
        <v>0</v>
      </c>
      <c r="I2655" s="503">
        <f t="shared" si="1427"/>
        <v>0</v>
      </c>
      <c r="J2655" s="503">
        <f t="shared" si="1427"/>
        <v>0</v>
      </c>
      <c r="K2655" s="503">
        <f t="shared" si="1427"/>
        <v>0</v>
      </c>
      <c r="L2655" s="503">
        <f t="shared" si="1427"/>
        <v>0</v>
      </c>
      <c r="M2655" s="503">
        <f t="shared" si="1427"/>
        <v>0</v>
      </c>
      <c r="N2655" s="503">
        <f t="shared" si="1427"/>
        <v>0</v>
      </c>
      <c r="O2655" s="503">
        <f>O2649-O2650+O2651-O2654</f>
        <v>0</v>
      </c>
      <c r="P2655" s="507">
        <f>P2649-P2650+P2651-P2654</f>
        <v>0</v>
      </c>
      <c r="Q2655" s="503">
        <f>Q2649-Q2650+Q2651-Q2654</f>
        <v>0</v>
      </c>
      <c r="R2655" s="503">
        <f t="shared" si="1427"/>
        <v>0</v>
      </c>
      <c r="S2655" s="608"/>
    </row>
    <row r="2656" spans="1:19" s="446" customFormat="1">
      <c r="A2656" s="490" t="s">
        <v>1024</v>
      </c>
      <c r="B2656" s="506" t="s">
        <v>1093</v>
      </c>
      <c r="C2656" s="490"/>
      <c r="D2656" s="609">
        <f t="shared" ref="D2656:R2656" si="1428">IFERROR(D2654/(D2649-D2650+D2651)*100%,0)</f>
        <v>1</v>
      </c>
      <c r="E2656" s="609">
        <f t="shared" si="1428"/>
        <v>1</v>
      </c>
      <c r="F2656" s="609">
        <f t="shared" si="1428"/>
        <v>1</v>
      </c>
      <c r="G2656" s="609">
        <f t="shared" si="1428"/>
        <v>0</v>
      </c>
      <c r="H2656" s="609">
        <f t="shared" si="1428"/>
        <v>0</v>
      </c>
      <c r="I2656" s="609">
        <f t="shared" si="1428"/>
        <v>0</v>
      </c>
      <c r="J2656" s="609">
        <f t="shared" si="1428"/>
        <v>0</v>
      </c>
      <c r="K2656" s="609">
        <f t="shared" si="1428"/>
        <v>0</v>
      </c>
      <c r="L2656" s="609">
        <f t="shared" si="1428"/>
        <v>0</v>
      </c>
      <c r="M2656" s="609">
        <f t="shared" si="1428"/>
        <v>0</v>
      </c>
      <c r="N2656" s="609">
        <f t="shared" si="1428"/>
        <v>0</v>
      </c>
      <c r="O2656" s="609">
        <f>IFERROR(O2654/(O2649-O2650+O2651)*100%,0)</f>
        <v>0</v>
      </c>
      <c r="P2656" s="609">
        <f>IFERROR(P2654/(P2649-P2650+P2651)*100%,0)</f>
        <v>0</v>
      </c>
      <c r="Q2656" s="609">
        <f>IFERROR(Q2654/(Q2649-Q2650+Q2651)*100%,0)</f>
        <v>0</v>
      </c>
      <c r="R2656" s="609">
        <f t="shared" si="1428"/>
        <v>0</v>
      </c>
      <c r="S2656" s="610"/>
    </row>
    <row r="2657" spans="1:19" s="624" customFormat="1">
      <c r="A2657" s="620">
        <v>22</v>
      </c>
      <c r="B2657" s="613" t="s">
        <v>486</v>
      </c>
      <c r="C2657" s="621"/>
      <c r="D2657" s="622"/>
      <c r="E2657" s="622"/>
      <c r="F2657" s="622"/>
      <c r="G2657" s="622"/>
      <c r="H2657" s="622"/>
      <c r="I2657" s="622"/>
      <c r="J2657" s="622"/>
      <c r="K2657" s="622"/>
      <c r="L2657" s="622"/>
      <c r="M2657" s="622"/>
      <c r="N2657" s="622"/>
      <c r="O2657" s="622"/>
      <c r="P2657" s="622"/>
      <c r="Q2657" s="622"/>
      <c r="R2657" s="622"/>
      <c r="S2657" s="623"/>
    </row>
    <row r="2658" spans="1:19" s="446" customFormat="1">
      <c r="A2658" s="493" t="s">
        <v>510</v>
      </c>
      <c r="B2658" s="506" t="s">
        <v>509</v>
      </c>
      <c r="C2658" s="490"/>
      <c r="D2658" s="503">
        <f t="shared" ref="D2658:D2664" si="1429">SUM(E2658:R2658)</f>
        <v>549511186</v>
      </c>
      <c r="E2658" s="503">
        <v>310672888</v>
      </c>
      <c r="F2658" s="503">
        <v>238838298</v>
      </c>
      <c r="G2658" s="503">
        <v>0</v>
      </c>
      <c r="H2658" s="503">
        <v>0</v>
      </c>
      <c r="I2658" s="503">
        <v>0</v>
      </c>
      <c r="J2658" s="503">
        <v>0</v>
      </c>
      <c r="K2658" s="503">
        <v>0</v>
      </c>
      <c r="L2658" s="503">
        <v>0</v>
      </c>
      <c r="M2658" s="503">
        <v>0</v>
      </c>
      <c r="N2658" s="503">
        <v>0</v>
      </c>
      <c r="O2658" s="503">
        <v>0</v>
      </c>
      <c r="P2658" s="507">
        <v>0</v>
      </c>
      <c r="Q2658" s="503">
        <v>0</v>
      </c>
      <c r="R2658" s="503">
        <v>0</v>
      </c>
      <c r="S2658" s="608"/>
    </row>
    <row r="2659" spans="1:19" s="446" customFormat="1">
      <c r="A2659" s="493" t="s">
        <v>512</v>
      </c>
      <c r="B2659" s="506" t="s">
        <v>511</v>
      </c>
      <c r="C2659" s="490"/>
      <c r="D2659" s="503">
        <f t="shared" si="1429"/>
        <v>0</v>
      </c>
      <c r="E2659" s="503">
        <v>0</v>
      </c>
      <c r="F2659" s="503">
        <v>0</v>
      </c>
      <c r="G2659" s="503">
        <v>0</v>
      </c>
      <c r="H2659" s="503">
        <v>0</v>
      </c>
      <c r="I2659" s="503">
        <v>0</v>
      </c>
      <c r="J2659" s="503">
        <v>0</v>
      </c>
      <c r="K2659" s="503">
        <v>0</v>
      </c>
      <c r="L2659" s="503">
        <v>0</v>
      </c>
      <c r="M2659" s="503">
        <v>0</v>
      </c>
      <c r="N2659" s="503">
        <v>0</v>
      </c>
      <c r="O2659" s="503">
        <v>0</v>
      </c>
      <c r="P2659" s="507">
        <v>0</v>
      </c>
      <c r="Q2659" s="503">
        <v>0</v>
      </c>
      <c r="R2659" s="503">
        <v>0</v>
      </c>
      <c r="S2659" s="608"/>
    </row>
    <row r="2660" spans="1:19" s="446" customFormat="1">
      <c r="A2660" s="493" t="s">
        <v>514</v>
      </c>
      <c r="B2660" s="506" t="s">
        <v>513</v>
      </c>
      <c r="C2660" s="490"/>
      <c r="D2660" s="503">
        <f t="shared" si="1429"/>
        <v>0</v>
      </c>
      <c r="E2660" s="503">
        <v>0</v>
      </c>
      <c r="F2660" s="503">
        <v>0</v>
      </c>
      <c r="G2660" s="503">
        <v>0</v>
      </c>
      <c r="H2660" s="503">
        <v>0</v>
      </c>
      <c r="I2660" s="503">
        <v>0</v>
      </c>
      <c r="J2660" s="503">
        <v>0</v>
      </c>
      <c r="K2660" s="503">
        <v>0</v>
      </c>
      <c r="L2660" s="503">
        <v>0</v>
      </c>
      <c r="M2660" s="503">
        <v>0</v>
      </c>
      <c r="N2660" s="503">
        <v>0</v>
      </c>
      <c r="O2660" s="503">
        <v>0</v>
      </c>
      <c r="P2660" s="507">
        <v>0</v>
      </c>
      <c r="Q2660" s="503">
        <v>0</v>
      </c>
      <c r="R2660" s="503">
        <v>0</v>
      </c>
      <c r="S2660" s="608"/>
    </row>
    <row r="2661" spans="1:19" s="446" customFormat="1">
      <c r="A2661" s="490" t="s">
        <v>515</v>
      </c>
      <c r="B2661" s="506" t="s">
        <v>1089</v>
      </c>
      <c r="C2661" s="611"/>
      <c r="D2661" s="503">
        <f t="shared" si="1429"/>
        <v>549511186</v>
      </c>
      <c r="E2661" s="503">
        <v>310672888</v>
      </c>
      <c r="F2661" s="503">
        <v>238838298</v>
      </c>
      <c r="G2661" s="503">
        <v>0</v>
      </c>
      <c r="H2661" s="503">
        <v>0</v>
      </c>
      <c r="I2661" s="503">
        <v>0</v>
      </c>
      <c r="J2661" s="503">
        <v>0</v>
      </c>
      <c r="K2661" s="503">
        <v>0</v>
      </c>
      <c r="L2661" s="503">
        <v>0</v>
      </c>
      <c r="M2661" s="503">
        <v>0</v>
      </c>
      <c r="N2661" s="503">
        <v>0</v>
      </c>
      <c r="O2661" s="503">
        <v>0</v>
      </c>
      <c r="P2661" s="507">
        <v>0</v>
      </c>
      <c r="Q2661" s="503">
        <v>0</v>
      </c>
      <c r="R2661" s="503">
        <v>0</v>
      </c>
      <c r="S2661" s="608"/>
    </row>
    <row r="2662" spans="1:19" s="446" customFormat="1">
      <c r="A2662" s="605" t="s">
        <v>516</v>
      </c>
      <c r="B2662" s="496" t="s">
        <v>1090</v>
      </c>
      <c r="C2662" s="494"/>
      <c r="D2662" s="606">
        <f t="shared" si="1429"/>
        <v>0</v>
      </c>
      <c r="E2662" s="606">
        <v>0</v>
      </c>
      <c r="F2662" s="606">
        <v>0</v>
      </c>
      <c r="G2662" s="606"/>
      <c r="H2662" s="606"/>
      <c r="I2662" s="606"/>
      <c r="J2662" s="606"/>
      <c r="K2662" s="606"/>
      <c r="L2662" s="606"/>
      <c r="M2662" s="606"/>
      <c r="N2662" s="606"/>
      <c r="O2662" s="606"/>
      <c r="P2662" s="606"/>
      <c r="Q2662" s="606"/>
      <c r="R2662" s="606"/>
      <c r="S2662" s="612"/>
    </row>
    <row r="2663" spans="1:19" s="446" customFormat="1">
      <c r="A2663" s="605" t="s">
        <v>517</v>
      </c>
      <c r="B2663" s="496" t="s">
        <v>1091</v>
      </c>
      <c r="C2663" s="494"/>
      <c r="D2663" s="606">
        <f t="shared" si="1429"/>
        <v>549511186</v>
      </c>
      <c r="E2663" s="606">
        <f t="shared" ref="E2663:R2663" si="1430">E2661+E2662</f>
        <v>310672888</v>
      </c>
      <c r="F2663" s="606">
        <f t="shared" si="1430"/>
        <v>238838298</v>
      </c>
      <c r="G2663" s="606">
        <f t="shared" si="1430"/>
        <v>0</v>
      </c>
      <c r="H2663" s="606">
        <f t="shared" si="1430"/>
        <v>0</v>
      </c>
      <c r="I2663" s="606">
        <f t="shared" si="1430"/>
        <v>0</v>
      </c>
      <c r="J2663" s="606">
        <f t="shared" si="1430"/>
        <v>0</v>
      </c>
      <c r="K2663" s="606">
        <f t="shared" si="1430"/>
        <v>0</v>
      </c>
      <c r="L2663" s="606">
        <f t="shared" si="1430"/>
        <v>0</v>
      </c>
      <c r="M2663" s="606">
        <f t="shared" si="1430"/>
        <v>0</v>
      </c>
      <c r="N2663" s="606">
        <f t="shared" si="1430"/>
        <v>0</v>
      </c>
      <c r="O2663" s="606">
        <f>O2661+O2662</f>
        <v>0</v>
      </c>
      <c r="P2663" s="606">
        <f>P2661+P2662</f>
        <v>0</v>
      </c>
      <c r="Q2663" s="606">
        <f>Q2661+Q2662</f>
        <v>0</v>
      </c>
      <c r="R2663" s="606">
        <f t="shared" si="1430"/>
        <v>0</v>
      </c>
      <c r="S2663" s="607"/>
    </row>
    <row r="2664" spans="1:19" s="446" customFormat="1">
      <c r="A2664" s="493" t="s">
        <v>518</v>
      </c>
      <c r="B2664" s="506" t="s">
        <v>1092</v>
      </c>
      <c r="C2664" s="490"/>
      <c r="D2664" s="503">
        <f t="shared" si="1429"/>
        <v>0</v>
      </c>
      <c r="E2664" s="503">
        <f t="shared" ref="E2664:R2664" si="1431">E2658-E2659+E2660-E2663</f>
        <v>0</v>
      </c>
      <c r="F2664" s="503">
        <f t="shared" si="1431"/>
        <v>0</v>
      </c>
      <c r="G2664" s="503">
        <f t="shared" si="1431"/>
        <v>0</v>
      </c>
      <c r="H2664" s="503">
        <f t="shared" si="1431"/>
        <v>0</v>
      </c>
      <c r="I2664" s="503">
        <f t="shared" si="1431"/>
        <v>0</v>
      </c>
      <c r="J2664" s="503">
        <f t="shared" si="1431"/>
        <v>0</v>
      </c>
      <c r="K2664" s="503">
        <f t="shared" si="1431"/>
        <v>0</v>
      </c>
      <c r="L2664" s="503">
        <f t="shared" si="1431"/>
        <v>0</v>
      </c>
      <c r="M2664" s="503">
        <f t="shared" si="1431"/>
        <v>0</v>
      </c>
      <c r="N2664" s="503">
        <f t="shared" si="1431"/>
        <v>0</v>
      </c>
      <c r="O2664" s="503">
        <f>O2658-O2659+O2660-O2663</f>
        <v>0</v>
      </c>
      <c r="P2664" s="507">
        <f>P2658-P2659+P2660-P2663</f>
        <v>0</v>
      </c>
      <c r="Q2664" s="503">
        <f>Q2658-Q2659+Q2660-Q2663</f>
        <v>0</v>
      </c>
      <c r="R2664" s="503">
        <f t="shared" si="1431"/>
        <v>0</v>
      </c>
      <c r="S2664" s="608"/>
    </row>
    <row r="2665" spans="1:19" s="446" customFormat="1">
      <c r="A2665" s="490" t="s">
        <v>1024</v>
      </c>
      <c r="B2665" s="506" t="s">
        <v>1093</v>
      </c>
      <c r="C2665" s="490"/>
      <c r="D2665" s="609">
        <f t="shared" ref="D2665:R2665" si="1432">IFERROR(D2663/(D2658-D2659+D2660)*100%,0)</f>
        <v>1</v>
      </c>
      <c r="E2665" s="609">
        <f t="shared" si="1432"/>
        <v>1</v>
      </c>
      <c r="F2665" s="609">
        <f t="shared" si="1432"/>
        <v>1</v>
      </c>
      <c r="G2665" s="609">
        <f t="shared" si="1432"/>
        <v>0</v>
      </c>
      <c r="H2665" s="609">
        <f t="shared" si="1432"/>
        <v>0</v>
      </c>
      <c r="I2665" s="609">
        <f t="shared" si="1432"/>
        <v>0</v>
      </c>
      <c r="J2665" s="609">
        <f t="shared" si="1432"/>
        <v>0</v>
      </c>
      <c r="K2665" s="609">
        <f t="shared" si="1432"/>
        <v>0</v>
      </c>
      <c r="L2665" s="609">
        <f t="shared" si="1432"/>
        <v>0</v>
      </c>
      <c r="M2665" s="609">
        <f t="shared" si="1432"/>
        <v>0</v>
      </c>
      <c r="N2665" s="609">
        <f t="shared" si="1432"/>
        <v>0</v>
      </c>
      <c r="O2665" s="609">
        <f>IFERROR(O2663/(O2658-O2659+O2660)*100%,0)</f>
        <v>0</v>
      </c>
      <c r="P2665" s="609">
        <f>IFERROR(P2663/(P2658-P2659+P2660)*100%,0)</f>
        <v>0</v>
      </c>
      <c r="Q2665" s="609">
        <f>IFERROR(Q2663/(Q2658-Q2659+Q2660)*100%,0)</f>
        <v>0</v>
      </c>
      <c r="R2665" s="609">
        <f t="shared" si="1432"/>
        <v>0</v>
      </c>
      <c r="S2665" s="610"/>
    </row>
    <row r="2666" spans="1:19" s="624" customFormat="1">
      <c r="A2666" s="620" t="s">
        <v>355</v>
      </c>
      <c r="B2666" s="625" t="s">
        <v>508</v>
      </c>
      <c r="C2666" s="620"/>
      <c r="D2666" s="622"/>
      <c r="E2666" s="622"/>
      <c r="F2666" s="622"/>
      <c r="G2666" s="622"/>
      <c r="H2666" s="622"/>
      <c r="I2666" s="622"/>
      <c r="J2666" s="622"/>
      <c r="K2666" s="622"/>
      <c r="L2666" s="622"/>
      <c r="M2666" s="622"/>
      <c r="N2666" s="622"/>
      <c r="O2666" s="622"/>
      <c r="P2666" s="622"/>
      <c r="Q2666" s="622"/>
      <c r="R2666" s="622"/>
      <c r="S2666" s="626"/>
    </row>
    <row r="2667" spans="1:19" s="446" customFormat="1">
      <c r="A2667" s="493" t="s">
        <v>510</v>
      </c>
      <c r="B2667" s="506" t="s">
        <v>509</v>
      </c>
      <c r="C2667" s="490"/>
      <c r="D2667" s="503">
        <f t="shared" ref="D2667:D2673" si="1433">SUM(E2667:R2667)</f>
        <v>544924490841</v>
      </c>
      <c r="E2667" s="503">
        <f>E2712+E2676</f>
        <v>19564131317</v>
      </c>
      <c r="F2667" s="503">
        <f t="shared" ref="F2667:R2667" si="1434">F2712+F2676</f>
        <v>520640231562</v>
      </c>
      <c r="G2667" s="503">
        <f t="shared" si="1434"/>
        <v>0</v>
      </c>
      <c r="H2667" s="503">
        <f t="shared" si="1434"/>
        <v>0</v>
      </c>
      <c r="I2667" s="503">
        <f t="shared" si="1434"/>
        <v>0</v>
      </c>
      <c r="J2667" s="503">
        <f t="shared" si="1434"/>
        <v>4055274428</v>
      </c>
      <c r="K2667" s="503">
        <f t="shared" si="1434"/>
        <v>17417440</v>
      </c>
      <c r="L2667" s="503">
        <f t="shared" si="1434"/>
        <v>0</v>
      </c>
      <c r="M2667" s="503">
        <f t="shared" si="1434"/>
        <v>0</v>
      </c>
      <c r="N2667" s="503">
        <f t="shared" si="1434"/>
        <v>0</v>
      </c>
      <c r="O2667" s="503">
        <f t="shared" ref="O2667:P2673" si="1435">O2712+O2676</f>
        <v>0</v>
      </c>
      <c r="P2667" s="503">
        <f t="shared" si="1435"/>
        <v>647436094</v>
      </c>
      <c r="Q2667" s="503">
        <f t="shared" ref="Q2667:Q2673" si="1436">Q2712</f>
        <v>0</v>
      </c>
      <c r="R2667" s="503">
        <f t="shared" si="1434"/>
        <v>0</v>
      </c>
      <c r="S2667" s="608"/>
    </row>
    <row r="2668" spans="1:19" s="446" customFormat="1">
      <c r="A2668" s="493" t="s">
        <v>512</v>
      </c>
      <c r="B2668" s="506" t="s">
        <v>511</v>
      </c>
      <c r="C2668" s="490"/>
      <c r="D2668" s="503">
        <f t="shared" si="1433"/>
        <v>43640587663</v>
      </c>
      <c r="E2668" s="503">
        <f t="shared" ref="E2668:R2668" si="1437">E2713+E2677</f>
        <v>0</v>
      </c>
      <c r="F2668" s="503">
        <f t="shared" si="1437"/>
        <v>40880273130</v>
      </c>
      <c r="G2668" s="503">
        <f t="shared" si="1437"/>
        <v>0</v>
      </c>
      <c r="H2668" s="503">
        <f t="shared" si="1437"/>
        <v>0</v>
      </c>
      <c r="I2668" s="503">
        <f t="shared" si="1437"/>
        <v>0</v>
      </c>
      <c r="J2668" s="503">
        <f t="shared" si="1437"/>
        <v>2760314533</v>
      </c>
      <c r="K2668" s="503">
        <f t="shared" si="1437"/>
        <v>0</v>
      </c>
      <c r="L2668" s="503">
        <f t="shared" si="1437"/>
        <v>0</v>
      </c>
      <c r="M2668" s="503">
        <f t="shared" si="1437"/>
        <v>0</v>
      </c>
      <c r="N2668" s="503">
        <f t="shared" si="1437"/>
        <v>0</v>
      </c>
      <c r="O2668" s="503">
        <f t="shared" si="1435"/>
        <v>0</v>
      </c>
      <c r="P2668" s="503">
        <f t="shared" si="1435"/>
        <v>0</v>
      </c>
      <c r="Q2668" s="503">
        <f t="shared" si="1436"/>
        <v>0</v>
      </c>
      <c r="R2668" s="503">
        <f t="shared" si="1437"/>
        <v>0</v>
      </c>
      <c r="S2668" s="608"/>
    </row>
    <row r="2669" spans="1:19" s="446" customFormat="1">
      <c r="A2669" s="493" t="s">
        <v>514</v>
      </c>
      <c r="B2669" s="506" t="s">
        <v>513</v>
      </c>
      <c r="C2669" s="490"/>
      <c r="D2669" s="503">
        <f t="shared" si="1433"/>
        <v>0</v>
      </c>
      <c r="E2669" s="503">
        <f t="shared" ref="E2669:R2669" si="1438">E2714+E2678</f>
        <v>0</v>
      </c>
      <c r="F2669" s="503">
        <f t="shared" si="1438"/>
        <v>0</v>
      </c>
      <c r="G2669" s="503">
        <f t="shared" si="1438"/>
        <v>0</v>
      </c>
      <c r="H2669" s="503">
        <f t="shared" si="1438"/>
        <v>0</v>
      </c>
      <c r="I2669" s="503">
        <f t="shared" si="1438"/>
        <v>0</v>
      </c>
      <c r="J2669" s="503">
        <f t="shared" si="1438"/>
        <v>0</v>
      </c>
      <c r="K2669" s="503">
        <f t="shared" si="1438"/>
        <v>0</v>
      </c>
      <c r="L2669" s="503">
        <f t="shared" si="1438"/>
        <v>0</v>
      </c>
      <c r="M2669" s="503">
        <f t="shared" si="1438"/>
        <v>0</v>
      </c>
      <c r="N2669" s="503">
        <f t="shared" si="1438"/>
        <v>0</v>
      </c>
      <c r="O2669" s="503">
        <f t="shared" si="1435"/>
        <v>0</v>
      </c>
      <c r="P2669" s="503">
        <f t="shared" si="1435"/>
        <v>0</v>
      </c>
      <c r="Q2669" s="503">
        <f t="shared" si="1436"/>
        <v>0</v>
      </c>
      <c r="R2669" s="503">
        <f t="shared" si="1438"/>
        <v>0</v>
      </c>
      <c r="S2669" s="608"/>
    </row>
    <row r="2670" spans="1:19" s="446" customFormat="1">
      <c r="A2670" s="490" t="s">
        <v>515</v>
      </c>
      <c r="B2670" s="506" t="s">
        <v>1089</v>
      </c>
      <c r="C2670" s="611"/>
      <c r="D2670" s="503">
        <f t="shared" si="1433"/>
        <v>260319552136</v>
      </c>
      <c r="E2670" s="503">
        <f t="shared" ref="E2670:R2670" si="1439">E2715+E2679</f>
        <v>19564131317</v>
      </c>
      <c r="F2670" s="503">
        <f t="shared" si="1439"/>
        <v>238812207067</v>
      </c>
      <c r="G2670" s="503">
        <f t="shared" si="1439"/>
        <v>0</v>
      </c>
      <c r="H2670" s="503">
        <f t="shared" si="1439"/>
        <v>0</v>
      </c>
      <c r="I2670" s="503">
        <f t="shared" si="1439"/>
        <v>0</v>
      </c>
      <c r="J2670" s="503">
        <f t="shared" si="1439"/>
        <v>1278360218</v>
      </c>
      <c r="K2670" s="503">
        <f t="shared" si="1439"/>
        <v>17417440</v>
      </c>
      <c r="L2670" s="503">
        <f t="shared" si="1439"/>
        <v>0</v>
      </c>
      <c r="M2670" s="503">
        <f t="shared" si="1439"/>
        <v>0</v>
      </c>
      <c r="N2670" s="503">
        <f t="shared" si="1439"/>
        <v>0</v>
      </c>
      <c r="O2670" s="503">
        <f t="shared" si="1435"/>
        <v>0</v>
      </c>
      <c r="P2670" s="503">
        <f t="shared" si="1435"/>
        <v>647436094</v>
      </c>
      <c r="Q2670" s="503">
        <f t="shared" si="1436"/>
        <v>0</v>
      </c>
      <c r="R2670" s="503">
        <f t="shared" si="1439"/>
        <v>0</v>
      </c>
      <c r="S2670" s="608"/>
    </row>
    <row r="2671" spans="1:19" s="446" customFormat="1">
      <c r="A2671" s="605" t="s">
        <v>516</v>
      </c>
      <c r="B2671" s="496" t="s">
        <v>1090</v>
      </c>
      <c r="C2671" s="494"/>
      <c r="D2671" s="606">
        <f t="shared" si="1433"/>
        <v>134995294407</v>
      </c>
      <c r="E2671" s="503">
        <f t="shared" ref="E2671:R2671" si="1440">E2716+E2680</f>
        <v>0</v>
      </c>
      <c r="F2671" s="503">
        <f t="shared" si="1440"/>
        <v>134995294407</v>
      </c>
      <c r="G2671" s="503">
        <f t="shared" si="1440"/>
        <v>0</v>
      </c>
      <c r="H2671" s="503">
        <f t="shared" si="1440"/>
        <v>0</v>
      </c>
      <c r="I2671" s="503">
        <f t="shared" si="1440"/>
        <v>0</v>
      </c>
      <c r="J2671" s="503">
        <f t="shared" si="1440"/>
        <v>0</v>
      </c>
      <c r="K2671" s="503">
        <f t="shared" si="1440"/>
        <v>0</v>
      </c>
      <c r="L2671" s="503">
        <f t="shared" si="1440"/>
        <v>0</v>
      </c>
      <c r="M2671" s="503">
        <f t="shared" si="1440"/>
        <v>0</v>
      </c>
      <c r="N2671" s="503">
        <f t="shared" si="1440"/>
        <v>0</v>
      </c>
      <c r="O2671" s="503">
        <f t="shared" si="1435"/>
        <v>0</v>
      </c>
      <c r="P2671" s="503">
        <f t="shared" si="1435"/>
        <v>0</v>
      </c>
      <c r="Q2671" s="503">
        <f t="shared" si="1436"/>
        <v>0</v>
      </c>
      <c r="R2671" s="503">
        <f t="shared" si="1440"/>
        <v>0</v>
      </c>
      <c r="S2671" s="612"/>
    </row>
    <row r="2672" spans="1:19" s="446" customFormat="1">
      <c r="A2672" s="605" t="s">
        <v>517</v>
      </c>
      <c r="B2672" s="496" t="s">
        <v>1091</v>
      </c>
      <c r="C2672" s="494"/>
      <c r="D2672" s="606">
        <f t="shared" si="1433"/>
        <v>395314846543</v>
      </c>
      <c r="E2672" s="503">
        <f t="shared" ref="E2672:R2672" si="1441">E2717+E2681</f>
        <v>19564131317</v>
      </c>
      <c r="F2672" s="503">
        <f t="shared" si="1441"/>
        <v>373807501474</v>
      </c>
      <c r="G2672" s="503">
        <f t="shared" si="1441"/>
        <v>0</v>
      </c>
      <c r="H2672" s="503">
        <f t="shared" si="1441"/>
        <v>0</v>
      </c>
      <c r="I2672" s="503">
        <f t="shared" si="1441"/>
        <v>0</v>
      </c>
      <c r="J2672" s="503">
        <f t="shared" si="1441"/>
        <v>1278360218</v>
      </c>
      <c r="K2672" s="503">
        <f t="shared" si="1441"/>
        <v>17417440</v>
      </c>
      <c r="L2672" s="503">
        <f t="shared" si="1441"/>
        <v>0</v>
      </c>
      <c r="M2672" s="503">
        <f t="shared" si="1441"/>
        <v>0</v>
      </c>
      <c r="N2672" s="503">
        <f t="shared" si="1441"/>
        <v>0</v>
      </c>
      <c r="O2672" s="503">
        <f t="shared" si="1435"/>
        <v>0</v>
      </c>
      <c r="P2672" s="503">
        <f t="shared" si="1435"/>
        <v>647436094</v>
      </c>
      <c r="Q2672" s="503">
        <f t="shared" si="1436"/>
        <v>0</v>
      </c>
      <c r="R2672" s="503">
        <f t="shared" si="1441"/>
        <v>0</v>
      </c>
      <c r="S2672" s="607"/>
    </row>
    <row r="2673" spans="1:19" s="1073" customFormat="1">
      <c r="A2673" s="1068" t="s">
        <v>518</v>
      </c>
      <c r="B2673" s="1069" t="s">
        <v>1092</v>
      </c>
      <c r="C2673" s="1070"/>
      <c r="D2673" s="1071">
        <f t="shared" si="1433"/>
        <v>105969056635</v>
      </c>
      <c r="E2673" s="1071">
        <f t="shared" ref="E2673:R2673" si="1442">E2718+E2682</f>
        <v>0</v>
      </c>
      <c r="F2673" s="1071">
        <f t="shared" si="1442"/>
        <v>105952456958</v>
      </c>
      <c r="G2673" s="1071">
        <f t="shared" si="1442"/>
        <v>0</v>
      </c>
      <c r="H2673" s="1071">
        <f t="shared" si="1442"/>
        <v>0</v>
      </c>
      <c r="I2673" s="1071">
        <f t="shared" si="1442"/>
        <v>0</v>
      </c>
      <c r="J2673" s="1071">
        <f t="shared" si="1442"/>
        <v>16599677</v>
      </c>
      <c r="K2673" s="1071">
        <f t="shared" si="1442"/>
        <v>0</v>
      </c>
      <c r="L2673" s="1071">
        <f t="shared" si="1442"/>
        <v>0</v>
      </c>
      <c r="M2673" s="1071">
        <f t="shared" si="1442"/>
        <v>0</v>
      </c>
      <c r="N2673" s="1071">
        <f t="shared" si="1442"/>
        <v>0</v>
      </c>
      <c r="O2673" s="1071">
        <f t="shared" si="1435"/>
        <v>0</v>
      </c>
      <c r="P2673" s="1071">
        <f t="shared" si="1435"/>
        <v>0</v>
      </c>
      <c r="Q2673" s="1071">
        <f t="shared" si="1436"/>
        <v>0</v>
      </c>
      <c r="R2673" s="1071">
        <f t="shared" si="1442"/>
        <v>0</v>
      </c>
      <c r="S2673" s="1072"/>
    </row>
    <row r="2674" spans="1:19" s="446" customFormat="1">
      <c r="A2674" s="490" t="s">
        <v>1024</v>
      </c>
      <c r="B2674" s="506" t="s">
        <v>1093</v>
      </c>
      <c r="C2674" s="490"/>
      <c r="D2674" s="609">
        <f t="shared" ref="D2674:R2674" si="1443">IFERROR(D2672/(D2667-D2668+D2669)*100%,0)</f>
        <v>0.78860470890210965</v>
      </c>
      <c r="E2674" s="609">
        <f t="shared" si="1443"/>
        <v>1</v>
      </c>
      <c r="F2674" s="609">
        <f t="shared" si="1443"/>
        <v>0.77915527318227118</v>
      </c>
      <c r="G2674" s="609">
        <f t="shared" si="1443"/>
        <v>0</v>
      </c>
      <c r="H2674" s="609">
        <f t="shared" si="1443"/>
        <v>0</v>
      </c>
      <c r="I2674" s="609">
        <f t="shared" si="1443"/>
        <v>0</v>
      </c>
      <c r="J2674" s="609">
        <f t="shared" si="1443"/>
        <v>0.98718131961916855</v>
      </c>
      <c r="K2674" s="609">
        <f t="shared" si="1443"/>
        <v>1</v>
      </c>
      <c r="L2674" s="609">
        <f t="shared" si="1443"/>
        <v>0</v>
      </c>
      <c r="M2674" s="609">
        <f t="shared" si="1443"/>
        <v>0</v>
      </c>
      <c r="N2674" s="609">
        <f t="shared" si="1443"/>
        <v>0</v>
      </c>
      <c r="O2674" s="609">
        <f>IFERROR(O2672/(O2667-O2668+O2669)*100%,0)</f>
        <v>0</v>
      </c>
      <c r="P2674" s="609">
        <f>IFERROR(P2672/(P2667-P2668+P2669)*100%,0)</f>
        <v>1</v>
      </c>
      <c r="Q2674" s="609">
        <f>IFERROR(Q2672/(Q2667-Q2668+Q2669)*100%,0)</f>
        <v>0</v>
      </c>
      <c r="R2674" s="609">
        <f t="shared" si="1443"/>
        <v>0</v>
      </c>
      <c r="S2674" s="610"/>
    </row>
    <row r="2675" spans="1:19" s="624" customFormat="1">
      <c r="A2675" s="621" t="s">
        <v>355</v>
      </c>
      <c r="B2675" s="613" t="s">
        <v>747</v>
      </c>
      <c r="C2675" s="621"/>
      <c r="D2675" s="622"/>
      <c r="E2675" s="622"/>
      <c r="F2675" s="622"/>
      <c r="G2675" s="622"/>
      <c r="H2675" s="622"/>
      <c r="I2675" s="622"/>
      <c r="J2675" s="622"/>
      <c r="K2675" s="622"/>
      <c r="L2675" s="622"/>
      <c r="M2675" s="622"/>
      <c r="N2675" s="622"/>
      <c r="O2675" s="622"/>
      <c r="P2675" s="622"/>
      <c r="Q2675" s="622"/>
      <c r="R2675" s="622"/>
      <c r="S2675" s="623"/>
    </row>
    <row r="2676" spans="1:19" s="446" customFormat="1">
      <c r="A2676" s="493" t="s">
        <v>510</v>
      </c>
      <c r="B2676" s="506" t="s">
        <v>509</v>
      </c>
      <c r="C2676" s="490"/>
      <c r="D2676" s="503">
        <f t="shared" ref="D2676:D2682" si="1444">SUM(E2676:R2676)</f>
        <v>824494357</v>
      </c>
      <c r="E2676" s="503">
        <f>E2685+E2694+E2703</f>
        <v>0</v>
      </c>
      <c r="F2676" s="503">
        <f t="shared" ref="F2676:R2676" si="1445">F2685+F2694+F2703</f>
        <v>824494357</v>
      </c>
      <c r="G2676" s="503">
        <f t="shared" si="1445"/>
        <v>0</v>
      </c>
      <c r="H2676" s="503">
        <f t="shared" si="1445"/>
        <v>0</v>
      </c>
      <c r="I2676" s="503">
        <f t="shared" si="1445"/>
        <v>0</v>
      </c>
      <c r="J2676" s="503">
        <f t="shared" si="1445"/>
        <v>0</v>
      </c>
      <c r="K2676" s="503">
        <f t="shared" si="1445"/>
        <v>0</v>
      </c>
      <c r="L2676" s="503">
        <f t="shared" si="1445"/>
        <v>0</v>
      </c>
      <c r="M2676" s="503">
        <f t="shared" si="1445"/>
        <v>0</v>
      </c>
      <c r="N2676" s="503">
        <f t="shared" si="1445"/>
        <v>0</v>
      </c>
      <c r="O2676" s="503">
        <f t="shared" ref="O2676:P2682" si="1446">O2685+O2694+O2703</f>
        <v>0</v>
      </c>
      <c r="P2676" s="503">
        <f t="shared" si="1446"/>
        <v>0</v>
      </c>
      <c r="Q2676" s="503">
        <f t="shared" ref="Q2676:Q2682" si="1447">Q2685+Q2694+Q2703+Q2712+Q2721+Q2730+Q2739+Q2748+Q2757+Q2766+Q2775</f>
        <v>0</v>
      </c>
      <c r="R2676" s="503">
        <f t="shared" si="1445"/>
        <v>0</v>
      </c>
      <c r="S2676" s="608"/>
    </row>
    <row r="2677" spans="1:19" s="446" customFormat="1">
      <c r="A2677" s="493" t="s">
        <v>512</v>
      </c>
      <c r="B2677" s="506" t="s">
        <v>511</v>
      </c>
      <c r="C2677" s="490"/>
      <c r="D2677" s="503">
        <f t="shared" si="1444"/>
        <v>0</v>
      </c>
      <c r="E2677" s="503">
        <f t="shared" ref="E2677:R2677" si="1448">E2686+E2695+E2704</f>
        <v>0</v>
      </c>
      <c r="F2677" s="503">
        <f t="shared" si="1448"/>
        <v>0</v>
      </c>
      <c r="G2677" s="503">
        <f t="shared" si="1448"/>
        <v>0</v>
      </c>
      <c r="H2677" s="503">
        <f t="shared" si="1448"/>
        <v>0</v>
      </c>
      <c r="I2677" s="503">
        <f t="shared" si="1448"/>
        <v>0</v>
      </c>
      <c r="J2677" s="503">
        <f t="shared" si="1448"/>
        <v>0</v>
      </c>
      <c r="K2677" s="503">
        <f t="shared" si="1448"/>
        <v>0</v>
      </c>
      <c r="L2677" s="503">
        <f t="shared" si="1448"/>
        <v>0</v>
      </c>
      <c r="M2677" s="503">
        <f t="shared" si="1448"/>
        <v>0</v>
      </c>
      <c r="N2677" s="503">
        <f t="shared" si="1448"/>
        <v>0</v>
      </c>
      <c r="O2677" s="503">
        <f t="shared" si="1446"/>
        <v>0</v>
      </c>
      <c r="P2677" s="503">
        <f t="shared" si="1446"/>
        <v>0</v>
      </c>
      <c r="Q2677" s="503">
        <f t="shared" si="1447"/>
        <v>0</v>
      </c>
      <c r="R2677" s="503">
        <f t="shared" si="1448"/>
        <v>0</v>
      </c>
      <c r="S2677" s="608"/>
    </row>
    <row r="2678" spans="1:19" s="446" customFormat="1">
      <c r="A2678" s="493" t="s">
        <v>514</v>
      </c>
      <c r="B2678" s="506" t="s">
        <v>513</v>
      </c>
      <c r="C2678" s="490"/>
      <c r="D2678" s="503">
        <f t="shared" si="1444"/>
        <v>0</v>
      </c>
      <c r="E2678" s="503">
        <f t="shared" ref="E2678:R2678" si="1449">E2687+E2696+E2705</f>
        <v>0</v>
      </c>
      <c r="F2678" s="503">
        <f t="shared" si="1449"/>
        <v>0</v>
      </c>
      <c r="G2678" s="503">
        <f t="shared" si="1449"/>
        <v>0</v>
      </c>
      <c r="H2678" s="503">
        <f t="shared" si="1449"/>
        <v>0</v>
      </c>
      <c r="I2678" s="503">
        <f t="shared" si="1449"/>
        <v>0</v>
      </c>
      <c r="J2678" s="503">
        <f t="shared" si="1449"/>
        <v>0</v>
      </c>
      <c r="K2678" s="503">
        <f t="shared" si="1449"/>
        <v>0</v>
      </c>
      <c r="L2678" s="503">
        <f t="shared" si="1449"/>
        <v>0</v>
      </c>
      <c r="M2678" s="503">
        <f t="shared" si="1449"/>
        <v>0</v>
      </c>
      <c r="N2678" s="503">
        <f t="shared" si="1449"/>
        <v>0</v>
      </c>
      <c r="O2678" s="503">
        <f t="shared" si="1446"/>
        <v>0</v>
      </c>
      <c r="P2678" s="503">
        <f t="shared" si="1446"/>
        <v>0</v>
      </c>
      <c r="Q2678" s="503">
        <f t="shared" si="1447"/>
        <v>0</v>
      </c>
      <c r="R2678" s="503">
        <f t="shared" si="1449"/>
        <v>0</v>
      </c>
      <c r="S2678" s="608"/>
    </row>
    <row r="2679" spans="1:19" s="446" customFormat="1">
      <c r="A2679" s="490" t="s">
        <v>515</v>
      </c>
      <c r="B2679" s="506" t="s">
        <v>1089</v>
      </c>
      <c r="C2679" s="611"/>
      <c r="D2679" s="503">
        <f t="shared" si="1444"/>
        <v>824494357</v>
      </c>
      <c r="E2679" s="503">
        <f t="shared" ref="E2679:R2679" si="1450">E2688+E2697+E2706</f>
        <v>0</v>
      </c>
      <c r="F2679" s="503">
        <f t="shared" si="1450"/>
        <v>824494357</v>
      </c>
      <c r="G2679" s="503">
        <f t="shared" si="1450"/>
        <v>0</v>
      </c>
      <c r="H2679" s="503">
        <f t="shared" si="1450"/>
        <v>0</v>
      </c>
      <c r="I2679" s="503">
        <f t="shared" si="1450"/>
        <v>0</v>
      </c>
      <c r="J2679" s="503">
        <f t="shared" si="1450"/>
        <v>0</v>
      </c>
      <c r="K2679" s="503">
        <f t="shared" si="1450"/>
        <v>0</v>
      </c>
      <c r="L2679" s="503">
        <f t="shared" si="1450"/>
        <v>0</v>
      </c>
      <c r="M2679" s="503">
        <f t="shared" si="1450"/>
        <v>0</v>
      </c>
      <c r="N2679" s="503">
        <f t="shared" si="1450"/>
        <v>0</v>
      </c>
      <c r="O2679" s="503">
        <f t="shared" si="1446"/>
        <v>0</v>
      </c>
      <c r="P2679" s="503">
        <f t="shared" si="1446"/>
        <v>0</v>
      </c>
      <c r="Q2679" s="503">
        <f t="shared" si="1447"/>
        <v>0</v>
      </c>
      <c r="R2679" s="503">
        <f t="shared" si="1450"/>
        <v>0</v>
      </c>
      <c r="S2679" s="608"/>
    </row>
    <row r="2680" spans="1:19" s="446" customFormat="1">
      <c r="A2680" s="605" t="s">
        <v>516</v>
      </c>
      <c r="B2680" s="496" t="s">
        <v>1090</v>
      </c>
      <c r="C2680" s="494"/>
      <c r="D2680" s="606">
        <f t="shared" si="1444"/>
        <v>0</v>
      </c>
      <c r="E2680" s="503">
        <f t="shared" ref="E2680:R2680" si="1451">E2689+E2698+E2707</f>
        <v>0</v>
      </c>
      <c r="F2680" s="503">
        <f t="shared" si="1451"/>
        <v>0</v>
      </c>
      <c r="G2680" s="503">
        <f t="shared" si="1451"/>
        <v>0</v>
      </c>
      <c r="H2680" s="503">
        <f t="shared" si="1451"/>
        <v>0</v>
      </c>
      <c r="I2680" s="503">
        <f t="shared" si="1451"/>
        <v>0</v>
      </c>
      <c r="J2680" s="503">
        <f t="shared" si="1451"/>
        <v>0</v>
      </c>
      <c r="K2680" s="503">
        <f t="shared" si="1451"/>
        <v>0</v>
      </c>
      <c r="L2680" s="503">
        <f t="shared" si="1451"/>
        <v>0</v>
      </c>
      <c r="M2680" s="503">
        <f t="shared" si="1451"/>
        <v>0</v>
      </c>
      <c r="N2680" s="503">
        <f t="shared" si="1451"/>
        <v>0</v>
      </c>
      <c r="O2680" s="503">
        <f t="shared" si="1446"/>
        <v>0</v>
      </c>
      <c r="P2680" s="503">
        <f t="shared" si="1446"/>
        <v>0</v>
      </c>
      <c r="Q2680" s="503">
        <f t="shared" si="1447"/>
        <v>0</v>
      </c>
      <c r="R2680" s="503">
        <f t="shared" si="1451"/>
        <v>0</v>
      </c>
      <c r="S2680" s="612"/>
    </row>
    <row r="2681" spans="1:19" s="446" customFormat="1">
      <c r="A2681" s="605" t="s">
        <v>517</v>
      </c>
      <c r="B2681" s="496" t="s">
        <v>1091</v>
      </c>
      <c r="C2681" s="494"/>
      <c r="D2681" s="606">
        <f t="shared" si="1444"/>
        <v>824494357</v>
      </c>
      <c r="E2681" s="503">
        <f t="shared" ref="E2681:R2681" si="1452">E2690+E2699+E2708</f>
        <v>0</v>
      </c>
      <c r="F2681" s="503">
        <f t="shared" si="1452"/>
        <v>824494357</v>
      </c>
      <c r="G2681" s="503">
        <f t="shared" si="1452"/>
        <v>0</v>
      </c>
      <c r="H2681" s="503">
        <f t="shared" si="1452"/>
        <v>0</v>
      </c>
      <c r="I2681" s="503">
        <f t="shared" si="1452"/>
        <v>0</v>
      </c>
      <c r="J2681" s="503">
        <f t="shared" si="1452"/>
        <v>0</v>
      </c>
      <c r="K2681" s="503">
        <f t="shared" si="1452"/>
        <v>0</v>
      </c>
      <c r="L2681" s="503">
        <f t="shared" si="1452"/>
        <v>0</v>
      </c>
      <c r="M2681" s="503">
        <f t="shared" si="1452"/>
        <v>0</v>
      </c>
      <c r="N2681" s="503">
        <f t="shared" si="1452"/>
        <v>0</v>
      </c>
      <c r="O2681" s="503">
        <f t="shared" si="1446"/>
        <v>0</v>
      </c>
      <c r="P2681" s="503">
        <f t="shared" si="1446"/>
        <v>0</v>
      </c>
      <c r="Q2681" s="503">
        <f t="shared" si="1447"/>
        <v>0</v>
      </c>
      <c r="R2681" s="503">
        <f t="shared" si="1452"/>
        <v>0</v>
      </c>
      <c r="S2681" s="607"/>
    </row>
    <row r="2682" spans="1:19" s="446" customFormat="1">
      <c r="A2682" s="493" t="s">
        <v>518</v>
      </c>
      <c r="B2682" s="506" t="s">
        <v>1092</v>
      </c>
      <c r="C2682" s="490"/>
      <c r="D2682" s="503">
        <f t="shared" si="1444"/>
        <v>0</v>
      </c>
      <c r="E2682" s="503">
        <f t="shared" ref="E2682:R2682" si="1453">E2691+E2700+E2709</f>
        <v>0</v>
      </c>
      <c r="F2682" s="503">
        <f t="shared" si="1453"/>
        <v>0</v>
      </c>
      <c r="G2682" s="503">
        <f t="shared" si="1453"/>
        <v>0</v>
      </c>
      <c r="H2682" s="503">
        <f t="shared" si="1453"/>
        <v>0</v>
      </c>
      <c r="I2682" s="503">
        <f t="shared" si="1453"/>
        <v>0</v>
      </c>
      <c r="J2682" s="503">
        <f t="shared" si="1453"/>
        <v>0</v>
      </c>
      <c r="K2682" s="503">
        <f t="shared" si="1453"/>
        <v>0</v>
      </c>
      <c r="L2682" s="503">
        <f t="shared" si="1453"/>
        <v>0</v>
      </c>
      <c r="M2682" s="503">
        <f t="shared" si="1453"/>
        <v>0</v>
      </c>
      <c r="N2682" s="503">
        <f t="shared" si="1453"/>
        <v>0</v>
      </c>
      <c r="O2682" s="503">
        <f t="shared" si="1446"/>
        <v>0</v>
      </c>
      <c r="P2682" s="503">
        <f t="shared" si="1446"/>
        <v>0</v>
      </c>
      <c r="Q2682" s="503">
        <f t="shared" si="1447"/>
        <v>0</v>
      </c>
      <c r="R2682" s="503">
        <f t="shared" si="1453"/>
        <v>0</v>
      </c>
      <c r="S2682" s="608"/>
    </row>
    <row r="2683" spans="1:19" s="446" customFormat="1">
      <c r="A2683" s="490" t="s">
        <v>1024</v>
      </c>
      <c r="B2683" s="506" t="s">
        <v>1093</v>
      </c>
      <c r="C2683" s="490"/>
      <c r="D2683" s="609">
        <f t="shared" ref="D2683:R2683" si="1454">IFERROR(D2681/(D2676-D2677+D2678)*100%,0)</f>
        <v>1</v>
      </c>
      <c r="E2683" s="609">
        <f t="shared" si="1454"/>
        <v>0</v>
      </c>
      <c r="F2683" s="609">
        <f t="shared" si="1454"/>
        <v>1</v>
      </c>
      <c r="G2683" s="609">
        <f t="shared" si="1454"/>
        <v>0</v>
      </c>
      <c r="H2683" s="609">
        <f t="shared" si="1454"/>
        <v>0</v>
      </c>
      <c r="I2683" s="609">
        <f t="shared" si="1454"/>
        <v>0</v>
      </c>
      <c r="J2683" s="609">
        <f t="shared" si="1454"/>
        <v>0</v>
      </c>
      <c r="K2683" s="609">
        <f t="shared" si="1454"/>
        <v>0</v>
      </c>
      <c r="L2683" s="609">
        <f t="shared" si="1454"/>
        <v>0</v>
      </c>
      <c r="M2683" s="609">
        <f t="shared" si="1454"/>
        <v>0</v>
      </c>
      <c r="N2683" s="609">
        <f t="shared" si="1454"/>
        <v>0</v>
      </c>
      <c r="O2683" s="609">
        <f>IFERROR(O2681/(O2676-O2677+O2678)*100%,0)</f>
        <v>0</v>
      </c>
      <c r="P2683" s="609">
        <f>IFERROR(P2681/(P2676-P2677+P2678)*100%,0)</f>
        <v>0</v>
      </c>
      <c r="Q2683" s="609">
        <f>IFERROR(Q2681/(Q2676-Q2677+Q2678)*100%,0)</f>
        <v>0</v>
      </c>
      <c r="R2683" s="609">
        <f t="shared" si="1454"/>
        <v>0</v>
      </c>
      <c r="S2683" s="610"/>
    </row>
    <row r="2684" spans="1:19" s="624" customFormat="1">
      <c r="A2684" s="621">
        <v>1</v>
      </c>
      <c r="B2684" s="613" t="s">
        <v>256</v>
      </c>
      <c r="C2684" s="621"/>
      <c r="D2684" s="622"/>
      <c r="E2684" s="622"/>
      <c r="F2684" s="622"/>
      <c r="G2684" s="622"/>
      <c r="H2684" s="622"/>
      <c r="I2684" s="622"/>
      <c r="J2684" s="622"/>
      <c r="K2684" s="622"/>
      <c r="L2684" s="622"/>
      <c r="M2684" s="622"/>
      <c r="N2684" s="622"/>
      <c r="O2684" s="622"/>
      <c r="P2684" s="622"/>
      <c r="Q2684" s="622"/>
      <c r="R2684" s="622"/>
      <c r="S2684" s="623"/>
    </row>
    <row r="2685" spans="1:19" s="446" customFormat="1">
      <c r="A2685" s="493" t="s">
        <v>510</v>
      </c>
      <c r="B2685" s="506" t="s">
        <v>509</v>
      </c>
      <c r="C2685" s="490"/>
      <c r="D2685" s="503">
        <f t="shared" ref="D2685:D2691" si="1455">SUM(E2685:R2685)</f>
        <v>95426052</v>
      </c>
      <c r="E2685" s="503">
        <v>0</v>
      </c>
      <c r="F2685" s="503">
        <v>95426052</v>
      </c>
      <c r="G2685" s="503"/>
      <c r="H2685" s="503"/>
      <c r="I2685" s="503"/>
      <c r="J2685" s="503"/>
      <c r="K2685" s="503">
        <v>0</v>
      </c>
      <c r="L2685" s="503">
        <v>0</v>
      </c>
      <c r="M2685" s="503">
        <v>0</v>
      </c>
      <c r="N2685" s="503">
        <v>0</v>
      </c>
      <c r="O2685" s="503">
        <v>0</v>
      </c>
      <c r="P2685" s="507">
        <v>0</v>
      </c>
      <c r="Q2685" s="503">
        <v>0</v>
      </c>
      <c r="R2685" s="503">
        <v>0</v>
      </c>
      <c r="S2685" s="608"/>
    </row>
    <row r="2686" spans="1:19" s="446" customFormat="1">
      <c r="A2686" s="493" t="s">
        <v>512</v>
      </c>
      <c r="B2686" s="506" t="s">
        <v>511</v>
      </c>
      <c r="C2686" s="490"/>
      <c r="D2686" s="503">
        <f t="shared" si="1455"/>
        <v>0</v>
      </c>
      <c r="E2686" s="503">
        <v>0</v>
      </c>
      <c r="F2686" s="503">
        <v>0</v>
      </c>
      <c r="G2686" s="503"/>
      <c r="H2686" s="503"/>
      <c r="I2686" s="503"/>
      <c r="J2686" s="503"/>
      <c r="K2686" s="503">
        <v>0</v>
      </c>
      <c r="L2686" s="503">
        <v>0</v>
      </c>
      <c r="M2686" s="503">
        <v>0</v>
      </c>
      <c r="N2686" s="503">
        <v>0</v>
      </c>
      <c r="O2686" s="503">
        <v>0</v>
      </c>
      <c r="P2686" s="507">
        <v>0</v>
      </c>
      <c r="Q2686" s="503">
        <v>0</v>
      </c>
      <c r="R2686" s="503">
        <v>0</v>
      </c>
      <c r="S2686" s="608"/>
    </row>
    <row r="2687" spans="1:19" s="446" customFormat="1">
      <c r="A2687" s="493" t="s">
        <v>514</v>
      </c>
      <c r="B2687" s="506" t="s">
        <v>513</v>
      </c>
      <c r="C2687" s="490"/>
      <c r="D2687" s="503">
        <f t="shared" si="1455"/>
        <v>0</v>
      </c>
      <c r="E2687" s="503">
        <v>0</v>
      </c>
      <c r="F2687" s="503">
        <v>0</v>
      </c>
      <c r="G2687" s="503"/>
      <c r="H2687" s="503"/>
      <c r="I2687" s="503"/>
      <c r="J2687" s="503"/>
      <c r="K2687" s="503">
        <v>0</v>
      </c>
      <c r="L2687" s="503">
        <v>0</v>
      </c>
      <c r="M2687" s="503">
        <v>0</v>
      </c>
      <c r="N2687" s="503">
        <v>0</v>
      </c>
      <c r="O2687" s="503">
        <v>0</v>
      </c>
      <c r="P2687" s="507">
        <v>0</v>
      </c>
      <c r="Q2687" s="503">
        <v>0</v>
      </c>
      <c r="R2687" s="503">
        <v>0</v>
      </c>
      <c r="S2687" s="608"/>
    </row>
    <row r="2688" spans="1:19" s="446" customFormat="1">
      <c r="A2688" s="490" t="s">
        <v>515</v>
      </c>
      <c r="B2688" s="506" t="s">
        <v>1089</v>
      </c>
      <c r="C2688" s="611"/>
      <c r="D2688" s="503">
        <f t="shared" si="1455"/>
        <v>95426052</v>
      </c>
      <c r="E2688" s="503">
        <v>0</v>
      </c>
      <c r="F2688" s="503">
        <v>95426052</v>
      </c>
      <c r="G2688" s="503"/>
      <c r="H2688" s="503"/>
      <c r="I2688" s="503"/>
      <c r="J2688" s="503"/>
      <c r="K2688" s="503">
        <v>0</v>
      </c>
      <c r="L2688" s="503">
        <v>0</v>
      </c>
      <c r="M2688" s="503">
        <v>0</v>
      </c>
      <c r="N2688" s="503">
        <v>0</v>
      </c>
      <c r="O2688" s="503">
        <v>0</v>
      </c>
      <c r="P2688" s="507">
        <v>0</v>
      </c>
      <c r="Q2688" s="503">
        <v>0</v>
      </c>
      <c r="R2688" s="503">
        <v>0</v>
      </c>
      <c r="S2688" s="608"/>
    </row>
    <row r="2689" spans="1:19" s="446" customFormat="1">
      <c r="A2689" s="605" t="s">
        <v>516</v>
      </c>
      <c r="B2689" s="496" t="s">
        <v>1090</v>
      </c>
      <c r="C2689" s="494"/>
      <c r="D2689" s="606">
        <f t="shared" si="1455"/>
        <v>0</v>
      </c>
      <c r="E2689" s="606"/>
      <c r="F2689" s="606"/>
      <c r="G2689" s="606"/>
      <c r="H2689" s="606"/>
      <c r="I2689" s="606"/>
      <c r="J2689" s="606"/>
      <c r="K2689" s="606"/>
      <c r="L2689" s="606"/>
      <c r="M2689" s="606"/>
      <c r="N2689" s="606"/>
      <c r="O2689" s="606"/>
      <c r="P2689" s="606"/>
      <c r="Q2689" s="606"/>
      <c r="R2689" s="606"/>
      <c r="S2689" s="612"/>
    </row>
    <row r="2690" spans="1:19" s="446" customFormat="1">
      <c r="A2690" s="605" t="s">
        <v>517</v>
      </c>
      <c r="B2690" s="496" t="s">
        <v>1091</v>
      </c>
      <c r="C2690" s="494"/>
      <c r="D2690" s="606">
        <f t="shared" si="1455"/>
        <v>95426052</v>
      </c>
      <c r="E2690" s="606">
        <f t="shared" ref="E2690:R2690" si="1456">E2688+E2689</f>
        <v>0</v>
      </c>
      <c r="F2690" s="606">
        <f t="shared" si="1456"/>
        <v>95426052</v>
      </c>
      <c r="G2690" s="606">
        <f t="shared" si="1456"/>
        <v>0</v>
      </c>
      <c r="H2690" s="606">
        <f t="shared" si="1456"/>
        <v>0</v>
      </c>
      <c r="I2690" s="606">
        <f t="shared" si="1456"/>
        <v>0</v>
      </c>
      <c r="J2690" s="606">
        <f t="shared" si="1456"/>
        <v>0</v>
      </c>
      <c r="K2690" s="606">
        <f t="shared" si="1456"/>
        <v>0</v>
      </c>
      <c r="L2690" s="606">
        <f t="shared" si="1456"/>
        <v>0</v>
      </c>
      <c r="M2690" s="606">
        <f t="shared" si="1456"/>
        <v>0</v>
      </c>
      <c r="N2690" s="606">
        <f t="shared" si="1456"/>
        <v>0</v>
      </c>
      <c r="O2690" s="606">
        <f>O2688+O2689</f>
        <v>0</v>
      </c>
      <c r="P2690" s="606">
        <f>P2688+P2689</f>
        <v>0</v>
      </c>
      <c r="Q2690" s="606">
        <f>Q2688+Q2689</f>
        <v>0</v>
      </c>
      <c r="R2690" s="606">
        <f t="shared" si="1456"/>
        <v>0</v>
      </c>
      <c r="S2690" s="607"/>
    </row>
    <row r="2691" spans="1:19" s="446" customFormat="1">
      <c r="A2691" s="493" t="s">
        <v>518</v>
      </c>
      <c r="B2691" s="506" t="s">
        <v>1092</v>
      </c>
      <c r="C2691" s="490"/>
      <c r="D2691" s="503">
        <f t="shared" si="1455"/>
        <v>0</v>
      </c>
      <c r="E2691" s="503">
        <f t="shared" ref="E2691:R2691" si="1457">E2685-E2686+E2687-E2690</f>
        <v>0</v>
      </c>
      <c r="F2691" s="503">
        <f t="shared" si="1457"/>
        <v>0</v>
      </c>
      <c r="G2691" s="503">
        <f t="shared" si="1457"/>
        <v>0</v>
      </c>
      <c r="H2691" s="503">
        <f t="shared" si="1457"/>
        <v>0</v>
      </c>
      <c r="I2691" s="503">
        <f t="shared" si="1457"/>
        <v>0</v>
      </c>
      <c r="J2691" s="503">
        <f t="shared" si="1457"/>
        <v>0</v>
      </c>
      <c r="K2691" s="503">
        <f t="shared" si="1457"/>
        <v>0</v>
      </c>
      <c r="L2691" s="503">
        <f t="shared" si="1457"/>
        <v>0</v>
      </c>
      <c r="M2691" s="503">
        <f t="shared" si="1457"/>
        <v>0</v>
      </c>
      <c r="N2691" s="503">
        <f t="shared" si="1457"/>
        <v>0</v>
      </c>
      <c r="O2691" s="503">
        <f>O2685-O2686+O2687-O2690</f>
        <v>0</v>
      </c>
      <c r="P2691" s="507">
        <f>P2685-P2686+P2687-P2690</f>
        <v>0</v>
      </c>
      <c r="Q2691" s="503">
        <f>Q2685-Q2686+Q2687-Q2690</f>
        <v>0</v>
      </c>
      <c r="R2691" s="503">
        <f t="shared" si="1457"/>
        <v>0</v>
      </c>
      <c r="S2691" s="608"/>
    </row>
    <row r="2692" spans="1:19" s="446" customFormat="1">
      <c r="A2692" s="490" t="s">
        <v>1024</v>
      </c>
      <c r="B2692" s="506" t="s">
        <v>1093</v>
      </c>
      <c r="C2692" s="490"/>
      <c r="D2692" s="609">
        <f t="shared" ref="D2692:R2692" si="1458">IFERROR(D2690/(D2685-D2686+D2687)*100%,0)</f>
        <v>1</v>
      </c>
      <c r="E2692" s="609">
        <f t="shared" si="1458"/>
        <v>0</v>
      </c>
      <c r="F2692" s="609">
        <f t="shared" si="1458"/>
        <v>1</v>
      </c>
      <c r="G2692" s="609">
        <f t="shared" si="1458"/>
        <v>0</v>
      </c>
      <c r="H2692" s="609">
        <f t="shared" si="1458"/>
        <v>0</v>
      </c>
      <c r="I2692" s="609">
        <f t="shared" si="1458"/>
        <v>0</v>
      </c>
      <c r="J2692" s="609">
        <f t="shared" si="1458"/>
        <v>0</v>
      </c>
      <c r="K2692" s="609">
        <f t="shared" si="1458"/>
        <v>0</v>
      </c>
      <c r="L2692" s="609">
        <f t="shared" si="1458"/>
        <v>0</v>
      </c>
      <c r="M2692" s="609">
        <f t="shared" si="1458"/>
        <v>0</v>
      </c>
      <c r="N2692" s="609">
        <f t="shared" si="1458"/>
        <v>0</v>
      </c>
      <c r="O2692" s="609">
        <f>IFERROR(O2690/(O2685-O2686+O2687)*100%,0)</f>
        <v>0</v>
      </c>
      <c r="P2692" s="609">
        <f>IFERROR(P2690/(P2685-P2686+P2687)*100%,0)</f>
        <v>0</v>
      </c>
      <c r="Q2692" s="609">
        <f>IFERROR(Q2690/(Q2685-Q2686+Q2687)*100%,0)</f>
        <v>0</v>
      </c>
      <c r="R2692" s="609">
        <f t="shared" si="1458"/>
        <v>0</v>
      </c>
      <c r="S2692" s="610"/>
    </row>
    <row r="2693" spans="1:19" s="624" customFormat="1">
      <c r="A2693" s="621">
        <v>2</v>
      </c>
      <c r="B2693" s="613" t="s">
        <v>257</v>
      </c>
      <c r="C2693" s="621"/>
      <c r="D2693" s="622"/>
      <c r="E2693" s="622"/>
      <c r="F2693" s="622"/>
      <c r="G2693" s="622"/>
      <c r="H2693" s="622"/>
      <c r="I2693" s="622"/>
      <c r="J2693" s="622"/>
      <c r="K2693" s="622"/>
      <c r="L2693" s="622"/>
      <c r="M2693" s="622"/>
      <c r="N2693" s="622"/>
      <c r="O2693" s="622"/>
      <c r="P2693" s="622"/>
      <c r="Q2693" s="622"/>
      <c r="R2693" s="622"/>
      <c r="S2693" s="623"/>
    </row>
    <row r="2694" spans="1:19" s="446" customFormat="1">
      <c r="A2694" s="493" t="s">
        <v>510</v>
      </c>
      <c r="B2694" s="506" t="s">
        <v>509</v>
      </c>
      <c r="C2694" s="490"/>
      <c r="D2694" s="503">
        <f t="shared" ref="D2694:D2700" si="1459">SUM(E2694:R2694)</f>
        <v>98424156</v>
      </c>
      <c r="E2694" s="503">
        <v>0</v>
      </c>
      <c r="F2694" s="503">
        <v>98424156</v>
      </c>
      <c r="G2694" s="503"/>
      <c r="H2694" s="503"/>
      <c r="I2694" s="503"/>
      <c r="J2694" s="503"/>
      <c r="K2694" s="503">
        <v>0</v>
      </c>
      <c r="L2694" s="503">
        <v>0</v>
      </c>
      <c r="M2694" s="503">
        <v>0</v>
      </c>
      <c r="N2694" s="503">
        <v>0</v>
      </c>
      <c r="O2694" s="503">
        <v>0</v>
      </c>
      <c r="P2694" s="507">
        <v>0</v>
      </c>
      <c r="Q2694" s="503">
        <v>0</v>
      </c>
      <c r="R2694" s="503">
        <v>0</v>
      </c>
      <c r="S2694" s="608"/>
    </row>
    <row r="2695" spans="1:19" s="446" customFormat="1">
      <c r="A2695" s="493" t="s">
        <v>512</v>
      </c>
      <c r="B2695" s="506" t="s">
        <v>511</v>
      </c>
      <c r="C2695" s="490"/>
      <c r="D2695" s="503">
        <f t="shared" si="1459"/>
        <v>0</v>
      </c>
      <c r="E2695" s="503">
        <v>0</v>
      </c>
      <c r="F2695" s="503">
        <v>0</v>
      </c>
      <c r="G2695" s="503"/>
      <c r="H2695" s="503"/>
      <c r="I2695" s="503"/>
      <c r="J2695" s="503"/>
      <c r="K2695" s="503">
        <v>0</v>
      </c>
      <c r="L2695" s="503">
        <v>0</v>
      </c>
      <c r="M2695" s="503">
        <v>0</v>
      </c>
      <c r="N2695" s="503">
        <v>0</v>
      </c>
      <c r="O2695" s="503">
        <v>0</v>
      </c>
      <c r="P2695" s="507">
        <v>0</v>
      </c>
      <c r="Q2695" s="503">
        <v>0</v>
      </c>
      <c r="R2695" s="503">
        <v>0</v>
      </c>
      <c r="S2695" s="608"/>
    </row>
    <row r="2696" spans="1:19" s="446" customFormat="1">
      <c r="A2696" s="493" t="s">
        <v>514</v>
      </c>
      <c r="B2696" s="506" t="s">
        <v>513</v>
      </c>
      <c r="C2696" s="490"/>
      <c r="D2696" s="503">
        <f t="shared" si="1459"/>
        <v>0</v>
      </c>
      <c r="E2696" s="503">
        <v>0</v>
      </c>
      <c r="F2696" s="503">
        <v>0</v>
      </c>
      <c r="G2696" s="503"/>
      <c r="H2696" s="503"/>
      <c r="I2696" s="503"/>
      <c r="J2696" s="503"/>
      <c r="K2696" s="503">
        <v>0</v>
      </c>
      <c r="L2696" s="503">
        <v>0</v>
      </c>
      <c r="M2696" s="503">
        <v>0</v>
      </c>
      <c r="N2696" s="503">
        <v>0</v>
      </c>
      <c r="O2696" s="503">
        <v>0</v>
      </c>
      <c r="P2696" s="507">
        <v>0</v>
      </c>
      <c r="Q2696" s="503">
        <v>0</v>
      </c>
      <c r="R2696" s="503">
        <v>0</v>
      </c>
      <c r="S2696" s="608"/>
    </row>
    <row r="2697" spans="1:19" s="446" customFormat="1">
      <c r="A2697" s="490" t="s">
        <v>515</v>
      </c>
      <c r="B2697" s="506" t="s">
        <v>1089</v>
      </c>
      <c r="C2697" s="611"/>
      <c r="D2697" s="503">
        <f t="shared" si="1459"/>
        <v>98424156</v>
      </c>
      <c r="E2697" s="503">
        <v>0</v>
      </c>
      <c r="F2697" s="503">
        <v>98424156</v>
      </c>
      <c r="G2697" s="503"/>
      <c r="H2697" s="503"/>
      <c r="I2697" s="503"/>
      <c r="J2697" s="503"/>
      <c r="K2697" s="503">
        <v>0</v>
      </c>
      <c r="L2697" s="503">
        <v>0</v>
      </c>
      <c r="M2697" s="503">
        <v>0</v>
      </c>
      <c r="N2697" s="503">
        <v>0</v>
      </c>
      <c r="O2697" s="503">
        <v>0</v>
      </c>
      <c r="P2697" s="507">
        <v>0</v>
      </c>
      <c r="Q2697" s="503">
        <v>0</v>
      </c>
      <c r="R2697" s="503">
        <v>0</v>
      </c>
      <c r="S2697" s="608"/>
    </row>
    <row r="2698" spans="1:19" s="446" customFormat="1">
      <c r="A2698" s="605" t="s">
        <v>516</v>
      </c>
      <c r="B2698" s="496" t="s">
        <v>1090</v>
      </c>
      <c r="C2698" s="494"/>
      <c r="D2698" s="606">
        <f t="shared" si="1459"/>
        <v>0</v>
      </c>
      <c r="E2698" s="606"/>
      <c r="F2698" s="606"/>
      <c r="G2698" s="606"/>
      <c r="H2698" s="606"/>
      <c r="I2698" s="606"/>
      <c r="J2698" s="606"/>
      <c r="K2698" s="606"/>
      <c r="L2698" s="606"/>
      <c r="M2698" s="606"/>
      <c r="N2698" s="606"/>
      <c r="O2698" s="606"/>
      <c r="P2698" s="606"/>
      <c r="Q2698" s="606"/>
      <c r="R2698" s="606"/>
      <c r="S2698" s="612"/>
    </row>
    <row r="2699" spans="1:19" s="446" customFormat="1">
      <c r="A2699" s="605" t="s">
        <v>517</v>
      </c>
      <c r="B2699" s="496" t="s">
        <v>1091</v>
      </c>
      <c r="C2699" s="494"/>
      <c r="D2699" s="606">
        <f t="shared" si="1459"/>
        <v>98424156</v>
      </c>
      <c r="E2699" s="606">
        <f t="shared" ref="E2699:R2699" si="1460">E2697+E2698</f>
        <v>0</v>
      </c>
      <c r="F2699" s="606">
        <f t="shared" si="1460"/>
        <v>98424156</v>
      </c>
      <c r="G2699" s="606">
        <f t="shared" si="1460"/>
        <v>0</v>
      </c>
      <c r="H2699" s="606">
        <f t="shared" si="1460"/>
        <v>0</v>
      </c>
      <c r="I2699" s="606">
        <f t="shared" si="1460"/>
        <v>0</v>
      </c>
      <c r="J2699" s="606">
        <f t="shared" si="1460"/>
        <v>0</v>
      </c>
      <c r="K2699" s="606">
        <f t="shared" si="1460"/>
        <v>0</v>
      </c>
      <c r="L2699" s="606">
        <f t="shared" si="1460"/>
        <v>0</v>
      </c>
      <c r="M2699" s="606">
        <f t="shared" si="1460"/>
        <v>0</v>
      </c>
      <c r="N2699" s="606">
        <f t="shared" si="1460"/>
        <v>0</v>
      </c>
      <c r="O2699" s="606">
        <f>O2697+O2698</f>
        <v>0</v>
      </c>
      <c r="P2699" s="606">
        <f>P2697+P2698</f>
        <v>0</v>
      </c>
      <c r="Q2699" s="606">
        <f>Q2697+Q2698</f>
        <v>0</v>
      </c>
      <c r="R2699" s="606">
        <f t="shared" si="1460"/>
        <v>0</v>
      </c>
      <c r="S2699" s="607"/>
    </row>
    <row r="2700" spans="1:19" s="446" customFormat="1">
      <c r="A2700" s="493" t="s">
        <v>518</v>
      </c>
      <c r="B2700" s="506" t="s">
        <v>1092</v>
      </c>
      <c r="C2700" s="490"/>
      <c r="D2700" s="503">
        <f t="shared" si="1459"/>
        <v>0</v>
      </c>
      <c r="E2700" s="503">
        <f t="shared" ref="E2700:R2700" si="1461">E2694-E2695+E2696-E2699</f>
        <v>0</v>
      </c>
      <c r="F2700" s="503">
        <f t="shared" si="1461"/>
        <v>0</v>
      </c>
      <c r="G2700" s="503">
        <f t="shared" si="1461"/>
        <v>0</v>
      </c>
      <c r="H2700" s="503">
        <f t="shared" si="1461"/>
        <v>0</v>
      </c>
      <c r="I2700" s="503">
        <f t="shared" si="1461"/>
        <v>0</v>
      </c>
      <c r="J2700" s="503">
        <f t="shared" si="1461"/>
        <v>0</v>
      </c>
      <c r="K2700" s="503">
        <f t="shared" si="1461"/>
        <v>0</v>
      </c>
      <c r="L2700" s="503">
        <f t="shared" si="1461"/>
        <v>0</v>
      </c>
      <c r="M2700" s="503">
        <f t="shared" si="1461"/>
        <v>0</v>
      </c>
      <c r="N2700" s="503">
        <f t="shared" si="1461"/>
        <v>0</v>
      </c>
      <c r="O2700" s="503">
        <f>O2694-O2695+O2696-O2699</f>
        <v>0</v>
      </c>
      <c r="P2700" s="507">
        <f>P2694-P2695+P2696-P2699</f>
        <v>0</v>
      </c>
      <c r="Q2700" s="503">
        <f>Q2694-Q2695+Q2696-Q2699</f>
        <v>0</v>
      </c>
      <c r="R2700" s="503">
        <f t="shared" si="1461"/>
        <v>0</v>
      </c>
      <c r="S2700" s="608"/>
    </row>
    <row r="2701" spans="1:19" s="446" customFormat="1">
      <c r="A2701" s="490" t="s">
        <v>1024</v>
      </c>
      <c r="B2701" s="506" t="s">
        <v>1093</v>
      </c>
      <c r="C2701" s="490"/>
      <c r="D2701" s="609">
        <f t="shared" ref="D2701:R2701" si="1462">IFERROR(D2699/(D2694-D2695+D2696)*100%,0)</f>
        <v>1</v>
      </c>
      <c r="E2701" s="609">
        <f t="shared" si="1462"/>
        <v>0</v>
      </c>
      <c r="F2701" s="609">
        <f t="shared" si="1462"/>
        <v>1</v>
      </c>
      <c r="G2701" s="609">
        <f t="shared" si="1462"/>
        <v>0</v>
      </c>
      <c r="H2701" s="609">
        <f t="shared" si="1462"/>
        <v>0</v>
      </c>
      <c r="I2701" s="609">
        <f t="shared" si="1462"/>
        <v>0</v>
      </c>
      <c r="J2701" s="609">
        <f t="shared" si="1462"/>
        <v>0</v>
      </c>
      <c r="K2701" s="609">
        <f t="shared" si="1462"/>
        <v>0</v>
      </c>
      <c r="L2701" s="609">
        <f t="shared" si="1462"/>
        <v>0</v>
      </c>
      <c r="M2701" s="609">
        <f t="shared" si="1462"/>
        <v>0</v>
      </c>
      <c r="N2701" s="609">
        <f t="shared" si="1462"/>
        <v>0</v>
      </c>
      <c r="O2701" s="609">
        <f>IFERROR(O2699/(O2694-O2695+O2696)*100%,0)</f>
        <v>0</v>
      </c>
      <c r="P2701" s="609">
        <f>IFERROR(P2699/(P2694-P2695+P2696)*100%,0)</f>
        <v>0</v>
      </c>
      <c r="Q2701" s="609">
        <f>IFERROR(Q2699/(Q2694-Q2695+Q2696)*100%,0)</f>
        <v>0</v>
      </c>
      <c r="R2701" s="609">
        <f t="shared" si="1462"/>
        <v>0</v>
      </c>
      <c r="S2701" s="610"/>
    </row>
    <row r="2702" spans="1:19" s="624" customFormat="1">
      <c r="A2702" s="621">
        <v>3</v>
      </c>
      <c r="B2702" s="613" t="s">
        <v>314</v>
      </c>
      <c r="C2702" s="621"/>
      <c r="D2702" s="622"/>
      <c r="E2702" s="622"/>
      <c r="F2702" s="622"/>
      <c r="G2702" s="622"/>
      <c r="H2702" s="622"/>
      <c r="I2702" s="622"/>
      <c r="J2702" s="622"/>
      <c r="K2702" s="622"/>
      <c r="L2702" s="622"/>
      <c r="M2702" s="622"/>
      <c r="N2702" s="622"/>
      <c r="O2702" s="622"/>
      <c r="P2702" s="622"/>
      <c r="Q2702" s="622"/>
      <c r="R2702" s="622"/>
      <c r="S2702" s="623"/>
    </row>
    <row r="2703" spans="1:19" s="446" customFormat="1">
      <c r="A2703" s="493" t="s">
        <v>510</v>
      </c>
      <c r="B2703" s="506" t="s">
        <v>509</v>
      </c>
      <c r="C2703" s="490"/>
      <c r="D2703" s="503">
        <f t="shared" ref="D2703:D2709" si="1463">SUM(E2703:R2703)</f>
        <v>630644149</v>
      </c>
      <c r="E2703" s="503">
        <v>0</v>
      </c>
      <c r="F2703" s="503">
        <v>630644149</v>
      </c>
      <c r="G2703" s="503"/>
      <c r="H2703" s="503"/>
      <c r="I2703" s="503"/>
      <c r="J2703" s="503"/>
      <c r="K2703" s="503">
        <v>0</v>
      </c>
      <c r="L2703" s="503">
        <v>0</v>
      </c>
      <c r="M2703" s="503">
        <v>0</v>
      </c>
      <c r="N2703" s="503">
        <v>0</v>
      </c>
      <c r="O2703" s="503">
        <v>0</v>
      </c>
      <c r="P2703" s="507">
        <v>0</v>
      </c>
      <c r="Q2703" s="503">
        <v>0</v>
      </c>
      <c r="R2703" s="503">
        <v>0</v>
      </c>
      <c r="S2703" s="608"/>
    </row>
    <row r="2704" spans="1:19" s="446" customFormat="1">
      <c r="A2704" s="493" t="s">
        <v>512</v>
      </c>
      <c r="B2704" s="506" t="s">
        <v>511</v>
      </c>
      <c r="C2704" s="490"/>
      <c r="D2704" s="503">
        <f t="shared" si="1463"/>
        <v>0</v>
      </c>
      <c r="E2704" s="503">
        <v>0</v>
      </c>
      <c r="F2704" s="503">
        <v>0</v>
      </c>
      <c r="G2704" s="503"/>
      <c r="H2704" s="503"/>
      <c r="I2704" s="503"/>
      <c r="J2704" s="503"/>
      <c r="K2704" s="503">
        <v>0</v>
      </c>
      <c r="L2704" s="503">
        <v>0</v>
      </c>
      <c r="M2704" s="503">
        <v>0</v>
      </c>
      <c r="N2704" s="503">
        <v>0</v>
      </c>
      <c r="O2704" s="503">
        <v>0</v>
      </c>
      <c r="P2704" s="507">
        <v>0</v>
      </c>
      <c r="Q2704" s="503">
        <v>0</v>
      </c>
      <c r="R2704" s="503">
        <v>0</v>
      </c>
      <c r="S2704" s="608"/>
    </row>
    <row r="2705" spans="1:19" s="446" customFormat="1">
      <c r="A2705" s="493" t="s">
        <v>514</v>
      </c>
      <c r="B2705" s="506" t="s">
        <v>513</v>
      </c>
      <c r="C2705" s="490"/>
      <c r="D2705" s="503">
        <f t="shared" si="1463"/>
        <v>0</v>
      </c>
      <c r="E2705" s="503">
        <v>0</v>
      </c>
      <c r="F2705" s="503">
        <v>0</v>
      </c>
      <c r="G2705" s="503"/>
      <c r="H2705" s="503"/>
      <c r="I2705" s="503"/>
      <c r="J2705" s="503"/>
      <c r="K2705" s="503">
        <v>0</v>
      </c>
      <c r="L2705" s="503">
        <v>0</v>
      </c>
      <c r="M2705" s="503">
        <v>0</v>
      </c>
      <c r="N2705" s="503">
        <v>0</v>
      </c>
      <c r="O2705" s="503">
        <v>0</v>
      </c>
      <c r="P2705" s="507">
        <v>0</v>
      </c>
      <c r="Q2705" s="503">
        <v>0</v>
      </c>
      <c r="R2705" s="503">
        <v>0</v>
      </c>
      <c r="S2705" s="608"/>
    </row>
    <row r="2706" spans="1:19" s="446" customFormat="1">
      <c r="A2706" s="490" t="s">
        <v>515</v>
      </c>
      <c r="B2706" s="506" t="s">
        <v>1089</v>
      </c>
      <c r="C2706" s="611"/>
      <c r="D2706" s="503">
        <f t="shared" si="1463"/>
        <v>630644149</v>
      </c>
      <c r="E2706" s="503">
        <v>0</v>
      </c>
      <c r="F2706" s="503">
        <v>630644149</v>
      </c>
      <c r="G2706" s="503"/>
      <c r="H2706" s="503"/>
      <c r="I2706" s="503"/>
      <c r="J2706" s="503"/>
      <c r="K2706" s="503">
        <v>0</v>
      </c>
      <c r="L2706" s="503">
        <v>0</v>
      </c>
      <c r="M2706" s="503">
        <v>0</v>
      </c>
      <c r="N2706" s="503">
        <v>0</v>
      </c>
      <c r="O2706" s="503">
        <v>0</v>
      </c>
      <c r="P2706" s="507">
        <v>0</v>
      </c>
      <c r="Q2706" s="503">
        <v>0</v>
      </c>
      <c r="R2706" s="503">
        <v>0</v>
      </c>
      <c r="S2706" s="608"/>
    </row>
    <row r="2707" spans="1:19" s="446" customFormat="1">
      <c r="A2707" s="605" t="s">
        <v>516</v>
      </c>
      <c r="B2707" s="496" t="s">
        <v>1090</v>
      </c>
      <c r="C2707" s="494"/>
      <c r="D2707" s="606">
        <f t="shared" si="1463"/>
        <v>0</v>
      </c>
      <c r="E2707" s="606"/>
      <c r="F2707" s="606"/>
      <c r="G2707" s="606"/>
      <c r="H2707" s="606"/>
      <c r="I2707" s="606"/>
      <c r="J2707" s="606"/>
      <c r="K2707" s="606"/>
      <c r="L2707" s="606"/>
      <c r="M2707" s="606"/>
      <c r="N2707" s="606"/>
      <c r="O2707" s="606"/>
      <c r="P2707" s="606"/>
      <c r="Q2707" s="606"/>
      <c r="R2707" s="606"/>
      <c r="S2707" s="612"/>
    </row>
    <row r="2708" spans="1:19" s="446" customFormat="1">
      <c r="A2708" s="605" t="s">
        <v>517</v>
      </c>
      <c r="B2708" s="496" t="s">
        <v>1091</v>
      </c>
      <c r="C2708" s="494"/>
      <c r="D2708" s="606">
        <f t="shared" si="1463"/>
        <v>630644149</v>
      </c>
      <c r="E2708" s="606">
        <f t="shared" ref="E2708:R2708" si="1464">E2706+E2707</f>
        <v>0</v>
      </c>
      <c r="F2708" s="606">
        <f t="shared" si="1464"/>
        <v>630644149</v>
      </c>
      <c r="G2708" s="606">
        <f t="shared" si="1464"/>
        <v>0</v>
      </c>
      <c r="H2708" s="606">
        <f t="shared" si="1464"/>
        <v>0</v>
      </c>
      <c r="I2708" s="606">
        <f t="shared" si="1464"/>
        <v>0</v>
      </c>
      <c r="J2708" s="606">
        <f t="shared" si="1464"/>
        <v>0</v>
      </c>
      <c r="K2708" s="606">
        <f t="shared" si="1464"/>
        <v>0</v>
      </c>
      <c r="L2708" s="606">
        <f t="shared" si="1464"/>
        <v>0</v>
      </c>
      <c r="M2708" s="606">
        <f t="shared" si="1464"/>
        <v>0</v>
      </c>
      <c r="N2708" s="606">
        <f t="shared" si="1464"/>
        <v>0</v>
      </c>
      <c r="O2708" s="606">
        <f>O2706+O2707</f>
        <v>0</v>
      </c>
      <c r="P2708" s="606">
        <f>P2706+P2707</f>
        <v>0</v>
      </c>
      <c r="Q2708" s="606">
        <f>Q2706+Q2707</f>
        <v>0</v>
      </c>
      <c r="R2708" s="606">
        <f t="shared" si="1464"/>
        <v>0</v>
      </c>
      <c r="S2708" s="607"/>
    </row>
    <row r="2709" spans="1:19" s="446" customFormat="1">
      <c r="A2709" s="493" t="s">
        <v>518</v>
      </c>
      <c r="B2709" s="506" t="s">
        <v>1092</v>
      </c>
      <c r="C2709" s="490"/>
      <c r="D2709" s="503">
        <f t="shared" si="1463"/>
        <v>0</v>
      </c>
      <c r="E2709" s="503">
        <f t="shared" ref="E2709:R2709" si="1465">E2703-E2704+E2705-E2708</f>
        <v>0</v>
      </c>
      <c r="F2709" s="503">
        <f t="shared" si="1465"/>
        <v>0</v>
      </c>
      <c r="G2709" s="503">
        <f t="shared" si="1465"/>
        <v>0</v>
      </c>
      <c r="H2709" s="503">
        <f t="shared" si="1465"/>
        <v>0</v>
      </c>
      <c r="I2709" s="503">
        <f t="shared" si="1465"/>
        <v>0</v>
      </c>
      <c r="J2709" s="503">
        <f t="shared" si="1465"/>
        <v>0</v>
      </c>
      <c r="K2709" s="503">
        <f t="shared" si="1465"/>
        <v>0</v>
      </c>
      <c r="L2709" s="503">
        <f t="shared" si="1465"/>
        <v>0</v>
      </c>
      <c r="M2709" s="503">
        <f t="shared" si="1465"/>
        <v>0</v>
      </c>
      <c r="N2709" s="503">
        <f t="shared" si="1465"/>
        <v>0</v>
      </c>
      <c r="O2709" s="503">
        <f>O2703-O2704+O2705-O2708</f>
        <v>0</v>
      </c>
      <c r="P2709" s="507">
        <f>P2703-P2704+P2705-P2708</f>
        <v>0</v>
      </c>
      <c r="Q2709" s="503">
        <f>Q2703-Q2704+Q2705-Q2708</f>
        <v>0</v>
      </c>
      <c r="R2709" s="503">
        <f t="shared" si="1465"/>
        <v>0</v>
      </c>
      <c r="S2709" s="608"/>
    </row>
    <row r="2710" spans="1:19" s="446" customFormat="1">
      <c r="A2710" s="490" t="s">
        <v>1024</v>
      </c>
      <c r="B2710" s="506" t="s">
        <v>1093</v>
      </c>
      <c r="C2710" s="490"/>
      <c r="D2710" s="609">
        <f t="shared" ref="D2710:R2710" si="1466">IFERROR(D2708/(D2703-D2704+D2705)*100%,0)</f>
        <v>1</v>
      </c>
      <c r="E2710" s="609">
        <f t="shared" si="1466"/>
        <v>0</v>
      </c>
      <c r="F2710" s="609">
        <f t="shared" si="1466"/>
        <v>1</v>
      </c>
      <c r="G2710" s="609">
        <f t="shared" si="1466"/>
        <v>0</v>
      </c>
      <c r="H2710" s="609">
        <f t="shared" si="1466"/>
        <v>0</v>
      </c>
      <c r="I2710" s="609">
        <f t="shared" si="1466"/>
        <v>0</v>
      </c>
      <c r="J2710" s="609">
        <f t="shared" si="1466"/>
        <v>0</v>
      </c>
      <c r="K2710" s="609">
        <f t="shared" si="1466"/>
        <v>0</v>
      </c>
      <c r="L2710" s="609">
        <f t="shared" si="1466"/>
        <v>0</v>
      </c>
      <c r="M2710" s="609">
        <f t="shared" si="1466"/>
        <v>0</v>
      </c>
      <c r="N2710" s="609">
        <f t="shared" si="1466"/>
        <v>0</v>
      </c>
      <c r="O2710" s="609">
        <f>IFERROR(O2708/(O2703-O2704+O2705)*100%,0)</f>
        <v>0</v>
      </c>
      <c r="P2710" s="609">
        <f>IFERROR(P2708/(P2703-P2704+P2705)*100%,0)</f>
        <v>0</v>
      </c>
      <c r="Q2710" s="609">
        <f>IFERROR(Q2708/(Q2703-Q2704+Q2705)*100%,0)</f>
        <v>0</v>
      </c>
      <c r="R2710" s="609">
        <f t="shared" si="1466"/>
        <v>0</v>
      </c>
      <c r="S2710" s="610"/>
    </row>
    <row r="2711" spans="1:19" s="624" customFormat="1">
      <c r="A2711" s="621" t="s">
        <v>382</v>
      </c>
      <c r="B2711" s="613" t="s">
        <v>597</v>
      </c>
      <c r="C2711" s="621"/>
      <c r="D2711" s="622"/>
      <c r="E2711" s="622"/>
      <c r="F2711" s="622"/>
      <c r="G2711" s="622"/>
      <c r="H2711" s="622"/>
      <c r="I2711" s="622"/>
      <c r="J2711" s="622"/>
      <c r="K2711" s="622"/>
      <c r="L2711" s="622"/>
      <c r="M2711" s="622"/>
      <c r="N2711" s="622"/>
      <c r="O2711" s="622"/>
      <c r="P2711" s="622"/>
      <c r="Q2711" s="622"/>
      <c r="R2711" s="622"/>
      <c r="S2711" s="623"/>
    </row>
    <row r="2712" spans="1:19" s="446" customFormat="1">
      <c r="A2712" s="493" t="s">
        <v>510</v>
      </c>
      <c r="B2712" s="506" t="s">
        <v>509</v>
      </c>
      <c r="C2712" s="490"/>
      <c r="D2712" s="503">
        <f t="shared" ref="D2712:D2718" si="1467">SUM(E2712:R2712)</f>
        <v>544099996484</v>
      </c>
      <c r="E2712" s="503">
        <f t="shared" ref="E2712:R2712" si="1468">E2721+E2730+E2739+E2748+E2757+E2766+E2775+E2784+E2793+E2802+E2811</f>
        <v>19564131317</v>
      </c>
      <c r="F2712" s="503">
        <f t="shared" si="1468"/>
        <v>519815737205</v>
      </c>
      <c r="G2712" s="503">
        <f t="shared" si="1468"/>
        <v>0</v>
      </c>
      <c r="H2712" s="503">
        <f t="shared" si="1468"/>
        <v>0</v>
      </c>
      <c r="I2712" s="503">
        <f t="shared" si="1468"/>
        <v>0</v>
      </c>
      <c r="J2712" s="503">
        <f t="shared" si="1468"/>
        <v>4055274428</v>
      </c>
      <c r="K2712" s="503">
        <f t="shared" si="1468"/>
        <v>17417440</v>
      </c>
      <c r="L2712" s="503">
        <f t="shared" si="1468"/>
        <v>0</v>
      </c>
      <c r="M2712" s="503">
        <f t="shared" si="1468"/>
        <v>0</v>
      </c>
      <c r="N2712" s="503">
        <f t="shared" si="1468"/>
        <v>0</v>
      </c>
      <c r="O2712" s="503">
        <f t="shared" ref="O2712:Q2718" si="1469">O2721+O2730+O2739+O2748+O2757+O2766+O2775+O2784+O2793+O2802+O2811</f>
        <v>0</v>
      </c>
      <c r="P2712" s="503">
        <f t="shared" si="1469"/>
        <v>647436094</v>
      </c>
      <c r="Q2712" s="503">
        <f t="shared" si="1469"/>
        <v>0</v>
      </c>
      <c r="R2712" s="503">
        <f t="shared" si="1468"/>
        <v>0</v>
      </c>
      <c r="S2712" s="608"/>
    </row>
    <row r="2713" spans="1:19" s="446" customFormat="1">
      <c r="A2713" s="493" t="s">
        <v>512</v>
      </c>
      <c r="B2713" s="506" t="s">
        <v>511</v>
      </c>
      <c r="C2713" s="490"/>
      <c r="D2713" s="503">
        <f t="shared" si="1467"/>
        <v>43640587663</v>
      </c>
      <c r="E2713" s="503">
        <f t="shared" ref="E2713:R2713" si="1470">E2722+E2731+E2740+E2749+E2758+E2767+E2776+E2785+E2794+E2803+E2812</f>
        <v>0</v>
      </c>
      <c r="F2713" s="503">
        <f t="shared" si="1470"/>
        <v>40880273130</v>
      </c>
      <c r="G2713" s="503">
        <f t="shared" si="1470"/>
        <v>0</v>
      </c>
      <c r="H2713" s="503">
        <f t="shared" si="1470"/>
        <v>0</v>
      </c>
      <c r="I2713" s="503">
        <f t="shared" si="1470"/>
        <v>0</v>
      </c>
      <c r="J2713" s="503">
        <f t="shared" si="1470"/>
        <v>2760314533</v>
      </c>
      <c r="K2713" s="503">
        <f t="shared" si="1470"/>
        <v>0</v>
      </c>
      <c r="L2713" s="503">
        <f t="shared" si="1470"/>
        <v>0</v>
      </c>
      <c r="M2713" s="503">
        <f t="shared" si="1470"/>
        <v>0</v>
      </c>
      <c r="N2713" s="503">
        <f t="shared" si="1470"/>
        <v>0</v>
      </c>
      <c r="O2713" s="503">
        <f t="shared" si="1469"/>
        <v>0</v>
      </c>
      <c r="P2713" s="503">
        <f t="shared" si="1469"/>
        <v>0</v>
      </c>
      <c r="Q2713" s="503">
        <f t="shared" si="1469"/>
        <v>0</v>
      </c>
      <c r="R2713" s="503">
        <f t="shared" si="1470"/>
        <v>0</v>
      </c>
      <c r="S2713" s="608"/>
    </row>
    <row r="2714" spans="1:19" s="446" customFormat="1">
      <c r="A2714" s="493" t="s">
        <v>514</v>
      </c>
      <c r="B2714" s="506" t="s">
        <v>513</v>
      </c>
      <c r="C2714" s="490"/>
      <c r="D2714" s="503">
        <f t="shared" si="1467"/>
        <v>0</v>
      </c>
      <c r="E2714" s="503">
        <f t="shared" ref="E2714:R2714" si="1471">E2723+E2732+E2741+E2750+E2759+E2768+E2777+E2786+E2795+E2804+E2813</f>
        <v>0</v>
      </c>
      <c r="F2714" s="503">
        <f t="shared" si="1471"/>
        <v>0</v>
      </c>
      <c r="G2714" s="503">
        <f t="shared" si="1471"/>
        <v>0</v>
      </c>
      <c r="H2714" s="503">
        <f t="shared" si="1471"/>
        <v>0</v>
      </c>
      <c r="I2714" s="503">
        <f t="shared" si="1471"/>
        <v>0</v>
      </c>
      <c r="J2714" s="503">
        <f t="shared" si="1471"/>
        <v>0</v>
      </c>
      <c r="K2714" s="503">
        <f t="shared" si="1471"/>
        <v>0</v>
      </c>
      <c r="L2714" s="503">
        <f t="shared" si="1471"/>
        <v>0</v>
      </c>
      <c r="M2714" s="503">
        <f t="shared" si="1471"/>
        <v>0</v>
      </c>
      <c r="N2714" s="503">
        <f t="shared" si="1471"/>
        <v>0</v>
      </c>
      <c r="O2714" s="503">
        <f t="shared" si="1469"/>
        <v>0</v>
      </c>
      <c r="P2714" s="503">
        <f t="shared" si="1469"/>
        <v>0</v>
      </c>
      <c r="Q2714" s="503">
        <f t="shared" si="1469"/>
        <v>0</v>
      </c>
      <c r="R2714" s="503">
        <f t="shared" si="1471"/>
        <v>0</v>
      </c>
      <c r="S2714" s="608"/>
    </row>
    <row r="2715" spans="1:19" s="446" customFormat="1">
      <c r="A2715" s="490" t="s">
        <v>515</v>
      </c>
      <c r="B2715" s="506" t="s">
        <v>1089</v>
      </c>
      <c r="C2715" s="611"/>
      <c r="D2715" s="503">
        <f t="shared" si="1467"/>
        <v>259495057779</v>
      </c>
      <c r="E2715" s="503">
        <f t="shared" ref="E2715:R2715" si="1472">E2724+E2733+E2742+E2751+E2760+E2769+E2778+E2787+E2796+E2805+E2814</f>
        <v>19564131317</v>
      </c>
      <c r="F2715" s="503">
        <f t="shared" si="1472"/>
        <v>237987712710</v>
      </c>
      <c r="G2715" s="503">
        <f t="shared" si="1472"/>
        <v>0</v>
      </c>
      <c r="H2715" s="503">
        <f t="shared" si="1472"/>
        <v>0</v>
      </c>
      <c r="I2715" s="503">
        <f t="shared" si="1472"/>
        <v>0</v>
      </c>
      <c r="J2715" s="503">
        <f t="shared" si="1472"/>
        <v>1278360218</v>
      </c>
      <c r="K2715" s="503">
        <f t="shared" si="1472"/>
        <v>17417440</v>
      </c>
      <c r="L2715" s="503">
        <f t="shared" si="1472"/>
        <v>0</v>
      </c>
      <c r="M2715" s="503">
        <f t="shared" si="1472"/>
        <v>0</v>
      </c>
      <c r="N2715" s="503">
        <f t="shared" si="1472"/>
        <v>0</v>
      </c>
      <c r="O2715" s="503">
        <f t="shared" si="1469"/>
        <v>0</v>
      </c>
      <c r="P2715" s="503">
        <f t="shared" si="1469"/>
        <v>647436094</v>
      </c>
      <c r="Q2715" s="503">
        <f t="shared" si="1469"/>
        <v>0</v>
      </c>
      <c r="R2715" s="503">
        <f t="shared" si="1472"/>
        <v>0</v>
      </c>
      <c r="S2715" s="608"/>
    </row>
    <row r="2716" spans="1:19" s="446" customFormat="1">
      <c r="A2716" s="605" t="s">
        <v>516</v>
      </c>
      <c r="B2716" s="496" t="s">
        <v>1090</v>
      </c>
      <c r="C2716" s="494"/>
      <c r="D2716" s="606">
        <f t="shared" si="1467"/>
        <v>134995294407</v>
      </c>
      <c r="E2716" s="503">
        <f t="shared" ref="E2716:R2716" si="1473">E2725+E2734+E2743+E2752+E2761+E2770+E2779+E2788+E2797+E2806+E2815</f>
        <v>0</v>
      </c>
      <c r="F2716" s="503">
        <f t="shared" si="1473"/>
        <v>134995294407</v>
      </c>
      <c r="G2716" s="503">
        <f t="shared" si="1473"/>
        <v>0</v>
      </c>
      <c r="H2716" s="503">
        <f t="shared" si="1473"/>
        <v>0</v>
      </c>
      <c r="I2716" s="503">
        <f t="shared" si="1473"/>
        <v>0</v>
      </c>
      <c r="J2716" s="503">
        <f t="shared" si="1473"/>
        <v>0</v>
      </c>
      <c r="K2716" s="503">
        <f t="shared" si="1473"/>
        <v>0</v>
      </c>
      <c r="L2716" s="503">
        <f t="shared" si="1473"/>
        <v>0</v>
      </c>
      <c r="M2716" s="503">
        <f t="shared" si="1473"/>
        <v>0</v>
      </c>
      <c r="N2716" s="503">
        <f t="shared" si="1473"/>
        <v>0</v>
      </c>
      <c r="O2716" s="503">
        <f t="shared" si="1469"/>
        <v>0</v>
      </c>
      <c r="P2716" s="503">
        <f t="shared" si="1469"/>
        <v>0</v>
      </c>
      <c r="Q2716" s="503">
        <f t="shared" si="1469"/>
        <v>0</v>
      </c>
      <c r="R2716" s="503">
        <f t="shared" si="1473"/>
        <v>0</v>
      </c>
      <c r="S2716" s="612"/>
    </row>
    <row r="2717" spans="1:19" s="446" customFormat="1">
      <c r="A2717" s="605" t="s">
        <v>517</v>
      </c>
      <c r="B2717" s="496" t="s">
        <v>1091</v>
      </c>
      <c r="C2717" s="494"/>
      <c r="D2717" s="606">
        <f t="shared" si="1467"/>
        <v>394490352186</v>
      </c>
      <c r="E2717" s="503">
        <f t="shared" ref="E2717:R2717" si="1474">E2726+E2735+E2744+E2753+E2762+E2771+E2780+E2789+E2798+E2807+E2816</f>
        <v>19564131317</v>
      </c>
      <c r="F2717" s="503">
        <f t="shared" si="1474"/>
        <v>372983007117</v>
      </c>
      <c r="G2717" s="503">
        <f t="shared" si="1474"/>
        <v>0</v>
      </c>
      <c r="H2717" s="503">
        <f t="shared" si="1474"/>
        <v>0</v>
      </c>
      <c r="I2717" s="503">
        <f t="shared" si="1474"/>
        <v>0</v>
      </c>
      <c r="J2717" s="503">
        <f t="shared" si="1474"/>
        <v>1278360218</v>
      </c>
      <c r="K2717" s="503">
        <f t="shared" si="1474"/>
        <v>17417440</v>
      </c>
      <c r="L2717" s="503">
        <f t="shared" si="1474"/>
        <v>0</v>
      </c>
      <c r="M2717" s="503">
        <f t="shared" si="1474"/>
        <v>0</v>
      </c>
      <c r="N2717" s="503">
        <f t="shared" si="1474"/>
        <v>0</v>
      </c>
      <c r="O2717" s="503">
        <f t="shared" si="1469"/>
        <v>0</v>
      </c>
      <c r="P2717" s="503">
        <f t="shared" si="1469"/>
        <v>647436094</v>
      </c>
      <c r="Q2717" s="503">
        <f t="shared" si="1469"/>
        <v>0</v>
      </c>
      <c r="R2717" s="503">
        <f t="shared" si="1474"/>
        <v>0</v>
      </c>
      <c r="S2717" s="607"/>
    </row>
    <row r="2718" spans="1:19" s="1073" customFormat="1">
      <c r="A2718" s="1068" t="s">
        <v>518</v>
      </c>
      <c r="B2718" s="1069" t="s">
        <v>1092</v>
      </c>
      <c r="C2718" s="1070"/>
      <c r="D2718" s="1071">
        <f t="shared" si="1467"/>
        <v>105969056635</v>
      </c>
      <c r="E2718" s="1071">
        <f t="shared" ref="E2718:R2718" si="1475">E2727+E2736+E2745+E2754+E2763+E2772+E2781+E2790+E2799+E2808+E2817</f>
        <v>0</v>
      </c>
      <c r="F2718" s="1071">
        <f t="shared" si="1475"/>
        <v>105952456958</v>
      </c>
      <c r="G2718" s="1071">
        <f t="shared" si="1475"/>
        <v>0</v>
      </c>
      <c r="H2718" s="1071">
        <f t="shared" si="1475"/>
        <v>0</v>
      </c>
      <c r="I2718" s="1071">
        <f t="shared" si="1475"/>
        <v>0</v>
      </c>
      <c r="J2718" s="1071">
        <f t="shared" si="1475"/>
        <v>16599677</v>
      </c>
      <c r="K2718" s="1071">
        <f t="shared" si="1475"/>
        <v>0</v>
      </c>
      <c r="L2718" s="1071">
        <f t="shared" si="1475"/>
        <v>0</v>
      </c>
      <c r="M2718" s="1071">
        <f t="shared" si="1475"/>
        <v>0</v>
      </c>
      <c r="N2718" s="1071">
        <f t="shared" si="1475"/>
        <v>0</v>
      </c>
      <c r="O2718" s="1071">
        <f t="shared" si="1469"/>
        <v>0</v>
      </c>
      <c r="P2718" s="1071">
        <f t="shared" si="1469"/>
        <v>0</v>
      </c>
      <c r="Q2718" s="1071">
        <f t="shared" si="1469"/>
        <v>0</v>
      </c>
      <c r="R2718" s="1071">
        <f t="shared" si="1475"/>
        <v>0</v>
      </c>
      <c r="S2718" s="1072"/>
    </row>
    <row r="2719" spans="1:19" s="446" customFormat="1">
      <c r="A2719" s="490" t="s">
        <v>1024</v>
      </c>
      <c r="B2719" s="506" t="s">
        <v>1093</v>
      </c>
      <c r="C2719" s="490"/>
      <c r="D2719" s="609">
        <f t="shared" ref="D2719:R2719" si="1476">IFERROR(D2717/(D2712-D2713+D2714)*100%,0)</f>
        <v>0.78825644044809617</v>
      </c>
      <c r="E2719" s="609">
        <f t="shared" si="1476"/>
        <v>1</v>
      </c>
      <c r="F2719" s="609">
        <f t="shared" si="1476"/>
        <v>0.77877508577771948</v>
      </c>
      <c r="G2719" s="609">
        <f t="shared" si="1476"/>
        <v>0</v>
      </c>
      <c r="H2719" s="609">
        <f t="shared" si="1476"/>
        <v>0</v>
      </c>
      <c r="I2719" s="609">
        <f t="shared" si="1476"/>
        <v>0</v>
      </c>
      <c r="J2719" s="609">
        <f t="shared" si="1476"/>
        <v>0.98718131961916855</v>
      </c>
      <c r="K2719" s="609">
        <f t="shared" si="1476"/>
        <v>1</v>
      </c>
      <c r="L2719" s="609">
        <f t="shared" si="1476"/>
        <v>0</v>
      </c>
      <c r="M2719" s="609">
        <f t="shared" si="1476"/>
        <v>0</v>
      </c>
      <c r="N2719" s="609">
        <f t="shared" si="1476"/>
        <v>0</v>
      </c>
      <c r="O2719" s="609">
        <f>IFERROR(O2717/(O2712-O2713+O2714)*100%,0)</f>
        <v>0</v>
      </c>
      <c r="P2719" s="609">
        <f>IFERROR(P2717/(P2712-P2713+P2714)*100%,0)</f>
        <v>1</v>
      </c>
      <c r="Q2719" s="609">
        <f>IFERROR(Q2717/(Q2712-Q2713+Q2714)*100%,0)</f>
        <v>0</v>
      </c>
      <c r="R2719" s="609">
        <f t="shared" si="1476"/>
        <v>0</v>
      </c>
      <c r="S2719" s="610"/>
    </row>
    <row r="2720" spans="1:19" s="624" customFormat="1">
      <c r="A2720" s="621">
        <v>1</v>
      </c>
      <c r="B2720" s="613" t="s">
        <v>460</v>
      </c>
      <c r="C2720" s="621"/>
      <c r="D2720" s="622"/>
      <c r="E2720" s="622"/>
      <c r="F2720" s="622"/>
      <c r="G2720" s="622"/>
      <c r="H2720" s="622"/>
      <c r="I2720" s="622"/>
      <c r="J2720" s="622"/>
      <c r="K2720" s="622"/>
      <c r="L2720" s="622"/>
      <c r="M2720" s="622"/>
      <c r="N2720" s="622"/>
      <c r="O2720" s="622"/>
      <c r="P2720" s="622"/>
      <c r="Q2720" s="622"/>
      <c r="R2720" s="622"/>
      <c r="S2720" s="623"/>
    </row>
    <row r="2721" spans="1:19" s="446" customFormat="1">
      <c r="A2721" s="493" t="s">
        <v>510</v>
      </c>
      <c r="B2721" s="506" t="s">
        <v>509</v>
      </c>
      <c r="C2721" s="490"/>
      <c r="D2721" s="503">
        <f t="shared" ref="D2721:D2727" si="1477">SUM(E2721:R2721)</f>
        <v>61210967522</v>
      </c>
      <c r="E2721" s="503">
        <v>0</v>
      </c>
      <c r="F2721" s="503">
        <v>60761089661</v>
      </c>
      <c r="G2721" s="503">
        <v>0</v>
      </c>
      <c r="H2721" s="503">
        <v>0</v>
      </c>
      <c r="I2721" s="503">
        <v>0</v>
      </c>
      <c r="J2721" s="503">
        <v>449877861</v>
      </c>
      <c r="K2721" s="503">
        <v>0</v>
      </c>
      <c r="L2721" s="503">
        <v>0</v>
      </c>
      <c r="M2721" s="503">
        <v>0</v>
      </c>
      <c r="N2721" s="503">
        <v>0</v>
      </c>
      <c r="O2721" s="503">
        <v>0</v>
      </c>
      <c r="P2721" s="507">
        <v>0</v>
      </c>
      <c r="Q2721" s="503">
        <v>0</v>
      </c>
      <c r="R2721" s="503">
        <v>0</v>
      </c>
      <c r="S2721" s="608"/>
    </row>
    <row r="2722" spans="1:19" s="446" customFormat="1">
      <c r="A2722" s="493" t="s">
        <v>512</v>
      </c>
      <c r="B2722" s="506" t="s">
        <v>511</v>
      </c>
      <c r="C2722" s="490"/>
      <c r="D2722" s="503">
        <f t="shared" si="1477"/>
        <v>0</v>
      </c>
      <c r="E2722" s="503">
        <v>0</v>
      </c>
      <c r="F2722" s="503">
        <v>0</v>
      </c>
      <c r="G2722" s="503">
        <v>0</v>
      </c>
      <c r="H2722" s="503">
        <v>0</v>
      </c>
      <c r="I2722" s="503">
        <v>0</v>
      </c>
      <c r="J2722" s="503">
        <v>0</v>
      </c>
      <c r="K2722" s="503">
        <v>0</v>
      </c>
      <c r="L2722" s="503">
        <v>0</v>
      </c>
      <c r="M2722" s="503">
        <v>0</v>
      </c>
      <c r="N2722" s="503">
        <v>0</v>
      </c>
      <c r="O2722" s="503">
        <v>0</v>
      </c>
      <c r="P2722" s="507">
        <v>0</v>
      </c>
      <c r="Q2722" s="503">
        <v>0</v>
      </c>
      <c r="R2722" s="503">
        <v>0</v>
      </c>
      <c r="S2722" s="608"/>
    </row>
    <row r="2723" spans="1:19" s="446" customFormat="1">
      <c r="A2723" s="493" t="s">
        <v>514</v>
      </c>
      <c r="B2723" s="506" t="s">
        <v>513</v>
      </c>
      <c r="C2723" s="490"/>
      <c r="D2723" s="503">
        <f t="shared" si="1477"/>
        <v>0</v>
      </c>
      <c r="E2723" s="503">
        <v>0</v>
      </c>
      <c r="F2723" s="503">
        <v>0</v>
      </c>
      <c r="G2723" s="503">
        <v>0</v>
      </c>
      <c r="H2723" s="503">
        <v>0</v>
      </c>
      <c r="I2723" s="503">
        <v>0</v>
      </c>
      <c r="J2723" s="503">
        <v>0</v>
      </c>
      <c r="K2723" s="503">
        <v>0</v>
      </c>
      <c r="L2723" s="503">
        <v>0</v>
      </c>
      <c r="M2723" s="503">
        <v>0</v>
      </c>
      <c r="N2723" s="503">
        <v>0</v>
      </c>
      <c r="O2723" s="503">
        <v>0</v>
      </c>
      <c r="P2723" s="507">
        <v>0</v>
      </c>
      <c r="Q2723" s="503">
        <v>0</v>
      </c>
      <c r="R2723" s="503">
        <v>0</v>
      </c>
      <c r="S2723" s="608"/>
    </row>
    <row r="2724" spans="1:19" s="446" customFormat="1">
      <c r="A2724" s="490" t="s">
        <v>515</v>
      </c>
      <c r="B2724" s="506" t="s">
        <v>1089</v>
      </c>
      <c r="C2724" s="611"/>
      <c r="D2724" s="503">
        <f t="shared" si="1477"/>
        <v>61210967522</v>
      </c>
      <c r="E2724" s="503">
        <v>0</v>
      </c>
      <c r="F2724" s="503">
        <v>60761089661</v>
      </c>
      <c r="G2724" s="503">
        <v>0</v>
      </c>
      <c r="H2724" s="503">
        <v>0</v>
      </c>
      <c r="I2724" s="503">
        <v>0</v>
      </c>
      <c r="J2724" s="503">
        <v>449877861</v>
      </c>
      <c r="K2724" s="503">
        <v>0</v>
      </c>
      <c r="L2724" s="503">
        <v>0</v>
      </c>
      <c r="M2724" s="503">
        <v>0</v>
      </c>
      <c r="N2724" s="503">
        <v>0</v>
      </c>
      <c r="O2724" s="503">
        <v>0</v>
      </c>
      <c r="P2724" s="507">
        <v>0</v>
      </c>
      <c r="Q2724" s="503">
        <v>0</v>
      </c>
      <c r="R2724" s="503">
        <v>0</v>
      </c>
      <c r="S2724" s="608"/>
    </row>
    <row r="2725" spans="1:19" s="446" customFormat="1">
      <c r="A2725" s="605" t="s">
        <v>516</v>
      </c>
      <c r="B2725" s="496" t="s">
        <v>1090</v>
      </c>
      <c r="C2725" s="494"/>
      <c r="D2725" s="606">
        <f t="shared" si="1477"/>
        <v>0</v>
      </c>
      <c r="E2725" s="606"/>
      <c r="F2725" s="606"/>
      <c r="G2725" s="606"/>
      <c r="H2725" s="606"/>
      <c r="I2725" s="606"/>
      <c r="J2725" s="606"/>
      <c r="K2725" s="606"/>
      <c r="L2725" s="606"/>
      <c r="M2725" s="606"/>
      <c r="N2725" s="606"/>
      <c r="O2725" s="606"/>
      <c r="P2725" s="606"/>
      <c r="Q2725" s="606"/>
      <c r="R2725" s="606"/>
      <c r="S2725" s="612"/>
    </row>
    <row r="2726" spans="1:19" s="446" customFormat="1">
      <c r="A2726" s="605" t="s">
        <v>517</v>
      </c>
      <c r="B2726" s="496" t="s">
        <v>1091</v>
      </c>
      <c r="C2726" s="494"/>
      <c r="D2726" s="606">
        <f t="shared" si="1477"/>
        <v>61210967522</v>
      </c>
      <c r="E2726" s="606">
        <f t="shared" ref="E2726:R2726" si="1478">E2724+E2725</f>
        <v>0</v>
      </c>
      <c r="F2726" s="606">
        <f t="shared" si="1478"/>
        <v>60761089661</v>
      </c>
      <c r="G2726" s="606">
        <f t="shared" si="1478"/>
        <v>0</v>
      </c>
      <c r="H2726" s="606">
        <f t="shared" si="1478"/>
        <v>0</v>
      </c>
      <c r="I2726" s="606">
        <f t="shared" si="1478"/>
        <v>0</v>
      </c>
      <c r="J2726" s="606">
        <f t="shared" si="1478"/>
        <v>449877861</v>
      </c>
      <c r="K2726" s="606">
        <f t="shared" si="1478"/>
        <v>0</v>
      </c>
      <c r="L2726" s="606">
        <f t="shared" si="1478"/>
        <v>0</v>
      </c>
      <c r="M2726" s="606">
        <f t="shared" si="1478"/>
        <v>0</v>
      </c>
      <c r="N2726" s="606">
        <f t="shared" si="1478"/>
        <v>0</v>
      </c>
      <c r="O2726" s="606">
        <f>O2724+O2725</f>
        <v>0</v>
      </c>
      <c r="P2726" s="606">
        <f>P2724+P2725</f>
        <v>0</v>
      </c>
      <c r="Q2726" s="606">
        <f>Q2724+Q2725</f>
        <v>0</v>
      </c>
      <c r="R2726" s="606">
        <f t="shared" si="1478"/>
        <v>0</v>
      </c>
      <c r="S2726" s="607"/>
    </row>
    <row r="2727" spans="1:19" s="446" customFormat="1">
      <c r="A2727" s="493" t="s">
        <v>518</v>
      </c>
      <c r="B2727" s="506" t="s">
        <v>1092</v>
      </c>
      <c r="C2727" s="490"/>
      <c r="D2727" s="503">
        <f t="shared" si="1477"/>
        <v>0</v>
      </c>
      <c r="E2727" s="503">
        <f t="shared" ref="E2727:R2727" si="1479">E2721-E2722+E2723-E2726</f>
        <v>0</v>
      </c>
      <c r="F2727" s="503">
        <f t="shared" si="1479"/>
        <v>0</v>
      </c>
      <c r="G2727" s="503">
        <f t="shared" si="1479"/>
        <v>0</v>
      </c>
      <c r="H2727" s="503">
        <f t="shared" si="1479"/>
        <v>0</v>
      </c>
      <c r="I2727" s="503">
        <f t="shared" si="1479"/>
        <v>0</v>
      </c>
      <c r="J2727" s="503">
        <f t="shared" si="1479"/>
        <v>0</v>
      </c>
      <c r="K2727" s="503">
        <f t="shared" si="1479"/>
        <v>0</v>
      </c>
      <c r="L2727" s="503">
        <f t="shared" si="1479"/>
        <v>0</v>
      </c>
      <c r="M2727" s="503">
        <f t="shared" si="1479"/>
        <v>0</v>
      </c>
      <c r="N2727" s="503">
        <f t="shared" si="1479"/>
        <v>0</v>
      </c>
      <c r="O2727" s="503">
        <f>O2721-O2722+O2723-O2726</f>
        <v>0</v>
      </c>
      <c r="P2727" s="507">
        <f>P2721-P2722+P2723-P2726</f>
        <v>0</v>
      </c>
      <c r="Q2727" s="503">
        <f>Q2721-Q2722+Q2723-Q2726</f>
        <v>0</v>
      </c>
      <c r="R2727" s="503">
        <f t="shared" si="1479"/>
        <v>0</v>
      </c>
      <c r="S2727" s="608"/>
    </row>
    <row r="2728" spans="1:19" s="446" customFormat="1">
      <c r="A2728" s="490" t="s">
        <v>1024</v>
      </c>
      <c r="B2728" s="506" t="s">
        <v>1093</v>
      </c>
      <c r="C2728" s="490"/>
      <c r="D2728" s="609">
        <f t="shared" ref="D2728:R2728" si="1480">IFERROR(D2726/(D2721-D2722+D2723)*100%,0)</f>
        <v>1</v>
      </c>
      <c r="E2728" s="609">
        <f t="shared" si="1480"/>
        <v>0</v>
      </c>
      <c r="F2728" s="609">
        <f t="shared" si="1480"/>
        <v>1</v>
      </c>
      <c r="G2728" s="609">
        <f t="shared" si="1480"/>
        <v>0</v>
      </c>
      <c r="H2728" s="609">
        <f t="shared" si="1480"/>
        <v>0</v>
      </c>
      <c r="I2728" s="609">
        <f t="shared" si="1480"/>
        <v>0</v>
      </c>
      <c r="J2728" s="609">
        <f t="shared" si="1480"/>
        <v>1</v>
      </c>
      <c r="K2728" s="609">
        <f t="shared" si="1480"/>
        <v>0</v>
      </c>
      <c r="L2728" s="609">
        <f t="shared" si="1480"/>
        <v>0</v>
      </c>
      <c r="M2728" s="609">
        <f t="shared" si="1480"/>
        <v>0</v>
      </c>
      <c r="N2728" s="609">
        <f t="shared" si="1480"/>
        <v>0</v>
      </c>
      <c r="O2728" s="609">
        <f>IFERROR(O2726/(O2721-O2722+O2723)*100%,0)</f>
        <v>0</v>
      </c>
      <c r="P2728" s="609">
        <f>IFERROR(P2726/(P2721-P2722+P2723)*100%,0)</f>
        <v>0</v>
      </c>
      <c r="Q2728" s="609">
        <f>IFERROR(Q2726/(Q2721-Q2722+Q2723)*100%,0)</f>
        <v>0</v>
      </c>
      <c r="R2728" s="609">
        <f t="shared" si="1480"/>
        <v>0</v>
      </c>
      <c r="S2728" s="610"/>
    </row>
    <row r="2729" spans="1:19" s="624" customFormat="1">
      <c r="A2729" s="621">
        <v>2</v>
      </c>
      <c r="B2729" s="613" t="s">
        <v>487</v>
      </c>
      <c r="C2729" s="621"/>
      <c r="D2729" s="622"/>
      <c r="E2729" s="622"/>
      <c r="F2729" s="622"/>
      <c r="G2729" s="622"/>
      <c r="H2729" s="622"/>
      <c r="I2729" s="622"/>
      <c r="J2729" s="622"/>
      <c r="K2729" s="622"/>
      <c r="L2729" s="622"/>
      <c r="M2729" s="622"/>
      <c r="N2729" s="622"/>
      <c r="O2729" s="622"/>
      <c r="P2729" s="622"/>
      <c r="Q2729" s="622"/>
      <c r="R2729" s="622"/>
      <c r="S2729" s="623"/>
    </row>
    <row r="2730" spans="1:19" s="446" customFormat="1">
      <c r="A2730" s="493" t="s">
        <v>510</v>
      </c>
      <c r="B2730" s="506" t="s">
        <v>509</v>
      </c>
      <c r="C2730" s="490"/>
      <c r="D2730" s="503">
        <f t="shared" ref="D2730:D2736" si="1481">SUM(E2730:R2730)</f>
        <v>898175124</v>
      </c>
      <c r="E2730" s="503">
        <v>11529035</v>
      </c>
      <c r="F2730" s="503">
        <v>649967453</v>
      </c>
      <c r="G2730" s="503">
        <v>0</v>
      </c>
      <c r="H2730" s="503">
        <v>0</v>
      </c>
      <c r="I2730" s="503">
        <v>0</v>
      </c>
      <c r="J2730" s="503">
        <v>236678636</v>
      </c>
      <c r="K2730" s="503">
        <v>0</v>
      </c>
      <c r="L2730" s="503">
        <v>0</v>
      </c>
      <c r="M2730" s="503">
        <v>0</v>
      </c>
      <c r="N2730" s="503">
        <v>0</v>
      </c>
      <c r="O2730" s="503">
        <v>0</v>
      </c>
      <c r="P2730" s="507">
        <v>0</v>
      </c>
      <c r="Q2730" s="503">
        <v>0</v>
      </c>
      <c r="R2730" s="503">
        <v>0</v>
      </c>
      <c r="S2730" s="608"/>
    </row>
    <row r="2731" spans="1:19" s="446" customFormat="1">
      <c r="A2731" s="493" t="s">
        <v>512</v>
      </c>
      <c r="B2731" s="506" t="s">
        <v>511</v>
      </c>
      <c r="C2731" s="490"/>
      <c r="D2731" s="503">
        <f t="shared" si="1481"/>
        <v>0</v>
      </c>
      <c r="E2731" s="503">
        <v>0</v>
      </c>
      <c r="F2731" s="503">
        <v>0</v>
      </c>
      <c r="G2731" s="503">
        <v>0</v>
      </c>
      <c r="H2731" s="503">
        <v>0</v>
      </c>
      <c r="I2731" s="503">
        <v>0</v>
      </c>
      <c r="J2731" s="503">
        <v>0</v>
      </c>
      <c r="K2731" s="503">
        <v>0</v>
      </c>
      <c r="L2731" s="503">
        <v>0</v>
      </c>
      <c r="M2731" s="503">
        <v>0</v>
      </c>
      <c r="N2731" s="503">
        <v>0</v>
      </c>
      <c r="O2731" s="503">
        <v>0</v>
      </c>
      <c r="P2731" s="507">
        <v>0</v>
      </c>
      <c r="Q2731" s="503">
        <v>0</v>
      </c>
      <c r="R2731" s="503">
        <v>0</v>
      </c>
      <c r="S2731" s="608"/>
    </row>
    <row r="2732" spans="1:19" s="446" customFormat="1">
      <c r="A2732" s="493" t="s">
        <v>514</v>
      </c>
      <c r="B2732" s="506" t="s">
        <v>513</v>
      </c>
      <c r="C2732" s="490"/>
      <c r="D2732" s="503">
        <f t="shared" si="1481"/>
        <v>0</v>
      </c>
      <c r="E2732" s="503">
        <v>0</v>
      </c>
      <c r="F2732" s="503">
        <v>0</v>
      </c>
      <c r="G2732" s="503">
        <v>0</v>
      </c>
      <c r="H2732" s="503">
        <v>0</v>
      </c>
      <c r="I2732" s="503">
        <v>0</v>
      </c>
      <c r="J2732" s="503">
        <v>0</v>
      </c>
      <c r="K2732" s="503">
        <v>0</v>
      </c>
      <c r="L2732" s="503">
        <v>0</v>
      </c>
      <c r="M2732" s="503">
        <v>0</v>
      </c>
      <c r="N2732" s="503">
        <v>0</v>
      </c>
      <c r="O2732" s="503">
        <v>0</v>
      </c>
      <c r="P2732" s="507">
        <v>0</v>
      </c>
      <c r="Q2732" s="503">
        <v>0</v>
      </c>
      <c r="R2732" s="503">
        <v>0</v>
      </c>
      <c r="S2732" s="608"/>
    </row>
    <row r="2733" spans="1:19" s="446" customFormat="1">
      <c r="A2733" s="490" t="s">
        <v>515</v>
      </c>
      <c r="B2733" s="506" t="s">
        <v>1089</v>
      </c>
      <c r="C2733" s="611"/>
      <c r="D2733" s="503">
        <f t="shared" si="1481"/>
        <v>898175124</v>
      </c>
      <c r="E2733" s="503">
        <v>11529035</v>
      </c>
      <c r="F2733" s="503">
        <v>649967453</v>
      </c>
      <c r="G2733" s="503">
        <v>0</v>
      </c>
      <c r="H2733" s="503">
        <v>0</v>
      </c>
      <c r="I2733" s="503">
        <v>0</v>
      </c>
      <c r="J2733" s="503">
        <v>236678636</v>
      </c>
      <c r="K2733" s="503">
        <v>0</v>
      </c>
      <c r="L2733" s="503">
        <v>0</v>
      </c>
      <c r="M2733" s="503">
        <v>0</v>
      </c>
      <c r="N2733" s="503">
        <v>0</v>
      </c>
      <c r="O2733" s="503">
        <v>0</v>
      </c>
      <c r="P2733" s="507">
        <v>0</v>
      </c>
      <c r="Q2733" s="503">
        <v>0</v>
      </c>
      <c r="R2733" s="503">
        <v>0</v>
      </c>
      <c r="S2733" s="608"/>
    </row>
    <row r="2734" spans="1:19" s="446" customFormat="1">
      <c r="A2734" s="605" t="s">
        <v>516</v>
      </c>
      <c r="B2734" s="496" t="s">
        <v>1090</v>
      </c>
      <c r="C2734" s="494"/>
      <c r="D2734" s="606">
        <f t="shared" si="1481"/>
        <v>0</v>
      </c>
      <c r="E2734" s="606"/>
      <c r="F2734" s="606"/>
      <c r="G2734" s="606"/>
      <c r="H2734" s="606"/>
      <c r="I2734" s="606"/>
      <c r="J2734" s="606"/>
      <c r="K2734" s="606"/>
      <c r="L2734" s="606"/>
      <c r="M2734" s="606"/>
      <c r="N2734" s="606"/>
      <c r="O2734" s="606"/>
      <c r="P2734" s="606"/>
      <c r="Q2734" s="606"/>
      <c r="R2734" s="606"/>
      <c r="S2734" s="612"/>
    </row>
    <row r="2735" spans="1:19" s="446" customFormat="1">
      <c r="A2735" s="605" t="s">
        <v>517</v>
      </c>
      <c r="B2735" s="496" t="s">
        <v>1091</v>
      </c>
      <c r="C2735" s="494"/>
      <c r="D2735" s="606">
        <f t="shared" si="1481"/>
        <v>898175124</v>
      </c>
      <c r="E2735" s="606">
        <f t="shared" ref="E2735:R2735" si="1482">E2733+E2734</f>
        <v>11529035</v>
      </c>
      <c r="F2735" s="606">
        <f t="shared" si="1482"/>
        <v>649967453</v>
      </c>
      <c r="G2735" s="606">
        <f t="shared" si="1482"/>
        <v>0</v>
      </c>
      <c r="H2735" s="606">
        <f t="shared" si="1482"/>
        <v>0</v>
      </c>
      <c r="I2735" s="606">
        <f t="shared" si="1482"/>
        <v>0</v>
      </c>
      <c r="J2735" s="606">
        <f t="shared" si="1482"/>
        <v>236678636</v>
      </c>
      <c r="K2735" s="606">
        <f t="shared" si="1482"/>
        <v>0</v>
      </c>
      <c r="L2735" s="606">
        <f t="shared" si="1482"/>
        <v>0</v>
      </c>
      <c r="M2735" s="606">
        <f t="shared" si="1482"/>
        <v>0</v>
      </c>
      <c r="N2735" s="606">
        <f t="shared" si="1482"/>
        <v>0</v>
      </c>
      <c r="O2735" s="606">
        <f>O2733+O2734</f>
        <v>0</v>
      </c>
      <c r="P2735" s="606">
        <f>P2733+P2734</f>
        <v>0</v>
      </c>
      <c r="Q2735" s="606">
        <f>Q2733+Q2734</f>
        <v>0</v>
      </c>
      <c r="R2735" s="606">
        <f t="shared" si="1482"/>
        <v>0</v>
      </c>
      <c r="S2735" s="607"/>
    </row>
    <row r="2736" spans="1:19" s="446" customFormat="1">
      <c r="A2736" s="493" t="s">
        <v>518</v>
      </c>
      <c r="B2736" s="506" t="s">
        <v>1092</v>
      </c>
      <c r="C2736" s="490"/>
      <c r="D2736" s="503">
        <f t="shared" si="1481"/>
        <v>0</v>
      </c>
      <c r="E2736" s="503">
        <f t="shared" ref="E2736:R2736" si="1483">E2730-E2731+E2732-E2735</f>
        <v>0</v>
      </c>
      <c r="F2736" s="503">
        <f t="shared" si="1483"/>
        <v>0</v>
      </c>
      <c r="G2736" s="503">
        <f t="shared" si="1483"/>
        <v>0</v>
      </c>
      <c r="H2736" s="503">
        <f t="shared" si="1483"/>
        <v>0</v>
      </c>
      <c r="I2736" s="503">
        <f t="shared" si="1483"/>
        <v>0</v>
      </c>
      <c r="J2736" s="503">
        <f t="shared" si="1483"/>
        <v>0</v>
      </c>
      <c r="K2736" s="503">
        <f t="shared" si="1483"/>
        <v>0</v>
      </c>
      <c r="L2736" s="503">
        <f t="shared" si="1483"/>
        <v>0</v>
      </c>
      <c r="M2736" s="503">
        <f t="shared" si="1483"/>
        <v>0</v>
      </c>
      <c r="N2736" s="503">
        <f t="shared" si="1483"/>
        <v>0</v>
      </c>
      <c r="O2736" s="503">
        <f>O2730-O2731+O2732-O2735</f>
        <v>0</v>
      </c>
      <c r="P2736" s="507">
        <f>P2730-P2731+P2732-P2735</f>
        <v>0</v>
      </c>
      <c r="Q2736" s="503">
        <f>Q2730-Q2731+Q2732-Q2735</f>
        <v>0</v>
      </c>
      <c r="R2736" s="503">
        <f t="shared" si="1483"/>
        <v>0</v>
      </c>
      <c r="S2736" s="608"/>
    </row>
    <row r="2737" spans="1:19" s="446" customFormat="1">
      <c r="A2737" s="490" t="s">
        <v>1024</v>
      </c>
      <c r="B2737" s="506" t="s">
        <v>1093</v>
      </c>
      <c r="C2737" s="490"/>
      <c r="D2737" s="609">
        <f t="shared" ref="D2737:R2737" si="1484">IFERROR(D2735/(D2730-D2731+D2732)*100%,0)</f>
        <v>1</v>
      </c>
      <c r="E2737" s="609">
        <f t="shared" si="1484"/>
        <v>1</v>
      </c>
      <c r="F2737" s="609">
        <f t="shared" si="1484"/>
        <v>1</v>
      </c>
      <c r="G2737" s="609">
        <f t="shared" si="1484"/>
        <v>0</v>
      </c>
      <c r="H2737" s="609">
        <f t="shared" si="1484"/>
        <v>0</v>
      </c>
      <c r="I2737" s="609">
        <f t="shared" si="1484"/>
        <v>0</v>
      </c>
      <c r="J2737" s="609">
        <f t="shared" si="1484"/>
        <v>1</v>
      </c>
      <c r="K2737" s="609">
        <f t="shared" si="1484"/>
        <v>0</v>
      </c>
      <c r="L2737" s="609">
        <f t="shared" si="1484"/>
        <v>0</v>
      </c>
      <c r="M2737" s="609">
        <f t="shared" si="1484"/>
        <v>0</v>
      </c>
      <c r="N2737" s="609">
        <f t="shared" si="1484"/>
        <v>0</v>
      </c>
      <c r="O2737" s="609">
        <f>IFERROR(O2735/(O2730-O2731+O2732)*100%,0)</f>
        <v>0</v>
      </c>
      <c r="P2737" s="609">
        <f>IFERROR(P2735/(P2730-P2731+P2732)*100%,0)</f>
        <v>0</v>
      </c>
      <c r="Q2737" s="609">
        <f>IFERROR(Q2735/(Q2730-Q2731+Q2732)*100%,0)</f>
        <v>0</v>
      </c>
      <c r="R2737" s="609">
        <f t="shared" si="1484"/>
        <v>0</v>
      </c>
      <c r="S2737" s="610"/>
    </row>
    <row r="2738" spans="1:19" s="624" customFormat="1">
      <c r="A2738" s="621">
        <v>3</v>
      </c>
      <c r="B2738" s="613" t="s">
        <v>488</v>
      </c>
      <c r="C2738" s="621"/>
      <c r="D2738" s="622"/>
      <c r="E2738" s="622"/>
      <c r="F2738" s="622"/>
      <c r="G2738" s="622"/>
      <c r="H2738" s="622"/>
      <c r="I2738" s="622"/>
      <c r="J2738" s="622"/>
      <c r="K2738" s="622"/>
      <c r="L2738" s="622"/>
      <c r="M2738" s="622"/>
      <c r="N2738" s="622"/>
      <c r="O2738" s="622"/>
      <c r="P2738" s="622"/>
      <c r="Q2738" s="622"/>
      <c r="R2738" s="622"/>
      <c r="S2738" s="623"/>
    </row>
    <row r="2739" spans="1:19" s="446" customFormat="1">
      <c r="A2739" s="493" t="s">
        <v>510</v>
      </c>
      <c r="B2739" s="506" t="s">
        <v>509</v>
      </c>
      <c r="C2739" s="490"/>
      <c r="D2739" s="503">
        <f t="shared" ref="D2739:D2745" si="1485">SUM(E2739:R2739)</f>
        <v>12525295296</v>
      </c>
      <c r="E2739" s="503">
        <v>10247049921</v>
      </c>
      <c r="F2739" s="503">
        <v>2278245375</v>
      </c>
      <c r="G2739" s="503">
        <v>0</v>
      </c>
      <c r="H2739" s="503">
        <v>0</v>
      </c>
      <c r="I2739" s="503">
        <v>0</v>
      </c>
      <c r="J2739" s="503">
        <v>0</v>
      </c>
      <c r="K2739" s="503">
        <v>0</v>
      </c>
      <c r="L2739" s="503">
        <v>0</v>
      </c>
      <c r="M2739" s="503">
        <v>0</v>
      </c>
      <c r="N2739" s="503">
        <v>0</v>
      </c>
      <c r="O2739" s="503">
        <v>0</v>
      </c>
      <c r="P2739" s="507">
        <v>0</v>
      </c>
      <c r="Q2739" s="503">
        <v>0</v>
      </c>
      <c r="R2739" s="503">
        <v>0</v>
      </c>
      <c r="S2739" s="608"/>
    </row>
    <row r="2740" spans="1:19" s="446" customFormat="1">
      <c r="A2740" s="493" t="s">
        <v>512</v>
      </c>
      <c r="B2740" s="506" t="s">
        <v>511</v>
      </c>
      <c r="C2740" s="490"/>
      <c r="D2740" s="503">
        <f t="shared" si="1485"/>
        <v>0</v>
      </c>
      <c r="E2740" s="503">
        <v>0</v>
      </c>
      <c r="F2740" s="503">
        <v>0</v>
      </c>
      <c r="G2740" s="503">
        <v>0</v>
      </c>
      <c r="H2740" s="503">
        <v>0</v>
      </c>
      <c r="I2740" s="503">
        <v>0</v>
      </c>
      <c r="J2740" s="503">
        <v>0</v>
      </c>
      <c r="K2740" s="503">
        <v>0</v>
      </c>
      <c r="L2740" s="503">
        <v>0</v>
      </c>
      <c r="M2740" s="503">
        <v>0</v>
      </c>
      <c r="N2740" s="503">
        <v>0</v>
      </c>
      <c r="O2740" s="503">
        <v>0</v>
      </c>
      <c r="P2740" s="507">
        <v>0</v>
      </c>
      <c r="Q2740" s="503">
        <v>0</v>
      </c>
      <c r="R2740" s="503">
        <v>0</v>
      </c>
      <c r="S2740" s="608"/>
    </row>
    <row r="2741" spans="1:19" s="446" customFormat="1">
      <c r="A2741" s="493" t="s">
        <v>514</v>
      </c>
      <c r="B2741" s="506" t="s">
        <v>513</v>
      </c>
      <c r="C2741" s="490"/>
      <c r="D2741" s="503">
        <f t="shared" si="1485"/>
        <v>0</v>
      </c>
      <c r="E2741" s="503">
        <v>0</v>
      </c>
      <c r="F2741" s="503">
        <v>0</v>
      </c>
      <c r="G2741" s="503">
        <v>0</v>
      </c>
      <c r="H2741" s="503">
        <v>0</v>
      </c>
      <c r="I2741" s="503">
        <v>0</v>
      </c>
      <c r="J2741" s="503">
        <v>0</v>
      </c>
      <c r="K2741" s="503">
        <v>0</v>
      </c>
      <c r="L2741" s="503">
        <v>0</v>
      </c>
      <c r="M2741" s="503">
        <v>0</v>
      </c>
      <c r="N2741" s="503">
        <v>0</v>
      </c>
      <c r="O2741" s="503">
        <v>0</v>
      </c>
      <c r="P2741" s="507">
        <v>0</v>
      </c>
      <c r="Q2741" s="503">
        <v>0</v>
      </c>
      <c r="R2741" s="503">
        <v>0</v>
      </c>
      <c r="S2741" s="608"/>
    </row>
    <row r="2742" spans="1:19" s="446" customFormat="1">
      <c r="A2742" s="490" t="s">
        <v>515</v>
      </c>
      <c r="B2742" s="506" t="s">
        <v>1089</v>
      </c>
      <c r="C2742" s="611"/>
      <c r="D2742" s="503">
        <f t="shared" si="1485"/>
        <v>12525295296</v>
      </c>
      <c r="E2742" s="503">
        <v>10247049921</v>
      </c>
      <c r="F2742" s="503">
        <v>2278245375</v>
      </c>
      <c r="G2742" s="503">
        <v>0</v>
      </c>
      <c r="H2742" s="503">
        <v>0</v>
      </c>
      <c r="I2742" s="503">
        <v>0</v>
      </c>
      <c r="J2742" s="503">
        <v>0</v>
      </c>
      <c r="K2742" s="503">
        <v>0</v>
      </c>
      <c r="L2742" s="503">
        <v>0</v>
      </c>
      <c r="M2742" s="503">
        <v>0</v>
      </c>
      <c r="N2742" s="503">
        <v>0</v>
      </c>
      <c r="O2742" s="503">
        <v>0</v>
      </c>
      <c r="P2742" s="507">
        <v>0</v>
      </c>
      <c r="Q2742" s="503">
        <v>0</v>
      </c>
      <c r="R2742" s="503">
        <v>0</v>
      </c>
      <c r="S2742" s="608"/>
    </row>
    <row r="2743" spans="1:19" s="446" customFormat="1">
      <c r="A2743" s="605" t="s">
        <v>516</v>
      </c>
      <c r="B2743" s="496" t="s">
        <v>1090</v>
      </c>
      <c r="C2743" s="494"/>
      <c r="D2743" s="606">
        <f t="shared" si="1485"/>
        <v>0</v>
      </c>
      <c r="E2743" s="606"/>
      <c r="F2743" s="606"/>
      <c r="G2743" s="606"/>
      <c r="H2743" s="606"/>
      <c r="I2743" s="606"/>
      <c r="J2743" s="606"/>
      <c r="K2743" s="606"/>
      <c r="L2743" s="606"/>
      <c r="M2743" s="606"/>
      <c r="N2743" s="606"/>
      <c r="O2743" s="606"/>
      <c r="P2743" s="606"/>
      <c r="Q2743" s="606"/>
      <c r="R2743" s="606"/>
      <c r="S2743" s="612"/>
    </row>
    <row r="2744" spans="1:19" s="446" customFormat="1">
      <c r="A2744" s="605" t="s">
        <v>517</v>
      </c>
      <c r="B2744" s="496" t="s">
        <v>1091</v>
      </c>
      <c r="C2744" s="494"/>
      <c r="D2744" s="606">
        <f t="shared" si="1485"/>
        <v>12525295296</v>
      </c>
      <c r="E2744" s="606">
        <f t="shared" ref="E2744:R2744" si="1486">E2742+E2743</f>
        <v>10247049921</v>
      </c>
      <c r="F2744" s="606">
        <f t="shared" si="1486"/>
        <v>2278245375</v>
      </c>
      <c r="G2744" s="606">
        <f t="shared" si="1486"/>
        <v>0</v>
      </c>
      <c r="H2744" s="606">
        <f t="shared" si="1486"/>
        <v>0</v>
      </c>
      <c r="I2744" s="606">
        <f t="shared" si="1486"/>
        <v>0</v>
      </c>
      <c r="J2744" s="606">
        <f t="shared" si="1486"/>
        <v>0</v>
      </c>
      <c r="K2744" s="606">
        <f t="shared" si="1486"/>
        <v>0</v>
      </c>
      <c r="L2744" s="606">
        <f t="shared" si="1486"/>
        <v>0</v>
      </c>
      <c r="M2744" s="606">
        <f t="shared" si="1486"/>
        <v>0</v>
      </c>
      <c r="N2744" s="606">
        <f t="shared" si="1486"/>
        <v>0</v>
      </c>
      <c r="O2744" s="606">
        <f>O2742+O2743</f>
        <v>0</v>
      </c>
      <c r="P2744" s="606">
        <f>P2742+P2743</f>
        <v>0</v>
      </c>
      <c r="Q2744" s="606">
        <f>Q2742+Q2743</f>
        <v>0</v>
      </c>
      <c r="R2744" s="606">
        <f t="shared" si="1486"/>
        <v>0</v>
      </c>
      <c r="S2744" s="607"/>
    </row>
    <row r="2745" spans="1:19" s="446" customFormat="1">
      <c r="A2745" s="493" t="s">
        <v>518</v>
      </c>
      <c r="B2745" s="506" t="s">
        <v>1092</v>
      </c>
      <c r="C2745" s="490"/>
      <c r="D2745" s="503">
        <f t="shared" si="1485"/>
        <v>0</v>
      </c>
      <c r="E2745" s="503">
        <f t="shared" ref="E2745:R2745" si="1487">E2739-E2740+E2741-E2744</f>
        <v>0</v>
      </c>
      <c r="F2745" s="503">
        <f t="shared" si="1487"/>
        <v>0</v>
      </c>
      <c r="G2745" s="503">
        <f t="shared" si="1487"/>
        <v>0</v>
      </c>
      <c r="H2745" s="503">
        <f t="shared" si="1487"/>
        <v>0</v>
      </c>
      <c r="I2745" s="503">
        <f t="shared" si="1487"/>
        <v>0</v>
      </c>
      <c r="J2745" s="503">
        <f t="shared" si="1487"/>
        <v>0</v>
      </c>
      <c r="K2745" s="503">
        <f t="shared" si="1487"/>
        <v>0</v>
      </c>
      <c r="L2745" s="503">
        <f t="shared" si="1487"/>
        <v>0</v>
      </c>
      <c r="M2745" s="503">
        <f t="shared" si="1487"/>
        <v>0</v>
      </c>
      <c r="N2745" s="503">
        <f t="shared" si="1487"/>
        <v>0</v>
      </c>
      <c r="O2745" s="503">
        <f>O2739-O2740+O2741-O2744</f>
        <v>0</v>
      </c>
      <c r="P2745" s="507">
        <f>P2739-P2740+P2741-P2744</f>
        <v>0</v>
      </c>
      <c r="Q2745" s="503">
        <f>Q2739-Q2740+Q2741-Q2744</f>
        <v>0</v>
      </c>
      <c r="R2745" s="503">
        <f t="shared" si="1487"/>
        <v>0</v>
      </c>
      <c r="S2745" s="608"/>
    </row>
    <row r="2746" spans="1:19" s="446" customFormat="1">
      <c r="A2746" s="490" t="s">
        <v>1024</v>
      </c>
      <c r="B2746" s="506" t="s">
        <v>1093</v>
      </c>
      <c r="C2746" s="490"/>
      <c r="D2746" s="609">
        <f t="shared" ref="D2746:R2746" si="1488">IFERROR(D2744/(D2739-D2740+D2741)*100%,0)</f>
        <v>1</v>
      </c>
      <c r="E2746" s="609">
        <f t="shared" si="1488"/>
        <v>1</v>
      </c>
      <c r="F2746" s="609">
        <f t="shared" si="1488"/>
        <v>1</v>
      </c>
      <c r="G2746" s="609">
        <f t="shared" si="1488"/>
        <v>0</v>
      </c>
      <c r="H2746" s="609">
        <f t="shared" si="1488"/>
        <v>0</v>
      </c>
      <c r="I2746" s="609">
        <f t="shared" si="1488"/>
        <v>0</v>
      </c>
      <c r="J2746" s="609">
        <f t="shared" si="1488"/>
        <v>0</v>
      </c>
      <c r="K2746" s="609">
        <f t="shared" si="1488"/>
        <v>0</v>
      </c>
      <c r="L2746" s="609">
        <f t="shared" si="1488"/>
        <v>0</v>
      </c>
      <c r="M2746" s="609">
        <f t="shared" si="1488"/>
        <v>0</v>
      </c>
      <c r="N2746" s="609">
        <f t="shared" si="1488"/>
        <v>0</v>
      </c>
      <c r="O2746" s="609">
        <f>IFERROR(O2744/(O2739-O2740+O2741)*100%,0)</f>
        <v>0</v>
      </c>
      <c r="P2746" s="609">
        <f>IFERROR(P2744/(P2739-P2740+P2741)*100%,0)</f>
        <v>0</v>
      </c>
      <c r="Q2746" s="609">
        <f>IFERROR(Q2744/(Q2739-Q2740+Q2741)*100%,0)</f>
        <v>0</v>
      </c>
      <c r="R2746" s="609">
        <f t="shared" si="1488"/>
        <v>0</v>
      </c>
      <c r="S2746" s="610"/>
    </row>
    <row r="2747" spans="1:19" s="624" customFormat="1">
      <c r="A2747" s="621">
        <v>4</v>
      </c>
      <c r="B2747" s="613" t="s">
        <v>489</v>
      </c>
      <c r="C2747" s="621"/>
      <c r="D2747" s="622"/>
      <c r="E2747" s="622"/>
      <c r="F2747" s="622"/>
      <c r="G2747" s="622"/>
      <c r="H2747" s="622"/>
      <c r="I2747" s="622"/>
      <c r="J2747" s="622"/>
      <c r="K2747" s="622"/>
      <c r="L2747" s="622"/>
      <c r="M2747" s="622"/>
      <c r="N2747" s="622"/>
      <c r="O2747" s="622"/>
      <c r="P2747" s="622"/>
      <c r="Q2747" s="622"/>
      <c r="R2747" s="622"/>
      <c r="S2747" s="623"/>
    </row>
    <row r="2748" spans="1:19" s="446" customFormat="1">
      <c r="A2748" s="493" t="s">
        <v>510</v>
      </c>
      <c r="B2748" s="506" t="s">
        <v>509</v>
      </c>
      <c r="C2748" s="490"/>
      <c r="D2748" s="503">
        <f t="shared" ref="D2748:D2754" si="1489">SUM(E2748:R2748)</f>
        <v>2380575945</v>
      </c>
      <c r="E2748" s="503">
        <v>0</v>
      </c>
      <c r="F2748" s="503">
        <v>2362492612</v>
      </c>
      <c r="G2748" s="503">
        <v>0</v>
      </c>
      <c r="H2748" s="503">
        <v>0</v>
      </c>
      <c r="I2748" s="503">
        <v>0</v>
      </c>
      <c r="J2748" s="503">
        <v>18083333</v>
      </c>
      <c r="K2748" s="503">
        <v>0</v>
      </c>
      <c r="L2748" s="503">
        <v>0</v>
      </c>
      <c r="M2748" s="503">
        <v>0</v>
      </c>
      <c r="N2748" s="503">
        <v>0</v>
      </c>
      <c r="O2748" s="503">
        <v>0</v>
      </c>
      <c r="P2748" s="507">
        <v>0</v>
      </c>
      <c r="Q2748" s="503">
        <v>0</v>
      </c>
      <c r="R2748" s="503">
        <v>0</v>
      </c>
      <c r="S2748" s="608"/>
    </row>
    <row r="2749" spans="1:19" s="446" customFormat="1">
      <c r="A2749" s="493" t="s">
        <v>512</v>
      </c>
      <c r="B2749" s="506" t="s">
        <v>511</v>
      </c>
      <c r="C2749" s="490"/>
      <c r="D2749" s="503">
        <f t="shared" si="1489"/>
        <v>0</v>
      </c>
      <c r="E2749" s="503">
        <v>0</v>
      </c>
      <c r="F2749" s="503">
        <v>0</v>
      </c>
      <c r="G2749" s="503">
        <v>0</v>
      </c>
      <c r="H2749" s="503">
        <v>0</v>
      </c>
      <c r="I2749" s="503">
        <v>0</v>
      </c>
      <c r="J2749" s="503">
        <v>0</v>
      </c>
      <c r="K2749" s="503">
        <v>0</v>
      </c>
      <c r="L2749" s="503">
        <v>0</v>
      </c>
      <c r="M2749" s="503">
        <v>0</v>
      </c>
      <c r="N2749" s="503">
        <v>0</v>
      </c>
      <c r="O2749" s="503">
        <v>0</v>
      </c>
      <c r="P2749" s="507">
        <v>0</v>
      </c>
      <c r="Q2749" s="503">
        <v>0</v>
      </c>
      <c r="R2749" s="503">
        <v>0</v>
      </c>
      <c r="S2749" s="608"/>
    </row>
    <row r="2750" spans="1:19" s="446" customFormat="1">
      <c r="A2750" s="493" t="s">
        <v>514</v>
      </c>
      <c r="B2750" s="506" t="s">
        <v>513</v>
      </c>
      <c r="C2750" s="490"/>
      <c r="D2750" s="503">
        <f t="shared" si="1489"/>
        <v>0</v>
      </c>
      <c r="E2750" s="503">
        <v>0</v>
      </c>
      <c r="F2750" s="503">
        <v>0</v>
      </c>
      <c r="G2750" s="503">
        <v>0</v>
      </c>
      <c r="H2750" s="503">
        <v>0</v>
      </c>
      <c r="I2750" s="503">
        <v>0</v>
      </c>
      <c r="J2750" s="503">
        <v>0</v>
      </c>
      <c r="K2750" s="503">
        <v>0</v>
      </c>
      <c r="L2750" s="503">
        <v>0</v>
      </c>
      <c r="M2750" s="503">
        <v>0</v>
      </c>
      <c r="N2750" s="503">
        <v>0</v>
      </c>
      <c r="O2750" s="503">
        <v>0</v>
      </c>
      <c r="P2750" s="507">
        <v>0</v>
      </c>
      <c r="Q2750" s="503">
        <v>0</v>
      </c>
      <c r="R2750" s="503">
        <v>0</v>
      </c>
      <c r="S2750" s="608"/>
    </row>
    <row r="2751" spans="1:19" s="446" customFormat="1">
      <c r="A2751" s="490" t="s">
        <v>515</v>
      </c>
      <c r="B2751" s="506" t="s">
        <v>1089</v>
      </c>
      <c r="C2751" s="611"/>
      <c r="D2751" s="503">
        <f t="shared" si="1489"/>
        <v>2380575945</v>
      </c>
      <c r="E2751" s="503">
        <v>0</v>
      </c>
      <c r="F2751" s="503">
        <v>2362492612</v>
      </c>
      <c r="G2751" s="503">
        <v>0</v>
      </c>
      <c r="H2751" s="503">
        <v>0</v>
      </c>
      <c r="I2751" s="503">
        <v>0</v>
      </c>
      <c r="J2751" s="503">
        <v>18083333</v>
      </c>
      <c r="K2751" s="503">
        <v>0</v>
      </c>
      <c r="L2751" s="503">
        <v>0</v>
      </c>
      <c r="M2751" s="503">
        <v>0</v>
      </c>
      <c r="N2751" s="503">
        <v>0</v>
      </c>
      <c r="O2751" s="503">
        <v>0</v>
      </c>
      <c r="P2751" s="507">
        <v>0</v>
      </c>
      <c r="Q2751" s="503">
        <v>0</v>
      </c>
      <c r="R2751" s="503">
        <v>0</v>
      </c>
      <c r="S2751" s="608"/>
    </row>
    <row r="2752" spans="1:19" s="446" customFormat="1">
      <c r="A2752" s="605" t="s">
        <v>516</v>
      </c>
      <c r="B2752" s="496" t="s">
        <v>1090</v>
      </c>
      <c r="C2752" s="494"/>
      <c r="D2752" s="606">
        <f t="shared" si="1489"/>
        <v>0</v>
      </c>
      <c r="E2752" s="606"/>
      <c r="F2752" s="606"/>
      <c r="G2752" s="606"/>
      <c r="H2752" s="606"/>
      <c r="I2752" s="606"/>
      <c r="J2752" s="606"/>
      <c r="K2752" s="606"/>
      <c r="L2752" s="606"/>
      <c r="M2752" s="606"/>
      <c r="N2752" s="606"/>
      <c r="O2752" s="606"/>
      <c r="P2752" s="606"/>
      <c r="Q2752" s="606"/>
      <c r="R2752" s="606"/>
      <c r="S2752" s="612"/>
    </row>
    <row r="2753" spans="1:19" s="446" customFormat="1">
      <c r="A2753" s="605" t="s">
        <v>517</v>
      </c>
      <c r="B2753" s="496" t="s">
        <v>1091</v>
      </c>
      <c r="C2753" s="494"/>
      <c r="D2753" s="606">
        <f t="shared" si="1489"/>
        <v>2380575945</v>
      </c>
      <c r="E2753" s="606">
        <f t="shared" ref="E2753:R2753" si="1490">E2751+E2752</f>
        <v>0</v>
      </c>
      <c r="F2753" s="606">
        <f t="shared" si="1490"/>
        <v>2362492612</v>
      </c>
      <c r="G2753" s="606">
        <f t="shared" si="1490"/>
        <v>0</v>
      </c>
      <c r="H2753" s="606">
        <f t="shared" si="1490"/>
        <v>0</v>
      </c>
      <c r="I2753" s="606">
        <f t="shared" si="1490"/>
        <v>0</v>
      </c>
      <c r="J2753" s="606">
        <f t="shared" si="1490"/>
        <v>18083333</v>
      </c>
      <c r="K2753" s="606">
        <f t="shared" si="1490"/>
        <v>0</v>
      </c>
      <c r="L2753" s="606">
        <f t="shared" si="1490"/>
        <v>0</v>
      </c>
      <c r="M2753" s="606">
        <f t="shared" si="1490"/>
        <v>0</v>
      </c>
      <c r="N2753" s="606">
        <f t="shared" si="1490"/>
        <v>0</v>
      </c>
      <c r="O2753" s="606">
        <f>O2751+O2752</f>
        <v>0</v>
      </c>
      <c r="P2753" s="606">
        <f>P2751+P2752</f>
        <v>0</v>
      </c>
      <c r="Q2753" s="606">
        <f>Q2751+Q2752</f>
        <v>0</v>
      </c>
      <c r="R2753" s="606">
        <f t="shared" si="1490"/>
        <v>0</v>
      </c>
      <c r="S2753" s="607"/>
    </row>
    <row r="2754" spans="1:19" s="446" customFormat="1">
      <c r="A2754" s="493" t="s">
        <v>518</v>
      </c>
      <c r="B2754" s="506" t="s">
        <v>1092</v>
      </c>
      <c r="C2754" s="490"/>
      <c r="D2754" s="503">
        <f t="shared" si="1489"/>
        <v>0</v>
      </c>
      <c r="E2754" s="503">
        <f t="shared" ref="E2754:R2754" si="1491">E2748-E2749+E2750-E2753</f>
        <v>0</v>
      </c>
      <c r="F2754" s="503">
        <f t="shared" si="1491"/>
        <v>0</v>
      </c>
      <c r="G2754" s="503">
        <f t="shared" si="1491"/>
        <v>0</v>
      </c>
      <c r="H2754" s="503">
        <f t="shared" si="1491"/>
        <v>0</v>
      </c>
      <c r="I2754" s="503">
        <f t="shared" si="1491"/>
        <v>0</v>
      </c>
      <c r="J2754" s="503">
        <f t="shared" si="1491"/>
        <v>0</v>
      </c>
      <c r="K2754" s="503">
        <f t="shared" si="1491"/>
        <v>0</v>
      </c>
      <c r="L2754" s="503">
        <f t="shared" si="1491"/>
        <v>0</v>
      </c>
      <c r="M2754" s="503">
        <f t="shared" si="1491"/>
        <v>0</v>
      </c>
      <c r="N2754" s="503">
        <f t="shared" si="1491"/>
        <v>0</v>
      </c>
      <c r="O2754" s="503">
        <f>O2748-O2749+O2750-O2753</f>
        <v>0</v>
      </c>
      <c r="P2754" s="507">
        <f>P2748-P2749+P2750-P2753</f>
        <v>0</v>
      </c>
      <c r="Q2754" s="503">
        <f>Q2748-Q2749+Q2750-Q2753</f>
        <v>0</v>
      </c>
      <c r="R2754" s="503">
        <f t="shared" si="1491"/>
        <v>0</v>
      </c>
      <c r="S2754" s="608"/>
    </row>
    <row r="2755" spans="1:19" s="446" customFormat="1">
      <c r="A2755" s="490" t="s">
        <v>1024</v>
      </c>
      <c r="B2755" s="506" t="s">
        <v>1093</v>
      </c>
      <c r="C2755" s="490"/>
      <c r="D2755" s="609">
        <f t="shared" ref="D2755:R2755" si="1492">IFERROR(D2753/(D2748-D2749+D2750)*100%,0)</f>
        <v>1</v>
      </c>
      <c r="E2755" s="609">
        <f t="shared" si="1492"/>
        <v>0</v>
      </c>
      <c r="F2755" s="609">
        <f t="shared" si="1492"/>
        <v>1</v>
      </c>
      <c r="G2755" s="609">
        <f t="shared" si="1492"/>
        <v>0</v>
      </c>
      <c r="H2755" s="609">
        <f t="shared" si="1492"/>
        <v>0</v>
      </c>
      <c r="I2755" s="609">
        <f t="shared" si="1492"/>
        <v>0</v>
      </c>
      <c r="J2755" s="609">
        <f t="shared" si="1492"/>
        <v>1</v>
      </c>
      <c r="K2755" s="609">
        <f t="shared" si="1492"/>
        <v>0</v>
      </c>
      <c r="L2755" s="609">
        <f t="shared" si="1492"/>
        <v>0</v>
      </c>
      <c r="M2755" s="609">
        <f t="shared" si="1492"/>
        <v>0</v>
      </c>
      <c r="N2755" s="609">
        <f t="shared" si="1492"/>
        <v>0</v>
      </c>
      <c r="O2755" s="609">
        <f>IFERROR(O2753/(O2748-O2749+O2750)*100%,0)</f>
        <v>0</v>
      </c>
      <c r="P2755" s="609">
        <f>IFERROR(P2753/(P2748-P2749+P2750)*100%,0)</f>
        <v>0</v>
      </c>
      <c r="Q2755" s="609">
        <f>IFERROR(Q2753/(Q2748-Q2749+Q2750)*100%,0)</f>
        <v>0</v>
      </c>
      <c r="R2755" s="609">
        <f t="shared" si="1492"/>
        <v>0</v>
      </c>
      <c r="S2755" s="610"/>
    </row>
    <row r="2756" spans="1:19" s="624" customFormat="1">
      <c r="A2756" s="621">
        <v>5</v>
      </c>
      <c r="B2756" s="613" t="s">
        <v>443</v>
      </c>
      <c r="C2756" s="621"/>
      <c r="D2756" s="622"/>
      <c r="E2756" s="622"/>
      <c r="F2756" s="622"/>
      <c r="G2756" s="622"/>
      <c r="H2756" s="622"/>
      <c r="I2756" s="622"/>
      <c r="J2756" s="622"/>
      <c r="K2756" s="622"/>
      <c r="L2756" s="622"/>
      <c r="M2756" s="622"/>
      <c r="N2756" s="622"/>
      <c r="O2756" s="622"/>
      <c r="P2756" s="622"/>
      <c r="Q2756" s="622"/>
      <c r="R2756" s="622"/>
      <c r="S2756" s="623"/>
    </row>
    <row r="2757" spans="1:19" s="446" customFormat="1">
      <c r="A2757" s="493" t="s">
        <v>510</v>
      </c>
      <c r="B2757" s="506" t="s">
        <v>509</v>
      </c>
      <c r="C2757" s="490"/>
      <c r="D2757" s="503">
        <f t="shared" ref="D2757:D2763" si="1493">SUM(E2757:R2757)</f>
        <v>9691419107</v>
      </c>
      <c r="E2757" s="503">
        <v>6025821613</v>
      </c>
      <c r="F2757" s="503">
        <v>3493256477</v>
      </c>
      <c r="G2757" s="503">
        <v>0</v>
      </c>
      <c r="H2757" s="503">
        <v>0</v>
      </c>
      <c r="I2757" s="503">
        <v>0</v>
      </c>
      <c r="J2757" s="503">
        <v>172341017</v>
      </c>
      <c r="K2757" s="503">
        <v>0</v>
      </c>
      <c r="L2757" s="503">
        <v>0</v>
      </c>
      <c r="M2757" s="503">
        <v>0</v>
      </c>
      <c r="N2757" s="503">
        <v>0</v>
      </c>
      <c r="O2757" s="503">
        <v>0</v>
      </c>
      <c r="P2757" s="507">
        <v>0</v>
      </c>
      <c r="Q2757" s="503">
        <v>0</v>
      </c>
      <c r="R2757" s="503">
        <v>0</v>
      </c>
      <c r="S2757" s="608"/>
    </row>
    <row r="2758" spans="1:19" s="446" customFormat="1">
      <c r="A2758" s="493" t="s">
        <v>512</v>
      </c>
      <c r="B2758" s="506" t="s">
        <v>511</v>
      </c>
      <c r="C2758" s="490"/>
      <c r="D2758" s="503">
        <f t="shared" si="1493"/>
        <v>0</v>
      </c>
      <c r="E2758" s="503">
        <v>0</v>
      </c>
      <c r="F2758" s="503">
        <v>0</v>
      </c>
      <c r="G2758" s="503">
        <v>0</v>
      </c>
      <c r="H2758" s="503">
        <v>0</v>
      </c>
      <c r="I2758" s="503">
        <v>0</v>
      </c>
      <c r="J2758" s="503">
        <v>0</v>
      </c>
      <c r="K2758" s="503">
        <v>0</v>
      </c>
      <c r="L2758" s="503">
        <v>0</v>
      </c>
      <c r="M2758" s="503">
        <v>0</v>
      </c>
      <c r="N2758" s="503">
        <v>0</v>
      </c>
      <c r="O2758" s="503">
        <v>0</v>
      </c>
      <c r="P2758" s="507">
        <v>0</v>
      </c>
      <c r="Q2758" s="503">
        <v>0</v>
      </c>
      <c r="R2758" s="503">
        <v>0</v>
      </c>
      <c r="S2758" s="608"/>
    </row>
    <row r="2759" spans="1:19" s="446" customFormat="1">
      <c r="A2759" s="493" t="s">
        <v>514</v>
      </c>
      <c r="B2759" s="506" t="s">
        <v>513</v>
      </c>
      <c r="C2759" s="490"/>
      <c r="D2759" s="503">
        <f t="shared" si="1493"/>
        <v>0</v>
      </c>
      <c r="E2759" s="503">
        <v>0</v>
      </c>
      <c r="F2759" s="503">
        <v>0</v>
      </c>
      <c r="G2759" s="503">
        <v>0</v>
      </c>
      <c r="H2759" s="503">
        <v>0</v>
      </c>
      <c r="I2759" s="503">
        <v>0</v>
      </c>
      <c r="J2759" s="503">
        <v>0</v>
      </c>
      <c r="K2759" s="503">
        <v>0</v>
      </c>
      <c r="L2759" s="503">
        <v>0</v>
      </c>
      <c r="M2759" s="503">
        <v>0</v>
      </c>
      <c r="N2759" s="503">
        <v>0</v>
      </c>
      <c r="O2759" s="503">
        <v>0</v>
      </c>
      <c r="P2759" s="507">
        <v>0</v>
      </c>
      <c r="Q2759" s="503">
        <v>0</v>
      </c>
      <c r="R2759" s="503">
        <v>0</v>
      </c>
      <c r="S2759" s="608"/>
    </row>
    <row r="2760" spans="1:19" s="446" customFormat="1">
      <c r="A2760" s="490" t="s">
        <v>515</v>
      </c>
      <c r="B2760" s="506" t="s">
        <v>1089</v>
      </c>
      <c r="C2760" s="611"/>
      <c r="D2760" s="503">
        <f t="shared" si="1493"/>
        <v>9691419107</v>
      </c>
      <c r="E2760" s="503">
        <v>6025821613</v>
      </c>
      <c r="F2760" s="503">
        <v>3493256477</v>
      </c>
      <c r="G2760" s="503">
        <v>0</v>
      </c>
      <c r="H2760" s="503">
        <v>0</v>
      </c>
      <c r="I2760" s="503">
        <v>0</v>
      </c>
      <c r="J2760" s="503">
        <v>172341017</v>
      </c>
      <c r="K2760" s="503">
        <v>0</v>
      </c>
      <c r="L2760" s="503">
        <v>0</v>
      </c>
      <c r="M2760" s="503">
        <v>0</v>
      </c>
      <c r="N2760" s="503">
        <v>0</v>
      </c>
      <c r="O2760" s="503">
        <v>0</v>
      </c>
      <c r="P2760" s="507">
        <v>0</v>
      </c>
      <c r="Q2760" s="503">
        <v>0</v>
      </c>
      <c r="R2760" s="503">
        <v>0</v>
      </c>
      <c r="S2760" s="608"/>
    </row>
    <row r="2761" spans="1:19" s="446" customFormat="1">
      <c r="A2761" s="605" t="s">
        <v>516</v>
      </c>
      <c r="B2761" s="496" t="s">
        <v>1090</v>
      </c>
      <c r="C2761" s="494"/>
      <c r="D2761" s="606">
        <f t="shared" si="1493"/>
        <v>0</v>
      </c>
      <c r="E2761" s="606"/>
      <c r="F2761" s="606"/>
      <c r="G2761" s="606"/>
      <c r="H2761" s="606"/>
      <c r="I2761" s="606"/>
      <c r="J2761" s="606"/>
      <c r="K2761" s="606"/>
      <c r="L2761" s="606"/>
      <c r="M2761" s="606"/>
      <c r="N2761" s="606"/>
      <c r="O2761" s="606"/>
      <c r="P2761" s="606"/>
      <c r="Q2761" s="606"/>
      <c r="R2761" s="606"/>
      <c r="S2761" s="612"/>
    </row>
    <row r="2762" spans="1:19" s="446" customFormat="1">
      <c r="A2762" s="605" t="s">
        <v>517</v>
      </c>
      <c r="B2762" s="496" t="s">
        <v>1091</v>
      </c>
      <c r="C2762" s="494"/>
      <c r="D2762" s="606">
        <f t="shared" si="1493"/>
        <v>9691419107</v>
      </c>
      <c r="E2762" s="606">
        <f t="shared" ref="E2762:R2762" si="1494">E2760+E2761</f>
        <v>6025821613</v>
      </c>
      <c r="F2762" s="606">
        <f t="shared" si="1494"/>
        <v>3493256477</v>
      </c>
      <c r="G2762" s="606">
        <f t="shared" si="1494"/>
        <v>0</v>
      </c>
      <c r="H2762" s="606">
        <f t="shared" si="1494"/>
        <v>0</v>
      </c>
      <c r="I2762" s="606">
        <f t="shared" si="1494"/>
        <v>0</v>
      </c>
      <c r="J2762" s="606">
        <f t="shared" si="1494"/>
        <v>172341017</v>
      </c>
      <c r="K2762" s="606">
        <f t="shared" si="1494"/>
        <v>0</v>
      </c>
      <c r="L2762" s="606">
        <f t="shared" si="1494"/>
        <v>0</v>
      </c>
      <c r="M2762" s="606">
        <f t="shared" si="1494"/>
        <v>0</v>
      </c>
      <c r="N2762" s="606">
        <f t="shared" si="1494"/>
        <v>0</v>
      </c>
      <c r="O2762" s="606">
        <f>O2760+O2761</f>
        <v>0</v>
      </c>
      <c r="P2762" s="606">
        <f>P2760+P2761</f>
        <v>0</v>
      </c>
      <c r="Q2762" s="606">
        <f>Q2760+Q2761</f>
        <v>0</v>
      </c>
      <c r="R2762" s="606">
        <f t="shared" si="1494"/>
        <v>0</v>
      </c>
      <c r="S2762" s="607"/>
    </row>
    <row r="2763" spans="1:19" s="446" customFormat="1">
      <c r="A2763" s="493" t="s">
        <v>518</v>
      </c>
      <c r="B2763" s="506" t="s">
        <v>1092</v>
      </c>
      <c r="C2763" s="490"/>
      <c r="D2763" s="503">
        <f t="shared" si="1493"/>
        <v>0</v>
      </c>
      <c r="E2763" s="503">
        <f t="shared" ref="E2763:R2763" si="1495">E2757-E2758+E2759-E2762</f>
        <v>0</v>
      </c>
      <c r="F2763" s="503">
        <f t="shared" si="1495"/>
        <v>0</v>
      </c>
      <c r="G2763" s="503">
        <f t="shared" si="1495"/>
        <v>0</v>
      </c>
      <c r="H2763" s="503">
        <f t="shared" si="1495"/>
        <v>0</v>
      </c>
      <c r="I2763" s="503">
        <f t="shared" si="1495"/>
        <v>0</v>
      </c>
      <c r="J2763" s="503">
        <f t="shared" si="1495"/>
        <v>0</v>
      </c>
      <c r="K2763" s="503">
        <f t="shared" si="1495"/>
        <v>0</v>
      </c>
      <c r="L2763" s="503">
        <f t="shared" si="1495"/>
        <v>0</v>
      </c>
      <c r="M2763" s="503">
        <f t="shared" si="1495"/>
        <v>0</v>
      </c>
      <c r="N2763" s="503">
        <f t="shared" si="1495"/>
        <v>0</v>
      </c>
      <c r="O2763" s="503">
        <f>O2757-O2758+O2759-O2762</f>
        <v>0</v>
      </c>
      <c r="P2763" s="507">
        <f>P2757-P2758+P2759-P2762</f>
        <v>0</v>
      </c>
      <c r="Q2763" s="503">
        <f>Q2757-Q2758+Q2759-Q2762</f>
        <v>0</v>
      </c>
      <c r="R2763" s="503">
        <f t="shared" si="1495"/>
        <v>0</v>
      </c>
      <c r="S2763" s="608"/>
    </row>
    <row r="2764" spans="1:19" s="446" customFormat="1">
      <c r="A2764" s="490" t="s">
        <v>1024</v>
      </c>
      <c r="B2764" s="506" t="s">
        <v>1093</v>
      </c>
      <c r="C2764" s="490"/>
      <c r="D2764" s="609">
        <f t="shared" ref="D2764:R2764" si="1496">IFERROR(D2762/(D2757-D2758+D2759)*100%,0)</f>
        <v>1</v>
      </c>
      <c r="E2764" s="609">
        <f t="shared" si="1496"/>
        <v>1</v>
      </c>
      <c r="F2764" s="609">
        <f t="shared" si="1496"/>
        <v>1</v>
      </c>
      <c r="G2764" s="609">
        <f t="shared" si="1496"/>
        <v>0</v>
      </c>
      <c r="H2764" s="609">
        <f t="shared" si="1496"/>
        <v>0</v>
      </c>
      <c r="I2764" s="609">
        <f t="shared" si="1496"/>
        <v>0</v>
      </c>
      <c r="J2764" s="609">
        <f t="shared" si="1496"/>
        <v>1</v>
      </c>
      <c r="K2764" s="609">
        <f t="shared" si="1496"/>
        <v>0</v>
      </c>
      <c r="L2764" s="609">
        <f t="shared" si="1496"/>
        <v>0</v>
      </c>
      <c r="M2764" s="609">
        <f t="shared" si="1496"/>
        <v>0</v>
      </c>
      <c r="N2764" s="609">
        <f t="shared" si="1496"/>
        <v>0</v>
      </c>
      <c r="O2764" s="609">
        <f>IFERROR(O2762/(O2757-O2758+O2759)*100%,0)</f>
        <v>0</v>
      </c>
      <c r="P2764" s="609">
        <f>IFERROR(P2762/(P2757-P2758+P2759)*100%,0)</f>
        <v>0</v>
      </c>
      <c r="Q2764" s="609">
        <f>IFERROR(Q2762/(Q2757-Q2758+Q2759)*100%,0)</f>
        <v>0</v>
      </c>
      <c r="R2764" s="609">
        <f t="shared" si="1496"/>
        <v>0</v>
      </c>
      <c r="S2764" s="610"/>
    </row>
    <row r="2765" spans="1:19" s="624" customFormat="1">
      <c r="A2765" s="621">
        <v>6</v>
      </c>
      <c r="B2765" s="613" t="s">
        <v>490</v>
      </c>
      <c r="C2765" s="621"/>
      <c r="D2765" s="622"/>
      <c r="E2765" s="622"/>
      <c r="F2765" s="622"/>
      <c r="G2765" s="622"/>
      <c r="H2765" s="622"/>
      <c r="I2765" s="622"/>
      <c r="J2765" s="622"/>
      <c r="K2765" s="622"/>
      <c r="L2765" s="622"/>
      <c r="M2765" s="622"/>
      <c r="N2765" s="622"/>
      <c r="O2765" s="622"/>
      <c r="P2765" s="622"/>
      <c r="Q2765" s="622"/>
      <c r="R2765" s="622"/>
      <c r="S2765" s="623"/>
    </row>
    <row r="2766" spans="1:19" s="446" customFormat="1">
      <c r="A2766" s="493" t="s">
        <v>510</v>
      </c>
      <c r="B2766" s="506" t="s">
        <v>509</v>
      </c>
      <c r="C2766" s="490"/>
      <c r="D2766" s="503">
        <f t="shared" ref="D2766:D2772" si="1497">SUM(E2766:R2766)</f>
        <v>23945616777</v>
      </c>
      <c r="E2766" s="503">
        <v>1412266213</v>
      </c>
      <c r="F2766" s="503">
        <v>22131971193</v>
      </c>
      <c r="G2766" s="503">
        <v>0</v>
      </c>
      <c r="H2766" s="503">
        <v>0</v>
      </c>
      <c r="I2766" s="503">
        <v>0</v>
      </c>
      <c r="J2766" s="503">
        <v>401379371</v>
      </c>
      <c r="K2766" s="503">
        <v>0</v>
      </c>
      <c r="L2766" s="503">
        <v>0</v>
      </c>
      <c r="M2766" s="503">
        <v>0</v>
      </c>
      <c r="N2766" s="503">
        <v>0</v>
      </c>
      <c r="O2766" s="503">
        <v>0</v>
      </c>
      <c r="P2766" s="507">
        <v>0</v>
      </c>
      <c r="Q2766" s="503">
        <v>0</v>
      </c>
      <c r="R2766" s="503">
        <v>0</v>
      </c>
      <c r="S2766" s="608"/>
    </row>
    <row r="2767" spans="1:19" s="446" customFormat="1" ht="21.75" customHeight="1">
      <c r="A2767" s="493" t="s">
        <v>512</v>
      </c>
      <c r="B2767" s="506" t="s">
        <v>511</v>
      </c>
      <c r="C2767" s="490"/>
      <c r="D2767" s="503">
        <f t="shared" si="1497"/>
        <v>20931655276</v>
      </c>
      <c r="E2767" s="503">
        <v>0</v>
      </c>
      <c r="F2767" s="503">
        <v>20931655276</v>
      </c>
      <c r="G2767" s="503">
        <v>0</v>
      </c>
      <c r="H2767" s="503">
        <v>0</v>
      </c>
      <c r="I2767" s="503">
        <v>0</v>
      </c>
      <c r="J2767" s="503">
        <v>0</v>
      </c>
      <c r="K2767" s="503">
        <v>0</v>
      </c>
      <c r="L2767" s="503">
        <v>0</v>
      </c>
      <c r="M2767" s="503">
        <v>0</v>
      </c>
      <c r="N2767" s="503">
        <v>0</v>
      </c>
      <c r="O2767" s="503">
        <v>0</v>
      </c>
      <c r="P2767" s="507">
        <v>0</v>
      </c>
      <c r="Q2767" s="503">
        <v>0</v>
      </c>
      <c r="R2767" s="503">
        <v>0</v>
      </c>
      <c r="S2767" s="608" t="s">
        <v>2133</v>
      </c>
    </row>
    <row r="2768" spans="1:19" s="446" customFormat="1">
      <c r="A2768" s="493" t="s">
        <v>514</v>
      </c>
      <c r="B2768" s="506" t="s">
        <v>513</v>
      </c>
      <c r="C2768" s="490"/>
      <c r="D2768" s="503">
        <f t="shared" si="1497"/>
        <v>0</v>
      </c>
      <c r="E2768" s="503">
        <v>0</v>
      </c>
      <c r="F2768" s="503">
        <v>0</v>
      </c>
      <c r="G2768" s="503">
        <v>0</v>
      </c>
      <c r="H2768" s="503">
        <v>0</v>
      </c>
      <c r="I2768" s="503">
        <v>0</v>
      </c>
      <c r="J2768" s="503">
        <v>0</v>
      </c>
      <c r="K2768" s="503">
        <v>0</v>
      </c>
      <c r="L2768" s="503">
        <v>0</v>
      </c>
      <c r="M2768" s="503">
        <v>0</v>
      </c>
      <c r="N2768" s="503">
        <v>0</v>
      </c>
      <c r="O2768" s="503">
        <v>0</v>
      </c>
      <c r="P2768" s="507">
        <v>0</v>
      </c>
      <c r="Q2768" s="503">
        <v>0</v>
      </c>
      <c r="R2768" s="503">
        <v>0</v>
      </c>
      <c r="S2768" s="608"/>
    </row>
    <row r="2769" spans="1:19" s="446" customFormat="1">
      <c r="A2769" s="490" t="s">
        <v>515</v>
      </c>
      <c r="B2769" s="506" t="s">
        <v>1089</v>
      </c>
      <c r="C2769" s="611"/>
      <c r="D2769" s="503">
        <f t="shared" si="1497"/>
        <v>3013961501</v>
      </c>
      <c r="E2769" s="503">
        <v>1412266213</v>
      </c>
      <c r="F2769" s="503">
        <v>1200315917</v>
      </c>
      <c r="G2769" s="503">
        <v>0</v>
      </c>
      <c r="H2769" s="503">
        <v>0</v>
      </c>
      <c r="I2769" s="503">
        <v>0</v>
      </c>
      <c r="J2769" s="503">
        <v>401379371</v>
      </c>
      <c r="K2769" s="503">
        <v>0</v>
      </c>
      <c r="L2769" s="503">
        <v>0</v>
      </c>
      <c r="M2769" s="503">
        <v>0</v>
      </c>
      <c r="N2769" s="503">
        <v>0</v>
      </c>
      <c r="O2769" s="503">
        <v>0</v>
      </c>
      <c r="P2769" s="507">
        <v>0</v>
      </c>
      <c r="Q2769" s="503">
        <v>0</v>
      </c>
      <c r="R2769" s="503">
        <v>0</v>
      </c>
      <c r="S2769" s="608"/>
    </row>
    <row r="2770" spans="1:19" s="446" customFormat="1">
      <c r="A2770" s="605" t="s">
        <v>516</v>
      </c>
      <c r="B2770" s="496" t="s">
        <v>1090</v>
      </c>
      <c r="C2770" s="494"/>
      <c r="D2770" s="606">
        <f t="shared" si="1497"/>
        <v>0</v>
      </c>
      <c r="E2770" s="606"/>
      <c r="F2770" s="606"/>
      <c r="G2770" s="606"/>
      <c r="H2770" s="606"/>
      <c r="I2770" s="606"/>
      <c r="J2770" s="606"/>
      <c r="K2770" s="606"/>
      <c r="L2770" s="606"/>
      <c r="M2770" s="606"/>
      <c r="N2770" s="606"/>
      <c r="O2770" s="606"/>
      <c r="P2770" s="606"/>
      <c r="Q2770" s="606"/>
      <c r="R2770" s="606"/>
      <c r="S2770" s="612"/>
    </row>
    <row r="2771" spans="1:19" s="446" customFormat="1">
      <c r="A2771" s="605" t="s">
        <v>517</v>
      </c>
      <c r="B2771" s="496" t="s">
        <v>1091</v>
      </c>
      <c r="C2771" s="494"/>
      <c r="D2771" s="606">
        <f t="shared" si="1497"/>
        <v>3013961501</v>
      </c>
      <c r="E2771" s="606">
        <f t="shared" ref="E2771:R2771" si="1498">E2769+E2770</f>
        <v>1412266213</v>
      </c>
      <c r="F2771" s="606">
        <f t="shared" si="1498"/>
        <v>1200315917</v>
      </c>
      <c r="G2771" s="606">
        <f t="shared" si="1498"/>
        <v>0</v>
      </c>
      <c r="H2771" s="606">
        <f t="shared" si="1498"/>
        <v>0</v>
      </c>
      <c r="I2771" s="606">
        <f t="shared" si="1498"/>
        <v>0</v>
      </c>
      <c r="J2771" s="606">
        <f t="shared" si="1498"/>
        <v>401379371</v>
      </c>
      <c r="K2771" s="606">
        <f t="shared" si="1498"/>
        <v>0</v>
      </c>
      <c r="L2771" s="606">
        <f t="shared" si="1498"/>
        <v>0</v>
      </c>
      <c r="M2771" s="606">
        <f t="shared" si="1498"/>
        <v>0</v>
      </c>
      <c r="N2771" s="606">
        <f t="shared" si="1498"/>
        <v>0</v>
      </c>
      <c r="O2771" s="606">
        <f>O2769+O2770</f>
        <v>0</v>
      </c>
      <c r="P2771" s="606">
        <f>P2769+P2770</f>
        <v>0</v>
      </c>
      <c r="Q2771" s="606">
        <f>Q2769+Q2770</f>
        <v>0</v>
      </c>
      <c r="R2771" s="606">
        <f t="shared" si="1498"/>
        <v>0</v>
      </c>
      <c r="S2771" s="607"/>
    </row>
    <row r="2772" spans="1:19" s="446" customFormat="1">
      <c r="A2772" s="493" t="s">
        <v>518</v>
      </c>
      <c r="B2772" s="506" t="s">
        <v>1092</v>
      </c>
      <c r="C2772" s="490"/>
      <c r="D2772" s="503">
        <f t="shared" si="1497"/>
        <v>0</v>
      </c>
      <c r="E2772" s="503">
        <f t="shared" ref="E2772:R2772" si="1499">E2766-E2767+E2768-E2771</f>
        <v>0</v>
      </c>
      <c r="F2772" s="503">
        <f t="shared" si="1499"/>
        <v>0</v>
      </c>
      <c r="G2772" s="503">
        <f t="shared" si="1499"/>
        <v>0</v>
      </c>
      <c r="H2772" s="503">
        <f t="shared" si="1499"/>
        <v>0</v>
      </c>
      <c r="I2772" s="503">
        <f t="shared" si="1499"/>
        <v>0</v>
      </c>
      <c r="J2772" s="503">
        <f t="shared" si="1499"/>
        <v>0</v>
      </c>
      <c r="K2772" s="503">
        <f t="shared" si="1499"/>
        <v>0</v>
      </c>
      <c r="L2772" s="503">
        <f t="shared" si="1499"/>
        <v>0</v>
      </c>
      <c r="M2772" s="503">
        <f t="shared" si="1499"/>
        <v>0</v>
      </c>
      <c r="N2772" s="503">
        <f t="shared" si="1499"/>
        <v>0</v>
      </c>
      <c r="O2772" s="503">
        <f>O2766-O2767+O2768-O2771</f>
        <v>0</v>
      </c>
      <c r="P2772" s="507">
        <f>P2766-P2767+P2768-P2771</f>
        <v>0</v>
      </c>
      <c r="Q2772" s="503">
        <f>Q2766-Q2767+Q2768-Q2771</f>
        <v>0</v>
      </c>
      <c r="R2772" s="503">
        <f t="shared" si="1499"/>
        <v>0</v>
      </c>
      <c r="S2772" s="608"/>
    </row>
    <row r="2773" spans="1:19" s="446" customFormat="1">
      <c r="A2773" s="490" t="s">
        <v>1024</v>
      </c>
      <c r="B2773" s="506" t="s">
        <v>1093</v>
      </c>
      <c r="C2773" s="490"/>
      <c r="D2773" s="609">
        <f t="shared" ref="D2773:R2773" si="1500">IFERROR(D2771/(D2766-D2767+D2768)*100%,0)</f>
        <v>1</v>
      </c>
      <c r="E2773" s="609">
        <f t="shared" si="1500"/>
        <v>1</v>
      </c>
      <c r="F2773" s="609">
        <f t="shared" si="1500"/>
        <v>1</v>
      </c>
      <c r="G2773" s="609">
        <f t="shared" si="1500"/>
        <v>0</v>
      </c>
      <c r="H2773" s="609">
        <f t="shared" si="1500"/>
        <v>0</v>
      </c>
      <c r="I2773" s="609">
        <f t="shared" si="1500"/>
        <v>0</v>
      </c>
      <c r="J2773" s="609">
        <f t="shared" si="1500"/>
        <v>1</v>
      </c>
      <c r="K2773" s="609">
        <f t="shared" si="1500"/>
        <v>0</v>
      </c>
      <c r="L2773" s="609">
        <f t="shared" si="1500"/>
        <v>0</v>
      </c>
      <c r="M2773" s="609">
        <f t="shared" si="1500"/>
        <v>0</v>
      </c>
      <c r="N2773" s="609">
        <f t="shared" si="1500"/>
        <v>0</v>
      </c>
      <c r="O2773" s="609">
        <f>IFERROR(O2771/(O2766-O2767+O2768)*100%,0)</f>
        <v>0</v>
      </c>
      <c r="P2773" s="609">
        <f>IFERROR(P2771/(P2766-P2767+P2768)*100%,0)</f>
        <v>0</v>
      </c>
      <c r="Q2773" s="609">
        <f>IFERROR(Q2771/(Q2766-Q2767+Q2768)*100%,0)</f>
        <v>0</v>
      </c>
      <c r="R2773" s="609">
        <f t="shared" si="1500"/>
        <v>0</v>
      </c>
      <c r="S2773" s="610"/>
    </row>
    <row r="2774" spans="1:19" s="624" customFormat="1">
      <c r="A2774" s="621">
        <v>7</v>
      </c>
      <c r="B2774" s="613" t="s">
        <v>491</v>
      </c>
      <c r="C2774" s="621"/>
      <c r="D2774" s="622"/>
      <c r="E2774" s="622"/>
      <c r="F2774" s="622"/>
      <c r="G2774" s="622"/>
      <c r="H2774" s="622"/>
      <c r="I2774" s="622"/>
      <c r="J2774" s="622"/>
      <c r="K2774" s="622"/>
      <c r="L2774" s="622"/>
      <c r="M2774" s="622"/>
      <c r="N2774" s="622"/>
      <c r="O2774" s="622"/>
      <c r="P2774" s="622"/>
      <c r="Q2774" s="622"/>
      <c r="R2774" s="622"/>
      <c r="S2774" s="623"/>
    </row>
    <row r="2775" spans="1:19" s="446" customFormat="1">
      <c r="A2775" s="493" t="s">
        <v>510</v>
      </c>
      <c r="B2775" s="506" t="s">
        <v>509</v>
      </c>
      <c r="C2775" s="490"/>
      <c r="D2775" s="503">
        <f t="shared" ref="D2775:D2781" si="1501">SUM(E2775:R2775)</f>
        <v>12232000</v>
      </c>
      <c r="E2775" s="503">
        <v>0</v>
      </c>
      <c r="F2775" s="503">
        <v>12232000</v>
      </c>
      <c r="G2775" s="503">
        <v>0</v>
      </c>
      <c r="H2775" s="503">
        <v>0</v>
      </c>
      <c r="I2775" s="503">
        <v>0</v>
      </c>
      <c r="J2775" s="503">
        <v>0</v>
      </c>
      <c r="K2775" s="503">
        <v>0</v>
      </c>
      <c r="L2775" s="503">
        <v>0</v>
      </c>
      <c r="M2775" s="503">
        <v>0</v>
      </c>
      <c r="N2775" s="503">
        <v>0</v>
      </c>
      <c r="O2775" s="503">
        <v>0</v>
      </c>
      <c r="P2775" s="507">
        <v>0</v>
      </c>
      <c r="Q2775" s="503">
        <v>0</v>
      </c>
      <c r="R2775" s="503">
        <v>0</v>
      </c>
      <c r="S2775" s="608"/>
    </row>
    <row r="2776" spans="1:19" s="446" customFormat="1">
      <c r="A2776" s="493" t="s">
        <v>512</v>
      </c>
      <c r="B2776" s="506" t="s">
        <v>511</v>
      </c>
      <c r="C2776" s="490"/>
      <c r="D2776" s="503">
        <f t="shared" si="1501"/>
        <v>0</v>
      </c>
      <c r="E2776" s="503">
        <v>0</v>
      </c>
      <c r="F2776" s="503">
        <v>0</v>
      </c>
      <c r="G2776" s="503">
        <v>0</v>
      </c>
      <c r="H2776" s="503">
        <v>0</v>
      </c>
      <c r="I2776" s="503">
        <v>0</v>
      </c>
      <c r="J2776" s="503">
        <v>0</v>
      </c>
      <c r="K2776" s="503">
        <v>0</v>
      </c>
      <c r="L2776" s="503">
        <v>0</v>
      </c>
      <c r="M2776" s="503">
        <v>0</v>
      </c>
      <c r="N2776" s="503">
        <v>0</v>
      </c>
      <c r="O2776" s="503">
        <v>0</v>
      </c>
      <c r="P2776" s="507">
        <v>0</v>
      </c>
      <c r="Q2776" s="503">
        <v>0</v>
      </c>
      <c r="R2776" s="503">
        <v>0</v>
      </c>
      <c r="S2776" s="608"/>
    </row>
    <row r="2777" spans="1:19" s="446" customFormat="1">
      <c r="A2777" s="493" t="s">
        <v>514</v>
      </c>
      <c r="B2777" s="506" t="s">
        <v>513</v>
      </c>
      <c r="C2777" s="490"/>
      <c r="D2777" s="503">
        <f t="shared" si="1501"/>
        <v>0</v>
      </c>
      <c r="E2777" s="503">
        <v>0</v>
      </c>
      <c r="F2777" s="503">
        <v>0</v>
      </c>
      <c r="G2777" s="503">
        <v>0</v>
      </c>
      <c r="H2777" s="503">
        <v>0</v>
      </c>
      <c r="I2777" s="503">
        <v>0</v>
      </c>
      <c r="J2777" s="503">
        <v>0</v>
      </c>
      <c r="K2777" s="503">
        <v>0</v>
      </c>
      <c r="L2777" s="503">
        <v>0</v>
      </c>
      <c r="M2777" s="503">
        <v>0</v>
      </c>
      <c r="N2777" s="503">
        <v>0</v>
      </c>
      <c r="O2777" s="503">
        <v>0</v>
      </c>
      <c r="P2777" s="507">
        <v>0</v>
      </c>
      <c r="Q2777" s="503">
        <v>0</v>
      </c>
      <c r="R2777" s="503">
        <v>0</v>
      </c>
      <c r="S2777" s="608"/>
    </row>
    <row r="2778" spans="1:19" s="446" customFormat="1">
      <c r="A2778" s="490" t="s">
        <v>515</v>
      </c>
      <c r="B2778" s="506" t="s">
        <v>1089</v>
      </c>
      <c r="C2778" s="611"/>
      <c r="D2778" s="503">
        <f t="shared" si="1501"/>
        <v>12232000</v>
      </c>
      <c r="E2778" s="503">
        <v>0</v>
      </c>
      <c r="F2778" s="503">
        <v>12232000</v>
      </c>
      <c r="G2778" s="503">
        <v>0</v>
      </c>
      <c r="H2778" s="503">
        <v>0</v>
      </c>
      <c r="I2778" s="503">
        <v>0</v>
      </c>
      <c r="J2778" s="503">
        <v>0</v>
      </c>
      <c r="K2778" s="503">
        <v>0</v>
      </c>
      <c r="L2778" s="503">
        <v>0</v>
      </c>
      <c r="M2778" s="503">
        <v>0</v>
      </c>
      <c r="N2778" s="503">
        <v>0</v>
      </c>
      <c r="O2778" s="503">
        <v>0</v>
      </c>
      <c r="P2778" s="507">
        <v>0</v>
      </c>
      <c r="Q2778" s="503">
        <v>0</v>
      </c>
      <c r="R2778" s="503">
        <v>0</v>
      </c>
      <c r="S2778" s="608"/>
    </row>
    <row r="2779" spans="1:19" s="446" customFormat="1">
      <c r="A2779" s="605" t="s">
        <v>516</v>
      </c>
      <c r="B2779" s="496" t="s">
        <v>1090</v>
      </c>
      <c r="C2779" s="494"/>
      <c r="D2779" s="606">
        <f t="shared" si="1501"/>
        <v>0</v>
      </c>
      <c r="E2779" s="606"/>
      <c r="F2779" s="606"/>
      <c r="G2779" s="606"/>
      <c r="H2779" s="606"/>
      <c r="I2779" s="606"/>
      <c r="J2779" s="606"/>
      <c r="K2779" s="606"/>
      <c r="L2779" s="606"/>
      <c r="M2779" s="606"/>
      <c r="N2779" s="606"/>
      <c r="O2779" s="606"/>
      <c r="P2779" s="606"/>
      <c r="Q2779" s="606"/>
      <c r="R2779" s="606"/>
      <c r="S2779" s="612"/>
    </row>
    <row r="2780" spans="1:19" s="446" customFormat="1">
      <c r="A2780" s="605" t="s">
        <v>517</v>
      </c>
      <c r="B2780" s="496" t="s">
        <v>1091</v>
      </c>
      <c r="C2780" s="494"/>
      <c r="D2780" s="606">
        <f t="shared" si="1501"/>
        <v>12232000</v>
      </c>
      <c r="E2780" s="606">
        <f t="shared" ref="E2780:R2780" si="1502">E2778+E2779</f>
        <v>0</v>
      </c>
      <c r="F2780" s="606">
        <f t="shared" si="1502"/>
        <v>12232000</v>
      </c>
      <c r="G2780" s="606">
        <f t="shared" si="1502"/>
        <v>0</v>
      </c>
      <c r="H2780" s="606">
        <f t="shared" si="1502"/>
        <v>0</v>
      </c>
      <c r="I2780" s="606">
        <f t="shared" si="1502"/>
        <v>0</v>
      </c>
      <c r="J2780" s="606">
        <f t="shared" si="1502"/>
        <v>0</v>
      </c>
      <c r="K2780" s="606">
        <f t="shared" si="1502"/>
        <v>0</v>
      </c>
      <c r="L2780" s="606">
        <f t="shared" si="1502"/>
        <v>0</v>
      </c>
      <c r="M2780" s="606">
        <f t="shared" si="1502"/>
        <v>0</v>
      </c>
      <c r="N2780" s="606">
        <f t="shared" si="1502"/>
        <v>0</v>
      </c>
      <c r="O2780" s="606">
        <f>O2778+O2779</f>
        <v>0</v>
      </c>
      <c r="P2780" s="606">
        <f>P2778+P2779</f>
        <v>0</v>
      </c>
      <c r="Q2780" s="606">
        <f>Q2778+Q2779</f>
        <v>0</v>
      </c>
      <c r="R2780" s="606">
        <f t="shared" si="1502"/>
        <v>0</v>
      </c>
      <c r="S2780" s="607"/>
    </row>
    <row r="2781" spans="1:19" s="446" customFormat="1">
      <c r="A2781" s="493" t="s">
        <v>518</v>
      </c>
      <c r="B2781" s="506" t="s">
        <v>1092</v>
      </c>
      <c r="C2781" s="490"/>
      <c r="D2781" s="503">
        <f t="shared" si="1501"/>
        <v>0</v>
      </c>
      <c r="E2781" s="503">
        <f t="shared" ref="E2781:R2781" si="1503">E2775-E2776+E2777-E2780</f>
        <v>0</v>
      </c>
      <c r="F2781" s="503">
        <f t="shared" si="1503"/>
        <v>0</v>
      </c>
      <c r="G2781" s="503">
        <f t="shared" si="1503"/>
        <v>0</v>
      </c>
      <c r="H2781" s="503">
        <f t="shared" si="1503"/>
        <v>0</v>
      </c>
      <c r="I2781" s="503">
        <f t="shared" si="1503"/>
        <v>0</v>
      </c>
      <c r="J2781" s="503">
        <f t="shared" si="1503"/>
        <v>0</v>
      </c>
      <c r="K2781" s="503">
        <f t="shared" si="1503"/>
        <v>0</v>
      </c>
      <c r="L2781" s="503">
        <f t="shared" si="1503"/>
        <v>0</v>
      </c>
      <c r="M2781" s="503">
        <f t="shared" si="1503"/>
        <v>0</v>
      </c>
      <c r="N2781" s="503">
        <f t="shared" si="1503"/>
        <v>0</v>
      </c>
      <c r="O2781" s="503">
        <f>O2775-O2776+O2777-O2780</f>
        <v>0</v>
      </c>
      <c r="P2781" s="507">
        <f>P2775-P2776+P2777-P2780</f>
        <v>0</v>
      </c>
      <c r="Q2781" s="503">
        <f>Q2775-Q2776+Q2777-Q2780</f>
        <v>0</v>
      </c>
      <c r="R2781" s="503">
        <f t="shared" si="1503"/>
        <v>0</v>
      </c>
      <c r="S2781" s="608"/>
    </row>
    <row r="2782" spans="1:19" s="446" customFormat="1">
      <c r="A2782" s="490" t="s">
        <v>1024</v>
      </c>
      <c r="B2782" s="506" t="s">
        <v>1093</v>
      </c>
      <c r="C2782" s="490"/>
      <c r="D2782" s="609">
        <f t="shared" ref="D2782:R2782" si="1504">IFERROR(D2780/(D2775-D2776+D2777)*100%,0)</f>
        <v>1</v>
      </c>
      <c r="E2782" s="609">
        <f t="shared" si="1504"/>
        <v>0</v>
      </c>
      <c r="F2782" s="609">
        <f t="shared" si="1504"/>
        <v>1</v>
      </c>
      <c r="G2782" s="609">
        <f t="shared" si="1504"/>
        <v>0</v>
      </c>
      <c r="H2782" s="609">
        <f t="shared" si="1504"/>
        <v>0</v>
      </c>
      <c r="I2782" s="609">
        <f t="shared" si="1504"/>
        <v>0</v>
      </c>
      <c r="J2782" s="609">
        <f t="shared" si="1504"/>
        <v>0</v>
      </c>
      <c r="K2782" s="609">
        <f t="shared" si="1504"/>
        <v>0</v>
      </c>
      <c r="L2782" s="609">
        <f t="shared" si="1504"/>
        <v>0</v>
      </c>
      <c r="M2782" s="609">
        <f t="shared" si="1504"/>
        <v>0</v>
      </c>
      <c r="N2782" s="609">
        <f t="shared" si="1504"/>
        <v>0</v>
      </c>
      <c r="O2782" s="609">
        <f>IFERROR(O2780/(O2775-O2776+O2777)*100%,0)</f>
        <v>0</v>
      </c>
      <c r="P2782" s="609">
        <f>IFERROR(P2780/(P2775-P2776+P2777)*100%,0)</f>
        <v>0</v>
      </c>
      <c r="Q2782" s="609">
        <f>IFERROR(Q2780/(Q2775-Q2776+Q2777)*100%,0)</f>
        <v>0</v>
      </c>
      <c r="R2782" s="609">
        <f t="shared" si="1504"/>
        <v>0</v>
      </c>
      <c r="S2782" s="610"/>
    </row>
    <row r="2783" spans="1:19" s="624" customFormat="1">
      <c r="A2783" s="621">
        <v>8</v>
      </c>
      <c r="B2783" s="613" t="s">
        <v>492</v>
      </c>
      <c r="C2783" s="621"/>
      <c r="D2783" s="622"/>
      <c r="E2783" s="622"/>
      <c r="F2783" s="622"/>
      <c r="G2783" s="622"/>
      <c r="H2783" s="622"/>
      <c r="I2783" s="622"/>
      <c r="J2783" s="622"/>
      <c r="K2783" s="622"/>
      <c r="L2783" s="622"/>
      <c r="M2783" s="622"/>
      <c r="N2783" s="622"/>
      <c r="O2783" s="622"/>
      <c r="P2783" s="622"/>
      <c r="Q2783" s="622"/>
      <c r="R2783" s="622"/>
      <c r="S2783" s="623"/>
    </row>
    <row r="2784" spans="1:19" s="446" customFormat="1">
      <c r="A2784" s="493" t="s">
        <v>510</v>
      </c>
      <c r="B2784" s="506" t="s">
        <v>509</v>
      </c>
      <c r="C2784" s="490"/>
      <c r="D2784" s="503">
        <f t="shared" ref="D2784:D2790" si="1505">SUM(E2784:R2784)</f>
        <v>25759223</v>
      </c>
      <c r="E2784" s="503">
        <v>0</v>
      </c>
      <c r="F2784" s="503">
        <v>25759223</v>
      </c>
      <c r="G2784" s="503">
        <v>0</v>
      </c>
      <c r="H2784" s="503">
        <v>0</v>
      </c>
      <c r="I2784" s="503">
        <v>0</v>
      </c>
      <c r="J2784" s="503">
        <v>0</v>
      </c>
      <c r="K2784" s="503">
        <v>0</v>
      </c>
      <c r="L2784" s="503">
        <v>0</v>
      </c>
      <c r="M2784" s="503">
        <v>0</v>
      </c>
      <c r="N2784" s="503">
        <v>0</v>
      </c>
      <c r="O2784" s="503">
        <v>0</v>
      </c>
      <c r="P2784" s="507">
        <v>0</v>
      </c>
      <c r="Q2784" s="503">
        <v>0</v>
      </c>
      <c r="R2784" s="503">
        <v>0</v>
      </c>
      <c r="S2784" s="608"/>
    </row>
    <row r="2785" spans="1:19" s="446" customFormat="1">
      <c r="A2785" s="493" t="s">
        <v>512</v>
      </c>
      <c r="B2785" s="506" t="s">
        <v>511</v>
      </c>
      <c r="C2785" s="490"/>
      <c r="D2785" s="503">
        <f t="shared" si="1505"/>
        <v>0</v>
      </c>
      <c r="E2785" s="503">
        <v>0</v>
      </c>
      <c r="F2785" s="503">
        <v>0</v>
      </c>
      <c r="G2785" s="503">
        <v>0</v>
      </c>
      <c r="H2785" s="503">
        <v>0</v>
      </c>
      <c r="I2785" s="503">
        <v>0</v>
      </c>
      <c r="J2785" s="503">
        <v>0</v>
      </c>
      <c r="K2785" s="503">
        <v>0</v>
      </c>
      <c r="L2785" s="503">
        <v>0</v>
      </c>
      <c r="M2785" s="503">
        <v>0</v>
      </c>
      <c r="N2785" s="503">
        <v>0</v>
      </c>
      <c r="O2785" s="503">
        <v>0</v>
      </c>
      <c r="P2785" s="507">
        <v>0</v>
      </c>
      <c r="Q2785" s="503">
        <v>0</v>
      </c>
      <c r="R2785" s="503">
        <v>0</v>
      </c>
      <c r="S2785" s="608"/>
    </row>
    <row r="2786" spans="1:19" s="446" customFormat="1">
      <c r="A2786" s="493" t="s">
        <v>514</v>
      </c>
      <c r="B2786" s="506" t="s">
        <v>513</v>
      </c>
      <c r="C2786" s="490"/>
      <c r="D2786" s="503">
        <f t="shared" si="1505"/>
        <v>0</v>
      </c>
      <c r="E2786" s="503">
        <v>0</v>
      </c>
      <c r="F2786" s="503">
        <v>0</v>
      </c>
      <c r="G2786" s="503">
        <v>0</v>
      </c>
      <c r="H2786" s="503">
        <v>0</v>
      </c>
      <c r="I2786" s="503">
        <v>0</v>
      </c>
      <c r="J2786" s="503">
        <v>0</v>
      </c>
      <c r="K2786" s="503">
        <v>0</v>
      </c>
      <c r="L2786" s="503">
        <v>0</v>
      </c>
      <c r="M2786" s="503">
        <v>0</v>
      </c>
      <c r="N2786" s="503">
        <v>0</v>
      </c>
      <c r="O2786" s="503">
        <v>0</v>
      </c>
      <c r="P2786" s="507">
        <v>0</v>
      </c>
      <c r="Q2786" s="503">
        <v>0</v>
      </c>
      <c r="R2786" s="503">
        <v>0</v>
      </c>
      <c r="S2786" s="608"/>
    </row>
    <row r="2787" spans="1:19" s="446" customFormat="1">
      <c r="A2787" s="490" t="s">
        <v>515</v>
      </c>
      <c r="B2787" s="506" t="s">
        <v>1089</v>
      </c>
      <c r="C2787" s="611"/>
      <c r="D2787" s="503">
        <f t="shared" si="1505"/>
        <v>25759223</v>
      </c>
      <c r="E2787" s="503">
        <v>0</v>
      </c>
      <c r="F2787" s="503">
        <v>25759223</v>
      </c>
      <c r="G2787" s="503">
        <v>0</v>
      </c>
      <c r="H2787" s="503">
        <v>0</v>
      </c>
      <c r="I2787" s="503">
        <v>0</v>
      </c>
      <c r="J2787" s="503">
        <v>0</v>
      </c>
      <c r="K2787" s="503">
        <v>0</v>
      </c>
      <c r="L2787" s="503">
        <v>0</v>
      </c>
      <c r="M2787" s="503">
        <v>0</v>
      </c>
      <c r="N2787" s="503">
        <v>0</v>
      </c>
      <c r="O2787" s="503">
        <v>0</v>
      </c>
      <c r="P2787" s="507">
        <v>0</v>
      </c>
      <c r="Q2787" s="503">
        <v>0</v>
      </c>
      <c r="R2787" s="503">
        <v>0</v>
      </c>
      <c r="S2787" s="608"/>
    </row>
    <row r="2788" spans="1:19" s="446" customFormat="1">
      <c r="A2788" s="605" t="s">
        <v>516</v>
      </c>
      <c r="B2788" s="496" t="s">
        <v>1090</v>
      </c>
      <c r="C2788" s="494"/>
      <c r="D2788" s="606">
        <f t="shared" si="1505"/>
        <v>0</v>
      </c>
      <c r="E2788" s="606"/>
      <c r="F2788" s="606"/>
      <c r="G2788" s="606"/>
      <c r="H2788" s="606"/>
      <c r="I2788" s="606"/>
      <c r="J2788" s="606"/>
      <c r="K2788" s="606"/>
      <c r="L2788" s="606"/>
      <c r="M2788" s="606"/>
      <c r="N2788" s="606"/>
      <c r="O2788" s="606"/>
      <c r="P2788" s="606"/>
      <c r="Q2788" s="606"/>
      <c r="R2788" s="606"/>
      <c r="S2788" s="612"/>
    </row>
    <row r="2789" spans="1:19" s="446" customFormat="1">
      <c r="A2789" s="605" t="s">
        <v>517</v>
      </c>
      <c r="B2789" s="496" t="s">
        <v>1091</v>
      </c>
      <c r="C2789" s="494"/>
      <c r="D2789" s="606">
        <f t="shared" si="1505"/>
        <v>25759223</v>
      </c>
      <c r="E2789" s="606">
        <f t="shared" ref="E2789:R2789" si="1506">E2787+E2788</f>
        <v>0</v>
      </c>
      <c r="F2789" s="606">
        <f t="shared" si="1506"/>
        <v>25759223</v>
      </c>
      <c r="G2789" s="606">
        <f t="shared" si="1506"/>
        <v>0</v>
      </c>
      <c r="H2789" s="606">
        <f t="shared" si="1506"/>
        <v>0</v>
      </c>
      <c r="I2789" s="606">
        <f t="shared" si="1506"/>
        <v>0</v>
      </c>
      <c r="J2789" s="606">
        <f t="shared" si="1506"/>
        <v>0</v>
      </c>
      <c r="K2789" s="606">
        <f t="shared" si="1506"/>
        <v>0</v>
      </c>
      <c r="L2789" s="606">
        <f t="shared" si="1506"/>
        <v>0</v>
      </c>
      <c r="M2789" s="606">
        <f t="shared" si="1506"/>
        <v>0</v>
      </c>
      <c r="N2789" s="606">
        <f t="shared" si="1506"/>
        <v>0</v>
      </c>
      <c r="O2789" s="606">
        <f>O2787+O2788</f>
        <v>0</v>
      </c>
      <c r="P2789" s="606">
        <f>P2787+P2788</f>
        <v>0</v>
      </c>
      <c r="Q2789" s="606">
        <f>Q2787+Q2788</f>
        <v>0</v>
      </c>
      <c r="R2789" s="606">
        <f t="shared" si="1506"/>
        <v>0</v>
      </c>
      <c r="S2789" s="607"/>
    </row>
    <row r="2790" spans="1:19" s="446" customFormat="1">
      <c r="A2790" s="493" t="s">
        <v>518</v>
      </c>
      <c r="B2790" s="506" t="s">
        <v>1092</v>
      </c>
      <c r="C2790" s="490"/>
      <c r="D2790" s="503">
        <f t="shared" si="1505"/>
        <v>0</v>
      </c>
      <c r="E2790" s="503">
        <f t="shared" ref="E2790:R2790" si="1507">E2784-E2785+E2786-E2789</f>
        <v>0</v>
      </c>
      <c r="F2790" s="503">
        <f t="shared" si="1507"/>
        <v>0</v>
      </c>
      <c r="G2790" s="503">
        <f t="shared" si="1507"/>
        <v>0</v>
      </c>
      <c r="H2790" s="503">
        <f t="shared" si="1507"/>
        <v>0</v>
      </c>
      <c r="I2790" s="503">
        <f t="shared" si="1507"/>
        <v>0</v>
      </c>
      <c r="J2790" s="503">
        <f t="shared" si="1507"/>
        <v>0</v>
      </c>
      <c r="K2790" s="503">
        <f t="shared" si="1507"/>
        <v>0</v>
      </c>
      <c r="L2790" s="503">
        <f t="shared" si="1507"/>
        <v>0</v>
      </c>
      <c r="M2790" s="503">
        <f t="shared" si="1507"/>
        <v>0</v>
      </c>
      <c r="N2790" s="503">
        <f t="shared" si="1507"/>
        <v>0</v>
      </c>
      <c r="O2790" s="503">
        <f>O2784-O2785+O2786-O2789</f>
        <v>0</v>
      </c>
      <c r="P2790" s="507">
        <f>P2784-P2785+P2786-P2789</f>
        <v>0</v>
      </c>
      <c r="Q2790" s="503">
        <f>Q2784-Q2785+Q2786-Q2789</f>
        <v>0</v>
      </c>
      <c r="R2790" s="503">
        <f t="shared" si="1507"/>
        <v>0</v>
      </c>
      <c r="S2790" s="608"/>
    </row>
    <row r="2791" spans="1:19" s="446" customFormat="1">
      <c r="A2791" s="490" t="s">
        <v>1024</v>
      </c>
      <c r="B2791" s="506" t="s">
        <v>1093</v>
      </c>
      <c r="C2791" s="490"/>
      <c r="D2791" s="609">
        <f t="shared" ref="D2791:R2791" si="1508">IFERROR(D2789/(D2784-D2785+D2786)*100%,0)</f>
        <v>1</v>
      </c>
      <c r="E2791" s="609">
        <f t="shared" si="1508"/>
        <v>0</v>
      </c>
      <c r="F2791" s="609">
        <f t="shared" si="1508"/>
        <v>1</v>
      </c>
      <c r="G2791" s="609">
        <f t="shared" si="1508"/>
        <v>0</v>
      </c>
      <c r="H2791" s="609">
        <f t="shared" si="1508"/>
        <v>0</v>
      </c>
      <c r="I2791" s="609">
        <f t="shared" si="1508"/>
        <v>0</v>
      </c>
      <c r="J2791" s="609">
        <f t="shared" si="1508"/>
        <v>0</v>
      </c>
      <c r="K2791" s="609">
        <f t="shared" si="1508"/>
        <v>0</v>
      </c>
      <c r="L2791" s="609">
        <f t="shared" si="1508"/>
        <v>0</v>
      </c>
      <c r="M2791" s="609">
        <f t="shared" si="1508"/>
        <v>0</v>
      </c>
      <c r="N2791" s="609">
        <f t="shared" si="1508"/>
        <v>0</v>
      </c>
      <c r="O2791" s="609">
        <f>IFERROR(O2789/(O2784-O2785+O2786)*100%,0)</f>
        <v>0</v>
      </c>
      <c r="P2791" s="609">
        <f>IFERROR(P2789/(P2784-P2785+P2786)*100%,0)</f>
        <v>0</v>
      </c>
      <c r="Q2791" s="609">
        <f>IFERROR(Q2789/(Q2784-Q2785+Q2786)*100%,0)</f>
        <v>0</v>
      </c>
      <c r="R2791" s="609">
        <f t="shared" si="1508"/>
        <v>0</v>
      </c>
      <c r="S2791" s="610"/>
    </row>
    <row r="2792" spans="1:19" s="624" customFormat="1">
      <c r="A2792" s="621">
        <v>9</v>
      </c>
      <c r="B2792" s="613" t="s">
        <v>436</v>
      </c>
      <c r="C2792" s="621"/>
      <c r="D2792" s="622"/>
      <c r="E2792" s="622"/>
      <c r="F2792" s="622"/>
      <c r="G2792" s="622"/>
      <c r="H2792" s="622"/>
      <c r="I2792" s="622"/>
      <c r="J2792" s="622"/>
      <c r="K2792" s="622"/>
      <c r="L2792" s="622"/>
      <c r="M2792" s="622"/>
      <c r="N2792" s="622"/>
      <c r="O2792" s="622"/>
      <c r="P2792" s="622"/>
      <c r="Q2792" s="622"/>
      <c r="R2792" s="622"/>
      <c r="S2792" s="623"/>
    </row>
    <row r="2793" spans="1:19" s="446" customFormat="1">
      <c r="A2793" s="493" t="s">
        <v>510</v>
      </c>
      <c r="B2793" s="506" t="s">
        <v>509</v>
      </c>
      <c r="C2793" s="490"/>
      <c r="D2793" s="503">
        <f t="shared" ref="D2793:D2799" si="1509">SUM(E2793:R2793)</f>
        <v>403216361</v>
      </c>
      <c r="E2793" s="503">
        <v>0</v>
      </c>
      <c r="F2793" s="503">
        <v>385798921</v>
      </c>
      <c r="G2793" s="503">
        <v>0</v>
      </c>
      <c r="H2793" s="503">
        <v>0</v>
      </c>
      <c r="I2793" s="503">
        <v>0</v>
      </c>
      <c r="J2793" s="503">
        <v>0</v>
      </c>
      <c r="K2793" s="503">
        <v>17417440</v>
      </c>
      <c r="L2793" s="503">
        <v>0</v>
      </c>
      <c r="M2793" s="503">
        <v>0</v>
      </c>
      <c r="N2793" s="503">
        <v>0</v>
      </c>
      <c r="O2793" s="503">
        <v>0</v>
      </c>
      <c r="P2793" s="507">
        <v>0</v>
      </c>
      <c r="Q2793" s="503">
        <v>0</v>
      </c>
      <c r="R2793" s="503">
        <v>0</v>
      </c>
      <c r="S2793" s="608"/>
    </row>
    <row r="2794" spans="1:19" s="446" customFormat="1">
      <c r="A2794" s="493" t="s">
        <v>512</v>
      </c>
      <c r="B2794" s="506" t="s">
        <v>511</v>
      </c>
      <c r="C2794" s="490"/>
      <c r="D2794" s="503">
        <f t="shared" si="1509"/>
        <v>0</v>
      </c>
      <c r="E2794" s="503">
        <v>0</v>
      </c>
      <c r="F2794" s="503">
        <v>0</v>
      </c>
      <c r="G2794" s="503">
        <v>0</v>
      </c>
      <c r="H2794" s="503">
        <v>0</v>
      </c>
      <c r="I2794" s="503">
        <v>0</v>
      </c>
      <c r="J2794" s="503">
        <v>0</v>
      </c>
      <c r="K2794" s="503">
        <v>0</v>
      </c>
      <c r="L2794" s="503">
        <v>0</v>
      </c>
      <c r="M2794" s="503">
        <v>0</v>
      </c>
      <c r="N2794" s="503">
        <v>0</v>
      </c>
      <c r="O2794" s="503">
        <v>0</v>
      </c>
      <c r="P2794" s="507">
        <v>0</v>
      </c>
      <c r="Q2794" s="503">
        <v>0</v>
      </c>
      <c r="R2794" s="503">
        <v>0</v>
      </c>
      <c r="S2794" s="608"/>
    </row>
    <row r="2795" spans="1:19" s="446" customFormat="1">
      <c r="A2795" s="493" t="s">
        <v>514</v>
      </c>
      <c r="B2795" s="506" t="s">
        <v>513</v>
      </c>
      <c r="C2795" s="490"/>
      <c r="D2795" s="503">
        <f t="shared" si="1509"/>
        <v>0</v>
      </c>
      <c r="E2795" s="503">
        <v>0</v>
      </c>
      <c r="F2795" s="503">
        <v>0</v>
      </c>
      <c r="G2795" s="503">
        <v>0</v>
      </c>
      <c r="H2795" s="503">
        <v>0</v>
      </c>
      <c r="I2795" s="503">
        <v>0</v>
      </c>
      <c r="J2795" s="503">
        <v>0</v>
      </c>
      <c r="K2795" s="503">
        <v>0</v>
      </c>
      <c r="L2795" s="503">
        <v>0</v>
      </c>
      <c r="M2795" s="503">
        <v>0</v>
      </c>
      <c r="N2795" s="503">
        <v>0</v>
      </c>
      <c r="O2795" s="503">
        <v>0</v>
      </c>
      <c r="P2795" s="507">
        <v>0</v>
      </c>
      <c r="Q2795" s="503">
        <v>0</v>
      </c>
      <c r="R2795" s="503">
        <v>0</v>
      </c>
      <c r="S2795" s="608"/>
    </row>
    <row r="2796" spans="1:19" s="446" customFormat="1">
      <c r="A2796" s="490" t="s">
        <v>515</v>
      </c>
      <c r="B2796" s="506" t="s">
        <v>1089</v>
      </c>
      <c r="C2796" s="611"/>
      <c r="D2796" s="503">
        <f t="shared" si="1509"/>
        <v>403216361</v>
      </c>
      <c r="E2796" s="503">
        <v>0</v>
      </c>
      <c r="F2796" s="503">
        <v>385798921</v>
      </c>
      <c r="G2796" s="503">
        <v>0</v>
      </c>
      <c r="H2796" s="503">
        <v>0</v>
      </c>
      <c r="I2796" s="503">
        <v>0</v>
      </c>
      <c r="J2796" s="503">
        <v>0</v>
      </c>
      <c r="K2796" s="503">
        <v>17417440</v>
      </c>
      <c r="L2796" s="503">
        <v>0</v>
      </c>
      <c r="M2796" s="503">
        <v>0</v>
      </c>
      <c r="N2796" s="503">
        <v>0</v>
      </c>
      <c r="O2796" s="503">
        <v>0</v>
      </c>
      <c r="P2796" s="507">
        <v>0</v>
      </c>
      <c r="Q2796" s="503">
        <v>0</v>
      </c>
      <c r="R2796" s="503">
        <v>0</v>
      </c>
      <c r="S2796" s="608"/>
    </row>
    <row r="2797" spans="1:19" s="446" customFormat="1">
      <c r="A2797" s="605" t="s">
        <v>516</v>
      </c>
      <c r="B2797" s="496" t="s">
        <v>1090</v>
      </c>
      <c r="C2797" s="494"/>
      <c r="D2797" s="606">
        <f t="shared" si="1509"/>
        <v>0</v>
      </c>
      <c r="E2797" s="606"/>
      <c r="F2797" s="606"/>
      <c r="G2797" s="606"/>
      <c r="H2797" s="606"/>
      <c r="I2797" s="606"/>
      <c r="J2797" s="606"/>
      <c r="K2797" s="606"/>
      <c r="L2797" s="606"/>
      <c r="M2797" s="606"/>
      <c r="N2797" s="606"/>
      <c r="O2797" s="606"/>
      <c r="P2797" s="606"/>
      <c r="Q2797" s="606"/>
      <c r="R2797" s="606"/>
      <c r="S2797" s="612"/>
    </row>
    <row r="2798" spans="1:19" s="446" customFormat="1">
      <c r="A2798" s="605" t="s">
        <v>517</v>
      </c>
      <c r="B2798" s="496" t="s">
        <v>1091</v>
      </c>
      <c r="C2798" s="494"/>
      <c r="D2798" s="606">
        <f t="shared" si="1509"/>
        <v>403216361</v>
      </c>
      <c r="E2798" s="606">
        <f t="shared" ref="E2798:R2798" si="1510">E2796+E2797</f>
        <v>0</v>
      </c>
      <c r="F2798" s="606">
        <f t="shared" si="1510"/>
        <v>385798921</v>
      </c>
      <c r="G2798" s="606">
        <f t="shared" si="1510"/>
        <v>0</v>
      </c>
      <c r="H2798" s="606">
        <f t="shared" si="1510"/>
        <v>0</v>
      </c>
      <c r="I2798" s="606">
        <f t="shared" si="1510"/>
        <v>0</v>
      </c>
      <c r="J2798" s="606">
        <f t="shared" si="1510"/>
        <v>0</v>
      </c>
      <c r="K2798" s="606">
        <f t="shared" si="1510"/>
        <v>17417440</v>
      </c>
      <c r="L2798" s="606">
        <f t="shared" si="1510"/>
        <v>0</v>
      </c>
      <c r="M2798" s="606">
        <f t="shared" si="1510"/>
        <v>0</v>
      </c>
      <c r="N2798" s="606">
        <f t="shared" si="1510"/>
        <v>0</v>
      </c>
      <c r="O2798" s="606">
        <f>O2796+O2797</f>
        <v>0</v>
      </c>
      <c r="P2798" s="606">
        <f>P2796+P2797</f>
        <v>0</v>
      </c>
      <c r="Q2798" s="606">
        <f>Q2796+Q2797</f>
        <v>0</v>
      </c>
      <c r="R2798" s="606">
        <f t="shared" si="1510"/>
        <v>0</v>
      </c>
      <c r="S2798" s="607"/>
    </row>
    <row r="2799" spans="1:19" s="446" customFormat="1">
      <c r="A2799" s="493" t="s">
        <v>518</v>
      </c>
      <c r="B2799" s="506" t="s">
        <v>1092</v>
      </c>
      <c r="C2799" s="490"/>
      <c r="D2799" s="503">
        <f t="shared" si="1509"/>
        <v>0</v>
      </c>
      <c r="E2799" s="503">
        <f t="shared" ref="E2799:R2799" si="1511">E2793-E2794+E2795-E2798</f>
        <v>0</v>
      </c>
      <c r="F2799" s="503">
        <f t="shared" si="1511"/>
        <v>0</v>
      </c>
      <c r="G2799" s="503">
        <f t="shared" si="1511"/>
        <v>0</v>
      </c>
      <c r="H2799" s="503">
        <f t="shared" si="1511"/>
        <v>0</v>
      </c>
      <c r="I2799" s="503">
        <f t="shared" si="1511"/>
        <v>0</v>
      </c>
      <c r="J2799" s="503">
        <f t="shared" si="1511"/>
        <v>0</v>
      </c>
      <c r="K2799" s="503">
        <f t="shared" si="1511"/>
        <v>0</v>
      </c>
      <c r="L2799" s="503">
        <f t="shared" si="1511"/>
        <v>0</v>
      </c>
      <c r="M2799" s="503">
        <f t="shared" si="1511"/>
        <v>0</v>
      </c>
      <c r="N2799" s="503">
        <f t="shared" si="1511"/>
        <v>0</v>
      </c>
      <c r="O2799" s="503">
        <f>O2793-O2794+O2795-O2798</f>
        <v>0</v>
      </c>
      <c r="P2799" s="507">
        <f>P2793-P2794+P2795-P2798</f>
        <v>0</v>
      </c>
      <c r="Q2799" s="503">
        <f>Q2793-Q2794+Q2795-Q2798</f>
        <v>0</v>
      </c>
      <c r="R2799" s="503">
        <f t="shared" si="1511"/>
        <v>0</v>
      </c>
      <c r="S2799" s="608"/>
    </row>
    <row r="2800" spans="1:19" s="446" customFormat="1">
      <c r="A2800" s="490" t="s">
        <v>1024</v>
      </c>
      <c r="B2800" s="506" t="s">
        <v>1093</v>
      </c>
      <c r="C2800" s="490"/>
      <c r="D2800" s="609">
        <f t="shared" ref="D2800:R2800" si="1512">IFERROR(D2798/(D2793-D2794+D2795)*100%,0)</f>
        <v>1</v>
      </c>
      <c r="E2800" s="609">
        <f t="shared" si="1512"/>
        <v>0</v>
      </c>
      <c r="F2800" s="609">
        <f t="shared" si="1512"/>
        <v>1</v>
      </c>
      <c r="G2800" s="609">
        <f t="shared" si="1512"/>
        <v>0</v>
      </c>
      <c r="H2800" s="609">
        <f t="shared" si="1512"/>
        <v>0</v>
      </c>
      <c r="I2800" s="609">
        <f t="shared" si="1512"/>
        <v>0</v>
      </c>
      <c r="J2800" s="609">
        <f t="shared" si="1512"/>
        <v>0</v>
      </c>
      <c r="K2800" s="609">
        <f t="shared" si="1512"/>
        <v>1</v>
      </c>
      <c r="L2800" s="609">
        <f t="shared" si="1512"/>
        <v>0</v>
      </c>
      <c r="M2800" s="609">
        <f t="shared" si="1512"/>
        <v>0</v>
      </c>
      <c r="N2800" s="609">
        <f t="shared" si="1512"/>
        <v>0</v>
      </c>
      <c r="O2800" s="609">
        <f>IFERROR(O2798/(O2793-O2794+O2795)*100%,0)</f>
        <v>0</v>
      </c>
      <c r="P2800" s="609">
        <f>IFERROR(P2798/(P2793-P2794+P2795)*100%,0)</f>
        <v>0</v>
      </c>
      <c r="Q2800" s="609">
        <f>IFERROR(Q2798/(Q2793-Q2794+Q2795)*100%,0)</f>
        <v>0</v>
      </c>
      <c r="R2800" s="609">
        <f t="shared" si="1512"/>
        <v>0</v>
      </c>
      <c r="S2800" s="610"/>
    </row>
    <row r="2801" spans="1:19" s="624" customFormat="1">
      <c r="A2801" s="621">
        <v>10</v>
      </c>
      <c r="B2801" s="613" t="s">
        <v>437</v>
      </c>
      <c r="C2801" s="621"/>
      <c r="D2801" s="622"/>
      <c r="E2801" s="622"/>
      <c r="F2801" s="622"/>
      <c r="G2801" s="622"/>
      <c r="H2801" s="622"/>
      <c r="I2801" s="622"/>
      <c r="J2801" s="622"/>
      <c r="K2801" s="622"/>
      <c r="L2801" s="622"/>
      <c r="M2801" s="622"/>
      <c r="N2801" s="622"/>
      <c r="O2801" s="622"/>
      <c r="P2801" s="622"/>
      <c r="Q2801" s="622"/>
      <c r="R2801" s="622"/>
      <c r="S2801" s="623"/>
    </row>
    <row r="2802" spans="1:19" s="446" customFormat="1">
      <c r="A2802" s="493" t="s">
        <v>510</v>
      </c>
      <c r="B2802" s="506" t="s">
        <v>509</v>
      </c>
      <c r="C2802" s="490"/>
      <c r="D2802" s="503">
        <f t="shared" ref="D2802:D2808" si="1513">SUM(E2802:R2802)</f>
        <v>2287802037</v>
      </c>
      <c r="E2802" s="503">
        <v>6683393</v>
      </c>
      <c r="F2802" s="503">
        <v>2281118644</v>
      </c>
      <c r="G2802" s="503">
        <v>0</v>
      </c>
      <c r="H2802" s="503">
        <v>0</v>
      </c>
      <c r="I2802" s="503">
        <v>0</v>
      </c>
      <c r="J2802" s="503">
        <v>0</v>
      </c>
      <c r="K2802" s="503">
        <v>0</v>
      </c>
      <c r="L2802" s="503">
        <v>0</v>
      </c>
      <c r="M2802" s="503">
        <v>0</v>
      </c>
      <c r="N2802" s="503">
        <v>0</v>
      </c>
      <c r="O2802" s="503">
        <v>0</v>
      </c>
      <c r="P2802" s="507">
        <v>0</v>
      </c>
      <c r="Q2802" s="503">
        <v>0</v>
      </c>
      <c r="R2802" s="503">
        <v>0</v>
      </c>
      <c r="S2802" s="608"/>
    </row>
    <row r="2803" spans="1:19" s="446" customFormat="1">
      <c r="A2803" s="493" t="s">
        <v>512</v>
      </c>
      <c r="B2803" s="506" t="s">
        <v>511</v>
      </c>
      <c r="C2803" s="490"/>
      <c r="D2803" s="503">
        <f t="shared" si="1513"/>
        <v>0</v>
      </c>
      <c r="E2803" s="503">
        <v>0</v>
      </c>
      <c r="F2803" s="503">
        <v>0</v>
      </c>
      <c r="G2803" s="503">
        <v>0</v>
      </c>
      <c r="H2803" s="503">
        <v>0</v>
      </c>
      <c r="I2803" s="503">
        <v>0</v>
      </c>
      <c r="J2803" s="503">
        <v>0</v>
      </c>
      <c r="K2803" s="503">
        <v>0</v>
      </c>
      <c r="L2803" s="503">
        <v>0</v>
      </c>
      <c r="M2803" s="503">
        <v>0</v>
      </c>
      <c r="N2803" s="503">
        <v>0</v>
      </c>
      <c r="O2803" s="503">
        <v>0</v>
      </c>
      <c r="P2803" s="507">
        <v>0</v>
      </c>
      <c r="Q2803" s="503">
        <v>0</v>
      </c>
      <c r="R2803" s="503">
        <v>0</v>
      </c>
      <c r="S2803" s="608"/>
    </row>
    <row r="2804" spans="1:19" s="446" customFormat="1">
      <c r="A2804" s="493" t="s">
        <v>514</v>
      </c>
      <c r="B2804" s="506" t="s">
        <v>513</v>
      </c>
      <c r="C2804" s="490"/>
      <c r="D2804" s="503">
        <f t="shared" si="1513"/>
        <v>0</v>
      </c>
      <c r="E2804" s="503">
        <v>0</v>
      </c>
      <c r="F2804" s="503">
        <v>0</v>
      </c>
      <c r="G2804" s="503">
        <v>0</v>
      </c>
      <c r="H2804" s="503">
        <v>0</v>
      </c>
      <c r="I2804" s="503">
        <v>0</v>
      </c>
      <c r="J2804" s="503">
        <v>0</v>
      </c>
      <c r="K2804" s="503">
        <v>0</v>
      </c>
      <c r="L2804" s="503">
        <v>0</v>
      </c>
      <c r="M2804" s="503">
        <v>0</v>
      </c>
      <c r="N2804" s="503">
        <v>0</v>
      </c>
      <c r="O2804" s="503">
        <v>0</v>
      </c>
      <c r="P2804" s="507">
        <v>0</v>
      </c>
      <c r="Q2804" s="503">
        <v>0</v>
      </c>
      <c r="R2804" s="503">
        <v>0</v>
      </c>
      <c r="S2804" s="608"/>
    </row>
    <row r="2805" spans="1:19" s="446" customFormat="1">
      <c r="A2805" s="490" t="s">
        <v>515</v>
      </c>
      <c r="B2805" s="506" t="s">
        <v>1089</v>
      </c>
      <c r="C2805" s="611"/>
      <c r="D2805" s="503">
        <f t="shared" si="1513"/>
        <v>2287802037</v>
      </c>
      <c r="E2805" s="503">
        <v>6683393</v>
      </c>
      <c r="F2805" s="503">
        <v>2281118644</v>
      </c>
      <c r="G2805" s="503">
        <v>0</v>
      </c>
      <c r="H2805" s="503">
        <v>0</v>
      </c>
      <c r="I2805" s="503">
        <v>0</v>
      </c>
      <c r="J2805" s="503">
        <v>0</v>
      </c>
      <c r="K2805" s="503">
        <v>0</v>
      </c>
      <c r="L2805" s="503">
        <v>0</v>
      </c>
      <c r="M2805" s="503">
        <v>0</v>
      </c>
      <c r="N2805" s="503">
        <v>0</v>
      </c>
      <c r="O2805" s="503">
        <v>0</v>
      </c>
      <c r="P2805" s="507">
        <v>0</v>
      </c>
      <c r="Q2805" s="503">
        <v>0</v>
      </c>
      <c r="R2805" s="503">
        <v>0</v>
      </c>
      <c r="S2805" s="608"/>
    </row>
    <row r="2806" spans="1:19" s="446" customFormat="1">
      <c r="A2806" s="605" t="s">
        <v>516</v>
      </c>
      <c r="B2806" s="496" t="s">
        <v>1090</v>
      </c>
      <c r="C2806" s="494"/>
      <c r="D2806" s="606">
        <f t="shared" si="1513"/>
        <v>0</v>
      </c>
      <c r="E2806" s="606"/>
      <c r="F2806" s="606"/>
      <c r="G2806" s="606"/>
      <c r="H2806" s="606"/>
      <c r="I2806" s="606"/>
      <c r="J2806" s="606"/>
      <c r="K2806" s="606"/>
      <c r="L2806" s="606"/>
      <c r="M2806" s="606"/>
      <c r="N2806" s="606"/>
      <c r="O2806" s="606"/>
      <c r="P2806" s="606"/>
      <c r="Q2806" s="606"/>
      <c r="R2806" s="606"/>
      <c r="S2806" s="612"/>
    </row>
    <row r="2807" spans="1:19" s="446" customFormat="1">
      <c r="A2807" s="605" t="s">
        <v>517</v>
      </c>
      <c r="B2807" s="496" t="s">
        <v>1091</v>
      </c>
      <c r="C2807" s="494"/>
      <c r="D2807" s="606">
        <f t="shared" si="1513"/>
        <v>2287802037</v>
      </c>
      <c r="E2807" s="606">
        <f t="shared" ref="E2807:R2807" si="1514">E2805+E2806</f>
        <v>6683393</v>
      </c>
      <c r="F2807" s="606">
        <f t="shared" si="1514"/>
        <v>2281118644</v>
      </c>
      <c r="G2807" s="606">
        <f t="shared" si="1514"/>
        <v>0</v>
      </c>
      <c r="H2807" s="606">
        <f t="shared" si="1514"/>
        <v>0</v>
      </c>
      <c r="I2807" s="606">
        <f t="shared" si="1514"/>
        <v>0</v>
      </c>
      <c r="J2807" s="606">
        <f t="shared" si="1514"/>
        <v>0</v>
      </c>
      <c r="K2807" s="606">
        <f t="shared" si="1514"/>
        <v>0</v>
      </c>
      <c r="L2807" s="606">
        <f t="shared" si="1514"/>
        <v>0</v>
      </c>
      <c r="M2807" s="606">
        <f t="shared" si="1514"/>
        <v>0</v>
      </c>
      <c r="N2807" s="606">
        <f t="shared" si="1514"/>
        <v>0</v>
      </c>
      <c r="O2807" s="606">
        <f>O2805+O2806</f>
        <v>0</v>
      </c>
      <c r="P2807" s="606">
        <f>P2805+P2806</f>
        <v>0</v>
      </c>
      <c r="Q2807" s="606">
        <f>Q2805+Q2806</f>
        <v>0</v>
      </c>
      <c r="R2807" s="606">
        <f t="shared" si="1514"/>
        <v>0</v>
      </c>
      <c r="S2807" s="607"/>
    </row>
    <row r="2808" spans="1:19" s="446" customFormat="1">
      <c r="A2808" s="493" t="s">
        <v>518</v>
      </c>
      <c r="B2808" s="506" t="s">
        <v>1092</v>
      </c>
      <c r="C2808" s="490"/>
      <c r="D2808" s="503">
        <f t="shared" si="1513"/>
        <v>0</v>
      </c>
      <c r="E2808" s="503">
        <f t="shared" ref="E2808:R2808" si="1515">E2802-E2803+E2804-E2807</f>
        <v>0</v>
      </c>
      <c r="F2808" s="503">
        <f t="shared" si="1515"/>
        <v>0</v>
      </c>
      <c r="G2808" s="503">
        <f t="shared" si="1515"/>
        <v>0</v>
      </c>
      <c r="H2808" s="503">
        <f t="shared" si="1515"/>
        <v>0</v>
      </c>
      <c r="I2808" s="503">
        <f t="shared" si="1515"/>
        <v>0</v>
      </c>
      <c r="J2808" s="503">
        <f t="shared" si="1515"/>
        <v>0</v>
      </c>
      <c r="K2808" s="503">
        <f t="shared" si="1515"/>
        <v>0</v>
      </c>
      <c r="L2808" s="503">
        <f t="shared" si="1515"/>
        <v>0</v>
      </c>
      <c r="M2808" s="503">
        <f t="shared" si="1515"/>
        <v>0</v>
      </c>
      <c r="N2808" s="503">
        <f t="shared" si="1515"/>
        <v>0</v>
      </c>
      <c r="O2808" s="503">
        <f>O2802-O2803+O2804-O2807</f>
        <v>0</v>
      </c>
      <c r="P2808" s="507">
        <f>P2802-P2803+P2804-P2807</f>
        <v>0</v>
      </c>
      <c r="Q2808" s="503">
        <f>Q2802-Q2803+Q2804-Q2807</f>
        <v>0</v>
      </c>
      <c r="R2808" s="503">
        <f t="shared" si="1515"/>
        <v>0</v>
      </c>
      <c r="S2808" s="608"/>
    </row>
    <row r="2809" spans="1:19" s="446" customFormat="1">
      <c r="A2809" s="490" t="s">
        <v>1024</v>
      </c>
      <c r="B2809" s="506" t="s">
        <v>1093</v>
      </c>
      <c r="C2809" s="490"/>
      <c r="D2809" s="609">
        <f t="shared" ref="D2809:R2809" si="1516">IFERROR(D2807/(D2802-D2803+D2804)*100%,0)</f>
        <v>1</v>
      </c>
      <c r="E2809" s="609">
        <f t="shared" si="1516"/>
        <v>1</v>
      </c>
      <c r="F2809" s="609">
        <f t="shared" si="1516"/>
        <v>1</v>
      </c>
      <c r="G2809" s="609">
        <f t="shared" si="1516"/>
        <v>0</v>
      </c>
      <c r="H2809" s="609">
        <f t="shared" si="1516"/>
        <v>0</v>
      </c>
      <c r="I2809" s="609">
        <f t="shared" si="1516"/>
        <v>0</v>
      </c>
      <c r="J2809" s="609">
        <f t="shared" si="1516"/>
        <v>0</v>
      </c>
      <c r="K2809" s="609">
        <f t="shared" si="1516"/>
        <v>0</v>
      </c>
      <c r="L2809" s="609">
        <f t="shared" si="1516"/>
        <v>0</v>
      </c>
      <c r="M2809" s="609">
        <f t="shared" si="1516"/>
        <v>0</v>
      </c>
      <c r="N2809" s="609">
        <f t="shared" si="1516"/>
        <v>0</v>
      </c>
      <c r="O2809" s="609">
        <f>IFERROR(O2807/(O2802-O2803+O2804)*100%,0)</f>
        <v>0</v>
      </c>
      <c r="P2809" s="609">
        <f>IFERROR(P2807/(P2802-P2803+P2804)*100%,0)</f>
        <v>0</v>
      </c>
      <c r="Q2809" s="609">
        <f>IFERROR(Q2807/(Q2802-Q2803+Q2804)*100%,0)</f>
        <v>0</v>
      </c>
      <c r="R2809" s="609">
        <f t="shared" si="1516"/>
        <v>0</v>
      </c>
      <c r="S2809" s="610"/>
    </row>
    <row r="2810" spans="1:19" s="624" customFormat="1">
      <c r="A2810" s="621">
        <v>11</v>
      </c>
      <c r="B2810" s="613" t="s">
        <v>366</v>
      </c>
      <c r="C2810" s="621"/>
      <c r="D2810" s="622"/>
      <c r="E2810" s="622"/>
      <c r="F2810" s="622"/>
      <c r="G2810" s="622"/>
      <c r="H2810" s="622"/>
      <c r="I2810" s="622"/>
      <c r="J2810" s="622"/>
      <c r="K2810" s="622"/>
      <c r="L2810" s="622"/>
      <c r="M2810" s="622"/>
      <c r="N2810" s="622"/>
      <c r="O2810" s="622"/>
      <c r="P2810" s="622"/>
      <c r="Q2810" s="622"/>
      <c r="R2810" s="622"/>
      <c r="S2810" s="623"/>
    </row>
    <row r="2811" spans="1:19" s="446" customFormat="1">
      <c r="A2811" s="493" t="s">
        <v>510</v>
      </c>
      <c r="B2811" s="506" t="s">
        <v>509</v>
      </c>
      <c r="C2811" s="490"/>
      <c r="D2811" s="503">
        <f t="shared" ref="D2811:D2817" si="1517">SUM(E2811:R2811)</f>
        <v>430718937092</v>
      </c>
      <c r="E2811" s="503">
        <v>1860781142</v>
      </c>
      <c r="F2811" s="503">
        <v>425433805646</v>
      </c>
      <c r="G2811" s="503">
        <v>0</v>
      </c>
      <c r="H2811" s="503">
        <v>0</v>
      </c>
      <c r="I2811" s="503">
        <v>0</v>
      </c>
      <c r="J2811" s="503">
        <v>2776914210</v>
      </c>
      <c r="K2811" s="503">
        <v>0</v>
      </c>
      <c r="L2811" s="503">
        <v>0</v>
      </c>
      <c r="M2811" s="503">
        <v>0</v>
      </c>
      <c r="N2811" s="503">
        <v>0</v>
      </c>
      <c r="O2811" s="503">
        <v>0</v>
      </c>
      <c r="P2811" s="507">
        <v>647436094</v>
      </c>
      <c r="Q2811" s="503">
        <v>0</v>
      </c>
      <c r="R2811" s="503">
        <v>0</v>
      </c>
      <c r="S2811" s="608"/>
    </row>
    <row r="2812" spans="1:19" s="446" customFormat="1" ht="18.75" customHeight="1">
      <c r="A2812" s="493" t="s">
        <v>512</v>
      </c>
      <c r="B2812" s="506" t="s">
        <v>511</v>
      </c>
      <c r="C2812" s="490"/>
      <c r="D2812" s="503">
        <f t="shared" si="1517"/>
        <v>22708932387</v>
      </c>
      <c r="E2812" s="503">
        <v>0</v>
      </c>
      <c r="F2812" s="503">
        <v>19948617854</v>
      </c>
      <c r="G2812" s="503">
        <v>0</v>
      </c>
      <c r="H2812" s="503">
        <v>0</v>
      </c>
      <c r="I2812" s="503">
        <v>0</v>
      </c>
      <c r="J2812" s="503">
        <v>2760314533</v>
      </c>
      <c r="K2812" s="503">
        <v>0</v>
      </c>
      <c r="L2812" s="503">
        <v>0</v>
      </c>
      <c r="M2812" s="503">
        <v>0</v>
      </c>
      <c r="N2812" s="503">
        <v>0</v>
      </c>
      <c r="O2812" s="503">
        <v>0</v>
      </c>
      <c r="P2812" s="507">
        <v>0</v>
      </c>
      <c r="Q2812" s="503">
        <v>0</v>
      </c>
      <c r="R2812" s="503">
        <v>0</v>
      </c>
      <c r="S2812" s="608" t="s">
        <v>2132</v>
      </c>
    </row>
    <row r="2813" spans="1:19" s="446" customFormat="1">
      <c r="A2813" s="493" t="s">
        <v>514</v>
      </c>
      <c r="B2813" s="506" t="s">
        <v>513</v>
      </c>
      <c r="C2813" s="490"/>
      <c r="D2813" s="503">
        <f t="shared" si="1517"/>
        <v>0</v>
      </c>
      <c r="E2813" s="503">
        <v>0</v>
      </c>
      <c r="F2813" s="503">
        <v>0</v>
      </c>
      <c r="G2813" s="503">
        <v>0</v>
      </c>
      <c r="H2813" s="503">
        <v>0</v>
      </c>
      <c r="I2813" s="503">
        <v>0</v>
      </c>
      <c r="J2813" s="503">
        <v>0</v>
      </c>
      <c r="K2813" s="503">
        <v>0</v>
      </c>
      <c r="L2813" s="503">
        <v>0</v>
      </c>
      <c r="M2813" s="503">
        <v>0</v>
      </c>
      <c r="N2813" s="503">
        <v>0</v>
      </c>
      <c r="O2813" s="503">
        <v>0</v>
      </c>
      <c r="P2813" s="507">
        <v>0</v>
      </c>
      <c r="Q2813" s="503">
        <v>0</v>
      </c>
      <c r="R2813" s="503">
        <v>0</v>
      </c>
      <c r="S2813" s="608"/>
    </row>
    <row r="2814" spans="1:19" s="446" customFormat="1">
      <c r="A2814" s="490" t="s">
        <v>515</v>
      </c>
      <c r="B2814" s="506" t="s">
        <v>1089</v>
      </c>
      <c r="C2814" s="611"/>
      <c r="D2814" s="503">
        <f t="shared" si="1517"/>
        <v>167045653663</v>
      </c>
      <c r="E2814" s="503">
        <v>1860781142</v>
      </c>
      <c r="F2814" s="503">
        <v>164537436427</v>
      </c>
      <c r="G2814" s="503">
        <v>0</v>
      </c>
      <c r="H2814" s="503">
        <v>0</v>
      </c>
      <c r="I2814" s="503">
        <v>0</v>
      </c>
      <c r="J2814" s="503"/>
      <c r="K2814" s="503">
        <v>0</v>
      </c>
      <c r="L2814" s="503">
        <v>0</v>
      </c>
      <c r="M2814" s="503">
        <v>0</v>
      </c>
      <c r="N2814" s="503">
        <v>0</v>
      </c>
      <c r="O2814" s="503">
        <v>0</v>
      </c>
      <c r="P2814" s="507">
        <v>647436094</v>
      </c>
      <c r="Q2814" s="503">
        <v>0</v>
      </c>
      <c r="R2814" s="503">
        <v>0</v>
      </c>
      <c r="S2814" s="608"/>
    </row>
    <row r="2815" spans="1:19" s="446" customFormat="1">
      <c r="A2815" s="605" t="s">
        <v>516</v>
      </c>
      <c r="B2815" s="496" t="s">
        <v>1090</v>
      </c>
      <c r="C2815" s="494"/>
      <c r="D2815" s="606">
        <f t="shared" si="1517"/>
        <v>134995294407</v>
      </c>
      <c r="E2815" s="606"/>
      <c r="F2815" s="606">
        <f>'05'!F606</f>
        <v>134995294407</v>
      </c>
      <c r="G2815" s="606"/>
      <c r="H2815" s="606"/>
      <c r="I2815" s="606"/>
      <c r="J2815" s="606"/>
      <c r="K2815" s="606"/>
      <c r="L2815" s="606"/>
      <c r="M2815" s="606"/>
      <c r="N2815" s="606"/>
      <c r="O2815" s="606"/>
      <c r="P2815" s="606"/>
      <c r="Q2815" s="606"/>
      <c r="R2815" s="606"/>
      <c r="S2815" s="612"/>
    </row>
    <row r="2816" spans="1:19" s="446" customFormat="1">
      <c r="A2816" s="605" t="s">
        <v>517</v>
      </c>
      <c r="B2816" s="496" t="s">
        <v>1091</v>
      </c>
      <c r="C2816" s="494"/>
      <c r="D2816" s="606">
        <f t="shared" si="1517"/>
        <v>302040948070</v>
      </c>
      <c r="E2816" s="606">
        <f t="shared" ref="E2816:R2816" si="1518">E2814+E2815</f>
        <v>1860781142</v>
      </c>
      <c r="F2816" s="606">
        <f t="shared" si="1518"/>
        <v>299532730834</v>
      </c>
      <c r="G2816" s="606">
        <f t="shared" si="1518"/>
        <v>0</v>
      </c>
      <c r="H2816" s="606">
        <f t="shared" si="1518"/>
        <v>0</v>
      </c>
      <c r="I2816" s="606">
        <f t="shared" si="1518"/>
        <v>0</v>
      </c>
      <c r="J2816" s="606">
        <f t="shared" si="1518"/>
        <v>0</v>
      </c>
      <c r="K2816" s="606">
        <f t="shared" si="1518"/>
        <v>0</v>
      </c>
      <c r="L2816" s="606">
        <f t="shared" si="1518"/>
        <v>0</v>
      </c>
      <c r="M2816" s="606">
        <f t="shared" si="1518"/>
        <v>0</v>
      </c>
      <c r="N2816" s="606">
        <f t="shared" si="1518"/>
        <v>0</v>
      </c>
      <c r="O2816" s="606">
        <f>O2814+O2815</f>
        <v>0</v>
      </c>
      <c r="P2816" s="606">
        <f>P2814+P2815</f>
        <v>647436094</v>
      </c>
      <c r="Q2816" s="606">
        <f>Q2814+Q2815</f>
        <v>0</v>
      </c>
      <c r="R2816" s="606">
        <f t="shared" si="1518"/>
        <v>0</v>
      </c>
      <c r="S2816" s="607"/>
    </row>
    <row r="2817" spans="1:19" s="1073" customFormat="1">
      <c r="A2817" s="1068" t="s">
        <v>518</v>
      </c>
      <c r="B2817" s="1069" t="s">
        <v>1092</v>
      </c>
      <c r="C2817" s="1070"/>
      <c r="D2817" s="1071">
        <f t="shared" si="1517"/>
        <v>105969056635</v>
      </c>
      <c r="E2817" s="1071">
        <f t="shared" ref="E2817:R2817" si="1519">E2811-E2812+E2813-E2816</f>
        <v>0</v>
      </c>
      <c r="F2817" s="1071">
        <f t="shared" si="1519"/>
        <v>105952456958</v>
      </c>
      <c r="G2817" s="1071">
        <f t="shared" si="1519"/>
        <v>0</v>
      </c>
      <c r="H2817" s="1071">
        <f t="shared" si="1519"/>
        <v>0</v>
      </c>
      <c r="I2817" s="1071">
        <f t="shared" si="1519"/>
        <v>0</v>
      </c>
      <c r="J2817" s="1071">
        <f t="shared" si="1519"/>
        <v>16599677</v>
      </c>
      <c r="K2817" s="1071">
        <f t="shared" si="1519"/>
        <v>0</v>
      </c>
      <c r="L2817" s="1071">
        <f t="shared" si="1519"/>
        <v>0</v>
      </c>
      <c r="M2817" s="1071">
        <f t="shared" si="1519"/>
        <v>0</v>
      </c>
      <c r="N2817" s="1071">
        <f t="shared" si="1519"/>
        <v>0</v>
      </c>
      <c r="O2817" s="1071">
        <f>O2811-O2812+O2813-O2816</f>
        <v>0</v>
      </c>
      <c r="P2817" s="1074">
        <f>P2811-P2812+P2813-P2816</f>
        <v>0</v>
      </c>
      <c r="Q2817" s="1071">
        <f>Q2811-Q2812+Q2813-Q2816</f>
        <v>0</v>
      </c>
      <c r="R2817" s="1071">
        <f t="shared" si="1519"/>
        <v>0</v>
      </c>
      <c r="S2817" s="1072"/>
    </row>
    <row r="2818" spans="1:19" s="446" customFormat="1">
      <c r="A2818" s="490" t="s">
        <v>1024</v>
      </c>
      <c r="B2818" s="506" t="s">
        <v>1093</v>
      </c>
      <c r="C2818" s="490"/>
      <c r="D2818" s="609">
        <f t="shared" ref="D2818:R2818" si="1520">IFERROR(D2816/(D2811-D2812+D2813)*100%,0)</f>
        <v>0.74027828873554724</v>
      </c>
      <c r="E2818" s="609">
        <f t="shared" si="1520"/>
        <v>1</v>
      </c>
      <c r="F2818" s="609">
        <f t="shared" si="1520"/>
        <v>0.73870202871047908</v>
      </c>
      <c r="G2818" s="609">
        <f t="shared" si="1520"/>
        <v>0</v>
      </c>
      <c r="H2818" s="609">
        <f t="shared" si="1520"/>
        <v>0</v>
      </c>
      <c r="I2818" s="609">
        <f t="shared" si="1520"/>
        <v>0</v>
      </c>
      <c r="J2818" s="609">
        <f t="shared" si="1520"/>
        <v>0</v>
      </c>
      <c r="K2818" s="609">
        <f t="shared" si="1520"/>
        <v>0</v>
      </c>
      <c r="L2818" s="609">
        <f t="shared" si="1520"/>
        <v>0</v>
      </c>
      <c r="M2818" s="609">
        <f t="shared" si="1520"/>
        <v>0</v>
      </c>
      <c r="N2818" s="609">
        <f t="shared" si="1520"/>
        <v>0</v>
      </c>
      <c r="O2818" s="609">
        <f>IFERROR(O2816/(O2811-O2812+O2813)*100%,0)</f>
        <v>0</v>
      </c>
      <c r="P2818" s="609">
        <f>IFERROR(P2816/(P2811-P2812+P2813)*100%,0)</f>
        <v>1</v>
      </c>
      <c r="Q2818" s="609">
        <f>IFERROR(Q2816/(Q2811-Q2812+Q2813)*100%,0)</f>
        <v>0</v>
      </c>
      <c r="R2818" s="609">
        <f t="shared" si="1520"/>
        <v>0</v>
      </c>
      <c r="S2818" s="610"/>
    </row>
    <row r="2819" spans="1:19" s="446" customFormat="1">
      <c r="A2819" s="490" t="s">
        <v>538</v>
      </c>
      <c r="B2819" s="506" t="s">
        <v>539</v>
      </c>
      <c r="C2819" s="490"/>
      <c r="D2819" s="507"/>
      <c r="E2819" s="507"/>
      <c r="F2819" s="507"/>
      <c r="G2819" s="507"/>
      <c r="H2819" s="507"/>
      <c r="I2819" s="507"/>
      <c r="J2819" s="507"/>
      <c r="K2819" s="507"/>
      <c r="L2819" s="507"/>
      <c r="M2819" s="507"/>
      <c r="N2819" s="507"/>
      <c r="O2819" s="507"/>
      <c r="P2819" s="507"/>
      <c r="Q2819" s="507"/>
      <c r="R2819" s="507"/>
      <c r="S2819" s="610"/>
    </row>
    <row r="2820" spans="1:19" s="446" customFormat="1">
      <c r="A2820" s="490"/>
      <c r="B2820" s="506" t="s">
        <v>1046</v>
      </c>
      <c r="C2820" s="490"/>
      <c r="D2820" s="503">
        <f t="shared" ref="D2820:D2821" si="1521">SUM(E2820:R2820)</f>
        <v>6155402010</v>
      </c>
      <c r="E2820" s="507"/>
      <c r="F2820" s="507">
        <v>6138802333</v>
      </c>
      <c r="G2820" s="507"/>
      <c r="H2820" s="507"/>
      <c r="I2820" s="507"/>
      <c r="J2820" s="507">
        <v>16599677</v>
      </c>
      <c r="K2820" s="507"/>
      <c r="L2820" s="507"/>
      <c r="M2820" s="507"/>
      <c r="N2820" s="507"/>
      <c r="O2820" s="507"/>
      <c r="P2820" s="507"/>
      <c r="Q2820" s="507"/>
      <c r="R2820" s="507"/>
      <c r="S2820" s="610"/>
    </row>
    <row r="2821" spans="1:19" s="446" customFormat="1">
      <c r="A2821" s="490"/>
      <c r="B2821" s="506" t="s">
        <v>1047</v>
      </c>
      <c r="C2821" s="490"/>
      <c r="D2821" s="503">
        <f t="shared" si="1521"/>
        <v>99813654625</v>
      </c>
      <c r="E2821" s="507"/>
      <c r="F2821" s="507">
        <v>99813654625</v>
      </c>
      <c r="G2821" s="507"/>
      <c r="H2821" s="507"/>
      <c r="I2821" s="507"/>
      <c r="J2821" s="507"/>
      <c r="K2821" s="507"/>
      <c r="L2821" s="507"/>
      <c r="M2821" s="507"/>
      <c r="N2821" s="507"/>
      <c r="O2821" s="507"/>
      <c r="P2821" s="507"/>
      <c r="Q2821" s="507"/>
      <c r="R2821" s="507"/>
      <c r="S2821" s="610"/>
    </row>
    <row r="2822" spans="1:19" s="624" customFormat="1">
      <c r="A2822" s="620" t="s">
        <v>520</v>
      </c>
      <c r="B2822" s="625" t="s">
        <v>519</v>
      </c>
      <c r="C2822" s="620"/>
      <c r="D2822" s="622"/>
      <c r="E2822" s="622"/>
      <c r="F2822" s="622"/>
      <c r="G2822" s="622"/>
      <c r="H2822" s="622"/>
      <c r="I2822" s="622"/>
      <c r="J2822" s="622"/>
      <c r="K2822" s="622"/>
      <c r="L2822" s="622"/>
      <c r="M2822" s="622"/>
      <c r="N2822" s="622"/>
      <c r="O2822" s="622"/>
      <c r="P2822" s="622"/>
      <c r="Q2822" s="622"/>
      <c r="R2822" s="622"/>
      <c r="S2822" s="626"/>
    </row>
    <row r="2823" spans="1:19" s="446" customFormat="1">
      <c r="A2823" s="493" t="s">
        <v>510</v>
      </c>
      <c r="B2823" s="506" t="s">
        <v>509</v>
      </c>
      <c r="C2823" s="490"/>
      <c r="D2823" s="503">
        <f t="shared" ref="D2823:D2829" si="1522">SUM(E2823:R2823)</f>
        <v>0</v>
      </c>
      <c r="E2823" s="503"/>
      <c r="F2823" s="503"/>
      <c r="G2823" s="503"/>
      <c r="H2823" s="503"/>
      <c r="I2823" s="503"/>
      <c r="J2823" s="503"/>
      <c r="K2823" s="503"/>
      <c r="L2823" s="503"/>
      <c r="M2823" s="503"/>
      <c r="N2823" s="503"/>
      <c r="O2823" s="503"/>
      <c r="P2823" s="507"/>
      <c r="Q2823" s="503"/>
      <c r="R2823" s="503"/>
      <c r="S2823" s="608"/>
    </row>
    <row r="2824" spans="1:19" s="446" customFormat="1">
      <c r="A2824" s="493" t="s">
        <v>512</v>
      </c>
      <c r="B2824" s="506" t="s">
        <v>511</v>
      </c>
      <c r="C2824" s="490"/>
      <c r="D2824" s="503">
        <f t="shared" si="1522"/>
        <v>0</v>
      </c>
      <c r="E2824" s="503"/>
      <c r="F2824" s="503"/>
      <c r="G2824" s="503"/>
      <c r="H2824" s="503"/>
      <c r="I2824" s="503"/>
      <c r="J2824" s="503"/>
      <c r="K2824" s="503"/>
      <c r="L2824" s="503"/>
      <c r="M2824" s="503"/>
      <c r="N2824" s="503"/>
      <c r="O2824" s="503"/>
      <c r="P2824" s="507"/>
      <c r="Q2824" s="503"/>
      <c r="R2824" s="503"/>
      <c r="S2824" s="608"/>
    </row>
    <row r="2825" spans="1:19" s="446" customFormat="1">
      <c r="A2825" s="493" t="s">
        <v>514</v>
      </c>
      <c r="B2825" s="506" t="s">
        <v>513</v>
      </c>
      <c r="C2825" s="490"/>
      <c r="D2825" s="503">
        <f t="shared" si="1522"/>
        <v>0</v>
      </c>
      <c r="E2825" s="503"/>
      <c r="F2825" s="503"/>
      <c r="G2825" s="503"/>
      <c r="H2825" s="503"/>
      <c r="I2825" s="503"/>
      <c r="J2825" s="503"/>
      <c r="K2825" s="503"/>
      <c r="L2825" s="503"/>
      <c r="M2825" s="503"/>
      <c r="N2825" s="503"/>
      <c r="O2825" s="503"/>
      <c r="P2825" s="507"/>
      <c r="Q2825" s="503"/>
      <c r="R2825" s="503"/>
      <c r="S2825" s="608"/>
    </row>
    <row r="2826" spans="1:19" s="446" customFormat="1">
      <c r="A2826" s="490" t="s">
        <v>515</v>
      </c>
      <c r="B2826" s="506" t="s">
        <v>1089</v>
      </c>
      <c r="C2826" s="611"/>
      <c r="D2826" s="503">
        <f t="shared" si="1522"/>
        <v>0</v>
      </c>
      <c r="E2826" s="503"/>
      <c r="F2826" s="503"/>
      <c r="G2826" s="503"/>
      <c r="H2826" s="503"/>
      <c r="I2826" s="503"/>
      <c r="J2826" s="503"/>
      <c r="K2826" s="503"/>
      <c r="L2826" s="503"/>
      <c r="M2826" s="503"/>
      <c r="N2826" s="503"/>
      <c r="O2826" s="503"/>
      <c r="P2826" s="507"/>
      <c r="Q2826" s="503"/>
      <c r="R2826" s="503"/>
      <c r="S2826" s="608"/>
    </row>
    <row r="2827" spans="1:19" s="446" customFormat="1">
      <c r="A2827" s="605" t="s">
        <v>516</v>
      </c>
      <c r="B2827" s="496" t="s">
        <v>1090</v>
      </c>
      <c r="C2827" s="494"/>
      <c r="D2827" s="606">
        <f t="shared" si="1522"/>
        <v>0</v>
      </c>
      <c r="E2827" s="606"/>
      <c r="F2827" s="606"/>
      <c r="G2827" s="606"/>
      <c r="H2827" s="606"/>
      <c r="I2827" s="606"/>
      <c r="J2827" s="606"/>
      <c r="K2827" s="606"/>
      <c r="L2827" s="606"/>
      <c r="M2827" s="606"/>
      <c r="N2827" s="606"/>
      <c r="O2827" s="606"/>
      <c r="P2827" s="606"/>
      <c r="Q2827" s="606"/>
      <c r="R2827" s="606"/>
      <c r="S2827" s="612"/>
    </row>
    <row r="2828" spans="1:19" s="446" customFormat="1">
      <c r="A2828" s="605" t="s">
        <v>517</v>
      </c>
      <c r="B2828" s="496" t="s">
        <v>1091</v>
      </c>
      <c r="C2828" s="494"/>
      <c r="D2828" s="606">
        <f t="shared" si="1522"/>
        <v>0</v>
      </c>
      <c r="E2828" s="606">
        <f t="shared" ref="E2828:R2828" si="1523">E2826+E2827</f>
        <v>0</v>
      </c>
      <c r="F2828" s="606">
        <f t="shared" si="1523"/>
        <v>0</v>
      </c>
      <c r="G2828" s="606">
        <f t="shared" si="1523"/>
        <v>0</v>
      </c>
      <c r="H2828" s="606">
        <f t="shared" si="1523"/>
        <v>0</v>
      </c>
      <c r="I2828" s="606">
        <f t="shared" si="1523"/>
        <v>0</v>
      </c>
      <c r="J2828" s="606">
        <f t="shared" si="1523"/>
        <v>0</v>
      </c>
      <c r="K2828" s="606">
        <f t="shared" si="1523"/>
        <v>0</v>
      </c>
      <c r="L2828" s="606">
        <f t="shared" si="1523"/>
        <v>0</v>
      </c>
      <c r="M2828" s="606">
        <f t="shared" si="1523"/>
        <v>0</v>
      </c>
      <c r="N2828" s="606">
        <f t="shared" si="1523"/>
        <v>0</v>
      </c>
      <c r="O2828" s="606">
        <f>O2826+O2827</f>
        <v>0</v>
      </c>
      <c r="P2828" s="606">
        <f>P2826+P2827</f>
        <v>0</v>
      </c>
      <c r="Q2828" s="606">
        <f>Q2826+Q2827</f>
        <v>0</v>
      </c>
      <c r="R2828" s="606">
        <f t="shared" si="1523"/>
        <v>0</v>
      </c>
      <c r="S2828" s="607"/>
    </row>
    <row r="2829" spans="1:19" s="446" customFormat="1">
      <c r="A2829" s="493" t="s">
        <v>518</v>
      </c>
      <c r="B2829" s="506" t="s">
        <v>1092</v>
      </c>
      <c r="C2829" s="490"/>
      <c r="D2829" s="503">
        <f t="shared" si="1522"/>
        <v>0</v>
      </c>
      <c r="E2829" s="503">
        <f t="shared" ref="E2829:R2829" si="1524">E2823-E2824+E2825-E2828</f>
        <v>0</v>
      </c>
      <c r="F2829" s="503">
        <f t="shared" si="1524"/>
        <v>0</v>
      </c>
      <c r="G2829" s="503">
        <f t="shared" si="1524"/>
        <v>0</v>
      </c>
      <c r="H2829" s="503">
        <f t="shared" si="1524"/>
        <v>0</v>
      </c>
      <c r="I2829" s="503">
        <f t="shared" si="1524"/>
        <v>0</v>
      </c>
      <c r="J2829" s="503">
        <f t="shared" si="1524"/>
        <v>0</v>
      </c>
      <c r="K2829" s="503">
        <f t="shared" si="1524"/>
        <v>0</v>
      </c>
      <c r="L2829" s="503">
        <f t="shared" si="1524"/>
        <v>0</v>
      </c>
      <c r="M2829" s="503">
        <f t="shared" si="1524"/>
        <v>0</v>
      </c>
      <c r="N2829" s="503">
        <f t="shared" si="1524"/>
        <v>0</v>
      </c>
      <c r="O2829" s="503">
        <f>O2823-O2824+O2825-O2828</f>
        <v>0</v>
      </c>
      <c r="P2829" s="507">
        <f>P2823-P2824+P2825-P2828</f>
        <v>0</v>
      </c>
      <c r="Q2829" s="503">
        <f>Q2823-Q2824+Q2825-Q2828</f>
        <v>0</v>
      </c>
      <c r="R2829" s="503">
        <f t="shared" si="1524"/>
        <v>0</v>
      </c>
      <c r="S2829" s="608"/>
    </row>
    <row r="2830" spans="1:19" s="446" customFormat="1">
      <c r="A2830" s="490" t="s">
        <v>1024</v>
      </c>
      <c r="B2830" s="506" t="s">
        <v>1093</v>
      </c>
      <c r="C2830" s="490"/>
      <c r="D2830" s="609">
        <f t="shared" ref="D2830:R2830" si="1525">IFERROR(D2828/(D2823-D2824+D2825)*100%,0)</f>
        <v>0</v>
      </c>
      <c r="E2830" s="609">
        <f t="shared" si="1525"/>
        <v>0</v>
      </c>
      <c r="F2830" s="609">
        <f t="shared" si="1525"/>
        <v>0</v>
      </c>
      <c r="G2830" s="609">
        <f t="shared" si="1525"/>
        <v>0</v>
      </c>
      <c r="H2830" s="609">
        <f t="shared" si="1525"/>
        <v>0</v>
      </c>
      <c r="I2830" s="609">
        <f t="shared" si="1525"/>
        <v>0</v>
      </c>
      <c r="J2830" s="609">
        <f t="shared" si="1525"/>
        <v>0</v>
      </c>
      <c r="K2830" s="609">
        <f t="shared" si="1525"/>
        <v>0</v>
      </c>
      <c r="L2830" s="609">
        <f t="shared" si="1525"/>
        <v>0</v>
      </c>
      <c r="M2830" s="609">
        <f t="shared" si="1525"/>
        <v>0</v>
      </c>
      <c r="N2830" s="609">
        <f t="shared" si="1525"/>
        <v>0</v>
      </c>
      <c r="O2830" s="609">
        <f>IFERROR(O2828/(O2823-O2824+O2825)*100%,0)</f>
        <v>0</v>
      </c>
      <c r="P2830" s="609">
        <f>IFERROR(P2828/(P2823-P2824+P2825)*100%,0)</f>
        <v>0</v>
      </c>
      <c r="Q2830" s="609">
        <f>IFERROR(Q2828/(Q2823-Q2824+Q2825)*100%,0)</f>
        <v>0</v>
      </c>
      <c r="R2830" s="609">
        <f t="shared" si="1525"/>
        <v>0</v>
      </c>
      <c r="S2830" s="610"/>
    </row>
    <row r="2831" spans="1:19" s="624" customFormat="1">
      <c r="A2831" s="620" t="s">
        <v>522</v>
      </c>
      <c r="B2831" s="625" t="s">
        <v>521</v>
      </c>
      <c r="C2831" s="620"/>
      <c r="D2831" s="622"/>
      <c r="E2831" s="622"/>
      <c r="F2831" s="622"/>
      <c r="G2831" s="622"/>
      <c r="H2831" s="622"/>
      <c r="I2831" s="622"/>
      <c r="J2831" s="622"/>
      <c r="K2831" s="622"/>
      <c r="L2831" s="622"/>
      <c r="M2831" s="622"/>
      <c r="N2831" s="622"/>
      <c r="O2831" s="622"/>
      <c r="P2831" s="622"/>
      <c r="Q2831" s="622"/>
      <c r="R2831" s="622"/>
      <c r="S2831" s="626"/>
    </row>
    <row r="2832" spans="1:19" s="446" customFormat="1">
      <c r="A2832" s="493" t="s">
        <v>510</v>
      </c>
      <c r="B2832" s="506" t="s">
        <v>509</v>
      </c>
      <c r="C2832" s="490"/>
      <c r="D2832" s="503">
        <f t="shared" ref="D2832:D2838" si="1526">SUM(E2832:R2832)</f>
        <v>8098710467</v>
      </c>
      <c r="E2832" s="503">
        <f>E2841</f>
        <v>1434931558</v>
      </c>
      <c r="F2832" s="503">
        <f t="shared" ref="F2832:R2832" si="1527">F2841</f>
        <v>41880684</v>
      </c>
      <c r="G2832" s="503">
        <f t="shared" si="1527"/>
        <v>5987033066</v>
      </c>
      <c r="H2832" s="503">
        <f t="shared" si="1527"/>
        <v>0</v>
      </c>
      <c r="I2832" s="503">
        <f t="shared" si="1527"/>
        <v>0</v>
      </c>
      <c r="J2832" s="503">
        <f t="shared" si="1527"/>
        <v>0</v>
      </c>
      <c r="K2832" s="503">
        <f t="shared" si="1527"/>
        <v>0</v>
      </c>
      <c r="L2832" s="503">
        <f t="shared" si="1527"/>
        <v>0</v>
      </c>
      <c r="M2832" s="503">
        <f t="shared" si="1527"/>
        <v>0</v>
      </c>
      <c r="N2832" s="503">
        <f t="shared" si="1527"/>
        <v>0</v>
      </c>
      <c r="O2832" s="503">
        <f t="shared" ref="O2832:Q2838" si="1528">O2841</f>
        <v>0</v>
      </c>
      <c r="P2832" s="503">
        <f t="shared" si="1528"/>
        <v>0</v>
      </c>
      <c r="Q2832" s="503">
        <f t="shared" si="1528"/>
        <v>0</v>
      </c>
      <c r="R2832" s="503">
        <f t="shared" si="1527"/>
        <v>634865159</v>
      </c>
      <c r="S2832" s="608"/>
    </row>
    <row r="2833" spans="1:19" s="446" customFormat="1">
      <c r="A2833" s="493" t="s">
        <v>512</v>
      </c>
      <c r="B2833" s="506" t="s">
        <v>511</v>
      </c>
      <c r="C2833" s="490"/>
      <c r="D2833" s="503">
        <f t="shared" si="1526"/>
        <v>0</v>
      </c>
      <c r="E2833" s="503">
        <f t="shared" ref="E2833:R2833" si="1529">E2842</f>
        <v>0</v>
      </c>
      <c r="F2833" s="503">
        <f t="shared" si="1529"/>
        <v>0</v>
      </c>
      <c r="G2833" s="503">
        <f t="shared" si="1529"/>
        <v>0</v>
      </c>
      <c r="H2833" s="503">
        <f t="shared" si="1529"/>
        <v>0</v>
      </c>
      <c r="I2833" s="503">
        <f t="shared" si="1529"/>
        <v>0</v>
      </c>
      <c r="J2833" s="503">
        <f t="shared" si="1529"/>
        <v>0</v>
      </c>
      <c r="K2833" s="503">
        <f t="shared" si="1529"/>
        <v>0</v>
      </c>
      <c r="L2833" s="503">
        <f t="shared" si="1529"/>
        <v>0</v>
      </c>
      <c r="M2833" s="503">
        <f t="shared" si="1529"/>
        <v>0</v>
      </c>
      <c r="N2833" s="503">
        <f t="shared" si="1529"/>
        <v>0</v>
      </c>
      <c r="O2833" s="503">
        <f t="shared" si="1528"/>
        <v>0</v>
      </c>
      <c r="P2833" s="503">
        <f t="shared" si="1528"/>
        <v>0</v>
      </c>
      <c r="Q2833" s="503">
        <f t="shared" si="1528"/>
        <v>0</v>
      </c>
      <c r="R2833" s="503">
        <f t="shared" si="1529"/>
        <v>0</v>
      </c>
      <c r="S2833" s="608"/>
    </row>
    <row r="2834" spans="1:19" s="446" customFormat="1">
      <c r="A2834" s="493" t="s">
        <v>514</v>
      </c>
      <c r="B2834" s="506" t="s">
        <v>513</v>
      </c>
      <c r="C2834" s="490"/>
      <c r="D2834" s="503">
        <f t="shared" si="1526"/>
        <v>0</v>
      </c>
      <c r="E2834" s="503">
        <f t="shared" ref="E2834:R2834" si="1530">E2843</f>
        <v>0</v>
      </c>
      <c r="F2834" s="503">
        <f t="shared" si="1530"/>
        <v>0</v>
      </c>
      <c r="G2834" s="503">
        <f t="shared" si="1530"/>
        <v>0</v>
      </c>
      <c r="H2834" s="503">
        <f t="shared" si="1530"/>
        <v>0</v>
      </c>
      <c r="I2834" s="503">
        <f t="shared" si="1530"/>
        <v>0</v>
      </c>
      <c r="J2834" s="503">
        <f t="shared" si="1530"/>
        <v>0</v>
      </c>
      <c r="K2834" s="503">
        <f t="shared" si="1530"/>
        <v>0</v>
      </c>
      <c r="L2834" s="503">
        <f t="shared" si="1530"/>
        <v>0</v>
      </c>
      <c r="M2834" s="503">
        <f t="shared" si="1530"/>
        <v>0</v>
      </c>
      <c r="N2834" s="503">
        <f t="shared" si="1530"/>
        <v>0</v>
      </c>
      <c r="O2834" s="503">
        <f t="shared" si="1528"/>
        <v>0</v>
      </c>
      <c r="P2834" s="503">
        <f t="shared" si="1528"/>
        <v>0</v>
      </c>
      <c r="Q2834" s="503">
        <f t="shared" si="1528"/>
        <v>0</v>
      </c>
      <c r="R2834" s="503">
        <f t="shared" si="1530"/>
        <v>0</v>
      </c>
      <c r="S2834" s="608"/>
    </row>
    <row r="2835" spans="1:19" s="446" customFormat="1">
      <c r="A2835" s="490" t="s">
        <v>515</v>
      </c>
      <c r="B2835" s="506" t="s">
        <v>1089</v>
      </c>
      <c r="C2835" s="611"/>
      <c r="D2835" s="503">
        <f t="shared" si="1526"/>
        <v>431319700</v>
      </c>
      <c r="E2835" s="503">
        <f t="shared" ref="E2835:R2835" si="1531">E2844</f>
        <v>0</v>
      </c>
      <c r="F2835" s="503">
        <f t="shared" si="1531"/>
        <v>0</v>
      </c>
      <c r="G2835" s="503">
        <f t="shared" si="1531"/>
        <v>0</v>
      </c>
      <c r="H2835" s="503">
        <f t="shared" si="1531"/>
        <v>0</v>
      </c>
      <c r="I2835" s="503">
        <f t="shared" si="1531"/>
        <v>0</v>
      </c>
      <c r="J2835" s="503">
        <f t="shared" si="1531"/>
        <v>0</v>
      </c>
      <c r="K2835" s="503">
        <f t="shared" si="1531"/>
        <v>0</v>
      </c>
      <c r="L2835" s="503">
        <f t="shared" si="1531"/>
        <v>0</v>
      </c>
      <c r="M2835" s="503">
        <f t="shared" si="1531"/>
        <v>0</v>
      </c>
      <c r="N2835" s="503">
        <f t="shared" si="1531"/>
        <v>0</v>
      </c>
      <c r="O2835" s="503">
        <f t="shared" si="1528"/>
        <v>0</v>
      </c>
      <c r="P2835" s="503">
        <f t="shared" si="1528"/>
        <v>0</v>
      </c>
      <c r="Q2835" s="503">
        <f t="shared" si="1528"/>
        <v>0</v>
      </c>
      <c r="R2835" s="503">
        <f t="shared" si="1531"/>
        <v>431319700</v>
      </c>
      <c r="S2835" s="608"/>
    </row>
    <row r="2836" spans="1:19" s="446" customFormat="1">
      <c r="A2836" s="605" t="s">
        <v>516</v>
      </c>
      <c r="B2836" s="496" t="s">
        <v>1090</v>
      </c>
      <c r="C2836" s="494"/>
      <c r="D2836" s="606">
        <f t="shared" si="1526"/>
        <v>0</v>
      </c>
      <c r="E2836" s="503">
        <f t="shared" ref="E2836:R2836" si="1532">E2845</f>
        <v>0</v>
      </c>
      <c r="F2836" s="503">
        <f t="shared" si="1532"/>
        <v>0</v>
      </c>
      <c r="G2836" s="503">
        <f t="shared" si="1532"/>
        <v>0</v>
      </c>
      <c r="H2836" s="503">
        <f t="shared" si="1532"/>
        <v>0</v>
      </c>
      <c r="I2836" s="503">
        <f t="shared" si="1532"/>
        <v>0</v>
      </c>
      <c r="J2836" s="503">
        <f t="shared" si="1532"/>
        <v>0</v>
      </c>
      <c r="K2836" s="503">
        <f t="shared" si="1532"/>
        <v>0</v>
      </c>
      <c r="L2836" s="503">
        <f t="shared" si="1532"/>
        <v>0</v>
      </c>
      <c r="M2836" s="503">
        <f t="shared" si="1532"/>
        <v>0</v>
      </c>
      <c r="N2836" s="503">
        <f t="shared" si="1532"/>
        <v>0</v>
      </c>
      <c r="O2836" s="503">
        <f t="shared" si="1528"/>
        <v>0</v>
      </c>
      <c r="P2836" s="503">
        <f t="shared" si="1528"/>
        <v>0</v>
      </c>
      <c r="Q2836" s="503">
        <f t="shared" si="1528"/>
        <v>0</v>
      </c>
      <c r="R2836" s="503">
        <f t="shared" si="1532"/>
        <v>0</v>
      </c>
      <c r="S2836" s="612"/>
    </row>
    <row r="2837" spans="1:19" s="446" customFormat="1">
      <c r="A2837" s="605" t="s">
        <v>517</v>
      </c>
      <c r="B2837" s="496" t="s">
        <v>1091</v>
      </c>
      <c r="C2837" s="494"/>
      <c r="D2837" s="606">
        <f t="shared" si="1526"/>
        <v>431319700</v>
      </c>
      <c r="E2837" s="503">
        <f t="shared" ref="E2837:R2837" si="1533">E2846</f>
        <v>0</v>
      </c>
      <c r="F2837" s="503">
        <f t="shared" si="1533"/>
        <v>0</v>
      </c>
      <c r="G2837" s="503">
        <f t="shared" si="1533"/>
        <v>0</v>
      </c>
      <c r="H2837" s="503">
        <f t="shared" si="1533"/>
        <v>0</v>
      </c>
      <c r="I2837" s="503">
        <f t="shared" si="1533"/>
        <v>0</v>
      </c>
      <c r="J2837" s="503">
        <f t="shared" si="1533"/>
        <v>0</v>
      </c>
      <c r="K2837" s="503">
        <f t="shared" si="1533"/>
        <v>0</v>
      </c>
      <c r="L2837" s="503">
        <f t="shared" si="1533"/>
        <v>0</v>
      </c>
      <c r="M2837" s="503">
        <f t="shared" si="1533"/>
        <v>0</v>
      </c>
      <c r="N2837" s="503">
        <f t="shared" si="1533"/>
        <v>0</v>
      </c>
      <c r="O2837" s="503">
        <f t="shared" si="1528"/>
        <v>0</v>
      </c>
      <c r="P2837" s="503">
        <f t="shared" si="1528"/>
        <v>0</v>
      </c>
      <c r="Q2837" s="503">
        <f t="shared" si="1528"/>
        <v>0</v>
      </c>
      <c r="R2837" s="503">
        <f t="shared" si="1533"/>
        <v>431319700</v>
      </c>
      <c r="S2837" s="607"/>
    </row>
    <row r="2838" spans="1:19" s="1073" customFormat="1">
      <c r="A2838" s="1068" t="s">
        <v>518</v>
      </c>
      <c r="B2838" s="1069" t="s">
        <v>1092</v>
      </c>
      <c r="C2838" s="1070"/>
      <c r="D2838" s="1071">
        <f t="shared" si="1526"/>
        <v>7667390767</v>
      </c>
      <c r="E2838" s="1071">
        <f t="shared" ref="E2838:R2838" si="1534">E2847</f>
        <v>1434931558</v>
      </c>
      <c r="F2838" s="1071">
        <f t="shared" si="1534"/>
        <v>41880684</v>
      </c>
      <c r="G2838" s="1071">
        <f t="shared" si="1534"/>
        <v>5987033066</v>
      </c>
      <c r="H2838" s="1071">
        <f t="shared" si="1534"/>
        <v>0</v>
      </c>
      <c r="I2838" s="1071">
        <f t="shared" si="1534"/>
        <v>0</v>
      </c>
      <c r="J2838" s="1071">
        <f t="shared" si="1534"/>
        <v>0</v>
      </c>
      <c r="K2838" s="1071">
        <f t="shared" si="1534"/>
        <v>0</v>
      </c>
      <c r="L2838" s="1071">
        <f t="shared" si="1534"/>
        <v>0</v>
      </c>
      <c r="M2838" s="1071">
        <f t="shared" si="1534"/>
        <v>0</v>
      </c>
      <c r="N2838" s="1071">
        <f t="shared" si="1534"/>
        <v>0</v>
      </c>
      <c r="O2838" s="1071">
        <f t="shared" si="1528"/>
        <v>0</v>
      </c>
      <c r="P2838" s="1071">
        <f t="shared" si="1528"/>
        <v>0</v>
      </c>
      <c r="Q2838" s="1071">
        <f t="shared" si="1528"/>
        <v>0</v>
      </c>
      <c r="R2838" s="1071">
        <f t="shared" si="1534"/>
        <v>203545459</v>
      </c>
      <c r="S2838" s="1072"/>
    </row>
    <row r="2839" spans="1:19" s="446" customFormat="1">
      <c r="A2839" s="490" t="s">
        <v>1024</v>
      </c>
      <c r="B2839" s="506" t="s">
        <v>1093</v>
      </c>
      <c r="C2839" s="490"/>
      <c r="D2839" s="609">
        <f t="shared" ref="D2839:R2839" si="1535">IFERROR(D2837/(D2832-D2833+D2834)*100%,0)</f>
        <v>5.3257824410133957E-2</v>
      </c>
      <c r="E2839" s="609">
        <f t="shared" si="1535"/>
        <v>0</v>
      </c>
      <c r="F2839" s="609">
        <f t="shared" si="1535"/>
        <v>0</v>
      </c>
      <c r="G2839" s="609">
        <f t="shared" si="1535"/>
        <v>0</v>
      </c>
      <c r="H2839" s="609">
        <f t="shared" si="1535"/>
        <v>0</v>
      </c>
      <c r="I2839" s="609">
        <f t="shared" si="1535"/>
        <v>0</v>
      </c>
      <c r="J2839" s="609">
        <f t="shared" si="1535"/>
        <v>0</v>
      </c>
      <c r="K2839" s="609">
        <f t="shared" si="1535"/>
        <v>0</v>
      </c>
      <c r="L2839" s="609">
        <f t="shared" si="1535"/>
        <v>0</v>
      </c>
      <c r="M2839" s="609">
        <f t="shared" si="1535"/>
        <v>0</v>
      </c>
      <c r="N2839" s="609">
        <f t="shared" si="1535"/>
        <v>0</v>
      </c>
      <c r="O2839" s="609">
        <f>IFERROR(O2837/(O2832-O2833+O2834)*100%,0)</f>
        <v>0</v>
      </c>
      <c r="P2839" s="609">
        <f>IFERROR(P2837/(P2832-P2833+P2834)*100%,0)</f>
        <v>0</v>
      </c>
      <c r="Q2839" s="609">
        <f>IFERROR(Q2837/(Q2832-Q2833+Q2834)*100%,0)</f>
        <v>0</v>
      </c>
      <c r="R2839" s="609">
        <f t="shared" si="1535"/>
        <v>0.67938788872803779</v>
      </c>
      <c r="S2839" s="610"/>
    </row>
    <row r="2840" spans="1:19" s="624" customFormat="1">
      <c r="A2840" s="621" t="s">
        <v>355</v>
      </c>
      <c r="B2840" s="613" t="s">
        <v>534</v>
      </c>
      <c r="C2840" s="621"/>
      <c r="D2840" s="622"/>
      <c r="E2840" s="622"/>
      <c r="F2840" s="622"/>
      <c r="G2840" s="622"/>
      <c r="H2840" s="622"/>
      <c r="I2840" s="622"/>
      <c r="J2840" s="622"/>
      <c r="K2840" s="622"/>
      <c r="L2840" s="622"/>
      <c r="M2840" s="622"/>
      <c r="N2840" s="622"/>
      <c r="O2840" s="622"/>
      <c r="P2840" s="622"/>
      <c r="Q2840" s="622"/>
      <c r="R2840" s="622"/>
      <c r="S2840" s="623"/>
    </row>
    <row r="2841" spans="1:19" s="446" customFormat="1">
      <c r="A2841" s="493" t="s">
        <v>510</v>
      </c>
      <c r="B2841" s="506" t="s">
        <v>509</v>
      </c>
      <c r="C2841" s="490"/>
      <c r="D2841" s="503">
        <f t="shared" ref="D2841:D2847" si="1536">SUM(E2841:R2841)</f>
        <v>8098710467</v>
      </c>
      <c r="E2841" s="503">
        <f>E2850+E2859+E2868+E2880</f>
        <v>1434931558</v>
      </c>
      <c r="F2841" s="503">
        <f t="shared" ref="F2841:R2841" si="1537">F2850+F2859+F2868+F2880</f>
        <v>41880684</v>
      </c>
      <c r="G2841" s="503">
        <f t="shared" si="1537"/>
        <v>5987033066</v>
      </c>
      <c r="H2841" s="503">
        <f t="shared" si="1537"/>
        <v>0</v>
      </c>
      <c r="I2841" s="503">
        <f t="shared" si="1537"/>
        <v>0</v>
      </c>
      <c r="J2841" s="503">
        <f t="shared" si="1537"/>
        <v>0</v>
      </c>
      <c r="K2841" s="503">
        <f t="shared" si="1537"/>
        <v>0</v>
      </c>
      <c r="L2841" s="503">
        <f t="shared" si="1537"/>
        <v>0</v>
      </c>
      <c r="M2841" s="503">
        <f t="shared" si="1537"/>
        <v>0</v>
      </c>
      <c r="N2841" s="503">
        <f t="shared" si="1537"/>
        <v>0</v>
      </c>
      <c r="O2841" s="503">
        <f t="shared" ref="O2841:Q2847" si="1538">O2850+O2859+O2868+O2880</f>
        <v>0</v>
      </c>
      <c r="P2841" s="503">
        <f t="shared" si="1538"/>
        <v>0</v>
      </c>
      <c r="Q2841" s="503">
        <f t="shared" si="1538"/>
        <v>0</v>
      </c>
      <c r="R2841" s="503">
        <f t="shared" si="1537"/>
        <v>634865159</v>
      </c>
      <c r="S2841" s="608"/>
    </row>
    <row r="2842" spans="1:19" s="446" customFormat="1">
      <c r="A2842" s="493" t="s">
        <v>512</v>
      </c>
      <c r="B2842" s="506" t="s">
        <v>511</v>
      </c>
      <c r="C2842" s="490"/>
      <c r="D2842" s="503">
        <f t="shared" si="1536"/>
        <v>0</v>
      </c>
      <c r="E2842" s="503">
        <f t="shared" ref="E2842:R2842" si="1539">E2851+E2860+E2869+E2881</f>
        <v>0</v>
      </c>
      <c r="F2842" s="503">
        <f t="shared" si="1539"/>
        <v>0</v>
      </c>
      <c r="G2842" s="503">
        <f t="shared" si="1539"/>
        <v>0</v>
      </c>
      <c r="H2842" s="503">
        <f t="shared" si="1539"/>
        <v>0</v>
      </c>
      <c r="I2842" s="503">
        <f t="shared" si="1539"/>
        <v>0</v>
      </c>
      <c r="J2842" s="503">
        <f t="shared" si="1539"/>
        <v>0</v>
      </c>
      <c r="K2842" s="503">
        <f t="shared" si="1539"/>
        <v>0</v>
      </c>
      <c r="L2842" s="503">
        <f t="shared" si="1539"/>
        <v>0</v>
      </c>
      <c r="M2842" s="503">
        <f t="shared" si="1539"/>
        <v>0</v>
      </c>
      <c r="N2842" s="503">
        <f t="shared" si="1539"/>
        <v>0</v>
      </c>
      <c r="O2842" s="503">
        <f t="shared" si="1538"/>
        <v>0</v>
      </c>
      <c r="P2842" s="503">
        <f t="shared" si="1538"/>
        <v>0</v>
      </c>
      <c r="Q2842" s="503">
        <f t="shared" si="1538"/>
        <v>0</v>
      </c>
      <c r="R2842" s="503">
        <f t="shared" si="1539"/>
        <v>0</v>
      </c>
      <c r="S2842" s="608"/>
    </row>
    <row r="2843" spans="1:19" s="446" customFormat="1">
      <c r="A2843" s="493" t="s">
        <v>514</v>
      </c>
      <c r="B2843" s="506" t="s">
        <v>513</v>
      </c>
      <c r="C2843" s="490"/>
      <c r="D2843" s="503">
        <f t="shared" si="1536"/>
        <v>0</v>
      </c>
      <c r="E2843" s="503">
        <f t="shared" ref="E2843:R2843" si="1540">E2852+E2861+E2870+E2882</f>
        <v>0</v>
      </c>
      <c r="F2843" s="503">
        <f t="shared" si="1540"/>
        <v>0</v>
      </c>
      <c r="G2843" s="503">
        <f t="shared" si="1540"/>
        <v>0</v>
      </c>
      <c r="H2843" s="503">
        <f t="shared" si="1540"/>
        <v>0</v>
      </c>
      <c r="I2843" s="503">
        <f t="shared" si="1540"/>
        <v>0</v>
      </c>
      <c r="J2843" s="503">
        <f t="shared" si="1540"/>
        <v>0</v>
      </c>
      <c r="K2843" s="503">
        <f t="shared" si="1540"/>
        <v>0</v>
      </c>
      <c r="L2843" s="503">
        <f t="shared" si="1540"/>
        <v>0</v>
      </c>
      <c r="M2843" s="503">
        <f t="shared" si="1540"/>
        <v>0</v>
      </c>
      <c r="N2843" s="503">
        <f t="shared" si="1540"/>
        <v>0</v>
      </c>
      <c r="O2843" s="503">
        <f t="shared" si="1538"/>
        <v>0</v>
      </c>
      <c r="P2843" s="503">
        <f t="shared" si="1538"/>
        <v>0</v>
      </c>
      <c r="Q2843" s="503">
        <f t="shared" si="1538"/>
        <v>0</v>
      </c>
      <c r="R2843" s="503">
        <f t="shared" si="1540"/>
        <v>0</v>
      </c>
      <c r="S2843" s="608"/>
    </row>
    <row r="2844" spans="1:19" s="446" customFormat="1">
      <c r="A2844" s="490" t="s">
        <v>515</v>
      </c>
      <c r="B2844" s="506" t="s">
        <v>1089</v>
      </c>
      <c r="C2844" s="611"/>
      <c r="D2844" s="503">
        <f t="shared" si="1536"/>
        <v>431319700</v>
      </c>
      <c r="E2844" s="503">
        <f t="shared" ref="E2844:R2844" si="1541">E2853+E2862+E2871+E2883</f>
        <v>0</v>
      </c>
      <c r="F2844" s="503">
        <f t="shared" si="1541"/>
        <v>0</v>
      </c>
      <c r="G2844" s="503">
        <f t="shared" si="1541"/>
        <v>0</v>
      </c>
      <c r="H2844" s="503">
        <f t="shared" si="1541"/>
        <v>0</v>
      </c>
      <c r="I2844" s="503">
        <f t="shared" si="1541"/>
        <v>0</v>
      </c>
      <c r="J2844" s="503">
        <f t="shared" si="1541"/>
        <v>0</v>
      </c>
      <c r="K2844" s="503">
        <f t="shared" si="1541"/>
        <v>0</v>
      </c>
      <c r="L2844" s="503">
        <f t="shared" si="1541"/>
        <v>0</v>
      </c>
      <c r="M2844" s="503">
        <f t="shared" si="1541"/>
        <v>0</v>
      </c>
      <c r="N2844" s="503">
        <f t="shared" si="1541"/>
        <v>0</v>
      </c>
      <c r="O2844" s="503">
        <f t="shared" si="1538"/>
        <v>0</v>
      </c>
      <c r="P2844" s="503">
        <f t="shared" si="1538"/>
        <v>0</v>
      </c>
      <c r="Q2844" s="503">
        <f t="shared" si="1538"/>
        <v>0</v>
      </c>
      <c r="R2844" s="503">
        <f t="shared" si="1541"/>
        <v>431319700</v>
      </c>
      <c r="S2844" s="608"/>
    </row>
    <row r="2845" spans="1:19" s="446" customFormat="1">
      <c r="A2845" s="605" t="s">
        <v>516</v>
      </c>
      <c r="B2845" s="496" t="s">
        <v>1090</v>
      </c>
      <c r="C2845" s="494"/>
      <c r="D2845" s="606">
        <f t="shared" si="1536"/>
        <v>0</v>
      </c>
      <c r="E2845" s="503">
        <f t="shared" ref="E2845:R2845" si="1542">E2854+E2863+E2872+E2884</f>
        <v>0</v>
      </c>
      <c r="F2845" s="503">
        <f t="shared" si="1542"/>
        <v>0</v>
      </c>
      <c r="G2845" s="503">
        <f t="shared" si="1542"/>
        <v>0</v>
      </c>
      <c r="H2845" s="503">
        <f t="shared" si="1542"/>
        <v>0</v>
      </c>
      <c r="I2845" s="503">
        <f t="shared" si="1542"/>
        <v>0</v>
      </c>
      <c r="J2845" s="503">
        <f t="shared" si="1542"/>
        <v>0</v>
      </c>
      <c r="K2845" s="503">
        <f t="shared" si="1542"/>
        <v>0</v>
      </c>
      <c r="L2845" s="503">
        <f t="shared" si="1542"/>
        <v>0</v>
      </c>
      <c r="M2845" s="503">
        <f t="shared" si="1542"/>
        <v>0</v>
      </c>
      <c r="N2845" s="503">
        <f t="shared" si="1542"/>
        <v>0</v>
      </c>
      <c r="O2845" s="503">
        <f t="shared" si="1538"/>
        <v>0</v>
      </c>
      <c r="P2845" s="503">
        <f t="shared" si="1538"/>
        <v>0</v>
      </c>
      <c r="Q2845" s="503">
        <f t="shared" si="1538"/>
        <v>0</v>
      </c>
      <c r="R2845" s="503">
        <f t="shared" si="1542"/>
        <v>0</v>
      </c>
      <c r="S2845" s="612"/>
    </row>
    <row r="2846" spans="1:19" s="446" customFormat="1">
      <c r="A2846" s="605" t="s">
        <v>517</v>
      </c>
      <c r="B2846" s="496" t="s">
        <v>1091</v>
      </c>
      <c r="C2846" s="494"/>
      <c r="D2846" s="606">
        <f t="shared" si="1536"/>
        <v>431319700</v>
      </c>
      <c r="E2846" s="503">
        <f t="shared" ref="E2846:R2846" si="1543">E2855+E2864+E2873+E2885</f>
        <v>0</v>
      </c>
      <c r="F2846" s="503">
        <f t="shared" si="1543"/>
        <v>0</v>
      </c>
      <c r="G2846" s="503">
        <f t="shared" si="1543"/>
        <v>0</v>
      </c>
      <c r="H2846" s="503">
        <f t="shared" si="1543"/>
        <v>0</v>
      </c>
      <c r="I2846" s="503">
        <f t="shared" si="1543"/>
        <v>0</v>
      </c>
      <c r="J2846" s="503">
        <f t="shared" si="1543"/>
        <v>0</v>
      </c>
      <c r="K2846" s="503">
        <f t="shared" si="1543"/>
        <v>0</v>
      </c>
      <c r="L2846" s="503">
        <f t="shared" si="1543"/>
        <v>0</v>
      </c>
      <c r="M2846" s="503">
        <f t="shared" si="1543"/>
        <v>0</v>
      </c>
      <c r="N2846" s="503">
        <f t="shared" si="1543"/>
        <v>0</v>
      </c>
      <c r="O2846" s="503">
        <f t="shared" si="1538"/>
        <v>0</v>
      </c>
      <c r="P2846" s="503">
        <f t="shared" si="1538"/>
        <v>0</v>
      </c>
      <c r="Q2846" s="503">
        <f t="shared" si="1538"/>
        <v>0</v>
      </c>
      <c r="R2846" s="503">
        <f t="shared" si="1543"/>
        <v>431319700</v>
      </c>
      <c r="S2846" s="607"/>
    </row>
    <row r="2847" spans="1:19" s="1073" customFormat="1">
      <c r="A2847" s="1068" t="s">
        <v>518</v>
      </c>
      <c r="B2847" s="1069" t="s">
        <v>1092</v>
      </c>
      <c r="C2847" s="1070"/>
      <c r="D2847" s="1071">
        <f t="shared" si="1536"/>
        <v>7667390767</v>
      </c>
      <c r="E2847" s="1071">
        <f t="shared" ref="E2847:R2847" si="1544">E2856+E2865+E2874+E2886</f>
        <v>1434931558</v>
      </c>
      <c r="F2847" s="1071">
        <f t="shared" si="1544"/>
        <v>41880684</v>
      </c>
      <c r="G2847" s="1071">
        <f t="shared" si="1544"/>
        <v>5987033066</v>
      </c>
      <c r="H2847" s="1071">
        <f t="shared" si="1544"/>
        <v>0</v>
      </c>
      <c r="I2847" s="1071">
        <f t="shared" si="1544"/>
        <v>0</v>
      </c>
      <c r="J2847" s="1071">
        <f t="shared" si="1544"/>
        <v>0</v>
      </c>
      <c r="K2847" s="1071">
        <f t="shared" si="1544"/>
        <v>0</v>
      </c>
      <c r="L2847" s="1071">
        <f t="shared" si="1544"/>
        <v>0</v>
      </c>
      <c r="M2847" s="1071">
        <f t="shared" si="1544"/>
        <v>0</v>
      </c>
      <c r="N2847" s="1071">
        <f t="shared" si="1544"/>
        <v>0</v>
      </c>
      <c r="O2847" s="1071">
        <f t="shared" si="1538"/>
        <v>0</v>
      </c>
      <c r="P2847" s="1071">
        <f t="shared" si="1538"/>
        <v>0</v>
      </c>
      <c r="Q2847" s="1071">
        <f t="shared" si="1538"/>
        <v>0</v>
      </c>
      <c r="R2847" s="1071">
        <f t="shared" si="1544"/>
        <v>203545459</v>
      </c>
      <c r="S2847" s="1072"/>
    </row>
    <row r="2848" spans="1:19" s="446" customFormat="1">
      <c r="A2848" s="490" t="s">
        <v>1024</v>
      </c>
      <c r="B2848" s="506" t="s">
        <v>1093</v>
      </c>
      <c r="C2848" s="490"/>
      <c r="D2848" s="609">
        <f t="shared" ref="D2848:R2848" si="1545">IFERROR(D2846/(D2841-D2842+D2843)*100%,0)</f>
        <v>5.3257824410133957E-2</v>
      </c>
      <c r="E2848" s="609">
        <f t="shared" si="1545"/>
        <v>0</v>
      </c>
      <c r="F2848" s="609">
        <f t="shared" si="1545"/>
        <v>0</v>
      </c>
      <c r="G2848" s="609">
        <f t="shared" si="1545"/>
        <v>0</v>
      </c>
      <c r="H2848" s="609">
        <f t="shared" si="1545"/>
        <v>0</v>
      </c>
      <c r="I2848" s="609">
        <f t="shared" si="1545"/>
        <v>0</v>
      </c>
      <c r="J2848" s="609">
        <f t="shared" si="1545"/>
        <v>0</v>
      </c>
      <c r="K2848" s="609">
        <f t="shared" si="1545"/>
        <v>0</v>
      </c>
      <c r="L2848" s="609">
        <f t="shared" si="1545"/>
        <v>0</v>
      </c>
      <c r="M2848" s="609">
        <f t="shared" si="1545"/>
        <v>0</v>
      </c>
      <c r="N2848" s="609">
        <f t="shared" si="1545"/>
        <v>0</v>
      </c>
      <c r="O2848" s="609">
        <f>IFERROR(O2846/(O2841-O2842+O2843)*100%,0)</f>
        <v>0</v>
      </c>
      <c r="P2848" s="609">
        <f>IFERROR(P2846/(P2841-P2842+P2843)*100%,0)</f>
        <v>0</v>
      </c>
      <c r="Q2848" s="609">
        <f>IFERROR(Q2846/(Q2841-Q2842+Q2843)*100%,0)</f>
        <v>0</v>
      </c>
      <c r="R2848" s="609">
        <f t="shared" si="1545"/>
        <v>0.67938788872803779</v>
      </c>
      <c r="S2848" s="610"/>
    </row>
    <row r="2849" spans="1:19" s="624" customFormat="1">
      <c r="A2849" s="621">
        <v>1</v>
      </c>
      <c r="B2849" s="613" t="s">
        <v>649</v>
      </c>
      <c r="C2849" s="621"/>
      <c r="D2849" s="622"/>
      <c r="E2849" s="622"/>
      <c r="F2849" s="622"/>
      <c r="G2849" s="622"/>
      <c r="H2849" s="622"/>
      <c r="I2849" s="622"/>
      <c r="J2849" s="622"/>
      <c r="K2849" s="622"/>
      <c r="L2849" s="622"/>
      <c r="M2849" s="622"/>
      <c r="N2849" s="622"/>
      <c r="O2849" s="622"/>
      <c r="P2849" s="622"/>
      <c r="Q2849" s="622"/>
      <c r="R2849" s="622"/>
      <c r="S2849" s="623"/>
    </row>
    <row r="2850" spans="1:19" s="446" customFormat="1">
      <c r="A2850" s="493" t="s">
        <v>510</v>
      </c>
      <c r="B2850" s="506" t="s">
        <v>509</v>
      </c>
      <c r="C2850" s="490"/>
      <c r="D2850" s="503">
        <f t="shared" ref="D2850:D2856" si="1546">SUM(E2850:R2850)</f>
        <v>203545459</v>
      </c>
      <c r="E2850" s="503"/>
      <c r="F2850" s="503"/>
      <c r="G2850" s="503"/>
      <c r="H2850" s="503"/>
      <c r="I2850" s="503"/>
      <c r="J2850" s="503"/>
      <c r="K2850" s="503"/>
      <c r="L2850" s="503"/>
      <c r="M2850" s="503"/>
      <c r="N2850" s="503"/>
      <c r="O2850" s="503"/>
      <c r="P2850" s="507"/>
      <c r="Q2850" s="503"/>
      <c r="R2850" s="503">
        <v>203545459</v>
      </c>
      <c r="S2850" s="608"/>
    </row>
    <row r="2851" spans="1:19" s="446" customFormat="1">
      <c r="A2851" s="493" t="s">
        <v>512</v>
      </c>
      <c r="B2851" s="506" t="s">
        <v>511</v>
      </c>
      <c r="C2851" s="490"/>
      <c r="D2851" s="503">
        <f t="shared" si="1546"/>
        <v>0</v>
      </c>
      <c r="E2851" s="503"/>
      <c r="F2851" s="503"/>
      <c r="G2851" s="503"/>
      <c r="H2851" s="503"/>
      <c r="I2851" s="503"/>
      <c r="J2851" s="503"/>
      <c r="K2851" s="503"/>
      <c r="L2851" s="503"/>
      <c r="M2851" s="503"/>
      <c r="N2851" s="503"/>
      <c r="O2851" s="503"/>
      <c r="P2851" s="507"/>
      <c r="Q2851" s="503"/>
      <c r="R2851" s="503"/>
      <c r="S2851" s="608"/>
    </row>
    <row r="2852" spans="1:19" s="446" customFormat="1">
      <c r="A2852" s="493" t="s">
        <v>514</v>
      </c>
      <c r="B2852" s="506" t="s">
        <v>513</v>
      </c>
      <c r="C2852" s="490"/>
      <c r="D2852" s="503">
        <f t="shared" si="1546"/>
        <v>0</v>
      </c>
      <c r="E2852" s="503"/>
      <c r="F2852" s="503"/>
      <c r="G2852" s="503"/>
      <c r="H2852" s="503"/>
      <c r="I2852" s="503"/>
      <c r="J2852" s="503"/>
      <c r="K2852" s="503"/>
      <c r="L2852" s="503"/>
      <c r="M2852" s="503"/>
      <c r="N2852" s="503"/>
      <c r="O2852" s="503"/>
      <c r="P2852" s="507"/>
      <c r="Q2852" s="503"/>
      <c r="R2852" s="503"/>
      <c r="S2852" s="608"/>
    </row>
    <row r="2853" spans="1:19" s="446" customFormat="1">
      <c r="A2853" s="490" t="s">
        <v>515</v>
      </c>
      <c r="B2853" s="506" t="s">
        <v>1089</v>
      </c>
      <c r="C2853" s="611"/>
      <c r="D2853" s="503">
        <f t="shared" si="1546"/>
        <v>0</v>
      </c>
      <c r="E2853" s="503"/>
      <c r="F2853" s="503"/>
      <c r="G2853" s="503"/>
      <c r="H2853" s="503"/>
      <c r="I2853" s="503"/>
      <c r="J2853" s="503"/>
      <c r="K2853" s="503"/>
      <c r="L2853" s="503"/>
      <c r="M2853" s="503"/>
      <c r="N2853" s="503"/>
      <c r="O2853" s="503"/>
      <c r="P2853" s="507"/>
      <c r="Q2853" s="503"/>
      <c r="R2853" s="503"/>
      <c r="S2853" s="608"/>
    </row>
    <row r="2854" spans="1:19" s="446" customFormat="1">
      <c r="A2854" s="605" t="s">
        <v>516</v>
      </c>
      <c r="B2854" s="496" t="s">
        <v>1090</v>
      </c>
      <c r="C2854" s="494"/>
      <c r="D2854" s="606">
        <f t="shared" si="1546"/>
        <v>0</v>
      </c>
      <c r="E2854" s="606"/>
      <c r="F2854" s="606"/>
      <c r="G2854" s="606"/>
      <c r="H2854" s="606"/>
      <c r="I2854" s="606"/>
      <c r="J2854" s="606"/>
      <c r="K2854" s="606"/>
      <c r="L2854" s="606"/>
      <c r="M2854" s="606"/>
      <c r="N2854" s="606"/>
      <c r="O2854" s="606"/>
      <c r="P2854" s="606"/>
      <c r="Q2854" s="606"/>
      <c r="R2854" s="606"/>
      <c r="S2854" s="612"/>
    </row>
    <row r="2855" spans="1:19" s="446" customFormat="1">
      <c r="A2855" s="605" t="s">
        <v>517</v>
      </c>
      <c r="B2855" s="496" t="s">
        <v>1091</v>
      </c>
      <c r="C2855" s="494"/>
      <c r="D2855" s="606">
        <f t="shared" si="1546"/>
        <v>0</v>
      </c>
      <c r="E2855" s="606">
        <f t="shared" ref="E2855:R2855" si="1547">E2853+E2854</f>
        <v>0</v>
      </c>
      <c r="F2855" s="606">
        <f t="shared" si="1547"/>
        <v>0</v>
      </c>
      <c r="G2855" s="606">
        <f t="shared" si="1547"/>
        <v>0</v>
      </c>
      <c r="H2855" s="606">
        <f t="shared" si="1547"/>
        <v>0</v>
      </c>
      <c r="I2855" s="606">
        <f t="shared" si="1547"/>
        <v>0</v>
      </c>
      <c r="J2855" s="606">
        <f t="shared" si="1547"/>
        <v>0</v>
      </c>
      <c r="K2855" s="606">
        <f t="shared" si="1547"/>
        <v>0</v>
      </c>
      <c r="L2855" s="606">
        <f t="shared" si="1547"/>
        <v>0</v>
      </c>
      <c r="M2855" s="606">
        <f t="shared" si="1547"/>
        <v>0</v>
      </c>
      <c r="N2855" s="606">
        <f t="shared" si="1547"/>
        <v>0</v>
      </c>
      <c r="O2855" s="606">
        <f>O2853+O2854</f>
        <v>0</v>
      </c>
      <c r="P2855" s="606">
        <f>P2853+P2854</f>
        <v>0</v>
      </c>
      <c r="Q2855" s="606">
        <f>Q2853+Q2854</f>
        <v>0</v>
      </c>
      <c r="R2855" s="606">
        <f t="shared" si="1547"/>
        <v>0</v>
      </c>
      <c r="S2855" s="607"/>
    </row>
    <row r="2856" spans="1:19" s="1073" customFormat="1">
      <c r="A2856" s="1068" t="s">
        <v>518</v>
      </c>
      <c r="B2856" s="1069" t="s">
        <v>1092</v>
      </c>
      <c r="C2856" s="1070"/>
      <c r="D2856" s="1071">
        <f t="shared" si="1546"/>
        <v>203545459</v>
      </c>
      <c r="E2856" s="1071">
        <f t="shared" ref="E2856:R2856" si="1548">E2850-E2851+E2852-E2855</f>
        <v>0</v>
      </c>
      <c r="F2856" s="1071">
        <f t="shared" si="1548"/>
        <v>0</v>
      </c>
      <c r="G2856" s="1071">
        <f t="shared" si="1548"/>
        <v>0</v>
      </c>
      <c r="H2856" s="1071">
        <f t="shared" si="1548"/>
        <v>0</v>
      </c>
      <c r="I2856" s="1071">
        <f t="shared" si="1548"/>
        <v>0</v>
      </c>
      <c r="J2856" s="1071">
        <f t="shared" si="1548"/>
        <v>0</v>
      </c>
      <c r="K2856" s="1071">
        <f t="shared" si="1548"/>
        <v>0</v>
      </c>
      <c r="L2856" s="1071">
        <f t="shared" si="1548"/>
        <v>0</v>
      </c>
      <c r="M2856" s="1071">
        <f t="shared" si="1548"/>
        <v>0</v>
      </c>
      <c r="N2856" s="1071">
        <f t="shared" si="1548"/>
        <v>0</v>
      </c>
      <c r="O2856" s="1071">
        <f>O2850-O2851+O2852-O2855</f>
        <v>0</v>
      </c>
      <c r="P2856" s="1074">
        <f>P2850-P2851+P2852-P2855</f>
        <v>0</v>
      </c>
      <c r="Q2856" s="1071">
        <f>Q2850-Q2851+Q2852-Q2855</f>
        <v>0</v>
      </c>
      <c r="R2856" s="1071">
        <f t="shared" si="1548"/>
        <v>203545459</v>
      </c>
      <c r="S2856" s="1072"/>
    </row>
    <row r="2857" spans="1:19" s="446" customFormat="1">
      <c r="A2857" s="490" t="s">
        <v>1024</v>
      </c>
      <c r="B2857" s="506" t="s">
        <v>1093</v>
      </c>
      <c r="C2857" s="490"/>
      <c r="D2857" s="609">
        <f t="shared" ref="D2857:R2857" si="1549">IFERROR(D2855/(D2850-D2851+D2852)*100%,0)</f>
        <v>0</v>
      </c>
      <c r="E2857" s="609">
        <f t="shared" si="1549"/>
        <v>0</v>
      </c>
      <c r="F2857" s="609">
        <f t="shared" si="1549"/>
        <v>0</v>
      </c>
      <c r="G2857" s="609">
        <f t="shared" si="1549"/>
        <v>0</v>
      </c>
      <c r="H2857" s="609">
        <f t="shared" si="1549"/>
        <v>0</v>
      </c>
      <c r="I2857" s="609">
        <f t="shared" si="1549"/>
        <v>0</v>
      </c>
      <c r="J2857" s="609">
        <f t="shared" si="1549"/>
        <v>0</v>
      </c>
      <c r="K2857" s="609">
        <f t="shared" si="1549"/>
        <v>0</v>
      </c>
      <c r="L2857" s="609">
        <f t="shared" si="1549"/>
        <v>0</v>
      </c>
      <c r="M2857" s="609">
        <f t="shared" si="1549"/>
        <v>0</v>
      </c>
      <c r="N2857" s="609">
        <f t="shared" si="1549"/>
        <v>0</v>
      </c>
      <c r="O2857" s="609">
        <f>IFERROR(O2855/(O2850-O2851+O2852)*100%,0)</f>
        <v>0</v>
      </c>
      <c r="P2857" s="609">
        <f>IFERROR(P2855/(P2850-P2851+P2852)*100%,0)</f>
        <v>0</v>
      </c>
      <c r="Q2857" s="609">
        <f>IFERROR(Q2855/(Q2850-Q2851+Q2852)*100%,0)</f>
        <v>0</v>
      </c>
      <c r="R2857" s="609">
        <f t="shared" si="1549"/>
        <v>0</v>
      </c>
      <c r="S2857" s="610"/>
    </row>
    <row r="2858" spans="1:19" s="624" customFormat="1">
      <c r="A2858" s="621">
        <v>2</v>
      </c>
      <c r="B2858" s="613" t="s">
        <v>650</v>
      </c>
      <c r="C2858" s="621"/>
      <c r="D2858" s="622"/>
      <c r="E2858" s="622"/>
      <c r="F2858" s="622"/>
      <c r="G2858" s="622"/>
      <c r="H2858" s="622"/>
      <c r="I2858" s="622"/>
      <c r="J2858" s="622"/>
      <c r="K2858" s="622"/>
      <c r="L2858" s="622"/>
      <c r="M2858" s="622"/>
      <c r="N2858" s="622"/>
      <c r="O2858" s="622"/>
      <c r="P2858" s="622"/>
      <c r="Q2858" s="622"/>
      <c r="R2858" s="622"/>
      <c r="S2858" s="623"/>
    </row>
    <row r="2859" spans="1:19" s="446" customFormat="1">
      <c r="A2859" s="493" t="s">
        <v>510</v>
      </c>
      <c r="B2859" s="506" t="s">
        <v>509</v>
      </c>
      <c r="C2859" s="490"/>
      <c r="D2859" s="503">
        <f t="shared" ref="D2859:D2865" si="1550">SUM(E2859:R2859)</f>
        <v>431319700</v>
      </c>
      <c r="E2859" s="503"/>
      <c r="F2859" s="503"/>
      <c r="G2859" s="503"/>
      <c r="H2859" s="503"/>
      <c r="I2859" s="503"/>
      <c r="J2859" s="503"/>
      <c r="K2859" s="503"/>
      <c r="L2859" s="503"/>
      <c r="M2859" s="503"/>
      <c r="N2859" s="503"/>
      <c r="O2859" s="503"/>
      <c r="P2859" s="507"/>
      <c r="Q2859" s="503"/>
      <c r="R2859" s="503">
        <v>431319700</v>
      </c>
      <c r="S2859" s="608"/>
    </row>
    <row r="2860" spans="1:19" s="446" customFormat="1">
      <c r="A2860" s="493" t="s">
        <v>512</v>
      </c>
      <c r="B2860" s="506" t="s">
        <v>511</v>
      </c>
      <c r="C2860" s="490"/>
      <c r="D2860" s="503">
        <f t="shared" si="1550"/>
        <v>0</v>
      </c>
      <c r="E2860" s="503"/>
      <c r="F2860" s="503"/>
      <c r="G2860" s="503"/>
      <c r="H2860" s="503"/>
      <c r="I2860" s="503"/>
      <c r="J2860" s="503"/>
      <c r="K2860" s="503"/>
      <c r="L2860" s="503"/>
      <c r="M2860" s="503"/>
      <c r="N2860" s="503"/>
      <c r="O2860" s="503"/>
      <c r="P2860" s="507"/>
      <c r="Q2860" s="503"/>
      <c r="R2860" s="503"/>
      <c r="S2860" s="608"/>
    </row>
    <row r="2861" spans="1:19" s="446" customFormat="1">
      <c r="A2861" s="493" t="s">
        <v>514</v>
      </c>
      <c r="B2861" s="506" t="s">
        <v>513</v>
      </c>
      <c r="C2861" s="490"/>
      <c r="D2861" s="503">
        <f t="shared" si="1550"/>
        <v>0</v>
      </c>
      <c r="E2861" s="503"/>
      <c r="F2861" s="503"/>
      <c r="G2861" s="503"/>
      <c r="H2861" s="503"/>
      <c r="I2861" s="503"/>
      <c r="J2861" s="503"/>
      <c r="K2861" s="503"/>
      <c r="L2861" s="503"/>
      <c r="M2861" s="503"/>
      <c r="N2861" s="503"/>
      <c r="O2861" s="503"/>
      <c r="P2861" s="507"/>
      <c r="Q2861" s="503"/>
      <c r="R2861" s="503"/>
      <c r="S2861" s="608"/>
    </row>
    <row r="2862" spans="1:19" s="446" customFormat="1">
      <c r="A2862" s="490" t="s">
        <v>515</v>
      </c>
      <c r="B2862" s="506" t="s">
        <v>1089</v>
      </c>
      <c r="C2862" s="611"/>
      <c r="D2862" s="503">
        <f t="shared" si="1550"/>
        <v>431319700</v>
      </c>
      <c r="E2862" s="503"/>
      <c r="F2862" s="503"/>
      <c r="G2862" s="503"/>
      <c r="H2862" s="503"/>
      <c r="I2862" s="503"/>
      <c r="J2862" s="503"/>
      <c r="K2862" s="503"/>
      <c r="L2862" s="503"/>
      <c r="M2862" s="503"/>
      <c r="N2862" s="503"/>
      <c r="O2862" s="503"/>
      <c r="P2862" s="507"/>
      <c r="Q2862" s="503"/>
      <c r="R2862" s="503">
        <v>431319700</v>
      </c>
      <c r="S2862" s="608"/>
    </row>
    <row r="2863" spans="1:19" s="446" customFormat="1">
      <c r="A2863" s="605" t="s">
        <v>516</v>
      </c>
      <c r="B2863" s="496" t="s">
        <v>1090</v>
      </c>
      <c r="C2863" s="494"/>
      <c r="D2863" s="606">
        <f t="shared" si="1550"/>
        <v>0</v>
      </c>
      <c r="E2863" s="606"/>
      <c r="F2863" s="606"/>
      <c r="G2863" s="606"/>
      <c r="H2863" s="606"/>
      <c r="I2863" s="606"/>
      <c r="J2863" s="606"/>
      <c r="K2863" s="606"/>
      <c r="L2863" s="606"/>
      <c r="M2863" s="606"/>
      <c r="N2863" s="606"/>
      <c r="O2863" s="606"/>
      <c r="P2863" s="606"/>
      <c r="Q2863" s="606"/>
      <c r="R2863" s="606">
        <v>0</v>
      </c>
      <c r="S2863" s="612"/>
    </row>
    <row r="2864" spans="1:19" s="446" customFormat="1">
      <c r="A2864" s="605" t="s">
        <v>517</v>
      </c>
      <c r="B2864" s="496" t="s">
        <v>1091</v>
      </c>
      <c r="C2864" s="494"/>
      <c r="D2864" s="606">
        <f t="shared" si="1550"/>
        <v>431319700</v>
      </c>
      <c r="E2864" s="606">
        <f t="shared" ref="E2864:R2864" si="1551">E2862+E2863</f>
        <v>0</v>
      </c>
      <c r="F2864" s="606">
        <f t="shared" si="1551"/>
        <v>0</v>
      </c>
      <c r="G2864" s="606">
        <f t="shared" si="1551"/>
        <v>0</v>
      </c>
      <c r="H2864" s="606">
        <f t="shared" si="1551"/>
        <v>0</v>
      </c>
      <c r="I2864" s="606">
        <f t="shared" si="1551"/>
        <v>0</v>
      </c>
      <c r="J2864" s="606">
        <f t="shared" si="1551"/>
        <v>0</v>
      </c>
      <c r="K2864" s="606">
        <f t="shared" si="1551"/>
        <v>0</v>
      </c>
      <c r="L2864" s="606">
        <f t="shared" si="1551"/>
        <v>0</v>
      </c>
      <c r="M2864" s="606">
        <f t="shared" si="1551"/>
        <v>0</v>
      </c>
      <c r="N2864" s="606">
        <f t="shared" si="1551"/>
        <v>0</v>
      </c>
      <c r="O2864" s="606">
        <f>O2862+O2863</f>
        <v>0</v>
      </c>
      <c r="P2864" s="606">
        <f>P2862+P2863</f>
        <v>0</v>
      </c>
      <c r="Q2864" s="606">
        <f>Q2862+Q2863</f>
        <v>0</v>
      </c>
      <c r="R2864" s="606">
        <f t="shared" si="1551"/>
        <v>431319700</v>
      </c>
      <c r="S2864" s="607"/>
    </row>
    <row r="2865" spans="1:19" s="446" customFormat="1">
      <c r="A2865" s="493" t="s">
        <v>518</v>
      </c>
      <c r="B2865" s="506" t="s">
        <v>1092</v>
      </c>
      <c r="C2865" s="490"/>
      <c r="D2865" s="503">
        <f t="shared" si="1550"/>
        <v>0</v>
      </c>
      <c r="E2865" s="503">
        <f t="shared" ref="E2865:R2865" si="1552">E2859-E2860+E2861-E2864</f>
        <v>0</v>
      </c>
      <c r="F2865" s="503">
        <f t="shared" si="1552"/>
        <v>0</v>
      </c>
      <c r="G2865" s="503">
        <f t="shared" si="1552"/>
        <v>0</v>
      </c>
      <c r="H2865" s="503">
        <f t="shared" si="1552"/>
        <v>0</v>
      </c>
      <c r="I2865" s="503">
        <f t="shared" si="1552"/>
        <v>0</v>
      </c>
      <c r="J2865" s="503">
        <f t="shared" si="1552"/>
        <v>0</v>
      </c>
      <c r="K2865" s="503">
        <f t="shared" si="1552"/>
        <v>0</v>
      </c>
      <c r="L2865" s="503">
        <f t="shared" si="1552"/>
        <v>0</v>
      </c>
      <c r="M2865" s="503">
        <f t="shared" si="1552"/>
        <v>0</v>
      </c>
      <c r="N2865" s="503">
        <f t="shared" si="1552"/>
        <v>0</v>
      </c>
      <c r="O2865" s="503">
        <f>O2859-O2860+O2861-O2864</f>
        <v>0</v>
      </c>
      <c r="P2865" s="507">
        <f>P2859-P2860+P2861-P2864</f>
        <v>0</v>
      </c>
      <c r="Q2865" s="503">
        <f>Q2859-Q2860+Q2861-Q2864</f>
        <v>0</v>
      </c>
      <c r="R2865" s="503">
        <f t="shared" si="1552"/>
        <v>0</v>
      </c>
      <c r="S2865" s="608"/>
    </row>
    <row r="2866" spans="1:19" s="446" customFormat="1">
      <c r="A2866" s="490" t="s">
        <v>1024</v>
      </c>
      <c r="B2866" s="506" t="s">
        <v>1093</v>
      </c>
      <c r="C2866" s="490"/>
      <c r="D2866" s="609">
        <f t="shared" ref="D2866:R2866" si="1553">IFERROR(D2864/(D2859-D2860+D2861)*100%,0)</f>
        <v>1</v>
      </c>
      <c r="E2866" s="609">
        <f t="shared" si="1553"/>
        <v>0</v>
      </c>
      <c r="F2866" s="609">
        <f t="shared" si="1553"/>
        <v>0</v>
      </c>
      <c r="G2866" s="609">
        <f t="shared" si="1553"/>
        <v>0</v>
      </c>
      <c r="H2866" s="609">
        <f t="shared" si="1553"/>
        <v>0</v>
      </c>
      <c r="I2866" s="609">
        <f t="shared" si="1553"/>
        <v>0</v>
      </c>
      <c r="J2866" s="609">
        <f t="shared" si="1553"/>
        <v>0</v>
      </c>
      <c r="K2866" s="609">
        <f t="shared" si="1553"/>
        <v>0</v>
      </c>
      <c r="L2866" s="609">
        <f t="shared" si="1553"/>
        <v>0</v>
      </c>
      <c r="M2866" s="609">
        <f t="shared" si="1553"/>
        <v>0</v>
      </c>
      <c r="N2866" s="609">
        <f t="shared" si="1553"/>
        <v>0</v>
      </c>
      <c r="O2866" s="609">
        <f>IFERROR(O2864/(O2859-O2860+O2861)*100%,0)</f>
        <v>0</v>
      </c>
      <c r="P2866" s="609">
        <f>IFERROR(P2864/(P2859-P2860+P2861)*100%,0)</f>
        <v>0</v>
      </c>
      <c r="Q2866" s="609">
        <f>IFERROR(Q2864/(Q2859-Q2860+Q2861)*100%,0)</f>
        <v>0</v>
      </c>
      <c r="R2866" s="609">
        <f t="shared" si="1553"/>
        <v>1</v>
      </c>
      <c r="S2866" s="610"/>
    </row>
    <row r="2867" spans="1:19" s="624" customFormat="1">
      <c r="A2867" s="621">
        <v>3</v>
      </c>
      <c r="B2867" s="613" t="s">
        <v>540</v>
      </c>
      <c r="C2867" s="621"/>
      <c r="D2867" s="622"/>
      <c r="E2867" s="622"/>
      <c r="F2867" s="622"/>
      <c r="G2867" s="622"/>
      <c r="H2867" s="622"/>
      <c r="I2867" s="622"/>
      <c r="J2867" s="622"/>
      <c r="K2867" s="622"/>
      <c r="L2867" s="622"/>
      <c r="M2867" s="622"/>
      <c r="N2867" s="622"/>
      <c r="O2867" s="622"/>
      <c r="P2867" s="622"/>
      <c r="Q2867" s="622"/>
      <c r="R2867" s="622"/>
      <c r="S2867" s="623"/>
    </row>
    <row r="2868" spans="1:19" s="446" customFormat="1">
      <c r="A2868" s="493" t="s">
        <v>510</v>
      </c>
      <c r="B2868" s="506" t="s">
        <v>509</v>
      </c>
      <c r="C2868" s="490"/>
      <c r="D2868" s="503">
        <f t="shared" ref="D2868:D2874" si="1554">SUM(E2868:R2868)</f>
        <v>198193972</v>
      </c>
      <c r="E2868" s="503">
        <v>156313288</v>
      </c>
      <c r="F2868" s="503">
        <v>41880684</v>
      </c>
      <c r="G2868" s="503"/>
      <c r="H2868" s="503"/>
      <c r="I2868" s="503"/>
      <c r="J2868" s="503"/>
      <c r="K2868" s="503"/>
      <c r="L2868" s="503"/>
      <c r="M2868" s="503"/>
      <c r="N2868" s="503"/>
      <c r="O2868" s="503"/>
      <c r="P2868" s="507"/>
      <c r="Q2868" s="503"/>
      <c r="R2868" s="503"/>
      <c r="S2868" s="608"/>
    </row>
    <row r="2869" spans="1:19" s="446" customFormat="1">
      <c r="A2869" s="493" t="s">
        <v>512</v>
      </c>
      <c r="B2869" s="506" t="s">
        <v>511</v>
      </c>
      <c r="C2869" s="490"/>
      <c r="D2869" s="503">
        <f t="shared" si="1554"/>
        <v>0</v>
      </c>
      <c r="E2869" s="503"/>
      <c r="F2869" s="503"/>
      <c r="G2869" s="503"/>
      <c r="H2869" s="503"/>
      <c r="I2869" s="503"/>
      <c r="J2869" s="503"/>
      <c r="K2869" s="503"/>
      <c r="L2869" s="503"/>
      <c r="M2869" s="503"/>
      <c r="N2869" s="503"/>
      <c r="O2869" s="503"/>
      <c r="P2869" s="507"/>
      <c r="Q2869" s="503"/>
      <c r="R2869" s="503"/>
      <c r="S2869" s="608"/>
    </row>
    <row r="2870" spans="1:19" s="446" customFormat="1">
      <c r="A2870" s="493" t="s">
        <v>514</v>
      </c>
      <c r="B2870" s="506" t="s">
        <v>513</v>
      </c>
      <c r="C2870" s="490"/>
      <c r="D2870" s="503">
        <f t="shared" si="1554"/>
        <v>0</v>
      </c>
      <c r="E2870" s="503"/>
      <c r="F2870" s="503"/>
      <c r="G2870" s="503"/>
      <c r="H2870" s="503"/>
      <c r="I2870" s="503"/>
      <c r="J2870" s="503"/>
      <c r="K2870" s="503"/>
      <c r="L2870" s="503"/>
      <c r="M2870" s="503"/>
      <c r="N2870" s="503"/>
      <c r="O2870" s="503"/>
      <c r="P2870" s="507"/>
      <c r="Q2870" s="503"/>
      <c r="R2870" s="503"/>
      <c r="S2870" s="608"/>
    </row>
    <row r="2871" spans="1:19" s="446" customFormat="1">
      <c r="A2871" s="490" t="s">
        <v>515</v>
      </c>
      <c r="B2871" s="506" t="s">
        <v>1089</v>
      </c>
      <c r="C2871" s="611"/>
      <c r="D2871" s="503">
        <f t="shared" si="1554"/>
        <v>0</v>
      </c>
      <c r="E2871" s="503"/>
      <c r="F2871" s="503"/>
      <c r="G2871" s="503"/>
      <c r="H2871" s="503"/>
      <c r="I2871" s="503"/>
      <c r="J2871" s="503"/>
      <c r="K2871" s="503"/>
      <c r="L2871" s="503"/>
      <c r="M2871" s="503"/>
      <c r="N2871" s="503"/>
      <c r="O2871" s="503"/>
      <c r="P2871" s="507"/>
      <c r="Q2871" s="503"/>
      <c r="R2871" s="503"/>
      <c r="S2871" s="608"/>
    </row>
    <row r="2872" spans="1:19" s="446" customFormat="1">
      <c r="A2872" s="605" t="s">
        <v>516</v>
      </c>
      <c r="B2872" s="496" t="s">
        <v>1090</v>
      </c>
      <c r="C2872" s="494"/>
      <c r="D2872" s="606">
        <f t="shared" si="1554"/>
        <v>0</v>
      </c>
      <c r="E2872" s="606"/>
      <c r="F2872" s="606"/>
      <c r="G2872" s="606"/>
      <c r="H2872" s="606"/>
      <c r="I2872" s="606"/>
      <c r="J2872" s="606"/>
      <c r="K2872" s="606"/>
      <c r="L2872" s="606"/>
      <c r="M2872" s="606"/>
      <c r="N2872" s="606"/>
      <c r="O2872" s="606"/>
      <c r="P2872" s="606"/>
      <c r="Q2872" s="606"/>
      <c r="R2872" s="606"/>
      <c r="S2872" s="612"/>
    </row>
    <row r="2873" spans="1:19" s="446" customFormat="1">
      <c r="A2873" s="605" t="s">
        <v>517</v>
      </c>
      <c r="B2873" s="496" t="s">
        <v>1091</v>
      </c>
      <c r="C2873" s="494"/>
      <c r="D2873" s="606">
        <f t="shared" si="1554"/>
        <v>0</v>
      </c>
      <c r="E2873" s="606">
        <f t="shared" ref="E2873:R2873" si="1555">E2871+E2872</f>
        <v>0</v>
      </c>
      <c r="F2873" s="606">
        <f t="shared" si="1555"/>
        <v>0</v>
      </c>
      <c r="G2873" s="606">
        <f t="shared" si="1555"/>
        <v>0</v>
      </c>
      <c r="H2873" s="606">
        <f t="shared" si="1555"/>
        <v>0</v>
      </c>
      <c r="I2873" s="606">
        <f t="shared" si="1555"/>
        <v>0</v>
      </c>
      <c r="J2873" s="606">
        <f t="shared" si="1555"/>
        <v>0</v>
      </c>
      <c r="K2873" s="606">
        <f t="shared" si="1555"/>
        <v>0</v>
      </c>
      <c r="L2873" s="606">
        <f t="shared" si="1555"/>
        <v>0</v>
      </c>
      <c r="M2873" s="606">
        <f t="shared" si="1555"/>
        <v>0</v>
      </c>
      <c r="N2873" s="606">
        <f t="shared" si="1555"/>
        <v>0</v>
      </c>
      <c r="O2873" s="606">
        <f>O2871+O2872</f>
        <v>0</v>
      </c>
      <c r="P2873" s="606">
        <f>P2871+P2872</f>
        <v>0</v>
      </c>
      <c r="Q2873" s="606">
        <f>Q2871+Q2872</f>
        <v>0</v>
      </c>
      <c r="R2873" s="606">
        <f t="shared" si="1555"/>
        <v>0</v>
      </c>
      <c r="S2873" s="607"/>
    </row>
    <row r="2874" spans="1:19" s="1073" customFormat="1">
      <c r="A2874" s="1068" t="s">
        <v>518</v>
      </c>
      <c r="B2874" s="1069" t="s">
        <v>1092</v>
      </c>
      <c r="C2874" s="1070"/>
      <c r="D2874" s="1071">
        <f t="shared" si="1554"/>
        <v>198193972</v>
      </c>
      <c r="E2874" s="1071">
        <f t="shared" ref="E2874:R2874" si="1556">E2868-E2869+E2870-E2873</f>
        <v>156313288</v>
      </c>
      <c r="F2874" s="1071">
        <f t="shared" si="1556"/>
        <v>41880684</v>
      </c>
      <c r="G2874" s="1071">
        <f t="shared" si="1556"/>
        <v>0</v>
      </c>
      <c r="H2874" s="1071">
        <f t="shared" si="1556"/>
        <v>0</v>
      </c>
      <c r="I2874" s="1071">
        <f t="shared" si="1556"/>
        <v>0</v>
      </c>
      <c r="J2874" s="1071">
        <f t="shared" si="1556"/>
        <v>0</v>
      </c>
      <c r="K2874" s="1071">
        <f t="shared" si="1556"/>
        <v>0</v>
      </c>
      <c r="L2874" s="1071">
        <f t="shared" si="1556"/>
        <v>0</v>
      </c>
      <c r="M2874" s="1071">
        <f t="shared" si="1556"/>
        <v>0</v>
      </c>
      <c r="N2874" s="1071">
        <f t="shared" si="1556"/>
        <v>0</v>
      </c>
      <c r="O2874" s="1071">
        <f>O2868-O2869+O2870-O2873</f>
        <v>0</v>
      </c>
      <c r="P2874" s="1074">
        <f>P2868-P2869+P2870-P2873</f>
        <v>0</v>
      </c>
      <c r="Q2874" s="1071">
        <f>Q2868-Q2869+Q2870-Q2873</f>
        <v>0</v>
      </c>
      <c r="R2874" s="1071">
        <f t="shared" si="1556"/>
        <v>0</v>
      </c>
      <c r="S2874" s="1072"/>
    </row>
    <row r="2875" spans="1:19" s="446" customFormat="1">
      <c r="A2875" s="490" t="s">
        <v>1024</v>
      </c>
      <c r="B2875" s="506" t="s">
        <v>1093</v>
      </c>
      <c r="C2875" s="490"/>
      <c r="D2875" s="609">
        <f t="shared" ref="D2875:R2875" si="1557">IFERROR(D2873/(D2868-D2869+D2870)*100%,0)</f>
        <v>0</v>
      </c>
      <c r="E2875" s="609">
        <f t="shared" si="1557"/>
        <v>0</v>
      </c>
      <c r="F2875" s="609">
        <f t="shared" si="1557"/>
        <v>0</v>
      </c>
      <c r="G2875" s="609">
        <f t="shared" si="1557"/>
        <v>0</v>
      </c>
      <c r="H2875" s="609">
        <f t="shared" si="1557"/>
        <v>0</v>
      </c>
      <c r="I2875" s="609">
        <f t="shared" si="1557"/>
        <v>0</v>
      </c>
      <c r="J2875" s="609">
        <f t="shared" si="1557"/>
        <v>0</v>
      </c>
      <c r="K2875" s="609">
        <f t="shared" si="1557"/>
        <v>0</v>
      </c>
      <c r="L2875" s="609">
        <f t="shared" si="1557"/>
        <v>0</v>
      </c>
      <c r="M2875" s="609">
        <f t="shared" si="1557"/>
        <v>0</v>
      </c>
      <c r="N2875" s="609">
        <f t="shared" si="1557"/>
        <v>0</v>
      </c>
      <c r="O2875" s="609">
        <f>IFERROR(O2873/(O2868-O2869+O2870)*100%,0)</f>
        <v>0</v>
      </c>
      <c r="P2875" s="609">
        <f>IFERROR(P2873/(P2868-P2869+P2870)*100%,0)</f>
        <v>0</v>
      </c>
      <c r="Q2875" s="609">
        <f>IFERROR(Q2873/(Q2868-Q2869+Q2870)*100%,0)</f>
        <v>0</v>
      </c>
      <c r="R2875" s="609">
        <f t="shared" si="1557"/>
        <v>0</v>
      </c>
      <c r="S2875" s="610"/>
    </row>
    <row r="2876" spans="1:19" s="446" customFormat="1">
      <c r="A2876" s="490" t="s">
        <v>538</v>
      </c>
      <c r="B2876" s="506" t="s">
        <v>539</v>
      </c>
      <c r="C2876" s="490"/>
      <c r="D2876" s="507"/>
      <c r="E2876" s="507"/>
      <c r="F2876" s="507"/>
      <c r="G2876" s="507"/>
      <c r="H2876" s="507"/>
      <c r="I2876" s="507"/>
      <c r="J2876" s="507"/>
      <c r="K2876" s="507"/>
      <c r="L2876" s="507"/>
      <c r="M2876" s="507"/>
      <c r="N2876" s="507"/>
      <c r="O2876" s="507"/>
      <c r="P2876" s="507"/>
      <c r="Q2876" s="507"/>
      <c r="R2876" s="507"/>
      <c r="S2876" s="610"/>
    </row>
    <row r="2877" spans="1:19" s="446" customFormat="1">
      <c r="A2877" s="490"/>
      <c r="B2877" s="506" t="s">
        <v>541</v>
      </c>
      <c r="C2877" s="490"/>
      <c r="D2877" s="503">
        <f t="shared" ref="D2877:D2878" si="1558">SUM(E2877:R2877)</f>
        <v>41880684</v>
      </c>
      <c r="E2877" s="507"/>
      <c r="F2877" s="507">
        <v>41880684</v>
      </c>
      <c r="G2877" s="507"/>
      <c r="H2877" s="507"/>
      <c r="I2877" s="507"/>
      <c r="J2877" s="507"/>
      <c r="K2877" s="507"/>
      <c r="L2877" s="507"/>
      <c r="M2877" s="507"/>
      <c r="N2877" s="507"/>
      <c r="O2877" s="507"/>
      <c r="P2877" s="507"/>
      <c r="Q2877" s="507"/>
      <c r="R2877" s="507"/>
      <c r="S2877" s="610"/>
    </row>
    <row r="2878" spans="1:19" s="446" customFormat="1">
      <c r="A2878" s="490"/>
      <c r="B2878" s="506" t="s">
        <v>542</v>
      </c>
      <c r="C2878" s="490"/>
      <c r="D2878" s="503">
        <f t="shared" si="1558"/>
        <v>156313288</v>
      </c>
      <c r="E2878" s="507">
        <v>156313288</v>
      </c>
      <c r="F2878" s="507"/>
      <c r="G2878" s="507"/>
      <c r="H2878" s="507"/>
      <c r="I2878" s="507"/>
      <c r="J2878" s="507"/>
      <c r="K2878" s="507"/>
      <c r="L2878" s="507"/>
      <c r="M2878" s="507"/>
      <c r="N2878" s="507"/>
      <c r="O2878" s="507"/>
      <c r="P2878" s="507"/>
      <c r="Q2878" s="507"/>
      <c r="R2878" s="507"/>
      <c r="S2878" s="610"/>
    </row>
    <row r="2879" spans="1:19" s="624" customFormat="1">
      <c r="A2879" s="621">
        <v>4</v>
      </c>
      <c r="B2879" s="613" t="s">
        <v>543</v>
      </c>
      <c r="C2879" s="621"/>
      <c r="D2879" s="622"/>
      <c r="E2879" s="622"/>
      <c r="F2879" s="622"/>
      <c r="G2879" s="622"/>
      <c r="H2879" s="622"/>
      <c r="I2879" s="622"/>
      <c r="J2879" s="622"/>
      <c r="K2879" s="622"/>
      <c r="L2879" s="622"/>
      <c r="M2879" s="622"/>
      <c r="N2879" s="622"/>
      <c r="O2879" s="622"/>
      <c r="P2879" s="622"/>
      <c r="Q2879" s="622"/>
      <c r="R2879" s="622"/>
      <c r="S2879" s="623"/>
    </row>
    <row r="2880" spans="1:19" s="446" customFormat="1">
      <c r="A2880" s="493" t="s">
        <v>510</v>
      </c>
      <c r="B2880" s="506" t="s">
        <v>509</v>
      </c>
      <c r="C2880" s="490"/>
      <c r="D2880" s="503">
        <f t="shared" ref="D2880:D2886" si="1559">SUM(E2880:R2880)</f>
        <v>7265651336</v>
      </c>
      <c r="E2880" s="503">
        <v>1278618270</v>
      </c>
      <c r="F2880" s="503"/>
      <c r="G2880" s="503">
        <v>5987033066</v>
      </c>
      <c r="H2880" s="503"/>
      <c r="I2880" s="503"/>
      <c r="J2880" s="503"/>
      <c r="K2880" s="503"/>
      <c r="L2880" s="503"/>
      <c r="M2880" s="503"/>
      <c r="N2880" s="503"/>
      <c r="O2880" s="503"/>
      <c r="P2880" s="507"/>
      <c r="Q2880" s="503"/>
      <c r="R2880" s="503"/>
      <c r="S2880" s="608"/>
    </row>
    <row r="2881" spans="1:19" s="446" customFormat="1">
      <c r="A2881" s="493" t="s">
        <v>512</v>
      </c>
      <c r="B2881" s="506" t="s">
        <v>511</v>
      </c>
      <c r="C2881" s="490"/>
      <c r="D2881" s="503">
        <f t="shared" si="1559"/>
        <v>0</v>
      </c>
      <c r="E2881" s="503"/>
      <c r="F2881" s="503"/>
      <c r="G2881" s="503"/>
      <c r="H2881" s="503"/>
      <c r="I2881" s="503"/>
      <c r="J2881" s="503"/>
      <c r="K2881" s="503"/>
      <c r="L2881" s="503"/>
      <c r="M2881" s="503"/>
      <c r="N2881" s="503"/>
      <c r="O2881" s="503"/>
      <c r="P2881" s="507"/>
      <c r="Q2881" s="503"/>
      <c r="R2881" s="503"/>
      <c r="S2881" s="608"/>
    </row>
    <row r="2882" spans="1:19" s="446" customFormat="1">
      <c r="A2882" s="493" t="s">
        <v>514</v>
      </c>
      <c r="B2882" s="506" t="s">
        <v>513</v>
      </c>
      <c r="C2882" s="490"/>
      <c r="D2882" s="503">
        <f t="shared" si="1559"/>
        <v>0</v>
      </c>
      <c r="E2882" s="503"/>
      <c r="F2882" s="503"/>
      <c r="G2882" s="503"/>
      <c r="H2882" s="503"/>
      <c r="I2882" s="503"/>
      <c r="J2882" s="503"/>
      <c r="K2882" s="503"/>
      <c r="L2882" s="503"/>
      <c r="M2882" s="503"/>
      <c r="N2882" s="503"/>
      <c r="O2882" s="503"/>
      <c r="P2882" s="507"/>
      <c r="Q2882" s="503"/>
      <c r="R2882" s="503"/>
      <c r="S2882" s="608"/>
    </row>
    <row r="2883" spans="1:19" s="446" customFormat="1">
      <c r="A2883" s="490" t="s">
        <v>515</v>
      </c>
      <c r="B2883" s="506" t="s">
        <v>1089</v>
      </c>
      <c r="C2883" s="611"/>
      <c r="D2883" s="503">
        <f t="shared" si="1559"/>
        <v>0</v>
      </c>
      <c r="E2883" s="503"/>
      <c r="F2883" s="503"/>
      <c r="G2883" s="503"/>
      <c r="H2883" s="503"/>
      <c r="I2883" s="503"/>
      <c r="J2883" s="503"/>
      <c r="K2883" s="503"/>
      <c r="L2883" s="503"/>
      <c r="M2883" s="503"/>
      <c r="N2883" s="503"/>
      <c r="O2883" s="503"/>
      <c r="P2883" s="507"/>
      <c r="Q2883" s="503"/>
      <c r="R2883" s="503"/>
      <c r="S2883" s="608"/>
    </row>
    <row r="2884" spans="1:19" s="446" customFormat="1">
      <c r="A2884" s="605" t="s">
        <v>516</v>
      </c>
      <c r="B2884" s="496" t="s">
        <v>1090</v>
      </c>
      <c r="C2884" s="494"/>
      <c r="D2884" s="606">
        <f t="shared" si="1559"/>
        <v>0</v>
      </c>
      <c r="E2884" s="606"/>
      <c r="F2884" s="606"/>
      <c r="G2884" s="606"/>
      <c r="H2884" s="606"/>
      <c r="I2884" s="606"/>
      <c r="J2884" s="606"/>
      <c r="K2884" s="606"/>
      <c r="L2884" s="606"/>
      <c r="M2884" s="606"/>
      <c r="N2884" s="606"/>
      <c r="O2884" s="606"/>
      <c r="P2884" s="606"/>
      <c r="Q2884" s="606"/>
      <c r="R2884" s="606"/>
      <c r="S2884" s="612"/>
    </row>
    <row r="2885" spans="1:19" s="446" customFormat="1">
      <c r="A2885" s="605" t="s">
        <v>517</v>
      </c>
      <c r="B2885" s="496" t="s">
        <v>1091</v>
      </c>
      <c r="C2885" s="494"/>
      <c r="D2885" s="606">
        <f t="shared" si="1559"/>
        <v>0</v>
      </c>
      <c r="E2885" s="606">
        <f t="shared" ref="E2885:R2885" si="1560">E2883+E2884</f>
        <v>0</v>
      </c>
      <c r="F2885" s="606">
        <f t="shared" si="1560"/>
        <v>0</v>
      </c>
      <c r="G2885" s="606">
        <f t="shared" si="1560"/>
        <v>0</v>
      </c>
      <c r="H2885" s="606">
        <f t="shared" si="1560"/>
        <v>0</v>
      </c>
      <c r="I2885" s="606">
        <f t="shared" si="1560"/>
        <v>0</v>
      </c>
      <c r="J2885" s="606">
        <f t="shared" si="1560"/>
        <v>0</v>
      </c>
      <c r="K2885" s="606">
        <f t="shared" si="1560"/>
        <v>0</v>
      </c>
      <c r="L2885" s="606">
        <f t="shared" si="1560"/>
        <v>0</v>
      </c>
      <c r="M2885" s="606">
        <f t="shared" si="1560"/>
        <v>0</v>
      </c>
      <c r="N2885" s="606">
        <f t="shared" si="1560"/>
        <v>0</v>
      </c>
      <c r="O2885" s="606">
        <f>O2883+O2884</f>
        <v>0</v>
      </c>
      <c r="P2885" s="606">
        <f>P2883+P2884</f>
        <v>0</v>
      </c>
      <c r="Q2885" s="606">
        <f>Q2883+Q2884</f>
        <v>0</v>
      </c>
      <c r="R2885" s="606">
        <f t="shared" si="1560"/>
        <v>0</v>
      </c>
      <c r="S2885" s="607"/>
    </row>
    <row r="2886" spans="1:19" s="1073" customFormat="1">
      <c r="A2886" s="1068" t="s">
        <v>518</v>
      </c>
      <c r="B2886" s="1069" t="s">
        <v>1092</v>
      </c>
      <c r="C2886" s="1070"/>
      <c r="D2886" s="1071">
        <f t="shared" si="1559"/>
        <v>7265651336</v>
      </c>
      <c r="E2886" s="1071">
        <f t="shared" ref="E2886:R2886" si="1561">E2880-E2881+E2882-E2885</f>
        <v>1278618270</v>
      </c>
      <c r="F2886" s="1071">
        <f t="shared" si="1561"/>
        <v>0</v>
      </c>
      <c r="G2886" s="1071">
        <f t="shared" si="1561"/>
        <v>5987033066</v>
      </c>
      <c r="H2886" s="1071">
        <f t="shared" si="1561"/>
        <v>0</v>
      </c>
      <c r="I2886" s="1071">
        <f t="shared" si="1561"/>
        <v>0</v>
      </c>
      <c r="J2886" s="1071">
        <f t="shared" si="1561"/>
        <v>0</v>
      </c>
      <c r="K2886" s="1071">
        <f t="shared" si="1561"/>
        <v>0</v>
      </c>
      <c r="L2886" s="1071">
        <f t="shared" si="1561"/>
        <v>0</v>
      </c>
      <c r="M2886" s="1071">
        <f t="shared" si="1561"/>
        <v>0</v>
      </c>
      <c r="N2886" s="1071">
        <f t="shared" si="1561"/>
        <v>0</v>
      </c>
      <c r="O2886" s="1071">
        <f>O2880-O2881+O2882-O2885</f>
        <v>0</v>
      </c>
      <c r="P2886" s="1074">
        <f>P2880-P2881+P2882-P2885</f>
        <v>0</v>
      </c>
      <c r="Q2886" s="1071">
        <f>Q2880-Q2881+Q2882-Q2885</f>
        <v>0</v>
      </c>
      <c r="R2886" s="1071">
        <f t="shared" si="1561"/>
        <v>0</v>
      </c>
      <c r="S2886" s="1072"/>
    </row>
    <row r="2887" spans="1:19" s="446" customFormat="1">
      <c r="A2887" s="490" t="s">
        <v>1024</v>
      </c>
      <c r="B2887" s="506" t="s">
        <v>1093</v>
      </c>
      <c r="C2887" s="490"/>
      <c r="D2887" s="609">
        <f t="shared" ref="D2887:R2887" si="1562">IFERROR(D2885/(D2880-D2881+D2882)*100%,0)</f>
        <v>0</v>
      </c>
      <c r="E2887" s="609">
        <f t="shared" si="1562"/>
        <v>0</v>
      </c>
      <c r="F2887" s="609">
        <f t="shared" si="1562"/>
        <v>0</v>
      </c>
      <c r="G2887" s="609">
        <f t="shared" si="1562"/>
        <v>0</v>
      </c>
      <c r="H2887" s="609">
        <f t="shared" si="1562"/>
        <v>0</v>
      </c>
      <c r="I2887" s="609">
        <f t="shared" si="1562"/>
        <v>0</v>
      </c>
      <c r="J2887" s="609">
        <f t="shared" si="1562"/>
        <v>0</v>
      </c>
      <c r="K2887" s="609">
        <f t="shared" si="1562"/>
        <v>0</v>
      </c>
      <c r="L2887" s="609">
        <f t="shared" si="1562"/>
        <v>0</v>
      </c>
      <c r="M2887" s="609">
        <f t="shared" si="1562"/>
        <v>0</v>
      </c>
      <c r="N2887" s="609">
        <f t="shared" si="1562"/>
        <v>0</v>
      </c>
      <c r="O2887" s="609">
        <f>IFERROR(O2885/(O2880-O2881+O2882)*100%,0)</f>
        <v>0</v>
      </c>
      <c r="P2887" s="609">
        <f>IFERROR(P2885/(P2880-P2881+P2882)*100%,0)</f>
        <v>0</v>
      </c>
      <c r="Q2887" s="609">
        <f>IFERROR(Q2885/(Q2880-Q2881+Q2882)*100%,0)</f>
        <v>0</v>
      </c>
      <c r="R2887" s="609">
        <f t="shared" si="1562"/>
        <v>0</v>
      </c>
      <c r="S2887" s="610"/>
    </row>
    <row r="2888" spans="1:19" s="624" customFormat="1">
      <c r="A2888" s="620" t="s">
        <v>524</v>
      </c>
      <c r="B2888" s="625" t="s">
        <v>523</v>
      </c>
      <c r="C2888" s="620"/>
      <c r="D2888" s="622"/>
      <c r="E2888" s="622"/>
      <c r="F2888" s="622"/>
      <c r="G2888" s="622"/>
      <c r="H2888" s="622"/>
      <c r="I2888" s="622"/>
      <c r="J2888" s="622"/>
      <c r="K2888" s="622"/>
      <c r="L2888" s="622"/>
      <c r="M2888" s="622"/>
      <c r="N2888" s="622"/>
      <c r="O2888" s="622"/>
      <c r="P2888" s="622"/>
      <c r="Q2888" s="622"/>
      <c r="R2888" s="622"/>
      <c r="S2888" s="626"/>
    </row>
    <row r="2889" spans="1:19" s="446" customFormat="1">
      <c r="A2889" s="493" t="s">
        <v>510</v>
      </c>
      <c r="B2889" s="506" t="s">
        <v>509</v>
      </c>
      <c r="C2889" s="490"/>
      <c r="D2889" s="503">
        <f t="shared" ref="D2889:D2895" si="1563">SUM(E2889:R2889)</f>
        <v>193045989256</v>
      </c>
      <c r="E2889" s="503">
        <f t="shared" ref="E2889:R2889" si="1564">E2898+E2916+E2956</f>
        <v>26684574476</v>
      </c>
      <c r="F2889" s="503">
        <f t="shared" si="1564"/>
        <v>144187629280</v>
      </c>
      <c r="G2889" s="503">
        <f t="shared" si="1564"/>
        <v>0</v>
      </c>
      <c r="H2889" s="503">
        <f t="shared" si="1564"/>
        <v>0</v>
      </c>
      <c r="I2889" s="503">
        <f t="shared" si="1564"/>
        <v>3713222000</v>
      </c>
      <c r="J2889" s="503">
        <f t="shared" si="1564"/>
        <v>0</v>
      </c>
      <c r="K2889" s="503">
        <f t="shared" si="1564"/>
        <v>0</v>
      </c>
      <c r="L2889" s="503">
        <f t="shared" si="1564"/>
        <v>0</v>
      </c>
      <c r="M2889" s="503">
        <f t="shared" si="1564"/>
        <v>0</v>
      </c>
      <c r="N2889" s="503">
        <f t="shared" si="1564"/>
        <v>0</v>
      </c>
      <c r="O2889" s="503">
        <f t="shared" ref="O2889:Q2895" si="1565">O2898+O2916+O2956</f>
        <v>0</v>
      </c>
      <c r="P2889" s="503">
        <f t="shared" si="1565"/>
        <v>0</v>
      </c>
      <c r="Q2889" s="503">
        <f t="shared" si="1565"/>
        <v>0</v>
      </c>
      <c r="R2889" s="503">
        <f t="shared" si="1564"/>
        <v>18460563500</v>
      </c>
      <c r="S2889" s="608"/>
    </row>
    <row r="2890" spans="1:19" s="446" customFormat="1">
      <c r="A2890" s="493" t="s">
        <v>512</v>
      </c>
      <c r="B2890" s="506" t="s">
        <v>511</v>
      </c>
      <c r="C2890" s="490"/>
      <c r="D2890" s="503">
        <f t="shared" si="1563"/>
        <v>0</v>
      </c>
      <c r="E2890" s="503">
        <f t="shared" ref="E2890:R2890" si="1566">E2899+E2917+E2957</f>
        <v>0</v>
      </c>
      <c r="F2890" s="503">
        <f t="shared" si="1566"/>
        <v>0</v>
      </c>
      <c r="G2890" s="503">
        <f t="shared" si="1566"/>
        <v>0</v>
      </c>
      <c r="H2890" s="503">
        <f t="shared" si="1566"/>
        <v>0</v>
      </c>
      <c r="I2890" s="503">
        <f t="shared" si="1566"/>
        <v>0</v>
      </c>
      <c r="J2890" s="503">
        <f t="shared" si="1566"/>
        <v>0</v>
      </c>
      <c r="K2890" s="503">
        <f t="shared" si="1566"/>
        <v>0</v>
      </c>
      <c r="L2890" s="503">
        <f t="shared" si="1566"/>
        <v>0</v>
      </c>
      <c r="M2890" s="503">
        <f t="shared" si="1566"/>
        <v>0</v>
      </c>
      <c r="N2890" s="503">
        <f t="shared" si="1566"/>
        <v>0</v>
      </c>
      <c r="O2890" s="503">
        <f t="shared" si="1565"/>
        <v>0</v>
      </c>
      <c r="P2890" s="503">
        <f t="shared" si="1565"/>
        <v>0</v>
      </c>
      <c r="Q2890" s="503">
        <f t="shared" si="1565"/>
        <v>0</v>
      </c>
      <c r="R2890" s="503">
        <f t="shared" si="1566"/>
        <v>0</v>
      </c>
      <c r="S2890" s="608"/>
    </row>
    <row r="2891" spans="1:19" s="446" customFormat="1">
      <c r="A2891" s="493" t="s">
        <v>514</v>
      </c>
      <c r="B2891" s="506" t="s">
        <v>513</v>
      </c>
      <c r="C2891" s="490"/>
      <c r="D2891" s="503">
        <f t="shared" si="1563"/>
        <v>0</v>
      </c>
      <c r="E2891" s="503">
        <f t="shared" ref="E2891:R2891" si="1567">E2900+E2918+E2958</f>
        <v>0</v>
      </c>
      <c r="F2891" s="503">
        <f t="shared" si="1567"/>
        <v>0</v>
      </c>
      <c r="G2891" s="503">
        <f t="shared" si="1567"/>
        <v>0</v>
      </c>
      <c r="H2891" s="503">
        <f t="shared" si="1567"/>
        <v>0</v>
      </c>
      <c r="I2891" s="503">
        <f t="shared" si="1567"/>
        <v>0</v>
      </c>
      <c r="J2891" s="503">
        <f t="shared" si="1567"/>
        <v>0</v>
      </c>
      <c r="K2891" s="503">
        <f t="shared" si="1567"/>
        <v>0</v>
      </c>
      <c r="L2891" s="503">
        <f t="shared" si="1567"/>
        <v>0</v>
      </c>
      <c r="M2891" s="503">
        <f t="shared" si="1567"/>
        <v>0</v>
      </c>
      <c r="N2891" s="503">
        <f t="shared" si="1567"/>
        <v>0</v>
      </c>
      <c r="O2891" s="503">
        <f t="shared" si="1565"/>
        <v>0</v>
      </c>
      <c r="P2891" s="503">
        <f t="shared" si="1565"/>
        <v>0</v>
      </c>
      <c r="Q2891" s="503">
        <f t="shared" si="1565"/>
        <v>0</v>
      </c>
      <c r="R2891" s="503">
        <f t="shared" si="1567"/>
        <v>0</v>
      </c>
      <c r="S2891" s="608"/>
    </row>
    <row r="2892" spans="1:19" s="446" customFormat="1">
      <c r="A2892" s="490" t="s">
        <v>515</v>
      </c>
      <c r="B2892" s="506" t="s">
        <v>1089</v>
      </c>
      <c r="C2892" s="611"/>
      <c r="D2892" s="503">
        <f t="shared" si="1563"/>
        <v>98862656975</v>
      </c>
      <c r="E2892" s="503">
        <f t="shared" ref="E2892:R2892" si="1568">E2901+E2919+E2959</f>
        <v>2369477804</v>
      </c>
      <c r="F2892" s="503">
        <f t="shared" si="1568"/>
        <v>96376579171</v>
      </c>
      <c r="G2892" s="503">
        <f t="shared" si="1568"/>
        <v>0</v>
      </c>
      <c r="H2892" s="503">
        <f t="shared" si="1568"/>
        <v>0</v>
      </c>
      <c r="I2892" s="503">
        <f t="shared" si="1568"/>
        <v>116600000</v>
      </c>
      <c r="J2892" s="503">
        <f t="shared" si="1568"/>
        <v>0</v>
      </c>
      <c r="K2892" s="503">
        <f t="shared" si="1568"/>
        <v>0</v>
      </c>
      <c r="L2892" s="503">
        <f t="shared" si="1568"/>
        <v>0</v>
      </c>
      <c r="M2892" s="503">
        <f t="shared" si="1568"/>
        <v>0</v>
      </c>
      <c r="N2892" s="503">
        <f t="shared" si="1568"/>
        <v>0</v>
      </c>
      <c r="O2892" s="503">
        <f t="shared" si="1565"/>
        <v>0</v>
      </c>
      <c r="P2892" s="503">
        <f t="shared" si="1565"/>
        <v>0</v>
      </c>
      <c r="Q2892" s="503">
        <f t="shared" si="1565"/>
        <v>0</v>
      </c>
      <c r="R2892" s="503">
        <f t="shared" si="1568"/>
        <v>0</v>
      </c>
      <c r="S2892" s="608"/>
    </row>
    <row r="2893" spans="1:19" s="446" customFormat="1">
      <c r="A2893" s="605" t="s">
        <v>516</v>
      </c>
      <c r="B2893" s="496" t="s">
        <v>1090</v>
      </c>
      <c r="C2893" s="494"/>
      <c r="D2893" s="606">
        <f t="shared" si="1563"/>
        <v>0</v>
      </c>
      <c r="E2893" s="503">
        <f t="shared" ref="E2893:R2893" si="1569">E2902+E2920+E2960</f>
        <v>0</v>
      </c>
      <c r="F2893" s="503">
        <f t="shared" si="1569"/>
        <v>0</v>
      </c>
      <c r="G2893" s="503">
        <f t="shared" si="1569"/>
        <v>0</v>
      </c>
      <c r="H2893" s="503">
        <f t="shared" si="1569"/>
        <v>0</v>
      </c>
      <c r="I2893" s="503">
        <f t="shared" si="1569"/>
        <v>0</v>
      </c>
      <c r="J2893" s="503">
        <f t="shared" si="1569"/>
        <v>0</v>
      </c>
      <c r="K2893" s="503">
        <f t="shared" si="1569"/>
        <v>0</v>
      </c>
      <c r="L2893" s="503">
        <f t="shared" si="1569"/>
        <v>0</v>
      </c>
      <c r="M2893" s="503">
        <f t="shared" si="1569"/>
        <v>0</v>
      </c>
      <c r="N2893" s="503">
        <f t="shared" si="1569"/>
        <v>0</v>
      </c>
      <c r="O2893" s="503">
        <f t="shared" si="1565"/>
        <v>0</v>
      </c>
      <c r="P2893" s="503">
        <f t="shared" si="1565"/>
        <v>0</v>
      </c>
      <c r="Q2893" s="503">
        <f t="shared" si="1565"/>
        <v>0</v>
      </c>
      <c r="R2893" s="503">
        <f t="shared" si="1569"/>
        <v>0</v>
      </c>
      <c r="S2893" s="612"/>
    </row>
    <row r="2894" spans="1:19" s="446" customFormat="1">
      <c r="A2894" s="605" t="s">
        <v>517</v>
      </c>
      <c r="B2894" s="496" t="s">
        <v>1091</v>
      </c>
      <c r="C2894" s="494"/>
      <c r="D2894" s="606">
        <f t="shared" si="1563"/>
        <v>98862656975</v>
      </c>
      <c r="E2894" s="503">
        <f t="shared" ref="E2894:R2894" si="1570">E2903+E2921+E2961</f>
        <v>2369477804</v>
      </c>
      <c r="F2894" s="503">
        <f t="shared" si="1570"/>
        <v>96376579171</v>
      </c>
      <c r="G2894" s="503">
        <f t="shared" si="1570"/>
        <v>0</v>
      </c>
      <c r="H2894" s="503">
        <f t="shared" si="1570"/>
        <v>0</v>
      </c>
      <c r="I2894" s="503">
        <f t="shared" si="1570"/>
        <v>116600000</v>
      </c>
      <c r="J2894" s="503">
        <f t="shared" si="1570"/>
        <v>0</v>
      </c>
      <c r="K2894" s="503">
        <f t="shared" si="1570"/>
        <v>0</v>
      </c>
      <c r="L2894" s="503">
        <f t="shared" si="1570"/>
        <v>0</v>
      </c>
      <c r="M2894" s="503">
        <f t="shared" si="1570"/>
        <v>0</v>
      </c>
      <c r="N2894" s="503">
        <f t="shared" si="1570"/>
        <v>0</v>
      </c>
      <c r="O2894" s="503">
        <f t="shared" si="1565"/>
        <v>0</v>
      </c>
      <c r="P2894" s="503">
        <f t="shared" si="1565"/>
        <v>0</v>
      </c>
      <c r="Q2894" s="503">
        <f t="shared" si="1565"/>
        <v>0</v>
      </c>
      <c r="R2894" s="503">
        <f t="shared" si="1570"/>
        <v>0</v>
      </c>
      <c r="S2894" s="607"/>
    </row>
    <row r="2895" spans="1:19" s="1073" customFormat="1">
      <c r="A2895" s="1068" t="s">
        <v>518</v>
      </c>
      <c r="B2895" s="1069" t="s">
        <v>1092</v>
      </c>
      <c r="C2895" s="1070"/>
      <c r="D2895" s="1071">
        <f t="shared" si="1563"/>
        <v>94183332281</v>
      </c>
      <c r="E2895" s="1071">
        <f t="shared" ref="E2895:R2895" si="1571">E2904+E2922+E2962</f>
        <v>24315096672</v>
      </c>
      <c r="F2895" s="1071">
        <f t="shared" si="1571"/>
        <v>47811050109</v>
      </c>
      <c r="G2895" s="1071">
        <f t="shared" si="1571"/>
        <v>0</v>
      </c>
      <c r="H2895" s="1071">
        <f t="shared" si="1571"/>
        <v>0</v>
      </c>
      <c r="I2895" s="1071">
        <f t="shared" si="1571"/>
        <v>3596622000</v>
      </c>
      <c r="J2895" s="1071">
        <f t="shared" si="1571"/>
        <v>0</v>
      </c>
      <c r="K2895" s="1071">
        <f t="shared" si="1571"/>
        <v>0</v>
      </c>
      <c r="L2895" s="1071">
        <f t="shared" si="1571"/>
        <v>0</v>
      </c>
      <c r="M2895" s="1071">
        <f t="shared" si="1571"/>
        <v>0</v>
      </c>
      <c r="N2895" s="1071">
        <f t="shared" si="1571"/>
        <v>0</v>
      </c>
      <c r="O2895" s="1071">
        <f t="shared" si="1565"/>
        <v>0</v>
      </c>
      <c r="P2895" s="1071">
        <f t="shared" si="1565"/>
        <v>0</v>
      </c>
      <c r="Q2895" s="1071">
        <f t="shared" si="1565"/>
        <v>0</v>
      </c>
      <c r="R2895" s="1071">
        <f t="shared" si="1571"/>
        <v>18460563500</v>
      </c>
      <c r="S2895" s="1072"/>
    </row>
    <row r="2896" spans="1:19" s="446" customFormat="1">
      <c r="A2896" s="490" t="s">
        <v>1024</v>
      </c>
      <c r="B2896" s="506" t="s">
        <v>1093</v>
      </c>
      <c r="C2896" s="490"/>
      <c r="D2896" s="609">
        <f t="shared" ref="D2896:R2896" si="1572">IFERROR(D2894/(D2889-D2890+D2891)*100%,0)</f>
        <v>0.51211971487217667</v>
      </c>
      <c r="E2896" s="609">
        <f t="shared" si="1572"/>
        <v>8.8795787473811838E-2</v>
      </c>
      <c r="F2896" s="609">
        <f t="shared" si="1572"/>
        <v>0.66841087305655711</v>
      </c>
      <c r="G2896" s="609">
        <f t="shared" si="1572"/>
        <v>0</v>
      </c>
      <c r="H2896" s="609">
        <f t="shared" si="1572"/>
        <v>0</v>
      </c>
      <c r="I2896" s="609">
        <f t="shared" si="1572"/>
        <v>3.1401300541685898E-2</v>
      </c>
      <c r="J2896" s="609">
        <f t="shared" si="1572"/>
        <v>0</v>
      </c>
      <c r="K2896" s="609">
        <f t="shared" si="1572"/>
        <v>0</v>
      </c>
      <c r="L2896" s="609">
        <f t="shared" si="1572"/>
        <v>0</v>
      </c>
      <c r="M2896" s="609">
        <f t="shared" si="1572"/>
        <v>0</v>
      </c>
      <c r="N2896" s="609">
        <f t="shared" si="1572"/>
        <v>0</v>
      </c>
      <c r="O2896" s="609">
        <f>IFERROR(O2894/(O2889-O2890+O2891)*100%,0)</f>
        <v>0</v>
      </c>
      <c r="P2896" s="609">
        <f>IFERROR(P2894/(P2889-P2890+P2891)*100%,0)</f>
        <v>0</v>
      </c>
      <c r="Q2896" s="609">
        <f>IFERROR(Q2894/(Q2889-Q2890+Q2891)*100%,0)</f>
        <v>0</v>
      </c>
      <c r="R2896" s="609">
        <f t="shared" si="1572"/>
        <v>0</v>
      </c>
      <c r="S2896" s="610"/>
    </row>
    <row r="2897" spans="1:19" s="624" customFormat="1">
      <c r="A2897" s="621" t="s">
        <v>355</v>
      </c>
      <c r="B2897" s="613" t="s">
        <v>749</v>
      </c>
      <c r="C2897" s="621"/>
      <c r="D2897" s="622"/>
      <c r="E2897" s="622"/>
      <c r="F2897" s="622"/>
      <c r="G2897" s="622"/>
      <c r="H2897" s="622"/>
      <c r="I2897" s="622"/>
      <c r="J2897" s="622"/>
      <c r="K2897" s="622"/>
      <c r="L2897" s="622"/>
      <c r="M2897" s="622"/>
      <c r="N2897" s="622"/>
      <c r="O2897" s="622"/>
      <c r="P2897" s="622"/>
      <c r="Q2897" s="622"/>
      <c r="R2897" s="622"/>
      <c r="S2897" s="623"/>
    </row>
    <row r="2898" spans="1:19" s="446" customFormat="1">
      <c r="A2898" s="493" t="s">
        <v>510</v>
      </c>
      <c r="B2898" s="506" t="s">
        <v>509</v>
      </c>
      <c r="C2898" s="490"/>
      <c r="D2898" s="503">
        <f t="shared" ref="D2898:D2904" si="1573">SUM(E2898:R2898)</f>
        <v>5863480</v>
      </c>
      <c r="E2898" s="503">
        <f>E2907</f>
        <v>0</v>
      </c>
      <c r="F2898" s="503">
        <f t="shared" ref="F2898:R2898" si="1574">F2907</f>
        <v>0</v>
      </c>
      <c r="G2898" s="503">
        <f t="shared" si="1574"/>
        <v>0</v>
      </c>
      <c r="H2898" s="503">
        <f t="shared" si="1574"/>
        <v>0</v>
      </c>
      <c r="I2898" s="503">
        <f t="shared" si="1574"/>
        <v>0</v>
      </c>
      <c r="J2898" s="503">
        <f t="shared" si="1574"/>
        <v>0</v>
      </c>
      <c r="K2898" s="503">
        <f t="shared" si="1574"/>
        <v>0</v>
      </c>
      <c r="L2898" s="503">
        <f t="shared" si="1574"/>
        <v>0</v>
      </c>
      <c r="M2898" s="503">
        <f t="shared" si="1574"/>
        <v>0</v>
      </c>
      <c r="N2898" s="503">
        <f t="shared" si="1574"/>
        <v>0</v>
      </c>
      <c r="O2898" s="503">
        <f t="shared" ref="O2898:Q2900" si="1575">O2907</f>
        <v>0</v>
      </c>
      <c r="P2898" s="503">
        <f t="shared" si="1575"/>
        <v>0</v>
      </c>
      <c r="Q2898" s="503">
        <f t="shared" si="1575"/>
        <v>0</v>
      </c>
      <c r="R2898" s="503">
        <f t="shared" si="1574"/>
        <v>5863480</v>
      </c>
      <c r="S2898" s="608"/>
    </row>
    <row r="2899" spans="1:19" s="446" customFormat="1">
      <c r="A2899" s="493" t="s">
        <v>512</v>
      </c>
      <c r="B2899" s="506" t="s">
        <v>511</v>
      </c>
      <c r="C2899" s="490"/>
      <c r="D2899" s="503">
        <f t="shared" si="1573"/>
        <v>0</v>
      </c>
      <c r="E2899" s="503">
        <f t="shared" ref="E2899:R2899" si="1576">E2908</f>
        <v>0</v>
      </c>
      <c r="F2899" s="503">
        <f t="shared" si="1576"/>
        <v>0</v>
      </c>
      <c r="G2899" s="503">
        <f t="shared" si="1576"/>
        <v>0</v>
      </c>
      <c r="H2899" s="503">
        <f t="shared" si="1576"/>
        <v>0</v>
      </c>
      <c r="I2899" s="503">
        <f t="shared" si="1576"/>
        <v>0</v>
      </c>
      <c r="J2899" s="503">
        <f t="shared" si="1576"/>
        <v>0</v>
      </c>
      <c r="K2899" s="503">
        <f t="shared" si="1576"/>
        <v>0</v>
      </c>
      <c r="L2899" s="503">
        <f t="shared" si="1576"/>
        <v>0</v>
      </c>
      <c r="M2899" s="503">
        <f t="shared" si="1576"/>
        <v>0</v>
      </c>
      <c r="N2899" s="503">
        <f t="shared" si="1576"/>
        <v>0</v>
      </c>
      <c r="O2899" s="503">
        <f t="shared" si="1575"/>
        <v>0</v>
      </c>
      <c r="P2899" s="503">
        <f t="shared" si="1575"/>
        <v>0</v>
      </c>
      <c r="Q2899" s="503">
        <f t="shared" si="1575"/>
        <v>0</v>
      </c>
      <c r="R2899" s="503">
        <f t="shared" si="1576"/>
        <v>0</v>
      </c>
      <c r="S2899" s="608"/>
    </row>
    <row r="2900" spans="1:19" s="446" customFormat="1">
      <c r="A2900" s="493" t="s">
        <v>514</v>
      </c>
      <c r="B2900" s="506" t="s">
        <v>513</v>
      </c>
      <c r="C2900" s="490"/>
      <c r="D2900" s="503">
        <f t="shared" si="1573"/>
        <v>0</v>
      </c>
      <c r="E2900" s="503">
        <f t="shared" ref="E2900:R2900" si="1577">E2909</f>
        <v>0</v>
      </c>
      <c r="F2900" s="503">
        <f t="shared" si="1577"/>
        <v>0</v>
      </c>
      <c r="G2900" s="503">
        <f t="shared" si="1577"/>
        <v>0</v>
      </c>
      <c r="H2900" s="503">
        <f t="shared" si="1577"/>
        <v>0</v>
      </c>
      <c r="I2900" s="503">
        <f t="shared" si="1577"/>
        <v>0</v>
      </c>
      <c r="J2900" s="503">
        <f t="shared" si="1577"/>
        <v>0</v>
      </c>
      <c r="K2900" s="503">
        <f t="shared" si="1577"/>
        <v>0</v>
      </c>
      <c r="L2900" s="503">
        <f t="shared" si="1577"/>
        <v>0</v>
      </c>
      <c r="M2900" s="503">
        <f t="shared" si="1577"/>
        <v>0</v>
      </c>
      <c r="N2900" s="503">
        <f t="shared" si="1577"/>
        <v>0</v>
      </c>
      <c r="O2900" s="503">
        <f t="shared" si="1575"/>
        <v>0</v>
      </c>
      <c r="P2900" s="503">
        <f t="shared" si="1575"/>
        <v>0</v>
      </c>
      <c r="Q2900" s="503">
        <f t="shared" si="1575"/>
        <v>0</v>
      </c>
      <c r="R2900" s="503">
        <f t="shared" si="1577"/>
        <v>0</v>
      </c>
      <c r="S2900" s="608"/>
    </row>
    <row r="2901" spans="1:19" s="446" customFormat="1">
      <c r="A2901" s="490" t="s">
        <v>515</v>
      </c>
      <c r="B2901" s="506" t="s">
        <v>1089</v>
      </c>
      <c r="C2901" s="611"/>
      <c r="D2901" s="503">
        <f t="shared" si="1573"/>
        <v>0</v>
      </c>
      <c r="E2901" s="503"/>
      <c r="F2901" s="503"/>
      <c r="G2901" s="503"/>
      <c r="H2901" s="503"/>
      <c r="I2901" s="503"/>
      <c r="J2901" s="503"/>
      <c r="K2901" s="503"/>
      <c r="L2901" s="503"/>
      <c r="M2901" s="503"/>
      <c r="N2901" s="503"/>
      <c r="O2901" s="503"/>
      <c r="P2901" s="503"/>
      <c r="Q2901" s="503"/>
      <c r="R2901" s="503"/>
      <c r="S2901" s="608"/>
    </row>
    <row r="2902" spans="1:19" s="446" customFormat="1">
      <c r="A2902" s="605" t="s">
        <v>516</v>
      </c>
      <c r="B2902" s="496" t="s">
        <v>1090</v>
      </c>
      <c r="C2902" s="494"/>
      <c r="D2902" s="606">
        <f t="shared" si="1573"/>
        <v>0</v>
      </c>
      <c r="E2902" s="606"/>
      <c r="F2902" s="606"/>
      <c r="G2902" s="606"/>
      <c r="H2902" s="606"/>
      <c r="I2902" s="606"/>
      <c r="J2902" s="606"/>
      <c r="K2902" s="606"/>
      <c r="L2902" s="606"/>
      <c r="M2902" s="606"/>
      <c r="N2902" s="606"/>
      <c r="O2902" s="606"/>
      <c r="P2902" s="606"/>
      <c r="Q2902" s="606"/>
      <c r="R2902" s="606"/>
      <c r="S2902" s="612"/>
    </row>
    <row r="2903" spans="1:19" s="446" customFormat="1">
      <c r="A2903" s="605" t="s">
        <v>517</v>
      </c>
      <c r="B2903" s="496" t="s">
        <v>1091</v>
      </c>
      <c r="C2903" s="494"/>
      <c r="D2903" s="606">
        <f t="shared" si="1573"/>
        <v>0</v>
      </c>
      <c r="E2903" s="606">
        <f t="shared" ref="E2903:R2903" si="1578">E2901+E2902</f>
        <v>0</v>
      </c>
      <c r="F2903" s="606">
        <f t="shared" si="1578"/>
        <v>0</v>
      </c>
      <c r="G2903" s="606">
        <f t="shared" si="1578"/>
        <v>0</v>
      </c>
      <c r="H2903" s="606">
        <f t="shared" si="1578"/>
        <v>0</v>
      </c>
      <c r="I2903" s="606">
        <f t="shared" si="1578"/>
        <v>0</v>
      </c>
      <c r="J2903" s="606">
        <f t="shared" si="1578"/>
        <v>0</v>
      </c>
      <c r="K2903" s="606">
        <f t="shared" si="1578"/>
        <v>0</v>
      </c>
      <c r="L2903" s="606">
        <f t="shared" si="1578"/>
        <v>0</v>
      </c>
      <c r="M2903" s="606">
        <f t="shared" si="1578"/>
        <v>0</v>
      </c>
      <c r="N2903" s="606">
        <f t="shared" si="1578"/>
        <v>0</v>
      </c>
      <c r="O2903" s="606">
        <f>O2901+O2902</f>
        <v>0</v>
      </c>
      <c r="P2903" s="606">
        <f>P2901+P2902</f>
        <v>0</v>
      </c>
      <c r="Q2903" s="606">
        <f>Q2901+Q2902</f>
        <v>0</v>
      </c>
      <c r="R2903" s="606">
        <f t="shared" si="1578"/>
        <v>0</v>
      </c>
      <c r="S2903" s="607"/>
    </row>
    <row r="2904" spans="1:19" s="1073" customFormat="1">
      <c r="A2904" s="1068" t="s">
        <v>518</v>
      </c>
      <c r="B2904" s="1069" t="s">
        <v>1092</v>
      </c>
      <c r="C2904" s="1070"/>
      <c r="D2904" s="1071">
        <f t="shared" si="1573"/>
        <v>5863480</v>
      </c>
      <c r="E2904" s="1071">
        <f t="shared" ref="E2904:R2904" si="1579">E2898-E2899+E2900-E2903</f>
        <v>0</v>
      </c>
      <c r="F2904" s="1071">
        <f t="shared" si="1579"/>
        <v>0</v>
      </c>
      <c r="G2904" s="1071">
        <f t="shared" si="1579"/>
        <v>0</v>
      </c>
      <c r="H2904" s="1071">
        <f t="shared" si="1579"/>
        <v>0</v>
      </c>
      <c r="I2904" s="1071">
        <f t="shared" si="1579"/>
        <v>0</v>
      </c>
      <c r="J2904" s="1071">
        <f t="shared" si="1579"/>
        <v>0</v>
      </c>
      <c r="K2904" s="1071">
        <f t="shared" si="1579"/>
        <v>0</v>
      </c>
      <c r="L2904" s="1071">
        <f t="shared" si="1579"/>
        <v>0</v>
      </c>
      <c r="M2904" s="1071">
        <f t="shared" si="1579"/>
        <v>0</v>
      </c>
      <c r="N2904" s="1071">
        <f t="shared" si="1579"/>
        <v>0</v>
      </c>
      <c r="O2904" s="1071">
        <f>O2898-O2899+O2900-O2903</f>
        <v>0</v>
      </c>
      <c r="P2904" s="1074">
        <f>P2898-P2899+P2900-P2903</f>
        <v>0</v>
      </c>
      <c r="Q2904" s="1071">
        <f>Q2898-Q2899+Q2900-Q2903</f>
        <v>0</v>
      </c>
      <c r="R2904" s="1071">
        <f t="shared" si="1579"/>
        <v>5863480</v>
      </c>
      <c r="S2904" s="1072"/>
    </row>
    <row r="2905" spans="1:19" s="446" customFormat="1">
      <c r="A2905" s="490" t="s">
        <v>1024</v>
      </c>
      <c r="B2905" s="506" t="s">
        <v>1093</v>
      </c>
      <c r="C2905" s="490"/>
      <c r="D2905" s="609">
        <f t="shared" ref="D2905:R2905" si="1580">IFERROR(D2903/(D2898-D2899+D2900)*100%,0)</f>
        <v>0</v>
      </c>
      <c r="E2905" s="609">
        <f t="shared" si="1580"/>
        <v>0</v>
      </c>
      <c r="F2905" s="609">
        <f t="shared" si="1580"/>
        <v>0</v>
      </c>
      <c r="G2905" s="609">
        <f t="shared" si="1580"/>
        <v>0</v>
      </c>
      <c r="H2905" s="609">
        <f t="shared" si="1580"/>
        <v>0</v>
      </c>
      <c r="I2905" s="609">
        <f t="shared" si="1580"/>
        <v>0</v>
      </c>
      <c r="J2905" s="609">
        <f t="shared" si="1580"/>
        <v>0</v>
      </c>
      <c r="K2905" s="609">
        <f t="shared" si="1580"/>
        <v>0</v>
      </c>
      <c r="L2905" s="609">
        <f t="shared" si="1580"/>
        <v>0</v>
      </c>
      <c r="M2905" s="609">
        <f t="shared" si="1580"/>
        <v>0</v>
      </c>
      <c r="N2905" s="609">
        <f t="shared" si="1580"/>
        <v>0</v>
      </c>
      <c r="O2905" s="609">
        <f>IFERROR(O2903/(O2898-O2899+O2900)*100%,0)</f>
        <v>0</v>
      </c>
      <c r="P2905" s="609">
        <f>IFERROR(P2903/(P2898-P2899+P2900)*100%,0)</f>
        <v>0</v>
      </c>
      <c r="Q2905" s="609">
        <f>IFERROR(Q2903/(Q2898-Q2899+Q2900)*100%,0)</f>
        <v>0</v>
      </c>
      <c r="R2905" s="609">
        <f t="shared" si="1580"/>
        <v>0</v>
      </c>
      <c r="S2905" s="610"/>
    </row>
    <row r="2906" spans="1:19" s="624" customFormat="1">
      <c r="A2906" s="621">
        <v>1</v>
      </c>
      <c r="B2906" s="613" t="s">
        <v>544</v>
      </c>
      <c r="C2906" s="621"/>
      <c r="D2906" s="622"/>
      <c r="E2906" s="622"/>
      <c r="F2906" s="622"/>
      <c r="G2906" s="622"/>
      <c r="H2906" s="622"/>
      <c r="I2906" s="622"/>
      <c r="J2906" s="622"/>
      <c r="K2906" s="622"/>
      <c r="L2906" s="622"/>
      <c r="M2906" s="622"/>
      <c r="N2906" s="622"/>
      <c r="O2906" s="622"/>
      <c r="P2906" s="622"/>
      <c r="Q2906" s="622"/>
      <c r="R2906" s="622"/>
      <c r="S2906" s="623"/>
    </row>
    <row r="2907" spans="1:19" s="446" customFormat="1">
      <c r="A2907" s="493" t="s">
        <v>510</v>
      </c>
      <c r="B2907" s="506" t="s">
        <v>509</v>
      </c>
      <c r="C2907" s="490"/>
      <c r="D2907" s="503">
        <f t="shared" ref="D2907:D2913" si="1581">SUM(E2907:R2907)</f>
        <v>5863480</v>
      </c>
      <c r="E2907" s="503"/>
      <c r="F2907" s="503"/>
      <c r="G2907" s="503"/>
      <c r="H2907" s="503"/>
      <c r="I2907" s="503"/>
      <c r="J2907" s="503"/>
      <c r="K2907" s="503"/>
      <c r="L2907" s="503"/>
      <c r="M2907" s="503"/>
      <c r="N2907" s="503"/>
      <c r="O2907" s="503"/>
      <c r="P2907" s="507"/>
      <c r="Q2907" s="503"/>
      <c r="R2907" s="503">
        <v>5863480</v>
      </c>
      <c r="S2907" s="608"/>
    </row>
    <row r="2908" spans="1:19" s="446" customFormat="1">
      <c r="A2908" s="493" t="s">
        <v>512</v>
      </c>
      <c r="B2908" s="506" t="s">
        <v>511</v>
      </c>
      <c r="C2908" s="490"/>
      <c r="D2908" s="503">
        <f t="shared" si="1581"/>
        <v>0</v>
      </c>
      <c r="E2908" s="503"/>
      <c r="F2908" s="503"/>
      <c r="G2908" s="503"/>
      <c r="H2908" s="503"/>
      <c r="I2908" s="503"/>
      <c r="J2908" s="503"/>
      <c r="K2908" s="503"/>
      <c r="L2908" s="503"/>
      <c r="M2908" s="503"/>
      <c r="N2908" s="503"/>
      <c r="O2908" s="503"/>
      <c r="P2908" s="507"/>
      <c r="Q2908" s="503"/>
      <c r="R2908" s="503"/>
      <c r="S2908" s="608"/>
    </row>
    <row r="2909" spans="1:19" s="446" customFormat="1">
      <c r="A2909" s="493" t="s">
        <v>514</v>
      </c>
      <c r="B2909" s="506" t="s">
        <v>513</v>
      </c>
      <c r="C2909" s="490"/>
      <c r="D2909" s="503">
        <f t="shared" si="1581"/>
        <v>0</v>
      </c>
      <c r="E2909" s="503"/>
      <c r="F2909" s="503"/>
      <c r="G2909" s="503"/>
      <c r="H2909" s="503"/>
      <c r="I2909" s="503"/>
      <c r="J2909" s="503"/>
      <c r="K2909" s="503"/>
      <c r="L2909" s="503"/>
      <c r="M2909" s="503"/>
      <c r="N2909" s="503"/>
      <c r="O2909" s="503"/>
      <c r="P2909" s="507"/>
      <c r="Q2909" s="503"/>
      <c r="R2909" s="503"/>
      <c r="S2909" s="608"/>
    </row>
    <row r="2910" spans="1:19" s="446" customFormat="1">
      <c r="A2910" s="490" t="s">
        <v>515</v>
      </c>
      <c r="B2910" s="506" t="s">
        <v>1089</v>
      </c>
      <c r="C2910" s="611"/>
      <c r="D2910" s="503">
        <f t="shared" si="1581"/>
        <v>0</v>
      </c>
      <c r="E2910" s="503"/>
      <c r="F2910" s="503"/>
      <c r="G2910" s="503"/>
      <c r="H2910" s="503"/>
      <c r="I2910" s="503"/>
      <c r="J2910" s="503"/>
      <c r="K2910" s="503"/>
      <c r="L2910" s="503"/>
      <c r="M2910" s="503"/>
      <c r="N2910" s="503"/>
      <c r="O2910" s="503"/>
      <c r="P2910" s="507"/>
      <c r="Q2910" s="503"/>
      <c r="R2910" s="503"/>
      <c r="S2910" s="608"/>
    </row>
    <row r="2911" spans="1:19" s="446" customFormat="1">
      <c r="A2911" s="605" t="s">
        <v>516</v>
      </c>
      <c r="B2911" s="496" t="s">
        <v>1090</v>
      </c>
      <c r="C2911" s="494"/>
      <c r="D2911" s="606">
        <f t="shared" si="1581"/>
        <v>0</v>
      </c>
      <c r="E2911" s="606"/>
      <c r="F2911" s="606"/>
      <c r="G2911" s="606"/>
      <c r="H2911" s="606"/>
      <c r="I2911" s="606"/>
      <c r="J2911" s="606"/>
      <c r="K2911" s="606"/>
      <c r="L2911" s="606"/>
      <c r="M2911" s="606"/>
      <c r="N2911" s="606"/>
      <c r="O2911" s="606"/>
      <c r="P2911" s="606"/>
      <c r="Q2911" s="606"/>
      <c r="R2911" s="606"/>
      <c r="S2911" s="612"/>
    </row>
    <row r="2912" spans="1:19" s="446" customFormat="1">
      <c r="A2912" s="605" t="s">
        <v>517</v>
      </c>
      <c r="B2912" s="496" t="s">
        <v>1091</v>
      </c>
      <c r="C2912" s="494"/>
      <c r="D2912" s="606">
        <f t="shared" si="1581"/>
        <v>0</v>
      </c>
      <c r="E2912" s="606">
        <f t="shared" ref="E2912:R2912" si="1582">E2910+E2911</f>
        <v>0</v>
      </c>
      <c r="F2912" s="606">
        <f t="shared" si="1582"/>
        <v>0</v>
      </c>
      <c r="G2912" s="606">
        <f t="shared" si="1582"/>
        <v>0</v>
      </c>
      <c r="H2912" s="606">
        <f t="shared" si="1582"/>
        <v>0</v>
      </c>
      <c r="I2912" s="606">
        <f t="shared" si="1582"/>
        <v>0</v>
      </c>
      <c r="J2912" s="606">
        <f t="shared" si="1582"/>
        <v>0</v>
      </c>
      <c r="K2912" s="606">
        <f t="shared" si="1582"/>
        <v>0</v>
      </c>
      <c r="L2912" s="606">
        <f t="shared" si="1582"/>
        <v>0</v>
      </c>
      <c r="M2912" s="606">
        <f t="shared" si="1582"/>
        <v>0</v>
      </c>
      <c r="N2912" s="606">
        <f t="shared" si="1582"/>
        <v>0</v>
      </c>
      <c r="O2912" s="606">
        <f>O2910+O2911</f>
        <v>0</v>
      </c>
      <c r="P2912" s="606">
        <f>P2910+P2911</f>
        <v>0</v>
      </c>
      <c r="Q2912" s="606">
        <f>Q2910+Q2911</f>
        <v>0</v>
      </c>
      <c r="R2912" s="606">
        <f t="shared" si="1582"/>
        <v>0</v>
      </c>
      <c r="S2912" s="607"/>
    </row>
    <row r="2913" spans="1:19" s="1073" customFormat="1">
      <c r="A2913" s="1068" t="s">
        <v>518</v>
      </c>
      <c r="B2913" s="1069" t="s">
        <v>1092</v>
      </c>
      <c r="C2913" s="1070"/>
      <c r="D2913" s="1071">
        <f t="shared" si="1581"/>
        <v>5863480</v>
      </c>
      <c r="E2913" s="1071">
        <f t="shared" ref="E2913:R2913" si="1583">E2907-E2908+E2909-E2912</f>
        <v>0</v>
      </c>
      <c r="F2913" s="1071">
        <f t="shared" si="1583"/>
        <v>0</v>
      </c>
      <c r="G2913" s="1071">
        <f t="shared" si="1583"/>
        <v>0</v>
      </c>
      <c r="H2913" s="1071">
        <f t="shared" si="1583"/>
        <v>0</v>
      </c>
      <c r="I2913" s="1071">
        <f t="shared" si="1583"/>
        <v>0</v>
      </c>
      <c r="J2913" s="1071">
        <f t="shared" si="1583"/>
        <v>0</v>
      </c>
      <c r="K2913" s="1071">
        <f t="shared" si="1583"/>
        <v>0</v>
      </c>
      <c r="L2913" s="1071">
        <f t="shared" si="1583"/>
        <v>0</v>
      </c>
      <c r="M2913" s="1071">
        <f t="shared" si="1583"/>
        <v>0</v>
      </c>
      <c r="N2913" s="1071">
        <f t="shared" si="1583"/>
        <v>0</v>
      </c>
      <c r="O2913" s="1071">
        <f>O2907-O2908+O2909-O2912</f>
        <v>0</v>
      </c>
      <c r="P2913" s="1074">
        <f>P2907-P2908+P2909-P2912</f>
        <v>0</v>
      </c>
      <c r="Q2913" s="1071">
        <f>Q2907-Q2908+Q2909-Q2912</f>
        <v>0</v>
      </c>
      <c r="R2913" s="1071">
        <f t="shared" si="1583"/>
        <v>5863480</v>
      </c>
      <c r="S2913" s="1072"/>
    </row>
    <row r="2914" spans="1:19" s="446" customFormat="1">
      <c r="A2914" s="490" t="s">
        <v>1024</v>
      </c>
      <c r="B2914" s="506" t="s">
        <v>1093</v>
      </c>
      <c r="C2914" s="490"/>
      <c r="D2914" s="609">
        <f t="shared" ref="D2914:R2914" si="1584">IFERROR(D2912/(D2907-D2908+D2909)*100%,0)</f>
        <v>0</v>
      </c>
      <c r="E2914" s="609">
        <f t="shared" si="1584"/>
        <v>0</v>
      </c>
      <c r="F2914" s="609">
        <f t="shared" si="1584"/>
        <v>0</v>
      </c>
      <c r="G2914" s="609">
        <f t="shared" si="1584"/>
        <v>0</v>
      </c>
      <c r="H2914" s="609">
        <f t="shared" si="1584"/>
        <v>0</v>
      </c>
      <c r="I2914" s="609">
        <f t="shared" si="1584"/>
        <v>0</v>
      </c>
      <c r="J2914" s="609">
        <f t="shared" si="1584"/>
        <v>0</v>
      </c>
      <c r="K2914" s="609">
        <f t="shared" si="1584"/>
        <v>0</v>
      </c>
      <c r="L2914" s="609">
        <f t="shared" si="1584"/>
        <v>0</v>
      </c>
      <c r="M2914" s="609">
        <f t="shared" si="1584"/>
        <v>0</v>
      </c>
      <c r="N2914" s="609">
        <f t="shared" si="1584"/>
        <v>0</v>
      </c>
      <c r="O2914" s="609">
        <f>IFERROR(O2912/(O2907-O2908+O2909)*100%,0)</f>
        <v>0</v>
      </c>
      <c r="P2914" s="609">
        <f>IFERROR(P2912/(P2907-P2908+P2909)*100%,0)</f>
        <v>0</v>
      </c>
      <c r="Q2914" s="609">
        <f>IFERROR(Q2912/(Q2907-Q2908+Q2909)*100%,0)</f>
        <v>0</v>
      </c>
      <c r="R2914" s="609">
        <f t="shared" si="1584"/>
        <v>0</v>
      </c>
      <c r="S2914" s="610"/>
    </row>
    <row r="2915" spans="1:19" s="624" customFormat="1">
      <c r="A2915" s="621" t="s">
        <v>382</v>
      </c>
      <c r="B2915" s="613" t="s">
        <v>545</v>
      </c>
      <c r="C2915" s="621"/>
      <c r="D2915" s="622"/>
      <c r="E2915" s="622"/>
      <c r="F2915" s="622"/>
      <c r="G2915" s="622"/>
      <c r="H2915" s="622"/>
      <c r="I2915" s="622"/>
      <c r="J2915" s="622"/>
      <c r="K2915" s="622"/>
      <c r="L2915" s="622"/>
      <c r="M2915" s="622"/>
      <c r="N2915" s="622"/>
      <c r="O2915" s="622"/>
      <c r="P2915" s="622"/>
      <c r="Q2915" s="622"/>
      <c r="R2915" s="622"/>
      <c r="S2915" s="623"/>
    </row>
    <row r="2916" spans="1:19" s="446" customFormat="1">
      <c r="A2916" s="493" t="s">
        <v>510</v>
      </c>
      <c r="B2916" s="506" t="s">
        <v>509</v>
      </c>
      <c r="C2916" s="490"/>
      <c r="D2916" s="503">
        <f t="shared" ref="D2916:D2922" si="1585">SUM(E2916:R2916)</f>
        <v>28632217432</v>
      </c>
      <c r="E2916" s="503">
        <f t="shared" ref="E2916:R2916" si="1586">E2925+E2936+E2947</f>
        <v>4333794774</v>
      </c>
      <c r="F2916" s="503">
        <f t="shared" si="1586"/>
        <v>24226775658</v>
      </c>
      <c r="G2916" s="503">
        <f t="shared" si="1586"/>
        <v>0</v>
      </c>
      <c r="H2916" s="503">
        <f t="shared" si="1586"/>
        <v>0</v>
      </c>
      <c r="I2916" s="503">
        <f t="shared" si="1586"/>
        <v>0</v>
      </c>
      <c r="J2916" s="503">
        <f t="shared" si="1586"/>
        <v>0</v>
      </c>
      <c r="K2916" s="503">
        <f t="shared" si="1586"/>
        <v>0</v>
      </c>
      <c r="L2916" s="503">
        <f t="shared" si="1586"/>
        <v>0</v>
      </c>
      <c r="M2916" s="503">
        <f t="shared" si="1586"/>
        <v>0</v>
      </c>
      <c r="N2916" s="503">
        <f t="shared" si="1586"/>
        <v>0</v>
      </c>
      <c r="O2916" s="503">
        <f t="shared" ref="O2916:Q2918" si="1587">O2925+O2936+O2947</f>
        <v>0</v>
      </c>
      <c r="P2916" s="503">
        <f t="shared" si="1587"/>
        <v>0</v>
      </c>
      <c r="Q2916" s="503">
        <f t="shared" si="1587"/>
        <v>0</v>
      </c>
      <c r="R2916" s="503">
        <f t="shared" si="1586"/>
        <v>71647000</v>
      </c>
      <c r="S2916" s="608"/>
    </row>
    <row r="2917" spans="1:19" s="446" customFormat="1">
      <c r="A2917" s="493" t="s">
        <v>512</v>
      </c>
      <c r="B2917" s="506" t="s">
        <v>511</v>
      </c>
      <c r="C2917" s="490"/>
      <c r="D2917" s="503">
        <f t="shared" si="1585"/>
        <v>0</v>
      </c>
      <c r="E2917" s="503">
        <f t="shared" ref="E2917:R2917" si="1588">E2926+E2937+E2948</f>
        <v>0</v>
      </c>
      <c r="F2917" s="503">
        <f t="shared" si="1588"/>
        <v>0</v>
      </c>
      <c r="G2917" s="503">
        <f t="shared" si="1588"/>
        <v>0</v>
      </c>
      <c r="H2917" s="503">
        <f t="shared" si="1588"/>
        <v>0</v>
      </c>
      <c r="I2917" s="503">
        <f t="shared" si="1588"/>
        <v>0</v>
      </c>
      <c r="J2917" s="503">
        <f t="shared" si="1588"/>
        <v>0</v>
      </c>
      <c r="K2917" s="503">
        <f t="shared" si="1588"/>
        <v>0</v>
      </c>
      <c r="L2917" s="503">
        <f t="shared" si="1588"/>
        <v>0</v>
      </c>
      <c r="M2917" s="503">
        <f t="shared" si="1588"/>
        <v>0</v>
      </c>
      <c r="N2917" s="503">
        <f t="shared" si="1588"/>
        <v>0</v>
      </c>
      <c r="O2917" s="503">
        <f t="shared" si="1587"/>
        <v>0</v>
      </c>
      <c r="P2917" s="503">
        <f t="shared" si="1587"/>
        <v>0</v>
      </c>
      <c r="Q2917" s="503">
        <f t="shared" si="1587"/>
        <v>0</v>
      </c>
      <c r="R2917" s="503">
        <f t="shared" si="1588"/>
        <v>0</v>
      </c>
      <c r="S2917" s="608"/>
    </row>
    <row r="2918" spans="1:19" s="446" customFormat="1">
      <c r="A2918" s="493" t="s">
        <v>514</v>
      </c>
      <c r="B2918" s="506" t="s">
        <v>513</v>
      </c>
      <c r="C2918" s="490"/>
      <c r="D2918" s="503">
        <f t="shared" si="1585"/>
        <v>0</v>
      </c>
      <c r="E2918" s="503">
        <f t="shared" ref="E2918:R2918" si="1589">E2927+E2938+E2949</f>
        <v>0</v>
      </c>
      <c r="F2918" s="503">
        <f t="shared" si="1589"/>
        <v>0</v>
      </c>
      <c r="G2918" s="503">
        <f t="shared" si="1589"/>
        <v>0</v>
      </c>
      <c r="H2918" s="503">
        <f t="shared" si="1589"/>
        <v>0</v>
      </c>
      <c r="I2918" s="503">
        <f t="shared" si="1589"/>
        <v>0</v>
      </c>
      <c r="J2918" s="503">
        <f t="shared" si="1589"/>
        <v>0</v>
      </c>
      <c r="K2918" s="503">
        <f t="shared" si="1589"/>
        <v>0</v>
      </c>
      <c r="L2918" s="503">
        <f t="shared" si="1589"/>
        <v>0</v>
      </c>
      <c r="M2918" s="503">
        <f t="shared" si="1589"/>
        <v>0</v>
      </c>
      <c r="N2918" s="503">
        <f t="shared" si="1589"/>
        <v>0</v>
      </c>
      <c r="O2918" s="503">
        <f t="shared" si="1587"/>
        <v>0</v>
      </c>
      <c r="P2918" s="503">
        <f t="shared" si="1587"/>
        <v>0</v>
      </c>
      <c r="Q2918" s="503">
        <f t="shared" si="1587"/>
        <v>0</v>
      </c>
      <c r="R2918" s="503">
        <f t="shared" si="1589"/>
        <v>0</v>
      </c>
      <c r="S2918" s="608"/>
    </row>
    <row r="2919" spans="1:19" s="446" customFormat="1">
      <c r="A2919" s="490" t="s">
        <v>515</v>
      </c>
      <c r="B2919" s="506" t="s">
        <v>1089</v>
      </c>
      <c r="C2919" s="611"/>
      <c r="D2919" s="503">
        <f t="shared" si="1585"/>
        <v>0</v>
      </c>
      <c r="E2919" s="503"/>
      <c r="F2919" s="503"/>
      <c r="G2919" s="503"/>
      <c r="H2919" s="503"/>
      <c r="I2919" s="503"/>
      <c r="J2919" s="503"/>
      <c r="K2919" s="503"/>
      <c r="L2919" s="503"/>
      <c r="M2919" s="503"/>
      <c r="N2919" s="503"/>
      <c r="O2919" s="503"/>
      <c r="P2919" s="503"/>
      <c r="Q2919" s="503"/>
      <c r="R2919" s="503"/>
      <c r="S2919" s="608"/>
    </row>
    <row r="2920" spans="1:19" s="446" customFormat="1">
      <c r="A2920" s="605" t="s">
        <v>516</v>
      </c>
      <c r="B2920" s="496" t="s">
        <v>1090</v>
      </c>
      <c r="C2920" s="494"/>
      <c r="D2920" s="606">
        <f t="shared" si="1585"/>
        <v>0</v>
      </c>
      <c r="E2920" s="606"/>
      <c r="F2920" s="606"/>
      <c r="G2920" s="606"/>
      <c r="H2920" s="606"/>
      <c r="I2920" s="606"/>
      <c r="J2920" s="606"/>
      <c r="K2920" s="606"/>
      <c r="L2920" s="606"/>
      <c r="M2920" s="606"/>
      <c r="N2920" s="606"/>
      <c r="O2920" s="606"/>
      <c r="P2920" s="606"/>
      <c r="Q2920" s="606"/>
      <c r="R2920" s="606"/>
      <c r="S2920" s="612"/>
    </row>
    <row r="2921" spans="1:19" s="446" customFormat="1">
      <c r="A2921" s="605" t="s">
        <v>517</v>
      </c>
      <c r="B2921" s="496" t="s">
        <v>1091</v>
      </c>
      <c r="C2921" s="494"/>
      <c r="D2921" s="606">
        <f t="shared" si="1585"/>
        <v>0</v>
      </c>
      <c r="E2921" s="606">
        <f t="shared" ref="E2921:R2921" si="1590">E2919+E2920</f>
        <v>0</v>
      </c>
      <c r="F2921" s="606">
        <f t="shared" si="1590"/>
        <v>0</v>
      </c>
      <c r="G2921" s="606">
        <f t="shared" si="1590"/>
        <v>0</v>
      </c>
      <c r="H2921" s="606">
        <f t="shared" si="1590"/>
        <v>0</v>
      </c>
      <c r="I2921" s="606">
        <f t="shared" si="1590"/>
        <v>0</v>
      </c>
      <c r="J2921" s="606">
        <f t="shared" si="1590"/>
        <v>0</v>
      </c>
      <c r="K2921" s="606">
        <f t="shared" si="1590"/>
        <v>0</v>
      </c>
      <c r="L2921" s="606">
        <f t="shared" si="1590"/>
        <v>0</v>
      </c>
      <c r="M2921" s="606">
        <f t="shared" si="1590"/>
        <v>0</v>
      </c>
      <c r="N2921" s="606">
        <f t="shared" si="1590"/>
        <v>0</v>
      </c>
      <c r="O2921" s="606">
        <f>O2919+O2920</f>
        <v>0</v>
      </c>
      <c r="P2921" s="606">
        <f>P2919+P2920</f>
        <v>0</v>
      </c>
      <c r="Q2921" s="606">
        <f>Q2919+Q2920</f>
        <v>0</v>
      </c>
      <c r="R2921" s="606">
        <f t="shared" si="1590"/>
        <v>0</v>
      </c>
      <c r="S2921" s="607"/>
    </row>
    <row r="2922" spans="1:19" s="1073" customFormat="1">
      <c r="A2922" s="1068" t="s">
        <v>518</v>
      </c>
      <c r="B2922" s="1069" t="s">
        <v>1092</v>
      </c>
      <c r="C2922" s="1070"/>
      <c r="D2922" s="1071">
        <f t="shared" si="1585"/>
        <v>28632217432</v>
      </c>
      <c r="E2922" s="1071">
        <f t="shared" ref="E2922:R2922" si="1591">E2916-E2917+E2918-E2921</f>
        <v>4333794774</v>
      </c>
      <c r="F2922" s="1071">
        <f t="shared" si="1591"/>
        <v>24226775658</v>
      </c>
      <c r="G2922" s="1071">
        <f t="shared" si="1591"/>
        <v>0</v>
      </c>
      <c r="H2922" s="1071">
        <f t="shared" si="1591"/>
        <v>0</v>
      </c>
      <c r="I2922" s="1071">
        <f t="shared" si="1591"/>
        <v>0</v>
      </c>
      <c r="J2922" s="1071">
        <f t="shared" si="1591"/>
        <v>0</v>
      </c>
      <c r="K2922" s="1071">
        <f t="shared" si="1591"/>
        <v>0</v>
      </c>
      <c r="L2922" s="1071">
        <f t="shared" si="1591"/>
        <v>0</v>
      </c>
      <c r="M2922" s="1071">
        <f t="shared" si="1591"/>
        <v>0</v>
      </c>
      <c r="N2922" s="1071">
        <f t="shared" si="1591"/>
        <v>0</v>
      </c>
      <c r="O2922" s="1071">
        <f>O2916-O2917+O2918-O2921</f>
        <v>0</v>
      </c>
      <c r="P2922" s="1074">
        <f>P2916-P2917+P2918-P2921</f>
        <v>0</v>
      </c>
      <c r="Q2922" s="1071">
        <f>Q2916-Q2917+Q2918-Q2921</f>
        <v>0</v>
      </c>
      <c r="R2922" s="1071">
        <f t="shared" si="1591"/>
        <v>71647000</v>
      </c>
      <c r="S2922" s="1072"/>
    </row>
    <row r="2923" spans="1:19" s="446" customFormat="1">
      <c r="A2923" s="490" t="s">
        <v>1024</v>
      </c>
      <c r="B2923" s="506" t="s">
        <v>1093</v>
      </c>
      <c r="C2923" s="490"/>
      <c r="D2923" s="609">
        <f t="shared" ref="D2923:R2923" si="1592">IFERROR(D2921/(D2916-D2917+D2918)*100%,0)</f>
        <v>0</v>
      </c>
      <c r="E2923" s="609">
        <f t="shared" si="1592"/>
        <v>0</v>
      </c>
      <c r="F2923" s="609">
        <f t="shared" si="1592"/>
        <v>0</v>
      </c>
      <c r="G2923" s="609">
        <f t="shared" si="1592"/>
        <v>0</v>
      </c>
      <c r="H2923" s="609">
        <f t="shared" si="1592"/>
        <v>0</v>
      </c>
      <c r="I2923" s="609">
        <f t="shared" si="1592"/>
        <v>0</v>
      </c>
      <c r="J2923" s="609">
        <f t="shared" si="1592"/>
        <v>0</v>
      </c>
      <c r="K2923" s="609">
        <f t="shared" si="1592"/>
        <v>0</v>
      </c>
      <c r="L2923" s="609">
        <f t="shared" si="1592"/>
        <v>0</v>
      </c>
      <c r="M2923" s="609">
        <f t="shared" si="1592"/>
        <v>0</v>
      </c>
      <c r="N2923" s="609">
        <f t="shared" si="1592"/>
        <v>0</v>
      </c>
      <c r="O2923" s="609">
        <f>IFERROR(O2921/(O2916-O2917+O2918)*100%,0)</f>
        <v>0</v>
      </c>
      <c r="P2923" s="609">
        <f>IFERROR(P2921/(P2916-P2917+P2918)*100%,0)</f>
        <v>0</v>
      </c>
      <c r="Q2923" s="609">
        <f>IFERROR(Q2921/(Q2916-Q2917+Q2918)*100%,0)</f>
        <v>0</v>
      </c>
      <c r="R2923" s="609">
        <f t="shared" si="1592"/>
        <v>0</v>
      </c>
      <c r="S2923" s="610"/>
    </row>
    <row r="2924" spans="1:19" s="624" customFormat="1">
      <c r="A2924" s="621">
        <v>1</v>
      </c>
      <c r="B2924" s="613" t="s">
        <v>540</v>
      </c>
      <c r="C2924" s="621"/>
      <c r="D2924" s="622"/>
      <c r="E2924" s="622"/>
      <c r="F2924" s="622"/>
      <c r="G2924" s="622"/>
      <c r="H2924" s="622"/>
      <c r="I2924" s="622"/>
      <c r="J2924" s="622"/>
      <c r="K2924" s="622"/>
      <c r="L2924" s="622"/>
      <c r="M2924" s="622"/>
      <c r="N2924" s="622"/>
      <c r="O2924" s="622"/>
      <c r="P2924" s="622"/>
      <c r="Q2924" s="622"/>
      <c r="R2924" s="622"/>
      <c r="S2924" s="623"/>
    </row>
    <row r="2925" spans="1:19" s="446" customFormat="1">
      <c r="A2925" s="493" t="s">
        <v>510</v>
      </c>
      <c r="B2925" s="506" t="s">
        <v>509</v>
      </c>
      <c r="C2925" s="490"/>
      <c r="D2925" s="503">
        <f t="shared" ref="D2925:D2931" si="1593">SUM(E2925:R2925)</f>
        <v>20184935352</v>
      </c>
      <c r="E2925" s="503"/>
      <c r="F2925" s="503">
        <v>20184935352</v>
      </c>
      <c r="G2925" s="503"/>
      <c r="H2925" s="503"/>
      <c r="I2925" s="503"/>
      <c r="J2925" s="503"/>
      <c r="K2925" s="503"/>
      <c r="L2925" s="503"/>
      <c r="M2925" s="503"/>
      <c r="N2925" s="503"/>
      <c r="O2925" s="503"/>
      <c r="P2925" s="507"/>
      <c r="Q2925" s="503"/>
      <c r="R2925" s="503"/>
      <c r="S2925" s="608"/>
    </row>
    <row r="2926" spans="1:19" s="446" customFormat="1">
      <c r="A2926" s="493" t="s">
        <v>512</v>
      </c>
      <c r="B2926" s="506" t="s">
        <v>511</v>
      </c>
      <c r="C2926" s="490"/>
      <c r="D2926" s="503">
        <f t="shared" si="1593"/>
        <v>0</v>
      </c>
      <c r="E2926" s="503"/>
      <c r="F2926" s="503"/>
      <c r="G2926" s="503"/>
      <c r="H2926" s="503"/>
      <c r="I2926" s="503"/>
      <c r="J2926" s="503"/>
      <c r="K2926" s="503"/>
      <c r="L2926" s="503"/>
      <c r="M2926" s="503"/>
      <c r="N2926" s="503"/>
      <c r="O2926" s="503"/>
      <c r="P2926" s="507"/>
      <c r="Q2926" s="503"/>
      <c r="R2926" s="503"/>
      <c r="S2926" s="608"/>
    </row>
    <row r="2927" spans="1:19" s="446" customFormat="1">
      <c r="A2927" s="493" t="s">
        <v>514</v>
      </c>
      <c r="B2927" s="506" t="s">
        <v>513</v>
      </c>
      <c r="C2927" s="490"/>
      <c r="D2927" s="503">
        <f t="shared" si="1593"/>
        <v>0</v>
      </c>
      <c r="E2927" s="503"/>
      <c r="F2927" s="503"/>
      <c r="G2927" s="503"/>
      <c r="H2927" s="503"/>
      <c r="I2927" s="503"/>
      <c r="J2927" s="503"/>
      <c r="K2927" s="503"/>
      <c r="L2927" s="503"/>
      <c r="M2927" s="503"/>
      <c r="N2927" s="503"/>
      <c r="O2927" s="503"/>
      <c r="P2927" s="507"/>
      <c r="Q2927" s="503"/>
      <c r="R2927" s="503"/>
      <c r="S2927" s="608"/>
    </row>
    <row r="2928" spans="1:19" s="446" customFormat="1">
      <c r="A2928" s="490" t="s">
        <v>515</v>
      </c>
      <c r="B2928" s="506" t="s">
        <v>1089</v>
      </c>
      <c r="C2928" s="611"/>
      <c r="D2928" s="503">
        <f t="shared" si="1593"/>
        <v>0</v>
      </c>
      <c r="E2928" s="503"/>
      <c r="F2928" s="503"/>
      <c r="G2928" s="503"/>
      <c r="H2928" s="503"/>
      <c r="I2928" s="503"/>
      <c r="J2928" s="503"/>
      <c r="K2928" s="503"/>
      <c r="L2928" s="503"/>
      <c r="M2928" s="503"/>
      <c r="N2928" s="503"/>
      <c r="O2928" s="503"/>
      <c r="P2928" s="507"/>
      <c r="Q2928" s="503"/>
      <c r="R2928" s="503"/>
      <c r="S2928" s="608"/>
    </row>
    <row r="2929" spans="1:19" s="446" customFormat="1">
      <c r="A2929" s="605" t="s">
        <v>516</v>
      </c>
      <c r="B2929" s="496" t="s">
        <v>1090</v>
      </c>
      <c r="C2929" s="494"/>
      <c r="D2929" s="606">
        <f t="shared" si="1593"/>
        <v>0</v>
      </c>
      <c r="E2929" s="606"/>
      <c r="F2929" s="606"/>
      <c r="G2929" s="606"/>
      <c r="H2929" s="606"/>
      <c r="I2929" s="606"/>
      <c r="J2929" s="606"/>
      <c r="K2929" s="606"/>
      <c r="L2929" s="606"/>
      <c r="M2929" s="606"/>
      <c r="N2929" s="606"/>
      <c r="O2929" s="606"/>
      <c r="P2929" s="606"/>
      <c r="Q2929" s="606"/>
      <c r="R2929" s="606"/>
      <c r="S2929" s="612"/>
    </row>
    <row r="2930" spans="1:19" s="446" customFormat="1">
      <c r="A2930" s="605" t="s">
        <v>517</v>
      </c>
      <c r="B2930" s="496" t="s">
        <v>1091</v>
      </c>
      <c r="C2930" s="494"/>
      <c r="D2930" s="606">
        <f t="shared" si="1593"/>
        <v>0</v>
      </c>
      <c r="E2930" s="606">
        <f t="shared" ref="E2930:R2930" si="1594">E2928+E2929</f>
        <v>0</v>
      </c>
      <c r="F2930" s="606">
        <f t="shared" si="1594"/>
        <v>0</v>
      </c>
      <c r="G2930" s="606">
        <f t="shared" si="1594"/>
        <v>0</v>
      </c>
      <c r="H2930" s="606">
        <f t="shared" si="1594"/>
        <v>0</v>
      </c>
      <c r="I2930" s="606">
        <f t="shared" si="1594"/>
        <v>0</v>
      </c>
      <c r="J2930" s="606">
        <f t="shared" si="1594"/>
        <v>0</v>
      </c>
      <c r="K2930" s="606">
        <f t="shared" si="1594"/>
        <v>0</v>
      </c>
      <c r="L2930" s="606">
        <f t="shared" si="1594"/>
        <v>0</v>
      </c>
      <c r="M2930" s="606">
        <f t="shared" si="1594"/>
        <v>0</v>
      </c>
      <c r="N2930" s="606">
        <f t="shared" si="1594"/>
        <v>0</v>
      </c>
      <c r="O2930" s="606">
        <f>O2928+O2929</f>
        <v>0</v>
      </c>
      <c r="P2930" s="606">
        <f>P2928+P2929</f>
        <v>0</v>
      </c>
      <c r="Q2930" s="606">
        <f>Q2928+Q2929</f>
        <v>0</v>
      </c>
      <c r="R2930" s="606">
        <f t="shared" si="1594"/>
        <v>0</v>
      </c>
      <c r="S2930" s="607"/>
    </row>
    <row r="2931" spans="1:19" s="1073" customFormat="1">
      <c r="A2931" s="1068" t="s">
        <v>518</v>
      </c>
      <c r="B2931" s="1069" t="s">
        <v>1092</v>
      </c>
      <c r="C2931" s="1070"/>
      <c r="D2931" s="1071">
        <f t="shared" si="1593"/>
        <v>20184935352</v>
      </c>
      <c r="E2931" s="1071">
        <f t="shared" ref="E2931:R2931" si="1595">E2925-E2926+E2927-E2930</f>
        <v>0</v>
      </c>
      <c r="F2931" s="1071">
        <f t="shared" si="1595"/>
        <v>20184935352</v>
      </c>
      <c r="G2931" s="1071">
        <f t="shared" si="1595"/>
        <v>0</v>
      </c>
      <c r="H2931" s="1071">
        <f t="shared" si="1595"/>
        <v>0</v>
      </c>
      <c r="I2931" s="1071">
        <f t="shared" si="1595"/>
        <v>0</v>
      </c>
      <c r="J2931" s="1071">
        <f t="shared" si="1595"/>
        <v>0</v>
      </c>
      <c r="K2931" s="1071">
        <f t="shared" si="1595"/>
        <v>0</v>
      </c>
      <c r="L2931" s="1071">
        <f t="shared" si="1595"/>
        <v>0</v>
      </c>
      <c r="M2931" s="1071">
        <f t="shared" si="1595"/>
        <v>0</v>
      </c>
      <c r="N2931" s="1071">
        <f t="shared" si="1595"/>
        <v>0</v>
      </c>
      <c r="O2931" s="1071">
        <f>O2925-O2926+O2927-O2930</f>
        <v>0</v>
      </c>
      <c r="P2931" s="1074">
        <f>P2925-P2926+P2927-P2930</f>
        <v>0</v>
      </c>
      <c r="Q2931" s="1071">
        <f>Q2925-Q2926+Q2927-Q2930</f>
        <v>0</v>
      </c>
      <c r="R2931" s="1071">
        <f t="shared" si="1595"/>
        <v>0</v>
      </c>
      <c r="S2931" s="1072"/>
    </row>
    <row r="2932" spans="1:19" s="446" customFormat="1">
      <c r="A2932" s="490" t="s">
        <v>1024</v>
      </c>
      <c r="B2932" s="506" t="s">
        <v>1093</v>
      </c>
      <c r="C2932" s="490"/>
      <c r="D2932" s="609">
        <f t="shared" ref="D2932:R2932" si="1596">IFERROR(D2930/(D2925-D2926+D2927)*100%,0)</f>
        <v>0</v>
      </c>
      <c r="E2932" s="609">
        <f t="shared" si="1596"/>
        <v>0</v>
      </c>
      <c r="F2932" s="609">
        <f t="shared" si="1596"/>
        <v>0</v>
      </c>
      <c r="G2932" s="609">
        <f t="shared" si="1596"/>
        <v>0</v>
      </c>
      <c r="H2932" s="609">
        <f t="shared" si="1596"/>
        <v>0</v>
      </c>
      <c r="I2932" s="609">
        <f t="shared" si="1596"/>
        <v>0</v>
      </c>
      <c r="J2932" s="609">
        <f t="shared" si="1596"/>
        <v>0</v>
      </c>
      <c r="K2932" s="609">
        <f t="shared" si="1596"/>
        <v>0</v>
      </c>
      <c r="L2932" s="609">
        <f t="shared" si="1596"/>
        <v>0</v>
      </c>
      <c r="M2932" s="609">
        <f t="shared" si="1596"/>
        <v>0</v>
      </c>
      <c r="N2932" s="609">
        <f t="shared" si="1596"/>
        <v>0</v>
      </c>
      <c r="O2932" s="609">
        <f>IFERROR(O2930/(O2925-O2926+O2927)*100%,0)</f>
        <v>0</v>
      </c>
      <c r="P2932" s="609">
        <f>IFERROR(P2930/(P2925-P2926+P2927)*100%,0)</f>
        <v>0</v>
      </c>
      <c r="Q2932" s="609">
        <f>IFERROR(Q2930/(Q2925-Q2926+Q2927)*100%,0)</f>
        <v>0</v>
      </c>
      <c r="R2932" s="609">
        <f t="shared" si="1596"/>
        <v>0</v>
      </c>
      <c r="S2932" s="610"/>
    </row>
    <row r="2933" spans="1:19" s="446" customFormat="1">
      <c r="A2933" s="490" t="s">
        <v>538</v>
      </c>
      <c r="B2933" s="506" t="s">
        <v>539</v>
      </c>
      <c r="C2933" s="490"/>
      <c r="D2933" s="507"/>
      <c r="E2933" s="507"/>
      <c r="F2933" s="507"/>
      <c r="G2933" s="507"/>
      <c r="H2933" s="507"/>
      <c r="I2933" s="507"/>
      <c r="J2933" s="507"/>
      <c r="K2933" s="507"/>
      <c r="L2933" s="507"/>
      <c r="M2933" s="507"/>
      <c r="N2933" s="507"/>
      <c r="O2933" s="507"/>
      <c r="P2933" s="507"/>
      <c r="Q2933" s="507"/>
      <c r="R2933" s="507"/>
      <c r="S2933" s="610"/>
    </row>
    <row r="2934" spans="1:19" s="446" customFormat="1">
      <c r="A2934" s="490"/>
      <c r="B2934" s="506" t="s">
        <v>546</v>
      </c>
      <c r="C2934" s="490"/>
      <c r="D2934" s="503">
        <f>SUM(E2934:R2934)</f>
        <v>20184935352</v>
      </c>
      <c r="E2934" s="507"/>
      <c r="F2934" s="507">
        <v>20184935352</v>
      </c>
      <c r="G2934" s="507"/>
      <c r="H2934" s="507"/>
      <c r="I2934" s="507"/>
      <c r="J2934" s="507"/>
      <c r="K2934" s="507"/>
      <c r="L2934" s="507"/>
      <c r="M2934" s="507"/>
      <c r="N2934" s="507"/>
      <c r="O2934" s="507"/>
      <c r="P2934" s="507"/>
      <c r="Q2934" s="507"/>
      <c r="R2934" s="507"/>
      <c r="S2934" s="610"/>
    </row>
    <row r="2935" spans="1:19" s="624" customFormat="1">
      <c r="A2935" s="621">
        <v>2</v>
      </c>
      <c r="B2935" s="613" t="s">
        <v>547</v>
      </c>
      <c r="C2935" s="621"/>
      <c r="D2935" s="622"/>
      <c r="E2935" s="622"/>
      <c r="F2935" s="622"/>
      <c r="G2935" s="622"/>
      <c r="H2935" s="622"/>
      <c r="I2935" s="622"/>
      <c r="J2935" s="622"/>
      <c r="K2935" s="622"/>
      <c r="L2935" s="622"/>
      <c r="M2935" s="622"/>
      <c r="N2935" s="622"/>
      <c r="O2935" s="622"/>
      <c r="P2935" s="622"/>
      <c r="Q2935" s="622"/>
      <c r="R2935" s="622"/>
      <c r="S2935" s="623"/>
    </row>
    <row r="2936" spans="1:19" s="446" customFormat="1">
      <c r="A2936" s="493" t="s">
        <v>510</v>
      </c>
      <c r="B2936" s="506" t="s">
        <v>509</v>
      </c>
      <c r="C2936" s="490"/>
      <c r="D2936" s="503">
        <f t="shared" ref="D2936:D2942" si="1597">SUM(E2936:R2936)</f>
        <v>8375635080</v>
      </c>
      <c r="E2936" s="503">
        <v>4333794774</v>
      </c>
      <c r="F2936" s="503">
        <v>4041840306</v>
      </c>
      <c r="G2936" s="503"/>
      <c r="H2936" s="503"/>
      <c r="I2936" s="503"/>
      <c r="J2936" s="503"/>
      <c r="K2936" s="503"/>
      <c r="L2936" s="503"/>
      <c r="M2936" s="503"/>
      <c r="N2936" s="503"/>
      <c r="O2936" s="503"/>
      <c r="P2936" s="507"/>
      <c r="Q2936" s="503"/>
      <c r="R2936" s="503"/>
      <c r="S2936" s="608"/>
    </row>
    <row r="2937" spans="1:19" s="446" customFormat="1">
      <c r="A2937" s="493" t="s">
        <v>512</v>
      </c>
      <c r="B2937" s="506" t="s">
        <v>511</v>
      </c>
      <c r="C2937" s="490"/>
      <c r="D2937" s="503">
        <f t="shared" si="1597"/>
        <v>0</v>
      </c>
      <c r="E2937" s="503"/>
      <c r="F2937" s="503"/>
      <c r="G2937" s="503"/>
      <c r="H2937" s="503"/>
      <c r="I2937" s="503"/>
      <c r="J2937" s="503"/>
      <c r="K2937" s="503"/>
      <c r="L2937" s="503"/>
      <c r="M2937" s="503"/>
      <c r="N2937" s="503"/>
      <c r="O2937" s="503"/>
      <c r="P2937" s="507"/>
      <c r="Q2937" s="503"/>
      <c r="R2937" s="503"/>
      <c r="S2937" s="608"/>
    </row>
    <row r="2938" spans="1:19" s="446" customFormat="1">
      <c r="A2938" s="493" t="s">
        <v>514</v>
      </c>
      <c r="B2938" s="506" t="s">
        <v>513</v>
      </c>
      <c r="C2938" s="490"/>
      <c r="D2938" s="503">
        <f t="shared" si="1597"/>
        <v>0</v>
      </c>
      <c r="E2938" s="503"/>
      <c r="F2938" s="503"/>
      <c r="G2938" s="503"/>
      <c r="H2938" s="503"/>
      <c r="I2938" s="503"/>
      <c r="J2938" s="503"/>
      <c r="K2938" s="503"/>
      <c r="L2938" s="503"/>
      <c r="M2938" s="503"/>
      <c r="N2938" s="503"/>
      <c r="O2938" s="503"/>
      <c r="P2938" s="507"/>
      <c r="Q2938" s="503"/>
      <c r="R2938" s="503"/>
      <c r="S2938" s="608"/>
    </row>
    <row r="2939" spans="1:19" s="446" customFormat="1">
      <c r="A2939" s="490" t="s">
        <v>515</v>
      </c>
      <c r="B2939" s="506" t="s">
        <v>1089</v>
      </c>
      <c r="C2939" s="611"/>
      <c r="D2939" s="503">
        <f t="shared" si="1597"/>
        <v>0</v>
      </c>
      <c r="E2939" s="503"/>
      <c r="F2939" s="503"/>
      <c r="G2939" s="503"/>
      <c r="H2939" s="503"/>
      <c r="I2939" s="503"/>
      <c r="J2939" s="503"/>
      <c r="K2939" s="503"/>
      <c r="L2939" s="503"/>
      <c r="M2939" s="503"/>
      <c r="N2939" s="503"/>
      <c r="O2939" s="503"/>
      <c r="P2939" s="507"/>
      <c r="Q2939" s="503"/>
      <c r="R2939" s="503"/>
      <c r="S2939" s="608"/>
    </row>
    <row r="2940" spans="1:19" s="446" customFormat="1">
      <c r="A2940" s="605" t="s">
        <v>516</v>
      </c>
      <c r="B2940" s="496" t="s">
        <v>1090</v>
      </c>
      <c r="C2940" s="494"/>
      <c r="D2940" s="606">
        <f t="shared" si="1597"/>
        <v>0</v>
      </c>
      <c r="E2940" s="606"/>
      <c r="F2940" s="606"/>
      <c r="G2940" s="606"/>
      <c r="H2940" s="606"/>
      <c r="I2940" s="606"/>
      <c r="J2940" s="606"/>
      <c r="K2940" s="606"/>
      <c r="L2940" s="606"/>
      <c r="M2940" s="606"/>
      <c r="N2940" s="606"/>
      <c r="O2940" s="606"/>
      <c r="P2940" s="606"/>
      <c r="Q2940" s="606"/>
      <c r="R2940" s="606"/>
      <c r="S2940" s="612"/>
    </row>
    <row r="2941" spans="1:19" s="446" customFormat="1">
      <c r="A2941" s="605" t="s">
        <v>517</v>
      </c>
      <c r="B2941" s="496" t="s">
        <v>1091</v>
      </c>
      <c r="C2941" s="494"/>
      <c r="D2941" s="606">
        <f t="shared" si="1597"/>
        <v>0</v>
      </c>
      <c r="E2941" s="606">
        <f t="shared" ref="E2941:R2941" si="1598">E2939+E2940</f>
        <v>0</v>
      </c>
      <c r="F2941" s="606">
        <f t="shared" si="1598"/>
        <v>0</v>
      </c>
      <c r="G2941" s="606">
        <f t="shared" si="1598"/>
        <v>0</v>
      </c>
      <c r="H2941" s="606">
        <f t="shared" si="1598"/>
        <v>0</v>
      </c>
      <c r="I2941" s="606">
        <f t="shared" si="1598"/>
        <v>0</v>
      </c>
      <c r="J2941" s="606">
        <f t="shared" si="1598"/>
        <v>0</v>
      </c>
      <c r="K2941" s="606">
        <f t="shared" si="1598"/>
        <v>0</v>
      </c>
      <c r="L2941" s="606">
        <f t="shared" si="1598"/>
        <v>0</v>
      </c>
      <c r="M2941" s="606">
        <f t="shared" si="1598"/>
        <v>0</v>
      </c>
      <c r="N2941" s="606">
        <f t="shared" si="1598"/>
        <v>0</v>
      </c>
      <c r="O2941" s="606">
        <f>O2939+O2940</f>
        <v>0</v>
      </c>
      <c r="P2941" s="606">
        <f>P2939+P2940</f>
        <v>0</v>
      </c>
      <c r="Q2941" s="606">
        <f>Q2939+Q2940</f>
        <v>0</v>
      </c>
      <c r="R2941" s="606">
        <f t="shared" si="1598"/>
        <v>0</v>
      </c>
      <c r="S2941" s="607"/>
    </row>
    <row r="2942" spans="1:19" s="1073" customFormat="1">
      <c r="A2942" s="1068" t="s">
        <v>518</v>
      </c>
      <c r="B2942" s="1069" t="s">
        <v>1092</v>
      </c>
      <c r="C2942" s="1070"/>
      <c r="D2942" s="1071">
        <f t="shared" si="1597"/>
        <v>8375635080</v>
      </c>
      <c r="E2942" s="1071">
        <f t="shared" ref="E2942:R2942" si="1599">E2936-E2937+E2938-E2941</f>
        <v>4333794774</v>
      </c>
      <c r="F2942" s="1071">
        <f t="shared" si="1599"/>
        <v>4041840306</v>
      </c>
      <c r="G2942" s="1071">
        <f t="shared" si="1599"/>
        <v>0</v>
      </c>
      <c r="H2942" s="1071">
        <f t="shared" si="1599"/>
        <v>0</v>
      </c>
      <c r="I2942" s="1071">
        <f t="shared" si="1599"/>
        <v>0</v>
      </c>
      <c r="J2942" s="1071">
        <f t="shared" si="1599"/>
        <v>0</v>
      </c>
      <c r="K2942" s="1071">
        <f t="shared" si="1599"/>
        <v>0</v>
      </c>
      <c r="L2942" s="1071">
        <f t="shared" si="1599"/>
        <v>0</v>
      </c>
      <c r="M2942" s="1071">
        <f t="shared" si="1599"/>
        <v>0</v>
      </c>
      <c r="N2942" s="1071">
        <f t="shared" si="1599"/>
        <v>0</v>
      </c>
      <c r="O2942" s="1071">
        <f>O2936-O2937+O2938-O2941</f>
        <v>0</v>
      </c>
      <c r="P2942" s="1074">
        <f>P2936-P2937+P2938-P2941</f>
        <v>0</v>
      </c>
      <c r="Q2942" s="1071">
        <f>Q2936-Q2937+Q2938-Q2941</f>
        <v>0</v>
      </c>
      <c r="R2942" s="1071">
        <f t="shared" si="1599"/>
        <v>0</v>
      </c>
      <c r="S2942" s="1072"/>
    </row>
    <row r="2943" spans="1:19" s="446" customFormat="1">
      <c r="A2943" s="490" t="s">
        <v>1024</v>
      </c>
      <c r="B2943" s="506" t="s">
        <v>1093</v>
      </c>
      <c r="C2943" s="490"/>
      <c r="D2943" s="609">
        <f t="shared" ref="D2943:R2943" si="1600">IFERROR(D2941/(D2936-D2937+D2938)*100%,0)</f>
        <v>0</v>
      </c>
      <c r="E2943" s="609">
        <f t="shared" si="1600"/>
        <v>0</v>
      </c>
      <c r="F2943" s="609">
        <f t="shared" si="1600"/>
        <v>0</v>
      </c>
      <c r="G2943" s="609">
        <f t="shared" si="1600"/>
        <v>0</v>
      </c>
      <c r="H2943" s="609">
        <f t="shared" si="1600"/>
        <v>0</v>
      </c>
      <c r="I2943" s="609">
        <f t="shared" si="1600"/>
        <v>0</v>
      </c>
      <c r="J2943" s="609">
        <f t="shared" si="1600"/>
        <v>0</v>
      </c>
      <c r="K2943" s="609">
        <f t="shared" si="1600"/>
        <v>0</v>
      </c>
      <c r="L2943" s="609">
        <f t="shared" si="1600"/>
        <v>0</v>
      </c>
      <c r="M2943" s="609">
        <f t="shared" si="1600"/>
        <v>0</v>
      </c>
      <c r="N2943" s="609">
        <f t="shared" si="1600"/>
        <v>0</v>
      </c>
      <c r="O2943" s="609">
        <f>IFERROR(O2941/(O2936-O2937+O2938)*100%,0)</f>
        <v>0</v>
      </c>
      <c r="P2943" s="609">
        <f>IFERROR(P2941/(P2936-P2937+P2938)*100%,0)</f>
        <v>0</v>
      </c>
      <c r="Q2943" s="609">
        <f>IFERROR(Q2941/(Q2936-Q2937+Q2938)*100%,0)</f>
        <v>0</v>
      </c>
      <c r="R2943" s="609">
        <f t="shared" si="1600"/>
        <v>0</v>
      </c>
      <c r="S2943" s="610"/>
    </row>
    <row r="2944" spans="1:19" s="446" customFormat="1">
      <c r="A2944" s="490" t="s">
        <v>538</v>
      </c>
      <c r="B2944" s="506" t="s">
        <v>539</v>
      </c>
      <c r="C2944" s="490"/>
      <c r="D2944" s="507"/>
      <c r="E2944" s="507"/>
      <c r="F2944" s="507"/>
      <c r="G2944" s="507"/>
      <c r="H2944" s="507"/>
      <c r="I2944" s="507"/>
      <c r="J2944" s="507"/>
      <c r="K2944" s="507"/>
      <c r="L2944" s="507"/>
      <c r="M2944" s="507"/>
      <c r="N2944" s="507"/>
      <c r="O2944" s="507"/>
      <c r="P2944" s="507"/>
      <c r="Q2944" s="507"/>
      <c r="R2944" s="507"/>
      <c r="S2944" s="610"/>
    </row>
    <row r="2945" spans="1:19" s="446" customFormat="1">
      <c r="A2945" s="490"/>
      <c r="B2945" s="506" t="s">
        <v>548</v>
      </c>
      <c r="C2945" s="490"/>
      <c r="D2945" s="503">
        <f>SUM(E2945:R2945)</f>
        <v>8375635080</v>
      </c>
      <c r="E2945" s="507">
        <v>4333794774</v>
      </c>
      <c r="F2945" s="507">
        <v>4041840306</v>
      </c>
      <c r="G2945" s="507"/>
      <c r="H2945" s="507"/>
      <c r="I2945" s="507"/>
      <c r="J2945" s="507"/>
      <c r="K2945" s="507"/>
      <c r="L2945" s="507"/>
      <c r="M2945" s="507"/>
      <c r="N2945" s="507"/>
      <c r="O2945" s="507"/>
      <c r="P2945" s="507"/>
      <c r="Q2945" s="507"/>
      <c r="R2945" s="507"/>
      <c r="S2945" s="610"/>
    </row>
    <row r="2946" spans="1:19" s="624" customFormat="1">
      <c r="A2946" s="621">
        <v>3</v>
      </c>
      <c r="B2946" s="613" t="s">
        <v>549</v>
      </c>
      <c r="C2946" s="621"/>
      <c r="D2946" s="622"/>
      <c r="E2946" s="622"/>
      <c r="F2946" s="622"/>
      <c r="G2946" s="622"/>
      <c r="H2946" s="622"/>
      <c r="I2946" s="622"/>
      <c r="J2946" s="622"/>
      <c r="K2946" s="622"/>
      <c r="L2946" s="622"/>
      <c r="M2946" s="622"/>
      <c r="N2946" s="622"/>
      <c r="O2946" s="622"/>
      <c r="P2946" s="622"/>
      <c r="Q2946" s="622"/>
      <c r="R2946" s="622"/>
      <c r="S2946" s="623"/>
    </row>
    <row r="2947" spans="1:19" s="446" customFormat="1">
      <c r="A2947" s="493" t="s">
        <v>510</v>
      </c>
      <c r="B2947" s="506" t="s">
        <v>509</v>
      </c>
      <c r="C2947" s="490"/>
      <c r="D2947" s="503">
        <f t="shared" ref="D2947:D2953" si="1601">SUM(E2947:R2947)</f>
        <v>71647000</v>
      </c>
      <c r="E2947" s="503"/>
      <c r="F2947" s="503"/>
      <c r="G2947" s="503"/>
      <c r="H2947" s="503"/>
      <c r="I2947" s="503"/>
      <c r="J2947" s="503"/>
      <c r="K2947" s="503"/>
      <c r="L2947" s="503"/>
      <c r="M2947" s="503"/>
      <c r="N2947" s="503"/>
      <c r="O2947" s="503"/>
      <c r="P2947" s="507"/>
      <c r="Q2947" s="503"/>
      <c r="R2947" s="503">
        <v>71647000</v>
      </c>
      <c r="S2947" s="608"/>
    </row>
    <row r="2948" spans="1:19" s="446" customFormat="1">
      <c r="A2948" s="493" t="s">
        <v>512</v>
      </c>
      <c r="B2948" s="506" t="s">
        <v>511</v>
      </c>
      <c r="C2948" s="490"/>
      <c r="D2948" s="503">
        <f t="shared" si="1601"/>
        <v>0</v>
      </c>
      <c r="E2948" s="503"/>
      <c r="F2948" s="503"/>
      <c r="G2948" s="503"/>
      <c r="H2948" s="503"/>
      <c r="I2948" s="503"/>
      <c r="J2948" s="503"/>
      <c r="K2948" s="503"/>
      <c r="L2948" s="503"/>
      <c r="M2948" s="503"/>
      <c r="N2948" s="503"/>
      <c r="O2948" s="503"/>
      <c r="P2948" s="507"/>
      <c r="Q2948" s="503"/>
      <c r="R2948" s="503"/>
      <c r="S2948" s="608"/>
    </row>
    <row r="2949" spans="1:19" s="446" customFormat="1">
      <c r="A2949" s="493" t="s">
        <v>514</v>
      </c>
      <c r="B2949" s="506" t="s">
        <v>513</v>
      </c>
      <c r="C2949" s="490"/>
      <c r="D2949" s="503">
        <f t="shared" si="1601"/>
        <v>0</v>
      </c>
      <c r="E2949" s="503"/>
      <c r="F2949" s="503"/>
      <c r="G2949" s="503"/>
      <c r="H2949" s="503"/>
      <c r="I2949" s="503"/>
      <c r="J2949" s="503"/>
      <c r="K2949" s="503"/>
      <c r="L2949" s="503"/>
      <c r="M2949" s="503"/>
      <c r="N2949" s="503"/>
      <c r="O2949" s="503"/>
      <c r="P2949" s="507"/>
      <c r="Q2949" s="503"/>
      <c r="R2949" s="503"/>
      <c r="S2949" s="608"/>
    </row>
    <row r="2950" spans="1:19" s="446" customFormat="1">
      <c r="A2950" s="490" t="s">
        <v>515</v>
      </c>
      <c r="B2950" s="506" t="s">
        <v>1089</v>
      </c>
      <c r="C2950" s="611"/>
      <c r="D2950" s="503">
        <f t="shared" si="1601"/>
        <v>0</v>
      </c>
      <c r="E2950" s="503"/>
      <c r="F2950" s="503"/>
      <c r="G2950" s="503"/>
      <c r="H2950" s="503"/>
      <c r="I2950" s="503"/>
      <c r="J2950" s="503"/>
      <c r="K2950" s="503"/>
      <c r="L2950" s="503"/>
      <c r="M2950" s="503"/>
      <c r="N2950" s="503"/>
      <c r="O2950" s="503"/>
      <c r="P2950" s="507"/>
      <c r="Q2950" s="503"/>
      <c r="R2950" s="503"/>
      <c r="S2950" s="608"/>
    </row>
    <row r="2951" spans="1:19" s="446" customFormat="1">
      <c r="A2951" s="605" t="s">
        <v>516</v>
      </c>
      <c r="B2951" s="496" t="s">
        <v>1090</v>
      </c>
      <c r="C2951" s="494"/>
      <c r="D2951" s="606">
        <f t="shared" si="1601"/>
        <v>0</v>
      </c>
      <c r="E2951" s="606"/>
      <c r="F2951" s="606"/>
      <c r="G2951" s="606"/>
      <c r="H2951" s="606"/>
      <c r="I2951" s="606"/>
      <c r="J2951" s="606"/>
      <c r="K2951" s="606"/>
      <c r="L2951" s="606"/>
      <c r="M2951" s="606"/>
      <c r="N2951" s="606"/>
      <c r="O2951" s="606"/>
      <c r="P2951" s="606"/>
      <c r="Q2951" s="606"/>
      <c r="R2951" s="606"/>
      <c r="S2951" s="612"/>
    </row>
    <row r="2952" spans="1:19" s="446" customFormat="1">
      <c r="A2952" s="605" t="s">
        <v>517</v>
      </c>
      <c r="B2952" s="496" t="s">
        <v>1091</v>
      </c>
      <c r="C2952" s="494"/>
      <c r="D2952" s="606">
        <f t="shared" si="1601"/>
        <v>0</v>
      </c>
      <c r="E2952" s="606">
        <f t="shared" ref="E2952:R2952" si="1602">E2950+E2951</f>
        <v>0</v>
      </c>
      <c r="F2952" s="606">
        <f t="shared" si="1602"/>
        <v>0</v>
      </c>
      <c r="G2952" s="606">
        <f t="shared" si="1602"/>
        <v>0</v>
      </c>
      <c r="H2952" s="606">
        <f t="shared" si="1602"/>
        <v>0</v>
      </c>
      <c r="I2952" s="606">
        <f t="shared" si="1602"/>
        <v>0</v>
      </c>
      <c r="J2952" s="606">
        <f t="shared" si="1602"/>
        <v>0</v>
      </c>
      <c r="K2952" s="606">
        <f t="shared" si="1602"/>
        <v>0</v>
      </c>
      <c r="L2952" s="606">
        <f t="shared" si="1602"/>
        <v>0</v>
      </c>
      <c r="M2952" s="606">
        <f t="shared" si="1602"/>
        <v>0</v>
      </c>
      <c r="N2952" s="606">
        <f t="shared" si="1602"/>
        <v>0</v>
      </c>
      <c r="O2952" s="606">
        <f>O2950+O2951</f>
        <v>0</v>
      </c>
      <c r="P2952" s="606">
        <f>P2950+P2951</f>
        <v>0</v>
      </c>
      <c r="Q2952" s="606">
        <f>Q2950+Q2951</f>
        <v>0</v>
      </c>
      <c r="R2952" s="606">
        <f t="shared" si="1602"/>
        <v>0</v>
      </c>
      <c r="S2952" s="607"/>
    </row>
    <row r="2953" spans="1:19" s="1073" customFormat="1">
      <c r="A2953" s="1068" t="s">
        <v>518</v>
      </c>
      <c r="B2953" s="1069" t="s">
        <v>1092</v>
      </c>
      <c r="C2953" s="1070"/>
      <c r="D2953" s="1071">
        <f t="shared" si="1601"/>
        <v>71647000</v>
      </c>
      <c r="E2953" s="1071">
        <f t="shared" ref="E2953:R2953" si="1603">E2947-E2948+E2949-E2952</f>
        <v>0</v>
      </c>
      <c r="F2953" s="1071">
        <f t="shared" si="1603"/>
        <v>0</v>
      </c>
      <c r="G2953" s="1071">
        <f t="shared" si="1603"/>
        <v>0</v>
      </c>
      <c r="H2953" s="1071">
        <f t="shared" si="1603"/>
        <v>0</v>
      </c>
      <c r="I2953" s="1071">
        <f t="shared" si="1603"/>
        <v>0</v>
      </c>
      <c r="J2953" s="1071">
        <f t="shared" si="1603"/>
        <v>0</v>
      </c>
      <c r="K2953" s="1071">
        <f t="shared" si="1603"/>
        <v>0</v>
      </c>
      <c r="L2953" s="1071">
        <f t="shared" si="1603"/>
        <v>0</v>
      </c>
      <c r="M2953" s="1071">
        <f t="shared" si="1603"/>
        <v>0</v>
      </c>
      <c r="N2953" s="1071">
        <f t="shared" si="1603"/>
        <v>0</v>
      </c>
      <c r="O2953" s="1071">
        <f>O2947-O2948+O2949-O2952</f>
        <v>0</v>
      </c>
      <c r="P2953" s="1074">
        <f>P2947-P2948+P2949-P2952</f>
        <v>0</v>
      </c>
      <c r="Q2953" s="1071">
        <f>Q2947-Q2948+Q2949-Q2952</f>
        <v>0</v>
      </c>
      <c r="R2953" s="1071">
        <f t="shared" si="1603"/>
        <v>71647000</v>
      </c>
      <c r="S2953" s="1072"/>
    </row>
    <row r="2954" spans="1:19" s="446" customFormat="1">
      <c r="A2954" s="490" t="s">
        <v>1024</v>
      </c>
      <c r="B2954" s="506" t="s">
        <v>1093</v>
      </c>
      <c r="C2954" s="490"/>
      <c r="D2954" s="609">
        <f t="shared" ref="D2954:R2954" si="1604">IFERROR(D2952/(D2947-D2948+D2949)*100%,0)</f>
        <v>0</v>
      </c>
      <c r="E2954" s="609">
        <f t="shared" si="1604"/>
        <v>0</v>
      </c>
      <c r="F2954" s="609">
        <f t="shared" si="1604"/>
        <v>0</v>
      </c>
      <c r="G2954" s="609">
        <f t="shared" si="1604"/>
        <v>0</v>
      </c>
      <c r="H2954" s="609">
        <f t="shared" si="1604"/>
        <v>0</v>
      </c>
      <c r="I2954" s="609">
        <f t="shared" si="1604"/>
        <v>0</v>
      </c>
      <c r="J2954" s="609">
        <f t="shared" si="1604"/>
        <v>0</v>
      </c>
      <c r="K2954" s="609">
        <f t="shared" si="1604"/>
        <v>0</v>
      </c>
      <c r="L2954" s="609">
        <f t="shared" si="1604"/>
        <v>0</v>
      </c>
      <c r="M2954" s="609">
        <f t="shared" si="1604"/>
        <v>0</v>
      </c>
      <c r="N2954" s="609">
        <f t="shared" si="1604"/>
        <v>0</v>
      </c>
      <c r="O2954" s="609">
        <f>IFERROR(O2952/(O2947-O2948+O2949)*100%,0)</f>
        <v>0</v>
      </c>
      <c r="P2954" s="609">
        <f>IFERROR(P2952/(P2947-P2948+P2949)*100%,0)</f>
        <v>0</v>
      </c>
      <c r="Q2954" s="609">
        <f>IFERROR(Q2952/(Q2947-Q2948+Q2949)*100%,0)</f>
        <v>0</v>
      </c>
      <c r="R2954" s="609">
        <f t="shared" si="1604"/>
        <v>0</v>
      </c>
      <c r="S2954" s="610"/>
    </row>
    <row r="2955" spans="1:19" s="624" customFormat="1">
      <c r="A2955" s="621" t="s">
        <v>383</v>
      </c>
      <c r="B2955" s="613" t="s">
        <v>748</v>
      </c>
      <c r="C2955" s="621"/>
      <c r="D2955" s="622"/>
      <c r="E2955" s="622"/>
      <c r="F2955" s="622"/>
      <c r="G2955" s="622"/>
      <c r="H2955" s="622"/>
      <c r="I2955" s="622"/>
      <c r="J2955" s="622"/>
      <c r="K2955" s="622"/>
      <c r="L2955" s="622"/>
      <c r="M2955" s="622"/>
      <c r="N2955" s="622"/>
      <c r="O2955" s="622"/>
      <c r="P2955" s="622"/>
      <c r="Q2955" s="622"/>
      <c r="R2955" s="622"/>
      <c r="S2955" s="623"/>
    </row>
    <row r="2956" spans="1:19" s="446" customFormat="1">
      <c r="A2956" s="493" t="s">
        <v>510</v>
      </c>
      <c r="B2956" s="506" t="s">
        <v>509</v>
      </c>
      <c r="C2956" s="490"/>
      <c r="D2956" s="503">
        <f t="shared" ref="D2956:D2962" si="1605">SUM(E2956:R2956)</f>
        <v>164407908344</v>
      </c>
      <c r="E2956" s="503">
        <f t="shared" ref="E2956:R2956" si="1606">E2965+E2983</f>
        <v>22350779702</v>
      </c>
      <c r="F2956" s="503">
        <f t="shared" si="1606"/>
        <v>119960853622</v>
      </c>
      <c r="G2956" s="503">
        <f t="shared" si="1606"/>
        <v>0</v>
      </c>
      <c r="H2956" s="503">
        <f t="shared" si="1606"/>
        <v>0</v>
      </c>
      <c r="I2956" s="503">
        <f t="shared" si="1606"/>
        <v>3713222000</v>
      </c>
      <c r="J2956" s="503">
        <f t="shared" si="1606"/>
        <v>0</v>
      </c>
      <c r="K2956" s="503">
        <f t="shared" si="1606"/>
        <v>0</v>
      </c>
      <c r="L2956" s="503">
        <f t="shared" si="1606"/>
        <v>0</v>
      </c>
      <c r="M2956" s="503">
        <f t="shared" si="1606"/>
        <v>0</v>
      </c>
      <c r="N2956" s="503">
        <f t="shared" si="1606"/>
        <v>0</v>
      </c>
      <c r="O2956" s="503">
        <f t="shared" ref="O2956:Q2962" si="1607">O2965+O2983</f>
        <v>0</v>
      </c>
      <c r="P2956" s="503">
        <f t="shared" si="1607"/>
        <v>0</v>
      </c>
      <c r="Q2956" s="503">
        <f t="shared" si="1607"/>
        <v>0</v>
      </c>
      <c r="R2956" s="503">
        <f t="shared" si="1606"/>
        <v>18383053020</v>
      </c>
      <c r="S2956" s="608"/>
    </row>
    <row r="2957" spans="1:19" s="446" customFormat="1">
      <c r="A2957" s="493" t="s">
        <v>512</v>
      </c>
      <c r="B2957" s="506" t="s">
        <v>511</v>
      </c>
      <c r="C2957" s="490"/>
      <c r="D2957" s="503">
        <f t="shared" si="1605"/>
        <v>0</v>
      </c>
      <c r="E2957" s="503">
        <f t="shared" ref="E2957:R2957" si="1608">E2966+E2984</f>
        <v>0</v>
      </c>
      <c r="F2957" s="503">
        <f t="shared" si="1608"/>
        <v>0</v>
      </c>
      <c r="G2957" s="503">
        <f t="shared" si="1608"/>
        <v>0</v>
      </c>
      <c r="H2957" s="503">
        <f t="shared" si="1608"/>
        <v>0</v>
      </c>
      <c r="I2957" s="503">
        <f t="shared" si="1608"/>
        <v>0</v>
      </c>
      <c r="J2957" s="503">
        <f t="shared" si="1608"/>
        <v>0</v>
      </c>
      <c r="K2957" s="503">
        <f t="shared" si="1608"/>
        <v>0</v>
      </c>
      <c r="L2957" s="503">
        <f t="shared" si="1608"/>
        <v>0</v>
      </c>
      <c r="M2957" s="503">
        <f t="shared" si="1608"/>
        <v>0</v>
      </c>
      <c r="N2957" s="503">
        <f t="shared" si="1608"/>
        <v>0</v>
      </c>
      <c r="O2957" s="503">
        <f t="shared" si="1607"/>
        <v>0</v>
      </c>
      <c r="P2957" s="503">
        <f t="shared" si="1607"/>
        <v>0</v>
      </c>
      <c r="Q2957" s="503">
        <f t="shared" si="1607"/>
        <v>0</v>
      </c>
      <c r="R2957" s="503">
        <f t="shared" si="1608"/>
        <v>0</v>
      </c>
      <c r="S2957" s="608"/>
    </row>
    <row r="2958" spans="1:19" s="446" customFormat="1">
      <c r="A2958" s="493" t="s">
        <v>514</v>
      </c>
      <c r="B2958" s="506" t="s">
        <v>513</v>
      </c>
      <c r="C2958" s="490"/>
      <c r="D2958" s="503">
        <f t="shared" si="1605"/>
        <v>0</v>
      </c>
      <c r="E2958" s="503">
        <f t="shared" ref="E2958:R2958" si="1609">E2967+E2985</f>
        <v>0</v>
      </c>
      <c r="F2958" s="503">
        <f t="shared" si="1609"/>
        <v>0</v>
      </c>
      <c r="G2958" s="503">
        <f t="shared" si="1609"/>
        <v>0</v>
      </c>
      <c r="H2958" s="503">
        <f t="shared" si="1609"/>
        <v>0</v>
      </c>
      <c r="I2958" s="503">
        <f t="shared" si="1609"/>
        <v>0</v>
      </c>
      <c r="J2958" s="503">
        <f t="shared" si="1609"/>
        <v>0</v>
      </c>
      <c r="K2958" s="503">
        <f t="shared" si="1609"/>
        <v>0</v>
      </c>
      <c r="L2958" s="503">
        <f t="shared" si="1609"/>
        <v>0</v>
      </c>
      <c r="M2958" s="503">
        <f t="shared" si="1609"/>
        <v>0</v>
      </c>
      <c r="N2958" s="503">
        <f t="shared" si="1609"/>
        <v>0</v>
      </c>
      <c r="O2958" s="503">
        <f t="shared" si="1607"/>
        <v>0</v>
      </c>
      <c r="P2958" s="503">
        <f t="shared" si="1607"/>
        <v>0</v>
      </c>
      <c r="Q2958" s="503">
        <f t="shared" si="1607"/>
        <v>0</v>
      </c>
      <c r="R2958" s="503">
        <f t="shared" si="1609"/>
        <v>0</v>
      </c>
      <c r="S2958" s="608"/>
    </row>
    <row r="2959" spans="1:19" s="446" customFormat="1">
      <c r="A2959" s="490" t="s">
        <v>515</v>
      </c>
      <c r="B2959" s="506" t="s">
        <v>1089</v>
      </c>
      <c r="C2959" s="611"/>
      <c r="D2959" s="503">
        <f t="shared" si="1605"/>
        <v>98862656975</v>
      </c>
      <c r="E2959" s="503">
        <f t="shared" ref="E2959:R2959" si="1610">E2968+E2986</f>
        <v>2369477804</v>
      </c>
      <c r="F2959" s="503">
        <f t="shared" si="1610"/>
        <v>96376579171</v>
      </c>
      <c r="G2959" s="503">
        <f t="shared" si="1610"/>
        <v>0</v>
      </c>
      <c r="H2959" s="503">
        <f t="shared" si="1610"/>
        <v>0</v>
      </c>
      <c r="I2959" s="503">
        <f t="shared" si="1610"/>
        <v>116600000</v>
      </c>
      <c r="J2959" s="503">
        <f t="shared" si="1610"/>
        <v>0</v>
      </c>
      <c r="K2959" s="503">
        <f t="shared" si="1610"/>
        <v>0</v>
      </c>
      <c r="L2959" s="503">
        <f t="shared" si="1610"/>
        <v>0</v>
      </c>
      <c r="M2959" s="503">
        <f t="shared" si="1610"/>
        <v>0</v>
      </c>
      <c r="N2959" s="503">
        <f t="shared" si="1610"/>
        <v>0</v>
      </c>
      <c r="O2959" s="503">
        <f t="shared" si="1607"/>
        <v>0</v>
      </c>
      <c r="P2959" s="503">
        <f t="shared" si="1607"/>
        <v>0</v>
      </c>
      <c r="Q2959" s="503">
        <f t="shared" si="1607"/>
        <v>0</v>
      </c>
      <c r="R2959" s="503">
        <f t="shared" si="1610"/>
        <v>0</v>
      </c>
      <c r="S2959" s="608"/>
    </row>
    <row r="2960" spans="1:19" s="446" customFormat="1">
      <c r="A2960" s="605" t="s">
        <v>516</v>
      </c>
      <c r="B2960" s="496" t="s">
        <v>1090</v>
      </c>
      <c r="C2960" s="494"/>
      <c r="D2960" s="606">
        <f t="shared" si="1605"/>
        <v>0</v>
      </c>
      <c r="E2960" s="503">
        <f t="shared" ref="E2960:R2960" si="1611">E2969+E2987</f>
        <v>0</v>
      </c>
      <c r="F2960" s="503">
        <f t="shared" si="1611"/>
        <v>0</v>
      </c>
      <c r="G2960" s="503">
        <f t="shared" si="1611"/>
        <v>0</v>
      </c>
      <c r="H2960" s="503">
        <f t="shared" si="1611"/>
        <v>0</v>
      </c>
      <c r="I2960" s="503">
        <f t="shared" si="1611"/>
        <v>0</v>
      </c>
      <c r="J2960" s="503">
        <f t="shared" si="1611"/>
        <v>0</v>
      </c>
      <c r="K2960" s="503">
        <f t="shared" si="1611"/>
        <v>0</v>
      </c>
      <c r="L2960" s="503">
        <f t="shared" si="1611"/>
        <v>0</v>
      </c>
      <c r="M2960" s="503">
        <f t="shared" si="1611"/>
        <v>0</v>
      </c>
      <c r="N2960" s="503">
        <f t="shared" si="1611"/>
        <v>0</v>
      </c>
      <c r="O2960" s="503">
        <f t="shared" si="1607"/>
        <v>0</v>
      </c>
      <c r="P2960" s="503">
        <f t="shared" si="1607"/>
        <v>0</v>
      </c>
      <c r="Q2960" s="503">
        <f t="shared" si="1607"/>
        <v>0</v>
      </c>
      <c r="R2960" s="503">
        <f t="shared" si="1611"/>
        <v>0</v>
      </c>
      <c r="S2960" s="612"/>
    </row>
    <row r="2961" spans="1:19" s="446" customFormat="1">
      <c r="A2961" s="605" t="s">
        <v>517</v>
      </c>
      <c r="B2961" s="496" t="s">
        <v>1091</v>
      </c>
      <c r="C2961" s="494"/>
      <c r="D2961" s="606">
        <f t="shared" si="1605"/>
        <v>98862656975</v>
      </c>
      <c r="E2961" s="503">
        <f t="shared" ref="E2961:R2961" si="1612">E2970+E2988</f>
        <v>2369477804</v>
      </c>
      <c r="F2961" s="503">
        <f t="shared" si="1612"/>
        <v>96376579171</v>
      </c>
      <c r="G2961" s="503">
        <f t="shared" si="1612"/>
        <v>0</v>
      </c>
      <c r="H2961" s="503">
        <f t="shared" si="1612"/>
        <v>0</v>
      </c>
      <c r="I2961" s="503">
        <f t="shared" si="1612"/>
        <v>116600000</v>
      </c>
      <c r="J2961" s="503">
        <f t="shared" si="1612"/>
        <v>0</v>
      </c>
      <c r="K2961" s="503">
        <f t="shared" si="1612"/>
        <v>0</v>
      </c>
      <c r="L2961" s="503">
        <f t="shared" si="1612"/>
        <v>0</v>
      </c>
      <c r="M2961" s="503">
        <f t="shared" si="1612"/>
        <v>0</v>
      </c>
      <c r="N2961" s="503">
        <f t="shared" si="1612"/>
        <v>0</v>
      </c>
      <c r="O2961" s="503">
        <f t="shared" si="1607"/>
        <v>0</v>
      </c>
      <c r="P2961" s="503">
        <f t="shared" si="1607"/>
        <v>0</v>
      </c>
      <c r="Q2961" s="503">
        <f t="shared" si="1607"/>
        <v>0</v>
      </c>
      <c r="R2961" s="503">
        <f t="shared" si="1612"/>
        <v>0</v>
      </c>
      <c r="S2961" s="607"/>
    </row>
    <row r="2962" spans="1:19" s="1073" customFormat="1">
      <c r="A2962" s="1068" t="s">
        <v>518</v>
      </c>
      <c r="B2962" s="1069" t="s">
        <v>1092</v>
      </c>
      <c r="C2962" s="1070"/>
      <c r="D2962" s="1071">
        <f t="shared" si="1605"/>
        <v>65545251369</v>
      </c>
      <c r="E2962" s="1071">
        <f t="shared" ref="E2962:R2962" si="1613">E2971+E2989</f>
        <v>19981301898</v>
      </c>
      <c r="F2962" s="1071">
        <f t="shared" si="1613"/>
        <v>23584274451</v>
      </c>
      <c r="G2962" s="1071">
        <f t="shared" si="1613"/>
        <v>0</v>
      </c>
      <c r="H2962" s="1071">
        <f t="shared" si="1613"/>
        <v>0</v>
      </c>
      <c r="I2962" s="1071">
        <f t="shared" si="1613"/>
        <v>3596622000</v>
      </c>
      <c r="J2962" s="1071">
        <f t="shared" si="1613"/>
        <v>0</v>
      </c>
      <c r="K2962" s="1071">
        <f t="shared" si="1613"/>
        <v>0</v>
      </c>
      <c r="L2962" s="1071">
        <f t="shared" si="1613"/>
        <v>0</v>
      </c>
      <c r="M2962" s="1071">
        <f t="shared" si="1613"/>
        <v>0</v>
      </c>
      <c r="N2962" s="1071">
        <f t="shared" si="1613"/>
        <v>0</v>
      </c>
      <c r="O2962" s="1071">
        <f t="shared" si="1607"/>
        <v>0</v>
      </c>
      <c r="P2962" s="1071">
        <f t="shared" si="1607"/>
        <v>0</v>
      </c>
      <c r="Q2962" s="1071">
        <f t="shared" si="1607"/>
        <v>0</v>
      </c>
      <c r="R2962" s="1071">
        <f t="shared" si="1613"/>
        <v>18383053020</v>
      </c>
      <c r="S2962" s="1072"/>
    </row>
    <row r="2963" spans="1:19" s="446" customFormat="1">
      <c r="A2963" s="490" t="s">
        <v>1024</v>
      </c>
      <c r="B2963" s="506" t="s">
        <v>1093</v>
      </c>
      <c r="C2963" s="490"/>
      <c r="D2963" s="609">
        <f t="shared" ref="D2963:R2963" si="1614">IFERROR(D2961/(D2956-D2957+D2958)*100%,0)</f>
        <v>0.60132543483336609</v>
      </c>
      <c r="E2963" s="609">
        <f t="shared" si="1614"/>
        <v>0.10601320560588648</v>
      </c>
      <c r="F2963" s="609">
        <f t="shared" si="1614"/>
        <v>0.80340024483891459</v>
      </c>
      <c r="G2963" s="609">
        <f t="shared" si="1614"/>
        <v>0</v>
      </c>
      <c r="H2963" s="609">
        <f t="shared" si="1614"/>
        <v>0</v>
      </c>
      <c r="I2963" s="609">
        <f t="shared" si="1614"/>
        <v>3.1401300541685898E-2</v>
      </c>
      <c r="J2963" s="609">
        <f t="shared" si="1614"/>
        <v>0</v>
      </c>
      <c r="K2963" s="609">
        <f t="shared" si="1614"/>
        <v>0</v>
      </c>
      <c r="L2963" s="609">
        <f t="shared" si="1614"/>
        <v>0</v>
      </c>
      <c r="M2963" s="609">
        <f t="shared" si="1614"/>
        <v>0</v>
      </c>
      <c r="N2963" s="609">
        <f t="shared" si="1614"/>
        <v>0</v>
      </c>
      <c r="O2963" s="609">
        <f>IFERROR(O2961/(O2956-O2957+O2958)*100%,0)</f>
        <v>0</v>
      </c>
      <c r="P2963" s="609">
        <f>IFERROR(P2961/(P2956-P2957+P2958)*100%,0)</f>
        <v>0</v>
      </c>
      <c r="Q2963" s="609">
        <f>IFERROR(Q2961/(Q2956-Q2957+Q2958)*100%,0)</f>
        <v>0</v>
      </c>
      <c r="R2963" s="609">
        <f t="shared" si="1614"/>
        <v>0</v>
      </c>
      <c r="S2963" s="610"/>
    </row>
    <row r="2964" spans="1:19" s="624" customFormat="1">
      <c r="A2964" s="621">
        <v>1</v>
      </c>
      <c r="B2964" s="613" t="s">
        <v>550</v>
      </c>
      <c r="C2964" s="621"/>
      <c r="D2964" s="622"/>
      <c r="E2964" s="622"/>
      <c r="F2964" s="622"/>
      <c r="G2964" s="622"/>
      <c r="H2964" s="622"/>
      <c r="I2964" s="622"/>
      <c r="J2964" s="622"/>
      <c r="K2964" s="622"/>
      <c r="L2964" s="622"/>
      <c r="M2964" s="622"/>
      <c r="N2964" s="622"/>
      <c r="O2964" s="622"/>
      <c r="P2964" s="622"/>
      <c r="Q2964" s="622"/>
      <c r="R2964" s="622"/>
      <c r="S2964" s="623"/>
    </row>
    <row r="2965" spans="1:19" s="446" customFormat="1">
      <c r="A2965" s="493" t="s">
        <v>510</v>
      </c>
      <c r="B2965" s="506" t="s">
        <v>509</v>
      </c>
      <c r="C2965" s="490"/>
      <c r="D2965" s="503">
        <f t="shared" ref="D2965:D2971" si="1615">SUM(E2965:R2965)</f>
        <v>147129732744</v>
      </c>
      <c r="E2965" s="503">
        <v>22350779702</v>
      </c>
      <c r="F2965" s="503">
        <v>119960853622</v>
      </c>
      <c r="G2965" s="503"/>
      <c r="H2965" s="503"/>
      <c r="I2965" s="503">
        <v>3713222000</v>
      </c>
      <c r="J2965" s="503"/>
      <c r="K2965" s="503"/>
      <c r="L2965" s="503"/>
      <c r="M2965" s="503"/>
      <c r="N2965" s="503"/>
      <c r="O2965" s="503"/>
      <c r="P2965" s="507"/>
      <c r="Q2965" s="503"/>
      <c r="R2965" s="503">
        <v>1104877420</v>
      </c>
      <c r="S2965" s="608"/>
    </row>
    <row r="2966" spans="1:19" s="446" customFormat="1">
      <c r="A2966" s="493" t="s">
        <v>512</v>
      </c>
      <c r="B2966" s="506" t="s">
        <v>511</v>
      </c>
      <c r="C2966" s="490"/>
      <c r="D2966" s="503">
        <f t="shared" si="1615"/>
        <v>0</v>
      </c>
      <c r="E2966" s="503"/>
      <c r="F2966" s="503"/>
      <c r="G2966" s="503"/>
      <c r="H2966" s="503"/>
      <c r="I2966" s="503"/>
      <c r="J2966" s="503"/>
      <c r="K2966" s="503"/>
      <c r="L2966" s="503"/>
      <c r="M2966" s="503"/>
      <c r="N2966" s="503"/>
      <c r="O2966" s="503"/>
      <c r="P2966" s="507"/>
      <c r="Q2966" s="503"/>
      <c r="R2966" s="503"/>
      <c r="S2966" s="608"/>
    </row>
    <row r="2967" spans="1:19" s="446" customFormat="1">
      <c r="A2967" s="493" t="s">
        <v>514</v>
      </c>
      <c r="B2967" s="506" t="s">
        <v>513</v>
      </c>
      <c r="C2967" s="490"/>
      <c r="D2967" s="503">
        <f t="shared" si="1615"/>
        <v>0</v>
      </c>
      <c r="E2967" s="503"/>
      <c r="F2967" s="503"/>
      <c r="G2967" s="503"/>
      <c r="H2967" s="503"/>
      <c r="I2967" s="503"/>
      <c r="J2967" s="503"/>
      <c r="K2967" s="503"/>
      <c r="L2967" s="503"/>
      <c r="M2967" s="503"/>
      <c r="N2967" s="503"/>
      <c r="O2967" s="503"/>
      <c r="P2967" s="507"/>
      <c r="Q2967" s="503"/>
      <c r="R2967" s="503"/>
      <c r="S2967" s="608"/>
    </row>
    <row r="2968" spans="1:19" s="446" customFormat="1">
      <c r="A2968" s="490" t="s">
        <v>515</v>
      </c>
      <c r="B2968" s="506" t="s">
        <v>1089</v>
      </c>
      <c r="C2968" s="611"/>
      <c r="D2968" s="503">
        <f t="shared" si="1615"/>
        <v>98862656975</v>
      </c>
      <c r="E2968" s="503">
        <v>2369477804</v>
      </c>
      <c r="F2968" s="503">
        <v>96376579171</v>
      </c>
      <c r="G2968" s="503">
        <v>0</v>
      </c>
      <c r="H2968" s="503">
        <v>0</v>
      </c>
      <c r="I2968" s="503">
        <v>116600000</v>
      </c>
      <c r="J2968" s="503"/>
      <c r="K2968" s="503"/>
      <c r="L2968" s="503"/>
      <c r="M2968" s="503"/>
      <c r="N2968" s="503"/>
      <c r="O2968" s="503"/>
      <c r="P2968" s="507"/>
      <c r="Q2968" s="503"/>
      <c r="R2968" s="503"/>
      <c r="S2968" s="608"/>
    </row>
    <row r="2969" spans="1:19" s="446" customFormat="1">
      <c r="A2969" s="605" t="s">
        <v>516</v>
      </c>
      <c r="B2969" s="496" t="s">
        <v>1090</v>
      </c>
      <c r="C2969" s="494"/>
      <c r="D2969" s="606">
        <f t="shared" si="1615"/>
        <v>0</v>
      </c>
      <c r="E2969" s="606">
        <v>0</v>
      </c>
      <c r="F2969" s="606">
        <v>0</v>
      </c>
      <c r="G2969" s="606"/>
      <c r="H2969" s="606"/>
      <c r="I2969" s="606">
        <v>0</v>
      </c>
      <c r="J2969" s="606"/>
      <c r="K2969" s="606"/>
      <c r="L2969" s="606"/>
      <c r="M2969" s="606"/>
      <c r="N2969" s="606"/>
      <c r="O2969" s="606"/>
      <c r="P2969" s="606"/>
      <c r="Q2969" s="606"/>
      <c r="R2969" s="606"/>
      <c r="S2969" s="612"/>
    </row>
    <row r="2970" spans="1:19" s="446" customFormat="1">
      <c r="A2970" s="605" t="s">
        <v>517</v>
      </c>
      <c r="B2970" s="496" t="s">
        <v>1091</v>
      </c>
      <c r="C2970" s="494"/>
      <c r="D2970" s="606">
        <f t="shared" si="1615"/>
        <v>98862656975</v>
      </c>
      <c r="E2970" s="606">
        <f t="shared" ref="E2970:R2970" si="1616">E2968+E2969</f>
        <v>2369477804</v>
      </c>
      <c r="F2970" s="606">
        <f t="shared" si="1616"/>
        <v>96376579171</v>
      </c>
      <c r="G2970" s="606">
        <f t="shared" si="1616"/>
        <v>0</v>
      </c>
      <c r="H2970" s="606">
        <f t="shared" si="1616"/>
        <v>0</v>
      </c>
      <c r="I2970" s="606">
        <f t="shared" si="1616"/>
        <v>116600000</v>
      </c>
      <c r="J2970" s="606">
        <f t="shared" si="1616"/>
        <v>0</v>
      </c>
      <c r="K2970" s="606">
        <f t="shared" si="1616"/>
        <v>0</v>
      </c>
      <c r="L2970" s="606">
        <f t="shared" si="1616"/>
        <v>0</v>
      </c>
      <c r="M2970" s="606">
        <f t="shared" si="1616"/>
        <v>0</v>
      </c>
      <c r="N2970" s="606">
        <f t="shared" si="1616"/>
        <v>0</v>
      </c>
      <c r="O2970" s="606">
        <f>O2968+O2969</f>
        <v>0</v>
      </c>
      <c r="P2970" s="606">
        <f>P2968+P2969</f>
        <v>0</v>
      </c>
      <c r="Q2970" s="606">
        <f>Q2968+Q2969</f>
        <v>0</v>
      </c>
      <c r="R2970" s="606">
        <f t="shared" si="1616"/>
        <v>0</v>
      </c>
      <c r="S2970" s="607"/>
    </row>
    <row r="2971" spans="1:19" s="1073" customFormat="1">
      <c r="A2971" s="1068" t="s">
        <v>518</v>
      </c>
      <c r="B2971" s="1069" t="s">
        <v>1092</v>
      </c>
      <c r="C2971" s="1070"/>
      <c r="D2971" s="1071">
        <f t="shared" si="1615"/>
        <v>48267075769</v>
      </c>
      <c r="E2971" s="1071">
        <f t="shared" ref="E2971:R2971" si="1617">E2965-E2966+E2967-E2970</f>
        <v>19981301898</v>
      </c>
      <c r="F2971" s="1071">
        <f t="shared" si="1617"/>
        <v>23584274451</v>
      </c>
      <c r="G2971" s="1071">
        <f t="shared" si="1617"/>
        <v>0</v>
      </c>
      <c r="H2971" s="1071">
        <f t="shared" si="1617"/>
        <v>0</v>
      </c>
      <c r="I2971" s="1071">
        <f t="shared" si="1617"/>
        <v>3596622000</v>
      </c>
      <c r="J2971" s="1071">
        <f t="shared" si="1617"/>
        <v>0</v>
      </c>
      <c r="K2971" s="1071">
        <f t="shared" si="1617"/>
        <v>0</v>
      </c>
      <c r="L2971" s="1071">
        <f t="shared" si="1617"/>
        <v>0</v>
      </c>
      <c r="M2971" s="1071">
        <f t="shared" si="1617"/>
        <v>0</v>
      </c>
      <c r="N2971" s="1071">
        <f t="shared" si="1617"/>
        <v>0</v>
      </c>
      <c r="O2971" s="1071">
        <f>O2965-O2966+O2967-O2970</f>
        <v>0</v>
      </c>
      <c r="P2971" s="1074">
        <f>P2965-P2966+P2967-P2970</f>
        <v>0</v>
      </c>
      <c r="Q2971" s="1071">
        <f>Q2965-Q2966+Q2967-Q2970</f>
        <v>0</v>
      </c>
      <c r="R2971" s="1071">
        <f t="shared" si="1617"/>
        <v>1104877420</v>
      </c>
      <c r="S2971" s="1072"/>
    </row>
    <row r="2972" spans="1:19" s="446" customFormat="1">
      <c r="A2972" s="490" t="s">
        <v>1024</v>
      </c>
      <c r="B2972" s="506" t="s">
        <v>1093</v>
      </c>
      <c r="C2972" s="490"/>
      <c r="D2972" s="609">
        <f t="shared" ref="D2972:R2972" si="1618">IFERROR(D2970/(D2965-D2966+D2967)*100%,0)</f>
        <v>0.67194206861652617</v>
      </c>
      <c r="E2972" s="609">
        <f t="shared" si="1618"/>
        <v>0.10601320560588648</v>
      </c>
      <c r="F2972" s="609">
        <f t="shared" si="1618"/>
        <v>0.80340024483891459</v>
      </c>
      <c r="G2972" s="609">
        <f t="shared" si="1618"/>
        <v>0</v>
      </c>
      <c r="H2972" s="609">
        <f t="shared" si="1618"/>
        <v>0</v>
      </c>
      <c r="I2972" s="609">
        <f t="shared" si="1618"/>
        <v>3.1401300541685898E-2</v>
      </c>
      <c r="J2972" s="609">
        <f t="shared" si="1618"/>
        <v>0</v>
      </c>
      <c r="K2972" s="609">
        <f t="shared" si="1618"/>
        <v>0</v>
      </c>
      <c r="L2972" s="609">
        <f t="shared" si="1618"/>
        <v>0</v>
      </c>
      <c r="M2972" s="609">
        <f t="shared" si="1618"/>
        <v>0</v>
      </c>
      <c r="N2972" s="609">
        <f t="shared" si="1618"/>
        <v>0</v>
      </c>
      <c r="O2972" s="609">
        <f>IFERROR(O2970/(O2965-O2966+O2967)*100%,0)</f>
        <v>0</v>
      </c>
      <c r="P2972" s="609">
        <f>IFERROR(P2970/(P2965-P2966+P2967)*100%,0)</f>
        <v>0</v>
      </c>
      <c r="Q2972" s="609">
        <f>IFERROR(Q2970/(Q2965-Q2966+Q2967)*100%,0)</f>
        <v>0</v>
      </c>
      <c r="R2972" s="609">
        <f t="shared" si="1618"/>
        <v>0</v>
      </c>
      <c r="S2972" s="610"/>
    </row>
    <row r="2973" spans="1:19" s="446" customFormat="1">
      <c r="A2973" s="490" t="s">
        <v>538</v>
      </c>
      <c r="B2973" s="506" t="s">
        <v>539</v>
      </c>
      <c r="C2973" s="490"/>
      <c r="D2973" s="507"/>
      <c r="E2973" s="507"/>
      <c r="F2973" s="507"/>
      <c r="G2973" s="507"/>
      <c r="H2973" s="507"/>
      <c r="I2973" s="507"/>
      <c r="J2973" s="507"/>
      <c r="K2973" s="507"/>
      <c r="L2973" s="507"/>
      <c r="M2973" s="507"/>
      <c r="N2973" s="507"/>
      <c r="O2973" s="507"/>
      <c r="P2973" s="507"/>
      <c r="Q2973" s="507"/>
      <c r="R2973" s="507"/>
      <c r="S2973" s="610"/>
    </row>
    <row r="2974" spans="1:19" s="446" customFormat="1">
      <c r="A2974" s="490"/>
      <c r="B2974" s="488" t="s">
        <v>554</v>
      </c>
      <c r="C2974" s="488"/>
      <c r="D2974" s="507"/>
      <c r="E2974" s="507"/>
      <c r="F2974" s="507"/>
      <c r="G2974" s="507"/>
      <c r="H2974" s="507"/>
      <c r="I2974" s="507"/>
      <c r="J2974" s="507"/>
      <c r="K2974" s="507"/>
      <c r="L2974" s="507"/>
      <c r="M2974" s="507"/>
      <c r="N2974" s="507"/>
      <c r="O2974" s="507"/>
      <c r="P2974" s="507"/>
      <c r="Q2974" s="507"/>
      <c r="R2974" s="507"/>
      <c r="S2974" s="610"/>
    </row>
    <row r="2975" spans="1:19" s="446" customFormat="1">
      <c r="A2975" s="490"/>
      <c r="B2975" s="506" t="s">
        <v>2063</v>
      </c>
      <c r="C2975" s="490"/>
      <c r="D2975" s="614">
        <f t="shared" ref="D2975:D2978" si="1619">SUM(E2975:R2975)</f>
        <v>13480194163.24543</v>
      </c>
      <c r="E2975" s="615">
        <v>13480194163.24543</v>
      </c>
      <c r="F2975" s="615"/>
      <c r="G2975" s="615"/>
      <c r="H2975" s="615"/>
      <c r="I2975" s="615"/>
      <c r="J2975" s="615"/>
      <c r="K2975" s="615"/>
      <c r="L2975" s="615"/>
      <c r="M2975" s="615"/>
      <c r="N2975" s="615"/>
      <c r="O2975" s="615"/>
      <c r="P2975" s="615"/>
      <c r="Q2975" s="615"/>
      <c r="R2975" s="615"/>
      <c r="S2975" s="610"/>
    </row>
    <row r="2976" spans="1:19" s="446" customFormat="1">
      <c r="A2976" s="490"/>
      <c r="B2976" s="506" t="s">
        <v>551</v>
      </c>
      <c r="C2976" s="490"/>
      <c r="D2976" s="503">
        <f t="shared" si="1619"/>
        <v>1816321000</v>
      </c>
      <c r="E2976" s="507"/>
      <c r="F2976" s="507">
        <v>1816321000</v>
      </c>
      <c r="G2976" s="507"/>
      <c r="H2976" s="507"/>
      <c r="I2976" s="507"/>
      <c r="J2976" s="507"/>
      <c r="K2976" s="507"/>
      <c r="L2976" s="507"/>
      <c r="M2976" s="507"/>
      <c r="N2976" s="507"/>
      <c r="O2976" s="507"/>
      <c r="P2976" s="507"/>
      <c r="Q2976" s="507"/>
      <c r="R2976" s="507"/>
      <c r="S2976" s="610"/>
    </row>
    <row r="2977" spans="1:19" s="446" customFormat="1">
      <c r="A2977" s="490"/>
      <c r="B2977" s="506" t="s">
        <v>552</v>
      </c>
      <c r="C2977" s="490"/>
      <c r="D2977" s="503">
        <f t="shared" si="1619"/>
        <v>8218350249</v>
      </c>
      <c r="E2977" s="507"/>
      <c r="F2977" s="507">
        <v>7113472829</v>
      </c>
      <c r="G2977" s="507"/>
      <c r="H2977" s="507"/>
      <c r="I2977" s="507"/>
      <c r="J2977" s="507"/>
      <c r="K2977" s="507"/>
      <c r="L2977" s="507"/>
      <c r="M2977" s="507"/>
      <c r="N2977" s="507"/>
      <c r="O2977" s="507"/>
      <c r="P2977" s="507"/>
      <c r="Q2977" s="507"/>
      <c r="R2977" s="507">
        <v>1104877420</v>
      </c>
      <c r="S2977" s="610"/>
    </row>
    <row r="2978" spans="1:19" s="446" customFormat="1">
      <c r="A2978" s="490"/>
      <c r="B2978" s="506" t="s">
        <v>553</v>
      </c>
      <c r="C2978" s="490"/>
      <c r="D2978" s="503">
        <f t="shared" si="1619"/>
        <v>20745172916</v>
      </c>
      <c r="E2978" s="507">
        <v>6371800000</v>
      </c>
      <c r="F2978" s="507">
        <v>14373372916</v>
      </c>
      <c r="G2978" s="507"/>
      <c r="H2978" s="507"/>
      <c r="I2978" s="507"/>
      <c r="J2978" s="507"/>
      <c r="K2978" s="507"/>
      <c r="L2978" s="507"/>
      <c r="M2978" s="507"/>
      <c r="N2978" s="507"/>
      <c r="O2978" s="507"/>
      <c r="P2978" s="507"/>
      <c r="Q2978" s="507"/>
      <c r="R2978" s="507"/>
      <c r="S2978" s="610"/>
    </row>
    <row r="2979" spans="1:19" s="446" customFormat="1">
      <c r="A2979" s="490"/>
      <c r="B2979" s="488" t="s">
        <v>555</v>
      </c>
      <c r="C2979" s="488"/>
      <c r="D2979" s="503"/>
      <c r="E2979" s="507"/>
      <c r="F2979" s="507"/>
      <c r="G2979" s="507"/>
      <c r="H2979" s="507"/>
      <c r="I2979" s="507"/>
      <c r="J2979" s="507"/>
      <c r="K2979" s="507"/>
      <c r="L2979" s="507"/>
      <c r="M2979" s="507"/>
      <c r="N2979" s="507"/>
      <c r="O2979" s="507"/>
      <c r="P2979" s="507"/>
      <c r="Q2979" s="507"/>
      <c r="R2979" s="507"/>
      <c r="S2979" s="610"/>
    </row>
    <row r="2980" spans="1:19" s="446" customFormat="1">
      <c r="A2980" s="490"/>
      <c r="B2980" s="506" t="s">
        <v>2063</v>
      </c>
      <c r="C2980" s="490"/>
      <c r="D2980" s="614">
        <f t="shared" ref="D2980:D2981" si="1620">SUM(E2980:R2980)</f>
        <v>3596622000</v>
      </c>
      <c r="E2980" s="615"/>
      <c r="F2980" s="615"/>
      <c r="G2980" s="615"/>
      <c r="H2980" s="615"/>
      <c r="I2980" s="615">
        <v>3596622000</v>
      </c>
      <c r="J2980" s="615"/>
      <c r="K2980" s="615"/>
      <c r="L2980" s="615"/>
      <c r="M2980" s="615"/>
      <c r="N2980" s="615"/>
      <c r="O2980" s="615"/>
      <c r="P2980" s="615"/>
      <c r="Q2980" s="615"/>
      <c r="R2980" s="615"/>
      <c r="S2980" s="610"/>
    </row>
    <row r="2981" spans="1:19" s="446" customFormat="1">
      <c r="A2981" s="490"/>
      <c r="B2981" s="506" t="s">
        <v>556</v>
      </c>
      <c r="C2981" s="490"/>
      <c r="D2981" s="503">
        <f t="shared" si="1620"/>
        <v>410415441</v>
      </c>
      <c r="E2981" s="507">
        <v>129307735</v>
      </c>
      <c r="F2981" s="507">
        <v>281107706</v>
      </c>
      <c r="G2981" s="507"/>
      <c r="H2981" s="507"/>
      <c r="I2981" s="507"/>
      <c r="J2981" s="507"/>
      <c r="K2981" s="507"/>
      <c r="L2981" s="507"/>
      <c r="M2981" s="507"/>
      <c r="N2981" s="507"/>
      <c r="O2981" s="507"/>
      <c r="P2981" s="507"/>
      <c r="Q2981" s="507"/>
      <c r="R2981" s="507"/>
      <c r="S2981" s="610"/>
    </row>
    <row r="2982" spans="1:19" s="624" customFormat="1">
      <c r="A2982" s="621">
        <v>2</v>
      </c>
      <c r="B2982" s="613" t="s">
        <v>557</v>
      </c>
      <c r="C2982" s="621"/>
      <c r="D2982" s="622"/>
      <c r="E2982" s="622"/>
      <c r="F2982" s="622"/>
      <c r="G2982" s="622"/>
      <c r="H2982" s="622"/>
      <c r="I2982" s="622"/>
      <c r="J2982" s="622"/>
      <c r="K2982" s="622"/>
      <c r="L2982" s="622"/>
      <c r="M2982" s="622"/>
      <c r="N2982" s="622"/>
      <c r="O2982" s="622"/>
      <c r="P2982" s="622"/>
      <c r="Q2982" s="622"/>
      <c r="R2982" s="622"/>
      <c r="S2982" s="623"/>
    </row>
    <row r="2983" spans="1:19" s="446" customFormat="1">
      <c r="A2983" s="493" t="s">
        <v>510</v>
      </c>
      <c r="B2983" s="506" t="s">
        <v>509</v>
      </c>
      <c r="C2983" s="490"/>
      <c r="D2983" s="503">
        <f t="shared" ref="D2983:D2989" si="1621">SUM(E2983:R2983)</f>
        <v>17278175600</v>
      </c>
      <c r="E2983" s="503"/>
      <c r="F2983" s="503"/>
      <c r="G2983" s="503"/>
      <c r="H2983" s="503"/>
      <c r="I2983" s="503"/>
      <c r="J2983" s="503"/>
      <c r="K2983" s="503"/>
      <c r="L2983" s="503"/>
      <c r="M2983" s="503"/>
      <c r="N2983" s="503"/>
      <c r="O2983" s="503"/>
      <c r="P2983" s="507"/>
      <c r="Q2983" s="503"/>
      <c r="R2983" s="503">
        <v>17278175600</v>
      </c>
      <c r="S2983" s="608"/>
    </row>
    <row r="2984" spans="1:19" s="446" customFormat="1">
      <c r="A2984" s="493" t="s">
        <v>512</v>
      </c>
      <c r="B2984" s="506" t="s">
        <v>511</v>
      </c>
      <c r="C2984" s="490"/>
      <c r="D2984" s="503">
        <f t="shared" si="1621"/>
        <v>0</v>
      </c>
      <c r="E2984" s="503"/>
      <c r="F2984" s="503"/>
      <c r="G2984" s="503"/>
      <c r="H2984" s="503"/>
      <c r="I2984" s="503"/>
      <c r="J2984" s="503"/>
      <c r="K2984" s="503"/>
      <c r="L2984" s="503"/>
      <c r="M2984" s="503"/>
      <c r="N2984" s="503"/>
      <c r="O2984" s="503"/>
      <c r="P2984" s="507"/>
      <c r="Q2984" s="503"/>
      <c r="R2984" s="503"/>
      <c r="S2984" s="608"/>
    </row>
    <row r="2985" spans="1:19" s="446" customFormat="1">
      <c r="A2985" s="493" t="s">
        <v>514</v>
      </c>
      <c r="B2985" s="506" t="s">
        <v>513</v>
      </c>
      <c r="C2985" s="490"/>
      <c r="D2985" s="503">
        <f t="shared" si="1621"/>
        <v>0</v>
      </c>
      <c r="E2985" s="503"/>
      <c r="F2985" s="503"/>
      <c r="G2985" s="503"/>
      <c r="H2985" s="503"/>
      <c r="I2985" s="503"/>
      <c r="J2985" s="503"/>
      <c r="K2985" s="503"/>
      <c r="L2985" s="503"/>
      <c r="M2985" s="503"/>
      <c r="N2985" s="503"/>
      <c r="O2985" s="503"/>
      <c r="P2985" s="507"/>
      <c r="Q2985" s="503"/>
      <c r="R2985" s="503"/>
      <c r="S2985" s="608"/>
    </row>
    <row r="2986" spans="1:19" s="446" customFormat="1">
      <c r="A2986" s="490" t="s">
        <v>515</v>
      </c>
      <c r="B2986" s="506" t="s">
        <v>1089</v>
      </c>
      <c r="C2986" s="611"/>
      <c r="D2986" s="503">
        <f t="shared" si="1621"/>
        <v>0</v>
      </c>
      <c r="E2986" s="503"/>
      <c r="F2986" s="503"/>
      <c r="G2986" s="503"/>
      <c r="H2986" s="503"/>
      <c r="I2986" s="503"/>
      <c r="J2986" s="503"/>
      <c r="K2986" s="503"/>
      <c r="L2986" s="503"/>
      <c r="M2986" s="503"/>
      <c r="N2986" s="503"/>
      <c r="O2986" s="503"/>
      <c r="P2986" s="507"/>
      <c r="Q2986" s="503"/>
      <c r="R2986" s="503"/>
      <c r="S2986" s="608"/>
    </row>
    <row r="2987" spans="1:19" s="446" customFormat="1">
      <c r="A2987" s="605" t="s">
        <v>516</v>
      </c>
      <c r="B2987" s="496" t="s">
        <v>1090</v>
      </c>
      <c r="C2987" s="494"/>
      <c r="D2987" s="606">
        <f t="shared" si="1621"/>
        <v>0</v>
      </c>
      <c r="E2987" s="606"/>
      <c r="F2987" s="606"/>
      <c r="G2987" s="606"/>
      <c r="H2987" s="606"/>
      <c r="I2987" s="606"/>
      <c r="J2987" s="606"/>
      <c r="K2987" s="606"/>
      <c r="L2987" s="606"/>
      <c r="M2987" s="606"/>
      <c r="N2987" s="606"/>
      <c r="O2987" s="606"/>
      <c r="P2987" s="606"/>
      <c r="Q2987" s="606"/>
      <c r="R2987" s="606"/>
      <c r="S2987" s="612"/>
    </row>
    <row r="2988" spans="1:19" s="446" customFormat="1">
      <c r="A2988" s="605" t="s">
        <v>517</v>
      </c>
      <c r="B2988" s="496" t="s">
        <v>1091</v>
      </c>
      <c r="C2988" s="494"/>
      <c r="D2988" s="606">
        <f t="shared" si="1621"/>
        <v>0</v>
      </c>
      <c r="E2988" s="606">
        <f t="shared" ref="E2988:R2988" si="1622">E2986+E2987</f>
        <v>0</v>
      </c>
      <c r="F2988" s="606">
        <f t="shared" si="1622"/>
        <v>0</v>
      </c>
      <c r="G2988" s="606">
        <f t="shared" si="1622"/>
        <v>0</v>
      </c>
      <c r="H2988" s="606">
        <f t="shared" si="1622"/>
        <v>0</v>
      </c>
      <c r="I2988" s="606">
        <f t="shared" si="1622"/>
        <v>0</v>
      </c>
      <c r="J2988" s="606">
        <f t="shared" si="1622"/>
        <v>0</v>
      </c>
      <c r="K2988" s="606">
        <f t="shared" si="1622"/>
        <v>0</v>
      </c>
      <c r="L2988" s="606">
        <f t="shared" si="1622"/>
        <v>0</v>
      </c>
      <c r="M2988" s="606">
        <f t="shared" si="1622"/>
        <v>0</v>
      </c>
      <c r="N2988" s="606">
        <f t="shared" si="1622"/>
        <v>0</v>
      </c>
      <c r="O2988" s="606">
        <f>O2986+O2987</f>
        <v>0</v>
      </c>
      <c r="P2988" s="606">
        <f>P2986+P2987</f>
        <v>0</v>
      </c>
      <c r="Q2988" s="606">
        <f>Q2986+Q2987</f>
        <v>0</v>
      </c>
      <c r="R2988" s="606">
        <f t="shared" si="1622"/>
        <v>0</v>
      </c>
      <c r="S2988" s="607"/>
    </row>
    <row r="2989" spans="1:19" s="1073" customFormat="1">
      <c r="A2989" s="1068" t="s">
        <v>518</v>
      </c>
      <c r="B2989" s="1069" t="s">
        <v>1092</v>
      </c>
      <c r="C2989" s="1070"/>
      <c r="D2989" s="1071">
        <f t="shared" si="1621"/>
        <v>17278175600</v>
      </c>
      <c r="E2989" s="1071">
        <f t="shared" ref="E2989:R2989" si="1623">E2983-E2984+E2985-E2988</f>
        <v>0</v>
      </c>
      <c r="F2989" s="1071">
        <f t="shared" si="1623"/>
        <v>0</v>
      </c>
      <c r="G2989" s="1071">
        <f t="shared" si="1623"/>
        <v>0</v>
      </c>
      <c r="H2989" s="1071">
        <f t="shared" si="1623"/>
        <v>0</v>
      </c>
      <c r="I2989" s="1071">
        <f t="shared" si="1623"/>
        <v>0</v>
      </c>
      <c r="J2989" s="1071">
        <f t="shared" si="1623"/>
        <v>0</v>
      </c>
      <c r="K2989" s="1071">
        <f t="shared" si="1623"/>
        <v>0</v>
      </c>
      <c r="L2989" s="1071">
        <f t="shared" si="1623"/>
        <v>0</v>
      </c>
      <c r="M2989" s="1071">
        <f t="shared" si="1623"/>
        <v>0</v>
      </c>
      <c r="N2989" s="1071">
        <f t="shared" si="1623"/>
        <v>0</v>
      </c>
      <c r="O2989" s="1071">
        <f>O2983-O2984+O2985-O2988</f>
        <v>0</v>
      </c>
      <c r="P2989" s="1074">
        <f>P2983-P2984+P2985-P2988</f>
        <v>0</v>
      </c>
      <c r="Q2989" s="1071">
        <f>Q2983-Q2984+Q2985-Q2988</f>
        <v>0</v>
      </c>
      <c r="R2989" s="1071">
        <f t="shared" si="1623"/>
        <v>17278175600</v>
      </c>
      <c r="S2989" s="1072"/>
    </row>
    <row r="2990" spans="1:19" s="446" customFormat="1">
      <c r="A2990" s="490" t="s">
        <v>1024</v>
      </c>
      <c r="B2990" s="506" t="s">
        <v>1093</v>
      </c>
      <c r="C2990" s="490"/>
      <c r="D2990" s="609">
        <f t="shared" ref="D2990:R2990" si="1624">IFERROR(D2988/(D2983-D2984+D2985)*100%,0)</f>
        <v>0</v>
      </c>
      <c r="E2990" s="609">
        <f t="shared" si="1624"/>
        <v>0</v>
      </c>
      <c r="F2990" s="609">
        <f t="shared" si="1624"/>
        <v>0</v>
      </c>
      <c r="G2990" s="609">
        <f t="shared" si="1624"/>
        <v>0</v>
      </c>
      <c r="H2990" s="609">
        <f t="shared" si="1624"/>
        <v>0</v>
      </c>
      <c r="I2990" s="609">
        <f t="shared" si="1624"/>
        <v>0</v>
      </c>
      <c r="J2990" s="609">
        <f t="shared" si="1624"/>
        <v>0</v>
      </c>
      <c r="K2990" s="609">
        <f t="shared" si="1624"/>
        <v>0</v>
      </c>
      <c r="L2990" s="609">
        <f t="shared" si="1624"/>
        <v>0</v>
      </c>
      <c r="M2990" s="609">
        <f t="shared" si="1624"/>
        <v>0</v>
      </c>
      <c r="N2990" s="609">
        <f t="shared" si="1624"/>
        <v>0</v>
      </c>
      <c r="O2990" s="609">
        <f>IFERROR(O2988/(O2983-O2984+O2985)*100%,0)</f>
        <v>0</v>
      </c>
      <c r="P2990" s="609">
        <f>IFERROR(P2988/(P2983-P2984+P2985)*100%,0)</f>
        <v>0</v>
      </c>
      <c r="Q2990" s="609">
        <f>IFERROR(Q2988/(Q2983-Q2984+Q2985)*100%,0)</f>
        <v>0</v>
      </c>
      <c r="R2990" s="609">
        <f t="shared" si="1624"/>
        <v>0</v>
      </c>
      <c r="S2990" s="610"/>
    </row>
    <row r="2991" spans="1:19" s="624" customFormat="1">
      <c r="A2991" s="620" t="s">
        <v>526</v>
      </c>
      <c r="B2991" s="625" t="s">
        <v>525</v>
      </c>
      <c r="C2991" s="620"/>
      <c r="D2991" s="622"/>
      <c r="E2991" s="622"/>
      <c r="F2991" s="622"/>
      <c r="G2991" s="622"/>
      <c r="H2991" s="622"/>
      <c r="I2991" s="622"/>
      <c r="J2991" s="622"/>
      <c r="K2991" s="622"/>
      <c r="L2991" s="622"/>
      <c r="M2991" s="622"/>
      <c r="N2991" s="622"/>
      <c r="O2991" s="622"/>
      <c r="P2991" s="622"/>
      <c r="Q2991" s="622"/>
      <c r="R2991" s="622"/>
      <c r="S2991" s="626"/>
    </row>
    <row r="2992" spans="1:19" s="446" customFormat="1">
      <c r="A2992" s="493" t="s">
        <v>510</v>
      </c>
      <c r="B2992" s="506" t="s">
        <v>509</v>
      </c>
      <c r="C2992" s="490"/>
      <c r="D2992" s="503">
        <f t="shared" ref="D2992:D2998" si="1625">SUM(E2992:R2992)</f>
        <v>29088140769</v>
      </c>
      <c r="E2992" s="503">
        <f>E3001</f>
        <v>1277134217</v>
      </c>
      <c r="F2992" s="503">
        <f t="shared" ref="F2992:R2992" si="1626">F3001</f>
        <v>0</v>
      </c>
      <c r="G2992" s="503">
        <f t="shared" si="1626"/>
        <v>0</v>
      </c>
      <c r="H2992" s="503">
        <f t="shared" si="1626"/>
        <v>0</v>
      </c>
      <c r="I2992" s="503">
        <f t="shared" si="1626"/>
        <v>0</v>
      </c>
      <c r="J2992" s="503">
        <f t="shared" si="1626"/>
        <v>0</v>
      </c>
      <c r="K2992" s="503">
        <f t="shared" si="1626"/>
        <v>0</v>
      </c>
      <c r="L2992" s="503">
        <f t="shared" si="1626"/>
        <v>0</v>
      </c>
      <c r="M2992" s="503">
        <f t="shared" si="1626"/>
        <v>0</v>
      </c>
      <c r="N2992" s="503">
        <f t="shared" si="1626"/>
        <v>0</v>
      </c>
      <c r="O2992" s="503">
        <f t="shared" ref="O2992:Q2996" si="1627">O3001</f>
        <v>0</v>
      </c>
      <c r="P2992" s="503">
        <f t="shared" si="1627"/>
        <v>0</v>
      </c>
      <c r="Q2992" s="503">
        <f t="shared" si="1627"/>
        <v>0</v>
      </c>
      <c r="R2992" s="503">
        <f t="shared" si="1626"/>
        <v>27811006552</v>
      </c>
      <c r="S2992" s="608"/>
    </row>
    <row r="2993" spans="1:19" s="446" customFormat="1">
      <c r="A2993" s="493" t="s">
        <v>512</v>
      </c>
      <c r="B2993" s="506" t="s">
        <v>511</v>
      </c>
      <c r="C2993" s="490"/>
      <c r="D2993" s="503">
        <f t="shared" si="1625"/>
        <v>0</v>
      </c>
      <c r="E2993" s="503">
        <f t="shared" ref="E2993:R2993" si="1628">E3002</f>
        <v>0</v>
      </c>
      <c r="F2993" s="503">
        <f t="shared" si="1628"/>
        <v>0</v>
      </c>
      <c r="G2993" s="503">
        <f t="shared" si="1628"/>
        <v>0</v>
      </c>
      <c r="H2993" s="503">
        <f t="shared" si="1628"/>
        <v>0</v>
      </c>
      <c r="I2993" s="503">
        <f t="shared" si="1628"/>
        <v>0</v>
      </c>
      <c r="J2993" s="503">
        <f t="shared" si="1628"/>
        <v>0</v>
      </c>
      <c r="K2993" s="503">
        <f t="shared" si="1628"/>
        <v>0</v>
      </c>
      <c r="L2993" s="503">
        <f t="shared" si="1628"/>
        <v>0</v>
      </c>
      <c r="M2993" s="503">
        <f t="shared" si="1628"/>
        <v>0</v>
      </c>
      <c r="N2993" s="503">
        <f t="shared" si="1628"/>
        <v>0</v>
      </c>
      <c r="O2993" s="503">
        <f t="shared" si="1627"/>
        <v>0</v>
      </c>
      <c r="P2993" s="503">
        <f t="shared" si="1627"/>
        <v>0</v>
      </c>
      <c r="Q2993" s="503">
        <f t="shared" si="1627"/>
        <v>0</v>
      </c>
      <c r="R2993" s="503">
        <f t="shared" si="1628"/>
        <v>0</v>
      </c>
      <c r="S2993" s="608"/>
    </row>
    <row r="2994" spans="1:19" s="446" customFormat="1">
      <c r="A2994" s="493" t="s">
        <v>514</v>
      </c>
      <c r="B2994" s="506" t="s">
        <v>513</v>
      </c>
      <c r="C2994" s="490"/>
      <c r="D2994" s="503">
        <f t="shared" si="1625"/>
        <v>0</v>
      </c>
      <c r="E2994" s="503">
        <f t="shared" ref="E2994:R2994" si="1629">E3003</f>
        <v>0</v>
      </c>
      <c r="F2994" s="503">
        <f t="shared" si="1629"/>
        <v>0</v>
      </c>
      <c r="G2994" s="503">
        <f t="shared" si="1629"/>
        <v>0</v>
      </c>
      <c r="H2994" s="503">
        <f t="shared" si="1629"/>
        <v>0</v>
      </c>
      <c r="I2994" s="503">
        <f t="shared" si="1629"/>
        <v>0</v>
      </c>
      <c r="J2994" s="503">
        <f t="shared" si="1629"/>
        <v>0</v>
      </c>
      <c r="K2994" s="503">
        <f t="shared" si="1629"/>
        <v>0</v>
      </c>
      <c r="L2994" s="503">
        <f t="shared" si="1629"/>
        <v>0</v>
      </c>
      <c r="M2994" s="503">
        <f t="shared" si="1629"/>
        <v>0</v>
      </c>
      <c r="N2994" s="503">
        <f t="shared" si="1629"/>
        <v>0</v>
      </c>
      <c r="O2994" s="503">
        <f t="shared" si="1627"/>
        <v>0</v>
      </c>
      <c r="P2994" s="503">
        <f t="shared" si="1627"/>
        <v>0</v>
      </c>
      <c r="Q2994" s="503">
        <f t="shared" si="1627"/>
        <v>0</v>
      </c>
      <c r="R2994" s="503">
        <f t="shared" si="1629"/>
        <v>0</v>
      </c>
      <c r="S2994" s="608"/>
    </row>
    <row r="2995" spans="1:19" s="446" customFormat="1">
      <c r="A2995" s="490" t="s">
        <v>515</v>
      </c>
      <c r="B2995" s="506" t="s">
        <v>1089</v>
      </c>
      <c r="C2995" s="611"/>
      <c r="D2995" s="503">
        <f t="shared" si="1625"/>
        <v>6677213590</v>
      </c>
      <c r="E2995" s="503">
        <f t="shared" ref="E2995:R2995" si="1630">E3004</f>
        <v>27712624</v>
      </c>
      <c r="F2995" s="503">
        <f t="shared" si="1630"/>
        <v>0</v>
      </c>
      <c r="G2995" s="503">
        <f t="shared" si="1630"/>
        <v>0</v>
      </c>
      <c r="H2995" s="503">
        <f t="shared" si="1630"/>
        <v>0</v>
      </c>
      <c r="I2995" s="503">
        <f t="shared" si="1630"/>
        <v>0</v>
      </c>
      <c r="J2995" s="503">
        <f t="shared" si="1630"/>
        <v>0</v>
      </c>
      <c r="K2995" s="503">
        <f t="shared" si="1630"/>
        <v>0</v>
      </c>
      <c r="L2995" s="503">
        <f t="shared" si="1630"/>
        <v>0</v>
      </c>
      <c r="M2995" s="503">
        <f t="shared" si="1630"/>
        <v>0</v>
      </c>
      <c r="N2995" s="503">
        <f t="shared" si="1630"/>
        <v>0</v>
      </c>
      <c r="O2995" s="503">
        <f t="shared" si="1627"/>
        <v>0</v>
      </c>
      <c r="P2995" s="503">
        <f t="shared" si="1627"/>
        <v>0</v>
      </c>
      <c r="Q2995" s="503">
        <f t="shared" si="1627"/>
        <v>0</v>
      </c>
      <c r="R2995" s="503">
        <f t="shared" si="1630"/>
        <v>6649500966</v>
      </c>
      <c r="S2995" s="608"/>
    </row>
    <row r="2996" spans="1:19" s="446" customFormat="1">
      <c r="A2996" s="605" t="s">
        <v>516</v>
      </c>
      <c r="B2996" s="496" t="s">
        <v>1090</v>
      </c>
      <c r="C2996" s="494"/>
      <c r="D2996" s="606">
        <f t="shared" si="1625"/>
        <v>0</v>
      </c>
      <c r="E2996" s="503">
        <f t="shared" ref="E2996:R2996" si="1631">E3005</f>
        <v>0</v>
      </c>
      <c r="F2996" s="503">
        <f t="shared" si="1631"/>
        <v>0</v>
      </c>
      <c r="G2996" s="503">
        <f t="shared" si="1631"/>
        <v>0</v>
      </c>
      <c r="H2996" s="503">
        <f t="shared" si="1631"/>
        <v>0</v>
      </c>
      <c r="I2996" s="503">
        <f t="shared" si="1631"/>
        <v>0</v>
      </c>
      <c r="J2996" s="503">
        <f t="shared" si="1631"/>
        <v>0</v>
      </c>
      <c r="K2996" s="503">
        <f t="shared" si="1631"/>
        <v>0</v>
      </c>
      <c r="L2996" s="503">
        <f t="shared" si="1631"/>
        <v>0</v>
      </c>
      <c r="M2996" s="503">
        <f t="shared" si="1631"/>
        <v>0</v>
      </c>
      <c r="N2996" s="503">
        <f t="shared" si="1631"/>
        <v>0</v>
      </c>
      <c r="O2996" s="503">
        <f t="shared" si="1627"/>
        <v>0</v>
      </c>
      <c r="P2996" s="503">
        <f t="shared" si="1627"/>
        <v>0</v>
      </c>
      <c r="Q2996" s="503">
        <f t="shared" si="1627"/>
        <v>0</v>
      </c>
      <c r="R2996" s="503">
        <f t="shared" si="1631"/>
        <v>0</v>
      </c>
      <c r="S2996" s="612"/>
    </row>
    <row r="2997" spans="1:19" s="446" customFormat="1">
      <c r="A2997" s="605" t="s">
        <v>517</v>
      </c>
      <c r="B2997" s="496" t="s">
        <v>1091</v>
      </c>
      <c r="C2997" s="494"/>
      <c r="D2997" s="606">
        <f t="shared" si="1625"/>
        <v>6677213590</v>
      </c>
      <c r="E2997" s="606">
        <f t="shared" ref="E2997:R2997" si="1632">E2995+E2996</f>
        <v>27712624</v>
      </c>
      <c r="F2997" s="606">
        <f t="shared" si="1632"/>
        <v>0</v>
      </c>
      <c r="G2997" s="606">
        <f t="shared" si="1632"/>
        <v>0</v>
      </c>
      <c r="H2997" s="606">
        <f t="shared" si="1632"/>
        <v>0</v>
      </c>
      <c r="I2997" s="606">
        <f t="shared" si="1632"/>
        <v>0</v>
      </c>
      <c r="J2997" s="606">
        <f t="shared" si="1632"/>
        <v>0</v>
      </c>
      <c r="K2997" s="606">
        <f t="shared" si="1632"/>
        <v>0</v>
      </c>
      <c r="L2997" s="606">
        <f t="shared" si="1632"/>
        <v>0</v>
      </c>
      <c r="M2997" s="606">
        <f t="shared" si="1632"/>
        <v>0</v>
      </c>
      <c r="N2997" s="606">
        <f t="shared" si="1632"/>
        <v>0</v>
      </c>
      <c r="O2997" s="606">
        <f>O2995+O2996</f>
        <v>0</v>
      </c>
      <c r="P2997" s="606">
        <f>P2995+P2996</f>
        <v>0</v>
      </c>
      <c r="Q2997" s="606">
        <f>Q2995+Q2996</f>
        <v>0</v>
      </c>
      <c r="R2997" s="606">
        <f t="shared" si="1632"/>
        <v>6649500966</v>
      </c>
      <c r="S2997" s="607"/>
    </row>
    <row r="2998" spans="1:19" s="1073" customFormat="1">
      <c r="A2998" s="1068" t="s">
        <v>518</v>
      </c>
      <c r="B2998" s="1069" t="s">
        <v>1092</v>
      </c>
      <c r="C2998" s="1070"/>
      <c r="D2998" s="1071">
        <f t="shared" si="1625"/>
        <v>22410927179</v>
      </c>
      <c r="E2998" s="1071">
        <f t="shared" ref="E2998:R2998" si="1633">E2992-E2993+E2994-E2997</f>
        <v>1249421593</v>
      </c>
      <c r="F2998" s="1071">
        <f t="shared" si="1633"/>
        <v>0</v>
      </c>
      <c r="G2998" s="1071">
        <f t="shared" si="1633"/>
        <v>0</v>
      </c>
      <c r="H2998" s="1071">
        <f t="shared" si="1633"/>
        <v>0</v>
      </c>
      <c r="I2998" s="1071">
        <f t="shared" si="1633"/>
        <v>0</v>
      </c>
      <c r="J2998" s="1071">
        <f t="shared" si="1633"/>
        <v>0</v>
      </c>
      <c r="K2998" s="1071">
        <f t="shared" si="1633"/>
        <v>0</v>
      </c>
      <c r="L2998" s="1071">
        <f t="shared" si="1633"/>
        <v>0</v>
      </c>
      <c r="M2998" s="1071">
        <f t="shared" si="1633"/>
        <v>0</v>
      </c>
      <c r="N2998" s="1071">
        <f t="shared" si="1633"/>
        <v>0</v>
      </c>
      <c r="O2998" s="1071">
        <f>O2992-O2993+O2994-O2997</f>
        <v>0</v>
      </c>
      <c r="P2998" s="1074">
        <f>P2992-P2993+P2994-P2997</f>
        <v>0</v>
      </c>
      <c r="Q2998" s="1071">
        <f>Q2992-Q2993+Q2994-Q2997</f>
        <v>0</v>
      </c>
      <c r="R2998" s="1071">
        <f t="shared" si="1633"/>
        <v>21161505586</v>
      </c>
      <c r="S2998" s="1072"/>
    </row>
    <row r="2999" spans="1:19" s="446" customFormat="1">
      <c r="A2999" s="490" t="s">
        <v>1024</v>
      </c>
      <c r="B2999" s="506" t="s">
        <v>1093</v>
      </c>
      <c r="C2999" s="490"/>
      <c r="D2999" s="609">
        <f t="shared" ref="D2999:R2999" si="1634">IFERROR(D2997/(D2992-D2993+D2994)*100%,0)</f>
        <v>0.22955106147987578</v>
      </c>
      <c r="E2999" s="609">
        <f t="shared" si="1634"/>
        <v>2.1699069393894408E-2</v>
      </c>
      <c r="F2999" s="609">
        <f t="shared" si="1634"/>
        <v>0</v>
      </c>
      <c r="G2999" s="609">
        <f t="shared" si="1634"/>
        <v>0</v>
      </c>
      <c r="H2999" s="609">
        <f t="shared" si="1634"/>
        <v>0</v>
      </c>
      <c r="I2999" s="609">
        <f t="shared" si="1634"/>
        <v>0</v>
      </c>
      <c r="J2999" s="609">
        <f t="shared" si="1634"/>
        <v>0</v>
      </c>
      <c r="K2999" s="609">
        <f t="shared" si="1634"/>
        <v>0</v>
      </c>
      <c r="L2999" s="609">
        <f t="shared" si="1634"/>
        <v>0</v>
      </c>
      <c r="M2999" s="609">
        <f t="shared" si="1634"/>
        <v>0</v>
      </c>
      <c r="N2999" s="609">
        <f t="shared" si="1634"/>
        <v>0</v>
      </c>
      <c r="O2999" s="609">
        <f>IFERROR(O2997/(O2992-O2993+O2994)*100%,0)</f>
        <v>0</v>
      </c>
      <c r="P2999" s="609">
        <f>IFERROR(P2997/(P2992-P2993+P2994)*100%,0)</f>
        <v>0</v>
      </c>
      <c r="Q2999" s="609">
        <f>IFERROR(Q2997/(Q2992-Q2993+Q2994)*100%,0)</f>
        <v>0</v>
      </c>
      <c r="R2999" s="609">
        <f t="shared" si="1634"/>
        <v>0.23909601954057316</v>
      </c>
      <c r="S2999" s="610"/>
    </row>
    <row r="3000" spans="1:19" s="624" customFormat="1">
      <c r="A3000" s="621" t="s">
        <v>355</v>
      </c>
      <c r="B3000" s="613" t="s">
        <v>656</v>
      </c>
      <c r="C3000" s="621"/>
      <c r="D3000" s="622"/>
      <c r="E3000" s="622"/>
      <c r="F3000" s="622"/>
      <c r="G3000" s="622"/>
      <c r="H3000" s="622"/>
      <c r="I3000" s="622"/>
      <c r="J3000" s="622"/>
      <c r="K3000" s="622"/>
      <c r="L3000" s="622"/>
      <c r="M3000" s="622"/>
      <c r="N3000" s="622"/>
      <c r="O3000" s="622"/>
      <c r="P3000" s="622"/>
      <c r="Q3000" s="622"/>
      <c r="R3000" s="622"/>
      <c r="S3000" s="623"/>
    </row>
    <row r="3001" spans="1:19" s="446" customFormat="1">
      <c r="A3001" s="493" t="s">
        <v>510</v>
      </c>
      <c r="B3001" s="506" t="s">
        <v>509</v>
      </c>
      <c r="C3001" s="490"/>
      <c r="D3001" s="503">
        <f t="shared" ref="D3001:D3007" si="1635">SUM(E3001:R3001)</f>
        <v>29088140769</v>
      </c>
      <c r="E3001" s="503">
        <f t="shared" ref="E3001:R3001" si="1636">E3010+E3022</f>
        <v>1277134217</v>
      </c>
      <c r="F3001" s="503">
        <f t="shared" si="1636"/>
        <v>0</v>
      </c>
      <c r="G3001" s="503">
        <f t="shared" si="1636"/>
        <v>0</v>
      </c>
      <c r="H3001" s="503">
        <f t="shared" si="1636"/>
        <v>0</v>
      </c>
      <c r="I3001" s="503">
        <f t="shared" si="1636"/>
        <v>0</v>
      </c>
      <c r="J3001" s="503">
        <f t="shared" si="1636"/>
        <v>0</v>
      </c>
      <c r="K3001" s="503">
        <f t="shared" si="1636"/>
        <v>0</v>
      </c>
      <c r="L3001" s="503">
        <f t="shared" si="1636"/>
        <v>0</v>
      </c>
      <c r="M3001" s="503">
        <f t="shared" si="1636"/>
        <v>0</v>
      </c>
      <c r="N3001" s="503">
        <f t="shared" si="1636"/>
        <v>0</v>
      </c>
      <c r="O3001" s="503">
        <f t="shared" ref="O3001:Q3005" si="1637">O3010+O3022</f>
        <v>0</v>
      </c>
      <c r="P3001" s="503">
        <f t="shared" si="1637"/>
        <v>0</v>
      </c>
      <c r="Q3001" s="503">
        <f t="shared" si="1637"/>
        <v>0</v>
      </c>
      <c r="R3001" s="503">
        <f t="shared" si="1636"/>
        <v>27811006552</v>
      </c>
      <c r="S3001" s="608"/>
    </row>
    <row r="3002" spans="1:19" s="446" customFormat="1">
      <c r="A3002" s="493" t="s">
        <v>512</v>
      </c>
      <c r="B3002" s="506" t="s">
        <v>511</v>
      </c>
      <c r="C3002" s="490"/>
      <c r="D3002" s="503">
        <f t="shared" si="1635"/>
        <v>0</v>
      </c>
      <c r="E3002" s="503">
        <f t="shared" ref="E3002:R3002" si="1638">E3011+E3023</f>
        <v>0</v>
      </c>
      <c r="F3002" s="503">
        <f t="shared" si="1638"/>
        <v>0</v>
      </c>
      <c r="G3002" s="503">
        <f t="shared" si="1638"/>
        <v>0</v>
      </c>
      <c r="H3002" s="503">
        <f t="shared" si="1638"/>
        <v>0</v>
      </c>
      <c r="I3002" s="503">
        <f t="shared" si="1638"/>
        <v>0</v>
      </c>
      <c r="J3002" s="503">
        <f t="shared" si="1638"/>
        <v>0</v>
      </c>
      <c r="K3002" s="503">
        <f t="shared" si="1638"/>
        <v>0</v>
      </c>
      <c r="L3002" s="503">
        <f t="shared" si="1638"/>
        <v>0</v>
      </c>
      <c r="M3002" s="503">
        <f t="shared" si="1638"/>
        <v>0</v>
      </c>
      <c r="N3002" s="503">
        <f t="shared" si="1638"/>
        <v>0</v>
      </c>
      <c r="O3002" s="503">
        <f t="shared" si="1637"/>
        <v>0</v>
      </c>
      <c r="P3002" s="503">
        <f t="shared" si="1637"/>
        <v>0</v>
      </c>
      <c r="Q3002" s="503">
        <f t="shared" si="1637"/>
        <v>0</v>
      </c>
      <c r="R3002" s="503">
        <f t="shared" si="1638"/>
        <v>0</v>
      </c>
      <c r="S3002" s="608"/>
    </row>
    <row r="3003" spans="1:19" s="446" customFormat="1">
      <c r="A3003" s="493" t="s">
        <v>514</v>
      </c>
      <c r="B3003" s="506" t="s">
        <v>513</v>
      </c>
      <c r="C3003" s="490"/>
      <c r="D3003" s="503">
        <f t="shared" si="1635"/>
        <v>0</v>
      </c>
      <c r="E3003" s="503">
        <f t="shared" ref="E3003:R3003" si="1639">E3012+E3024</f>
        <v>0</v>
      </c>
      <c r="F3003" s="503">
        <f t="shared" si="1639"/>
        <v>0</v>
      </c>
      <c r="G3003" s="503">
        <f t="shared" si="1639"/>
        <v>0</v>
      </c>
      <c r="H3003" s="503">
        <f t="shared" si="1639"/>
        <v>0</v>
      </c>
      <c r="I3003" s="503">
        <f t="shared" si="1639"/>
        <v>0</v>
      </c>
      <c r="J3003" s="503">
        <f t="shared" si="1639"/>
        <v>0</v>
      </c>
      <c r="K3003" s="503">
        <f t="shared" si="1639"/>
        <v>0</v>
      </c>
      <c r="L3003" s="503">
        <f t="shared" si="1639"/>
        <v>0</v>
      </c>
      <c r="M3003" s="503">
        <f t="shared" si="1639"/>
        <v>0</v>
      </c>
      <c r="N3003" s="503">
        <f t="shared" si="1639"/>
        <v>0</v>
      </c>
      <c r="O3003" s="503">
        <f t="shared" si="1637"/>
        <v>0</v>
      </c>
      <c r="P3003" s="503">
        <f t="shared" si="1637"/>
        <v>0</v>
      </c>
      <c r="Q3003" s="503">
        <f t="shared" si="1637"/>
        <v>0</v>
      </c>
      <c r="R3003" s="503">
        <f t="shared" si="1639"/>
        <v>0</v>
      </c>
      <c r="S3003" s="608"/>
    </row>
    <row r="3004" spans="1:19" s="446" customFormat="1">
      <c r="A3004" s="490" t="s">
        <v>515</v>
      </c>
      <c r="B3004" s="506" t="s">
        <v>1089</v>
      </c>
      <c r="C3004" s="611"/>
      <c r="D3004" s="503">
        <f t="shared" si="1635"/>
        <v>6677213590</v>
      </c>
      <c r="E3004" s="503">
        <f t="shared" ref="E3004:R3004" si="1640">E3013+E3025</f>
        <v>27712624</v>
      </c>
      <c r="F3004" s="503">
        <f t="shared" si="1640"/>
        <v>0</v>
      </c>
      <c r="G3004" s="503">
        <f t="shared" si="1640"/>
        <v>0</v>
      </c>
      <c r="H3004" s="503">
        <f t="shared" si="1640"/>
        <v>0</v>
      </c>
      <c r="I3004" s="503">
        <f t="shared" si="1640"/>
        <v>0</v>
      </c>
      <c r="J3004" s="503">
        <f t="shared" si="1640"/>
        <v>0</v>
      </c>
      <c r="K3004" s="503">
        <f t="shared" si="1640"/>
        <v>0</v>
      </c>
      <c r="L3004" s="503">
        <f t="shared" si="1640"/>
        <v>0</v>
      </c>
      <c r="M3004" s="503">
        <f t="shared" si="1640"/>
        <v>0</v>
      </c>
      <c r="N3004" s="503">
        <f t="shared" si="1640"/>
        <v>0</v>
      </c>
      <c r="O3004" s="503">
        <f t="shared" si="1637"/>
        <v>0</v>
      </c>
      <c r="P3004" s="503">
        <f t="shared" si="1637"/>
        <v>0</v>
      </c>
      <c r="Q3004" s="503">
        <f t="shared" si="1637"/>
        <v>0</v>
      </c>
      <c r="R3004" s="503">
        <f t="shared" si="1640"/>
        <v>6649500966</v>
      </c>
      <c r="S3004" s="608"/>
    </row>
    <row r="3005" spans="1:19" s="446" customFormat="1">
      <c r="A3005" s="605" t="s">
        <v>516</v>
      </c>
      <c r="B3005" s="496" t="s">
        <v>1090</v>
      </c>
      <c r="C3005" s="494"/>
      <c r="D3005" s="606">
        <f t="shared" si="1635"/>
        <v>0</v>
      </c>
      <c r="E3005" s="503">
        <f t="shared" ref="E3005:R3005" si="1641">E3014+E3026</f>
        <v>0</v>
      </c>
      <c r="F3005" s="503">
        <f t="shared" si="1641"/>
        <v>0</v>
      </c>
      <c r="G3005" s="503">
        <f t="shared" si="1641"/>
        <v>0</v>
      </c>
      <c r="H3005" s="503">
        <f t="shared" si="1641"/>
        <v>0</v>
      </c>
      <c r="I3005" s="503">
        <f t="shared" si="1641"/>
        <v>0</v>
      </c>
      <c r="J3005" s="503">
        <f t="shared" si="1641"/>
        <v>0</v>
      </c>
      <c r="K3005" s="503">
        <f t="shared" si="1641"/>
        <v>0</v>
      </c>
      <c r="L3005" s="503">
        <f t="shared" si="1641"/>
        <v>0</v>
      </c>
      <c r="M3005" s="503">
        <f t="shared" si="1641"/>
        <v>0</v>
      </c>
      <c r="N3005" s="503">
        <f t="shared" si="1641"/>
        <v>0</v>
      </c>
      <c r="O3005" s="503">
        <f t="shared" si="1637"/>
        <v>0</v>
      </c>
      <c r="P3005" s="503">
        <f t="shared" si="1637"/>
        <v>0</v>
      </c>
      <c r="Q3005" s="503">
        <f t="shared" si="1637"/>
        <v>0</v>
      </c>
      <c r="R3005" s="503">
        <f t="shared" si="1641"/>
        <v>0</v>
      </c>
      <c r="S3005" s="612"/>
    </row>
    <row r="3006" spans="1:19" s="446" customFormat="1">
      <c r="A3006" s="605" t="s">
        <v>517</v>
      </c>
      <c r="B3006" s="496" t="s">
        <v>1091</v>
      </c>
      <c r="C3006" s="494"/>
      <c r="D3006" s="606">
        <f t="shared" si="1635"/>
        <v>6677213590</v>
      </c>
      <c r="E3006" s="606">
        <f t="shared" ref="E3006:R3006" si="1642">E3004+E3005</f>
        <v>27712624</v>
      </c>
      <c r="F3006" s="606">
        <f t="shared" si="1642"/>
        <v>0</v>
      </c>
      <c r="G3006" s="606">
        <f t="shared" si="1642"/>
        <v>0</v>
      </c>
      <c r="H3006" s="606">
        <f t="shared" si="1642"/>
        <v>0</v>
      </c>
      <c r="I3006" s="606">
        <f t="shared" si="1642"/>
        <v>0</v>
      </c>
      <c r="J3006" s="606">
        <f t="shared" si="1642"/>
        <v>0</v>
      </c>
      <c r="K3006" s="606">
        <f t="shared" si="1642"/>
        <v>0</v>
      </c>
      <c r="L3006" s="606">
        <f t="shared" si="1642"/>
        <v>0</v>
      </c>
      <c r="M3006" s="606">
        <f t="shared" si="1642"/>
        <v>0</v>
      </c>
      <c r="N3006" s="606">
        <f t="shared" si="1642"/>
        <v>0</v>
      </c>
      <c r="O3006" s="606">
        <f>O3004+O3005</f>
        <v>0</v>
      </c>
      <c r="P3006" s="606">
        <f>P3004+P3005</f>
        <v>0</v>
      </c>
      <c r="Q3006" s="606">
        <f>Q3004+Q3005</f>
        <v>0</v>
      </c>
      <c r="R3006" s="606">
        <f t="shared" si="1642"/>
        <v>6649500966</v>
      </c>
      <c r="S3006" s="607"/>
    </row>
    <row r="3007" spans="1:19" s="1073" customFormat="1">
      <c r="A3007" s="1068" t="s">
        <v>518</v>
      </c>
      <c r="B3007" s="1069" t="s">
        <v>1092</v>
      </c>
      <c r="C3007" s="1070"/>
      <c r="D3007" s="1071">
        <f t="shared" si="1635"/>
        <v>22410927179</v>
      </c>
      <c r="E3007" s="1071">
        <f t="shared" ref="E3007:R3007" si="1643">E3001-E3002+E3003-E3006</f>
        <v>1249421593</v>
      </c>
      <c r="F3007" s="1071">
        <f t="shared" si="1643"/>
        <v>0</v>
      </c>
      <c r="G3007" s="1071">
        <f t="shared" si="1643"/>
        <v>0</v>
      </c>
      <c r="H3007" s="1071">
        <f t="shared" si="1643"/>
        <v>0</v>
      </c>
      <c r="I3007" s="1071">
        <f t="shared" si="1643"/>
        <v>0</v>
      </c>
      <c r="J3007" s="1071">
        <f t="shared" si="1643"/>
        <v>0</v>
      </c>
      <c r="K3007" s="1071">
        <f t="shared" si="1643"/>
        <v>0</v>
      </c>
      <c r="L3007" s="1071">
        <f t="shared" si="1643"/>
        <v>0</v>
      </c>
      <c r="M3007" s="1071">
        <f t="shared" si="1643"/>
        <v>0</v>
      </c>
      <c r="N3007" s="1071">
        <f t="shared" si="1643"/>
        <v>0</v>
      </c>
      <c r="O3007" s="1071">
        <f>O3001-O3002+O3003-O3006</f>
        <v>0</v>
      </c>
      <c r="P3007" s="1074">
        <f>P3001-P3002+P3003-P3006</f>
        <v>0</v>
      </c>
      <c r="Q3007" s="1071">
        <f>Q3001-Q3002+Q3003-Q3006</f>
        <v>0</v>
      </c>
      <c r="R3007" s="1071">
        <f t="shared" si="1643"/>
        <v>21161505586</v>
      </c>
      <c r="S3007" s="1072"/>
    </row>
    <row r="3008" spans="1:19" s="446" customFormat="1">
      <c r="A3008" s="490" t="s">
        <v>1024</v>
      </c>
      <c r="B3008" s="506" t="s">
        <v>1093</v>
      </c>
      <c r="C3008" s="490"/>
      <c r="D3008" s="609">
        <f t="shared" ref="D3008:R3008" si="1644">IFERROR(D3006/(D3001-D3002+D3003)*100%,0)</f>
        <v>0.22955106147987578</v>
      </c>
      <c r="E3008" s="609">
        <f t="shared" si="1644"/>
        <v>2.1699069393894408E-2</v>
      </c>
      <c r="F3008" s="609">
        <f t="shared" si="1644"/>
        <v>0</v>
      </c>
      <c r="G3008" s="609">
        <f t="shared" si="1644"/>
        <v>0</v>
      </c>
      <c r="H3008" s="609">
        <f t="shared" si="1644"/>
        <v>0</v>
      </c>
      <c r="I3008" s="609">
        <f t="shared" si="1644"/>
        <v>0</v>
      </c>
      <c r="J3008" s="609">
        <f t="shared" si="1644"/>
        <v>0</v>
      </c>
      <c r="K3008" s="609">
        <f t="shared" si="1644"/>
        <v>0</v>
      </c>
      <c r="L3008" s="609">
        <f t="shared" si="1644"/>
        <v>0</v>
      </c>
      <c r="M3008" s="609">
        <f t="shared" si="1644"/>
        <v>0</v>
      </c>
      <c r="N3008" s="609">
        <f t="shared" si="1644"/>
        <v>0</v>
      </c>
      <c r="O3008" s="609">
        <f>IFERROR(O3006/(O3001-O3002+O3003)*100%,0)</f>
        <v>0</v>
      </c>
      <c r="P3008" s="609">
        <f>IFERROR(P3006/(P3001-P3002+P3003)*100%,0)</f>
        <v>0</v>
      </c>
      <c r="Q3008" s="609">
        <f>IFERROR(Q3006/(Q3001-Q3002+Q3003)*100%,0)</f>
        <v>0</v>
      </c>
      <c r="R3008" s="609">
        <f t="shared" si="1644"/>
        <v>0.23909601954057316</v>
      </c>
      <c r="S3008" s="610"/>
    </row>
    <row r="3009" spans="1:19" s="624" customFormat="1">
      <c r="A3009" s="621">
        <v>1</v>
      </c>
      <c r="B3009" s="613" t="s">
        <v>559</v>
      </c>
      <c r="C3009" s="621"/>
      <c r="D3009" s="622"/>
      <c r="E3009" s="622"/>
      <c r="F3009" s="622"/>
      <c r="G3009" s="622"/>
      <c r="H3009" s="622"/>
      <c r="I3009" s="622"/>
      <c r="J3009" s="622"/>
      <c r="K3009" s="622"/>
      <c r="L3009" s="622"/>
      <c r="M3009" s="622"/>
      <c r="N3009" s="622"/>
      <c r="O3009" s="622"/>
      <c r="P3009" s="622"/>
      <c r="Q3009" s="622"/>
      <c r="R3009" s="622"/>
      <c r="S3009" s="623"/>
    </row>
    <row r="3010" spans="1:19" s="446" customFormat="1">
      <c r="A3010" s="493" t="s">
        <v>510</v>
      </c>
      <c r="B3010" s="506" t="s">
        <v>509</v>
      </c>
      <c r="C3010" s="490"/>
      <c r="D3010" s="503">
        <f t="shared" ref="D3010:D3016" si="1645">SUM(E3010:R3010)</f>
        <v>15184428537</v>
      </c>
      <c r="E3010" s="503">
        <v>1201287393</v>
      </c>
      <c r="F3010" s="503">
        <v>0</v>
      </c>
      <c r="G3010" s="503">
        <v>0</v>
      </c>
      <c r="H3010" s="503">
        <v>0</v>
      </c>
      <c r="I3010" s="503">
        <v>0</v>
      </c>
      <c r="J3010" s="503">
        <v>0</v>
      </c>
      <c r="K3010" s="503">
        <v>0</v>
      </c>
      <c r="L3010" s="503">
        <v>0</v>
      </c>
      <c r="M3010" s="503">
        <v>0</v>
      </c>
      <c r="N3010" s="503">
        <v>0</v>
      </c>
      <c r="O3010" s="503">
        <v>0</v>
      </c>
      <c r="P3010" s="503">
        <v>0</v>
      </c>
      <c r="Q3010" s="503">
        <v>0</v>
      </c>
      <c r="R3010" s="503">
        <v>13983141144</v>
      </c>
      <c r="S3010" s="608"/>
    </row>
    <row r="3011" spans="1:19" s="446" customFormat="1">
      <c r="A3011" s="493" t="s">
        <v>512</v>
      </c>
      <c r="B3011" s="506" t="s">
        <v>511</v>
      </c>
      <c r="C3011" s="490"/>
      <c r="D3011" s="503">
        <f t="shared" si="1645"/>
        <v>0</v>
      </c>
      <c r="E3011" s="503"/>
      <c r="F3011" s="503"/>
      <c r="G3011" s="503"/>
      <c r="H3011" s="503"/>
      <c r="I3011" s="503"/>
      <c r="J3011" s="503"/>
      <c r="K3011" s="503"/>
      <c r="L3011" s="503"/>
      <c r="M3011" s="503"/>
      <c r="N3011" s="503"/>
      <c r="O3011" s="503"/>
      <c r="P3011" s="507"/>
      <c r="Q3011" s="503"/>
      <c r="R3011" s="503"/>
      <c r="S3011" s="608"/>
    </row>
    <row r="3012" spans="1:19" s="446" customFormat="1">
      <c r="A3012" s="493" t="s">
        <v>514</v>
      </c>
      <c r="B3012" s="506" t="s">
        <v>513</v>
      </c>
      <c r="C3012" s="490"/>
      <c r="D3012" s="503">
        <f t="shared" si="1645"/>
        <v>0</v>
      </c>
      <c r="E3012" s="503"/>
      <c r="F3012" s="503"/>
      <c r="G3012" s="503"/>
      <c r="H3012" s="503"/>
      <c r="I3012" s="503"/>
      <c r="J3012" s="503"/>
      <c r="K3012" s="503"/>
      <c r="L3012" s="503"/>
      <c r="M3012" s="503"/>
      <c r="N3012" s="503"/>
      <c r="O3012" s="503"/>
      <c r="P3012" s="507"/>
      <c r="Q3012" s="503"/>
      <c r="R3012" s="503"/>
      <c r="S3012" s="608"/>
    </row>
    <row r="3013" spans="1:19" s="446" customFormat="1">
      <c r="A3013" s="490" t="s">
        <v>515</v>
      </c>
      <c r="B3013" s="506" t="s">
        <v>1089</v>
      </c>
      <c r="C3013" s="611"/>
      <c r="D3013" s="503">
        <f t="shared" si="1645"/>
        <v>6108531890</v>
      </c>
      <c r="E3013" s="503"/>
      <c r="F3013" s="503"/>
      <c r="G3013" s="503"/>
      <c r="H3013" s="503"/>
      <c r="I3013" s="503"/>
      <c r="J3013" s="503"/>
      <c r="K3013" s="503"/>
      <c r="L3013" s="503"/>
      <c r="M3013" s="503"/>
      <c r="N3013" s="503"/>
      <c r="O3013" s="503"/>
      <c r="P3013" s="507"/>
      <c r="Q3013" s="503"/>
      <c r="R3013" s="503">
        <v>6108531890</v>
      </c>
      <c r="S3013" s="608"/>
    </row>
    <row r="3014" spans="1:19" s="446" customFormat="1">
      <c r="A3014" s="605" t="s">
        <v>516</v>
      </c>
      <c r="B3014" s="496" t="s">
        <v>1090</v>
      </c>
      <c r="C3014" s="494"/>
      <c r="D3014" s="606">
        <f t="shared" si="1645"/>
        <v>0</v>
      </c>
      <c r="E3014" s="606"/>
      <c r="F3014" s="606"/>
      <c r="G3014" s="606"/>
      <c r="H3014" s="606"/>
      <c r="I3014" s="606"/>
      <c r="J3014" s="606"/>
      <c r="K3014" s="606"/>
      <c r="L3014" s="606"/>
      <c r="M3014" s="606"/>
      <c r="N3014" s="606"/>
      <c r="O3014" s="606"/>
      <c r="P3014" s="606"/>
      <c r="Q3014" s="606"/>
      <c r="R3014" s="606">
        <v>0</v>
      </c>
      <c r="S3014" s="612"/>
    </row>
    <row r="3015" spans="1:19" s="446" customFormat="1">
      <c r="A3015" s="605" t="s">
        <v>517</v>
      </c>
      <c r="B3015" s="496" t="s">
        <v>1091</v>
      </c>
      <c r="C3015" s="494"/>
      <c r="D3015" s="606">
        <f t="shared" si="1645"/>
        <v>6108531890</v>
      </c>
      <c r="E3015" s="606">
        <f t="shared" ref="E3015:R3015" si="1646">E3013+E3014</f>
        <v>0</v>
      </c>
      <c r="F3015" s="606">
        <f t="shared" si="1646"/>
        <v>0</v>
      </c>
      <c r="G3015" s="606">
        <f t="shared" si="1646"/>
        <v>0</v>
      </c>
      <c r="H3015" s="606">
        <f t="shared" si="1646"/>
        <v>0</v>
      </c>
      <c r="I3015" s="606">
        <f t="shared" si="1646"/>
        <v>0</v>
      </c>
      <c r="J3015" s="606">
        <f t="shared" si="1646"/>
        <v>0</v>
      </c>
      <c r="K3015" s="606">
        <f t="shared" si="1646"/>
        <v>0</v>
      </c>
      <c r="L3015" s="606">
        <f t="shared" si="1646"/>
        <v>0</v>
      </c>
      <c r="M3015" s="606">
        <f t="shared" si="1646"/>
        <v>0</v>
      </c>
      <c r="N3015" s="606">
        <f t="shared" si="1646"/>
        <v>0</v>
      </c>
      <c r="O3015" s="606">
        <f>O3013+O3014</f>
        <v>0</v>
      </c>
      <c r="P3015" s="606">
        <f>P3013+P3014</f>
        <v>0</v>
      </c>
      <c r="Q3015" s="606">
        <f>Q3013+Q3014</f>
        <v>0</v>
      </c>
      <c r="R3015" s="606">
        <f t="shared" si="1646"/>
        <v>6108531890</v>
      </c>
      <c r="S3015" s="607"/>
    </row>
    <row r="3016" spans="1:19" s="1073" customFormat="1">
      <c r="A3016" s="1068" t="s">
        <v>518</v>
      </c>
      <c r="B3016" s="1069" t="s">
        <v>1092</v>
      </c>
      <c r="C3016" s="1070"/>
      <c r="D3016" s="1071">
        <f t="shared" si="1645"/>
        <v>9075896647</v>
      </c>
      <c r="E3016" s="1071">
        <f t="shared" ref="E3016:R3016" si="1647">E3010-E3011+E3012-E3015</f>
        <v>1201287393</v>
      </c>
      <c r="F3016" s="1071">
        <f t="shared" si="1647"/>
        <v>0</v>
      </c>
      <c r="G3016" s="1071">
        <f t="shared" si="1647"/>
        <v>0</v>
      </c>
      <c r="H3016" s="1071">
        <f t="shared" si="1647"/>
        <v>0</v>
      </c>
      <c r="I3016" s="1071">
        <f t="shared" si="1647"/>
        <v>0</v>
      </c>
      <c r="J3016" s="1071">
        <f t="shared" si="1647"/>
        <v>0</v>
      </c>
      <c r="K3016" s="1071">
        <f t="shared" si="1647"/>
        <v>0</v>
      </c>
      <c r="L3016" s="1071">
        <f t="shared" si="1647"/>
        <v>0</v>
      </c>
      <c r="M3016" s="1071">
        <f t="shared" si="1647"/>
        <v>0</v>
      </c>
      <c r="N3016" s="1071">
        <f t="shared" si="1647"/>
        <v>0</v>
      </c>
      <c r="O3016" s="1071">
        <f>O3010-O3011+O3012-O3015</f>
        <v>0</v>
      </c>
      <c r="P3016" s="1074">
        <f>P3010-P3011+P3012-P3015</f>
        <v>0</v>
      </c>
      <c r="Q3016" s="1071">
        <f>Q3010-Q3011+Q3012-Q3015</f>
        <v>0</v>
      </c>
      <c r="R3016" s="1071">
        <f t="shared" si="1647"/>
        <v>7874609254</v>
      </c>
      <c r="S3016" s="1072"/>
    </row>
    <row r="3017" spans="1:19" s="446" customFormat="1">
      <c r="A3017" s="490" t="s">
        <v>1024</v>
      </c>
      <c r="B3017" s="506" t="s">
        <v>1093</v>
      </c>
      <c r="C3017" s="490"/>
      <c r="D3017" s="609">
        <f t="shared" ref="D3017:R3017" si="1648">IFERROR(D3015/(D3010-D3011+D3012)*100%,0)</f>
        <v>0.40228921853168848</v>
      </c>
      <c r="E3017" s="609">
        <f t="shared" si="1648"/>
        <v>0</v>
      </c>
      <c r="F3017" s="609">
        <f t="shared" si="1648"/>
        <v>0</v>
      </c>
      <c r="G3017" s="609">
        <f t="shared" si="1648"/>
        <v>0</v>
      </c>
      <c r="H3017" s="609">
        <f t="shared" si="1648"/>
        <v>0</v>
      </c>
      <c r="I3017" s="609">
        <f t="shared" si="1648"/>
        <v>0</v>
      </c>
      <c r="J3017" s="609">
        <f t="shared" si="1648"/>
        <v>0</v>
      </c>
      <c r="K3017" s="609">
        <f t="shared" si="1648"/>
        <v>0</v>
      </c>
      <c r="L3017" s="609">
        <f t="shared" si="1648"/>
        <v>0</v>
      </c>
      <c r="M3017" s="609">
        <f t="shared" si="1648"/>
        <v>0</v>
      </c>
      <c r="N3017" s="609">
        <f t="shared" si="1648"/>
        <v>0</v>
      </c>
      <c r="O3017" s="609">
        <f>IFERROR(O3015/(O3010-O3011+O3012)*100%,0)</f>
        <v>0</v>
      </c>
      <c r="P3017" s="609">
        <f>IFERROR(P3015/(P3010-P3011+P3012)*100%,0)</f>
        <v>0</v>
      </c>
      <c r="Q3017" s="609">
        <f>IFERROR(Q3015/(Q3010-Q3011+Q3012)*100%,0)</f>
        <v>0</v>
      </c>
      <c r="R3017" s="609">
        <f t="shared" si="1648"/>
        <v>0.43684976266016584</v>
      </c>
      <c r="S3017" s="610"/>
    </row>
    <row r="3018" spans="1:19" s="446" customFormat="1">
      <c r="A3018" s="490" t="s">
        <v>538</v>
      </c>
      <c r="B3018" s="506" t="s">
        <v>539</v>
      </c>
      <c r="C3018" s="490"/>
      <c r="D3018" s="507"/>
      <c r="E3018" s="507"/>
      <c r="F3018" s="507"/>
      <c r="G3018" s="507"/>
      <c r="H3018" s="507"/>
      <c r="I3018" s="507"/>
      <c r="J3018" s="507"/>
      <c r="K3018" s="507"/>
      <c r="L3018" s="507"/>
      <c r="M3018" s="507"/>
      <c r="N3018" s="507"/>
      <c r="O3018" s="507"/>
      <c r="P3018" s="507"/>
      <c r="Q3018" s="507"/>
      <c r="R3018" s="507"/>
      <c r="S3018" s="610"/>
    </row>
    <row r="3019" spans="1:19" s="446" customFormat="1">
      <c r="A3019" s="490"/>
      <c r="B3019" s="506" t="s">
        <v>560</v>
      </c>
      <c r="C3019" s="490"/>
      <c r="D3019" s="503">
        <f t="shared" ref="D3019:D3020" si="1649">SUM(E3019:R3019)</f>
        <v>9037557170</v>
      </c>
      <c r="E3019" s="507">
        <v>1201287393</v>
      </c>
      <c r="F3019" s="507"/>
      <c r="G3019" s="507"/>
      <c r="H3019" s="507"/>
      <c r="I3019" s="507"/>
      <c r="J3019" s="507"/>
      <c r="K3019" s="507"/>
      <c r="L3019" s="507"/>
      <c r="M3019" s="507"/>
      <c r="N3019" s="507"/>
      <c r="O3019" s="507"/>
      <c r="P3019" s="507"/>
      <c r="Q3019" s="507"/>
      <c r="R3019" s="507">
        <v>7836269777</v>
      </c>
      <c r="S3019" s="610"/>
    </row>
    <row r="3020" spans="1:19" s="446" customFormat="1">
      <c r="A3020" s="490"/>
      <c r="B3020" s="506" t="s">
        <v>561</v>
      </c>
      <c r="C3020" s="490"/>
      <c r="D3020" s="503">
        <f t="shared" si="1649"/>
        <v>38339477</v>
      </c>
      <c r="E3020" s="507"/>
      <c r="F3020" s="507"/>
      <c r="G3020" s="507"/>
      <c r="H3020" s="507"/>
      <c r="I3020" s="507"/>
      <c r="J3020" s="507"/>
      <c r="K3020" s="507"/>
      <c r="L3020" s="507"/>
      <c r="M3020" s="507"/>
      <c r="N3020" s="507"/>
      <c r="O3020" s="507"/>
      <c r="P3020" s="507"/>
      <c r="Q3020" s="507"/>
      <c r="R3020" s="507">
        <v>38339477</v>
      </c>
      <c r="S3020" s="610"/>
    </row>
    <row r="3021" spans="1:19" s="624" customFormat="1">
      <c r="A3021" s="621">
        <v>2</v>
      </c>
      <c r="B3021" s="613" t="s">
        <v>562</v>
      </c>
      <c r="C3021" s="621"/>
      <c r="D3021" s="622"/>
      <c r="E3021" s="622"/>
      <c r="F3021" s="622"/>
      <c r="G3021" s="622"/>
      <c r="H3021" s="622"/>
      <c r="I3021" s="622"/>
      <c r="J3021" s="622"/>
      <c r="K3021" s="622"/>
      <c r="L3021" s="622"/>
      <c r="M3021" s="622"/>
      <c r="N3021" s="622"/>
      <c r="O3021" s="622"/>
      <c r="P3021" s="622"/>
      <c r="Q3021" s="622"/>
      <c r="R3021" s="622"/>
      <c r="S3021" s="623"/>
    </row>
    <row r="3022" spans="1:19" s="446" customFormat="1">
      <c r="A3022" s="493" t="s">
        <v>510</v>
      </c>
      <c r="B3022" s="506" t="s">
        <v>509</v>
      </c>
      <c r="C3022" s="490"/>
      <c r="D3022" s="503">
        <f t="shared" ref="D3022:D3028" si="1650">SUM(E3022:R3022)</f>
        <v>13903712232</v>
      </c>
      <c r="E3022" s="503">
        <v>75846824</v>
      </c>
      <c r="F3022" s="503">
        <v>0</v>
      </c>
      <c r="G3022" s="503">
        <v>0</v>
      </c>
      <c r="H3022" s="503">
        <v>0</v>
      </c>
      <c r="I3022" s="503">
        <v>0</v>
      </c>
      <c r="J3022" s="503">
        <v>0</v>
      </c>
      <c r="K3022" s="503">
        <v>0</v>
      </c>
      <c r="L3022" s="503">
        <v>0</v>
      </c>
      <c r="M3022" s="503">
        <v>0</v>
      </c>
      <c r="N3022" s="503">
        <v>0</v>
      </c>
      <c r="O3022" s="503">
        <v>0</v>
      </c>
      <c r="P3022" s="503">
        <v>0</v>
      </c>
      <c r="Q3022" s="503">
        <v>0</v>
      </c>
      <c r="R3022" s="503">
        <v>13827865408</v>
      </c>
      <c r="S3022" s="608"/>
    </row>
    <row r="3023" spans="1:19" s="446" customFormat="1">
      <c r="A3023" s="493" t="s">
        <v>512</v>
      </c>
      <c r="B3023" s="506" t="s">
        <v>511</v>
      </c>
      <c r="C3023" s="490"/>
      <c r="D3023" s="503">
        <f t="shared" si="1650"/>
        <v>0</v>
      </c>
      <c r="E3023" s="503"/>
      <c r="F3023" s="503"/>
      <c r="G3023" s="503"/>
      <c r="H3023" s="503"/>
      <c r="I3023" s="503"/>
      <c r="J3023" s="503"/>
      <c r="K3023" s="503"/>
      <c r="L3023" s="503"/>
      <c r="M3023" s="503"/>
      <c r="N3023" s="503"/>
      <c r="O3023" s="503"/>
      <c r="P3023" s="507"/>
      <c r="Q3023" s="503"/>
      <c r="R3023" s="503"/>
      <c r="S3023" s="608"/>
    </row>
    <row r="3024" spans="1:19" s="446" customFormat="1">
      <c r="A3024" s="493" t="s">
        <v>514</v>
      </c>
      <c r="B3024" s="506" t="s">
        <v>513</v>
      </c>
      <c r="C3024" s="490"/>
      <c r="D3024" s="503">
        <f t="shared" si="1650"/>
        <v>0</v>
      </c>
      <c r="E3024" s="503"/>
      <c r="F3024" s="503"/>
      <c r="G3024" s="503"/>
      <c r="H3024" s="503"/>
      <c r="I3024" s="503"/>
      <c r="J3024" s="503"/>
      <c r="K3024" s="503"/>
      <c r="L3024" s="503"/>
      <c r="M3024" s="503"/>
      <c r="N3024" s="503"/>
      <c r="O3024" s="503"/>
      <c r="P3024" s="507"/>
      <c r="Q3024" s="503"/>
      <c r="R3024" s="503"/>
      <c r="S3024" s="608"/>
    </row>
    <row r="3025" spans="1:19" s="446" customFormat="1">
      <c r="A3025" s="490" t="s">
        <v>515</v>
      </c>
      <c r="B3025" s="506" t="s">
        <v>1089</v>
      </c>
      <c r="C3025" s="611"/>
      <c r="D3025" s="503">
        <f t="shared" si="1650"/>
        <v>568681700</v>
      </c>
      <c r="E3025" s="503">
        <v>27712624</v>
      </c>
      <c r="F3025" s="503"/>
      <c r="G3025" s="503"/>
      <c r="H3025" s="503"/>
      <c r="I3025" s="503"/>
      <c r="J3025" s="503"/>
      <c r="K3025" s="503"/>
      <c r="L3025" s="503"/>
      <c r="M3025" s="503"/>
      <c r="N3025" s="503"/>
      <c r="O3025" s="503"/>
      <c r="P3025" s="507"/>
      <c r="Q3025" s="503"/>
      <c r="R3025" s="503">
        <v>540969076</v>
      </c>
      <c r="S3025" s="608"/>
    </row>
    <row r="3026" spans="1:19" s="446" customFormat="1">
      <c r="A3026" s="605" t="s">
        <v>516</v>
      </c>
      <c r="B3026" s="496" t="s">
        <v>1090</v>
      </c>
      <c r="C3026" s="494"/>
      <c r="D3026" s="606">
        <f t="shared" si="1650"/>
        <v>0</v>
      </c>
      <c r="E3026" s="606">
        <v>0</v>
      </c>
      <c r="F3026" s="606"/>
      <c r="G3026" s="606"/>
      <c r="H3026" s="606"/>
      <c r="I3026" s="606"/>
      <c r="J3026" s="606"/>
      <c r="K3026" s="606"/>
      <c r="L3026" s="606"/>
      <c r="M3026" s="606"/>
      <c r="N3026" s="606"/>
      <c r="O3026" s="606"/>
      <c r="P3026" s="606"/>
      <c r="Q3026" s="606"/>
      <c r="R3026" s="606">
        <v>0</v>
      </c>
      <c r="S3026" s="612"/>
    </row>
    <row r="3027" spans="1:19" s="446" customFormat="1">
      <c r="A3027" s="605" t="s">
        <v>517</v>
      </c>
      <c r="B3027" s="496" t="s">
        <v>1091</v>
      </c>
      <c r="C3027" s="494"/>
      <c r="D3027" s="606">
        <f t="shared" si="1650"/>
        <v>568681700</v>
      </c>
      <c r="E3027" s="606">
        <f t="shared" ref="E3027:R3027" si="1651">E3025+E3026</f>
        <v>27712624</v>
      </c>
      <c r="F3027" s="606">
        <f t="shared" si="1651"/>
        <v>0</v>
      </c>
      <c r="G3027" s="606">
        <f t="shared" si="1651"/>
        <v>0</v>
      </c>
      <c r="H3027" s="606">
        <f t="shared" si="1651"/>
        <v>0</v>
      </c>
      <c r="I3027" s="606">
        <f t="shared" si="1651"/>
        <v>0</v>
      </c>
      <c r="J3027" s="606">
        <f t="shared" si="1651"/>
        <v>0</v>
      </c>
      <c r="K3027" s="606">
        <f t="shared" si="1651"/>
        <v>0</v>
      </c>
      <c r="L3027" s="606">
        <f t="shared" si="1651"/>
        <v>0</v>
      </c>
      <c r="M3027" s="606">
        <f t="shared" si="1651"/>
        <v>0</v>
      </c>
      <c r="N3027" s="606">
        <f t="shared" si="1651"/>
        <v>0</v>
      </c>
      <c r="O3027" s="606">
        <f>O3025+O3026</f>
        <v>0</v>
      </c>
      <c r="P3027" s="606">
        <f>P3025+P3026</f>
        <v>0</v>
      </c>
      <c r="Q3027" s="606">
        <f>Q3025+Q3026</f>
        <v>0</v>
      </c>
      <c r="R3027" s="606">
        <f t="shared" si="1651"/>
        <v>540969076</v>
      </c>
      <c r="S3027" s="607"/>
    </row>
    <row r="3028" spans="1:19" s="1073" customFormat="1">
      <c r="A3028" s="1068" t="s">
        <v>518</v>
      </c>
      <c r="B3028" s="1069" t="s">
        <v>1092</v>
      </c>
      <c r="C3028" s="1070"/>
      <c r="D3028" s="1071">
        <f t="shared" si="1650"/>
        <v>13335030532</v>
      </c>
      <c r="E3028" s="1071">
        <f t="shared" ref="E3028:R3028" si="1652">E3022-E3023+E3024-E3027</f>
        <v>48134200</v>
      </c>
      <c r="F3028" s="1071">
        <f t="shared" si="1652"/>
        <v>0</v>
      </c>
      <c r="G3028" s="1071">
        <f t="shared" si="1652"/>
        <v>0</v>
      </c>
      <c r="H3028" s="1071">
        <f t="shared" si="1652"/>
        <v>0</v>
      </c>
      <c r="I3028" s="1071">
        <f t="shared" si="1652"/>
        <v>0</v>
      </c>
      <c r="J3028" s="1071">
        <f t="shared" si="1652"/>
        <v>0</v>
      </c>
      <c r="K3028" s="1071">
        <f t="shared" si="1652"/>
        <v>0</v>
      </c>
      <c r="L3028" s="1071">
        <f t="shared" si="1652"/>
        <v>0</v>
      </c>
      <c r="M3028" s="1071">
        <f t="shared" si="1652"/>
        <v>0</v>
      </c>
      <c r="N3028" s="1071">
        <f t="shared" si="1652"/>
        <v>0</v>
      </c>
      <c r="O3028" s="1071">
        <f>O3022-O3023+O3024-O3027</f>
        <v>0</v>
      </c>
      <c r="P3028" s="1074">
        <f>P3022-P3023+P3024-P3027</f>
        <v>0</v>
      </c>
      <c r="Q3028" s="1071">
        <f>Q3022-Q3023+Q3024-Q3027</f>
        <v>0</v>
      </c>
      <c r="R3028" s="1071">
        <f t="shared" si="1652"/>
        <v>13286896332</v>
      </c>
      <c r="S3028" s="1072"/>
    </row>
    <row r="3029" spans="1:19" s="446" customFormat="1">
      <c r="A3029" s="490" t="s">
        <v>1024</v>
      </c>
      <c r="B3029" s="506" t="s">
        <v>1093</v>
      </c>
      <c r="C3029" s="490"/>
      <c r="D3029" s="609">
        <f t="shared" ref="D3029:R3029" si="1653">IFERROR(D3027/(D3022-D3023+D3024)*100%,0)</f>
        <v>4.0901429093961987E-2</v>
      </c>
      <c r="E3029" s="609">
        <f t="shared" si="1653"/>
        <v>0.3653761955807141</v>
      </c>
      <c r="F3029" s="609">
        <f t="shared" si="1653"/>
        <v>0</v>
      </c>
      <c r="G3029" s="609">
        <f t="shared" si="1653"/>
        <v>0</v>
      </c>
      <c r="H3029" s="609">
        <f t="shared" si="1653"/>
        <v>0</v>
      </c>
      <c r="I3029" s="609">
        <f t="shared" si="1653"/>
        <v>0</v>
      </c>
      <c r="J3029" s="609">
        <f t="shared" si="1653"/>
        <v>0</v>
      </c>
      <c r="K3029" s="609">
        <f t="shared" si="1653"/>
        <v>0</v>
      </c>
      <c r="L3029" s="609">
        <f t="shared" si="1653"/>
        <v>0</v>
      </c>
      <c r="M3029" s="609">
        <f t="shared" si="1653"/>
        <v>0</v>
      </c>
      <c r="N3029" s="609">
        <f t="shared" si="1653"/>
        <v>0</v>
      </c>
      <c r="O3029" s="609">
        <f>IFERROR(O3027/(O3022-O3023+O3024)*100%,0)</f>
        <v>0</v>
      </c>
      <c r="P3029" s="609">
        <f>IFERROR(P3027/(P3022-P3023+P3024)*100%,0)</f>
        <v>0</v>
      </c>
      <c r="Q3029" s="609">
        <f>IFERROR(Q3027/(Q3022-Q3023+Q3024)*100%,0)</f>
        <v>0</v>
      </c>
      <c r="R3029" s="609">
        <f t="shared" si="1653"/>
        <v>3.9121661951310768E-2</v>
      </c>
      <c r="S3029" s="610"/>
    </row>
    <row r="3030" spans="1:19" s="446" customFormat="1">
      <c r="A3030" s="490" t="s">
        <v>538</v>
      </c>
      <c r="B3030" s="506" t="s">
        <v>539</v>
      </c>
      <c r="C3030" s="490"/>
      <c r="D3030" s="507"/>
      <c r="E3030" s="507"/>
      <c r="F3030" s="507"/>
      <c r="G3030" s="507"/>
      <c r="H3030" s="507"/>
      <c r="I3030" s="507"/>
      <c r="J3030" s="507"/>
      <c r="K3030" s="507"/>
      <c r="L3030" s="507"/>
      <c r="M3030" s="507"/>
      <c r="N3030" s="507"/>
      <c r="O3030" s="507"/>
      <c r="P3030" s="507"/>
      <c r="Q3030" s="507"/>
      <c r="R3030" s="507"/>
      <c r="S3030" s="610"/>
    </row>
    <row r="3031" spans="1:19" s="446" customFormat="1">
      <c r="A3031" s="490"/>
      <c r="B3031" s="506" t="s">
        <v>563</v>
      </c>
      <c r="C3031" s="490"/>
      <c r="D3031" s="503">
        <f t="shared" ref="D3031:D3043" si="1654">SUM(E3031:R3031)</f>
        <v>2113508354</v>
      </c>
      <c r="E3031" s="507"/>
      <c r="F3031" s="507"/>
      <c r="G3031" s="507"/>
      <c r="H3031" s="507"/>
      <c r="I3031" s="507"/>
      <c r="J3031" s="507"/>
      <c r="K3031" s="507"/>
      <c r="L3031" s="507"/>
      <c r="M3031" s="507"/>
      <c r="N3031" s="507"/>
      <c r="O3031" s="507"/>
      <c r="P3031" s="507"/>
      <c r="Q3031" s="507"/>
      <c r="R3031" s="507">
        <v>2113508354</v>
      </c>
      <c r="S3031" s="610"/>
    </row>
    <row r="3032" spans="1:19" s="446" customFormat="1">
      <c r="A3032" s="490"/>
      <c r="B3032" s="506" t="s">
        <v>564</v>
      </c>
      <c r="C3032" s="490"/>
      <c r="D3032" s="503">
        <f t="shared" si="1654"/>
        <v>1167187959</v>
      </c>
      <c r="E3032" s="507"/>
      <c r="F3032" s="507"/>
      <c r="G3032" s="507"/>
      <c r="H3032" s="507"/>
      <c r="I3032" s="507"/>
      <c r="J3032" s="507"/>
      <c r="K3032" s="507"/>
      <c r="L3032" s="507"/>
      <c r="M3032" s="507"/>
      <c r="N3032" s="507"/>
      <c r="O3032" s="507"/>
      <c r="P3032" s="507"/>
      <c r="Q3032" s="507"/>
      <c r="R3032" s="507">
        <v>1167187959</v>
      </c>
      <c r="S3032" s="610"/>
    </row>
    <row r="3033" spans="1:19" s="446" customFormat="1">
      <c r="A3033" s="490"/>
      <c r="B3033" s="506" t="s">
        <v>565</v>
      </c>
      <c r="C3033" s="490"/>
      <c r="D3033" s="503">
        <f t="shared" si="1654"/>
        <v>512996000</v>
      </c>
      <c r="E3033" s="507"/>
      <c r="F3033" s="507"/>
      <c r="G3033" s="507"/>
      <c r="H3033" s="507"/>
      <c r="I3033" s="507"/>
      <c r="J3033" s="507"/>
      <c r="K3033" s="507"/>
      <c r="L3033" s="507"/>
      <c r="M3033" s="507"/>
      <c r="N3033" s="507"/>
      <c r="O3033" s="507"/>
      <c r="P3033" s="507"/>
      <c r="Q3033" s="507"/>
      <c r="R3033" s="507">
        <v>512996000</v>
      </c>
      <c r="S3033" s="610"/>
    </row>
    <row r="3034" spans="1:19" s="446" customFormat="1">
      <c r="A3034" s="490"/>
      <c r="B3034" s="506" t="s">
        <v>566</v>
      </c>
      <c r="C3034" s="490"/>
      <c r="D3034" s="503">
        <f t="shared" si="1654"/>
        <v>1379690298</v>
      </c>
      <c r="E3034" s="507"/>
      <c r="F3034" s="507"/>
      <c r="G3034" s="507"/>
      <c r="H3034" s="507"/>
      <c r="I3034" s="507"/>
      <c r="J3034" s="507"/>
      <c r="K3034" s="507"/>
      <c r="L3034" s="507"/>
      <c r="M3034" s="507"/>
      <c r="N3034" s="507"/>
      <c r="O3034" s="507"/>
      <c r="P3034" s="507"/>
      <c r="Q3034" s="507"/>
      <c r="R3034" s="507">
        <v>1379690298</v>
      </c>
      <c r="S3034" s="610"/>
    </row>
    <row r="3035" spans="1:19" s="446" customFormat="1">
      <c r="A3035" s="490"/>
      <c r="B3035" s="506" t="s">
        <v>567</v>
      </c>
      <c r="C3035" s="490"/>
      <c r="D3035" s="503">
        <f t="shared" si="1654"/>
        <v>48134200</v>
      </c>
      <c r="E3035" s="507">
        <v>48134200</v>
      </c>
      <c r="F3035" s="507"/>
      <c r="G3035" s="507"/>
      <c r="H3035" s="507"/>
      <c r="I3035" s="507"/>
      <c r="J3035" s="507"/>
      <c r="K3035" s="507"/>
      <c r="L3035" s="507"/>
      <c r="M3035" s="507"/>
      <c r="N3035" s="507"/>
      <c r="O3035" s="507"/>
      <c r="P3035" s="507"/>
      <c r="Q3035" s="507"/>
      <c r="R3035" s="507"/>
      <c r="S3035" s="610"/>
    </row>
    <row r="3036" spans="1:19" s="446" customFormat="1">
      <c r="A3036" s="490"/>
      <c r="B3036" s="506" t="s">
        <v>568</v>
      </c>
      <c r="C3036" s="490"/>
      <c r="D3036" s="503">
        <f t="shared" si="1654"/>
        <v>2076759926</v>
      </c>
      <c r="E3036" s="507"/>
      <c r="F3036" s="507"/>
      <c r="G3036" s="507"/>
      <c r="H3036" s="507"/>
      <c r="I3036" s="507"/>
      <c r="J3036" s="507"/>
      <c r="K3036" s="507"/>
      <c r="L3036" s="507"/>
      <c r="M3036" s="507"/>
      <c r="N3036" s="507"/>
      <c r="O3036" s="507"/>
      <c r="P3036" s="507"/>
      <c r="Q3036" s="507"/>
      <c r="R3036" s="507">
        <v>2076759926</v>
      </c>
      <c r="S3036" s="610"/>
    </row>
    <row r="3037" spans="1:19" s="446" customFormat="1">
      <c r="A3037" s="490"/>
      <c r="B3037" s="506" t="s">
        <v>569</v>
      </c>
      <c r="C3037" s="490"/>
      <c r="D3037" s="503">
        <f t="shared" si="1654"/>
        <v>1778211200</v>
      </c>
      <c r="E3037" s="507"/>
      <c r="F3037" s="507"/>
      <c r="G3037" s="507"/>
      <c r="H3037" s="507"/>
      <c r="I3037" s="507"/>
      <c r="J3037" s="507"/>
      <c r="K3037" s="507"/>
      <c r="L3037" s="507"/>
      <c r="M3037" s="507"/>
      <c r="N3037" s="507"/>
      <c r="O3037" s="507"/>
      <c r="P3037" s="507"/>
      <c r="Q3037" s="507"/>
      <c r="R3037" s="507">
        <v>1778211200</v>
      </c>
      <c r="S3037" s="610"/>
    </row>
    <row r="3038" spans="1:19" s="446" customFormat="1">
      <c r="A3038" s="490"/>
      <c r="B3038" s="506" t="s">
        <v>570</v>
      </c>
      <c r="C3038" s="490"/>
      <c r="D3038" s="503">
        <f t="shared" si="1654"/>
        <v>2090587103</v>
      </c>
      <c r="E3038" s="507"/>
      <c r="F3038" s="507"/>
      <c r="G3038" s="507"/>
      <c r="H3038" s="507"/>
      <c r="I3038" s="507"/>
      <c r="J3038" s="507"/>
      <c r="K3038" s="507"/>
      <c r="L3038" s="507"/>
      <c r="M3038" s="507"/>
      <c r="N3038" s="507"/>
      <c r="O3038" s="507"/>
      <c r="P3038" s="507"/>
      <c r="Q3038" s="507"/>
      <c r="R3038" s="507">
        <v>2090587103</v>
      </c>
      <c r="S3038" s="610"/>
    </row>
    <row r="3039" spans="1:19" s="446" customFormat="1">
      <c r="A3039" s="490"/>
      <c r="B3039" s="506" t="s">
        <v>571</v>
      </c>
      <c r="C3039" s="490"/>
      <c r="D3039" s="503">
        <f t="shared" si="1654"/>
        <v>149675118</v>
      </c>
      <c r="E3039" s="507"/>
      <c r="F3039" s="507"/>
      <c r="G3039" s="507"/>
      <c r="H3039" s="507"/>
      <c r="I3039" s="507"/>
      <c r="J3039" s="507"/>
      <c r="K3039" s="507"/>
      <c r="L3039" s="507"/>
      <c r="M3039" s="507"/>
      <c r="N3039" s="507"/>
      <c r="O3039" s="507"/>
      <c r="P3039" s="507"/>
      <c r="Q3039" s="507"/>
      <c r="R3039" s="507">
        <v>149675118</v>
      </c>
      <c r="S3039" s="610"/>
    </row>
    <row r="3040" spans="1:19" s="446" customFormat="1">
      <c r="A3040" s="490"/>
      <c r="B3040" s="506" t="s">
        <v>572</v>
      </c>
      <c r="C3040" s="490"/>
      <c r="D3040" s="503">
        <f t="shared" si="1654"/>
        <v>301536000</v>
      </c>
      <c r="E3040" s="507"/>
      <c r="F3040" s="507"/>
      <c r="G3040" s="507"/>
      <c r="H3040" s="507"/>
      <c r="I3040" s="507"/>
      <c r="J3040" s="507"/>
      <c r="K3040" s="507"/>
      <c r="L3040" s="507"/>
      <c r="M3040" s="507"/>
      <c r="N3040" s="507"/>
      <c r="O3040" s="507"/>
      <c r="P3040" s="507"/>
      <c r="Q3040" s="507"/>
      <c r="R3040" s="507">
        <v>301536000</v>
      </c>
      <c r="S3040" s="610"/>
    </row>
    <row r="3041" spans="1:19" s="446" customFormat="1">
      <c r="A3041" s="490"/>
      <c r="B3041" s="506" t="s">
        <v>573</v>
      </c>
      <c r="C3041" s="490"/>
      <c r="D3041" s="503">
        <f t="shared" si="1654"/>
        <v>463649294</v>
      </c>
      <c r="E3041" s="507"/>
      <c r="F3041" s="507"/>
      <c r="G3041" s="507"/>
      <c r="H3041" s="507"/>
      <c r="I3041" s="507"/>
      <c r="J3041" s="507"/>
      <c r="K3041" s="507"/>
      <c r="L3041" s="507"/>
      <c r="M3041" s="507"/>
      <c r="N3041" s="507"/>
      <c r="O3041" s="507"/>
      <c r="P3041" s="507"/>
      <c r="Q3041" s="507"/>
      <c r="R3041" s="507">
        <v>463649294</v>
      </c>
      <c r="S3041" s="610"/>
    </row>
    <row r="3042" spans="1:19" s="446" customFormat="1">
      <c r="A3042" s="490"/>
      <c r="B3042" s="506" t="s">
        <v>574</v>
      </c>
      <c r="C3042" s="490"/>
      <c r="D3042" s="503">
        <f t="shared" si="1654"/>
        <v>1166881440</v>
      </c>
      <c r="E3042" s="507"/>
      <c r="F3042" s="507"/>
      <c r="G3042" s="507"/>
      <c r="H3042" s="507"/>
      <c r="I3042" s="507"/>
      <c r="J3042" s="507"/>
      <c r="K3042" s="507"/>
      <c r="L3042" s="507"/>
      <c r="M3042" s="507"/>
      <c r="N3042" s="507"/>
      <c r="O3042" s="507"/>
      <c r="P3042" s="507"/>
      <c r="Q3042" s="507"/>
      <c r="R3042" s="507">
        <v>1166881440</v>
      </c>
      <c r="S3042" s="610"/>
    </row>
    <row r="3043" spans="1:19" s="446" customFormat="1">
      <c r="A3043" s="490"/>
      <c r="B3043" s="506" t="s">
        <v>575</v>
      </c>
      <c r="C3043" s="490"/>
      <c r="D3043" s="503">
        <f t="shared" si="1654"/>
        <v>86213640</v>
      </c>
      <c r="E3043" s="507"/>
      <c r="F3043" s="507"/>
      <c r="G3043" s="507"/>
      <c r="H3043" s="507"/>
      <c r="I3043" s="507"/>
      <c r="J3043" s="507"/>
      <c r="K3043" s="507"/>
      <c r="L3043" s="507"/>
      <c r="M3043" s="507"/>
      <c r="N3043" s="507"/>
      <c r="O3043" s="507"/>
      <c r="P3043" s="507"/>
      <c r="Q3043" s="507"/>
      <c r="R3043" s="507">
        <v>86213640</v>
      </c>
      <c r="S3043" s="610"/>
    </row>
    <row r="3044" spans="1:19" s="624" customFormat="1">
      <c r="A3044" s="620" t="s">
        <v>528</v>
      </c>
      <c r="B3044" s="625" t="s">
        <v>527</v>
      </c>
      <c r="C3044" s="620"/>
      <c r="D3044" s="622"/>
      <c r="E3044" s="622"/>
      <c r="F3044" s="622"/>
      <c r="G3044" s="622"/>
      <c r="H3044" s="622"/>
      <c r="I3044" s="622"/>
      <c r="J3044" s="622"/>
      <c r="K3044" s="622"/>
      <c r="L3044" s="622"/>
      <c r="M3044" s="622"/>
      <c r="N3044" s="622"/>
      <c r="O3044" s="622"/>
      <c r="P3044" s="622"/>
      <c r="Q3044" s="622"/>
      <c r="R3044" s="622"/>
      <c r="S3044" s="626"/>
    </row>
    <row r="3045" spans="1:19" s="446" customFormat="1">
      <c r="A3045" s="493" t="s">
        <v>510</v>
      </c>
      <c r="B3045" s="506" t="s">
        <v>509</v>
      </c>
      <c r="C3045" s="490"/>
      <c r="D3045" s="503">
        <f t="shared" ref="D3045:D3051" si="1655">SUM(E3045:R3045)</f>
        <v>107958437303</v>
      </c>
      <c r="E3045" s="503">
        <f t="shared" ref="E3045:R3045" si="1656">E3054</f>
        <v>33099022567</v>
      </c>
      <c r="F3045" s="503">
        <f t="shared" si="1656"/>
        <v>44844925932</v>
      </c>
      <c r="G3045" s="503">
        <f t="shared" si="1656"/>
        <v>0</v>
      </c>
      <c r="H3045" s="503">
        <f t="shared" si="1656"/>
        <v>0</v>
      </c>
      <c r="I3045" s="503">
        <f t="shared" si="1656"/>
        <v>28281963700</v>
      </c>
      <c r="J3045" s="503">
        <f t="shared" si="1656"/>
        <v>0</v>
      </c>
      <c r="K3045" s="503">
        <f t="shared" si="1656"/>
        <v>0</v>
      </c>
      <c r="L3045" s="503">
        <f t="shared" si="1656"/>
        <v>0</v>
      </c>
      <c r="M3045" s="503">
        <f t="shared" si="1656"/>
        <v>0</v>
      </c>
      <c r="N3045" s="503">
        <f t="shared" si="1656"/>
        <v>0</v>
      </c>
      <c r="O3045" s="503">
        <f t="shared" ref="O3045:Q3051" si="1657">O3054</f>
        <v>0</v>
      </c>
      <c r="P3045" s="503">
        <f t="shared" si="1657"/>
        <v>0</v>
      </c>
      <c r="Q3045" s="503">
        <f t="shared" si="1657"/>
        <v>0</v>
      </c>
      <c r="R3045" s="503">
        <f t="shared" si="1656"/>
        <v>1732525104</v>
      </c>
      <c r="S3045" s="608"/>
    </row>
    <row r="3046" spans="1:19" s="446" customFormat="1">
      <c r="A3046" s="493" t="s">
        <v>512</v>
      </c>
      <c r="B3046" s="506" t="s">
        <v>511</v>
      </c>
      <c r="C3046" s="490"/>
      <c r="D3046" s="503">
        <f t="shared" si="1655"/>
        <v>13200840700</v>
      </c>
      <c r="E3046" s="503">
        <f t="shared" ref="E3046:R3046" si="1658">E3055</f>
        <v>0</v>
      </c>
      <c r="F3046" s="503">
        <f t="shared" si="1658"/>
        <v>3326400000</v>
      </c>
      <c r="G3046" s="503">
        <f t="shared" si="1658"/>
        <v>0</v>
      </c>
      <c r="H3046" s="503">
        <f t="shared" si="1658"/>
        <v>0</v>
      </c>
      <c r="I3046" s="503">
        <f t="shared" si="1658"/>
        <v>9874440700</v>
      </c>
      <c r="J3046" s="503">
        <f t="shared" si="1658"/>
        <v>0</v>
      </c>
      <c r="K3046" s="503">
        <f t="shared" si="1658"/>
        <v>0</v>
      </c>
      <c r="L3046" s="503">
        <f t="shared" si="1658"/>
        <v>0</v>
      </c>
      <c r="M3046" s="503">
        <f t="shared" si="1658"/>
        <v>0</v>
      </c>
      <c r="N3046" s="503">
        <f t="shared" si="1658"/>
        <v>0</v>
      </c>
      <c r="O3046" s="503">
        <f t="shared" si="1657"/>
        <v>0</v>
      </c>
      <c r="P3046" s="503">
        <f t="shared" si="1657"/>
        <v>0</v>
      </c>
      <c r="Q3046" s="503">
        <f t="shared" si="1657"/>
        <v>0</v>
      </c>
      <c r="R3046" s="503">
        <f t="shared" si="1658"/>
        <v>0</v>
      </c>
      <c r="S3046" s="608"/>
    </row>
    <row r="3047" spans="1:19" s="446" customFormat="1">
      <c r="A3047" s="493" t="s">
        <v>514</v>
      </c>
      <c r="B3047" s="506" t="s">
        <v>513</v>
      </c>
      <c r="C3047" s="490"/>
      <c r="D3047" s="503">
        <f t="shared" si="1655"/>
        <v>0</v>
      </c>
      <c r="E3047" s="503">
        <f t="shared" ref="E3047:R3047" si="1659">E3056</f>
        <v>0</v>
      </c>
      <c r="F3047" s="503">
        <f t="shared" si="1659"/>
        <v>0</v>
      </c>
      <c r="G3047" s="503">
        <f t="shared" si="1659"/>
        <v>0</v>
      </c>
      <c r="H3047" s="503">
        <f t="shared" si="1659"/>
        <v>0</v>
      </c>
      <c r="I3047" s="503">
        <f t="shared" si="1659"/>
        <v>0</v>
      </c>
      <c r="J3047" s="503">
        <f t="shared" si="1659"/>
        <v>0</v>
      </c>
      <c r="K3047" s="503">
        <f t="shared" si="1659"/>
        <v>0</v>
      </c>
      <c r="L3047" s="503">
        <f t="shared" si="1659"/>
        <v>0</v>
      </c>
      <c r="M3047" s="503">
        <f t="shared" si="1659"/>
        <v>0</v>
      </c>
      <c r="N3047" s="503">
        <f t="shared" si="1659"/>
        <v>0</v>
      </c>
      <c r="O3047" s="503">
        <f t="shared" si="1657"/>
        <v>0</v>
      </c>
      <c r="P3047" s="503">
        <f t="shared" si="1657"/>
        <v>0</v>
      </c>
      <c r="Q3047" s="503">
        <f t="shared" si="1657"/>
        <v>0</v>
      </c>
      <c r="R3047" s="503">
        <f t="shared" si="1659"/>
        <v>0</v>
      </c>
      <c r="S3047" s="608"/>
    </row>
    <row r="3048" spans="1:19" s="446" customFormat="1">
      <c r="A3048" s="490" t="s">
        <v>515</v>
      </c>
      <c r="B3048" s="506" t="s">
        <v>1089</v>
      </c>
      <c r="C3048" s="611"/>
      <c r="D3048" s="503">
        <f t="shared" si="1655"/>
        <v>79557616170</v>
      </c>
      <c r="E3048" s="503">
        <f t="shared" ref="E3048:R3048" si="1660">E3057</f>
        <v>33099022567</v>
      </c>
      <c r="F3048" s="503">
        <f t="shared" si="1660"/>
        <v>36062145957</v>
      </c>
      <c r="G3048" s="503">
        <f t="shared" si="1660"/>
        <v>0</v>
      </c>
      <c r="H3048" s="503">
        <f t="shared" si="1660"/>
        <v>0</v>
      </c>
      <c r="I3048" s="503">
        <f t="shared" si="1660"/>
        <v>10357500000</v>
      </c>
      <c r="J3048" s="503">
        <f t="shared" si="1660"/>
        <v>0</v>
      </c>
      <c r="K3048" s="503">
        <f t="shared" si="1660"/>
        <v>0</v>
      </c>
      <c r="L3048" s="503">
        <f t="shared" si="1660"/>
        <v>0</v>
      </c>
      <c r="M3048" s="503">
        <f t="shared" si="1660"/>
        <v>0</v>
      </c>
      <c r="N3048" s="503">
        <f t="shared" si="1660"/>
        <v>0</v>
      </c>
      <c r="O3048" s="503">
        <f t="shared" si="1657"/>
        <v>0</v>
      </c>
      <c r="P3048" s="503">
        <f t="shared" si="1657"/>
        <v>0</v>
      </c>
      <c r="Q3048" s="503">
        <f t="shared" si="1657"/>
        <v>0</v>
      </c>
      <c r="R3048" s="503">
        <f t="shared" si="1660"/>
        <v>38947646</v>
      </c>
      <c r="S3048" s="608"/>
    </row>
    <row r="3049" spans="1:19" s="446" customFormat="1">
      <c r="A3049" s="605" t="s">
        <v>516</v>
      </c>
      <c r="B3049" s="496" t="s">
        <v>1090</v>
      </c>
      <c r="C3049" s="494"/>
      <c r="D3049" s="503">
        <f t="shared" si="1655"/>
        <v>246573096</v>
      </c>
      <c r="E3049" s="503">
        <f t="shared" ref="E3049:R3049" si="1661">E3058</f>
        <v>0</v>
      </c>
      <c r="F3049" s="503">
        <f t="shared" si="1661"/>
        <v>0</v>
      </c>
      <c r="G3049" s="503">
        <f t="shared" si="1661"/>
        <v>0</v>
      </c>
      <c r="H3049" s="503">
        <f t="shared" si="1661"/>
        <v>0</v>
      </c>
      <c r="I3049" s="503">
        <f t="shared" si="1661"/>
        <v>218023000</v>
      </c>
      <c r="J3049" s="503">
        <f t="shared" si="1661"/>
        <v>0</v>
      </c>
      <c r="K3049" s="503">
        <f t="shared" si="1661"/>
        <v>0</v>
      </c>
      <c r="L3049" s="503">
        <f t="shared" si="1661"/>
        <v>0</v>
      </c>
      <c r="M3049" s="503">
        <f t="shared" si="1661"/>
        <v>0</v>
      </c>
      <c r="N3049" s="503">
        <f t="shared" si="1661"/>
        <v>0</v>
      </c>
      <c r="O3049" s="503">
        <f t="shared" si="1657"/>
        <v>0</v>
      </c>
      <c r="P3049" s="503">
        <f t="shared" si="1657"/>
        <v>0</v>
      </c>
      <c r="Q3049" s="503">
        <f t="shared" si="1657"/>
        <v>0</v>
      </c>
      <c r="R3049" s="503">
        <f t="shared" si="1661"/>
        <v>28550096</v>
      </c>
      <c r="S3049" s="612"/>
    </row>
    <row r="3050" spans="1:19" s="446" customFormat="1">
      <c r="A3050" s="605" t="s">
        <v>517</v>
      </c>
      <c r="B3050" s="496" t="s">
        <v>1091</v>
      </c>
      <c r="C3050" s="494"/>
      <c r="D3050" s="503">
        <f t="shared" si="1655"/>
        <v>79804189266</v>
      </c>
      <c r="E3050" s="503">
        <f t="shared" ref="E3050:R3050" si="1662">E3059</f>
        <v>33099022567</v>
      </c>
      <c r="F3050" s="503">
        <f t="shared" si="1662"/>
        <v>36062145957</v>
      </c>
      <c r="G3050" s="503">
        <f t="shared" si="1662"/>
        <v>0</v>
      </c>
      <c r="H3050" s="503">
        <f t="shared" si="1662"/>
        <v>0</v>
      </c>
      <c r="I3050" s="503">
        <f t="shared" si="1662"/>
        <v>10575523000</v>
      </c>
      <c r="J3050" s="503">
        <f t="shared" si="1662"/>
        <v>0</v>
      </c>
      <c r="K3050" s="503">
        <f t="shared" si="1662"/>
        <v>0</v>
      </c>
      <c r="L3050" s="503">
        <f t="shared" si="1662"/>
        <v>0</v>
      </c>
      <c r="M3050" s="503">
        <f t="shared" si="1662"/>
        <v>0</v>
      </c>
      <c r="N3050" s="503">
        <f t="shared" si="1662"/>
        <v>0</v>
      </c>
      <c r="O3050" s="503">
        <f t="shared" si="1657"/>
        <v>0</v>
      </c>
      <c r="P3050" s="503">
        <f t="shared" si="1657"/>
        <v>0</v>
      </c>
      <c r="Q3050" s="503">
        <f t="shared" si="1657"/>
        <v>0</v>
      </c>
      <c r="R3050" s="503">
        <f t="shared" si="1662"/>
        <v>67497742</v>
      </c>
      <c r="S3050" s="607"/>
    </row>
    <row r="3051" spans="1:19" s="1073" customFormat="1">
      <c r="A3051" s="1068" t="s">
        <v>518</v>
      </c>
      <c r="B3051" s="1069" t="s">
        <v>1092</v>
      </c>
      <c r="C3051" s="1070"/>
      <c r="D3051" s="1071">
        <f t="shared" si="1655"/>
        <v>14953407337</v>
      </c>
      <c r="E3051" s="1071">
        <f t="shared" ref="E3051:R3051" si="1663">E3060</f>
        <v>0</v>
      </c>
      <c r="F3051" s="1071">
        <f t="shared" si="1663"/>
        <v>5456379975</v>
      </c>
      <c r="G3051" s="1071">
        <f t="shared" si="1663"/>
        <v>0</v>
      </c>
      <c r="H3051" s="1071">
        <f t="shared" si="1663"/>
        <v>0</v>
      </c>
      <c r="I3051" s="1071">
        <f t="shared" si="1663"/>
        <v>7832000000</v>
      </c>
      <c r="J3051" s="1071">
        <f t="shared" si="1663"/>
        <v>0</v>
      </c>
      <c r="K3051" s="1071">
        <f t="shared" si="1663"/>
        <v>0</v>
      </c>
      <c r="L3051" s="1071">
        <f t="shared" si="1663"/>
        <v>0</v>
      </c>
      <c r="M3051" s="1071">
        <f t="shared" si="1663"/>
        <v>0</v>
      </c>
      <c r="N3051" s="1071">
        <f t="shared" si="1663"/>
        <v>0</v>
      </c>
      <c r="O3051" s="1071">
        <f t="shared" si="1657"/>
        <v>0</v>
      </c>
      <c r="P3051" s="1071">
        <f t="shared" si="1657"/>
        <v>0</v>
      </c>
      <c r="Q3051" s="1071">
        <f t="shared" si="1657"/>
        <v>0</v>
      </c>
      <c r="R3051" s="1071">
        <f t="shared" si="1663"/>
        <v>1665027362</v>
      </c>
      <c r="S3051" s="1072"/>
    </row>
    <row r="3052" spans="1:19" s="446" customFormat="1">
      <c r="A3052" s="490" t="s">
        <v>1024</v>
      </c>
      <c r="B3052" s="506" t="s">
        <v>1093</v>
      </c>
      <c r="C3052" s="490"/>
      <c r="D3052" s="609">
        <f t="shared" ref="D3052:R3052" si="1664">IFERROR(D3050/(D3045-D3046+D3047)*100%,0)</f>
        <v>0.84219304970714526</v>
      </c>
      <c r="E3052" s="609">
        <f t="shared" si="1664"/>
        <v>1</v>
      </c>
      <c r="F3052" s="609">
        <f t="shared" si="1664"/>
        <v>0.86857963156166518</v>
      </c>
      <c r="G3052" s="609">
        <f t="shared" si="1664"/>
        <v>0</v>
      </c>
      <c r="H3052" s="609">
        <f t="shared" si="1664"/>
        <v>0</v>
      </c>
      <c r="I3052" s="609">
        <f t="shared" si="1664"/>
        <v>0.57452178655433428</v>
      </c>
      <c r="J3052" s="609">
        <f t="shared" si="1664"/>
        <v>0</v>
      </c>
      <c r="K3052" s="609">
        <f t="shared" si="1664"/>
        <v>0</v>
      </c>
      <c r="L3052" s="609">
        <f t="shared" si="1664"/>
        <v>0</v>
      </c>
      <c r="M3052" s="609">
        <f t="shared" si="1664"/>
        <v>0</v>
      </c>
      <c r="N3052" s="609">
        <f t="shared" si="1664"/>
        <v>0</v>
      </c>
      <c r="O3052" s="609">
        <f>IFERROR(O3050/(O3045-O3046+O3047)*100%,0)</f>
        <v>0</v>
      </c>
      <c r="P3052" s="609">
        <f>IFERROR(P3050/(P3045-P3046+P3047)*100%,0)</f>
        <v>0</v>
      </c>
      <c r="Q3052" s="609">
        <f>IFERROR(Q3050/(Q3045-Q3046+Q3047)*100%,0)</f>
        <v>0</v>
      </c>
      <c r="R3052" s="609">
        <f t="shared" si="1664"/>
        <v>3.8959171122059537E-2</v>
      </c>
      <c r="S3052" s="610"/>
    </row>
    <row r="3053" spans="1:19" s="624" customFormat="1">
      <c r="A3053" s="621" t="s">
        <v>355</v>
      </c>
      <c r="B3053" s="613" t="s">
        <v>576</v>
      </c>
      <c r="C3053" s="621"/>
      <c r="D3053" s="622"/>
      <c r="E3053" s="622"/>
      <c r="F3053" s="622"/>
      <c r="G3053" s="622"/>
      <c r="H3053" s="622"/>
      <c r="I3053" s="622"/>
      <c r="J3053" s="622"/>
      <c r="K3053" s="622"/>
      <c r="L3053" s="622"/>
      <c r="M3053" s="622"/>
      <c r="N3053" s="622"/>
      <c r="O3053" s="622"/>
      <c r="P3053" s="622"/>
      <c r="Q3053" s="622"/>
      <c r="R3053" s="622"/>
      <c r="S3053" s="623"/>
    </row>
    <row r="3054" spans="1:19" s="446" customFormat="1">
      <c r="A3054" s="493" t="s">
        <v>510</v>
      </c>
      <c r="B3054" s="506" t="s">
        <v>509</v>
      </c>
      <c r="C3054" s="490"/>
      <c r="D3054" s="503">
        <f t="shared" ref="D3054:D3060" si="1665">SUM(E3054:R3054)</f>
        <v>107958437303</v>
      </c>
      <c r="E3054" s="503">
        <f t="shared" ref="E3054:R3054" si="1666">E3063+E3072+E3094+E3083+E3106+E3118+E3127</f>
        <v>33099022567</v>
      </c>
      <c r="F3054" s="503">
        <f t="shared" si="1666"/>
        <v>44844925932</v>
      </c>
      <c r="G3054" s="503">
        <f t="shared" si="1666"/>
        <v>0</v>
      </c>
      <c r="H3054" s="503">
        <f t="shared" si="1666"/>
        <v>0</v>
      </c>
      <c r="I3054" s="503">
        <f t="shared" si="1666"/>
        <v>28281963700</v>
      </c>
      <c r="J3054" s="503">
        <f t="shared" si="1666"/>
        <v>0</v>
      </c>
      <c r="K3054" s="503">
        <f t="shared" si="1666"/>
        <v>0</v>
      </c>
      <c r="L3054" s="503">
        <f t="shared" si="1666"/>
        <v>0</v>
      </c>
      <c r="M3054" s="503">
        <f t="shared" si="1666"/>
        <v>0</v>
      </c>
      <c r="N3054" s="503">
        <f t="shared" si="1666"/>
        <v>0</v>
      </c>
      <c r="O3054" s="503">
        <f t="shared" si="1666"/>
        <v>0</v>
      </c>
      <c r="P3054" s="503">
        <f t="shared" si="1666"/>
        <v>0</v>
      </c>
      <c r="Q3054" s="503">
        <f t="shared" si="1666"/>
        <v>0</v>
      </c>
      <c r="R3054" s="503">
        <f t="shared" si="1666"/>
        <v>1732525104</v>
      </c>
      <c r="S3054" s="608"/>
    </row>
    <row r="3055" spans="1:19" s="446" customFormat="1">
      <c r="A3055" s="493" t="s">
        <v>512</v>
      </c>
      <c r="B3055" s="506" t="s">
        <v>511</v>
      </c>
      <c r="C3055" s="490"/>
      <c r="D3055" s="503">
        <f t="shared" si="1665"/>
        <v>13200840700</v>
      </c>
      <c r="E3055" s="503">
        <f t="shared" ref="E3055:R3055" si="1667">E3064+E3073+E3095+E3084+E3107+E3119+E3128</f>
        <v>0</v>
      </c>
      <c r="F3055" s="503">
        <f t="shared" si="1667"/>
        <v>3326400000</v>
      </c>
      <c r="G3055" s="503">
        <f t="shared" si="1667"/>
        <v>0</v>
      </c>
      <c r="H3055" s="503">
        <f t="shared" si="1667"/>
        <v>0</v>
      </c>
      <c r="I3055" s="503">
        <f t="shared" si="1667"/>
        <v>9874440700</v>
      </c>
      <c r="J3055" s="503">
        <f t="shared" si="1667"/>
        <v>0</v>
      </c>
      <c r="K3055" s="503">
        <f t="shared" si="1667"/>
        <v>0</v>
      </c>
      <c r="L3055" s="503">
        <f t="shared" si="1667"/>
        <v>0</v>
      </c>
      <c r="M3055" s="503">
        <f t="shared" si="1667"/>
        <v>0</v>
      </c>
      <c r="N3055" s="503">
        <f t="shared" si="1667"/>
        <v>0</v>
      </c>
      <c r="O3055" s="503">
        <f t="shared" si="1667"/>
        <v>0</v>
      </c>
      <c r="P3055" s="503">
        <f t="shared" si="1667"/>
        <v>0</v>
      </c>
      <c r="Q3055" s="503">
        <f t="shared" si="1667"/>
        <v>0</v>
      </c>
      <c r="R3055" s="503">
        <f t="shared" si="1667"/>
        <v>0</v>
      </c>
      <c r="S3055" s="608"/>
    </row>
    <row r="3056" spans="1:19" s="446" customFormat="1">
      <c r="A3056" s="493" t="s">
        <v>514</v>
      </c>
      <c r="B3056" s="506" t="s">
        <v>513</v>
      </c>
      <c r="C3056" s="490"/>
      <c r="D3056" s="503">
        <f t="shared" si="1665"/>
        <v>0</v>
      </c>
      <c r="E3056" s="503">
        <f t="shared" ref="E3056:R3056" si="1668">E3065+E3074+E3096+E3085+E3108+E3120+E3129</f>
        <v>0</v>
      </c>
      <c r="F3056" s="503">
        <f t="shared" si="1668"/>
        <v>0</v>
      </c>
      <c r="G3056" s="503">
        <f t="shared" si="1668"/>
        <v>0</v>
      </c>
      <c r="H3056" s="503">
        <f t="shared" si="1668"/>
        <v>0</v>
      </c>
      <c r="I3056" s="503">
        <f t="shared" si="1668"/>
        <v>0</v>
      </c>
      <c r="J3056" s="503">
        <f t="shared" si="1668"/>
        <v>0</v>
      </c>
      <c r="K3056" s="503">
        <f t="shared" si="1668"/>
        <v>0</v>
      </c>
      <c r="L3056" s="503">
        <f t="shared" si="1668"/>
        <v>0</v>
      </c>
      <c r="M3056" s="503">
        <f t="shared" si="1668"/>
        <v>0</v>
      </c>
      <c r="N3056" s="503">
        <f t="shared" si="1668"/>
        <v>0</v>
      </c>
      <c r="O3056" s="503">
        <f t="shared" si="1668"/>
        <v>0</v>
      </c>
      <c r="P3056" s="503">
        <f t="shared" si="1668"/>
        <v>0</v>
      </c>
      <c r="Q3056" s="503">
        <f t="shared" si="1668"/>
        <v>0</v>
      </c>
      <c r="R3056" s="503">
        <f t="shared" si="1668"/>
        <v>0</v>
      </c>
      <c r="S3056" s="608"/>
    </row>
    <row r="3057" spans="1:19" s="446" customFormat="1">
      <c r="A3057" s="490" t="s">
        <v>515</v>
      </c>
      <c r="B3057" s="506" t="s">
        <v>1089</v>
      </c>
      <c r="C3057" s="611"/>
      <c r="D3057" s="503">
        <f t="shared" si="1665"/>
        <v>79557616170</v>
      </c>
      <c r="E3057" s="503">
        <f t="shared" ref="E3057:R3057" si="1669">E3066+E3075+E3097+E3086+E3109+E3121+E3130</f>
        <v>33099022567</v>
      </c>
      <c r="F3057" s="503">
        <f t="shared" si="1669"/>
        <v>36062145957</v>
      </c>
      <c r="G3057" s="503">
        <f t="shared" si="1669"/>
        <v>0</v>
      </c>
      <c r="H3057" s="503">
        <f t="shared" si="1669"/>
        <v>0</v>
      </c>
      <c r="I3057" s="503">
        <f t="shared" si="1669"/>
        <v>10357500000</v>
      </c>
      <c r="J3057" s="503">
        <f t="shared" si="1669"/>
        <v>0</v>
      </c>
      <c r="K3057" s="503">
        <f t="shared" si="1669"/>
        <v>0</v>
      </c>
      <c r="L3057" s="503">
        <f t="shared" si="1669"/>
        <v>0</v>
      </c>
      <c r="M3057" s="503">
        <f t="shared" si="1669"/>
        <v>0</v>
      </c>
      <c r="N3057" s="503">
        <f t="shared" si="1669"/>
        <v>0</v>
      </c>
      <c r="O3057" s="503">
        <f t="shared" si="1669"/>
        <v>0</v>
      </c>
      <c r="P3057" s="503">
        <f t="shared" si="1669"/>
        <v>0</v>
      </c>
      <c r="Q3057" s="503">
        <f t="shared" si="1669"/>
        <v>0</v>
      </c>
      <c r="R3057" s="503">
        <f t="shared" si="1669"/>
        <v>38947646</v>
      </c>
      <c r="S3057" s="608"/>
    </row>
    <row r="3058" spans="1:19" s="446" customFormat="1">
      <c r="A3058" s="605" t="s">
        <v>516</v>
      </c>
      <c r="B3058" s="496" t="s">
        <v>1090</v>
      </c>
      <c r="C3058" s="494"/>
      <c r="D3058" s="606">
        <f t="shared" si="1665"/>
        <v>246573096</v>
      </c>
      <c r="E3058" s="503">
        <f t="shared" ref="E3058:R3058" si="1670">E3067+E3076+E3098+E3087+E3110+E3122+E3131</f>
        <v>0</v>
      </c>
      <c r="F3058" s="503">
        <f t="shared" si="1670"/>
        <v>0</v>
      </c>
      <c r="G3058" s="503">
        <f t="shared" si="1670"/>
        <v>0</v>
      </c>
      <c r="H3058" s="503">
        <f t="shared" si="1670"/>
        <v>0</v>
      </c>
      <c r="I3058" s="503">
        <f t="shared" si="1670"/>
        <v>218023000</v>
      </c>
      <c r="J3058" s="503">
        <f t="shared" si="1670"/>
        <v>0</v>
      </c>
      <c r="K3058" s="503">
        <f t="shared" si="1670"/>
        <v>0</v>
      </c>
      <c r="L3058" s="503">
        <f t="shared" si="1670"/>
        <v>0</v>
      </c>
      <c r="M3058" s="503">
        <f t="shared" si="1670"/>
        <v>0</v>
      </c>
      <c r="N3058" s="503">
        <f t="shared" si="1670"/>
        <v>0</v>
      </c>
      <c r="O3058" s="503">
        <f t="shared" si="1670"/>
        <v>0</v>
      </c>
      <c r="P3058" s="503">
        <f t="shared" si="1670"/>
        <v>0</v>
      </c>
      <c r="Q3058" s="503">
        <f t="shared" si="1670"/>
        <v>0</v>
      </c>
      <c r="R3058" s="503">
        <f t="shared" si="1670"/>
        <v>28550096</v>
      </c>
      <c r="S3058" s="612"/>
    </row>
    <row r="3059" spans="1:19" s="446" customFormat="1">
      <c r="A3059" s="605" t="s">
        <v>517</v>
      </c>
      <c r="B3059" s="496" t="s">
        <v>1091</v>
      </c>
      <c r="C3059" s="494"/>
      <c r="D3059" s="606">
        <f t="shared" si="1665"/>
        <v>79804189266</v>
      </c>
      <c r="E3059" s="606">
        <f t="shared" ref="E3059:R3059" si="1671">E3057+E3058</f>
        <v>33099022567</v>
      </c>
      <c r="F3059" s="606">
        <f t="shared" si="1671"/>
        <v>36062145957</v>
      </c>
      <c r="G3059" s="606">
        <f t="shared" si="1671"/>
        <v>0</v>
      </c>
      <c r="H3059" s="606">
        <f t="shared" si="1671"/>
        <v>0</v>
      </c>
      <c r="I3059" s="606">
        <f t="shared" si="1671"/>
        <v>10575523000</v>
      </c>
      <c r="J3059" s="606">
        <f t="shared" si="1671"/>
        <v>0</v>
      </c>
      <c r="K3059" s="606">
        <f t="shared" si="1671"/>
        <v>0</v>
      </c>
      <c r="L3059" s="606">
        <f t="shared" si="1671"/>
        <v>0</v>
      </c>
      <c r="M3059" s="606">
        <f t="shared" si="1671"/>
        <v>0</v>
      </c>
      <c r="N3059" s="606">
        <f t="shared" si="1671"/>
        <v>0</v>
      </c>
      <c r="O3059" s="606">
        <f>O3057+O3058</f>
        <v>0</v>
      </c>
      <c r="P3059" s="606">
        <f>P3057+P3058</f>
        <v>0</v>
      </c>
      <c r="Q3059" s="606">
        <f>Q3057+Q3058</f>
        <v>0</v>
      </c>
      <c r="R3059" s="606">
        <f t="shared" si="1671"/>
        <v>67497742</v>
      </c>
      <c r="S3059" s="607"/>
    </row>
    <row r="3060" spans="1:19" s="1073" customFormat="1">
      <c r="A3060" s="1068" t="s">
        <v>518</v>
      </c>
      <c r="B3060" s="1069" t="s">
        <v>1092</v>
      </c>
      <c r="C3060" s="1070"/>
      <c r="D3060" s="1071">
        <f t="shared" si="1665"/>
        <v>14953407337</v>
      </c>
      <c r="E3060" s="1071">
        <f t="shared" ref="E3060:R3060" si="1672">E3054-E3055+E3056-E3059</f>
        <v>0</v>
      </c>
      <c r="F3060" s="1071">
        <f t="shared" si="1672"/>
        <v>5456379975</v>
      </c>
      <c r="G3060" s="1071">
        <f t="shared" si="1672"/>
        <v>0</v>
      </c>
      <c r="H3060" s="1071">
        <f t="shared" si="1672"/>
        <v>0</v>
      </c>
      <c r="I3060" s="1071">
        <f t="shared" si="1672"/>
        <v>7832000000</v>
      </c>
      <c r="J3060" s="1071">
        <f t="shared" si="1672"/>
        <v>0</v>
      </c>
      <c r="K3060" s="1071">
        <f t="shared" si="1672"/>
        <v>0</v>
      </c>
      <c r="L3060" s="1071">
        <f t="shared" si="1672"/>
        <v>0</v>
      </c>
      <c r="M3060" s="1071">
        <f t="shared" si="1672"/>
        <v>0</v>
      </c>
      <c r="N3060" s="1071">
        <f t="shared" si="1672"/>
        <v>0</v>
      </c>
      <c r="O3060" s="1071">
        <f>O3054-O3055+O3056-O3059</f>
        <v>0</v>
      </c>
      <c r="P3060" s="1074">
        <f>P3054-P3055+P3056-P3059</f>
        <v>0</v>
      </c>
      <c r="Q3060" s="1071">
        <f>Q3054-Q3055+Q3056-Q3059</f>
        <v>0</v>
      </c>
      <c r="R3060" s="1071">
        <f t="shared" si="1672"/>
        <v>1665027362</v>
      </c>
      <c r="S3060" s="1072"/>
    </row>
    <row r="3061" spans="1:19" s="446" customFormat="1">
      <c r="A3061" s="490" t="s">
        <v>1024</v>
      </c>
      <c r="B3061" s="506" t="s">
        <v>1093</v>
      </c>
      <c r="C3061" s="490"/>
      <c r="D3061" s="609">
        <f t="shared" ref="D3061:R3061" si="1673">IFERROR(D3059/(D3054-D3055+D3056)*100%,0)</f>
        <v>0.84219304970714526</v>
      </c>
      <c r="E3061" s="609">
        <f t="shared" si="1673"/>
        <v>1</v>
      </c>
      <c r="F3061" s="609">
        <f t="shared" si="1673"/>
        <v>0.86857963156166518</v>
      </c>
      <c r="G3061" s="609">
        <f t="shared" si="1673"/>
        <v>0</v>
      </c>
      <c r="H3061" s="609">
        <f t="shared" si="1673"/>
        <v>0</v>
      </c>
      <c r="I3061" s="609">
        <f t="shared" si="1673"/>
        <v>0.57452178655433428</v>
      </c>
      <c r="J3061" s="609">
        <f t="shared" si="1673"/>
        <v>0</v>
      </c>
      <c r="K3061" s="609">
        <f t="shared" si="1673"/>
        <v>0</v>
      </c>
      <c r="L3061" s="609">
        <f t="shared" si="1673"/>
        <v>0</v>
      </c>
      <c r="M3061" s="609">
        <f t="shared" si="1673"/>
        <v>0</v>
      </c>
      <c r="N3061" s="609">
        <f t="shared" si="1673"/>
        <v>0</v>
      </c>
      <c r="O3061" s="609">
        <f>IFERROR(O3059/(O3054-O3055+O3056)*100%,0)</f>
        <v>0</v>
      </c>
      <c r="P3061" s="609">
        <f>IFERROR(P3059/(P3054-P3055+P3056)*100%,0)</f>
        <v>0</v>
      </c>
      <c r="Q3061" s="609">
        <f>IFERROR(Q3059/(Q3054-Q3055+Q3056)*100%,0)</f>
        <v>0</v>
      </c>
      <c r="R3061" s="609">
        <f t="shared" si="1673"/>
        <v>3.8959171122059537E-2</v>
      </c>
      <c r="S3061" s="610"/>
    </row>
    <row r="3062" spans="1:19" s="624" customFormat="1">
      <c r="A3062" s="621">
        <v>1</v>
      </c>
      <c r="B3062" s="613" t="s">
        <v>198</v>
      </c>
      <c r="C3062" s="621"/>
      <c r="D3062" s="622"/>
      <c r="E3062" s="622"/>
      <c r="F3062" s="622"/>
      <c r="G3062" s="622"/>
      <c r="H3062" s="622"/>
      <c r="I3062" s="622"/>
      <c r="J3062" s="622"/>
      <c r="K3062" s="622"/>
      <c r="L3062" s="622"/>
      <c r="M3062" s="622"/>
      <c r="N3062" s="622"/>
      <c r="O3062" s="622"/>
      <c r="P3062" s="622"/>
      <c r="Q3062" s="622"/>
      <c r="R3062" s="622"/>
      <c r="S3062" s="623"/>
    </row>
    <row r="3063" spans="1:19" s="446" customFormat="1">
      <c r="A3063" s="493" t="s">
        <v>510</v>
      </c>
      <c r="B3063" s="506" t="s">
        <v>509</v>
      </c>
      <c r="C3063" s="490"/>
      <c r="D3063" s="503">
        <f t="shared" ref="D3063:D3069" si="1674">SUM(E3063:R3063)</f>
        <v>79312900735</v>
      </c>
      <c r="E3063" s="503">
        <v>33099022567</v>
      </c>
      <c r="F3063" s="503">
        <v>35856378168</v>
      </c>
      <c r="G3063" s="503">
        <v>0</v>
      </c>
      <c r="H3063" s="503">
        <v>0</v>
      </c>
      <c r="I3063" s="503">
        <v>10357500000</v>
      </c>
      <c r="J3063" s="503">
        <v>0</v>
      </c>
      <c r="K3063" s="503">
        <v>0</v>
      </c>
      <c r="L3063" s="503">
        <v>0</v>
      </c>
      <c r="M3063" s="503">
        <v>0</v>
      </c>
      <c r="N3063" s="503">
        <v>0</v>
      </c>
      <c r="O3063" s="503">
        <v>0</v>
      </c>
      <c r="P3063" s="503">
        <v>0</v>
      </c>
      <c r="Q3063" s="503">
        <v>0</v>
      </c>
      <c r="R3063" s="503">
        <v>0</v>
      </c>
      <c r="S3063" s="608"/>
    </row>
    <row r="3064" spans="1:19" s="446" customFormat="1">
      <c r="A3064" s="493" t="s">
        <v>512</v>
      </c>
      <c r="B3064" s="506" t="s">
        <v>511</v>
      </c>
      <c r="C3064" s="490"/>
      <c r="D3064" s="503">
        <f t="shared" si="1674"/>
        <v>0</v>
      </c>
      <c r="E3064" s="503"/>
      <c r="F3064" s="503"/>
      <c r="G3064" s="503"/>
      <c r="H3064" s="503"/>
      <c r="I3064" s="503"/>
      <c r="J3064" s="503"/>
      <c r="K3064" s="503"/>
      <c r="L3064" s="503"/>
      <c r="M3064" s="503"/>
      <c r="N3064" s="503"/>
      <c r="O3064" s="503"/>
      <c r="P3064" s="507"/>
      <c r="Q3064" s="503"/>
      <c r="R3064" s="503"/>
      <c r="S3064" s="608"/>
    </row>
    <row r="3065" spans="1:19" s="446" customFormat="1">
      <c r="A3065" s="493" t="s">
        <v>514</v>
      </c>
      <c r="B3065" s="506" t="s">
        <v>513</v>
      </c>
      <c r="C3065" s="490"/>
      <c r="D3065" s="503">
        <f t="shared" si="1674"/>
        <v>0</v>
      </c>
      <c r="E3065" s="503"/>
      <c r="F3065" s="503"/>
      <c r="G3065" s="503"/>
      <c r="H3065" s="503"/>
      <c r="I3065" s="503"/>
      <c r="J3065" s="503"/>
      <c r="K3065" s="503"/>
      <c r="L3065" s="503"/>
      <c r="M3065" s="503"/>
      <c r="N3065" s="503"/>
      <c r="O3065" s="503"/>
      <c r="P3065" s="507"/>
      <c r="Q3065" s="503"/>
      <c r="R3065" s="503"/>
      <c r="S3065" s="608"/>
    </row>
    <row r="3066" spans="1:19" s="446" customFormat="1">
      <c r="A3066" s="490" t="s">
        <v>515</v>
      </c>
      <c r="B3066" s="506" t="s">
        <v>1089</v>
      </c>
      <c r="C3066" s="611"/>
      <c r="D3066" s="503">
        <f t="shared" si="1674"/>
        <v>79312900735</v>
      </c>
      <c r="E3066" s="503">
        <v>33099022567</v>
      </c>
      <c r="F3066" s="503">
        <v>35856378168</v>
      </c>
      <c r="G3066" s="503">
        <v>0</v>
      </c>
      <c r="H3066" s="503">
        <v>0</v>
      </c>
      <c r="I3066" s="503">
        <v>10357500000</v>
      </c>
      <c r="J3066" s="503"/>
      <c r="K3066" s="503"/>
      <c r="L3066" s="503"/>
      <c r="M3066" s="503"/>
      <c r="N3066" s="503"/>
      <c r="O3066" s="503"/>
      <c r="P3066" s="507"/>
      <c r="Q3066" s="503"/>
      <c r="R3066" s="503"/>
      <c r="S3066" s="608"/>
    </row>
    <row r="3067" spans="1:19" s="446" customFormat="1">
      <c r="A3067" s="605" t="s">
        <v>516</v>
      </c>
      <c r="B3067" s="496" t="s">
        <v>1090</v>
      </c>
      <c r="C3067" s="494"/>
      <c r="D3067" s="606">
        <f t="shared" si="1674"/>
        <v>0</v>
      </c>
      <c r="E3067" s="606">
        <v>0</v>
      </c>
      <c r="F3067" s="606">
        <v>0</v>
      </c>
      <c r="G3067" s="606"/>
      <c r="H3067" s="606"/>
      <c r="I3067" s="606">
        <v>0</v>
      </c>
      <c r="J3067" s="606"/>
      <c r="K3067" s="606"/>
      <c r="L3067" s="606"/>
      <c r="M3067" s="606"/>
      <c r="N3067" s="606"/>
      <c r="O3067" s="606"/>
      <c r="P3067" s="606"/>
      <c r="Q3067" s="606"/>
      <c r="R3067" s="606"/>
      <c r="S3067" s="612"/>
    </row>
    <row r="3068" spans="1:19" s="446" customFormat="1">
      <c r="A3068" s="605" t="s">
        <v>517</v>
      </c>
      <c r="B3068" s="496" t="s">
        <v>1091</v>
      </c>
      <c r="C3068" s="494"/>
      <c r="D3068" s="606">
        <f t="shared" si="1674"/>
        <v>79312900735</v>
      </c>
      <c r="E3068" s="606">
        <f t="shared" ref="E3068:R3068" si="1675">E3066+E3067</f>
        <v>33099022567</v>
      </c>
      <c r="F3068" s="606">
        <f t="shared" si="1675"/>
        <v>35856378168</v>
      </c>
      <c r="G3068" s="606">
        <f t="shared" si="1675"/>
        <v>0</v>
      </c>
      <c r="H3068" s="606">
        <f t="shared" si="1675"/>
        <v>0</v>
      </c>
      <c r="I3068" s="606">
        <f t="shared" si="1675"/>
        <v>10357500000</v>
      </c>
      <c r="J3068" s="606">
        <f t="shared" si="1675"/>
        <v>0</v>
      </c>
      <c r="K3068" s="606">
        <f t="shared" si="1675"/>
        <v>0</v>
      </c>
      <c r="L3068" s="606">
        <f t="shared" si="1675"/>
        <v>0</v>
      </c>
      <c r="M3068" s="606">
        <f t="shared" si="1675"/>
        <v>0</v>
      </c>
      <c r="N3068" s="606">
        <f t="shared" si="1675"/>
        <v>0</v>
      </c>
      <c r="O3068" s="606">
        <f>O3066+O3067</f>
        <v>0</v>
      </c>
      <c r="P3068" s="606">
        <f>P3066+P3067</f>
        <v>0</v>
      </c>
      <c r="Q3068" s="606">
        <f>Q3066+Q3067</f>
        <v>0</v>
      </c>
      <c r="R3068" s="606">
        <f t="shared" si="1675"/>
        <v>0</v>
      </c>
      <c r="S3068" s="607"/>
    </row>
    <row r="3069" spans="1:19" s="446" customFormat="1">
      <c r="A3069" s="493" t="s">
        <v>518</v>
      </c>
      <c r="B3069" s="506" t="s">
        <v>1092</v>
      </c>
      <c r="C3069" s="490"/>
      <c r="D3069" s="503">
        <f t="shared" si="1674"/>
        <v>0</v>
      </c>
      <c r="E3069" s="503">
        <f t="shared" ref="E3069:R3069" si="1676">E3063-E3064+E3065-E3068</f>
        <v>0</v>
      </c>
      <c r="F3069" s="503">
        <f t="shared" si="1676"/>
        <v>0</v>
      </c>
      <c r="G3069" s="503">
        <f t="shared" si="1676"/>
        <v>0</v>
      </c>
      <c r="H3069" s="503">
        <f t="shared" si="1676"/>
        <v>0</v>
      </c>
      <c r="I3069" s="503">
        <f t="shared" si="1676"/>
        <v>0</v>
      </c>
      <c r="J3069" s="503">
        <f t="shared" si="1676"/>
        <v>0</v>
      </c>
      <c r="K3069" s="503">
        <f t="shared" si="1676"/>
        <v>0</v>
      </c>
      <c r="L3069" s="503">
        <f t="shared" si="1676"/>
        <v>0</v>
      </c>
      <c r="M3069" s="503">
        <f t="shared" si="1676"/>
        <v>0</v>
      </c>
      <c r="N3069" s="503">
        <f t="shared" si="1676"/>
        <v>0</v>
      </c>
      <c r="O3069" s="503">
        <f>O3063-O3064+O3065-O3068</f>
        <v>0</v>
      </c>
      <c r="P3069" s="507">
        <f>P3063-P3064+P3065-P3068</f>
        <v>0</v>
      </c>
      <c r="Q3069" s="503">
        <f>Q3063-Q3064+Q3065-Q3068</f>
        <v>0</v>
      </c>
      <c r="R3069" s="503">
        <f t="shared" si="1676"/>
        <v>0</v>
      </c>
      <c r="S3069" s="608"/>
    </row>
    <row r="3070" spans="1:19" s="446" customFormat="1">
      <c r="A3070" s="490" t="s">
        <v>1024</v>
      </c>
      <c r="B3070" s="506" t="s">
        <v>1093</v>
      </c>
      <c r="C3070" s="490"/>
      <c r="D3070" s="609">
        <f t="shared" ref="D3070:R3070" si="1677">IFERROR(D3068/(D3063-D3064+D3065)*100%,0)</f>
        <v>1</v>
      </c>
      <c r="E3070" s="609">
        <f t="shared" si="1677"/>
        <v>1</v>
      </c>
      <c r="F3070" s="609">
        <f t="shared" si="1677"/>
        <v>1</v>
      </c>
      <c r="G3070" s="609">
        <f t="shared" si="1677"/>
        <v>0</v>
      </c>
      <c r="H3070" s="609">
        <f t="shared" si="1677"/>
        <v>0</v>
      </c>
      <c r="I3070" s="609">
        <f t="shared" si="1677"/>
        <v>1</v>
      </c>
      <c r="J3070" s="609">
        <f t="shared" si="1677"/>
        <v>0</v>
      </c>
      <c r="K3070" s="609">
        <f t="shared" si="1677"/>
        <v>0</v>
      </c>
      <c r="L3070" s="609">
        <f t="shared" si="1677"/>
        <v>0</v>
      </c>
      <c r="M3070" s="609">
        <f t="shared" si="1677"/>
        <v>0</v>
      </c>
      <c r="N3070" s="609">
        <f t="shared" si="1677"/>
        <v>0</v>
      </c>
      <c r="O3070" s="609">
        <f>IFERROR(O3068/(O3063-O3064+O3065)*100%,0)</f>
        <v>0</v>
      </c>
      <c r="P3070" s="609">
        <f>IFERROR(P3068/(P3063-P3064+P3065)*100%,0)</f>
        <v>0</v>
      </c>
      <c r="Q3070" s="609">
        <f>IFERROR(Q3068/(Q3063-Q3064+Q3065)*100%,0)</f>
        <v>0</v>
      </c>
      <c r="R3070" s="609">
        <f t="shared" si="1677"/>
        <v>0</v>
      </c>
      <c r="S3070" s="610"/>
    </row>
    <row r="3071" spans="1:19" s="624" customFormat="1">
      <c r="A3071" s="621">
        <v>2</v>
      </c>
      <c r="B3071" s="613" t="s">
        <v>577</v>
      </c>
      <c r="C3071" s="621"/>
      <c r="D3071" s="622"/>
      <c r="E3071" s="622"/>
      <c r="F3071" s="622"/>
      <c r="G3071" s="622"/>
      <c r="H3071" s="622"/>
      <c r="I3071" s="622"/>
      <c r="J3071" s="622"/>
      <c r="K3071" s="622"/>
      <c r="L3071" s="622"/>
      <c r="M3071" s="622"/>
      <c r="N3071" s="622"/>
      <c r="O3071" s="622"/>
      <c r="P3071" s="622"/>
      <c r="Q3071" s="622"/>
      <c r="R3071" s="622"/>
      <c r="S3071" s="623"/>
    </row>
    <row r="3072" spans="1:19" s="446" customFormat="1">
      <c r="A3072" s="493" t="s">
        <v>510</v>
      </c>
      <c r="B3072" s="506" t="s">
        <v>509</v>
      </c>
      <c r="C3072" s="490"/>
      <c r="D3072" s="503">
        <f t="shared" ref="D3072:D3078" si="1678">SUM(E3072:R3072)</f>
        <v>2194074406</v>
      </c>
      <c r="E3072" s="503">
        <v>0</v>
      </c>
      <c r="F3072" s="503">
        <v>2194074406</v>
      </c>
      <c r="G3072" s="503">
        <v>0</v>
      </c>
      <c r="H3072" s="503">
        <v>0</v>
      </c>
      <c r="I3072" s="503">
        <v>0</v>
      </c>
      <c r="J3072" s="503">
        <v>0</v>
      </c>
      <c r="K3072" s="503">
        <v>0</v>
      </c>
      <c r="L3072" s="503">
        <v>0</v>
      </c>
      <c r="M3072" s="503">
        <v>0</v>
      </c>
      <c r="N3072" s="503">
        <v>0</v>
      </c>
      <c r="O3072" s="503">
        <v>0</v>
      </c>
      <c r="P3072" s="503">
        <v>0</v>
      </c>
      <c r="Q3072" s="503">
        <v>0</v>
      </c>
      <c r="R3072" s="503">
        <v>0</v>
      </c>
      <c r="S3072" s="608"/>
    </row>
    <row r="3073" spans="1:19" s="446" customFormat="1">
      <c r="A3073" s="493" t="s">
        <v>512</v>
      </c>
      <c r="B3073" s="506" t="s">
        <v>511</v>
      </c>
      <c r="C3073" s="490"/>
      <c r="D3073" s="503">
        <f t="shared" si="1678"/>
        <v>0</v>
      </c>
      <c r="E3073" s="503"/>
      <c r="F3073" s="503"/>
      <c r="G3073" s="503"/>
      <c r="H3073" s="503"/>
      <c r="I3073" s="503"/>
      <c r="J3073" s="503"/>
      <c r="K3073" s="503"/>
      <c r="L3073" s="503"/>
      <c r="M3073" s="503"/>
      <c r="N3073" s="503"/>
      <c r="O3073" s="503"/>
      <c r="P3073" s="507"/>
      <c r="Q3073" s="503"/>
      <c r="R3073" s="503"/>
      <c r="S3073" s="608"/>
    </row>
    <row r="3074" spans="1:19" s="446" customFormat="1">
      <c r="A3074" s="493" t="s">
        <v>514</v>
      </c>
      <c r="B3074" s="506" t="s">
        <v>513</v>
      </c>
      <c r="C3074" s="490"/>
      <c r="D3074" s="503">
        <f t="shared" si="1678"/>
        <v>0</v>
      </c>
      <c r="E3074" s="503"/>
      <c r="F3074" s="503"/>
      <c r="G3074" s="503"/>
      <c r="H3074" s="503"/>
      <c r="I3074" s="503"/>
      <c r="J3074" s="503"/>
      <c r="K3074" s="503"/>
      <c r="L3074" s="503"/>
      <c r="M3074" s="503"/>
      <c r="N3074" s="503"/>
      <c r="O3074" s="503"/>
      <c r="P3074" s="507"/>
      <c r="Q3074" s="503"/>
      <c r="R3074" s="503"/>
      <c r="S3074" s="608"/>
    </row>
    <row r="3075" spans="1:19" s="446" customFormat="1">
      <c r="A3075" s="490" t="s">
        <v>515</v>
      </c>
      <c r="B3075" s="506" t="s">
        <v>1089</v>
      </c>
      <c r="C3075" s="611"/>
      <c r="D3075" s="503">
        <f t="shared" si="1678"/>
        <v>0</v>
      </c>
      <c r="E3075" s="503"/>
      <c r="F3075" s="503"/>
      <c r="G3075" s="503"/>
      <c r="H3075" s="503"/>
      <c r="I3075" s="503"/>
      <c r="J3075" s="503"/>
      <c r="K3075" s="503"/>
      <c r="L3075" s="503"/>
      <c r="M3075" s="503"/>
      <c r="N3075" s="503"/>
      <c r="O3075" s="503"/>
      <c r="P3075" s="507"/>
      <c r="Q3075" s="503"/>
      <c r="R3075" s="503"/>
      <c r="S3075" s="608"/>
    </row>
    <row r="3076" spans="1:19" s="446" customFormat="1">
      <c r="A3076" s="605" t="s">
        <v>516</v>
      </c>
      <c r="B3076" s="496" t="s">
        <v>1090</v>
      </c>
      <c r="C3076" s="494"/>
      <c r="D3076" s="606">
        <f t="shared" si="1678"/>
        <v>0</v>
      </c>
      <c r="E3076" s="606"/>
      <c r="F3076" s="606"/>
      <c r="G3076" s="606"/>
      <c r="H3076" s="606"/>
      <c r="I3076" s="606"/>
      <c r="J3076" s="606"/>
      <c r="K3076" s="606"/>
      <c r="L3076" s="606"/>
      <c r="M3076" s="606"/>
      <c r="N3076" s="606"/>
      <c r="O3076" s="606"/>
      <c r="P3076" s="606"/>
      <c r="Q3076" s="606"/>
      <c r="R3076" s="606"/>
      <c r="S3076" s="612"/>
    </row>
    <row r="3077" spans="1:19" s="446" customFormat="1">
      <c r="A3077" s="605" t="s">
        <v>517</v>
      </c>
      <c r="B3077" s="496" t="s">
        <v>1091</v>
      </c>
      <c r="C3077" s="494"/>
      <c r="D3077" s="606">
        <f t="shared" si="1678"/>
        <v>0</v>
      </c>
      <c r="E3077" s="606">
        <f t="shared" ref="E3077:R3077" si="1679">E3075+E3076</f>
        <v>0</v>
      </c>
      <c r="F3077" s="606">
        <f t="shared" si="1679"/>
        <v>0</v>
      </c>
      <c r="G3077" s="606">
        <f t="shared" si="1679"/>
        <v>0</v>
      </c>
      <c r="H3077" s="606">
        <f t="shared" si="1679"/>
        <v>0</v>
      </c>
      <c r="I3077" s="606">
        <f t="shared" si="1679"/>
        <v>0</v>
      </c>
      <c r="J3077" s="606">
        <f t="shared" si="1679"/>
        <v>0</v>
      </c>
      <c r="K3077" s="606">
        <f t="shared" si="1679"/>
        <v>0</v>
      </c>
      <c r="L3077" s="606">
        <f t="shared" si="1679"/>
        <v>0</v>
      </c>
      <c r="M3077" s="606">
        <f t="shared" si="1679"/>
        <v>0</v>
      </c>
      <c r="N3077" s="606">
        <f t="shared" si="1679"/>
        <v>0</v>
      </c>
      <c r="O3077" s="606">
        <f>O3075+O3076</f>
        <v>0</v>
      </c>
      <c r="P3077" s="606">
        <f>P3075+P3076</f>
        <v>0</v>
      </c>
      <c r="Q3077" s="606">
        <f>Q3075+Q3076</f>
        <v>0</v>
      </c>
      <c r="R3077" s="606">
        <f t="shared" si="1679"/>
        <v>0</v>
      </c>
      <c r="S3077" s="607"/>
    </row>
    <row r="3078" spans="1:19" s="1073" customFormat="1">
      <c r="A3078" s="1068" t="s">
        <v>518</v>
      </c>
      <c r="B3078" s="1069" t="s">
        <v>1092</v>
      </c>
      <c r="C3078" s="1070"/>
      <c r="D3078" s="1071">
        <f t="shared" si="1678"/>
        <v>2194074406</v>
      </c>
      <c r="E3078" s="1071">
        <f t="shared" ref="E3078:R3078" si="1680">E3072-E3073+E3074-E3077</f>
        <v>0</v>
      </c>
      <c r="F3078" s="1071">
        <f t="shared" si="1680"/>
        <v>2194074406</v>
      </c>
      <c r="G3078" s="1071">
        <f t="shared" si="1680"/>
        <v>0</v>
      </c>
      <c r="H3078" s="1071">
        <f t="shared" si="1680"/>
        <v>0</v>
      </c>
      <c r="I3078" s="1071">
        <f t="shared" si="1680"/>
        <v>0</v>
      </c>
      <c r="J3078" s="1071">
        <f t="shared" si="1680"/>
        <v>0</v>
      </c>
      <c r="K3078" s="1071">
        <f t="shared" si="1680"/>
        <v>0</v>
      </c>
      <c r="L3078" s="1071">
        <f t="shared" si="1680"/>
        <v>0</v>
      </c>
      <c r="M3078" s="1071">
        <f t="shared" si="1680"/>
        <v>0</v>
      </c>
      <c r="N3078" s="1071">
        <f t="shared" si="1680"/>
        <v>0</v>
      </c>
      <c r="O3078" s="1071">
        <f>O3072-O3073+O3074-O3077</f>
        <v>0</v>
      </c>
      <c r="P3078" s="1074">
        <f>P3072-P3073+P3074-P3077</f>
        <v>0</v>
      </c>
      <c r="Q3078" s="1071">
        <f>Q3072-Q3073+Q3074-Q3077</f>
        <v>0</v>
      </c>
      <c r="R3078" s="1071">
        <f t="shared" si="1680"/>
        <v>0</v>
      </c>
      <c r="S3078" s="1072"/>
    </row>
    <row r="3079" spans="1:19" s="446" customFormat="1">
      <c r="A3079" s="490" t="s">
        <v>1024</v>
      </c>
      <c r="B3079" s="506" t="s">
        <v>1093</v>
      </c>
      <c r="C3079" s="490"/>
      <c r="D3079" s="609">
        <f t="shared" ref="D3079:R3079" si="1681">IFERROR(D3077/(D3072-D3073+D3074)*100%,0)</f>
        <v>0</v>
      </c>
      <c r="E3079" s="609">
        <f t="shared" si="1681"/>
        <v>0</v>
      </c>
      <c r="F3079" s="609">
        <f t="shared" si="1681"/>
        <v>0</v>
      </c>
      <c r="G3079" s="609">
        <f t="shared" si="1681"/>
        <v>0</v>
      </c>
      <c r="H3079" s="609">
        <f t="shared" si="1681"/>
        <v>0</v>
      </c>
      <c r="I3079" s="609">
        <f t="shared" si="1681"/>
        <v>0</v>
      </c>
      <c r="J3079" s="609">
        <f t="shared" si="1681"/>
        <v>0</v>
      </c>
      <c r="K3079" s="609">
        <f t="shared" si="1681"/>
        <v>0</v>
      </c>
      <c r="L3079" s="609">
        <f t="shared" si="1681"/>
        <v>0</v>
      </c>
      <c r="M3079" s="609">
        <f t="shared" si="1681"/>
        <v>0</v>
      </c>
      <c r="N3079" s="609">
        <f t="shared" si="1681"/>
        <v>0</v>
      </c>
      <c r="O3079" s="609">
        <f>IFERROR(O3077/(O3072-O3073+O3074)*100%,0)</f>
        <v>0</v>
      </c>
      <c r="P3079" s="609">
        <f>IFERROR(P3077/(P3072-P3073+P3074)*100%,0)</f>
        <v>0</v>
      </c>
      <c r="Q3079" s="609">
        <f>IFERROR(Q3077/(Q3072-Q3073+Q3074)*100%,0)</f>
        <v>0</v>
      </c>
      <c r="R3079" s="609">
        <f t="shared" si="1681"/>
        <v>0</v>
      </c>
      <c r="S3079" s="610"/>
    </row>
    <row r="3080" spans="1:19" s="446" customFormat="1">
      <c r="A3080" s="490" t="s">
        <v>538</v>
      </c>
      <c r="B3080" s="506" t="s">
        <v>539</v>
      </c>
      <c r="C3080" s="490"/>
      <c r="D3080" s="507"/>
      <c r="E3080" s="507"/>
      <c r="F3080" s="507"/>
      <c r="G3080" s="507"/>
      <c r="H3080" s="507"/>
      <c r="I3080" s="507"/>
      <c r="J3080" s="507"/>
      <c r="K3080" s="507"/>
      <c r="L3080" s="507"/>
      <c r="M3080" s="507"/>
      <c r="N3080" s="507"/>
      <c r="O3080" s="507"/>
      <c r="P3080" s="507"/>
      <c r="Q3080" s="507"/>
      <c r="R3080" s="507"/>
      <c r="S3080" s="610"/>
    </row>
    <row r="3081" spans="1:19" s="446" customFormat="1">
      <c r="A3081" s="490"/>
      <c r="B3081" s="506" t="s">
        <v>578</v>
      </c>
      <c r="C3081" s="490"/>
      <c r="D3081" s="503">
        <f>SUM(E3081:R3081)</f>
        <v>2194074406</v>
      </c>
      <c r="E3081" s="507"/>
      <c r="F3081" s="507">
        <v>2194074406</v>
      </c>
      <c r="G3081" s="507"/>
      <c r="H3081" s="507"/>
      <c r="I3081" s="507"/>
      <c r="J3081" s="507"/>
      <c r="K3081" s="507"/>
      <c r="L3081" s="507"/>
      <c r="M3081" s="507"/>
      <c r="N3081" s="507"/>
      <c r="O3081" s="507"/>
      <c r="P3081" s="507"/>
      <c r="Q3081" s="507"/>
      <c r="R3081" s="507"/>
      <c r="S3081" s="610"/>
    </row>
    <row r="3082" spans="1:19" s="624" customFormat="1">
      <c r="A3082" s="621">
        <v>3</v>
      </c>
      <c r="B3082" s="613" t="s">
        <v>579</v>
      </c>
      <c r="C3082" s="621"/>
      <c r="D3082" s="622"/>
      <c r="E3082" s="622"/>
      <c r="F3082" s="622"/>
      <c r="G3082" s="622"/>
      <c r="H3082" s="622"/>
      <c r="I3082" s="622"/>
      <c r="J3082" s="622"/>
      <c r="K3082" s="622"/>
      <c r="L3082" s="622"/>
      <c r="M3082" s="622"/>
      <c r="N3082" s="622"/>
      <c r="O3082" s="622"/>
      <c r="P3082" s="622"/>
      <c r="Q3082" s="622"/>
      <c r="R3082" s="622"/>
      <c r="S3082" s="623"/>
    </row>
    <row r="3083" spans="1:19" s="446" customFormat="1">
      <c r="A3083" s="493" t="s">
        <v>510</v>
      </c>
      <c r="B3083" s="506" t="s">
        <v>509</v>
      </c>
      <c r="C3083" s="490"/>
      <c r="D3083" s="503">
        <f t="shared" ref="D3083:D3089" si="1682">SUM(E3083:R3083)</f>
        <v>10973703083</v>
      </c>
      <c r="E3083" s="503">
        <f>SUM(E3092:E3092)</f>
        <v>0</v>
      </c>
      <c r="F3083" s="503">
        <v>881239383</v>
      </c>
      <c r="G3083" s="503">
        <v>0</v>
      </c>
      <c r="H3083" s="503">
        <v>0</v>
      </c>
      <c r="I3083" s="503">
        <v>10092463700</v>
      </c>
      <c r="J3083" s="503">
        <v>0</v>
      </c>
      <c r="K3083" s="503">
        <v>0</v>
      </c>
      <c r="L3083" s="503">
        <v>0</v>
      </c>
      <c r="M3083" s="503">
        <v>0</v>
      </c>
      <c r="N3083" s="503">
        <v>0</v>
      </c>
      <c r="O3083" s="503">
        <v>0</v>
      </c>
      <c r="P3083" s="503">
        <v>0</v>
      </c>
      <c r="Q3083" s="503">
        <v>0</v>
      </c>
      <c r="R3083" s="503">
        <v>0</v>
      </c>
      <c r="S3083" s="608"/>
    </row>
    <row r="3084" spans="1:19" s="446" customFormat="1" ht="19.5" customHeight="1">
      <c r="A3084" s="493" t="s">
        <v>512</v>
      </c>
      <c r="B3084" s="506" t="s">
        <v>511</v>
      </c>
      <c r="C3084" s="490"/>
      <c r="D3084" s="503">
        <f t="shared" si="1682"/>
        <v>9874440700</v>
      </c>
      <c r="E3084" s="503"/>
      <c r="F3084" s="503"/>
      <c r="G3084" s="503"/>
      <c r="H3084" s="503"/>
      <c r="I3084" s="503">
        <v>9874440700</v>
      </c>
      <c r="J3084" s="503"/>
      <c r="K3084" s="503"/>
      <c r="L3084" s="503"/>
      <c r="M3084" s="503"/>
      <c r="N3084" s="503"/>
      <c r="O3084" s="503"/>
      <c r="P3084" s="507"/>
      <c r="Q3084" s="503"/>
      <c r="R3084" s="503"/>
      <c r="S3084" s="608" t="s">
        <v>1432</v>
      </c>
    </row>
    <row r="3085" spans="1:19" s="446" customFormat="1">
      <c r="A3085" s="493" t="s">
        <v>514</v>
      </c>
      <c r="B3085" s="506" t="s">
        <v>513</v>
      </c>
      <c r="C3085" s="490"/>
      <c r="D3085" s="503">
        <f t="shared" si="1682"/>
        <v>0</v>
      </c>
      <c r="E3085" s="503"/>
      <c r="F3085" s="503"/>
      <c r="G3085" s="503"/>
      <c r="H3085" s="503"/>
      <c r="I3085" s="503"/>
      <c r="J3085" s="503"/>
      <c r="K3085" s="503"/>
      <c r="L3085" s="503"/>
      <c r="M3085" s="503"/>
      <c r="N3085" s="503"/>
      <c r="O3085" s="503"/>
      <c r="P3085" s="507"/>
      <c r="Q3085" s="503"/>
      <c r="R3085" s="503"/>
      <c r="S3085" s="608"/>
    </row>
    <row r="3086" spans="1:19" s="446" customFormat="1">
      <c r="A3086" s="490" t="s">
        <v>515</v>
      </c>
      <c r="B3086" s="506" t="s">
        <v>1089</v>
      </c>
      <c r="C3086" s="611"/>
      <c r="D3086" s="503">
        <f t="shared" si="1682"/>
        <v>205767789</v>
      </c>
      <c r="E3086" s="503"/>
      <c r="F3086" s="503">
        <v>205767789</v>
      </c>
      <c r="G3086" s="503"/>
      <c r="H3086" s="503"/>
      <c r="I3086" s="503"/>
      <c r="J3086" s="503"/>
      <c r="K3086" s="503"/>
      <c r="L3086" s="503"/>
      <c r="M3086" s="503"/>
      <c r="N3086" s="503"/>
      <c r="O3086" s="503"/>
      <c r="P3086" s="507"/>
      <c r="Q3086" s="503"/>
      <c r="R3086" s="503"/>
      <c r="S3086" s="608"/>
    </row>
    <row r="3087" spans="1:19" s="446" customFormat="1">
      <c r="A3087" s="605" t="s">
        <v>516</v>
      </c>
      <c r="B3087" s="496" t="s">
        <v>1090</v>
      </c>
      <c r="C3087" s="494"/>
      <c r="D3087" s="606">
        <f t="shared" si="1682"/>
        <v>218023000</v>
      </c>
      <c r="E3087" s="606"/>
      <c r="F3087" s="606">
        <v>0</v>
      </c>
      <c r="G3087" s="606"/>
      <c r="H3087" s="606"/>
      <c r="I3087" s="606">
        <f>'05'!F668+'05'!F669</f>
        <v>218023000</v>
      </c>
      <c r="J3087" s="606"/>
      <c r="K3087" s="606"/>
      <c r="L3087" s="606"/>
      <c r="M3087" s="606"/>
      <c r="N3087" s="606"/>
      <c r="O3087" s="606"/>
      <c r="P3087" s="606"/>
      <c r="Q3087" s="606"/>
      <c r="R3087" s="606"/>
      <c r="S3087" s="612"/>
    </row>
    <row r="3088" spans="1:19" s="446" customFormat="1">
      <c r="A3088" s="605" t="s">
        <v>517</v>
      </c>
      <c r="B3088" s="496" t="s">
        <v>1091</v>
      </c>
      <c r="C3088" s="494"/>
      <c r="D3088" s="606">
        <f t="shared" si="1682"/>
        <v>423790789</v>
      </c>
      <c r="E3088" s="606">
        <f t="shared" ref="E3088:R3088" si="1683">E3086+E3087</f>
        <v>0</v>
      </c>
      <c r="F3088" s="606">
        <f t="shared" si="1683"/>
        <v>205767789</v>
      </c>
      <c r="G3088" s="606">
        <f t="shared" si="1683"/>
        <v>0</v>
      </c>
      <c r="H3088" s="606">
        <f t="shared" si="1683"/>
        <v>0</v>
      </c>
      <c r="I3088" s="606">
        <f t="shared" si="1683"/>
        <v>218023000</v>
      </c>
      <c r="J3088" s="606">
        <f t="shared" si="1683"/>
        <v>0</v>
      </c>
      <c r="K3088" s="606">
        <f t="shared" si="1683"/>
        <v>0</v>
      </c>
      <c r="L3088" s="606">
        <f t="shared" si="1683"/>
        <v>0</v>
      </c>
      <c r="M3088" s="606">
        <f t="shared" si="1683"/>
        <v>0</v>
      </c>
      <c r="N3088" s="606">
        <f t="shared" si="1683"/>
        <v>0</v>
      </c>
      <c r="O3088" s="606">
        <f>O3086+O3087</f>
        <v>0</v>
      </c>
      <c r="P3088" s="606">
        <f>P3086+P3087</f>
        <v>0</v>
      </c>
      <c r="Q3088" s="606">
        <f>Q3086+Q3087</f>
        <v>0</v>
      </c>
      <c r="R3088" s="606">
        <f t="shared" si="1683"/>
        <v>0</v>
      </c>
      <c r="S3088" s="607"/>
    </row>
    <row r="3089" spans="1:19" s="1073" customFormat="1">
      <c r="A3089" s="1068" t="s">
        <v>518</v>
      </c>
      <c r="B3089" s="1069" t="s">
        <v>1092</v>
      </c>
      <c r="C3089" s="1070"/>
      <c r="D3089" s="1071">
        <f t="shared" si="1682"/>
        <v>675471594</v>
      </c>
      <c r="E3089" s="1071">
        <f t="shared" ref="E3089:R3089" si="1684">E3083-E3084+E3085-E3088</f>
        <v>0</v>
      </c>
      <c r="F3089" s="1071">
        <f t="shared" si="1684"/>
        <v>675471594</v>
      </c>
      <c r="G3089" s="1071">
        <f t="shared" si="1684"/>
        <v>0</v>
      </c>
      <c r="H3089" s="1071">
        <f t="shared" si="1684"/>
        <v>0</v>
      </c>
      <c r="I3089" s="1071">
        <f t="shared" si="1684"/>
        <v>0</v>
      </c>
      <c r="J3089" s="1071">
        <f t="shared" si="1684"/>
        <v>0</v>
      </c>
      <c r="K3089" s="1071">
        <f t="shared" si="1684"/>
        <v>0</v>
      </c>
      <c r="L3089" s="1071">
        <f t="shared" si="1684"/>
        <v>0</v>
      </c>
      <c r="M3089" s="1071">
        <f t="shared" si="1684"/>
        <v>0</v>
      </c>
      <c r="N3089" s="1071">
        <f t="shared" si="1684"/>
        <v>0</v>
      </c>
      <c r="O3089" s="1071">
        <f>O3083-O3084+O3085-O3088</f>
        <v>0</v>
      </c>
      <c r="P3089" s="1074">
        <f>P3083-P3084+P3085-P3088</f>
        <v>0</v>
      </c>
      <c r="Q3089" s="1071">
        <f>Q3083-Q3084+Q3085-Q3088</f>
        <v>0</v>
      </c>
      <c r="R3089" s="1071">
        <f t="shared" si="1684"/>
        <v>0</v>
      </c>
      <c r="S3089" s="1072"/>
    </row>
    <row r="3090" spans="1:19" s="446" customFormat="1">
      <c r="A3090" s="490" t="s">
        <v>1024</v>
      </c>
      <c r="B3090" s="506" t="s">
        <v>1093</v>
      </c>
      <c r="C3090" s="490"/>
      <c r="D3090" s="609">
        <f t="shared" ref="D3090:R3090" si="1685">IFERROR(D3088/(D3083-D3084+D3085)*100%,0)</f>
        <v>0.38552287020268211</v>
      </c>
      <c r="E3090" s="609">
        <f t="shared" si="1685"/>
        <v>0</v>
      </c>
      <c r="F3090" s="609">
        <f t="shared" si="1685"/>
        <v>0.23349817651079718</v>
      </c>
      <c r="G3090" s="609">
        <f t="shared" si="1685"/>
        <v>0</v>
      </c>
      <c r="H3090" s="609">
        <f t="shared" si="1685"/>
        <v>0</v>
      </c>
      <c r="I3090" s="609">
        <f t="shared" si="1685"/>
        <v>1</v>
      </c>
      <c r="J3090" s="609">
        <f t="shared" si="1685"/>
        <v>0</v>
      </c>
      <c r="K3090" s="609">
        <f t="shared" si="1685"/>
        <v>0</v>
      </c>
      <c r="L3090" s="609">
        <f t="shared" si="1685"/>
        <v>0</v>
      </c>
      <c r="M3090" s="609">
        <f t="shared" si="1685"/>
        <v>0</v>
      </c>
      <c r="N3090" s="609">
        <f t="shared" si="1685"/>
        <v>0</v>
      </c>
      <c r="O3090" s="609">
        <f>IFERROR(O3088/(O3083-O3084+O3085)*100%,0)</f>
        <v>0</v>
      </c>
      <c r="P3090" s="609">
        <f>IFERROR(P3088/(P3083-P3084+P3085)*100%,0)</f>
        <v>0</v>
      </c>
      <c r="Q3090" s="609">
        <f>IFERROR(Q3088/(Q3083-Q3084+Q3085)*100%,0)</f>
        <v>0</v>
      </c>
      <c r="R3090" s="609">
        <f t="shared" si="1685"/>
        <v>0</v>
      </c>
      <c r="S3090" s="610"/>
    </row>
    <row r="3091" spans="1:19" s="446" customFormat="1">
      <c r="A3091" s="490" t="s">
        <v>538</v>
      </c>
      <c r="B3091" s="506" t="s">
        <v>539</v>
      </c>
      <c r="C3091" s="490"/>
      <c r="D3091" s="507"/>
      <c r="E3091" s="507"/>
      <c r="F3091" s="507"/>
      <c r="G3091" s="507"/>
      <c r="H3091" s="507"/>
      <c r="I3091" s="507"/>
      <c r="J3091" s="507"/>
      <c r="K3091" s="507"/>
      <c r="L3091" s="507"/>
      <c r="M3091" s="507"/>
      <c r="N3091" s="507"/>
      <c r="O3091" s="507"/>
      <c r="P3091" s="507"/>
      <c r="Q3091" s="507"/>
      <c r="R3091" s="507"/>
      <c r="S3091" s="610"/>
    </row>
    <row r="3092" spans="1:19" s="446" customFormat="1">
      <c r="A3092" s="490"/>
      <c r="B3092" s="506" t="s">
        <v>580</v>
      </c>
      <c r="C3092" s="490"/>
      <c r="D3092" s="503">
        <f t="shared" ref="D3092" si="1686">SUM(E3092:R3092)</f>
        <v>675471594</v>
      </c>
      <c r="E3092" s="507"/>
      <c r="F3092" s="507">
        <v>675471594</v>
      </c>
      <c r="G3092" s="507"/>
      <c r="H3092" s="507"/>
      <c r="I3092" s="507"/>
      <c r="J3092" s="507"/>
      <c r="K3092" s="507"/>
      <c r="L3092" s="507"/>
      <c r="M3092" s="507"/>
      <c r="N3092" s="507"/>
      <c r="O3092" s="507"/>
      <c r="P3092" s="507"/>
      <c r="Q3092" s="507"/>
      <c r="R3092" s="507"/>
      <c r="S3092" s="610"/>
    </row>
    <row r="3093" spans="1:19" s="624" customFormat="1">
      <c r="A3093" s="621">
        <v>4</v>
      </c>
      <c r="B3093" s="613" t="s">
        <v>581</v>
      </c>
      <c r="C3093" s="621"/>
      <c r="D3093" s="622"/>
      <c r="E3093" s="622"/>
      <c r="F3093" s="622"/>
      <c r="G3093" s="622"/>
      <c r="H3093" s="622"/>
      <c r="I3093" s="622"/>
      <c r="J3093" s="622"/>
      <c r="K3093" s="622"/>
      <c r="L3093" s="622"/>
      <c r="M3093" s="622"/>
      <c r="N3093" s="622"/>
      <c r="O3093" s="622"/>
      <c r="P3093" s="622"/>
      <c r="Q3093" s="622"/>
      <c r="R3093" s="622"/>
      <c r="S3093" s="623"/>
    </row>
    <row r="3094" spans="1:19" s="446" customFormat="1">
      <c r="A3094" s="493" t="s">
        <v>510</v>
      </c>
      <c r="B3094" s="506" t="s">
        <v>509</v>
      </c>
      <c r="C3094" s="490"/>
      <c r="D3094" s="503">
        <f t="shared" ref="D3094:D3100" si="1687">SUM(E3094:R3094)</f>
        <v>11270246095</v>
      </c>
      <c r="E3094" s="503">
        <v>0</v>
      </c>
      <c r="F3094" s="503">
        <v>3438246095</v>
      </c>
      <c r="G3094" s="503">
        <v>0</v>
      </c>
      <c r="H3094" s="503">
        <v>0</v>
      </c>
      <c r="I3094" s="503">
        <v>7832000000</v>
      </c>
      <c r="J3094" s="503">
        <v>0</v>
      </c>
      <c r="K3094" s="503">
        <v>0</v>
      </c>
      <c r="L3094" s="503">
        <v>0</v>
      </c>
      <c r="M3094" s="503">
        <v>0</v>
      </c>
      <c r="N3094" s="503">
        <v>0</v>
      </c>
      <c r="O3094" s="503">
        <v>0</v>
      </c>
      <c r="P3094" s="503">
        <v>0</v>
      </c>
      <c r="Q3094" s="503">
        <v>0</v>
      </c>
      <c r="R3094" s="503">
        <v>0</v>
      </c>
      <c r="S3094" s="608"/>
    </row>
    <row r="3095" spans="1:19" s="446" customFormat="1" ht="21" customHeight="1">
      <c r="A3095" s="493" t="s">
        <v>512</v>
      </c>
      <c r="B3095" s="506" t="s">
        <v>511</v>
      </c>
      <c r="C3095" s="490"/>
      <c r="D3095" s="503">
        <f t="shared" si="1687"/>
        <v>3326400000</v>
      </c>
      <c r="E3095" s="503"/>
      <c r="F3095" s="503">
        <v>3326400000</v>
      </c>
      <c r="G3095" s="503"/>
      <c r="H3095" s="503"/>
      <c r="I3095" s="503"/>
      <c r="J3095" s="503"/>
      <c r="K3095" s="503"/>
      <c r="L3095" s="503"/>
      <c r="M3095" s="503"/>
      <c r="N3095" s="503"/>
      <c r="O3095" s="503"/>
      <c r="P3095" s="507"/>
      <c r="Q3095" s="503"/>
      <c r="R3095" s="503"/>
      <c r="S3095" s="610" t="s">
        <v>1238</v>
      </c>
    </row>
    <row r="3096" spans="1:19" s="446" customFormat="1">
      <c r="A3096" s="493" t="s">
        <v>514</v>
      </c>
      <c r="B3096" s="506" t="s">
        <v>513</v>
      </c>
      <c r="C3096" s="490"/>
      <c r="D3096" s="503">
        <f t="shared" si="1687"/>
        <v>0</v>
      </c>
      <c r="E3096" s="503"/>
      <c r="F3096" s="503"/>
      <c r="G3096" s="503"/>
      <c r="H3096" s="503"/>
      <c r="I3096" s="503"/>
      <c r="J3096" s="503"/>
      <c r="K3096" s="503"/>
      <c r="L3096" s="503"/>
      <c r="M3096" s="503"/>
      <c r="N3096" s="503"/>
      <c r="O3096" s="503"/>
      <c r="P3096" s="507"/>
      <c r="Q3096" s="503"/>
      <c r="R3096" s="503"/>
      <c r="S3096" s="608"/>
    </row>
    <row r="3097" spans="1:19" s="446" customFormat="1">
      <c r="A3097" s="490" t="s">
        <v>515</v>
      </c>
      <c r="B3097" s="506" t="s">
        <v>1089</v>
      </c>
      <c r="C3097" s="611"/>
      <c r="D3097" s="503">
        <f t="shared" si="1687"/>
        <v>0</v>
      </c>
      <c r="E3097" s="503"/>
      <c r="F3097" s="503"/>
      <c r="G3097" s="503"/>
      <c r="H3097" s="503"/>
      <c r="I3097" s="503"/>
      <c r="J3097" s="503"/>
      <c r="K3097" s="503"/>
      <c r="L3097" s="503"/>
      <c r="M3097" s="503"/>
      <c r="N3097" s="503"/>
      <c r="O3097" s="503"/>
      <c r="P3097" s="507"/>
      <c r="Q3097" s="503"/>
      <c r="R3097" s="503"/>
      <c r="S3097" s="608"/>
    </row>
    <row r="3098" spans="1:19" s="446" customFormat="1">
      <c r="A3098" s="605" t="s">
        <v>516</v>
      </c>
      <c r="B3098" s="496" t="s">
        <v>1090</v>
      </c>
      <c r="C3098" s="494"/>
      <c r="D3098" s="606">
        <f t="shared" si="1687"/>
        <v>0</v>
      </c>
      <c r="E3098" s="606"/>
      <c r="F3098" s="606"/>
      <c r="G3098" s="606"/>
      <c r="H3098" s="606"/>
      <c r="I3098" s="606"/>
      <c r="J3098" s="606"/>
      <c r="K3098" s="606"/>
      <c r="L3098" s="606"/>
      <c r="M3098" s="606"/>
      <c r="N3098" s="606"/>
      <c r="O3098" s="606"/>
      <c r="P3098" s="606"/>
      <c r="Q3098" s="606"/>
      <c r="R3098" s="606"/>
      <c r="S3098" s="612"/>
    </row>
    <row r="3099" spans="1:19" s="446" customFormat="1">
      <c r="A3099" s="605" t="s">
        <v>517</v>
      </c>
      <c r="B3099" s="496" t="s">
        <v>1091</v>
      </c>
      <c r="C3099" s="494"/>
      <c r="D3099" s="606">
        <f t="shared" si="1687"/>
        <v>0</v>
      </c>
      <c r="E3099" s="606">
        <f t="shared" ref="E3099:R3099" si="1688">E3097+E3098</f>
        <v>0</v>
      </c>
      <c r="F3099" s="606">
        <f t="shared" si="1688"/>
        <v>0</v>
      </c>
      <c r="G3099" s="606">
        <f t="shared" si="1688"/>
        <v>0</v>
      </c>
      <c r="H3099" s="606">
        <f t="shared" si="1688"/>
        <v>0</v>
      </c>
      <c r="I3099" s="606">
        <f t="shared" si="1688"/>
        <v>0</v>
      </c>
      <c r="J3099" s="606">
        <f t="shared" si="1688"/>
        <v>0</v>
      </c>
      <c r="K3099" s="606">
        <f t="shared" si="1688"/>
        <v>0</v>
      </c>
      <c r="L3099" s="606">
        <f t="shared" si="1688"/>
        <v>0</v>
      </c>
      <c r="M3099" s="606">
        <f t="shared" si="1688"/>
        <v>0</v>
      </c>
      <c r="N3099" s="606">
        <f t="shared" si="1688"/>
        <v>0</v>
      </c>
      <c r="O3099" s="606">
        <f>O3097+O3098</f>
        <v>0</v>
      </c>
      <c r="P3099" s="606">
        <f>P3097+P3098</f>
        <v>0</v>
      </c>
      <c r="Q3099" s="606">
        <f>Q3097+Q3098</f>
        <v>0</v>
      </c>
      <c r="R3099" s="606">
        <f t="shared" si="1688"/>
        <v>0</v>
      </c>
      <c r="S3099" s="607"/>
    </row>
    <row r="3100" spans="1:19" s="1073" customFormat="1">
      <c r="A3100" s="1068" t="s">
        <v>518</v>
      </c>
      <c r="B3100" s="1069" t="s">
        <v>1092</v>
      </c>
      <c r="C3100" s="1070"/>
      <c r="D3100" s="1071">
        <f t="shared" si="1687"/>
        <v>7943846095</v>
      </c>
      <c r="E3100" s="1071">
        <f t="shared" ref="E3100:R3100" si="1689">E3094-E3095+E3096-E3099</f>
        <v>0</v>
      </c>
      <c r="F3100" s="1071">
        <f t="shared" si="1689"/>
        <v>111846095</v>
      </c>
      <c r="G3100" s="1071">
        <f t="shared" si="1689"/>
        <v>0</v>
      </c>
      <c r="H3100" s="1071">
        <f t="shared" si="1689"/>
        <v>0</v>
      </c>
      <c r="I3100" s="1071">
        <f t="shared" si="1689"/>
        <v>7832000000</v>
      </c>
      <c r="J3100" s="1071">
        <f t="shared" si="1689"/>
        <v>0</v>
      </c>
      <c r="K3100" s="1071">
        <f t="shared" si="1689"/>
        <v>0</v>
      </c>
      <c r="L3100" s="1071">
        <f t="shared" si="1689"/>
        <v>0</v>
      </c>
      <c r="M3100" s="1071">
        <f t="shared" si="1689"/>
        <v>0</v>
      </c>
      <c r="N3100" s="1071">
        <f t="shared" si="1689"/>
        <v>0</v>
      </c>
      <c r="O3100" s="1071">
        <f>O3094-O3095+O3096-O3099</f>
        <v>0</v>
      </c>
      <c r="P3100" s="1074">
        <f>P3094-P3095+P3096-P3099</f>
        <v>0</v>
      </c>
      <c r="Q3100" s="1071">
        <f>Q3094-Q3095+Q3096-Q3099</f>
        <v>0</v>
      </c>
      <c r="R3100" s="1071">
        <f t="shared" si="1689"/>
        <v>0</v>
      </c>
      <c r="S3100" s="1072"/>
    </row>
    <row r="3101" spans="1:19" s="446" customFormat="1">
      <c r="A3101" s="490" t="s">
        <v>1024</v>
      </c>
      <c r="B3101" s="506" t="s">
        <v>1093</v>
      </c>
      <c r="C3101" s="490"/>
      <c r="D3101" s="609">
        <f t="shared" ref="D3101:R3101" si="1690">IFERROR(D3099/(D3094-D3095+D3096)*100%,0)</f>
        <v>0</v>
      </c>
      <c r="E3101" s="609">
        <f t="shared" si="1690"/>
        <v>0</v>
      </c>
      <c r="F3101" s="609">
        <f t="shared" si="1690"/>
        <v>0</v>
      </c>
      <c r="G3101" s="609">
        <f t="shared" si="1690"/>
        <v>0</v>
      </c>
      <c r="H3101" s="609">
        <f t="shared" si="1690"/>
        <v>0</v>
      </c>
      <c r="I3101" s="609">
        <f t="shared" si="1690"/>
        <v>0</v>
      </c>
      <c r="J3101" s="609">
        <f t="shared" si="1690"/>
        <v>0</v>
      </c>
      <c r="K3101" s="609">
        <f t="shared" si="1690"/>
        <v>0</v>
      </c>
      <c r="L3101" s="609">
        <f t="shared" si="1690"/>
        <v>0</v>
      </c>
      <c r="M3101" s="609">
        <f t="shared" si="1690"/>
        <v>0</v>
      </c>
      <c r="N3101" s="609">
        <f t="shared" si="1690"/>
        <v>0</v>
      </c>
      <c r="O3101" s="609">
        <f>IFERROR(O3099/(O3094-O3095+O3096)*100%,0)</f>
        <v>0</v>
      </c>
      <c r="P3101" s="609">
        <f>IFERROR(P3099/(P3094-P3095+P3096)*100%,0)</f>
        <v>0</v>
      </c>
      <c r="Q3101" s="609">
        <f>IFERROR(Q3099/(Q3094-Q3095+Q3096)*100%,0)</f>
        <v>0</v>
      </c>
      <c r="R3101" s="609">
        <f t="shared" si="1690"/>
        <v>0</v>
      </c>
      <c r="S3101" s="610"/>
    </row>
    <row r="3102" spans="1:19" s="446" customFormat="1">
      <c r="A3102" s="490" t="s">
        <v>538</v>
      </c>
      <c r="B3102" s="506" t="s">
        <v>539</v>
      </c>
      <c r="C3102" s="490"/>
      <c r="D3102" s="507"/>
      <c r="E3102" s="507"/>
      <c r="F3102" s="507"/>
      <c r="G3102" s="507"/>
      <c r="H3102" s="507"/>
      <c r="I3102" s="507"/>
      <c r="J3102" s="507"/>
      <c r="K3102" s="507"/>
      <c r="L3102" s="507"/>
      <c r="M3102" s="507"/>
      <c r="N3102" s="507"/>
      <c r="O3102" s="507"/>
      <c r="P3102" s="507"/>
      <c r="Q3102" s="507"/>
      <c r="R3102" s="507"/>
      <c r="S3102" s="610"/>
    </row>
    <row r="3103" spans="1:19" s="446" customFormat="1">
      <c r="A3103" s="490"/>
      <c r="B3103" s="506" t="s">
        <v>582</v>
      </c>
      <c r="C3103" s="490"/>
      <c r="D3103" s="503">
        <f t="shared" ref="D3103:D3104" si="1691">SUM(E3103:R3103)</f>
        <v>111846095</v>
      </c>
      <c r="E3103" s="507"/>
      <c r="F3103" s="507">
        <v>111846095</v>
      </c>
      <c r="G3103" s="507"/>
      <c r="H3103" s="507"/>
      <c r="I3103" s="507"/>
      <c r="J3103" s="507"/>
      <c r="K3103" s="507"/>
      <c r="L3103" s="507"/>
      <c r="M3103" s="507"/>
      <c r="N3103" s="507"/>
      <c r="O3103" s="507"/>
      <c r="P3103" s="507"/>
      <c r="Q3103" s="507"/>
      <c r="R3103" s="507"/>
      <c r="S3103" s="610"/>
    </row>
    <row r="3104" spans="1:19" s="446" customFormat="1">
      <c r="A3104" s="490"/>
      <c r="B3104" s="506" t="s">
        <v>583</v>
      </c>
      <c r="C3104" s="490"/>
      <c r="D3104" s="503">
        <f t="shared" si="1691"/>
        <v>7832000000</v>
      </c>
      <c r="E3104" s="507"/>
      <c r="F3104" s="507"/>
      <c r="G3104" s="507"/>
      <c r="H3104" s="507"/>
      <c r="I3104" s="507">
        <v>7832000000</v>
      </c>
      <c r="J3104" s="507"/>
      <c r="K3104" s="507"/>
      <c r="L3104" s="507"/>
      <c r="M3104" s="507"/>
      <c r="N3104" s="507"/>
      <c r="O3104" s="507"/>
      <c r="P3104" s="507"/>
      <c r="Q3104" s="507"/>
      <c r="R3104" s="507"/>
      <c r="S3104" s="610"/>
    </row>
    <row r="3105" spans="1:19" s="624" customFormat="1">
      <c r="A3105" s="621">
        <v>5</v>
      </c>
      <c r="B3105" s="613" t="s">
        <v>584</v>
      </c>
      <c r="C3105" s="621"/>
      <c r="D3105" s="622"/>
      <c r="E3105" s="622"/>
      <c r="F3105" s="622"/>
      <c r="G3105" s="622"/>
      <c r="H3105" s="622"/>
      <c r="I3105" s="622"/>
      <c r="J3105" s="622"/>
      <c r="K3105" s="622"/>
      <c r="L3105" s="622"/>
      <c r="M3105" s="622"/>
      <c r="N3105" s="622"/>
      <c r="O3105" s="622"/>
      <c r="P3105" s="622"/>
      <c r="Q3105" s="622"/>
      <c r="R3105" s="622"/>
      <c r="S3105" s="623"/>
    </row>
    <row r="3106" spans="1:19" s="446" customFormat="1">
      <c r="A3106" s="493" t="s">
        <v>510</v>
      </c>
      <c r="B3106" s="506" t="s">
        <v>509</v>
      </c>
      <c r="C3106" s="490"/>
      <c r="D3106" s="503">
        <f t="shared" ref="D3106:D3112" si="1692">SUM(E3106:R3106)</f>
        <v>2474987880</v>
      </c>
      <c r="E3106" s="503">
        <v>0</v>
      </c>
      <c r="F3106" s="503">
        <v>2474987880</v>
      </c>
      <c r="G3106" s="503">
        <v>0</v>
      </c>
      <c r="H3106" s="503">
        <v>0</v>
      </c>
      <c r="I3106" s="503">
        <v>0</v>
      </c>
      <c r="J3106" s="503">
        <v>0</v>
      </c>
      <c r="K3106" s="503">
        <v>0</v>
      </c>
      <c r="L3106" s="503">
        <v>0</v>
      </c>
      <c r="M3106" s="503">
        <v>0</v>
      </c>
      <c r="N3106" s="503">
        <v>0</v>
      </c>
      <c r="O3106" s="503">
        <v>0</v>
      </c>
      <c r="P3106" s="503">
        <v>0</v>
      </c>
      <c r="Q3106" s="503">
        <v>0</v>
      </c>
      <c r="R3106" s="503">
        <v>0</v>
      </c>
      <c r="S3106" s="608"/>
    </row>
    <row r="3107" spans="1:19" s="446" customFormat="1">
      <c r="A3107" s="493" t="s">
        <v>512</v>
      </c>
      <c r="B3107" s="506" t="s">
        <v>511</v>
      </c>
      <c r="C3107" s="490"/>
      <c r="D3107" s="503">
        <f t="shared" si="1692"/>
        <v>0</v>
      </c>
      <c r="E3107" s="503"/>
      <c r="F3107" s="503"/>
      <c r="G3107" s="503"/>
      <c r="H3107" s="503"/>
      <c r="I3107" s="503"/>
      <c r="J3107" s="503"/>
      <c r="K3107" s="503"/>
      <c r="L3107" s="503"/>
      <c r="M3107" s="503"/>
      <c r="N3107" s="503"/>
      <c r="O3107" s="503"/>
      <c r="P3107" s="507"/>
      <c r="Q3107" s="503"/>
      <c r="R3107" s="503"/>
      <c r="S3107" s="608"/>
    </row>
    <row r="3108" spans="1:19" s="446" customFormat="1">
      <c r="A3108" s="493" t="s">
        <v>514</v>
      </c>
      <c r="B3108" s="506" t="s">
        <v>513</v>
      </c>
      <c r="C3108" s="490"/>
      <c r="D3108" s="503">
        <f t="shared" si="1692"/>
        <v>0</v>
      </c>
      <c r="E3108" s="503"/>
      <c r="F3108" s="503"/>
      <c r="G3108" s="503"/>
      <c r="H3108" s="503"/>
      <c r="I3108" s="503"/>
      <c r="J3108" s="503"/>
      <c r="K3108" s="503"/>
      <c r="L3108" s="503"/>
      <c r="M3108" s="503"/>
      <c r="N3108" s="503"/>
      <c r="O3108" s="503"/>
      <c r="P3108" s="507"/>
      <c r="Q3108" s="503"/>
      <c r="R3108" s="503"/>
      <c r="S3108" s="608"/>
    </row>
    <row r="3109" spans="1:19" s="446" customFormat="1">
      <c r="A3109" s="490" t="s">
        <v>515</v>
      </c>
      <c r="B3109" s="506" t="s">
        <v>1089</v>
      </c>
      <c r="C3109" s="611"/>
      <c r="D3109" s="503">
        <f t="shared" si="1692"/>
        <v>0</v>
      </c>
      <c r="E3109" s="503"/>
      <c r="F3109" s="503"/>
      <c r="G3109" s="503"/>
      <c r="H3109" s="503"/>
      <c r="I3109" s="503"/>
      <c r="J3109" s="503"/>
      <c r="K3109" s="503"/>
      <c r="L3109" s="503"/>
      <c r="M3109" s="503"/>
      <c r="N3109" s="503"/>
      <c r="O3109" s="503"/>
      <c r="P3109" s="507"/>
      <c r="Q3109" s="503"/>
      <c r="R3109" s="503"/>
      <c r="S3109" s="608"/>
    </row>
    <row r="3110" spans="1:19" s="446" customFormat="1">
      <c r="A3110" s="605" t="s">
        <v>516</v>
      </c>
      <c r="B3110" s="496" t="s">
        <v>1090</v>
      </c>
      <c r="C3110" s="494"/>
      <c r="D3110" s="606">
        <f t="shared" si="1692"/>
        <v>0</v>
      </c>
      <c r="E3110" s="606"/>
      <c r="F3110" s="606"/>
      <c r="G3110" s="606"/>
      <c r="H3110" s="606"/>
      <c r="I3110" s="606"/>
      <c r="J3110" s="606"/>
      <c r="K3110" s="606"/>
      <c r="L3110" s="606"/>
      <c r="M3110" s="606"/>
      <c r="N3110" s="606"/>
      <c r="O3110" s="606"/>
      <c r="P3110" s="606"/>
      <c r="Q3110" s="606"/>
      <c r="R3110" s="606"/>
      <c r="S3110" s="612"/>
    </row>
    <row r="3111" spans="1:19" s="446" customFormat="1">
      <c r="A3111" s="605" t="s">
        <v>517</v>
      </c>
      <c r="B3111" s="496" t="s">
        <v>1091</v>
      </c>
      <c r="C3111" s="494"/>
      <c r="D3111" s="606">
        <f t="shared" si="1692"/>
        <v>0</v>
      </c>
      <c r="E3111" s="606">
        <f t="shared" ref="E3111:R3111" si="1693">E3109+E3110</f>
        <v>0</v>
      </c>
      <c r="F3111" s="606">
        <f t="shared" si="1693"/>
        <v>0</v>
      </c>
      <c r="G3111" s="606">
        <f t="shared" si="1693"/>
        <v>0</v>
      </c>
      <c r="H3111" s="606">
        <f t="shared" si="1693"/>
        <v>0</v>
      </c>
      <c r="I3111" s="606">
        <f t="shared" si="1693"/>
        <v>0</v>
      </c>
      <c r="J3111" s="606">
        <f t="shared" si="1693"/>
        <v>0</v>
      </c>
      <c r="K3111" s="606">
        <f t="shared" si="1693"/>
        <v>0</v>
      </c>
      <c r="L3111" s="606">
        <f t="shared" si="1693"/>
        <v>0</v>
      </c>
      <c r="M3111" s="606">
        <f t="shared" si="1693"/>
        <v>0</v>
      </c>
      <c r="N3111" s="606">
        <f t="shared" si="1693"/>
        <v>0</v>
      </c>
      <c r="O3111" s="606">
        <f>O3109+O3110</f>
        <v>0</v>
      </c>
      <c r="P3111" s="606">
        <f>P3109+P3110</f>
        <v>0</v>
      </c>
      <c r="Q3111" s="606">
        <f>Q3109+Q3110</f>
        <v>0</v>
      </c>
      <c r="R3111" s="606">
        <f t="shared" si="1693"/>
        <v>0</v>
      </c>
      <c r="S3111" s="607"/>
    </row>
    <row r="3112" spans="1:19" s="1073" customFormat="1">
      <c r="A3112" s="1068" t="s">
        <v>518</v>
      </c>
      <c r="B3112" s="1069" t="s">
        <v>1092</v>
      </c>
      <c r="C3112" s="1070"/>
      <c r="D3112" s="1071">
        <f t="shared" si="1692"/>
        <v>2474987880</v>
      </c>
      <c r="E3112" s="1071">
        <f t="shared" ref="E3112:R3112" si="1694">E3106-E3107+E3108-E3111</f>
        <v>0</v>
      </c>
      <c r="F3112" s="1071">
        <f t="shared" si="1694"/>
        <v>2474987880</v>
      </c>
      <c r="G3112" s="1071">
        <f t="shared" si="1694"/>
        <v>0</v>
      </c>
      <c r="H3112" s="1071">
        <f t="shared" si="1694"/>
        <v>0</v>
      </c>
      <c r="I3112" s="1071">
        <f t="shared" si="1694"/>
        <v>0</v>
      </c>
      <c r="J3112" s="1071">
        <f t="shared" si="1694"/>
        <v>0</v>
      </c>
      <c r="K3112" s="1071">
        <f t="shared" si="1694"/>
        <v>0</v>
      </c>
      <c r="L3112" s="1071">
        <f t="shared" si="1694"/>
        <v>0</v>
      </c>
      <c r="M3112" s="1071">
        <f t="shared" si="1694"/>
        <v>0</v>
      </c>
      <c r="N3112" s="1071">
        <f t="shared" si="1694"/>
        <v>0</v>
      </c>
      <c r="O3112" s="1071">
        <f>O3106-O3107+O3108-O3111</f>
        <v>0</v>
      </c>
      <c r="P3112" s="1074">
        <f>P3106-P3107+P3108-P3111</f>
        <v>0</v>
      </c>
      <c r="Q3112" s="1071">
        <f>Q3106-Q3107+Q3108-Q3111</f>
        <v>0</v>
      </c>
      <c r="R3112" s="1071">
        <f t="shared" si="1694"/>
        <v>0</v>
      </c>
      <c r="S3112" s="1072"/>
    </row>
    <row r="3113" spans="1:19" s="446" customFormat="1">
      <c r="A3113" s="490" t="s">
        <v>1024</v>
      </c>
      <c r="B3113" s="506" t="s">
        <v>1093</v>
      </c>
      <c r="C3113" s="490"/>
      <c r="D3113" s="609">
        <f t="shared" ref="D3113:R3113" si="1695">IFERROR(D3111/(D3106-D3107+D3108)*100%,0)</f>
        <v>0</v>
      </c>
      <c r="E3113" s="609">
        <f t="shared" si="1695"/>
        <v>0</v>
      </c>
      <c r="F3113" s="609">
        <f t="shared" si="1695"/>
        <v>0</v>
      </c>
      <c r="G3113" s="609">
        <f t="shared" si="1695"/>
        <v>0</v>
      </c>
      <c r="H3113" s="609">
        <f t="shared" si="1695"/>
        <v>0</v>
      </c>
      <c r="I3113" s="609">
        <f t="shared" si="1695"/>
        <v>0</v>
      </c>
      <c r="J3113" s="609">
        <f t="shared" si="1695"/>
        <v>0</v>
      </c>
      <c r="K3113" s="609">
        <f t="shared" si="1695"/>
        <v>0</v>
      </c>
      <c r="L3113" s="609">
        <f t="shared" si="1695"/>
        <v>0</v>
      </c>
      <c r="M3113" s="609">
        <f t="shared" si="1695"/>
        <v>0</v>
      </c>
      <c r="N3113" s="609">
        <f t="shared" si="1695"/>
        <v>0</v>
      </c>
      <c r="O3113" s="609">
        <f>IFERROR(O3111/(O3106-O3107+O3108)*100%,0)</f>
        <v>0</v>
      </c>
      <c r="P3113" s="609">
        <f>IFERROR(P3111/(P3106-P3107+P3108)*100%,0)</f>
        <v>0</v>
      </c>
      <c r="Q3113" s="609">
        <f>IFERROR(Q3111/(Q3106-Q3107+Q3108)*100%,0)</f>
        <v>0</v>
      </c>
      <c r="R3113" s="609">
        <f t="shared" si="1695"/>
        <v>0</v>
      </c>
      <c r="S3113" s="610"/>
    </row>
    <row r="3114" spans="1:19" s="446" customFormat="1">
      <c r="A3114" s="490" t="s">
        <v>538</v>
      </c>
      <c r="B3114" s="506" t="s">
        <v>539</v>
      </c>
      <c r="C3114" s="490"/>
      <c r="D3114" s="507"/>
      <c r="E3114" s="507"/>
      <c r="F3114" s="507"/>
      <c r="G3114" s="507"/>
      <c r="H3114" s="507"/>
      <c r="I3114" s="507"/>
      <c r="J3114" s="507"/>
      <c r="K3114" s="507"/>
      <c r="L3114" s="507"/>
      <c r="M3114" s="507"/>
      <c r="N3114" s="507"/>
      <c r="O3114" s="507"/>
      <c r="P3114" s="507"/>
      <c r="Q3114" s="507"/>
      <c r="R3114" s="507"/>
      <c r="S3114" s="610"/>
    </row>
    <row r="3115" spans="1:19" s="446" customFormat="1">
      <c r="A3115" s="490"/>
      <c r="B3115" s="506" t="s">
        <v>585</v>
      </c>
      <c r="C3115" s="490"/>
      <c r="D3115" s="503">
        <f t="shared" ref="D3115:D3116" si="1696">SUM(E3115:R3115)</f>
        <v>976048763.5200001</v>
      </c>
      <c r="E3115" s="507"/>
      <c r="F3115" s="507">
        <v>976048763.5200001</v>
      </c>
      <c r="G3115" s="507"/>
      <c r="H3115" s="507"/>
      <c r="I3115" s="507"/>
      <c r="J3115" s="507"/>
      <c r="K3115" s="507"/>
      <c r="L3115" s="507"/>
      <c r="M3115" s="507"/>
      <c r="N3115" s="507"/>
      <c r="O3115" s="507"/>
      <c r="P3115" s="507"/>
      <c r="Q3115" s="507"/>
      <c r="R3115" s="507"/>
      <c r="S3115" s="610"/>
    </row>
    <row r="3116" spans="1:19" s="446" customFormat="1">
      <c r="A3116" s="490"/>
      <c r="B3116" s="506" t="s">
        <v>586</v>
      </c>
      <c r="C3116" s="490"/>
      <c r="D3116" s="503">
        <f t="shared" si="1696"/>
        <v>1498939116.125421</v>
      </c>
      <c r="E3116" s="507"/>
      <c r="F3116" s="507">
        <v>1498939116.125421</v>
      </c>
      <c r="G3116" s="507"/>
      <c r="H3116" s="507"/>
      <c r="I3116" s="507"/>
      <c r="J3116" s="507"/>
      <c r="K3116" s="507"/>
      <c r="L3116" s="507"/>
      <c r="M3116" s="507"/>
      <c r="N3116" s="507"/>
      <c r="O3116" s="507"/>
      <c r="P3116" s="507"/>
      <c r="Q3116" s="507"/>
      <c r="R3116" s="507"/>
      <c r="S3116" s="610"/>
    </row>
    <row r="3117" spans="1:19" s="624" customFormat="1">
      <c r="A3117" s="621">
        <v>6</v>
      </c>
      <c r="B3117" s="613" t="s">
        <v>651</v>
      </c>
      <c r="C3117" s="621"/>
      <c r="D3117" s="622"/>
      <c r="E3117" s="622"/>
      <c r="F3117" s="622"/>
      <c r="G3117" s="622"/>
      <c r="H3117" s="622"/>
      <c r="I3117" s="622"/>
      <c r="J3117" s="622"/>
      <c r="K3117" s="622"/>
      <c r="L3117" s="622"/>
      <c r="M3117" s="622"/>
      <c r="N3117" s="622"/>
      <c r="O3117" s="622"/>
      <c r="P3117" s="622"/>
      <c r="Q3117" s="622"/>
      <c r="R3117" s="622"/>
      <c r="S3117" s="623"/>
    </row>
    <row r="3118" spans="1:19" s="446" customFormat="1">
      <c r="A3118" s="493" t="s">
        <v>510</v>
      </c>
      <c r="B3118" s="506" t="s">
        <v>509</v>
      </c>
      <c r="C3118" s="490"/>
      <c r="D3118" s="503">
        <f t="shared" ref="D3118:D3124" si="1697">SUM(E3118:R3118)</f>
        <v>1217625104</v>
      </c>
      <c r="E3118" s="503">
        <v>0</v>
      </c>
      <c r="F3118" s="503"/>
      <c r="G3118" s="503">
        <v>0</v>
      </c>
      <c r="H3118" s="503">
        <v>0</v>
      </c>
      <c r="I3118" s="503">
        <v>0</v>
      </c>
      <c r="J3118" s="503">
        <v>0</v>
      </c>
      <c r="K3118" s="503">
        <v>0</v>
      </c>
      <c r="L3118" s="503">
        <v>0</v>
      </c>
      <c r="M3118" s="503">
        <v>0</v>
      </c>
      <c r="N3118" s="503">
        <v>0</v>
      </c>
      <c r="O3118" s="503">
        <v>0</v>
      </c>
      <c r="P3118" s="503">
        <v>0</v>
      </c>
      <c r="Q3118" s="503">
        <v>0</v>
      </c>
      <c r="R3118" s="503">
        <v>1217625104</v>
      </c>
      <c r="S3118" s="608"/>
    </row>
    <row r="3119" spans="1:19" s="446" customFormat="1">
      <c r="A3119" s="493" t="s">
        <v>512</v>
      </c>
      <c r="B3119" s="506" t="s">
        <v>511</v>
      </c>
      <c r="C3119" s="490"/>
      <c r="D3119" s="503">
        <f t="shared" si="1697"/>
        <v>0</v>
      </c>
      <c r="E3119" s="503"/>
      <c r="F3119" s="503"/>
      <c r="G3119" s="503"/>
      <c r="H3119" s="503"/>
      <c r="I3119" s="503"/>
      <c r="J3119" s="503"/>
      <c r="K3119" s="503"/>
      <c r="L3119" s="503"/>
      <c r="M3119" s="503"/>
      <c r="N3119" s="503"/>
      <c r="O3119" s="503"/>
      <c r="P3119" s="507"/>
      <c r="Q3119" s="503"/>
      <c r="R3119" s="503"/>
      <c r="S3119" s="608"/>
    </row>
    <row r="3120" spans="1:19" s="446" customFormat="1">
      <c r="A3120" s="493" t="s">
        <v>514</v>
      </c>
      <c r="B3120" s="506" t="s">
        <v>513</v>
      </c>
      <c r="C3120" s="490"/>
      <c r="D3120" s="503">
        <f t="shared" si="1697"/>
        <v>0</v>
      </c>
      <c r="E3120" s="503"/>
      <c r="F3120" s="503"/>
      <c r="G3120" s="503"/>
      <c r="H3120" s="503"/>
      <c r="I3120" s="503"/>
      <c r="J3120" s="503"/>
      <c r="K3120" s="503"/>
      <c r="L3120" s="503"/>
      <c r="M3120" s="503"/>
      <c r="N3120" s="503"/>
      <c r="O3120" s="503"/>
      <c r="P3120" s="507"/>
      <c r="Q3120" s="503"/>
      <c r="R3120" s="503"/>
      <c r="S3120" s="608"/>
    </row>
    <row r="3121" spans="1:19" s="446" customFormat="1">
      <c r="A3121" s="490" t="s">
        <v>515</v>
      </c>
      <c r="B3121" s="506" t="s">
        <v>1089</v>
      </c>
      <c r="C3121" s="611"/>
      <c r="D3121" s="503">
        <f t="shared" si="1697"/>
        <v>38947646</v>
      </c>
      <c r="E3121" s="503"/>
      <c r="F3121" s="503"/>
      <c r="G3121" s="503"/>
      <c r="H3121" s="503"/>
      <c r="I3121" s="503"/>
      <c r="J3121" s="503"/>
      <c r="K3121" s="503"/>
      <c r="L3121" s="503"/>
      <c r="M3121" s="503"/>
      <c r="N3121" s="503"/>
      <c r="O3121" s="503"/>
      <c r="P3121" s="507"/>
      <c r="Q3121" s="503"/>
      <c r="R3121" s="503">
        <v>38947646</v>
      </c>
      <c r="S3121" s="608"/>
    </row>
    <row r="3122" spans="1:19" s="446" customFormat="1">
      <c r="A3122" s="605" t="s">
        <v>516</v>
      </c>
      <c r="B3122" s="496" t="s">
        <v>1090</v>
      </c>
      <c r="C3122" s="494"/>
      <c r="D3122" s="606">
        <f t="shared" si="1697"/>
        <v>28550096</v>
      </c>
      <c r="E3122" s="606"/>
      <c r="F3122" s="606"/>
      <c r="G3122" s="606"/>
      <c r="H3122" s="606"/>
      <c r="I3122" s="606"/>
      <c r="J3122" s="606"/>
      <c r="K3122" s="606"/>
      <c r="L3122" s="606"/>
      <c r="M3122" s="606"/>
      <c r="N3122" s="606"/>
      <c r="O3122" s="606"/>
      <c r="P3122" s="606"/>
      <c r="Q3122" s="606"/>
      <c r="R3122" s="606">
        <f>'05'!F670</f>
        <v>28550096</v>
      </c>
      <c r="S3122" s="612"/>
    </row>
    <row r="3123" spans="1:19" s="446" customFormat="1">
      <c r="A3123" s="605" t="s">
        <v>517</v>
      </c>
      <c r="B3123" s="496" t="s">
        <v>1091</v>
      </c>
      <c r="C3123" s="494"/>
      <c r="D3123" s="606">
        <f t="shared" si="1697"/>
        <v>67497742</v>
      </c>
      <c r="E3123" s="606">
        <f t="shared" ref="E3123:R3123" si="1698">E3121+E3122</f>
        <v>0</v>
      </c>
      <c r="F3123" s="606">
        <f t="shared" si="1698"/>
        <v>0</v>
      </c>
      <c r="G3123" s="606">
        <f t="shared" si="1698"/>
        <v>0</v>
      </c>
      <c r="H3123" s="606">
        <f t="shared" si="1698"/>
        <v>0</v>
      </c>
      <c r="I3123" s="606">
        <f t="shared" si="1698"/>
        <v>0</v>
      </c>
      <c r="J3123" s="606">
        <f t="shared" si="1698"/>
        <v>0</v>
      </c>
      <c r="K3123" s="606">
        <f t="shared" si="1698"/>
        <v>0</v>
      </c>
      <c r="L3123" s="606">
        <f t="shared" si="1698"/>
        <v>0</v>
      </c>
      <c r="M3123" s="606">
        <f t="shared" si="1698"/>
        <v>0</v>
      </c>
      <c r="N3123" s="606">
        <f t="shared" si="1698"/>
        <v>0</v>
      </c>
      <c r="O3123" s="606">
        <f>O3121+O3122</f>
        <v>0</v>
      </c>
      <c r="P3123" s="606">
        <f>P3121+P3122</f>
        <v>0</v>
      </c>
      <c r="Q3123" s="606">
        <f>Q3121+Q3122</f>
        <v>0</v>
      </c>
      <c r="R3123" s="606">
        <f t="shared" si="1698"/>
        <v>67497742</v>
      </c>
      <c r="S3123" s="607"/>
    </row>
    <row r="3124" spans="1:19" s="1073" customFormat="1">
      <c r="A3124" s="1068" t="s">
        <v>518</v>
      </c>
      <c r="B3124" s="1069" t="s">
        <v>1092</v>
      </c>
      <c r="C3124" s="1070"/>
      <c r="D3124" s="1071">
        <f t="shared" si="1697"/>
        <v>1150127362</v>
      </c>
      <c r="E3124" s="1071">
        <f t="shared" ref="E3124:R3124" si="1699">E3118-E3119+E3120-E3123</f>
        <v>0</v>
      </c>
      <c r="F3124" s="1071">
        <f t="shared" si="1699"/>
        <v>0</v>
      </c>
      <c r="G3124" s="1071">
        <f t="shared" si="1699"/>
        <v>0</v>
      </c>
      <c r="H3124" s="1071">
        <f t="shared" si="1699"/>
        <v>0</v>
      </c>
      <c r="I3124" s="1071">
        <f t="shared" si="1699"/>
        <v>0</v>
      </c>
      <c r="J3124" s="1071">
        <f t="shared" si="1699"/>
        <v>0</v>
      </c>
      <c r="K3124" s="1071">
        <f t="shared" si="1699"/>
        <v>0</v>
      </c>
      <c r="L3124" s="1071">
        <f t="shared" si="1699"/>
        <v>0</v>
      </c>
      <c r="M3124" s="1071">
        <f t="shared" si="1699"/>
        <v>0</v>
      </c>
      <c r="N3124" s="1071">
        <f t="shared" si="1699"/>
        <v>0</v>
      </c>
      <c r="O3124" s="1071">
        <f>O3118-O3119+O3120-O3123</f>
        <v>0</v>
      </c>
      <c r="P3124" s="1074">
        <f>P3118-P3119+P3120-P3123</f>
        <v>0</v>
      </c>
      <c r="Q3124" s="1071">
        <f>Q3118-Q3119+Q3120-Q3123</f>
        <v>0</v>
      </c>
      <c r="R3124" s="1071">
        <f t="shared" si="1699"/>
        <v>1150127362</v>
      </c>
      <c r="S3124" s="1072"/>
    </row>
    <row r="3125" spans="1:19" s="446" customFormat="1">
      <c r="A3125" s="490" t="s">
        <v>1024</v>
      </c>
      <c r="B3125" s="506" t="s">
        <v>1093</v>
      </c>
      <c r="C3125" s="490"/>
      <c r="D3125" s="609">
        <f t="shared" ref="D3125:R3125" si="1700">IFERROR(D3123/(D3118-D3119+D3120)*100%,0)</f>
        <v>5.5433927715734743E-2</v>
      </c>
      <c r="E3125" s="609">
        <f t="shared" si="1700"/>
        <v>0</v>
      </c>
      <c r="F3125" s="609">
        <f t="shared" si="1700"/>
        <v>0</v>
      </c>
      <c r="G3125" s="609">
        <f t="shared" si="1700"/>
        <v>0</v>
      </c>
      <c r="H3125" s="609">
        <f t="shared" si="1700"/>
        <v>0</v>
      </c>
      <c r="I3125" s="609">
        <f t="shared" si="1700"/>
        <v>0</v>
      </c>
      <c r="J3125" s="609">
        <f t="shared" si="1700"/>
        <v>0</v>
      </c>
      <c r="K3125" s="609">
        <f t="shared" si="1700"/>
        <v>0</v>
      </c>
      <c r="L3125" s="609">
        <f t="shared" si="1700"/>
        <v>0</v>
      </c>
      <c r="M3125" s="609">
        <f t="shared" si="1700"/>
        <v>0</v>
      </c>
      <c r="N3125" s="609">
        <f t="shared" si="1700"/>
        <v>0</v>
      </c>
      <c r="O3125" s="609">
        <f>IFERROR(O3123/(O3118-O3119+O3120)*100%,0)</f>
        <v>0</v>
      </c>
      <c r="P3125" s="609">
        <f>IFERROR(P3123/(P3118-P3119+P3120)*100%,0)</f>
        <v>0</v>
      </c>
      <c r="Q3125" s="609">
        <f>IFERROR(Q3123/(Q3118-Q3119+Q3120)*100%,0)</f>
        <v>0</v>
      </c>
      <c r="R3125" s="609">
        <f t="shared" si="1700"/>
        <v>5.5433927715734743E-2</v>
      </c>
      <c r="S3125" s="610"/>
    </row>
    <row r="3126" spans="1:19" s="624" customFormat="1">
      <c r="A3126" s="621">
        <v>7</v>
      </c>
      <c r="B3126" s="613" t="s">
        <v>652</v>
      </c>
      <c r="C3126" s="621"/>
      <c r="D3126" s="622"/>
      <c r="E3126" s="622"/>
      <c r="F3126" s="622"/>
      <c r="G3126" s="622"/>
      <c r="H3126" s="622"/>
      <c r="I3126" s="622"/>
      <c r="J3126" s="622"/>
      <c r="K3126" s="622"/>
      <c r="L3126" s="622"/>
      <c r="M3126" s="622"/>
      <c r="N3126" s="622"/>
      <c r="O3126" s="622"/>
      <c r="P3126" s="622"/>
      <c r="Q3126" s="622"/>
      <c r="R3126" s="622"/>
      <c r="S3126" s="623"/>
    </row>
    <row r="3127" spans="1:19" s="446" customFormat="1">
      <c r="A3127" s="493" t="s">
        <v>510</v>
      </c>
      <c r="B3127" s="506" t="s">
        <v>509</v>
      </c>
      <c r="C3127" s="490"/>
      <c r="D3127" s="503">
        <f t="shared" ref="D3127:D3133" si="1701">SUM(E3127:R3127)</f>
        <v>514900000</v>
      </c>
      <c r="E3127" s="503">
        <v>0</v>
      </c>
      <c r="F3127" s="503"/>
      <c r="G3127" s="503">
        <v>0</v>
      </c>
      <c r="H3127" s="503">
        <v>0</v>
      </c>
      <c r="I3127" s="503">
        <v>0</v>
      </c>
      <c r="J3127" s="503">
        <v>0</v>
      </c>
      <c r="K3127" s="503">
        <v>0</v>
      </c>
      <c r="L3127" s="503">
        <v>0</v>
      </c>
      <c r="M3127" s="503">
        <v>0</v>
      </c>
      <c r="N3127" s="503">
        <v>0</v>
      </c>
      <c r="O3127" s="503">
        <v>0</v>
      </c>
      <c r="P3127" s="503">
        <v>0</v>
      </c>
      <c r="Q3127" s="503">
        <v>0</v>
      </c>
      <c r="R3127" s="503">
        <v>514900000</v>
      </c>
      <c r="S3127" s="608"/>
    </row>
    <row r="3128" spans="1:19" s="446" customFormat="1">
      <c r="A3128" s="493" t="s">
        <v>512</v>
      </c>
      <c r="B3128" s="506" t="s">
        <v>511</v>
      </c>
      <c r="C3128" s="490"/>
      <c r="D3128" s="503">
        <f t="shared" si="1701"/>
        <v>0</v>
      </c>
      <c r="E3128" s="503"/>
      <c r="F3128" s="503"/>
      <c r="G3128" s="503"/>
      <c r="H3128" s="503"/>
      <c r="I3128" s="503"/>
      <c r="J3128" s="503"/>
      <c r="K3128" s="503"/>
      <c r="L3128" s="503"/>
      <c r="M3128" s="503"/>
      <c r="N3128" s="503"/>
      <c r="O3128" s="503"/>
      <c r="P3128" s="507"/>
      <c r="Q3128" s="503"/>
      <c r="R3128" s="503"/>
      <c r="S3128" s="608"/>
    </row>
    <row r="3129" spans="1:19" s="446" customFormat="1">
      <c r="A3129" s="493" t="s">
        <v>514</v>
      </c>
      <c r="B3129" s="506" t="s">
        <v>513</v>
      </c>
      <c r="C3129" s="490"/>
      <c r="D3129" s="503">
        <f t="shared" si="1701"/>
        <v>0</v>
      </c>
      <c r="E3129" s="503"/>
      <c r="F3129" s="503"/>
      <c r="G3129" s="503"/>
      <c r="H3129" s="503"/>
      <c r="I3129" s="503"/>
      <c r="J3129" s="503"/>
      <c r="K3129" s="503"/>
      <c r="L3129" s="503"/>
      <c r="M3129" s="503"/>
      <c r="N3129" s="503"/>
      <c r="O3129" s="503"/>
      <c r="P3129" s="507"/>
      <c r="Q3129" s="503"/>
      <c r="R3129" s="503"/>
      <c r="S3129" s="608"/>
    </row>
    <row r="3130" spans="1:19" s="446" customFormat="1">
      <c r="A3130" s="490" t="s">
        <v>515</v>
      </c>
      <c r="B3130" s="506" t="s">
        <v>1089</v>
      </c>
      <c r="C3130" s="611"/>
      <c r="D3130" s="503">
        <f t="shared" si="1701"/>
        <v>0</v>
      </c>
      <c r="E3130" s="503"/>
      <c r="F3130" s="503"/>
      <c r="G3130" s="503"/>
      <c r="H3130" s="503"/>
      <c r="I3130" s="503"/>
      <c r="J3130" s="503"/>
      <c r="K3130" s="503"/>
      <c r="L3130" s="503"/>
      <c r="M3130" s="503"/>
      <c r="N3130" s="503"/>
      <c r="O3130" s="503"/>
      <c r="P3130" s="507"/>
      <c r="Q3130" s="503"/>
      <c r="R3130" s="503"/>
      <c r="S3130" s="608"/>
    </row>
    <row r="3131" spans="1:19" s="446" customFormat="1">
      <c r="A3131" s="605" t="s">
        <v>516</v>
      </c>
      <c r="B3131" s="496" t="s">
        <v>1090</v>
      </c>
      <c r="C3131" s="494"/>
      <c r="D3131" s="606">
        <f t="shared" si="1701"/>
        <v>0</v>
      </c>
      <c r="E3131" s="606"/>
      <c r="F3131" s="606"/>
      <c r="G3131" s="606"/>
      <c r="H3131" s="606"/>
      <c r="I3131" s="606"/>
      <c r="J3131" s="606"/>
      <c r="K3131" s="606"/>
      <c r="L3131" s="606"/>
      <c r="M3131" s="606"/>
      <c r="N3131" s="606"/>
      <c r="O3131" s="606"/>
      <c r="P3131" s="606"/>
      <c r="Q3131" s="606"/>
      <c r="R3131" s="606"/>
      <c r="S3131" s="612"/>
    </row>
    <row r="3132" spans="1:19" s="446" customFormat="1">
      <c r="A3132" s="605" t="s">
        <v>517</v>
      </c>
      <c r="B3132" s="496" t="s">
        <v>1091</v>
      </c>
      <c r="C3132" s="494"/>
      <c r="D3132" s="606">
        <f t="shared" si="1701"/>
        <v>0</v>
      </c>
      <c r="E3132" s="606">
        <f t="shared" ref="E3132:R3132" si="1702">E3130+E3131</f>
        <v>0</v>
      </c>
      <c r="F3132" s="606">
        <f t="shared" si="1702"/>
        <v>0</v>
      </c>
      <c r="G3132" s="606">
        <f t="shared" si="1702"/>
        <v>0</v>
      </c>
      <c r="H3132" s="606">
        <f t="shared" si="1702"/>
        <v>0</v>
      </c>
      <c r="I3132" s="606">
        <f t="shared" si="1702"/>
        <v>0</v>
      </c>
      <c r="J3132" s="606">
        <f t="shared" si="1702"/>
        <v>0</v>
      </c>
      <c r="K3132" s="606">
        <f t="shared" si="1702"/>
        <v>0</v>
      </c>
      <c r="L3132" s="606">
        <f t="shared" si="1702"/>
        <v>0</v>
      </c>
      <c r="M3132" s="606">
        <f t="shared" si="1702"/>
        <v>0</v>
      </c>
      <c r="N3132" s="606">
        <f t="shared" si="1702"/>
        <v>0</v>
      </c>
      <c r="O3132" s="606">
        <f>O3130+O3131</f>
        <v>0</v>
      </c>
      <c r="P3132" s="606">
        <f>P3130+P3131</f>
        <v>0</v>
      </c>
      <c r="Q3132" s="606">
        <f>Q3130+Q3131</f>
        <v>0</v>
      </c>
      <c r="R3132" s="606">
        <f t="shared" si="1702"/>
        <v>0</v>
      </c>
      <c r="S3132" s="607"/>
    </row>
    <row r="3133" spans="1:19" s="1073" customFormat="1">
      <c r="A3133" s="1068" t="s">
        <v>518</v>
      </c>
      <c r="B3133" s="1069" t="s">
        <v>1092</v>
      </c>
      <c r="C3133" s="1070"/>
      <c r="D3133" s="1071">
        <f t="shared" si="1701"/>
        <v>514900000</v>
      </c>
      <c r="E3133" s="1071">
        <f t="shared" ref="E3133:R3133" si="1703">E3127-E3128+E3129-E3132</f>
        <v>0</v>
      </c>
      <c r="F3133" s="1071">
        <f t="shared" si="1703"/>
        <v>0</v>
      </c>
      <c r="G3133" s="1071">
        <f t="shared" si="1703"/>
        <v>0</v>
      </c>
      <c r="H3133" s="1071">
        <f t="shared" si="1703"/>
        <v>0</v>
      </c>
      <c r="I3133" s="1071">
        <f t="shared" si="1703"/>
        <v>0</v>
      </c>
      <c r="J3133" s="1071">
        <f t="shared" si="1703"/>
        <v>0</v>
      </c>
      <c r="K3133" s="1071">
        <f t="shared" si="1703"/>
        <v>0</v>
      </c>
      <c r="L3133" s="1071">
        <f t="shared" si="1703"/>
        <v>0</v>
      </c>
      <c r="M3133" s="1071">
        <f t="shared" si="1703"/>
        <v>0</v>
      </c>
      <c r="N3133" s="1071">
        <f t="shared" si="1703"/>
        <v>0</v>
      </c>
      <c r="O3133" s="1071">
        <f>O3127-O3128+O3129-O3132</f>
        <v>0</v>
      </c>
      <c r="P3133" s="1074">
        <f>P3127-P3128+P3129-P3132</f>
        <v>0</v>
      </c>
      <c r="Q3133" s="1071">
        <f>Q3127-Q3128+Q3129-Q3132</f>
        <v>0</v>
      </c>
      <c r="R3133" s="1071">
        <f t="shared" si="1703"/>
        <v>514900000</v>
      </c>
      <c r="S3133" s="1072"/>
    </row>
    <row r="3134" spans="1:19" s="446" customFormat="1">
      <c r="A3134" s="490" t="s">
        <v>1024</v>
      </c>
      <c r="B3134" s="506" t="s">
        <v>1093</v>
      </c>
      <c r="C3134" s="490"/>
      <c r="D3134" s="609">
        <f t="shared" ref="D3134:R3134" si="1704">IFERROR(D3132/(D3127-D3128+D3129)*100%,0)</f>
        <v>0</v>
      </c>
      <c r="E3134" s="609">
        <f t="shared" si="1704"/>
        <v>0</v>
      </c>
      <c r="F3134" s="609">
        <f t="shared" si="1704"/>
        <v>0</v>
      </c>
      <c r="G3134" s="609">
        <f t="shared" si="1704"/>
        <v>0</v>
      </c>
      <c r="H3134" s="609">
        <f t="shared" si="1704"/>
        <v>0</v>
      </c>
      <c r="I3134" s="609">
        <f t="shared" si="1704"/>
        <v>0</v>
      </c>
      <c r="J3134" s="609">
        <f t="shared" si="1704"/>
        <v>0</v>
      </c>
      <c r="K3134" s="609">
        <f t="shared" si="1704"/>
        <v>0</v>
      </c>
      <c r="L3134" s="609">
        <f t="shared" si="1704"/>
        <v>0</v>
      </c>
      <c r="M3134" s="609">
        <f t="shared" si="1704"/>
        <v>0</v>
      </c>
      <c r="N3134" s="609">
        <f t="shared" si="1704"/>
        <v>0</v>
      </c>
      <c r="O3134" s="609">
        <f>IFERROR(O3132/(O3127-O3128+O3129)*100%,0)</f>
        <v>0</v>
      </c>
      <c r="P3134" s="609">
        <f>IFERROR(P3132/(P3127-P3128+P3129)*100%,0)</f>
        <v>0</v>
      </c>
      <c r="Q3134" s="609">
        <f>IFERROR(Q3132/(Q3127-Q3128+Q3129)*100%,0)</f>
        <v>0</v>
      </c>
      <c r="R3134" s="609">
        <f t="shared" si="1704"/>
        <v>0</v>
      </c>
      <c r="S3134" s="610"/>
    </row>
    <row r="3135" spans="1:19" s="624" customFormat="1">
      <c r="A3135" s="620" t="s">
        <v>530</v>
      </c>
      <c r="B3135" s="625" t="s">
        <v>529</v>
      </c>
      <c r="C3135" s="620"/>
      <c r="D3135" s="622"/>
      <c r="E3135" s="622"/>
      <c r="F3135" s="622"/>
      <c r="G3135" s="622"/>
      <c r="H3135" s="622"/>
      <c r="I3135" s="622"/>
      <c r="J3135" s="622"/>
      <c r="K3135" s="622"/>
      <c r="L3135" s="622"/>
      <c r="M3135" s="622"/>
      <c r="N3135" s="622"/>
      <c r="O3135" s="622"/>
      <c r="P3135" s="622"/>
      <c r="Q3135" s="622"/>
      <c r="R3135" s="622"/>
      <c r="S3135" s="626"/>
    </row>
    <row r="3136" spans="1:19" s="446" customFormat="1">
      <c r="A3136" s="493" t="s">
        <v>510</v>
      </c>
      <c r="B3136" s="506" t="s">
        <v>509</v>
      </c>
      <c r="C3136" s="490"/>
      <c r="D3136" s="503">
        <f t="shared" ref="D3136:D3142" si="1705">SUM(E3136:R3136)</f>
        <v>69192317543</v>
      </c>
      <c r="E3136" s="503">
        <f t="shared" ref="E3136:R3136" si="1706">E3145</f>
        <v>0</v>
      </c>
      <c r="F3136" s="503">
        <f t="shared" si="1706"/>
        <v>18402630297</v>
      </c>
      <c r="G3136" s="503">
        <f t="shared" si="1706"/>
        <v>0</v>
      </c>
      <c r="H3136" s="503">
        <f t="shared" si="1706"/>
        <v>0</v>
      </c>
      <c r="I3136" s="503">
        <f t="shared" si="1706"/>
        <v>48828260950</v>
      </c>
      <c r="J3136" s="503">
        <f t="shared" si="1706"/>
        <v>0</v>
      </c>
      <c r="K3136" s="503">
        <f t="shared" si="1706"/>
        <v>0</v>
      </c>
      <c r="L3136" s="503">
        <f t="shared" si="1706"/>
        <v>0</v>
      </c>
      <c r="M3136" s="503">
        <f t="shared" si="1706"/>
        <v>0</v>
      </c>
      <c r="N3136" s="503">
        <f t="shared" si="1706"/>
        <v>0</v>
      </c>
      <c r="O3136" s="503">
        <f t="shared" ref="O3136:Q3142" si="1707">O3145</f>
        <v>0</v>
      </c>
      <c r="P3136" s="503">
        <f t="shared" si="1707"/>
        <v>0</v>
      </c>
      <c r="Q3136" s="503">
        <f t="shared" si="1707"/>
        <v>0</v>
      </c>
      <c r="R3136" s="503">
        <f t="shared" si="1706"/>
        <v>1961426296</v>
      </c>
      <c r="S3136" s="608"/>
    </row>
    <row r="3137" spans="1:19" s="446" customFormat="1">
      <c r="A3137" s="493" t="s">
        <v>512</v>
      </c>
      <c r="B3137" s="506" t="s">
        <v>511</v>
      </c>
      <c r="C3137" s="490"/>
      <c r="D3137" s="503">
        <f t="shared" si="1705"/>
        <v>0</v>
      </c>
      <c r="E3137" s="503">
        <f t="shared" ref="E3137:R3137" si="1708">E3146</f>
        <v>0</v>
      </c>
      <c r="F3137" s="503">
        <f t="shared" si="1708"/>
        <v>0</v>
      </c>
      <c r="G3137" s="503">
        <f t="shared" si="1708"/>
        <v>0</v>
      </c>
      <c r="H3137" s="503">
        <f t="shared" si="1708"/>
        <v>0</v>
      </c>
      <c r="I3137" s="503">
        <f t="shared" si="1708"/>
        <v>0</v>
      </c>
      <c r="J3137" s="503">
        <f t="shared" si="1708"/>
        <v>0</v>
      </c>
      <c r="K3137" s="503">
        <f t="shared" si="1708"/>
        <v>0</v>
      </c>
      <c r="L3137" s="503">
        <f t="shared" si="1708"/>
        <v>0</v>
      </c>
      <c r="M3137" s="503">
        <f t="shared" si="1708"/>
        <v>0</v>
      </c>
      <c r="N3137" s="503">
        <f t="shared" si="1708"/>
        <v>0</v>
      </c>
      <c r="O3137" s="503">
        <f t="shared" si="1707"/>
        <v>0</v>
      </c>
      <c r="P3137" s="503">
        <f t="shared" si="1707"/>
        <v>0</v>
      </c>
      <c r="Q3137" s="503">
        <f t="shared" si="1707"/>
        <v>0</v>
      </c>
      <c r="R3137" s="503">
        <f t="shared" si="1708"/>
        <v>0</v>
      </c>
      <c r="S3137" s="608"/>
    </row>
    <row r="3138" spans="1:19" s="446" customFormat="1">
      <c r="A3138" s="493" t="s">
        <v>514</v>
      </c>
      <c r="B3138" s="506" t="s">
        <v>513</v>
      </c>
      <c r="C3138" s="490"/>
      <c r="D3138" s="503">
        <f t="shared" si="1705"/>
        <v>0</v>
      </c>
      <c r="E3138" s="503">
        <f t="shared" ref="E3138:R3138" si="1709">E3147</f>
        <v>0</v>
      </c>
      <c r="F3138" s="503">
        <f t="shared" si="1709"/>
        <v>0</v>
      </c>
      <c r="G3138" s="503">
        <f t="shared" si="1709"/>
        <v>0</v>
      </c>
      <c r="H3138" s="503">
        <f t="shared" si="1709"/>
        <v>0</v>
      </c>
      <c r="I3138" s="503">
        <f t="shared" si="1709"/>
        <v>0</v>
      </c>
      <c r="J3138" s="503">
        <f t="shared" si="1709"/>
        <v>0</v>
      </c>
      <c r="K3138" s="503">
        <f t="shared" si="1709"/>
        <v>0</v>
      </c>
      <c r="L3138" s="503">
        <f t="shared" si="1709"/>
        <v>0</v>
      </c>
      <c r="M3138" s="503">
        <f t="shared" si="1709"/>
        <v>0</v>
      </c>
      <c r="N3138" s="503">
        <f t="shared" si="1709"/>
        <v>0</v>
      </c>
      <c r="O3138" s="503">
        <f t="shared" si="1707"/>
        <v>0</v>
      </c>
      <c r="P3138" s="503">
        <f t="shared" si="1707"/>
        <v>0</v>
      </c>
      <c r="Q3138" s="503">
        <f t="shared" si="1707"/>
        <v>0</v>
      </c>
      <c r="R3138" s="503">
        <f t="shared" si="1709"/>
        <v>0</v>
      </c>
      <c r="S3138" s="608"/>
    </row>
    <row r="3139" spans="1:19" s="446" customFormat="1">
      <c r="A3139" s="490" t="s">
        <v>515</v>
      </c>
      <c r="B3139" s="506" t="s">
        <v>1089</v>
      </c>
      <c r="C3139" s="611"/>
      <c r="D3139" s="503">
        <f t="shared" si="1705"/>
        <v>8209282000</v>
      </c>
      <c r="E3139" s="503">
        <f t="shared" ref="E3139:N3139" si="1710">E3148</f>
        <v>0</v>
      </c>
      <c r="F3139" s="503">
        <f t="shared" si="1710"/>
        <v>0</v>
      </c>
      <c r="G3139" s="503">
        <f t="shared" si="1710"/>
        <v>0</v>
      </c>
      <c r="H3139" s="503">
        <f t="shared" si="1710"/>
        <v>0</v>
      </c>
      <c r="I3139" s="503">
        <v>8129282000</v>
      </c>
      <c r="J3139" s="503">
        <f t="shared" si="1710"/>
        <v>0</v>
      </c>
      <c r="K3139" s="503">
        <f t="shared" si="1710"/>
        <v>0</v>
      </c>
      <c r="L3139" s="503">
        <f t="shared" si="1710"/>
        <v>0</v>
      </c>
      <c r="M3139" s="503">
        <f t="shared" si="1710"/>
        <v>0</v>
      </c>
      <c r="N3139" s="503">
        <f t="shared" si="1710"/>
        <v>0</v>
      </c>
      <c r="O3139" s="503">
        <f t="shared" si="1707"/>
        <v>0</v>
      </c>
      <c r="P3139" s="503">
        <f t="shared" si="1707"/>
        <v>0</v>
      </c>
      <c r="Q3139" s="503">
        <f t="shared" si="1707"/>
        <v>0</v>
      </c>
      <c r="R3139" s="503">
        <v>80000000</v>
      </c>
      <c r="S3139" s="608"/>
    </row>
    <row r="3140" spans="1:19" s="446" customFormat="1">
      <c r="A3140" s="605" t="s">
        <v>516</v>
      </c>
      <c r="B3140" s="496" t="s">
        <v>1090</v>
      </c>
      <c r="C3140" s="494"/>
      <c r="D3140" s="503">
        <f t="shared" si="1705"/>
        <v>0</v>
      </c>
      <c r="E3140" s="503">
        <f t="shared" ref="E3140:N3140" si="1711">E3149</f>
        <v>0</v>
      </c>
      <c r="F3140" s="503">
        <f t="shared" si="1711"/>
        <v>0</v>
      </c>
      <c r="G3140" s="503">
        <f t="shared" si="1711"/>
        <v>0</v>
      </c>
      <c r="H3140" s="503">
        <f t="shared" si="1711"/>
        <v>0</v>
      </c>
      <c r="I3140" s="503">
        <v>0</v>
      </c>
      <c r="J3140" s="503">
        <f t="shared" si="1711"/>
        <v>0</v>
      </c>
      <c r="K3140" s="503">
        <f t="shared" si="1711"/>
        <v>0</v>
      </c>
      <c r="L3140" s="503">
        <f t="shared" si="1711"/>
        <v>0</v>
      </c>
      <c r="M3140" s="503">
        <f t="shared" si="1711"/>
        <v>0</v>
      </c>
      <c r="N3140" s="503">
        <f t="shared" si="1711"/>
        <v>0</v>
      </c>
      <c r="O3140" s="503">
        <f t="shared" si="1707"/>
        <v>0</v>
      </c>
      <c r="P3140" s="503">
        <f t="shared" si="1707"/>
        <v>0</v>
      </c>
      <c r="Q3140" s="503">
        <f t="shared" si="1707"/>
        <v>0</v>
      </c>
      <c r="R3140" s="503">
        <v>0</v>
      </c>
      <c r="S3140" s="612"/>
    </row>
    <row r="3141" spans="1:19" s="446" customFormat="1">
      <c r="A3141" s="605" t="s">
        <v>517</v>
      </c>
      <c r="B3141" s="496" t="s">
        <v>1091</v>
      </c>
      <c r="C3141" s="494"/>
      <c r="D3141" s="503">
        <f t="shared" si="1705"/>
        <v>8209282000</v>
      </c>
      <c r="E3141" s="503">
        <f t="shared" ref="E3141:R3142" si="1712">E3150</f>
        <v>0</v>
      </c>
      <c r="F3141" s="503">
        <f t="shared" si="1712"/>
        <v>0</v>
      </c>
      <c r="G3141" s="503">
        <f t="shared" si="1712"/>
        <v>0</v>
      </c>
      <c r="H3141" s="503">
        <f t="shared" si="1712"/>
        <v>0</v>
      </c>
      <c r="I3141" s="503">
        <f t="shared" si="1712"/>
        <v>8129282000</v>
      </c>
      <c r="J3141" s="503">
        <f t="shared" si="1712"/>
        <v>0</v>
      </c>
      <c r="K3141" s="503">
        <f t="shared" si="1712"/>
        <v>0</v>
      </c>
      <c r="L3141" s="503">
        <f t="shared" si="1712"/>
        <v>0</v>
      </c>
      <c r="M3141" s="503">
        <f t="shared" si="1712"/>
        <v>0</v>
      </c>
      <c r="N3141" s="503">
        <f t="shared" si="1712"/>
        <v>0</v>
      </c>
      <c r="O3141" s="503">
        <f t="shared" si="1707"/>
        <v>0</v>
      </c>
      <c r="P3141" s="503">
        <f t="shared" si="1707"/>
        <v>0</v>
      </c>
      <c r="Q3141" s="503">
        <f t="shared" si="1707"/>
        <v>0</v>
      </c>
      <c r="R3141" s="503">
        <f t="shared" si="1712"/>
        <v>80000000</v>
      </c>
      <c r="S3141" s="607"/>
    </row>
    <row r="3142" spans="1:19" s="1073" customFormat="1">
      <c r="A3142" s="1068" t="s">
        <v>518</v>
      </c>
      <c r="B3142" s="1069" t="s">
        <v>1092</v>
      </c>
      <c r="C3142" s="1070"/>
      <c r="D3142" s="1071">
        <f t="shared" si="1705"/>
        <v>60983035543</v>
      </c>
      <c r="E3142" s="1071">
        <f t="shared" si="1712"/>
        <v>0</v>
      </c>
      <c r="F3142" s="1071">
        <f t="shared" si="1712"/>
        <v>18402630297</v>
      </c>
      <c r="G3142" s="1071">
        <f t="shared" si="1712"/>
        <v>0</v>
      </c>
      <c r="H3142" s="1071">
        <f t="shared" si="1712"/>
        <v>0</v>
      </c>
      <c r="I3142" s="1071">
        <f t="shared" si="1712"/>
        <v>40698978950</v>
      </c>
      <c r="J3142" s="1071">
        <f t="shared" si="1712"/>
        <v>0</v>
      </c>
      <c r="K3142" s="1071">
        <f t="shared" si="1712"/>
        <v>0</v>
      </c>
      <c r="L3142" s="1071">
        <f t="shared" si="1712"/>
        <v>0</v>
      </c>
      <c r="M3142" s="1071">
        <f t="shared" si="1712"/>
        <v>0</v>
      </c>
      <c r="N3142" s="1071">
        <f t="shared" si="1712"/>
        <v>0</v>
      </c>
      <c r="O3142" s="1071">
        <f t="shared" si="1707"/>
        <v>0</v>
      </c>
      <c r="P3142" s="1071">
        <f t="shared" si="1707"/>
        <v>0</v>
      </c>
      <c r="Q3142" s="1071">
        <f t="shared" si="1707"/>
        <v>0</v>
      </c>
      <c r="R3142" s="1071">
        <f t="shared" si="1712"/>
        <v>1881426296</v>
      </c>
      <c r="S3142" s="1072"/>
    </row>
    <row r="3143" spans="1:19" s="446" customFormat="1">
      <c r="A3143" s="490" t="s">
        <v>1024</v>
      </c>
      <c r="B3143" s="506" t="s">
        <v>1093</v>
      </c>
      <c r="C3143" s="490"/>
      <c r="D3143" s="609">
        <f t="shared" ref="D3143:R3143" si="1713">IFERROR(D3141/(D3136-D3137+D3138)*100%,0)</f>
        <v>0.11864441445971644</v>
      </c>
      <c r="E3143" s="609">
        <f t="shared" si="1713"/>
        <v>0</v>
      </c>
      <c r="F3143" s="609">
        <f t="shared" si="1713"/>
        <v>0</v>
      </c>
      <c r="G3143" s="609">
        <f t="shared" si="1713"/>
        <v>0</v>
      </c>
      <c r="H3143" s="609">
        <f t="shared" si="1713"/>
        <v>0</v>
      </c>
      <c r="I3143" s="609">
        <f t="shared" si="1713"/>
        <v>0.1664872318169259</v>
      </c>
      <c r="J3143" s="609">
        <f t="shared" si="1713"/>
        <v>0</v>
      </c>
      <c r="K3143" s="609">
        <f t="shared" si="1713"/>
        <v>0</v>
      </c>
      <c r="L3143" s="609">
        <f t="shared" si="1713"/>
        <v>0</v>
      </c>
      <c r="M3143" s="609">
        <f t="shared" si="1713"/>
        <v>0</v>
      </c>
      <c r="N3143" s="609">
        <f t="shared" si="1713"/>
        <v>0</v>
      </c>
      <c r="O3143" s="609">
        <f>IFERROR(O3141/(O3136-O3137+O3138)*100%,0)</f>
        <v>0</v>
      </c>
      <c r="P3143" s="609">
        <f>IFERROR(P3141/(P3136-P3137+P3138)*100%,0)</f>
        <v>0</v>
      </c>
      <c r="Q3143" s="609">
        <f>IFERROR(Q3141/(Q3136-Q3137+Q3138)*100%,0)</f>
        <v>0</v>
      </c>
      <c r="R3143" s="609">
        <f t="shared" si="1713"/>
        <v>4.0786646005076296E-2</v>
      </c>
      <c r="S3143" s="610"/>
    </row>
    <row r="3144" spans="1:19" s="624" customFormat="1">
      <c r="A3144" s="621" t="s">
        <v>355</v>
      </c>
      <c r="B3144" s="613" t="s">
        <v>587</v>
      </c>
      <c r="C3144" s="621"/>
      <c r="D3144" s="622"/>
      <c r="E3144" s="622"/>
      <c r="F3144" s="622"/>
      <c r="G3144" s="622"/>
      <c r="H3144" s="622"/>
      <c r="I3144" s="622"/>
      <c r="J3144" s="622"/>
      <c r="K3144" s="622"/>
      <c r="L3144" s="622"/>
      <c r="M3144" s="622"/>
      <c r="N3144" s="622"/>
      <c r="O3144" s="622"/>
      <c r="P3144" s="622"/>
      <c r="Q3144" s="622"/>
      <c r="R3144" s="622"/>
      <c r="S3144" s="623"/>
    </row>
    <row r="3145" spans="1:19" s="446" customFormat="1">
      <c r="A3145" s="493" t="s">
        <v>510</v>
      </c>
      <c r="B3145" s="506" t="s">
        <v>509</v>
      </c>
      <c r="C3145" s="490"/>
      <c r="D3145" s="503">
        <f t="shared" ref="D3145:D3151" si="1714">SUM(E3145:R3145)</f>
        <v>69192317543</v>
      </c>
      <c r="E3145" s="503">
        <f t="shared" ref="E3145:R3145" si="1715">E3154+E3166+E3175</f>
        <v>0</v>
      </c>
      <c r="F3145" s="503">
        <f t="shared" si="1715"/>
        <v>18402630297</v>
      </c>
      <c r="G3145" s="503">
        <f t="shared" si="1715"/>
        <v>0</v>
      </c>
      <c r="H3145" s="503">
        <f t="shared" si="1715"/>
        <v>0</v>
      </c>
      <c r="I3145" s="503">
        <f t="shared" si="1715"/>
        <v>48828260950</v>
      </c>
      <c r="J3145" s="503">
        <f t="shared" si="1715"/>
        <v>0</v>
      </c>
      <c r="K3145" s="503">
        <f t="shared" si="1715"/>
        <v>0</v>
      </c>
      <c r="L3145" s="503">
        <f t="shared" si="1715"/>
        <v>0</v>
      </c>
      <c r="M3145" s="503">
        <f t="shared" si="1715"/>
        <v>0</v>
      </c>
      <c r="N3145" s="503">
        <f t="shared" si="1715"/>
        <v>0</v>
      </c>
      <c r="O3145" s="503">
        <f t="shared" ref="O3145:Q3151" si="1716">O3154+O3166+O3175</f>
        <v>0</v>
      </c>
      <c r="P3145" s="503">
        <f t="shared" si="1716"/>
        <v>0</v>
      </c>
      <c r="Q3145" s="503">
        <f t="shared" si="1716"/>
        <v>0</v>
      </c>
      <c r="R3145" s="503">
        <f t="shared" si="1715"/>
        <v>1961426296</v>
      </c>
      <c r="S3145" s="608"/>
    </row>
    <row r="3146" spans="1:19" s="446" customFormat="1">
      <c r="A3146" s="493" t="s">
        <v>512</v>
      </c>
      <c r="B3146" s="506" t="s">
        <v>511</v>
      </c>
      <c r="C3146" s="490"/>
      <c r="D3146" s="503">
        <f t="shared" si="1714"/>
        <v>0</v>
      </c>
      <c r="E3146" s="503">
        <f t="shared" ref="E3146:R3146" si="1717">E3155+E3167+E3176</f>
        <v>0</v>
      </c>
      <c r="F3146" s="503">
        <f t="shared" si="1717"/>
        <v>0</v>
      </c>
      <c r="G3146" s="503">
        <f t="shared" si="1717"/>
        <v>0</v>
      </c>
      <c r="H3146" s="503">
        <f t="shared" si="1717"/>
        <v>0</v>
      </c>
      <c r="I3146" s="503">
        <f t="shared" si="1717"/>
        <v>0</v>
      </c>
      <c r="J3146" s="503">
        <f t="shared" si="1717"/>
        <v>0</v>
      </c>
      <c r="K3146" s="503">
        <f t="shared" si="1717"/>
        <v>0</v>
      </c>
      <c r="L3146" s="503">
        <f t="shared" si="1717"/>
        <v>0</v>
      </c>
      <c r="M3146" s="503">
        <f t="shared" si="1717"/>
        <v>0</v>
      </c>
      <c r="N3146" s="503">
        <f t="shared" si="1717"/>
        <v>0</v>
      </c>
      <c r="O3146" s="503">
        <f t="shared" si="1716"/>
        <v>0</v>
      </c>
      <c r="P3146" s="503">
        <f t="shared" si="1716"/>
        <v>0</v>
      </c>
      <c r="Q3146" s="503">
        <f t="shared" si="1716"/>
        <v>0</v>
      </c>
      <c r="R3146" s="503">
        <f t="shared" si="1717"/>
        <v>0</v>
      </c>
      <c r="S3146" s="608"/>
    </row>
    <row r="3147" spans="1:19" s="446" customFormat="1">
      <c r="A3147" s="493" t="s">
        <v>514</v>
      </c>
      <c r="B3147" s="506" t="s">
        <v>513</v>
      </c>
      <c r="C3147" s="490"/>
      <c r="D3147" s="503">
        <f t="shared" si="1714"/>
        <v>0</v>
      </c>
      <c r="E3147" s="503">
        <f t="shared" ref="E3147:R3147" si="1718">E3156+E3168+E3177</f>
        <v>0</v>
      </c>
      <c r="F3147" s="503">
        <f t="shared" si="1718"/>
        <v>0</v>
      </c>
      <c r="G3147" s="503">
        <f t="shared" si="1718"/>
        <v>0</v>
      </c>
      <c r="H3147" s="503">
        <f t="shared" si="1718"/>
        <v>0</v>
      </c>
      <c r="I3147" s="503">
        <f t="shared" si="1718"/>
        <v>0</v>
      </c>
      <c r="J3147" s="503">
        <f t="shared" si="1718"/>
        <v>0</v>
      </c>
      <c r="K3147" s="503">
        <f t="shared" si="1718"/>
        <v>0</v>
      </c>
      <c r="L3147" s="503">
        <f t="shared" si="1718"/>
        <v>0</v>
      </c>
      <c r="M3147" s="503">
        <f t="shared" si="1718"/>
        <v>0</v>
      </c>
      <c r="N3147" s="503">
        <f t="shared" si="1718"/>
        <v>0</v>
      </c>
      <c r="O3147" s="503">
        <f t="shared" si="1716"/>
        <v>0</v>
      </c>
      <c r="P3147" s="503">
        <f t="shared" si="1716"/>
        <v>0</v>
      </c>
      <c r="Q3147" s="503">
        <f t="shared" si="1716"/>
        <v>0</v>
      </c>
      <c r="R3147" s="503">
        <f t="shared" si="1718"/>
        <v>0</v>
      </c>
      <c r="S3147" s="608"/>
    </row>
    <row r="3148" spans="1:19" s="446" customFormat="1">
      <c r="A3148" s="490" t="s">
        <v>515</v>
      </c>
      <c r="B3148" s="506" t="s">
        <v>1089</v>
      </c>
      <c r="C3148" s="611"/>
      <c r="D3148" s="503">
        <f t="shared" si="1714"/>
        <v>8209282000</v>
      </c>
      <c r="E3148" s="503">
        <f t="shared" ref="E3148:R3148" si="1719">E3157+E3169+E3178</f>
        <v>0</v>
      </c>
      <c r="F3148" s="503">
        <f t="shared" si="1719"/>
        <v>0</v>
      </c>
      <c r="G3148" s="503">
        <f t="shared" si="1719"/>
        <v>0</v>
      </c>
      <c r="H3148" s="503">
        <f t="shared" si="1719"/>
        <v>0</v>
      </c>
      <c r="I3148" s="503">
        <v>8129282000</v>
      </c>
      <c r="J3148" s="503">
        <f t="shared" si="1719"/>
        <v>0</v>
      </c>
      <c r="K3148" s="503">
        <f t="shared" si="1719"/>
        <v>0</v>
      </c>
      <c r="L3148" s="503">
        <f t="shared" si="1719"/>
        <v>0</v>
      </c>
      <c r="M3148" s="503">
        <f t="shared" si="1719"/>
        <v>0</v>
      </c>
      <c r="N3148" s="503">
        <f t="shared" si="1719"/>
        <v>0</v>
      </c>
      <c r="O3148" s="503">
        <f t="shared" si="1716"/>
        <v>0</v>
      </c>
      <c r="P3148" s="503">
        <f t="shared" si="1716"/>
        <v>0</v>
      </c>
      <c r="Q3148" s="503">
        <f t="shared" si="1716"/>
        <v>0</v>
      </c>
      <c r="R3148" s="503">
        <f t="shared" si="1719"/>
        <v>80000000</v>
      </c>
      <c r="S3148" s="608"/>
    </row>
    <row r="3149" spans="1:19" s="446" customFormat="1">
      <c r="A3149" s="605" t="s">
        <v>516</v>
      </c>
      <c r="B3149" s="496" t="s">
        <v>1090</v>
      </c>
      <c r="C3149" s="494"/>
      <c r="D3149" s="606">
        <f t="shared" si="1714"/>
        <v>0</v>
      </c>
      <c r="E3149" s="503">
        <f t="shared" ref="E3149:R3149" si="1720">E3158+E3170+E3179</f>
        <v>0</v>
      </c>
      <c r="F3149" s="503">
        <f t="shared" si="1720"/>
        <v>0</v>
      </c>
      <c r="G3149" s="503">
        <f t="shared" si="1720"/>
        <v>0</v>
      </c>
      <c r="H3149" s="503">
        <f t="shared" si="1720"/>
        <v>0</v>
      </c>
      <c r="I3149" s="503">
        <v>0</v>
      </c>
      <c r="J3149" s="503">
        <f t="shared" si="1720"/>
        <v>0</v>
      </c>
      <c r="K3149" s="503">
        <f t="shared" si="1720"/>
        <v>0</v>
      </c>
      <c r="L3149" s="503">
        <f t="shared" si="1720"/>
        <v>0</v>
      </c>
      <c r="M3149" s="503">
        <f t="shared" si="1720"/>
        <v>0</v>
      </c>
      <c r="N3149" s="503">
        <f t="shared" si="1720"/>
        <v>0</v>
      </c>
      <c r="O3149" s="503">
        <f t="shared" si="1716"/>
        <v>0</v>
      </c>
      <c r="P3149" s="503">
        <f t="shared" si="1716"/>
        <v>0</v>
      </c>
      <c r="Q3149" s="503">
        <f t="shared" si="1716"/>
        <v>0</v>
      </c>
      <c r="R3149" s="503">
        <f t="shared" si="1720"/>
        <v>0</v>
      </c>
      <c r="S3149" s="612"/>
    </row>
    <row r="3150" spans="1:19" s="446" customFormat="1">
      <c r="A3150" s="605" t="s">
        <v>517</v>
      </c>
      <c r="B3150" s="496" t="s">
        <v>1091</v>
      </c>
      <c r="C3150" s="494"/>
      <c r="D3150" s="606">
        <f t="shared" si="1714"/>
        <v>8209282000</v>
      </c>
      <c r="E3150" s="503">
        <f t="shared" ref="E3150:R3150" si="1721">E3159+E3171+E3180</f>
        <v>0</v>
      </c>
      <c r="F3150" s="503">
        <f t="shared" si="1721"/>
        <v>0</v>
      </c>
      <c r="G3150" s="503">
        <f t="shared" si="1721"/>
        <v>0</v>
      </c>
      <c r="H3150" s="503">
        <f t="shared" si="1721"/>
        <v>0</v>
      </c>
      <c r="I3150" s="503">
        <f t="shared" si="1721"/>
        <v>8129282000</v>
      </c>
      <c r="J3150" s="503">
        <f t="shared" si="1721"/>
        <v>0</v>
      </c>
      <c r="K3150" s="503">
        <f t="shared" si="1721"/>
        <v>0</v>
      </c>
      <c r="L3150" s="503">
        <f t="shared" si="1721"/>
        <v>0</v>
      </c>
      <c r="M3150" s="503">
        <f t="shared" si="1721"/>
        <v>0</v>
      </c>
      <c r="N3150" s="503">
        <f t="shared" si="1721"/>
        <v>0</v>
      </c>
      <c r="O3150" s="503">
        <f t="shared" si="1716"/>
        <v>0</v>
      </c>
      <c r="P3150" s="503">
        <f t="shared" si="1716"/>
        <v>0</v>
      </c>
      <c r="Q3150" s="503">
        <f t="shared" si="1716"/>
        <v>0</v>
      </c>
      <c r="R3150" s="503">
        <f t="shared" si="1721"/>
        <v>80000000</v>
      </c>
      <c r="S3150" s="607"/>
    </row>
    <row r="3151" spans="1:19" s="1073" customFormat="1">
      <c r="A3151" s="1068" t="s">
        <v>518</v>
      </c>
      <c r="B3151" s="1069" t="s">
        <v>1092</v>
      </c>
      <c r="C3151" s="1070"/>
      <c r="D3151" s="1071">
        <f t="shared" si="1714"/>
        <v>60983035543</v>
      </c>
      <c r="E3151" s="1071">
        <f t="shared" ref="E3151:R3151" si="1722">E3160+E3172+E3181</f>
        <v>0</v>
      </c>
      <c r="F3151" s="1071">
        <f t="shared" si="1722"/>
        <v>18402630297</v>
      </c>
      <c r="G3151" s="1071">
        <f t="shared" si="1722"/>
        <v>0</v>
      </c>
      <c r="H3151" s="1071">
        <f t="shared" si="1722"/>
        <v>0</v>
      </c>
      <c r="I3151" s="1071">
        <f t="shared" si="1722"/>
        <v>40698978950</v>
      </c>
      <c r="J3151" s="1071">
        <f t="shared" si="1722"/>
        <v>0</v>
      </c>
      <c r="K3151" s="1071">
        <f t="shared" si="1722"/>
        <v>0</v>
      </c>
      <c r="L3151" s="1071">
        <f t="shared" si="1722"/>
        <v>0</v>
      </c>
      <c r="M3151" s="1071">
        <f t="shared" si="1722"/>
        <v>0</v>
      </c>
      <c r="N3151" s="1071">
        <f t="shared" si="1722"/>
        <v>0</v>
      </c>
      <c r="O3151" s="1071">
        <f t="shared" si="1716"/>
        <v>0</v>
      </c>
      <c r="P3151" s="1071">
        <f t="shared" si="1716"/>
        <v>0</v>
      </c>
      <c r="Q3151" s="1071">
        <f t="shared" si="1716"/>
        <v>0</v>
      </c>
      <c r="R3151" s="1071">
        <f t="shared" si="1722"/>
        <v>1881426296</v>
      </c>
      <c r="S3151" s="1072"/>
    </row>
    <row r="3152" spans="1:19" s="446" customFormat="1">
      <c r="A3152" s="490" t="s">
        <v>1024</v>
      </c>
      <c r="B3152" s="506" t="s">
        <v>1093</v>
      </c>
      <c r="C3152" s="490"/>
      <c r="D3152" s="609">
        <f t="shared" ref="D3152:R3152" si="1723">IFERROR(D3150/(D3145-D3146+D3147)*100%,0)</f>
        <v>0.11864441445971644</v>
      </c>
      <c r="E3152" s="609">
        <f t="shared" si="1723"/>
        <v>0</v>
      </c>
      <c r="F3152" s="609">
        <f t="shared" si="1723"/>
        <v>0</v>
      </c>
      <c r="G3152" s="609">
        <f t="shared" si="1723"/>
        <v>0</v>
      </c>
      <c r="H3152" s="609">
        <f t="shared" si="1723"/>
        <v>0</v>
      </c>
      <c r="I3152" s="609">
        <f t="shared" si="1723"/>
        <v>0.1664872318169259</v>
      </c>
      <c r="J3152" s="609">
        <f t="shared" si="1723"/>
        <v>0</v>
      </c>
      <c r="K3152" s="609">
        <f t="shared" si="1723"/>
        <v>0</v>
      </c>
      <c r="L3152" s="609">
        <f t="shared" si="1723"/>
        <v>0</v>
      </c>
      <c r="M3152" s="609">
        <f t="shared" si="1723"/>
        <v>0</v>
      </c>
      <c r="N3152" s="609">
        <f t="shared" si="1723"/>
        <v>0</v>
      </c>
      <c r="O3152" s="609">
        <f>IFERROR(O3150/(O3145-O3146+O3147)*100%,0)</f>
        <v>0</v>
      </c>
      <c r="P3152" s="609">
        <f>IFERROR(P3150/(P3145-P3146+P3147)*100%,0)</f>
        <v>0</v>
      </c>
      <c r="Q3152" s="609">
        <f>IFERROR(Q3150/(Q3145-Q3146+Q3147)*100%,0)</f>
        <v>0</v>
      </c>
      <c r="R3152" s="609">
        <f t="shared" si="1723"/>
        <v>4.0786646005076296E-2</v>
      </c>
      <c r="S3152" s="610"/>
    </row>
    <row r="3153" spans="1:19" s="624" customFormat="1">
      <c r="A3153" s="621">
        <v>1</v>
      </c>
      <c r="B3153" s="613" t="s">
        <v>198</v>
      </c>
      <c r="C3153" s="621"/>
      <c r="D3153" s="622"/>
      <c r="E3153" s="622"/>
      <c r="F3153" s="622"/>
      <c r="G3153" s="622"/>
      <c r="H3153" s="622"/>
      <c r="I3153" s="622"/>
      <c r="J3153" s="622"/>
      <c r="K3153" s="622"/>
      <c r="L3153" s="622"/>
      <c r="M3153" s="622"/>
      <c r="N3153" s="622"/>
      <c r="O3153" s="622"/>
      <c r="P3153" s="622"/>
      <c r="Q3153" s="622"/>
      <c r="R3153" s="622"/>
      <c r="S3153" s="623"/>
    </row>
    <row r="3154" spans="1:19" s="446" customFormat="1">
      <c r="A3154" s="493" t="s">
        <v>510</v>
      </c>
      <c r="B3154" s="506" t="s">
        <v>509</v>
      </c>
      <c r="C3154" s="490"/>
      <c r="D3154" s="503">
        <f t="shared" ref="D3154:D3160" si="1724">SUM(E3154:R3154)</f>
        <v>64021811247</v>
      </c>
      <c r="E3154" s="503">
        <v>0</v>
      </c>
      <c r="F3154" s="503">
        <v>18402630297</v>
      </c>
      <c r="G3154" s="503">
        <v>0</v>
      </c>
      <c r="H3154" s="503">
        <v>0</v>
      </c>
      <c r="I3154" s="503">
        <v>45619180950</v>
      </c>
      <c r="J3154" s="503">
        <v>0</v>
      </c>
      <c r="K3154" s="503">
        <v>0</v>
      </c>
      <c r="L3154" s="503">
        <v>0</v>
      </c>
      <c r="M3154" s="503">
        <v>0</v>
      </c>
      <c r="N3154" s="503">
        <v>0</v>
      </c>
      <c r="O3154" s="503">
        <v>0</v>
      </c>
      <c r="P3154" s="503">
        <v>0</v>
      </c>
      <c r="Q3154" s="503">
        <v>0</v>
      </c>
      <c r="R3154" s="503">
        <v>0</v>
      </c>
      <c r="S3154" s="608"/>
    </row>
    <row r="3155" spans="1:19" s="446" customFormat="1">
      <c r="A3155" s="493" t="s">
        <v>512</v>
      </c>
      <c r="B3155" s="506" t="s">
        <v>511</v>
      </c>
      <c r="C3155" s="490"/>
      <c r="D3155" s="503">
        <f t="shared" si="1724"/>
        <v>0</v>
      </c>
      <c r="E3155" s="503"/>
      <c r="F3155" s="503"/>
      <c r="G3155" s="503"/>
      <c r="H3155" s="503"/>
      <c r="I3155" s="503"/>
      <c r="J3155" s="503"/>
      <c r="K3155" s="503"/>
      <c r="L3155" s="503"/>
      <c r="M3155" s="503"/>
      <c r="N3155" s="503"/>
      <c r="O3155" s="503"/>
      <c r="P3155" s="507"/>
      <c r="Q3155" s="503"/>
      <c r="R3155" s="503"/>
      <c r="S3155" s="608"/>
    </row>
    <row r="3156" spans="1:19" s="446" customFormat="1">
      <c r="A3156" s="493" t="s">
        <v>514</v>
      </c>
      <c r="B3156" s="506" t="s">
        <v>513</v>
      </c>
      <c r="C3156" s="490"/>
      <c r="D3156" s="503">
        <f t="shared" si="1724"/>
        <v>0</v>
      </c>
      <c r="E3156" s="503"/>
      <c r="F3156" s="503"/>
      <c r="G3156" s="503"/>
      <c r="H3156" s="503"/>
      <c r="I3156" s="503"/>
      <c r="J3156" s="503"/>
      <c r="K3156" s="503"/>
      <c r="L3156" s="503"/>
      <c r="M3156" s="503"/>
      <c r="N3156" s="503"/>
      <c r="O3156" s="503"/>
      <c r="P3156" s="507"/>
      <c r="Q3156" s="503"/>
      <c r="R3156" s="503"/>
      <c r="S3156" s="608"/>
    </row>
    <row r="3157" spans="1:19" s="446" customFormat="1">
      <c r="A3157" s="490" t="s">
        <v>515</v>
      </c>
      <c r="B3157" s="506" t="s">
        <v>1089</v>
      </c>
      <c r="C3157" s="611"/>
      <c r="D3157" s="503">
        <f t="shared" si="1724"/>
        <v>4920202000</v>
      </c>
      <c r="E3157" s="503"/>
      <c r="F3157" s="503"/>
      <c r="G3157" s="503"/>
      <c r="H3157" s="503"/>
      <c r="I3157" s="503">
        <v>4920202000</v>
      </c>
      <c r="J3157" s="503"/>
      <c r="K3157" s="503"/>
      <c r="L3157" s="503"/>
      <c r="M3157" s="503"/>
      <c r="N3157" s="503"/>
      <c r="O3157" s="503"/>
      <c r="P3157" s="507"/>
      <c r="Q3157" s="503"/>
      <c r="R3157" s="503"/>
      <c r="S3157" s="608"/>
    </row>
    <row r="3158" spans="1:19" s="446" customFormat="1">
      <c r="A3158" s="605" t="s">
        <v>516</v>
      </c>
      <c r="B3158" s="496" t="s">
        <v>1090</v>
      </c>
      <c r="C3158" s="494"/>
      <c r="D3158" s="606">
        <f t="shared" si="1724"/>
        <v>0</v>
      </c>
      <c r="E3158" s="606"/>
      <c r="F3158" s="606"/>
      <c r="G3158" s="606"/>
      <c r="H3158" s="606"/>
      <c r="I3158" s="606">
        <v>0</v>
      </c>
      <c r="J3158" s="606"/>
      <c r="K3158" s="606"/>
      <c r="L3158" s="606"/>
      <c r="M3158" s="606"/>
      <c r="N3158" s="606"/>
      <c r="O3158" s="606"/>
      <c r="P3158" s="606"/>
      <c r="Q3158" s="606"/>
      <c r="R3158" s="606"/>
      <c r="S3158" s="612"/>
    </row>
    <row r="3159" spans="1:19" s="446" customFormat="1">
      <c r="A3159" s="605" t="s">
        <v>517</v>
      </c>
      <c r="B3159" s="496" t="s">
        <v>1091</v>
      </c>
      <c r="C3159" s="494"/>
      <c r="D3159" s="606">
        <f t="shared" si="1724"/>
        <v>4920202000</v>
      </c>
      <c r="E3159" s="606">
        <f t="shared" ref="E3159:R3159" si="1725">E3157+E3158</f>
        <v>0</v>
      </c>
      <c r="F3159" s="606">
        <f t="shared" si="1725"/>
        <v>0</v>
      </c>
      <c r="G3159" s="606">
        <f t="shared" si="1725"/>
        <v>0</v>
      </c>
      <c r="H3159" s="606">
        <f t="shared" si="1725"/>
        <v>0</v>
      </c>
      <c r="I3159" s="606">
        <f t="shared" si="1725"/>
        <v>4920202000</v>
      </c>
      <c r="J3159" s="606">
        <f t="shared" si="1725"/>
        <v>0</v>
      </c>
      <c r="K3159" s="606">
        <f t="shared" si="1725"/>
        <v>0</v>
      </c>
      <c r="L3159" s="606">
        <f t="shared" si="1725"/>
        <v>0</v>
      </c>
      <c r="M3159" s="606">
        <f t="shared" si="1725"/>
        <v>0</v>
      </c>
      <c r="N3159" s="606">
        <f t="shared" si="1725"/>
        <v>0</v>
      </c>
      <c r="O3159" s="606">
        <f>O3157+O3158</f>
        <v>0</v>
      </c>
      <c r="P3159" s="606">
        <f>P3157+P3158</f>
        <v>0</v>
      </c>
      <c r="Q3159" s="606">
        <f>Q3157+Q3158</f>
        <v>0</v>
      </c>
      <c r="R3159" s="606">
        <f t="shared" si="1725"/>
        <v>0</v>
      </c>
      <c r="S3159" s="607"/>
    </row>
    <row r="3160" spans="1:19" s="1073" customFormat="1">
      <c r="A3160" s="1068" t="s">
        <v>518</v>
      </c>
      <c r="B3160" s="1069" t="s">
        <v>1092</v>
      </c>
      <c r="C3160" s="1070"/>
      <c r="D3160" s="1071">
        <f t="shared" si="1724"/>
        <v>59101609247</v>
      </c>
      <c r="E3160" s="1071">
        <f t="shared" ref="E3160:R3160" si="1726">E3154-E3155+E3156-E3159</f>
        <v>0</v>
      </c>
      <c r="F3160" s="1071">
        <f t="shared" si="1726"/>
        <v>18402630297</v>
      </c>
      <c r="G3160" s="1071">
        <f t="shared" si="1726"/>
        <v>0</v>
      </c>
      <c r="H3160" s="1071">
        <f t="shared" si="1726"/>
        <v>0</v>
      </c>
      <c r="I3160" s="1071">
        <f t="shared" si="1726"/>
        <v>40698978950</v>
      </c>
      <c r="J3160" s="1071">
        <f t="shared" si="1726"/>
        <v>0</v>
      </c>
      <c r="K3160" s="1071">
        <f t="shared" si="1726"/>
        <v>0</v>
      </c>
      <c r="L3160" s="1071">
        <f t="shared" si="1726"/>
        <v>0</v>
      </c>
      <c r="M3160" s="1071">
        <f t="shared" si="1726"/>
        <v>0</v>
      </c>
      <c r="N3160" s="1071">
        <f t="shared" si="1726"/>
        <v>0</v>
      </c>
      <c r="O3160" s="1071">
        <f>O3154-O3155+O3156-O3159</f>
        <v>0</v>
      </c>
      <c r="P3160" s="1074">
        <f>P3154-P3155+P3156-P3159</f>
        <v>0</v>
      </c>
      <c r="Q3160" s="1071">
        <f>Q3154-Q3155+Q3156-Q3159</f>
        <v>0</v>
      </c>
      <c r="R3160" s="1071">
        <f t="shared" si="1726"/>
        <v>0</v>
      </c>
      <c r="S3160" s="1072"/>
    </row>
    <row r="3161" spans="1:19" s="446" customFormat="1">
      <c r="A3161" s="490" t="s">
        <v>1024</v>
      </c>
      <c r="B3161" s="506" t="s">
        <v>1093</v>
      </c>
      <c r="C3161" s="490"/>
      <c r="D3161" s="609">
        <f t="shared" ref="D3161:R3161" si="1727">IFERROR(D3159/(D3154-D3155+D3156)*100%,0)</f>
        <v>7.6851965043874884E-2</v>
      </c>
      <c r="E3161" s="609">
        <f t="shared" si="1727"/>
        <v>0</v>
      </c>
      <c r="F3161" s="609">
        <f t="shared" si="1727"/>
        <v>0</v>
      </c>
      <c r="G3161" s="609">
        <f t="shared" si="1727"/>
        <v>0</v>
      </c>
      <c r="H3161" s="609">
        <f t="shared" si="1727"/>
        <v>0</v>
      </c>
      <c r="I3161" s="609">
        <f t="shared" si="1727"/>
        <v>0.10785379959786411</v>
      </c>
      <c r="J3161" s="609">
        <f t="shared" si="1727"/>
        <v>0</v>
      </c>
      <c r="K3161" s="609">
        <f t="shared" si="1727"/>
        <v>0</v>
      </c>
      <c r="L3161" s="609">
        <f t="shared" si="1727"/>
        <v>0</v>
      </c>
      <c r="M3161" s="609">
        <f t="shared" si="1727"/>
        <v>0</v>
      </c>
      <c r="N3161" s="609">
        <f t="shared" si="1727"/>
        <v>0</v>
      </c>
      <c r="O3161" s="609">
        <f>IFERROR(O3159/(O3154-O3155+O3156)*100%,0)</f>
        <v>0</v>
      </c>
      <c r="P3161" s="609">
        <f>IFERROR(P3159/(P3154-P3155+P3156)*100%,0)</f>
        <v>0</v>
      </c>
      <c r="Q3161" s="609">
        <f>IFERROR(Q3159/(Q3154-Q3155+Q3156)*100%,0)</f>
        <v>0</v>
      </c>
      <c r="R3161" s="609">
        <f t="shared" si="1727"/>
        <v>0</v>
      </c>
      <c r="S3161" s="610"/>
    </row>
    <row r="3162" spans="1:19" s="446" customFormat="1">
      <c r="A3162" s="490" t="s">
        <v>538</v>
      </c>
      <c r="B3162" s="506" t="s">
        <v>539</v>
      </c>
      <c r="C3162" s="490"/>
      <c r="D3162" s="507"/>
      <c r="E3162" s="507"/>
      <c r="F3162" s="507"/>
      <c r="G3162" s="507"/>
      <c r="H3162" s="507"/>
      <c r="I3162" s="507"/>
      <c r="J3162" s="507"/>
      <c r="K3162" s="507"/>
      <c r="L3162" s="507"/>
      <c r="M3162" s="507"/>
      <c r="N3162" s="507"/>
      <c r="O3162" s="507"/>
      <c r="P3162" s="507"/>
      <c r="Q3162" s="507"/>
      <c r="R3162" s="507"/>
      <c r="S3162" s="610"/>
    </row>
    <row r="3163" spans="1:19" s="446" customFormat="1">
      <c r="A3163" s="490"/>
      <c r="B3163" s="506" t="s">
        <v>588</v>
      </c>
      <c r="C3163" s="490"/>
      <c r="D3163" s="503">
        <f t="shared" ref="D3163:D3164" si="1728">SUM(E3163:R3163)</f>
        <v>43778555247</v>
      </c>
      <c r="E3163" s="507"/>
      <c r="F3163" s="507">
        <v>18402630297</v>
      </c>
      <c r="G3163" s="507"/>
      <c r="H3163" s="507"/>
      <c r="I3163" s="507">
        <v>25375924950</v>
      </c>
      <c r="J3163" s="507"/>
      <c r="K3163" s="507"/>
      <c r="L3163" s="507"/>
      <c r="M3163" s="507"/>
      <c r="N3163" s="507"/>
      <c r="O3163" s="507"/>
      <c r="P3163" s="507"/>
      <c r="Q3163" s="507"/>
      <c r="R3163" s="507"/>
      <c r="S3163" s="610"/>
    </row>
    <row r="3164" spans="1:19" s="446" customFormat="1">
      <c r="A3164" s="490"/>
      <c r="B3164" s="506" t="s">
        <v>589</v>
      </c>
      <c r="C3164" s="490"/>
      <c r="D3164" s="503">
        <f t="shared" si="1728"/>
        <v>15323054000</v>
      </c>
      <c r="E3164" s="507"/>
      <c r="F3164" s="507"/>
      <c r="G3164" s="507"/>
      <c r="H3164" s="507"/>
      <c r="I3164" s="507">
        <v>15323054000</v>
      </c>
      <c r="J3164" s="507"/>
      <c r="K3164" s="507"/>
      <c r="L3164" s="507"/>
      <c r="M3164" s="507"/>
      <c r="N3164" s="507"/>
      <c r="O3164" s="507"/>
      <c r="P3164" s="507"/>
      <c r="Q3164" s="507"/>
      <c r="R3164" s="507"/>
      <c r="S3164" s="610"/>
    </row>
    <row r="3165" spans="1:19" s="624" customFormat="1">
      <c r="A3165" s="621">
        <v>2</v>
      </c>
      <c r="B3165" s="613" t="s">
        <v>590</v>
      </c>
      <c r="C3165" s="621"/>
      <c r="D3165" s="622"/>
      <c r="E3165" s="622"/>
      <c r="F3165" s="622"/>
      <c r="G3165" s="622"/>
      <c r="H3165" s="622"/>
      <c r="I3165" s="622"/>
      <c r="J3165" s="622"/>
      <c r="K3165" s="622"/>
      <c r="L3165" s="622"/>
      <c r="M3165" s="622"/>
      <c r="N3165" s="622"/>
      <c r="O3165" s="622"/>
      <c r="P3165" s="622"/>
      <c r="Q3165" s="622"/>
      <c r="R3165" s="622"/>
      <c r="S3165" s="623"/>
    </row>
    <row r="3166" spans="1:19" s="446" customFormat="1">
      <c r="A3166" s="493" t="s">
        <v>510</v>
      </c>
      <c r="B3166" s="506" t="s">
        <v>509</v>
      </c>
      <c r="C3166" s="490"/>
      <c r="D3166" s="503">
        <f t="shared" ref="D3166:D3172" si="1729">SUM(E3166:R3166)</f>
        <v>3209080000</v>
      </c>
      <c r="E3166" s="503">
        <v>0</v>
      </c>
      <c r="F3166" s="503">
        <v>0</v>
      </c>
      <c r="G3166" s="503">
        <v>0</v>
      </c>
      <c r="H3166" s="503">
        <v>0</v>
      </c>
      <c r="I3166" s="503">
        <v>3209080000</v>
      </c>
      <c r="J3166" s="503">
        <v>0</v>
      </c>
      <c r="K3166" s="503">
        <v>0</v>
      </c>
      <c r="L3166" s="503">
        <v>0</v>
      </c>
      <c r="M3166" s="503">
        <v>0</v>
      </c>
      <c r="N3166" s="503">
        <v>0</v>
      </c>
      <c r="O3166" s="503">
        <v>0</v>
      </c>
      <c r="P3166" s="503">
        <v>0</v>
      </c>
      <c r="Q3166" s="503">
        <v>0</v>
      </c>
      <c r="R3166" s="503">
        <v>0</v>
      </c>
      <c r="S3166" s="608"/>
    </row>
    <row r="3167" spans="1:19" s="446" customFormat="1">
      <c r="A3167" s="493" t="s">
        <v>512</v>
      </c>
      <c r="B3167" s="506" t="s">
        <v>511</v>
      </c>
      <c r="C3167" s="490"/>
      <c r="D3167" s="503">
        <f t="shared" si="1729"/>
        <v>0</v>
      </c>
      <c r="E3167" s="503"/>
      <c r="F3167" s="503"/>
      <c r="G3167" s="503"/>
      <c r="H3167" s="503"/>
      <c r="I3167" s="503"/>
      <c r="J3167" s="503"/>
      <c r="K3167" s="503"/>
      <c r="L3167" s="503"/>
      <c r="M3167" s="503"/>
      <c r="N3167" s="503"/>
      <c r="O3167" s="503"/>
      <c r="P3167" s="507"/>
      <c r="Q3167" s="503"/>
      <c r="R3167" s="503"/>
      <c r="S3167" s="608"/>
    </row>
    <row r="3168" spans="1:19" s="446" customFormat="1">
      <c r="A3168" s="493" t="s">
        <v>514</v>
      </c>
      <c r="B3168" s="506" t="s">
        <v>513</v>
      </c>
      <c r="C3168" s="490"/>
      <c r="D3168" s="503">
        <f t="shared" si="1729"/>
        <v>0</v>
      </c>
      <c r="E3168" s="503"/>
      <c r="F3168" s="503"/>
      <c r="G3168" s="503"/>
      <c r="H3168" s="503"/>
      <c r="I3168" s="503"/>
      <c r="J3168" s="503"/>
      <c r="K3168" s="503"/>
      <c r="L3168" s="503"/>
      <c r="M3168" s="503"/>
      <c r="N3168" s="503"/>
      <c r="O3168" s="503"/>
      <c r="P3168" s="507"/>
      <c r="Q3168" s="503"/>
      <c r="R3168" s="503"/>
      <c r="S3168" s="608"/>
    </row>
    <row r="3169" spans="1:19" s="446" customFormat="1">
      <c r="A3169" s="490" t="s">
        <v>515</v>
      </c>
      <c r="B3169" s="506" t="s">
        <v>1089</v>
      </c>
      <c r="C3169" s="611"/>
      <c r="D3169" s="503">
        <f t="shared" si="1729"/>
        <v>3209080000</v>
      </c>
      <c r="E3169" s="503"/>
      <c r="F3169" s="503"/>
      <c r="G3169" s="503"/>
      <c r="H3169" s="503"/>
      <c r="I3169" s="503">
        <v>3209080000</v>
      </c>
      <c r="J3169" s="503"/>
      <c r="K3169" s="503"/>
      <c r="L3169" s="503"/>
      <c r="M3169" s="503"/>
      <c r="N3169" s="503"/>
      <c r="O3169" s="503"/>
      <c r="P3169" s="507"/>
      <c r="Q3169" s="503"/>
      <c r="R3169" s="503"/>
      <c r="S3169" s="608"/>
    </row>
    <row r="3170" spans="1:19" s="446" customFormat="1">
      <c r="A3170" s="605" t="s">
        <v>516</v>
      </c>
      <c r="B3170" s="496" t="s">
        <v>1090</v>
      </c>
      <c r="C3170" s="494"/>
      <c r="D3170" s="606">
        <f t="shared" si="1729"/>
        <v>0</v>
      </c>
      <c r="E3170" s="606"/>
      <c r="F3170" s="606"/>
      <c r="G3170" s="606"/>
      <c r="H3170" s="606"/>
      <c r="I3170" s="606">
        <v>0</v>
      </c>
      <c r="J3170" s="606"/>
      <c r="K3170" s="606"/>
      <c r="L3170" s="606"/>
      <c r="M3170" s="606"/>
      <c r="N3170" s="606"/>
      <c r="O3170" s="606"/>
      <c r="P3170" s="606"/>
      <c r="Q3170" s="606"/>
      <c r="R3170" s="606"/>
      <c r="S3170" s="612"/>
    </row>
    <row r="3171" spans="1:19" s="446" customFormat="1">
      <c r="A3171" s="605" t="s">
        <v>517</v>
      </c>
      <c r="B3171" s="496" t="s">
        <v>1091</v>
      </c>
      <c r="C3171" s="494"/>
      <c r="D3171" s="606">
        <f t="shared" si="1729"/>
        <v>3209080000</v>
      </c>
      <c r="E3171" s="606">
        <f t="shared" ref="E3171:R3171" si="1730">E3169+E3170</f>
        <v>0</v>
      </c>
      <c r="F3171" s="606">
        <f t="shared" si="1730"/>
        <v>0</v>
      </c>
      <c r="G3171" s="606">
        <f t="shared" si="1730"/>
        <v>0</v>
      </c>
      <c r="H3171" s="606">
        <f t="shared" si="1730"/>
        <v>0</v>
      </c>
      <c r="I3171" s="606">
        <f t="shared" si="1730"/>
        <v>3209080000</v>
      </c>
      <c r="J3171" s="606">
        <f t="shared" si="1730"/>
        <v>0</v>
      </c>
      <c r="K3171" s="606">
        <f t="shared" si="1730"/>
        <v>0</v>
      </c>
      <c r="L3171" s="606">
        <f t="shared" si="1730"/>
        <v>0</v>
      </c>
      <c r="M3171" s="606">
        <f t="shared" si="1730"/>
        <v>0</v>
      </c>
      <c r="N3171" s="606">
        <f t="shared" si="1730"/>
        <v>0</v>
      </c>
      <c r="O3171" s="606">
        <f>O3169+O3170</f>
        <v>0</v>
      </c>
      <c r="P3171" s="606">
        <f>P3169+P3170</f>
        <v>0</v>
      </c>
      <c r="Q3171" s="606">
        <f>Q3169+Q3170</f>
        <v>0</v>
      </c>
      <c r="R3171" s="606">
        <f t="shared" si="1730"/>
        <v>0</v>
      </c>
      <c r="S3171" s="607"/>
    </row>
    <row r="3172" spans="1:19" s="446" customFormat="1">
      <c r="A3172" s="493" t="s">
        <v>518</v>
      </c>
      <c r="B3172" s="506" t="s">
        <v>1092</v>
      </c>
      <c r="C3172" s="490"/>
      <c r="D3172" s="503">
        <f t="shared" si="1729"/>
        <v>0</v>
      </c>
      <c r="E3172" s="503">
        <f t="shared" ref="E3172:R3172" si="1731">E3166-E3167+E3168-E3171</f>
        <v>0</v>
      </c>
      <c r="F3172" s="503">
        <f t="shared" si="1731"/>
        <v>0</v>
      </c>
      <c r="G3172" s="503">
        <f t="shared" si="1731"/>
        <v>0</v>
      </c>
      <c r="H3172" s="503">
        <f t="shared" si="1731"/>
        <v>0</v>
      </c>
      <c r="I3172" s="503">
        <f t="shared" si="1731"/>
        <v>0</v>
      </c>
      <c r="J3172" s="503">
        <f t="shared" si="1731"/>
        <v>0</v>
      </c>
      <c r="K3172" s="503">
        <f t="shared" si="1731"/>
        <v>0</v>
      </c>
      <c r="L3172" s="503">
        <f t="shared" si="1731"/>
        <v>0</v>
      </c>
      <c r="M3172" s="503">
        <f t="shared" si="1731"/>
        <v>0</v>
      </c>
      <c r="N3172" s="503">
        <f t="shared" si="1731"/>
        <v>0</v>
      </c>
      <c r="O3172" s="503">
        <f>O3166-O3167+O3168-O3171</f>
        <v>0</v>
      </c>
      <c r="P3172" s="507">
        <f>P3166-P3167+P3168-P3171</f>
        <v>0</v>
      </c>
      <c r="Q3172" s="503">
        <f>Q3166-Q3167+Q3168-Q3171</f>
        <v>0</v>
      </c>
      <c r="R3172" s="503">
        <f t="shared" si="1731"/>
        <v>0</v>
      </c>
      <c r="S3172" s="608"/>
    </row>
    <row r="3173" spans="1:19" s="446" customFormat="1">
      <c r="A3173" s="490" t="s">
        <v>1024</v>
      </c>
      <c r="B3173" s="506" t="s">
        <v>1093</v>
      </c>
      <c r="C3173" s="490"/>
      <c r="D3173" s="609">
        <f t="shared" ref="D3173:R3173" si="1732">IFERROR(D3171/(D3166-D3167+D3168)*100%,0)</f>
        <v>1</v>
      </c>
      <c r="E3173" s="609">
        <f t="shared" si="1732"/>
        <v>0</v>
      </c>
      <c r="F3173" s="609">
        <f t="shared" si="1732"/>
        <v>0</v>
      </c>
      <c r="G3173" s="609">
        <f t="shared" si="1732"/>
        <v>0</v>
      </c>
      <c r="H3173" s="609">
        <f t="shared" si="1732"/>
        <v>0</v>
      </c>
      <c r="I3173" s="609">
        <f t="shared" si="1732"/>
        <v>1</v>
      </c>
      <c r="J3173" s="609">
        <f t="shared" si="1732"/>
        <v>0</v>
      </c>
      <c r="K3173" s="609">
        <f t="shared" si="1732"/>
        <v>0</v>
      </c>
      <c r="L3173" s="609">
        <f t="shared" si="1732"/>
        <v>0</v>
      </c>
      <c r="M3173" s="609">
        <f t="shared" si="1732"/>
        <v>0</v>
      </c>
      <c r="N3173" s="609">
        <f t="shared" si="1732"/>
        <v>0</v>
      </c>
      <c r="O3173" s="609">
        <f>IFERROR(O3171/(O3166-O3167+O3168)*100%,0)</f>
        <v>0</v>
      </c>
      <c r="P3173" s="609">
        <f>IFERROR(P3171/(P3166-P3167+P3168)*100%,0)</f>
        <v>0</v>
      </c>
      <c r="Q3173" s="609">
        <f>IFERROR(Q3171/(Q3166-Q3167+Q3168)*100%,0)</f>
        <v>0</v>
      </c>
      <c r="R3173" s="609">
        <f t="shared" si="1732"/>
        <v>0</v>
      </c>
      <c r="S3173" s="610"/>
    </row>
    <row r="3174" spans="1:19" s="624" customFormat="1">
      <c r="A3174" s="621">
        <v>3</v>
      </c>
      <c r="B3174" s="613" t="s">
        <v>1298</v>
      </c>
      <c r="C3174" s="621"/>
      <c r="D3174" s="622"/>
      <c r="E3174" s="622"/>
      <c r="F3174" s="622"/>
      <c r="G3174" s="622"/>
      <c r="H3174" s="622"/>
      <c r="I3174" s="622"/>
      <c r="J3174" s="622"/>
      <c r="K3174" s="622"/>
      <c r="L3174" s="622"/>
      <c r="M3174" s="622"/>
      <c r="N3174" s="622"/>
      <c r="O3174" s="622"/>
      <c r="P3174" s="622"/>
      <c r="Q3174" s="622"/>
      <c r="R3174" s="622"/>
      <c r="S3174" s="623"/>
    </row>
    <row r="3175" spans="1:19" s="446" customFormat="1">
      <c r="A3175" s="493" t="s">
        <v>510</v>
      </c>
      <c r="B3175" s="506" t="s">
        <v>509</v>
      </c>
      <c r="C3175" s="490"/>
      <c r="D3175" s="503">
        <f t="shared" ref="D3175:D3181" si="1733">SUM(E3175:R3175)</f>
        <v>1961426296</v>
      </c>
      <c r="E3175" s="503">
        <v>0</v>
      </c>
      <c r="F3175" s="503">
        <v>0</v>
      </c>
      <c r="G3175" s="503">
        <v>0</v>
      </c>
      <c r="H3175" s="503">
        <v>0</v>
      </c>
      <c r="I3175" s="503"/>
      <c r="J3175" s="503">
        <v>0</v>
      </c>
      <c r="K3175" s="503">
        <v>0</v>
      </c>
      <c r="L3175" s="503">
        <v>0</v>
      </c>
      <c r="M3175" s="503">
        <v>0</v>
      </c>
      <c r="N3175" s="503">
        <v>0</v>
      </c>
      <c r="O3175" s="503">
        <v>0</v>
      </c>
      <c r="P3175" s="503">
        <v>0</v>
      </c>
      <c r="Q3175" s="503">
        <v>0</v>
      </c>
      <c r="R3175" s="503">
        <v>1961426296</v>
      </c>
      <c r="S3175" s="608"/>
    </row>
    <row r="3176" spans="1:19" s="446" customFormat="1">
      <c r="A3176" s="493" t="s">
        <v>512</v>
      </c>
      <c r="B3176" s="506" t="s">
        <v>511</v>
      </c>
      <c r="C3176" s="490"/>
      <c r="D3176" s="503">
        <f t="shared" si="1733"/>
        <v>0</v>
      </c>
      <c r="E3176" s="503"/>
      <c r="F3176" s="503"/>
      <c r="G3176" s="503"/>
      <c r="H3176" s="503"/>
      <c r="I3176" s="503"/>
      <c r="J3176" s="503"/>
      <c r="K3176" s="503"/>
      <c r="L3176" s="503"/>
      <c r="M3176" s="503"/>
      <c r="N3176" s="503"/>
      <c r="O3176" s="503"/>
      <c r="P3176" s="507"/>
      <c r="Q3176" s="503"/>
      <c r="R3176" s="503"/>
      <c r="S3176" s="608"/>
    </row>
    <row r="3177" spans="1:19" s="446" customFormat="1">
      <c r="A3177" s="493" t="s">
        <v>514</v>
      </c>
      <c r="B3177" s="506" t="s">
        <v>513</v>
      </c>
      <c r="C3177" s="490"/>
      <c r="D3177" s="503">
        <f t="shared" si="1733"/>
        <v>0</v>
      </c>
      <c r="E3177" s="503"/>
      <c r="F3177" s="503"/>
      <c r="G3177" s="503"/>
      <c r="H3177" s="503"/>
      <c r="I3177" s="503"/>
      <c r="J3177" s="503"/>
      <c r="K3177" s="503"/>
      <c r="L3177" s="503"/>
      <c r="M3177" s="503"/>
      <c r="N3177" s="503"/>
      <c r="O3177" s="503"/>
      <c r="P3177" s="507"/>
      <c r="Q3177" s="503"/>
      <c r="R3177" s="503"/>
      <c r="S3177" s="608"/>
    </row>
    <row r="3178" spans="1:19" s="446" customFormat="1">
      <c r="A3178" s="490" t="s">
        <v>515</v>
      </c>
      <c r="B3178" s="506" t="s">
        <v>1089</v>
      </c>
      <c r="C3178" s="611"/>
      <c r="D3178" s="503">
        <f t="shared" si="1733"/>
        <v>80000000</v>
      </c>
      <c r="E3178" s="503"/>
      <c r="F3178" s="503"/>
      <c r="G3178" s="503"/>
      <c r="H3178" s="503"/>
      <c r="I3178" s="503"/>
      <c r="J3178" s="503"/>
      <c r="K3178" s="503"/>
      <c r="L3178" s="503"/>
      <c r="M3178" s="503"/>
      <c r="N3178" s="503"/>
      <c r="O3178" s="503"/>
      <c r="P3178" s="507"/>
      <c r="Q3178" s="503"/>
      <c r="R3178" s="503">
        <v>80000000</v>
      </c>
      <c r="S3178" s="608"/>
    </row>
    <row r="3179" spans="1:19" s="446" customFormat="1">
      <c r="A3179" s="605" t="s">
        <v>516</v>
      </c>
      <c r="B3179" s="496" t="s">
        <v>1090</v>
      </c>
      <c r="C3179" s="494"/>
      <c r="D3179" s="606">
        <f t="shared" si="1733"/>
        <v>0</v>
      </c>
      <c r="E3179" s="606"/>
      <c r="F3179" s="606"/>
      <c r="G3179" s="606"/>
      <c r="H3179" s="606"/>
      <c r="I3179" s="606"/>
      <c r="J3179" s="606"/>
      <c r="K3179" s="606"/>
      <c r="L3179" s="606"/>
      <c r="M3179" s="606"/>
      <c r="N3179" s="606"/>
      <c r="O3179" s="606"/>
      <c r="P3179" s="606"/>
      <c r="Q3179" s="606"/>
      <c r="R3179" s="606">
        <v>0</v>
      </c>
      <c r="S3179" s="612"/>
    </row>
    <row r="3180" spans="1:19" s="446" customFormat="1">
      <c r="A3180" s="605" t="s">
        <v>517</v>
      </c>
      <c r="B3180" s="496" t="s">
        <v>1091</v>
      </c>
      <c r="C3180" s="494"/>
      <c r="D3180" s="606">
        <f t="shared" si="1733"/>
        <v>80000000</v>
      </c>
      <c r="E3180" s="606">
        <f t="shared" ref="E3180:R3180" si="1734">E3178+E3179</f>
        <v>0</v>
      </c>
      <c r="F3180" s="606">
        <f t="shared" si="1734"/>
        <v>0</v>
      </c>
      <c r="G3180" s="606">
        <f t="shared" si="1734"/>
        <v>0</v>
      </c>
      <c r="H3180" s="606">
        <f t="shared" si="1734"/>
        <v>0</v>
      </c>
      <c r="I3180" s="606">
        <f t="shared" si="1734"/>
        <v>0</v>
      </c>
      <c r="J3180" s="606">
        <f t="shared" si="1734"/>
        <v>0</v>
      </c>
      <c r="K3180" s="606">
        <f t="shared" si="1734"/>
        <v>0</v>
      </c>
      <c r="L3180" s="606">
        <f t="shared" si="1734"/>
        <v>0</v>
      </c>
      <c r="M3180" s="606">
        <f t="shared" si="1734"/>
        <v>0</v>
      </c>
      <c r="N3180" s="606">
        <f t="shared" si="1734"/>
        <v>0</v>
      </c>
      <c r="O3180" s="606">
        <f>O3178+O3179</f>
        <v>0</v>
      </c>
      <c r="P3180" s="606">
        <f>P3178+P3179</f>
        <v>0</v>
      </c>
      <c r="Q3180" s="606">
        <f>Q3178+Q3179</f>
        <v>0</v>
      </c>
      <c r="R3180" s="606">
        <f t="shared" si="1734"/>
        <v>80000000</v>
      </c>
      <c r="S3180" s="607"/>
    </row>
    <row r="3181" spans="1:19" s="1073" customFormat="1">
      <c r="A3181" s="1068" t="s">
        <v>518</v>
      </c>
      <c r="B3181" s="1069" t="s">
        <v>1092</v>
      </c>
      <c r="C3181" s="1070"/>
      <c r="D3181" s="1071">
        <f t="shared" si="1733"/>
        <v>1881426296</v>
      </c>
      <c r="E3181" s="1071">
        <f t="shared" ref="E3181:R3181" si="1735">E3175-E3176+E3177-E3180</f>
        <v>0</v>
      </c>
      <c r="F3181" s="1071">
        <f t="shared" si="1735"/>
        <v>0</v>
      </c>
      <c r="G3181" s="1071">
        <f t="shared" si="1735"/>
        <v>0</v>
      </c>
      <c r="H3181" s="1071">
        <f t="shared" si="1735"/>
        <v>0</v>
      </c>
      <c r="I3181" s="1071">
        <f t="shared" si="1735"/>
        <v>0</v>
      </c>
      <c r="J3181" s="1071">
        <f t="shared" si="1735"/>
        <v>0</v>
      </c>
      <c r="K3181" s="1071">
        <f t="shared" si="1735"/>
        <v>0</v>
      </c>
      <c r="L3181" s="1071">
        <f t="shared" si="1735"/>
        <v>0</v>
      </c>
      <c r="M3181" s="1071">
        <f t="shared" si="1735"/>
        <v>0</v>
      </c>
      <c r="N3181" s="1071">
        <f t="shared" si="1735"/>
        <v>0</v>
      </c>
      <c r="O3181" s="1071">
        <f>O3175-O3176+O3177-O3180</f>
        <v>0</v>
      </c>
      <c r="P3181" s="1074">
        <f>P3175-P3176+P3177-P3180</f>
        <v>0</v>
      </c>
      <c r="Q3181" s="1071">
        <f>Q3175-Q3176+Q3177-Q3180</f>
        <v>0</v>
      </c>
      <c r="R3181" s="1071">
        <f t="shared" si="1735"/>
        <v>1881426296</v>
      </c>
      <c r="S3181" s="1072"/>
    </row>
    <row r="3182" spans="1:19" s="446" customFormat="1">
      <c r="A3182" s="490" t="s">
        <v>1024</v>
      </c>
      <c r="B3182" s="506" t="s">
        <v>1093</v>
      </c>
      <c r="C3182" s="490"/>
      <c r="D3182" s="609">
        <f t="shared" ref="D3182:R3182" si="1736">IFERROR(D3180/(D3175-D3176+D3177)*100%,0)</f>
        <v>4.0786646005076296E-2</v>
      </c>
      <c r="E3182" s="609">
        <f t="shared" si="1736"/>
        <v>0</v>
      </c>
      <c r="F3182" s="609">
        <f t="shared" si="1736"/>
        <v>0</v>
      </c>
      <c r="G3182" s="609">
        <f t="shared" si="1736"/>
        <v>0</v>
      </c>
      <c r="H3182" s="609">
        <f t="shared" si="1736"/>
        <v>0</v>
      </c>
      <c r="I3182" s="609">
        <f t="shared" si="1736"/>
        <v>0</v>
      </c>
      <c r="J3182" s="609">
        <f t="shared" si="1736"/>
        <v>0</v>
      </c>
      <c r="K3182" s="609">
        <f t="shared" si="1736"/>
        <v>0</v>
      </c>
      <c r="L3182" s="609">
        <f t="shared" si="1736"/>
        <v>0</v>
      </c>
      <c r="M3182" s="609">
        <f t="shared" si="1736"/>
        <v>0</v>
      </c>
      <c r="N3182" s="609">
        <f t="shared" si="1736"/>
        <v>0</v>
      </c>
      <c r="O3182" s="609">
        <f>IFERROR(O3180/(O3175-O3176+O3177)*100%,0)</f>
        <v>0</v>
      </c>
      <c r="P3182" s="609">
        <f>IFERROR(P3180/(P3175-P3176+P3177)*100%,0)</f>
        <v>0</v>
      </c>
      <c r="Q3182" s="609">
        <f>IFERROR(Q3180/(Q3175-Q3176+Q3177)*100%,0)</f>
        <v>0</v>
      </c>
      <c r="R3182" s="609">
        <f t="shared" si="1736"/>
        <v>4.0786646005076296E-2</v>
      </c>
      <c r="S3182" s="610"/>
    </row>
    <row r="3183" spans="1:19" s="624" customFormat="1">
      <c r="A3183" s="620" t="s">
        <v>532</v>
      </c>
      <c r="B3183" s="625" t="s">
        <v>531</v>
      </c>
      <c r="C3183" s="620"/>
      <c r="D3183" s="622"/>
      <c r="E3183" s="622"/>
      <c r="F3183" s="622"/>
      <c r="G3183" s="622"/>
      <c r="H3183" s="622"/>
      <c r="I3183" s="622"/>
      <c r="J3183" s="622"/>
      <c r="K3183" s="622"/>
      <c r="L3183" s="622"/>
      <c r="M3183" s="622"/>
      <c r="N3183" s="622"/>
      <c r="O3183" s="622"/>
      <c r="P3183" s="622"/>
      <c r="Q3183" s="622"/>
      <c r="R3183" s="622"/>
      <c r="S3183" s="626"/>
    </row>
    <row r="3184" spans="1:19" s="446" customFormat="1">
      <c r="A3184" s="493" t="s">
        <v>510</v>
      </c>
      <c r="B3184" s="506" t="s">
        <v>509</v>
      </c>
      <c r="C3184" s="490"/>
      <c r="D3184" s="503">
        <f t="shared" ref="D3184:D3190" si="1737">SUM(E3184:R3184)</f>
        <v>0</v>
      </c>
      <c r="E3184" s="503"/>
      <c r="F3184" s="503"/>
      <c r="G3184" s="503"/>
      <c r="H3184" s="503"/>
      <c r="I3184" s="503"/>
      <c r="J3184" s="503"/>
      <c r="K3184" s="503"/>
      <c r="L3184" s="503"/>
      <c r="M3184" s="503"/>
      <c r="N3184" s="503"/>
      <c r="O3184" s="503"/>
      <c r="P3184" s="507"/>
      <c r="Q3184" s="503"/>
      <c r="R3184" s="503"/>
      <c r="S3184" s="608"/>
    </row>
    <row r="3185" spans="1:19" s="446" customFormat="1">
      <c r="A3185" s="493" t="s">
        <v>512</v>
      </c>
      <c r="B3185" s="506" t="s">
        <v>511</v>
      </c>
      <c r="C3185" s="490"/>
      <c r="D3185" s="503">
        <f t="shared" si="1737"/>
        <v>0</v>
      </c>
      <c r="E3185" s="503"/>
      <c r="F3185" s="503"/>
      <c r="G3185" s="503"/>
      <c r="H3185" s="503"/>
      <c r="I3185" s="503"/>
      <c r="J3185" s="503"/>
      <c r="K3185" s="503"/>
      <c r="L3185" s="503"/>
      <c r="M3185" s="503"/>
      <c r="N3185" s="503"/>
      <c r="O3185" s="503"/>
      <c r="P3185" s="507"/>
      <c r="Q3185" s="503"/>
      <c r="R3185" s="503"/>
      <c r="S3185" s="608"/>
    </row>
    <row r="3186" spans="1:19" s="446" customFormat="1">
      <c r="A3186" s="493" t="s">
        <v>514</v>
      </c>
      <c r="B3186" s="506" t="s">
        <v>513</v>
      </c>
      <c r="C3186" s="490"/>
      <c r="D3186" s="503">
        <f t="shared" si="1737"/>
        <v>0</v>
      </c>
      <c r="E3186" s="503"/>
      <c r="F3186" s="503"/>
      <c r="G3186" s="503"/>
      <c r="H3186" s="503"/>
      <c r="I3186" s="503"/>
      <c r="J3186" s="503"/>
      <c r="K3186" s="503"/>
      <c r="L3186" s="503"/>
      <c r="M3186" s="503"/>
      <c r="N3186" s="503"/>
      <c r="O3186" s="503"/>
      <c r="P3186" s="507"/>
      <c r="Q3186" s="503"/>
      <c r="R3186" s="503"/>
      <c r="S3186" s="608"/>
    </row>
    <row r="3187" spans="1:19" s="446" customFormat="1">
      <c r="A3187" s="490" t="s">
        <v>515</v>
      </c>
      <c r="B3187" s="506" t="s">
        <v>1089</v>
      </c>
      <c r="C3187" s="611"/>
      <c r="D3187" s="503">
        <f t="shared" si="1737"/>
        <v>0</v>
      </c>
      <c r="E3187" s="503"/>
      <c r="F3187" s="503"/>
      <c r="G3187" s="503"/>
      <c r="H3187" s="503"/>
      <c r="I3187" s="503"/>
      <c r="J3187" s="503"/>
      <c r="K3187" s="503"/>
      <c r="L3187" s="503"/>
      <c r="M3187" s="503"/>
      <c r="N3187" s="503"/>
      <c r="O3187" s="503"/>
      <c r="P3187" s="507"/>
      <c r="Q3187" s="503"/>
      <c r="R3187" s="503"/>
      <c r="S3187" s="608"/>
    </row>
    <row r="3188" spans="1:19" s="446" customFormat="1">
      <c r="A3188" s="605" t="s">
        <v>516</v>
      </c>
      <c r="B3188" s="496" t="s">
        <v>1090</v>
      </c>
      <c r="C3188" s="494"/>
      <c r="D3188" s="606">
        <f t="shared" si="1737"/>
        <v>0</v>
      </c>
      <c r="E3188" s="606"/>
      <c r="F3188" s="606"/>
      <c r="G3188" s="606"/>
      <c r="H3188" s="606"/>
      <c r="I3188" s="606"/>
      <c r="J3188" s="606"/>
      <c r="K3188" s="606"/>
      <c r="L3188" s="606"/>
      <c r="M3188" s="606"/>
      <c r="N3188" s="606"/>
      <c r="O3188" s="606"/>
      <c r="P3188" s="606"/>
      <c r="Q3188" s="606"/>
      <c r="R3188" s="606"/>
      <c r="S3188" s="612"/>
    </row>
    <row r="3189" spans="1:19" s="446" customFormat="1">
      <c r="A3189" s="605" t="s">
        <v>517</v>
      </c>
      <c r="B3189" s="496" t="s">
        <v>1091</v>
      </c>
      <c r="C3189" s="494"/>
      <c r="D3189" s="606">
        <f t="shared" si="1737"/>
        <v>0</v>
      </c>
      <c r="E3189" s="606">
        <f t="shared" ref="E3189:R3189" si="1738">E3187+E3188</f>
        <v>0</v>
      </c>
      <c r="F3189" s="606">
        <f t="shared" si="1738"/>
        <v>0</v>
      </c>
      <c r="G3189" s="606">
        <f t="shared" si="1738"/>
        <v>0</v>
      </c>
      <c r="H3189" s="606">
        <f t="shared" si="1738"/>
        <v>0</v>
      </c>
      <c r="I3189" s="606">
        <f t="shared" si="1738"/>
        <v>0</v>
      </c>
      <c r="J3189" s="606">
        <f t="shared" si="1738"/>
        <v>0</v>
      </c>
      <c r="K3189" s="606">
        <f t="shared" si="1738"/>
        <v>0</v>
      </c>
      <c r="L3189" s="606">
        <f t="shared" si="1738"/>
        <v>0</v>
      </c>
      <c r="M3189" s="606">
        <f t="shared" si="1738"/>
        <v>0</v>
      </c>
      <c r="N3189" s="606">
        <f t="shared" si="1738"/>
        <v>0</v>
      </c>
      <c r="O3189" s="606">
        <f>O3187+O3188</f>
        <v>0</v>
      </c>
      <c r="P3189" s="606">
        <f>P3187+P3188</f>
        <v>0</v>
      </c>
      <c r="Q3189" s="606">
        <f>Q3187+Q3188</f>
        <v>0</v>
      </c>
      <c r="R3189" s="606">
        <f t="shared" si="1738"/>
        <v>0</v>
      </c>
      <c r="S3189" s="607"/>
    </row>
    <row r="3190" spans="1:19" s="446" customFormat="1">
      <c r="A3190" s="493" t="s">
        <v>518</v>
      </c>
      <c r="B3190" s="506" t="s">
        <v>1092</v>
      </c>
      <c r="C3190" s="490"/>
      <c r="D3190" s="503">
        <f t="shared" si="1737"/>
        <v>0</v>
      </c>
      <c r="E3190" s="503">
        <f t="shared" ref="E3190:R3190" si="1739">E3184-E3185+E3186-E3189</f>
        <v>0</v>
      </c>
      <c r="F3190" s="503">
        <f t="shared" si="1739"/>
        <v>0</v>
      </c>
      <c r="G3190" s="503">
        <f t="shared" si="1739"/>
        <v>0</v>
      </c>
      <c r="H3190" s="503">
        <f t="shared" si="1739"/>
        <v>0</v>
      </c>
      <c r="I3190" s="503">
        <f t="shared" si="1739"/>
        <v>0</v>
      </c>
      <c r="J3190" s="503">
        <f t="shared" si="1739"/>
        <v>0</v>
      </c>
      <c r="K3190" s="503">
        <f t="shared" si="1739"/>
        <v>0</v>
      </c>
      <c r="L3190" s="503">
        <f t="shared" si="1739"/>
        <v>0</v>
      </c>
      <c r="M3190" s="503">
        <f t="shared" si="1739"/>
        <v>0</v>
      </c>
      <c r="N3190" s="503">
        <f t="shared" si="1739"/>
        <v>0</v>
      </c>
      <c r="O3190" s="503">
        <f>O3184-O3185+O3186-O3189</f>
        <v>0</v>
      </c>
      <c r="P3190" s="507">
        <f>P3184-P3185+P3186-P3189</f>
        <v>0</v>
      </c>
      <c r="Q3190" s="503">
        <f>Q3184-Q3185+Q3186-Q3189</f>
        <v>0</v>
      </c>
      <c r="R3190" s="503">
        <f t="shared" si="1739"/>
        <v>0</v>
      </c>
      <c r="S3190" s="608"/>
    </row>
    <row r="3191" spans="1:19" s="446" customFormat="1">
      <c r="A3191" s="490" t="s">
        <v>1024</v>
      </c>
      <c r="B3191" s="506" t="s">
        <v>1093</v>
      </c>
      <c r="C3191" s="490"/>
      <c r="D3191" s="609">
        <f t="shared" ref="D3191:R3191" si="1740">IFERROR(D3189/(D3184-D3185+D3186)*100%,0)</f>
        <v>0</v>
      </c>
      <c r="E3191" s="609">
        <f t="shared" si="1740"/>
        <v>0</v>
      </c>
      <c r="F3191" s="609">
        <f t="shared" si="1740"/>
        <v>0</v>
      </c>
      <c r="G3191" s="609">
        <f t="shared" si="1740"/>
        <v>0</v>
      </c>
      <c r="H3191" s="609">
        <f t="shared" si="1740"/>
        <v>0</v>
      </c>
      <c r="I3191" s="609">
        <f t="shared" si="1740"/>
        <v>0</v>
      </c>
      <c r="J3191" s="609">
        <f t="shared" si="1740"/>
        <v>0</v>
      </c>
      <c r="K3191" s="609">
        <f t="shared" si="1740"/>
        <v>0</v>
      </c>
      <c r="L3191" s="609">
        <f t="shared" si="1740"/>
        <v>0</v>
      </c>
      <c r="M3191" s="609">
        <f t="shared" si="1740"/>
        <v>0</v>
      </c>
      <c r="N3191" s="609">
        <f t="shared" si="1740"/>
        <v>0</v>
      </c>
      <c r="O3191" s="609">
        <f>IFERROR(O3189/(O3184-O3185+O3186)*100%,0)</f>
        <v>0</v>
      </c>
      <c r="P3191" s="609">
        <f>IFERROR(P3189/(P3184-P3185+P3186)*100%,0)</f>
        <v>0</v>
      </c>
      <c r="Q3191" s="609">
        <f>IFERROR(Q3189/(Q3184-Q3185+Q3186)*100%,0)</f>
        <v>0</v>
      </c>
      <c r="R3191" s="609">
        <f t="shared" si="1740"/>
        <v>0</v>
      </c>
      <c r="S3191" s="610"/>
    </row>
    <row r="3192" spans="1:19" s="624" customFormat="1">
      <c r="A3192" s="620" t="s">
        <v>2490</v>
      </c>
      <c r="B3192" s="625" t="s">
        <v>533</v>
      </c>
      <c r="C3192" s="620"/>
      <c r="D3192" s="622"/>
      <c r="E3192" s="622"/>
      <c r="F3192" s="622"/>
      <c r="G3192" s="622"/>
      <c r="H3192" s="622"/>
      <c r="I3192" s="622"/>
      <c r="J3192" s="622"/>
      <c r="K3192" s="622"/>
      <c r="L3192" s="622"/>
      <c r="M3192" s="622"/>
      <c r="N3192" s="622"/>
      <c r="O3192" s="622"/>
      <c r="P3192" s="622"/>
      <c r="Q3192" s="622"/>
      <c r="R3192" s="622"/>
      <c r="S3192" s="626"/>
    </row>
    <row r="3193" spans="1:19" s="446" customFormat="1">
      <c r="A3193" s="493" t="s">
        <v>510</v>
      </c>
      <c r="B3193" s="506" t="s">
        <v>509</v>
      </c>
      <c r="C3193" s="490"/>
      <c r="D3193" s="503">
        <f t="shared" ref="D3193:D3199" si="1741">SUM(E3193:R3193)</f>
        <v>12341598749</v>
      </c>
      <c r="E3193" s="503">
        <f>E3202</f>
        <v>54748749</v>
      </c>
      <c r="F3193" s="503">
        <f t="shared" ref="F3193:R3193" si="1742">F3202</f>
        <v>0</v>
      </c>
      <c r="G3193" s="503">
        <f t="shared" si="1742"/>
        <v>0</v>
      </c>
      <c r="H3193" s="503">
        <f t="shared" si="1742"/>
        <v>0</v>
      </c>
      <c r="I3193" s="503">
        <f t="shared" si="1742"/>
        <v>12286850000</v>
      </c>
      <c r="J3193" s="503">
        <f t="shared" si="1742"/>
        <v>0</v>
      </c>
      <c r="K3193" s="503">
        <f t="shared" si="1742"/>
        <v>0</v>
      </c>
      <c r="L3193" s="503">
        <f t="shared" si="1742"/>
        <v>0</v>
      </c>
      <c r="M3193" s="503">
        <f t="shared" si="1742"/>
        <v>0</v>
      </c>
      <c r="N3193" s="503">
        <f t="shared" si="1742"/>
        <v>0</v>
      </c>
      <c r="O3193" s="503">
        <f t="shared" ref="O3193:Q3195" si="1743">O3202</f>
        <v>0</v>
      </c>
      <c r="P3193" s="503">
        <f t="shared" si="1743"/>
        <v>0</v>
      </c>
      <c r="Q3193" s="503">
        <f t="shared" si="1743"/>
        <v>0</v>
      </c>
      <c r="R3193" s="503">
        <f t="shared" si="1742"/>
        <v>0</v>
      </c>
      <c r="S3193" s="608"/>
    </row>
    <row r="3194" spans="1:19" s="446" customFormat="1">
      <c r="A3194" s="493" t="s">
        <v>512</v>
      </c>
      <c r="B3194" s="506" t="s">
        <v>511</v>
      </c>
      <c r="C3194" s="490"/>
      <c r="D3194" s="503">
        <f t="shared" si="1741"/>
        <v>12286850000</v>
      </c>
      <c r="E3194" s="503">
        <f t="shared" ref="E3194:R3194" si="1744">E3203</f>
        <v>0</v>
      </c>
      <c r="F3194" s="503">
        <f t="shared" si="1744"/>
        <v>0</v>
      </c>
      <c r="G3194" s="503">
        <f t="shared" si="1744"/>
        <v>0</v>
      </c>
      <c r="H3194" s="503">
        <f t="shared" si="1744"/>
        <v>0</v>
      </c>
      <c r="I3194" s="503">
        <f t="shared" si="1744"/>
        <v>12286850000</v>
      </c>
      <c r="J3194" s="503">
        <f t="shared" si="1744"/>
        <v>0</v>
      </c>
      <c r="K3194" s="503">
        <f t="shared" si="1744"/>
        <v>0</v>
      </c>
      <c r="L3194" s="503">
        <f t="shared" si="1744"/>
        <v>0</v>
      </c>
      <c r="M3194" s="503">
        <f t="shared" si="1744"/>
        <v>0</v>
      </c>
      <c r="N3194" s="503">
        <f t="shared" si="1744"/>
        <v>0</v>
      </c>
      <c r="O3194" s="503">
        <f t="shared" si="1743"/>
        <v>0</v>
      </c>
      <c r="P3194" s="503">
        <f t="shared" si="1743"/>
        <v>0</v>
      </c>
      <c r="Q3194" s="503">
        <f t="shared" si="1743"/>
        <v>0</v>
      </c>
      <c r="R3194" s="503">
        <f t="shared" si="1744"/>
        <v>0</v>
      </c>
      <c r="S3194" s="608"/>
    </row>
    <row r="3195" spans="1:19" s="446" customFormat="1">
      <c r="A3195" s="493" t="s">
        <v>514</v>
      </c>
      <c r="B3195" s="506" t="s">
        <v>513</v>
      </c>
      <c r="C3195" s="490"/>
      <c r="D3195" s="503">
        <f t="shared" si="1741"/>
        <v>0</v>
      </c>
      <c r="E3195" s="503">
        <f t="shared" ref="E3195:R3195" si="1745">E3204</f>
        <v>0</v>
      </c>
      <c r="F3195" s="503">
        <f t="shared" si="1745"/>
        <v>0</v>
      </c>
      <c r="G3195" s="503">
        <f t="shared" si="1745"/>
        <v>0</v>
      </c>
      <c r="H3195" s="503">
        <f t="shared" si="1745"/>
        <v>0</v>
      </c>
      <c r="I3195" s="503">
        <f t="shared" si="1745"/>
        <v>0</v>
      </c>
      <c r="J3195" s="503">
        <f t="shared" si="1745"/>
        <v>0</v>
      </c>
      <c r="K3195" s="503">
        <f t="shared" si="1745"/>
        <v>0</v>
      </c>
      <c r="L3195" s="503">
        <f t="shared" si="1745"/>
        <v>0</v>
      </c>
      <c r="M3195" s="503">
        <f t="shared" si="1745"/>
        <v>0</v>
      </c>
      <c r="N3195" s="503">
        <f t="shared" si="1745"/>
        <v>0</v>
      </c>
      <c r="O3195" s="503">
        <f t="shared" si="1743"/>
        <v>0</v>
      </c>
      <c r="P3195" s="503">
        <f t="shared" si="1743"/>
        <v>0</v>
      </c>
      <c r="Q3195" s="503">
        <f t="shared" si="1743"/>
        <v>0</v>
      </c>
      <c r="R3195" s="503">
        <f t="shared" si="1745"/>
        <v>0</v>
      </c>
      <c r="S3195" s="608"/>
    </row>
    <row r="3196" spans="1:19" s="446" customFormat="1">
      <c r="A3196" s="490" t="s">
        <v>515</v>
      </c>
      <c r="B3196" s="506" t="s">
        <v>1089</v>
      </c>
      <c r="C3196" s="611"/>
      <c r="D3196" s="503">
        <f t="shared" si="1741"/>
        <v>0</v>
      </c>
      <c r="E3196" s="503"/>
      <c r="F3196" s="503"/>
      <c r="G3196" s="503"/>
      <c r="H3196" s="503"/>
      <c r="I3196" s="503"/>
      <c r="J3196" s="503"/>
      <c r="K3196" s="503"/>
      <c r="L3196" s="503"/>
      <c r="M3196" s="503"/>
      <c r="N3196" s="503"/>
      <c r="O3196" s="503"/>
      <c r="P3196" s="507"/>
      <c r="Q3196" s="503"/>
      <c r="R3196" s="503"/>
      <c r="S3196" s="608"/>
    </row>
    <row r="3197" spans="1:19" s="446" customFormat="1">
      <c r="A3197" s="605" t="s">
        <v>516</v>
      </c>
      <c r="B3197" s="496" t="s">
        <v>1090</v>
      </c>
      <c r="C3197" s="494"/>
      <c r="D3197" s="606">
        <f t="shared" si="1741"/>
        <v>0</v>
      </c>
      <c r="E3197" s="606"/>
      <c r="F3197" s="606"/>
      <c r="G3197" s="606"/>
      <c r="H3197" s="606"/>
      <c r="I3197" s="606"/>
      <c r="J3197" s="606"/>
      <c r="K3197" s="606"/>
      <c r="L3197" s="606"/>
      <c r="M3197" s="606"/>
      <c r="N3197" s="606"/>
      <c r="O3197" s="606"/>
      <c r="P3197" s="606"/>
      <c r="Q3197" s="606"/>
      <c r="R3197" s="606"/>
      <c r="S3197" s="612"/>
    </row>
    <row r="3198" spans="1:19" s="446" customFormat="1">
      <c r="A3198" s="605" t="s">
        <v>517</v>
      </c>
      <c r="B3198" s="496" t="s">
        <v>1091</v>
      </c>
      <c r="C3198" s="494"/>
      <c r="D3198" s="606">
        <f t="shared" si="1741"/>
        <v>0</v>
      </c>
      <c r="E3198" s="606">
        <f t="shared" ref="E3198:R3198" si="1746">E3196+E3197</f>
        <v>0</v>
      </c>
      <c r="F3198" s="606">
        <f t="shared" si="1746"/>
        <v>0</v>
      </c>
      <c r="G3198" s="606">
        <f t="shared" si="1746"/>
        <v>0</v>
      </c>
      <c r="H3198" s="606">
        <f t="shared" si="1746"/>
        <v>0</v>
      </c>
      <c r="I3198" s="606">
        <f t="shared" si="1746"/>
        <v>0</v>
      </c>
      <c r="J3198" s="606">
        <f t="shared" si="1746"/>
        <v>0</v>
      </c>
      <c r="K3198" s="606">
        <f t="shared" si="1746"/>
        <v>0</v>
      </c>
      <c r="L3198" s="606">
        <f t="shared" si="1746"/>
        <v>0</v>
      </c>
      <c r="M3198" s="606">
        <f t="shared" si="1746"/>
        <v>0</v>
      </c>
      <c r="N3198" s="606">
        <f t="shared" si="1746"/>
        <v>0</v>
      </c>
      <c r="O3198" s="606">
        <f>O3196+O3197</f>
        <v>0</v>
      </c>
      <c r="P3198" s="606">
        <f>P3196+P3197</f>
        <v>0</v>
      </c>
      <c r="Q3198" s="606">
        <f>Q3196+Q3197</f>
        <v>0</v>
      </c>
      <c r="R3198" s="606">
        <f t="shared" si="1746"/>
        <v>0</v>
      </c>
      <c r="S3198" s="607"/>
    </row>
    <row r="3199" spans="1:19" s="1073" customFormat="1">
      <c r="A3199" s="1068" t="s">
        <v>518</v>
      </c>
      <c r="B3199" s="1069" t="s">
        <v>1092</v>
      </c>
      <c r="C3199" s="1070"/>
      <c r="D3199" s="1071">
        <f t="shared" si="1741"/>
        <v>54748749</v>
      </c>
      <c r="E3199" s="1071">
        <f t="shared" ref="E3199:R3199" si="1747">E3193-E3194+E3195-E3198</f>
        <v>54748749</v>
      </c>
      <c r="F3199" s="1071">
        <f t="shared" si="1747"/>
        <v>0</v>
      </c>
      <c r="G3199" s="1071">
        <f t="shared" si="1747"/>
        <v>0</v>
      </c>
      <c r="H3199" s="1071">
        <f t="shared" si="1747"/>
        <v>0</v>
      </c>
      <c r="I3199" s="1071">
        <f t="shared" si="1747"/>
        <v>0</v>
      </c>
      <c r="J3199" s="1071">
        <f t="shared" si="1747"/>
        <v>0</v>
      </c>
      <c r="K3199" s="1071">
        <f t="shared" si="1747"/>
        <v>0</v>
      </c>
      <c r="L3199" s="1071">
        <f t="shared" si="1747"/>
        <v>0</v>
      </c>
      <c r="M3199" s="1071">
        <f t="shared" si="1747"/>
        <v>0</v>
      </c>
      <c r="N3199" s="1071">
        <f t="shared" si="1747"/>
        <v>0</v>
      </c>
      <c r="O3199" s="1071">
        <f>O3193-O3194+O3195-O3198</f>
        <v>0</v>
      </c>
      <c r="P3199" s="1074">
        <f>P3193-P3194+P3195-P3198</f>
        <v>0</v>
      </c>
      <c r="Q3199" s="1071">
        <f>Q3193-Q3194+Q3195-Q3198</f>
        <v>0</v>
      </c>
      <c r="R3199" s="1071">
        <f t="shared" si="1747"/>
        <v>0</v>
      </c>
      <c r="S3199" s="1072"/>
    </row>
    <row r="3200" spans="1:19" s="446" customFormat="1">
      <c r="A3200" s="490" t="s">
        <v>1024</v>
      </c>
      <c r="B3200" s="506" t="s">
        <v>1093</v>
      </c>
      <c r="C3200" s="490"/>
      <c r="D3200" s="609">
        <f t="shared" ref="D3200:R3200" si="1748">IFERROR(D3198/(D3193-D3194+D3195)*100%,0)</f>
        <v>0</v>
      </c>
      <c r="E3200" s="609">
        <f t="shared" si="1748"/>
        <v>0</v>
      </c>
      <c r="F3200" s="609">
        <f t="shared" si="1748"/>
        <v>0</v>
      </c>
      <c r="G3200" s="609">
        <f t="shared" si="1748"/>
        <v>0</v>
      </c>
      <c r="H3200" s="609">
        <f t="shared" si="1748"/>
        <v>0</v>
      </c>
      <c r="I3200" s="609">
        <f t="shared" si="1748"/>
        <v>0</v>
      </c>
      <c r="J3200" s="609">
        <f t="shared" si="1748"/>
        <v>0</v>
      </c>
      <c r="K3200" s="609">
        <f t="shared" si="1748"/>
        <v>0</v>
      </c>
      <c r="L3200" s="609">
        <f t="shared" si="1748"/>
        <v>0</v>
      </c>
      <c r="M3200" s="609">
        <f t="shared" si="1748"/>
        <v>0</v>
      </c>
      <c r="N3200" s="609">
        <f t="shared" si="1748"/>
        <v>0</v>
      </c>
      <c r="O3200" s="609">
        <f>IFERROR(O3198/(O3193-O3194+O3195)*100%,0)</f>
        <v>0</v>
      </c>
      <c r="P3200" s="609">
        <f>IFERROR(P3198/(P3193-P3194+P3195)*100%,0)</f>
        <v>0</v>
      </c>
      <c r="Q3200" s="609">
        <f>IFERROR(Q3198/(Q3193-Q3194+Q3195)*100%,0)</f>
        <v>0</v>
      </c>
      <c r="R3200" s="609">
        <f t="shared" si="1748"/>
        <v>0</v>
      </c>
      <c r="S3200" s="610"/>
    </row>
    <row r="3201" spans="1:19" s="624" customFormat="1">
      <c r="A3201" s="621" t="s">
        <v>355</v>
      </c>
      <c r="B3201" s="613" t="s">
        <v>591</v>
      </c>
      <c r="C3201" s="621"/>
      <c r="D3201" s="622"/>
      <c r="E3201" s="622"/>
      <c r="F3201" s="622"/>
      <c r="G3201" s="622"/>
      <c r="H3201" s="622"/>
      <c r="I3201" s="622"/>
      <c r="J3201" s="622"/>
      <c r="K3201" s="622"/>
      <c r="L3201" s="622"/>
      <c r="M3201" s="622"/>
      <c r="N3201" s="622"/>
      <c r="O3201" s="622"/>
      <c r="P3201" s="622"/>
      <c r="Q3201" s="622"/>
      <c r="R3201" s="622"/>
      <c r="S3201" s="623"/>
    </row>
    <row r="3202" spans="1:19" s="446" customFormat="1">
      <c r="A3202" s="493" t="s">
        <v>510</v>
      </c>
      <c r="B3202" s="506" t="s">
        <v>509</v>
      </c>
      <c r="C3202" s="490"/>
      <c r="D3202" s="503">
        <f t="shared" ref="D3202:D3208" si="1749">SUM(E3202:R3202)</f>
        <v>12341598749</v>
      </c>
      <c r="E3202" s="503">
        <f t="shared" ref="E3202:R3202" si="1750">E3211+E3220</f>
        <v>54748749</v>
      </c>
      <c r="F3202" s="503">
        <f t="shared" si="1750"/>
        <v>0</v>
      </c>
      <c r="G3202" s="503">
        <f t="shared" si="1750"/>
        <v>0</v>
      </c>
      <c r="H3202" s="503">
        <f t="shared" si="1750"/>
        <v>0</v>
      </c>
      <c r="I3202" s="503">
        <f t="shared" si="1750"/>
        <v>12286850000</v>
      </c>
      <c r="J3202" s="503">
        <f t="shared" si="1750"/>
        <v>0</v>
      </c>
      <c r="K3202" s="503">
        <f t="shared" si="1750"/>
        <v>0</v>
      </c>
      <c r="L3202" s="503">
        <f t="shared" si="1750"/>
        <v>0</v>
      </c>
      <c r="M3202" s="503">
        <f t="shared" si="1750"/>
        <v>0</v>
      </c>
      <c r="N3202" s="503">
        <f t="shared" si="1750"/>
        <v>0</v>
      </c>
      <c r="O3202" s="503">
        <f t="shared" ref="O3202:Q3207" si="1751">O3211+O3220</f>
        <v>0</v>
      </c>
      <c r="P3202" s="503">
        <f t="shared" si="1751"/>
        <v>0</v>
      </c>
      <c r="Q3202" s="503">
        <f t="shared" si="1751"/>
        <v>0</v>
      </c>
      <c r="R3202" s="503">
        <f t="shared" si="1750"/>
        <v>0</v>
      </c>
      <c r="S3202" s="608"/>
    </row>
    <row r="3203" spans="1:19" s="446" customFormat="1">
      <c r="A3203" s="493" t="s">
        <v>512</v>
      </c>
      <c r="B3203" s="506" t="s">
        <v>511</v>
      </c>
      <c r="C3203" s="490"/>
      <c r="D3203" s="503">
        <f t="shared" si="1749"/>
        <v>12286850000</v>
      </c>
      <c r="E3203" s="503">
        <f t="shared" ref="E3203:R3203" si="1752">E3212+E3221</f>
        <v>0</v>
      </c>
      <c r="F3203" s="503">
        <f t="shared" si="1752"/>
        <v>0</v>
      </c>
      <c r="G3203" s="503">
        <f t="shared" si="1752"/>
        <v>0</v>
      </c>
      <c r="H3203" s="503">
        <f t="shared" si="1752"/>
        <v>0</v>
      </c>
      <c r="I3203" s="503">
        <f t="shared" si="1752"/>
        <v>12286850000</v>
      </c>
      <c r="J3203" s="503">
        <f t="shared" si="1752"/>
        <v>0</v>
      </c>
      <c r="K3203" s="503">
        <f t="shared" si="1752"/>
        <v>0</v>
      </c>
      <c r="L3203" s="503">
        <f t="shared" si="1752"/>
        <v>0</v>
      </c>
      <c r="M3203" s="503">
        <f t="shared" si="1752"/>
        <v>0</v>
      </c>
      <c r="N3203" s="503">
        <f t="shared" si="1752"/>
        <v>0</v>
      </c>
      <c r="O3203" s="503">
        <f t="shared" si="1751"/>
        <v>0</v>
      </c>
      <c r="P3203" s="503">
        <f t="shared" si="1751"/>
        <v>0</v>
      </c>
      <c r="Q3203" s="503">
        <f t="shared" si="1751"/>
        <v>0</v>
      </c>
      <c r="R3203" s="503">
        <f t="shared" si="1752"/>
        <v>0</v>
      </c>
      <c r="S3203" s="608"/>
    </row>
    <row r="3204" spans="1:19" s="446" customFormat="1">
      <c r="A3204" s="493" t="s">
        <v>514</v>
      </c>
      <c r="B3204" s="506" t="s">
        <v>513</v>
      </c>
      <c r="C3204" s="490"/>
      <c r="D3204" s="503">
        <f t="shared" si="1749"/>
        <v>0</v>
      </c>
      <c r="E3204" s="503">
        <f t="shared" ref="E3204:R3204" si="1753">E3213+E3222</f>
        <v>0</v>
      </c>
      <c r="F3204" s="503">
        <f t="shared" si="1753"/>
        <v>0</v>
      </c>
      <c r="G3204" s="503">
        <f t="shared" si="1753"/>
        <v>0</v>
      </c>
      <c r="H3204" s="503">
        <f t="shared" si="1753"/>
        <v>0</v>
      </c>
      <c r="I3204" s="503">
        <f t="shared" si="1753"/>
        <v>0</v>
      </c>
      <c r="J3204" s="503">
        <f t="shared" si="1753"/>
        <v>0</v>
      </c>
      <c r="K3204" s="503">
        <f t="shared" si="1753"/>
        <v>0</v>
      </c>
      <c r="L3204" s="503">
        <f t="shared" si="1753"/>
        <v>0</v>
      </c>
      <c r="M3204" s="503">
        <f t="shared" si="1753"/>
        <v>0</v>
      </c>
      <c r="N3204" s="503">
        <f t="shared" si="1753"/>
        <v>0</v>
      </c>
      <c r="O3204" s="503">
        <f t="shared" si="1751"/>
        <v>0</v>
      </c>
      <c r="P3204" s="503">
        <f t="shared" si="1751"/>
        <v>0</v>
      </c>
      <c r="Q3204" s="503">
        <f t="shared" si="1751"/>
        <v>0</v>
      </c>
      <c r="R3204" s="503">
        <f t="shared" si="1753"/>
        <v>0</v>
      </c>
      <c r="S3204" s="608"/>
    </row>
    <row r="3205" spans="1:19" s="446" customFormat="1">
      <c r="A3205" s="490" t="s">
        <v>515</v>
      </c>
      <c r="B3205" s="506" t="s">
        <v>1089</v>
      </c>
      <c r="C3205" s="611"/>
      <c r="D3205" s="503">
        <f t="shared" si="1749"/>
        <v>0</v>
      </c>
      <c r="E3205" s="503">
        <f t="shared" ref="E3205:R3205" si="1754">E3214+E3223</f>
        <v>0</v>
      </c>
      <c r="F3205" s="503">
        <f t="shared" si="1754"/>
        <v>0</v>
      </c>
      <c r="G3205" s="503">
        <f t="shared" si="1754"/>
        <v>0</v>
      </c>
      <c r="H3205" s="503">
        <f t="shared" si="1754"/>
        <v>0</v>
      </c>
      <c r="I3205" s="503">
        <f t="shared" si="1754"/>
        <v>0</v>
      </c>
      <c r="J3205" s="503">
        <f t="shared" si="1754"/>
        <v>0</v>
      </c>
      <c r="K3205" s="503">
        <f t="shared" si="1754"/>
        <v>0</v>
      </c>
      <c r="L3205" s="503">
        <f t="shared" si="1754"/>
        <v>0</v>
      </c>
      <c r="M3205" s="503">
        <f t="shared" si="1754"/>
        <v>0</v>
      </c>
      <c r="N3205" s="503">
        <f t="shared" si="1754"/>
        <v>0</v>
      </c>
      <c r="O3205" s="503">
        <f t="shared" si="1751"/>
        <v>0</v>
      </c>
      <c r="P3205" s="503">
        <f t="shared" si="1751"/>
        <v>0</v>
      </c>
      <c r="Q3205" s="503">
        <f t="shared" si="1751"/>
        <v>0</v>
      </c>
      <c r="R3205" s="503">
        <f t="shared" si="1754"/>
        <v>0</v>
      </c>
      <c r="S3205" s="608"/>
    </row>
    <row r="3206" spans="1:19" s="446" customFormat="1">
      <c r="A3206" s="605" t="s">
        <v>516</v>
      </c>
      <c r="B3206" s="496" t="s">
        <v>1090</v>
      </c>
      <c r="C3206" s="494"/>
      <c r="D3206" s="606">
        <f t="shared" si="1749"/>
        <v>0</v>
      </c>
      <c r="E3206" s="503">
        <f t="shared" ref="E3206:R3206" si="1755">E3215+E3224</f>
        <v>0</v>
      </c>
      <c r="F3206" s="503">
        <f t="shared" si="1755"/>
        <v>0</v>
      </c>
      <c r="G3206" s="503">
        <f t="shared" si="1755"/>
        <v>0</v>
      </c>
      <c r="H3206" s="503">
        <f t="shared" si="1755"/>
        <v>0</v>
      </c>
      <c r="I3206" s="503">
        <f t="shared" si="1755"/>
        <v>0</v>
      </c>
      <c r="J3206" s="503">
        <f t="shared" si="1755"/>
        <v>0</v>
      </c>
      <c r="K3206" s="503">
        <f t="shared" si="1755"/>
        <v>0</v>
      </c>
      <c r="L3206" s="503">
        <f t="shared" si="1755"/>
        <v>0</v>
      </c>
      <c r="M3206" s="503">
        <f t="shared" si="1755"/>
        <v>0</v>
      </c>
      <c r="N3206" s="503">
        <f t="shared" si="1755"/>
        <v>0</v>
      </c>
      <c r="O3206" s="503">
        <f t="shared" si="1751"/>
        <v>0</v>
      </c>
      <c r="P3206" s="503">
        <f t="shared" si="1751"/>
        <v>0</v>
      </c>
      <c r="Q3206" s="503">
        <f t="shared" si="1751"/>
        <v>0</v>
      </c>
      <c r="R3206" s="503">
        <f t="shared" si="1755"/>
        <v>0</v>
      </c>
      <c r="S3206" s="612"/>
    </row>
    <row r="3207" spans="1:19" s="446" customFormat="1">
      <c r="A3207" s="605" t="s">
        <v>517</v>
      </c>
      <c r="B3207" s="496" t="s">
        <v>1091</v>
      </c>
      <c r="C3207" s="494"/>
      <c r="D3207" s="606">
        <f t="shared" si="1749"/>
        <v>0</v>
      </c>
      <c r="E3207" s="503">
        <f t="shared" ref="E3207:R3207" si="1756">E3216+E3225</f>
        <v>0</v>
      </c>
      <c r="F3207" s="503">
        <f t="shared" si="1756"/>
        <v>0</v>
      </c>
      <c r="G3207" s="503">
        <f t="shared" si="1756"/>
        <v>0</v>
      </c>
      <c r="H3207" s="503">
        <f t="shared" si="1756"/>
        <v>0</v>
      </c>
      <c r="I3207" s="503">
        <f t="shared" si="1756"/>
        <v>0</v>
      </c>
      <c r="J3207" s="503">
        <f t="shared" si="1756"/>
        <v>0</v>
      </c>
      <c r="K3207" s="503">
        <f t="shared" si="1756"/>
        <v>0</v>
      </c>
      <c r="L3207" s="503">
        <f t="shared" si="1756"/>
        <v>0</v>
      </c>
      <c r="M3207" s="503">
        <f t="shared" si="1756"/>
        <v>0</v>
      </c>
      <c r="N3207" s="503">
        <f t="shared" si="1756"/>
        <v>0</v>
      </c>
      <c r="O3207" s="503">
        <f t="shared" si="1751"/>
        <v>0</v>
      </c>
      <c r="P3207" s="503">
        <f t="shared" si="1751"/>
        <v>0</v>
      </c>
      <c r="Q3207" s="503">
        <f t="shared" si="1751"/>
        <v>0</v>
      </c>
      <c r="R3207" s="503">
        <f t="shared" si="1756"/>
        <v>0</v>
      </c>
      <c r="S3207" s="607"/>
    </row>
    <row r="3208" spans="1:19" s="1073" customFormat="1">
      <c r="A3208" s="1068" t="s">
        <v>518</v>
      </c>
      <c r="B3208" s="1069" t="s">
        <v>1092</v>
      </c>
      <c r="C3208" s="1070"/>
      <c r="D3208" s="1071">
        <f t="shared" si="1749"/>
        <v>54748749</v>
      </c>
      <c r="E3208" s="1071">
        <f t="shared" ref="E3208:R3208" si="1757">E3202-E3203+E3204-E3207</f>
        <v>54748749</v>
      </c>
      <c r="F3208" s="1071">
        <f t="shared" si="1757"/>
        <v>0</v>
      </c>
      <c r="G3208" s="1071">
        <f t="shared" si="1757"/>
        <v>0</v>
      </c>
      <c r="H3208" s="1071">
        <f t="shared" si="1757"/>
        <v>0</v>
      </c>
      <c r="I3208" s="1071">
        <f t="shared" si="1757"/>
        <v>0</v>
      </c>
      <c r="J3208" s="1071">
        <f t="shared" si="1757"/>
        <v>0</v>
      </c>
      <c r="K3208" s="1071">
        <f t="shared" si="1757"/>
        <v>0</v>
      </c>
      <c r="L3208" s="1071">
        <f t="shared" si="1757"/>
        <v>0</v>
      </c>
      <c r="M3208" s="1071">
        <f t="shared" si="1757"/>
        <v>0</v>
      </c>
      <c r="N3208" s="1071">
        <f t="shared" si="1757"/>
        <v>0</v>
      </c>
      <c r="O3208" s="1071">
        <f>O3202-O3203+O3204-O3207</f>
        <v>0</v>
      </c>
      <c r="P3208" s="1074">
        <f>P3202-P3203+P3204-P3207</f>
        <v>0</v>
      </c>
      <c r="Q3208" s="1071">
        <f>Q3202-Q3203+Q3204-Q3207</f>
        <v>0</v>
      </c>
      <c r="R3208" s="1071">
        <f t="shared" si="1757"/>
        <v>0</v>
      </c>
      <c r="S3208" s="1072"/>
    </row>
    <row r="3209" spans="1:19" s="446" customFormat="1">
      <c r="A3209" s="490" t="s">
        <v>1024</v>
      </c>
      <c r="B3209" s="506" t="s">
        <v>1093</v>
      </c>
      <c r="C3209" s="490"/>
      <c r="D3209" s="609">
        <f t="shared" ref="D3209:R3209" si="1758">IFERROR(D3207/(D3202-D3203+D3204)*100%,0)</f>
        <v>0</v>
      </c>
      <c r="E3209" s="609">
        <f t="shared" si="1758"/>
        <v>0</v>
      </c>
      <c r="F3209" s="609">
        <f t="shared" si="1758"/>
        <v>0</v>
      </c>
      <c r="G3209" s="609">
        <f t="shared" si="1758"/>
        <v>0</v>
      </c>
      <c r="H3209" s="609">
        <f t="shared" si="1758"/>
        <v>0</v>
      </c>
      <c r="I3209" s="609">
        <f t="shared" si="1758"/>
        <v>0</v>
      </c>
      <c r="J3209" s="609">
        <f t="shared" si="1758"/>
        <v>0</v>
      </c>
      <c r="K3209" s="609">
        <f t="shared" si="1758"/>
        <v>0</v>
      </c>
      <c r="L3209" s="609">
        <f t="shared" si="1758"/>
        <v>0</v>
      </c>
      <c r="M3209" s="609">
        <f t="shared" si="1758"/>
        <v>0</v>
      </c>
      <c r="N3209" s="609">
        <f t="shared" si="1758"/>
        <v>0</v>
      </c>
      <c r="O3209" s="609">
        <f>IFERROR(O3207/(O3202-O3203+O3204)*100%,0)</f>
        <v>0</v>
      </c>
      <c r="P3209" s="609">
        <f>IFERROR(P3207/(P3202-P3203+P3204)*100%,0)</f>
        <v>0</v>
      </c>
      <c r="Q3209" s="609">
        <f>IFERROR(Q3207/(Q3202-Q3203+Q3204)*100%,0)</f>
        <v>0</v>
      </c>
      <c r="R3209" s="609">
        <f t="shared" si="1758"/>
        <v>0</v>
      </c>
      <c r="S3209" s="610"/>
    </row>
    <row r="3210" spans="1:19" s="624" customFormat="1">
      <c r="A3210" s="621">
        <v>1</v>
      </c>
      <c r="B3210" s="613" t="s">
        <v>198</v>
      </c>
      <c r="C3210" s="621"/>
      <c r="D3210" s="622"/>
      <c r="E3210" s="622"/>
      <c r="F3210" s="622"/>
      <c r="G3210" s="622"/>
      <c r="H3210" s="622"/>
      <c r="I3210" s="622"/>
      <c r="J3210" s="622"/>
      <c r="K3210" s="622"/>
      <c r="L3210" s="622"/>
      <c r="M3210" s="622"/>
      <c r="N3210" s="622"/>
      <c r="O3210" s="622"/>
      <c r="P3210" s="622"/>
      <c r="Q3210" s="622"/>
      <c r="R3210" s="622"/>
      <c r="S3210" s="623"/>
    </row>
    <row r="3211" spans="1:19" s="446" customFormat="1">
      <c r="A3211" s="493" t="s">
        <v>510</v>
      </c>
      <c r="B3211" s="506" t="s">
        <v>509</v>
      </c>
      <c r="C3211" s="490"/>
      <c r="D3211" s="503">
        <f t="shared" ref="D3211:D3217" si="1759">SUM(E3211:R3211)</f>
        <v>12286850000</v>
      </c>
      <c r="E3211" s="503">
        <v>0</v>
      </c>
      <c r="F3211" s="503"/>
      <c r="G3211" s="503">
        <v>0</v>
      </c>
      <c r="H3211" s="503">
        <v>0</v>
      </c>
      <c r="I3211" s="503">
        <v>12286850000</v>
      </c>
      <c r="J3211" s="503">
        <v>0</v>
      </c>
      <c r="K3211" s="503">
        <v>0</v>
      </c>
      <c r="L3211" s="503">
        <v>0</v>
      </c>
      <c r="M3211" s="503">
        <v>0</v>
      </c>
      <c r="N3211" s="503">
        <v>0</v>
      </c>
      <c r="O3211" s="503">
        <v>0</v>
      </c>
      <c r="P3211" s="503">
        <v>0</v>
      </c>
      <c r="Q3211" s="503">
        <v>0</v>
      </c>
      <c r="R3211" s="503">
        <v>0</v>
      </c>
      <c r="S3211" s="608"/>
    </row>
    <row r="3212" spans="1:19" s="446" customFormat="1" ht="18.75" customHeight="1">
      <c r="A3212" s="493" t="s">
        <v>512</v>
      </c>
      <c r="B3212" s="506" t="s">
        <v>511</v>
      </c>
      <c r="C3212" s="490"/>
      <c r="D3212" s="503">
        <f t="shared" si="1759"/>
        <v>12286850000</v>
      </c>
      <c r="E3212" s="503"/>
      <c r="F3212" s="503"/>
      <c r="G3212" s="503"/>
      <c r="H3212" s="503"/>
      <c r="I3212" s="503">
        <v>12286850000</v>
      </c>
      <c r="J3212" s="503"/>
      <c r="K3212" s="503"/>
      <c r="L3212" s="503"/>
      <c r="M3212" s="503"/>
      <c r="N3212" s="503"/>
      <c r="O3212" s="503"/>
      <c r="P3212" s="507"/>
      <c r="Q3212" s="503"/>
      <c r="R3212" s="503"/>
      <c r="S3212" s="608" t="s">
        <v>1694</v>
      </c>
    </row>
    <row r="3213" spans="1:19" s="446" customFormat="1">
      <c r="A3213" s="493" t="s">
        <v>514</v>
      </c>
      <c r="B3213" s="506" t="s">
        <v>513</v>
      </c>
      <c r="C3213" s="490"/>
      <c r="D3213" s="503">
        <f t="shared" si="1759"/>
        <v>0</v>
      </c>
      <c r="E3213" s="503"/>
      <c r="F3213" s="503"/>
      <c r="G3213" s="503"/>
      <c r="H3213" s="503"/>
      <c r="I3213" s="503"/>
      <c r="J3213" s="503"/>
      <c r="K3213" s="503"/>
      <c r="L3213" s="503"/>
      <c r="M3213" s="503"/>
      <c r="N3213" s="503"/>
      <c r="O3213" s="503"/>
      <c r="P3213" s="507"/>
      <c r="Q3213" s="503"/>
      <c r="R3213" s="503"/>
      <c r="S3213" s="608"/>
    </row>
    <row r="3214" spans="1:19" s="446" customFormat="1">
      <c r="A3214" s="490" t="s">
        <v>515</v>
      </c>
      <c r="B3214" s="506" t="s">
        <v>1089</v>
      </c>
      <c r="C3214" s="611"/>
      <c r="D3214" s="503">
        <f t="shared" si="1759"/>
        <v>0</v>
      </c>
      <c r="E3214" s="503"/>
      <c r="F3214" s="503"/>
      <c r="G3214" s="503"/>
      <c r="H3214" s="503"/>
      <c r="I3214" s="503"/>
      <c r="J3214" s="503"/>
      <c r="K3214" s="503"/>
      <c r="L3214" s="503"/>
      <c r="M3214" s="503"/>
      <c r="N3214" s="503"/>
      <c r="O3214" s="503"/>
      <c r="P3214" s="507"/>
      <c r="Q3214" s="503"/>
      <c r="R3214" s="503"/>
      <c r="S3214" s="608"/>
    </row>
    <row r="3215" spans="1:19" s="446" customFormat="1">
      <c r="A3215" s="605" t="s">
        <v>516</v>
      </c>
      <c r="B3215" s="496" t="s">
        <v>1090</v>
      </c>
      <c r="C3215" s="494"/>
      <c r="D3215" s="606">
        <f t="shared" si="1759"/>
        <v>0</v>
      </c>
      <c r="E3215" s="606"/>
      <c r="F3215" s="606"/>
      <c r="G3215" s="606"/>
      <c r="H3215" s="606"/>
      <c r="I3215" s="606"/>
      <c r="J3215" s="606"/>
      <c r="K3215" s="606"/>
      <c r="L3215" s="606"/>
      <c r="M3215" s="606"/>
      <c r="N3215" s="606"/>
      <c r="O3215" s="606"/>
      <c r="P3215" s="606"/>
      <c r="Q3215" s="606"/>
      <c r="R3215" s="606"/>
      <c r="S3215" s="612"/>
    </row>
    <row r="3216" spans="1:19" s="446" customFormat="1">
      <c r="A3216" s="605" t="s">
        <v>517</v>
      </c>
      <c r="B3216" s="496" t="s">
        <v>1091</v>
      </c>
      <c r="C3216" s="494"/>
      <c r="D3216" s="606">
        <f t="shared" si="1759"/>
        <v>0</v>
      </c>
      <c r="E3216" s="606">
        <f t="shared" ref="E3216:R3216" si="1760">E3214+E3215</f>
        <v>0</v>
      </c>
      <c r="F3216" s="606">
        <f t="shared" si="1760"/>
        <v>0</v>
      </c>
      <c r="G3216" s="606">
        <f t="shared" si="1760"/>
        <v>0</v>
      </c>
      <c r="H3216" s="606">
        <f t="shared" si="1760"/>
        <v>0</v>
      </c>
      <c r="I3216" s="606">
        <f t="shared" si="1760"/>
        <v>0</v>
      </c>
      <c r="J3216" s="606">
        <f t="shared" si="1760"/>
        <v>0</v>
      </c>
      <c r="K3216" s="606">
        <f t="shared" si="1760"/>
        <v>0</v>
      </c>
      <c r="L3216" s="606">
        <f t="shared" si="1760"/>
        <v>0</v>
      </c>
      <c r="M3216" s="606">
        <f t="shared" si="1760"/>
        <v>0</v>
      </c>
      <c r="N3216" s="606">
        <f t="shared" si="1760"/>
        <v>0</v>
      </c>
      <c r="O3216" s="606">
        <f>O3214+O3215</f>
        <v>0</v>
      </c>
      <c r="P3216" s="606">
        <f>P3214+P3215</f>
        <v>0</v>
      </c>
      <c r="Q3216" s="606">
        <f>Q3214+Q3215</f>
        <v>0</v>
      </c>
      <c r="R3216" s="606">
        <f t="shared" si="1760"/>
        <v>0</v>
      </c>
      <c r="S3216" s="607"/>
    </row>
    <row r="3217" spans="1:19" s="446" customFormat="1">
      <c r="A3217" s="493" t="s">
        <v>518</v>
      </c>
      <c r="B3217" s="506" t="s">
        <v>1092</v>
      </c>
      <c r="C3217" s="490"/>
      <c r="D3217" s="503">
        <f t="shared" si="1759"/>
        <v>0</v>
      </c>
      <c r="E3217" s="503">
        <f t="shared" ref="E3217:R3217" si="1761">E3211-E3212+E3213-E3216</f>
        <v>0</v>
      </c>
      <c r="F3217" s="503">
        <f t="shared" si="1761"/>
        <v>0</v>
      </c>
      <c r="G3217" s="503">
        <f t="shared" si="1761"/>
        <v>0</v>
      </c>
      <c r="H3217" s="503">
        <f t="shared" si="1761"/>
        <v>0</v>
      </c>
      <c r="I3217" s="503">
        <f t="shared" si="1761"/>
        <v>0</v>
      </c>
      <c r="J3217" s="503">
        <f t="shared" si="1761"/>
        <v>0</v>
      </c>
      <c r="K3217" s="503">
        <f t="shared" si="1761"/>
        <v>0</v>
      </c>
      <c r="L3217" s="503">
        <f t="shared" si="1761"/>
        <v>0</v>
      </c>
      <c r="M3217" s="503">
        <f t="shared" si="1761"/>
        <v>0</v>
      </c>
      <c r="N3217" s="503">
        <f t="shared" si="1761"/>
        <v>0</v>
      </c>
      <c r="O3217" s="503">
        <f>O3211-O3212+O3213-O3216</f>
        <v>0</v>
      </c>
      <c r="P3217" s="507">
        <f>P3211-P3212+P3213-P3216</f>
        <v>0</v>
      </c>
      <c r="Q3217" s="503">
        <f>Q3211-Q3212+Q3213-Q3216</f>
        <v>0</v>
      </c>
      <c r="R3217" s="503">
        <f t="shared" si="1761"/>
        <v>0</v>
      </c>
      <c r="S3217" s="608"/>
    </row>
    <row r="3218" spans="1:19" s="446" customFormat="1">
      <c r="A3218" s="490" t="s">
        <v>1024</v>
      </c>
      <c r="B3218" s="506" t="s">
        <v>1093</v>
      </c>
      <c r="C3218" s="490"/>
      <c r="D3218" s="609">
        <f t="shared" ref="D3218:R3218" si="1762">IFERROR(D3216/(D3211-D3212+D3213)*100%,0)</f>
        <v>0</v>
      </c>
      <c r="E3218" s="609">
        <f t="shared" si="1762"/>
        <v>0</v>
      </c>
      <c r="F3218" s="609">
        <f t="shared" si="1762"/>
        <v>0</v>
      </c>
      <c r="G3218" s="609">
        <f t="shared" si="1762"/>
        <v>0</v>
      </c>
      <c r="H3218" s="609">
        <f t="shared" si="1762"/>
        <v>0</v>
      </c>
      <c r="I3218" s="609">
        <f t="shared" si="1762"/>
        <v>0</v>
      </c>
      <c r="J3218" s="609">
        <f t="shared" si="1762"/>
        <v>0</v>
      </c>
      <c r="K3218" s="609">
        <f t="shared" si="1762"/>
        <v>0</v>
      </c>
      <c r="L3218" s="609">
        <f t="shared" si="1762"/>
        <v>0</v>
      </c>
      <c r="M3218" s="609">
        <f t="shared" si="1762"/>
        <v>0</v>
      </c>
      <c r="N3218" s="609">
        <f t="shared" si="1762"/>
        <v>0</v>
      </c>
      <c r="O3218" s="609">
        <f>IFERROR(O3216/(O3211-O3212+O3213)*100%,0)</f>
        <v>0</v>
      </c>
      <c r="P3218" s="609">
        <f>IFERROR(P3216/(P3211-P3212+P3213)*100%,0)</f>
        <v>0</v>
      </c>
      <c r="Q3218" s="609">
        <f>IFERROR(Q3216/(Q3211-Q3212+Q3213)*100%,0)</f>
        <v>0</v>
      </c>
      <c r="R3218" s="609">
        <f t="shared" si="1762"/>
        <v>0</v>
      </c>
      <c r="S3218" s="610"/>
    </row>
    <row r="3219" spans="1:19" s="624" customFormat="1">
      <c r="A3219" s="621">
        <v>2</v>
      </c>
      <c r="B3219" s="613" t="s">
        <v>584</v>
      </c>
      <c r="C3219" s="621"/>
      <c r="D3219" s="622"/>
      <c r="E3219" s="622"/>
      <c r="F3219" s="622"/>
      <c r="G3219" s="622"/>
      <c r="H3219" s="622"/>
      <c r="I3219" s="622"/>
      <c r="J3219" s="622"/>
      <c r="K3219" s="622"/>
      <c r="L3219" s="622"/>
      <c r="M3219" s="622"/>
      <c r="N3219" s="622"/>
      <c r="O3219" s="622"/>
      <c r="P3219" s="622"/>
      <c r="Q3219" s="622"/>
      <c r="R3219" s="622"/>
      <c r="S3219" s="623"/>
    </row>
    <row r="3220" spans="1:19" s="446" customFormat="1">
      <c r="A3220" s="493" t="s">
        <v>510</v>
      </c>
      <c r="B3220" s="506" t="s">
        <v>509</v>
      </c>
      <c r="C3220" s="490"/>
      <c r="D3220" s="503">
        <f t="shared" ref="D3220:D3226" si="1763">SUM(E3220:R3220)</f>
        <v>54748749</v>
      </c>
      <c r="E3220" s="503">
        <v>54748749</v>
      </c>
      <c r="F3220" s="503">
        <v>0</v>
      </c>
      <c r="G3220" s="503">
        <v>0</v>
      </c>
      <c r="H3220" s="503">
        <v>0</v>
      </c>
      <c r="I3220" s="503"/>
      <c r="J3220" s="503">
        <v>0</v>
      </c>
      <c r="K3220" s="503">
        <v>0</v>
      </c>
      <c r="L3220" s="503">
        <v>0</v>
      </c>
      <c r="M3220" s="503">
        <v>0</v>
      </c>
      <c r="N3220" s="503">
        <v>0</v>
      </c>
      <c r="O3220" s="503">
        <v>0</v>
      </c>
      <c r="P3220" s="503">
        <v>0</v>
      </c>
      <c r="Q3220" s="503">
        <v>0</v>
      </c>
      <c r="R3220" s="503">
        <v>0</v>
      </c>
      <c r="S3220" s="608"/>
    </row>
    <row r="3221" spans="1:19" s="446" customFormat="1">
      <c r="A3221" s="493" t="s">
        <v>512</v>
      </c>
      <c r="B3221" s="506" t="s">
        <v>511</v>
      </c>
      <c r="C3221" s="490"/>
      <c r="D3221" s="503">
        <f t="shared" si="1763"/>
        <v>0</v>
      </c>
      <c r="E3221" s="503"/>
      <c r="F3221" s="503"/>
      <c r="G3221" s="503"/>
      <c r="H3221" s="503"/>
      <c r="I3221" s="503"/>
      <c r="J3221" s="503"/>
      <c r="K3221" s="503"/>
      <c r="L3221" s="503"/>
      <c r="M3221" s="503"/>
      <c r="N3221" s="503"/>
      <c r="O3221" s="503"/>
      <c r="P3221" s="507"/>
      <c r="Q3221" s="503"/>
      <c r="R3221" s="503"/>
      <c r="S3221" s="608"/>
    </row>
    <row r="3222" spans="1:19" s="446" customFormat="1">
      <c r="A3222" s="493" t="s">
        <v>514</v>
      </c>
      <c r="B3222" s="506" t="s">
        <v>513</v>
      </c>
      <c r="C3222" s="490"/>
      <c r="D3222" s="503">
        <f t="shared" si="1763"/>
        <v>0</v>
      </c>
      <c r="E3222" s="503"/>
      <c r="F3222" s="503"/>
      <c r="G3222" s="503"/>
      <c r="H3222" s="503"/>
      <c r="I3222" s="503"/>
      <c r="J3222" s="503"/>
      <c r="K3222" s="503"/>
      <c r="L3222" s="503"/>
      <c r="M3222" s="503"/>
      <c r="N3222" s="503"/>
      <c r="O3222" s="503"/>
      <c r="P3222" s="507"/>
      <c r="Q3222" s="503"/>
      <c r="R3222" s="503"/>
      <c r="S3222" s="608"/>
    </row>
    <row r="3223" spans="1:19" s="446" customFormat="1">
      <c r="A3223" s="490" t="s">
        <v>515</v>
      </c>
      <c r="B3223" s="506" t="s">
        <v>1089</v>
      </c>
      <c r="C3223" s="611"/>
      <c r="D3223" s="503">
        <f t="shared" si="1763"/>
        <v>0</v>
      </c>
      <c r="E3223" s="503"/>
      <c r="F3223" s="503"/>
      <c r="G3223" s="503"/>
      <c r="H3223" s="503"/>
      <c r="I3223" s="503"/>
      <c r="J3223" s="503"/>
      <c r="K3223" s="503"/>
      <c r="L3223" s="503"/>
      <c r="M3223" s="503"/>
      <c r="N3223" s="503"/>
      <c r="O3223" s="503"/>
      <c r="P3223" s="507"/>
      <c r="Q3223" s="503"/>
      <c r="R3223" s="503"/>
      <c r="S3223" s="608"/>
    </row>
    <row r="3224" spans="1:19" s="446" customFormat="1">
      <c r="A3224" s="605" t="s">
        <v>516</v>
      </c>
      <c r="B3224" s="496" t="s">
        <v>1090</v>
      </c>
      <c r="C3224" s="494"/>
      <c r="D3224" s="606">
        <f t="shared" si="1763"/>
        <v>0</v>
      </c>
      <c r="E3224" s="606"/>
      <c r="F3224" s="606"/>
      <c r="G3224" s="606"/>
      <c r="H3224" s="606"/>
      <c r="I3224" s="606"/>
      <c r="J3224" s="606"/>
      <c r="K3224" s="606"/>
      <c r="L3224" s="606"/>
      <c r="M3224" s="606"/>
      <c r="N3224" s="606"/>
      <c r="O3224" s="606"/>
      <c r="P3224" s="606"/>
      <c r="Q3224" s="606"/>
      <c r="R3224" s="606"/>
      <c r="S3224" s="612"/>
    </row>
    <row r="3225" spans="1:19" s="446" customFormat="1">
      <c r="A3225" s="605" t="s">
        <v>517</v>
      </c>
      <c r="B3225" s="496" t="s">
        <v>1091</v>
      </c>
      <c r="C3225" s="494"/>
      <c r="D3225" s="606">
        <f t="shared" si="1763"/>
        <v>0</v>
      </c>
      <c r="E3225" s="606">
        <f t="shared" ref="E3225:R3225" si="1764">E3223+E3224</f>
        <v>0</v>
      </c>
      <c r="F3225" s="606">
        <f t="shared" si="1764"/>
        <v>0</v>
      </c>
      <c r="G3225" s="606">
        <f t="shared" si="1764"/>
        <v>0</v>
      </c>
      <c r="H3225" s="606">
        <f t="shared" si="1764"/>
        <v>0</v>
      </c>
      <c r="I3225" s="606">
        <f t="shared" si="1764"/>
        <v>0</v>
      </c>
      <c r="J3225" s="606">
        <f t="shared" si="1764"/>
        <v>0</v>
      </c>
      <c r="K3225" s="606">
        <f t="shared" si="1764"/>
        <v>0</v>
      </c>
      <c r="L3225" s="606">
        <f t="shared" si="1764"/>
        <v>0</v>
      </c>
      <c r="M3225" s="606">
        <f t="shared" si="1764"/>
        <v>0</v>
      </c>
      <c r="N3225" s="606">
        <f t="shared" si="1764"/>
        <v>0</v>
      </c>
      <c r="O3225" s="606">
        <f>O3223+O3224</f>
        <v>0</v>
      </c>
      <c r="P3225" s="606">
        <f>P3223+P3224</f>
        <v>0</v>
      </c>
      <c r="Q3225" s="606">
        <f>Q3223+Q3224</f>
        <v>0</v>
      </c>
      <c r="R3225" s="606">
        <f t="shared" si="1764"/>
        <v>0</v>
      </c>
      <c r="S3225" s="607"/>
    </row>
    <row r="3226" spans="1:19" s="1073" customFormat="1">
      <c r="A3226" s="1068" t="s">
        <v>518</v>
      </c>
      <c r="B3226" s="1069" t="s">
        <v>1092</v>
      </c>
      <c r="C3226" s="1070"/>
      <c r="D3226" s="1071">
        <f t="shared" si="1763"/>
        <v>54748749</v>
      </c>
      <c r="E3226" s="1071">
        <f t="shared" ref="E3226:R3226" si="1765">E3220-E3221+E3222-E3225</f>
        <v>54748749</v>
      </c>
      <c r="F3226" s="1071">
        <f t="shared" si="1765"/>
        <v>0</v>
      </c>
      <c r="G3226" s="1071">
        <f t="shared" si="1765"/>
        <v>0</v>
      </c>
      <c r="H3226" s="1071">
        <f t="shared" si="1765"/>
        <v>0</v>
      </c>
      <c r="I3226" s="1071">
        <f t="shared" si="1765"/>
        <v>0</v>
      </c>
      <c r="J3226" s="1071">
        <f t="shared" si="1765"/>
        <v>0</v>
      </c>
      <c r="K3226" s="1071">
        <f t="shared" si="1765"/>
        <v>0</v>
      </c>
      <c r="L3226" s="1071">
        <f t="shared" si="1765"/>
        <v>0</v>
      </c>
      <c r="M3226" s="1071">
        <f t="shared" si="1765"/>
        <v>0</v>
      </c>
      <c r="N3226" s="1071">
        <f t="shared" si="1765"/>
        <v>0</v>
      </c>
      <c r="O3226" s="1071">
        <f>O3220-O3221+O3222-O3225</f>
        <v>0</v>
      </c>
      <c r="P3226" s="1074">
        <f>P3220-P3221+P3222-P3225</f>
        <v>0</v>
      </c>
      <c r="Q3226" s="1071">
        <f>Q3220-Q3221+Q3222-Q3225</f>
        <v>0</v>
      </c>
      <c r="R3226" s="1071">
        <f t="shared" si="1765"/>
        <v>0</v>
      </c>
      <c r="S3226" s="1072"/>
    </row>
    <row r="3227" spans="1:19" s="446" customFormat="1">
      <c r="A3227" s="490" t="s">
        <v>1024</v>
      </c>
      <c r="B3227" s="506" t="s">
        <v>1093</v>
      </c>
      <c r="C3227" s="490"/>
      <c r="D3227" s="609">
        <f t="shared" ref="D3227:R3227" si="1766">IFERROR(D3225/(D3220-D3221+D3222)*100%,0)</f>
        <v>0</v>
      </c>
      <c r="E3227" s="609">
        <f t="shared" si="1766"/>
        <v>0</v>
      </c>
      <c r="F3227" s="609">
        <f t="shared" si="1766"/>
        <v>0</v>
      </c>
      <c r="G3227" s="609">
        <f t="shared" si="1766"/>
        <v>0</v>
      </c>
      <c r="H3227" s="609">
        <f t="shared" si="1766"/>
        <v>0</v>
      </c>
      <c r="I3227" s="609">
        <f t="shared" si="1766"/>
        <v>0</v>
      </c>
      <c r="J3227" s="609">
        <f t="shared" si="1766"/>
        <v>0</v>
      </c>
      <c r="K3227" s="609">
        <f t="shared" si="1766"/>
        <v>0</v>
      </c>
      <c r="L3227" s="609">
        <f t="shared" si="1766"/>
        <v>0</v>
      </c>
      <c r="M3227" s="609">
        <f t="shared" si="1766"/>
        <v>0</v>
      </c>
      <c r="N3227" s="609">
        <f t="shared" si="1766"/>
        <v>0</v>
      </c>
      <c r="O3227" s="609">
        <f>IFERROR(O3225/(O3220-O3221+O3222)*100%,0)</f>
        <v>0</v>
      </c>
      <c r="P3227" s="609">
        <f>IFERROR(P3225/(P3220-P3221+P3222)*100%,0)</f>
        <v>0</v>
      </c>
      <c r="Q3227" s="609">
        <f>IFERROR(Q3225/(Q3220-Q3221+Q3222)*100%,0)</f>
        <v>0</v>
      </c>
      <c r="R3227" s="609">
        <f t="shared" si="1766"/>
        <v>0</v>
      </c>
      <c r="S3227" s="610"/>
    </row>
    <row r="3228" spans="1:19" s="446" customFormat="1">
      <c r="A3228" s="490" t="s">
        <v>538</v>
      </c>
      <c r="B3228" s="506" t="s">
        <v>539</v>
      </c>
      <c r="C3228" s="490"/>
      <c r="D3228" s="507"/>
      <c r="E3228" s="507"/>
      <c r="F3228" s="507"/>
      <c r="G3228" s="507"/>
      <c r="H3228" s="507"/>
      <c r="I3228" s="507"/>
      <c r="J3228" s="507"/>
      <c r="K3228" s="507"/>
      <c r="L3228" s="507"/>
      <c r="M3228" s="507"/>
      <c r="N3228" s="507"/>
      <c r="O3228" s="507"/>
      <c r="P3228" s="507"/>
      <c r="Q3228" s="507"/>
      <c r="R3228" s="507"/>
      <c r="S3228" s="610"/>
    </row>
    <row r="3229" spans="1:19" s="446" customFormat="1">
      <c r="A3229" s="490"/>
      <c r="B3229" s="506" t="s">
        <v>592</v>
      </c>
      <c r="C3229" s="490"/>
      <c r="D3229" s="503">
        <f>SUM(E3229:R3229)</f>
        <v>54748749</v>
      </c>
      <c r="E3229" s="507">
        <v>54748749</v>
      </c>
      <c r="F3229" s="507"/>
      <c r="G3229" s="507"/>
      <c r="H3229" s="507"/>
      <c r="I3229" s="507"/>
      <c r="J3229" s="507"/>
      <c r="K3229" s="507"/>
      <c r="L3229" s="507"/>
      <c r="M3229" s="507"/>
      <c r="N3229" s="507"/>
      <c r="O3229" s="507"/>
      <c r="P3229" s="507"/>
      <c r="Q3229" s="507"/>
      <c r="R3229" s="507"/>
      <c r="S3229" s="610"/>
    </row>
  </sheetData>
  <mergeCells count="18">
    <mergeCell ref="B1808:R1808"/>
    <mergeCell ref="B1875:R1875"/>
    <mergeCell ref="B1884:R1884"/>
    <mergeCell ref="A3:R3"/>
    <mergeCell ref="A4:R4"/>
    <mergeCell ref="S7:S8"/>
    <mergeCell ref="A1:D1"/>
    <mergeCell ref="A2:D2"/>
    <mergeCell ref="C7:C8"/>
    <mergeCell ref="A7:A8"/>
    <mergeCell ref="B7:B8"/>
    <mergeCell ref="D7:D8"/>
    <mergeCell ref="E7:M7"/>
    <mergeCell ref="N7:N8"/>
    <mergeCell ref="R7:R8"/>
    <mergeCell ref="O7:O8"/>
    <mergeCell ref="P7:P8"/>
    <mergeCell ref="Q7:Q8"/>
  </mergeCells>
  <printOptions horizontalCentered="1"/>
  <pageMargins left="3.937007874015748E-2" right="3.937007874015748E-2" top="0.35433070866141736" bottom="0.35433070866141736" header="0.19685039370078741" footer="0.19685039370078741"/>
  <pageSetup paperSize="9" scale="50" fitToHeight="0" pageOrder="overThenDown" orientation="landscape" r:id="rId1"/>
  <headerFooter>
    <oddFooter>&amp;C&amp;"Times New Roman,Regular"Phụ lục &amp;A - Trang &amp;P/&amp;N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419"/>
  <sheetViews>
    <sheetView zoomScaleNormal="100" workbookViewId="0">
      <pane ySplit="9" topLeftCell="A409" activePane="bottomLeft" state="frozen"/>
      <selection pane="bottomLeft" activeCell="A370" sqref="A370:XFD370"/>
    </sheetView>
  </sheetViews>
  <sheetFormatPr defaultColWidth="9.140625" defaultRowHeight="12.75"/>
  <cols>
    <col min="1" max="1" width="7" style="627" customWidth="1"/>
    <col min="2" max="2" width="54.140625" style="652" customWidth="1"/>
    <col min="3" max="3" width="11.7109375" style="627" customWidth="1"/>
    <col min="4" max="4" width="18.85546875" style="629" customWidth="1"/>
    <col min="5" max="5" width="20.28515625" style="629" bestFit="1" customWidth="1"/>
    <col min="6" max="6" width="9.85546875" style="629" bestFit="1" customWidth="1"/>
    <col min="7" max="256" width="9.140625" style="629"/>
    <col min="257" max="257" width="7" style="629" customWidth="1"/>
    <col min="258" max="258" width="41.7109375" style="629" customWidth="1"/>
    <col min="259" max="259" width="16" style="629" customWidth="1"/>
    <col min="260" max="260" width="18.85546875" style="629" customWidth="1"/>
    <col min="261" max="261" width="9.140625" style="629"/>
    <col min="262" max="262" width="9.85546875" style="629" bestFit="1" customWidth="1"/>
    <col min="263" max="512" width="9.140625" style="629"/>
    <col min="513" max="513" width="7" style="629" customWidth="1"/>
    <col min="514" max="514" width="41.7109375" style="629" customWidth="1"/>
    <col min="515" max="515" width="16" style="629" customWidth="1"/>
    <col min="516" max="516" width="18.85546875" style="629" customWidth="1"/>
    <col min="517" max="517" width="9.140625" style="629"/>
    <col min="518" max="518" width="9.85546875" style="629" bestFit="1" customWidth="1"/>
    <col min="519" max="768" width="9.140625" style="629"/>
    <col min="769" max="769" width="7" style="629" customWidth="1"/>
    <col min="770" max="770" width="41.7109375" style="629" customWidth="1"/>
    <col min="771" max="771" width="16" style="629" customWidth="1"/>
    <col min="772" max="772" width="18.85546875" style="629" customWidth="1"/>
    <col min="773" max="773" width="9.140625" style="629"/>
    <col min="774" max="774" width="9.85546875" style="629" bestFit="1" customWidth="1"/>
    <col min="775" max="1024" width="9.140625" style="629"/>
    <col min="1025" max="1025" width="7" style="629" customWidth="1"/>
    <col min="1026" max="1026" width="41.7109375" style="629" customWidth="1"/>
    <col min="1027" max="1027" width="16" style="629" customWidth="1"/>
    <col min="1028" max="1028" width="18.85546875" style="629" customWidth="1"/>
    <col min="1029" max="1029" width="9.140625" style="629"/>
    <col min="1030" max="1030" width="9.85546875" style="629" bestFit="1" customWidth="1"/>
    <col min="1031" max="1280" width="9.140625" style="629"/>
    <col min="1281" max="1281" width="7" style="629" customWidth="1"/>
    <col min="1282" max="1282" width="41.7109375" style="629" customWidth="1"/>
    <col min="1283" max="1283" width="16" style="629" customWidth="1"/>
    <col min="1284" max="1284" width="18.85546875" style="629" customWidth="1"/>
    <col min="1285" max="1285" width="9.140625" style="629"/>
    <col min="1286" max="1286" width="9.85546875" style="629" bestFit="1" customWidth="1"/>
    <col min="1287" max="1536" width="9.140625" style="629"/>
    <col min="1537" max="1537" width="7" style="629" customWidth="1"/>
    <col min="1538" max="1538" width="41.7109375" style="629" customWidth="1"/>
    <col min="1539" max="1539" width="16" style="629" customWidth="1"/>
    <col min="1540" max="1540" width="18.85546875" style="629" customWidth="1"/>
    <col min="1541" max="1541" width="9.140625" style="629"/>
    <col min="1542" max="1542" width="9.85546875" style="629" bestFit="1" customWidth="1"/>
    <col min="1543" max="1792" width="9.140625" style="629"/>
    <col min="1793" max="1793" width="7" style="629" customWidth="1"/>
    <col min="1794" max="1794" width="41.7109375" style="629" customWidth="1"/>
    <col min="1795" max="1795" width="16" style="629" customWidth="1"/>
    <col min="1796" max="1796" width="18.85546875" style="629" customWidth="1"/>
    <col min="1797" max="1797" width="9.140625" style="629"/>
    <col min="1798" max="1798" width="9.85546875" style="629" bestFit="1" customWidth="1"/>
    <col min="1799" max="2048" width="9.140625" style="629"/>
    <col min="2049" max="2049" width="7" style="629" customWidth="1"/>
    <col min="2050" max="2050" width="41.7109375" style="629" customWidth="1"/>
    <col min="2051" max="2051" width="16" style="629" customWidth="1"/>
    <col min="2052" max="2052" width="18.85546875" style="629" customWidth="1"/>
    <col min="2053" max="2053" width="9.140625" style="629"/>
    <col min="2054" max="2054" width="9.85546875" style="629" bestFit="1" customWidth="1"/>
    <col min="2055" max="2304" width="9.140625" style="629"/>
    <col min="2305" max="2305" width="7" style="629" customWidth="1"/>
    <col min="2306" max="2306" width="41.7109375" style="629" customWidth="1"/>
    <col min="2307" max="2307" width="16" style="629" customWidth="1"/>
    <col min="2308" max="2308" width="18.85546875" style="629" customWidth="1"/>
    <col min="2309" max="2309" width="9.140625" style="629"/>
    <col min="2310" max="2310" width="9.85546875" style="629" bestFit="1" customWidth="1"/>
    <col min="2311" max="2560" width="9.140625" style="629"/>
    <col min="2561" max="2561" width="7" style="629" customWidth="1"/>
    <col min="2562" max="2562" width="41.7109375" style="629" customWidth="1"/>
    <col min="2563" max="2563" width="16" style="629" customWidth="1"/>
    <col min="2564" max="2564" width="18.85546875" style="629" customWidth="1"/>
    <col min="2565" max="2565" width="9.140625" style="629"/>
    <col min="2566" max="2566" width="9.85546875" style="629" bestFit="1" customWidth="1"/>
    <col min="2567" max="2816" width="9.140625" style="629"/>
    <col min="2817" max="2817" width="7" style="629" customWidth="1"/>
    <col min="2818" max="2818" width="41.7109375" style="629" customWidth="1"/>
    <col min="2819" max="2819" width="16" style="629" customWidth="1"/>
    <col min="2820" max="2820" width="18.85546875" style="629" customWidth="1"/>
    <col min="2821" max="2821" width="9.140625" style="629"/>
    <col min="2822" max="2822" width="9.85546875" style="629" bestFit="1" customWidth="1"/>
    <col min="2823" max="3072" width="9.140625" style="629"/>
    <col min="3073" max="3073" width="7" style="629" customWidth="1"/>
    <col min="3074" max="3074" width="41.7109375" style="629" customWidth="1"/>
    <col min="3075" max="3075" width="16" style="629" customWidth="1"/>
    <col min="3076" max="3076" width="18.85546875" style="629" customWidth="1"/>
    <col min="3077" max="3077" width="9.140625" style="629"/>
    <col min="3078" max="3078" width="9.85546875" style="629" bestFit="1" customWidth="1"/>
    <col min="3079" max="3328" width="9.140625" style="629"/>
    <col min="3329" max="3329" width="7" style="629" customWidth="1"/>
    <col min="3330" max="3330" width="41.7109375" style="629" customWidth="1"/>
    <col min="3331" max="3331" width="16" style="629" customWidth="1"/>
    <col min="3332" max="3332" width="18.85546875" style="629" customWidth="1"/>
    <col min="3333" max="3333" width="9.140625" style="629"/>
    <col min="3334" max="3334" width="9.85546875" style="629" bestFit="1" customWidth="1"/>
    <col min="3335" max="3584" width="9.140625" style="629"/>
    <col min="3585" max="3585" width="7" style="629" customWidth="1"/>
    <col min="3586" max="3586" width="41.7109375" style="629" customWidth="1"/>
    <col min="3587" max="3587" width="16" style="629" customWidth="1"/>
    <col min="3588" max="3588" width="18.85546875" style="629" customWidth="1"/>
    <col min="3589" max="3589" width="9.140625" style="629"/>
    <col min="3590" max="3590" width="9.85546875" style="629" bestFit="1" customWidth="1"/>
    <col min="3591" max="3840" width="9.140625" style="629"/>
    <col min="3841" max="3841" width="7" style="629" customWidth="1"/>
    <col min="3842" max="3842" width="41.7109375" style="629" customWidth="1"/>
    <col min="3843" max="3843" width="16" style="629" customWidth="1"/>
    <col min="3844" max="3844" width="18.85546875" style="629" customWidth="1"/>
    <col min="3845" max="3845" width="9.140625" style="629"/>
    <col min="3846" max="3846" width="9.85546875" style="629" bestFit="1" customWidth="1"/>
    <col min="3847" max="4096" width="9.140625" style="629"/>
    <col min="4097" max="4097" width="7" style="629" customWidth="1"/>
    <col min="4098" max="4098" width="41.7109375" style="629" customWidth="1"/>
    <col min="4099" max="4099" width="16" style="629" customWidth="1"/>
    <col min="4100" max="4100" width="18.85546875" style="629" customWidth="1"/>
    <col min="4101" max="4101" width="9.140625" style="629"/>
    <col min="4102" max="4102" width="9.85546875" style="629" bestFit="1" customWidth="1"/>
    <col min="4103" max="4352" width="9.140625" style="629"/>
    <col min="4353" max="4353" width="7" style="629" customWidth="1"/>
    <col min="4354" max="4354" width="41.7109375" style="629" customWidth="1"/>
    <col min="4355" max="4355" width="16" style="629" customWidth="1"/>
    <col min="4356" max="4356" width="18.85546875" style="629" customWidth="1"/>
    <col min="4357" max="4357" width="9.140625" style="629"/>
    <col min="4358" max="4358" width="9.85546875" style="629" bestFit="1" customWidth="1"/>
    <col min="4359" max="4608" width="9.140625" style="629"/>
    <col min="4609" max="4609" width="7" style="629" customWidth="1"/>
    <col min="4610" max="4610" width="41.7109375" style="629" customWidth="1"/>
    <col min="4611" max="4611" width="16" style="629" customWidth="1"/>
    <col min="4612" max="4612" width="18.85546875" style="629" customWidth="1"/>
    <col min="4613" max="4613" width="9.140625" style="629"/>
    <col min="4614" max="4614" width="9.85546875" style="629" bestFit="1" customWidth="1"/>
    <col min="4615" max="4864" width="9.140625" style="629"/>
    <col min="4865" max="4865" width="7" style="629" customWidth="1"/>
    <col min="4866" max="4866" width="41.7109375" style="629" customWidth="1"/>
    <col min="4867" max="4867" width="16" style="629" customWidth="1"/>
    <col min="4868" max="4868" width="18.85546875" style="629" customWidth="1"/>
    <col min="4869" max="4869" width="9.140625" style="629"/>
    <col min="4870" max="4870" width="9.85546875" style="629" bestFit="1" customWidth="1"/>
    <col min="4871" max="5120" width="9.140625" style="629"/>
    <col min="5121" max="5121" width="7" style="629" customWidth="1"/>
    <col min="5122" max="5122" width="41.7109375" style="629" customWidth="1"/>
    <col min="5123" max="5123" width="16" style="629" customWidth="1"/>
    <col min="5124" max="5124" width="18.85546875" style="629" customWidth="1"/>
    <col min="5125" max="5125" width="9.140625" style="629"/>
    <col min="5126" max="5126" width="9.85546875" style="629" bestFit="1" customWidth="1"/>
    <col min="5127" max="5376" width="9.140625" style="629"/>
    <col min="5377" max="5377" width="7" style="629" customWidth="1"/>
    <col min="5378" max="5378" width="41.7109375" style="629" customWidth="1"/>
    <col min="5379" max="5379" width="16" style="629" customWidth="1"/>
    <col min="5380" max="5380" width="18.85546875" style="629" customWidth="1"/>
    <col min="5381" max="5381" width="9.140625" style="629"/>
    <col min="5382" max="5382" width="9.85546875" style="629" bestFit="1" customWidth="1"/>
    <col min="5383" max="5632" width="9.140625" style="629"/>
    <col min="5633" max="5633" width="7" style="629" customWidth="1"/>
    <col min="5634" max="5634" width="41.7109375" style="629" customWidth="1"/>
    <col min="5635" max="5635" width="16" style="629" customWidth="1"/>
    <col min="5636" max="5636" width="18.85546875" style="629" customWidth="1"/>
    <col min="5637" max="5637" width="9.140625" style="629"/>
    <col min="5638" max="5638" width="9.85546875" style="629" bestFit="1" customWidth="1"/>
    <col min="5639" max="5888" width="9.140625" style="629"/>
    <col min="5889" max="5889" width="7" style="629" customWidth="1"/>
    <col min="5890" max="5890" width="41.7109375" style="629" customWidth="1"/>
    <col min="5891" max="5891" width="16" style="629" customWidth="1"/>
    <col min="5892" max="5892" width="18.85546875" style="629" customWidth="1"/>
    <col min="5893" max="5893" width="9.140625" style="629"/>
    <col min="5894" max="5894" width="9.85546875" style="629" bestFit="1" customWidth="1"/>
    <col min="5895" max="6144" width="9.140625" style="629"/>
    <col min="6145" max="6145" width="7" style="629" customWidth="1"/>
    <col min="6146" max="6146" width="41.7109375" style="629" customWidth="1"/>
    <col min="6147" max="6147" width="16" style="629" customWidth="1"/>
    <col min="6148" max="6148" width="18.85546875" style="629" customWidth="1"/>
    <col min="6149" max="6149" width="9.140625" style="629"/>
    <col min="6150" max="6150" width="9.85546875" style="629" bestFit="1" customWidth="1"/>
    <col min="6151" max="6400" width="9.140625" style="629"/>
    <col min="6401" max="6401" width="7" style="629" customWidth="1"/>
    <col min="6402" max="6402" width="41.7109375" style="629" customWidth="1"/>
    <col min="6403" max="6403" width="16" style="629" customWidth="1"/>
    <col min="6404" max="6404" width="18.85546875" style="629" customWidth="1"/>
    <col min="6405" max="6405" width="9.140625" style="629"/>
    <col min="6406" max="6406" width="9.85546875" style="629" bestFit="1" customWidth="1"/>
    <col min="6407" max="6656" width="9.140625" style="629"/>
    <col min="6657" max="6657" width="7" style="629" customWidth="1"/>
    <col min="6658" max="6658" width="41.7109375" style="629" customWidth="1"/>
    <col min="6659" max="6659" width="16" style="629" customWidth="1"/>
    <col min="6660" max="6660" width="18.85546875" style="629" customWidth="1"/>
    <col min="6661" max="6661" width="9.140625" style="629"/>
    <col min="6662" max="6662" width="9.85546875" style="629" bestFit="1" customWidth="1"/>
    <col min="6663" max="6912" width="9.140625" style="629"/>
    <col min="6913" max="6913" width="7" style="629" customWidth="1"/>
    <col min="6914" max="6914" width="41.7109375" style="629" customWidth="1"/>
    <col min="6915" max="6915" width="16" style="629" customWidth="1"/>
    <col min="6916" max="6916" width="18.85546875" style="629" customWidth="1"/>
    <col min="6917" max="6917" width="9.140625" style="629"/>
    <col min="6918" max="6918" width="9.85546875" style="629" bestFit="1" customWidth="1"/>
    <col min="6919" max="7168" width="9.140625" style="629"/>
    <col min="7169" max="7169" width="7" style="629" customWidth="1"/>
    <col min="7170" max="7170" width="41.7109375" style="629" customWidth="1"/>
    <col min="7171" max="7171" width="16" style="629" customWidth="1"/>
    <col min="7172" max="7172" width="18.85546875" style="629" customWidth="1"/>
    <col min="7173" max="7173" width="9.140625" style="629"/>
    <col min="7174" max="7174" width="9.85546875" style="629" bestFit="1" customWidth="1"/>
    <col min="7175" max="7424" width="9.140625" style="629"/>
    <col min="7425" max="7425" width="7" style="629" customWidth="1"/>
    <col min="7426" max="7426" width="41.7109375" style="629" customWidth="1"/>
    <col min="7427" max="7427" width="16" style="629" customWidth="1"/>
    <col min="7428" max="7428" width="18.85546875" style="629" customWidth="1"/>
    <col min="7429" max="7429" width="9.140625" style="629"/>
    <col min="7430" max="7430" width="9.85546875" style="629" bestFit="1" customWidth="1"/>
    <col min="7431" max="7680" width="9.140625" style="629"/>
    <col min="7681" max="7681" width="7" style="629" customWidth="1"/>
    <col min="7682" max="7682" width="41.7109375" style="629" customWidth="1"/>
    <col min="7683" max="7683" width="16" style="629" customWidth="1"/>
    <col min="7684" max="7684" width="18.85546875" style="629" customWidth="1"/>
    <col min="7685" max="7685" width="9.140625" style="629"/>
    <col min="7686" max="7686" width="9.85546875" style="629" bestFit="1" customWidth="1"/>
    <col min="7687" max="7936" width="9.140625" style="629"/>
    <col min="7937" max="7937" width="7" style="629" customWidth="1"/>
    <col min="7938" max="7938" width="41.7109375" style="629" customWidth="1"/>
    <col min="7939" max="7939" width="16" style="629" customWidth="1"/>
    <col min="7940" max="7940" width="18.85546875" style="629" customWidth="1"/>
    <col min="7941" max="7941" width="9.140625" style="629"/>
    <col min="7942" max="7942" width="9.85546875" style="629" bestFit="1" customWidth="1"/>
    <col min="7943" max="8192" width="9.140625" style="629"/>
    <col min="8193" max="8193" width="7" style="629" customWidth="1"/>
    <col min="8194" max="8194" width="41.7109375" style="629" customWidth="1"/>
    <col min="8195" max="8195" width="16" style="629" customWidth="1"/>
    <col min="8196" max="8196" width="18.85546875" style="629" customWidth="1"/>
    <col min="8197" max="8197" width="9.140625" style="629"/>
    <col min="8198" max="8198" width="9.85546875" style="629" bestFit="1" customWidth="1"/>
    <col min="8199" max="8448" width="9.140625" style="629"/>
    <col min="8449" max="8449" width="7" style="629" customWidth="1"/>
    <col min="8450" max="8450" width="41.7109375" style="629" customWidth="1"/>
    <col min="8451" max="8451" width="16" style="629" customWidth="1"/>
    <col min="8452" max="8452" width="18.85546875" style="629" customWidth="1"/>
    <col min="8453" max="8453" width="9.140625" style="629"/>
    <col min="8454" max="8454" width="9.85546875" style="629" bestFit="1" customWidth="1"/>
    <col min="8455" max="8704" width="9.140625" style="629"/>
    <col min="8705" max="8705" width="7" style="629" customWidth="1"/>
    <col min="8706" max="8706" width="41.7109375" style="629" customWidth="1"/>
    <col min="8707" max="8707" width="16" style="629" customWidth="1"/>
    <col min="8708" max="8708" width="18.85546875" style="629" customWidth="1"/>
    <col min="8709" max="8709" width="9.140625" style="629"/>
    <col min="8710" max="8710" width="9.85546875" style="629" bestFit="1" customWidth="1"/>
    <col min="8711" max="8960" width="9.140625" style="629"/>
    <col min="8961" max="8961" width="7" style="629" customWidth="1"/>
    <col min="8962" max="8962" width="41.7109375" style="629" customWidth="1"/>
    <col min="8963" max="8963" width="16" style="629" customWidth="1"/>
    <col min="8964" max="8964" width="18.85546875" style="629" customWidth="1"/>
    <col min="8965" max="8965" width="9.140625" style="629"/>
    <col min="8966" max="8966" width="9.85546875" style="629" bestFit="1" customWidth="1"/>
    <col min="8967" max="9216" width="9.140625" style="629"/>
    <col min="9217" max="9217" width="7" style="629" customWidth="1"/>
    <col min="9218" max="9218" width="41.7109375" style="629" customWidth="1"/>
    <col min="9219" max="9219" width="16" style="629" customWidth="1"/>
    <col min="9220" max="9220" width="18.85546875" style="629" customWidth="1"/>
    <col min="9221" max="9221" width="9.140625" style="629"/>
    <col min="9222" max="9222" width="9.85546875" style="629" bestFit="1" customWidth="1"/>
    <col min="9223" max="9472" width="9.140625" style="629"/>
    <col min="9473" max="9473" width="7" style="629" customWidth="1"/>
    <col min="9474" max="9474" width="41.7109375" style="629" customWidth="1"/>
    <col min="9475" max="9475" width="16" style="629" customWidth="1"/>
    <col min="9476" max="9476" width="18.85546875" style="629" customWidth="1"/>
    <col min="9477" max="9477" width="9.140625" style="629"/>
    <col min="9478" max="9478" width="9.85546875" style="629" bestFit="1" customWidth="1"/>
    <col min="9479" max="9728" width="9.140625" style="629"/>
    <col min="9729" max="9729" width="7" style="629" customWidth="1"/>
    <col min="9730" max="9730" width="41.7109375" style="629" customWidth="1"/>
    <col min="9731" max="9731" width="16" style="629" customWidth="1"/>
    <col min="9732" max="9732" width="18.85546875" style="629" customWidth="1"/>
    <col min="9733" max="9733" width="9.140625" style="629"/>
    <col min="9734" max="9734" width="9.85546875" style="629" bestFit="1" customWidth="1"/>
    <col min="9735" max="9984" width="9.140625" style="629"/>
    <col min="9985" max="9985" width="7" style="629" customWidth="1"/>
    <col min="9986" max="9986" width="41.7109375" style="629" customWidth="1"/>
    <col min="9987" max="9987" width="16" style="629" customWidth="1"/>
    <col min="9988" max="9988" width="18.85546875" style="629" customWidth="1"/>
    <col min="9989" max="9989" width="9.140625" style="629"/>
    <col min="9990" max="9990" width="9.85546875" style="629" bestFit="1" customWidth="1"/>
    <col min="9991" max="10240" width="9.140625" style="629"/>
    <col min="10241" max="10241" width="7" style="629" customWidth="1"/>
    <col min="10242" max="10242" width="41.7109375" style="629" customWidth="1"/>
    <col min="10243" max="10243" width="16" style="629" customWidth="1"/>
    <col min="10244" max="10244" width="18.85546875" style="629" customWidth="1"/>
    <col min="10245" max="10245" width="9.140625" style="629"/>
    <col min="10246" max="10246" width="9.85546875" style="629" bestFit="1" customWidth="1"/>
    <col min="10247" max="10496" width="9.140625" style="629"/>
    <col min="10497" max="10497" width="7" style="629" customWidth="1"/>
    <col min="10498" max="10498" width="41.7109375" style="629" customWidth="1"/>
    <col min="10499" max="10499" width="16" style="629" customWidth="1"/>
    <col min="10500" max="10500" width="18.85546875" style="629" customWidth="1"/>
    <col min="10501" max="10501" width="9.140625" style="629"/>
    <col min="10502" max="10502" width="9.85546875" style="629" bestFit="1" customWidth="1"/>
    <col min="10503" max="10752" width="9.140625" style="629"/>
    <col min="10753" max="10753" width="7" style="629" customWidth="1"/>
    <col min="10754" max="10754" width="41.7109375" style="629" customWidth="1"/>
    <col min="10755" max="10755" width="16" style="629" customWidth="1"/>
    <col min="10756" max="10756" width="18.85546875" style="629" customWidth="1"/>
    <col min="10757" max="10757" width="9.140625" style="629"/>
    <col min="10758" max="10758" width="9.85546875" style="629" bestFit="1" customWidth="1"/>
    <col min="10759" max="11008" width="9.140625" style="629"/>
    <col min="11009" max="11009" width="7" style="629" customWidth="1"/>
    <col min="11010" max="11010" width="41.7109375" style="629" customWidth="1"/>
    <col min="11011" max="11011" width="16" style="629" customWidth="1"/>
    <col min="11012" max="11012" width="18.85546875" style="629" customWidth="1"/>
    <col min="11013" max="11013" width="9.140625" style="629"/>
    <col min="11014" max="11014" width="9.85546875" style="629" bestFit="1" customWidth="1"/>
    <col min="11015" max="11264" width="9.140625" style="629"/>
    <col min="11265" max="11265" width="7" style="629" customWidth="1"/>
    <col min="11266" max="11266" width="41.7109375" style="629" customWidth="1"/>
    <col min="11267" max="11267" width="16" style="629" customWidth="1"/>
    <col min="11268" max="11268" width="18.85546875" style="629" customWidth="1"/>
    <col min="11269" max="11269" width="9.140625" style="629"/>
    <col min="11270" max="11270" width="9.85546875" style="629" bestFit="1" customWidth="1"/>
    <col min="11271" max="11520" width="9.140625" style="629"/>
    <col min="11521" max="11521" width="7" style="629" customWidth="1"/>
    <col min="11522" max="11522" width="41.7109375" style="629" customWidth="1"/>
    <col min="11523" max="11523" width="16" style="629" customWidth="1"/>
    <col min="11524" max="11524" width="18.85546875" style="629" customWidth="1"/>
    <col min="11525" max="11525" width="9.140625" style="629"/>
    <col min="11526" max="11526" width="9.85546875" style="629" bestFit="1" customWidth="1"/>
    <col min="11527" max="11776" width="9.140625" style="629"/>
    <col min="11777" max="11777" width="7" style="629" customWidth="1"/>
    <col min="11778" max="11778" width="41.7109375" style="629" customWidth="1"/>
    <col min="11779" max="11779" width="16" style="629" customWidth="1"/>
    <col min="11780" max="11780" width="18.85546875" style="629" customWidth="1"/>
    <col min="11781" max="11781" width="9.140625" style="629"/>
    <col min="11782" max="11782" width="9.85546875" style="629" bestFit="1" customWidth="1"/>
    <col min="11783" max="12032" width="9.140625" style="629"/>
    <col min="12033" max="12033" width="7" style="629" customWidth="1"/>
    <col min="12034" max="12034" width="41.7109375" style="629" customWidth="1"/>
    <col min="12035" max="12035" width="16" style="629" customWidth="1"/>
    <col min="12036" max="12036" width="18.85546875" style="629" customWidth="1"/>
    <col min="12037" max="12037" width="9.140625" style="629"/>
    <col min="12038" max="12038" width="9.85546875" style="629" bestFit="1" customWidth="1"/>
    <col min="12039" max="12288" width="9.140625" style="629"/>
    <col min="12289" max="12289" width="7" style="629" customWidth="1"/>
    <col min="12290" max="12290" width="41.7109375" style="629" customWidth="1"/>
    <col min="12291" max="12291" width="16" style="629" customWidth="1"/>
    <col min="12292" max="12292" width="18.85546875" style="629" customWidth="1"/>
    <col min="12293" max="12293" width="9.140625" style="629"/>
    <col min="12294" max="12294" width="9.85546875" style="629" bestFit="1" customWidth="1"/>
    <col min="12295" max="12544" width="9.140625" style="629"/>
    <col min="12545" max="12545" width="7" style="629" customWidth="1"/>
    <col min="12546" max="12546" width="41.7109375" style="629" customWidth="1"/>
    <col min="12547" max="12547" width="16" style="629" customWidth="1"/>
    <col min="12548" max="12548" width="18.85546875" style="629" customWidth="1"/>
    <col min="12549" max="12549" width="9.140625" style="629"/>
    <col min="12550" max="12550" width="9.85546875" style="629" bestFit="1" customWidth="1"/>
    <col min="12551" max="12800" width="9.140625" style="629"/>
    <col min="12801" max="12801" width="7" style="629" customWidth="1"/>
    <col min="12802" max="12802" width="41.7109375" style="629" customWidth="1"/>
    <col min="12803" max="12803" width="16" style="629" customWidth="1"/>
    <col min="12804" max="12804" width="18.85546875" style="629" customWidth="1"/>
    <col min="12805" max="12805" width="9.140625" style="629"/>
    <col min="12806" max="12806" width="9.85546875" style="629" bestFit="1" customWidth="1"/>
    <col min="12807" max="13056" width="9.140625" style="629"/>
    <col min="13057" max="13057" width="7" style="629" customWidth="1"/>
    <col min="13058" max="13058" width="41.7109375" style="629" customWidth="1"/>
    <col min="13059" max="13059" width="16" style="629" customWidth="1"/>
    <col min="13060" max="13060" width="18.85546875" style="629" customWidth="1"/>
    <col min="13061" max="13061" width="9.140625" style="629"/>
    <col min="13062" max="13062" width="9.85546875" style="629" bestFit="1" customWidth="1"/>
    <col min="13063" max="13312" width="9.140625" style="629"/>
    <col min="13313" max="13313" width="7" style="629" customWidth="1"/>
    <col min="13314" max="13314" width="41.7109375" style="629" customWidth="1"/>
    <col min="13315" max="13315" width="16" style="629" customWidth="1"/>
    <col min="13316" max="13316" width="18.85546875" style="629" customWidth="1"/>
    <col min="13317" max="13317" width="9.140625" style="629"/>
    <col min="13318" max="13318" width="9.85546875" style="629" bestFit="1" customWidth="1"/>
    <col min="13319" max="13568" width="9.140625" style="629"/>
    <col min="13569" max="13569" width="7" style="629" customWidth="1"/>
    <col min="13570" max="13570" width="41.7109375" style="629" customWidth="1"/>
    <col min="13571" max="13571" width="16" style="629" customWidth="1"/>
    <col min="13572" max="13572" width="18.85546875" style="629" customWidth="1"/>
    <col min="13573" max="13573" width="9.140625" style="629"/>
    <col min="13574" max="13574" width="9.85546875" style="629" bestFit="1" customWidth="1"/>
    <col min="13575" max="13824" width="9.140625" style="629"/>
    <col min="13825" max="13825" width="7" style="629" customWidth="1"/>
    <col min="13826" max="13826" width="41.7109375" style="629" customWidth="1"/>
    <col min="13827" max="13827" width="16" style="629" customWidth="1"/>
    <col min="13828" max="13828" width="18.85546875" style="629" customWidth="1"/>
    <col min="13829" max="13829" width="9.140625" style="629"/>
    <col min="13830" max="13830" width="9.85546875" style="629" bestFit="1" customWidth="1"/>
    <col min="13831" max="14080" width="9.140625" style="629"/>
    <col min="14081" max="14081" width="7" style="629" customWidth="1"/>
    <col min="14082" max="14082" width="41.7109375" style="629" customWidth="1"/>
    <col min="14083" max="14083" width="16" style="629" customWidth="1"/>
    <col min="14084" max="14084" width="18.85546875" style="629" customWidth="1"/>
    <col min="14085" max="14085" width="9.140625" style="629"/>
    <col min="14086" max="14086" width="9.85546875" style="629" bestFit="1" customWidth="1"/>
    <col min="14087" max="14336" width="9.140625" style="629"/>
    <col min="14337" max="14337" width="7" style="629" customWidth="1"/>
    <col min="14338" max="14338" width="41.7109375" style="629" customWidth="1"/>
    <col min="14339" max="14339" width="16" style="629" customWidth="1"/>
    <col min="14340" max="14340" width="18.85546875" style="629" customWidth="1"/>
    <col min="14341" max="14341" width="9.140625" style="629"/>
    <col min="14342" max="14342" width="9.85546875" style="629" bestFit="1" customWidth="1"/>
    <col min="14343" max="14592" width="9.140625" style="629"/>
    <col min="14593" max="14593" width="7" style="629" customWidth="1"/>
    <col min="14594" max="14594" width="41.7109375" style="629" customWidth="1"/>
    <col min="14595" max="14595" width="16" style="629" customWidth="1"/>
    <col min="14596" max="14596" width="18.85546875" style="629" customWidth="1"/>
    <col min="14597" max="14597" width="9.140625" style="629"/>
    <col min="14598" max="14598" width="9.85546875" style="629" bestFit="1" customWidth="1"/>
    <col min="14599" max="14848" width="9.140625" style="629"/>
    <col min="14849" max="14849" width="7" style="629" customWidth="1"/>
    <col min="14850" max="14850" width="41.7109375" style="629" customWidth="1"/>
    <col min="14851" max="14851" width="16" style="629" customWidth="1"/>
    <col min="14852" max="14852" width="18.85546875" style="629" customWidth="1"/>
    <col min="14853" max="14853" width="9.140625" style="629"/>
    <col min="14854" max="14854" width="9.85546875" style="629" bestFit="1" customWidth="1"/>
    <col min="14855" max="15104" width="9.140625" style="629"/>
    <col min="15105" max="15105" width="7" style="629" customWidth="1"/>
    <col min="15106" max="15106" width="41.7109375" style="629" customWidth="1"/>
    <col min="15107" max="15107" width="16" style="629" customWidth="1"/>
    <col min="15108" max="15108" width="18.85546875" style="629" customWidth="1"/>
    <col min="15109" max="15109" width="9.140625" style="629"/>
    <col min="15110" max="15110" width="9.85546875" style="629" bestFit="1" customWidth="1"/>
    <col min="15111" max="15360" width="9.140625" style="629"/>
    <col min="15361" max="15361" width="7" style="629" customWidth="1"/>
    <col min="15362" max="15362" width="41.7109375" style="629" customWidth="1"/>
    <col min="15363" max="15363" width="16" style="629" customWidth="1"/>
    <col min="15364" max="15364" width="18.85546875" style="629" customWidth="1"/>
    <col min="15365" max="15365" width="9.140625" style="629"/>
    <col min="15366" max="15366" width="9.85546875" style="629" bestFit="1" customWidth="1"/>
    <col min="15367" max="15616" width="9.140625" style="629"/>
    <col min="15617" max="15617" width="7" style="629" customWidth="1"/>
    <col min="15618" max="15618" width="41.7109375" style="629" customWidth="1"/>
    <col min="15619" max="15619" width="16" style="629" customWidth="1"/>
    <col min="15620" max="15620" width="18.85546875" style="629" customWidth="1"/>
    <col min="15621" max="15621" width="9.140625" style="629"/>
    <col min="15622" max="15622" width="9.85546875" style="629" bestFit="1" customWidth="1"/>
    <col min="15623" max="15872" width="9.140625" style="629"/>
    <col min="15873" max="15873" width="7" style="629" customWidth="1"/>
    <col min="15874" max="15874" width="41.7109375" style="629" customWidth="1"/>
    <col min="15875" max="15875" width="16" style="629" customWidth="1"/>
    <col min="15876" max="15876" width="18.85546875" style="629" customWidth="1"/>
    <col min="15877" max="15877" width="9.140625" style="629"/>
    <col min="15878" max="15878" width="9.85546875" style="629" bestFit="1" customWidth="1"/>
    <col min="15879" max="16128" width="9.140625" style="629"/>
    <col min="16129" max="16129" width="7" style="629" customWidth="1"/>
    <col min="16130" max="16130" width="41.7109375" style="629" customWidth="1"/>
    <col min="16131" max="16131" width="16" style="629" customWidth="1"/>
    <col min="16132" max="16132" width="18.85546875" style="629" customWidth="1"/>
    <col min="16133" max="16133" width="9.140625" style="629"/>
    <col min="16134" max="16134" width="9.85546875" style="629" bestFit="1" customWidth="1"/>
    <col min="16135" max="16384" width="9.140625" style="629"/>
  </cols>
  <sheetData>
    <row r="1" spans="1:6">
      <c r="A1" s="1197" t="s">
        <v>0</v>
      </c>
      <c r="B1" s="1197"/>
      <c r="D1" s="628" t="s">
        <v>599</v>
      </c>
    </row>
    <row r="2" spans="1:6">
      <c r="A2" s="1198" t="s">
        <v>660</v>
      </c>
      <c r="B2" s="1198"/>
      <c r="C2" s="630"/>
      <c r="D2" s="631"/>
    </row>
    <row r="3" spans="1:6">
      <c r="A3" s="630"/>
      <c r="B3" s="632"/>
      <c r="C3" s="630"/>
      <c r="D3" s="630"/>
    </row>
    <row r="4" spans="1:6" ht="13.35" customHeight="1">
      <c r="A4" s="1203" t="s">
        <v>2064</v>
      </c>
      <c r="B4" s="1203"/>
      <c r="C4" s="1203"/>
      <c r="D4" s="1203"/>
    </row>
    <row r="5" spans="1:6">
      <c r="A5" s="1203" t="s">
        <v>2495</v>
      </c>
      <c r="B5" s="1203"/>
      <c r="C5" s="1203"/>
      <c r="D5" s="1203"/>
    </row>
    <row r="6" spans="1:6">
      <c r="A6" s="629"/>
      <c r="B6" s="633"/>
      <c r="C6" s="1199" t="s">
        <v>1</v>
      </c>
      <c r="D6" s="1199"/>
    </row>
    <row r="7" spans="1:6">
      <c r="A7" s="1200" t="s">
        <v>2</v>
      </c>
      <c r="B7" s="1200" t="s">
        <v>600</v>
      </c>
      <c r="C7" s="1201" t="s">
        <v>601</v>
      </c>
      <c r="D7" s="1200" t="s">
        <v>602</v>
      </c>
    </row>
    <row r="8" spans="1:6">
      <c r="A8" s="1200"/>
      <c r="B8" s="1200"/>
      <c r="C8" s="1202"/>
      <c r="D8" s="1200"/>
      <c r="F8" s="634"/>
    </row>
    <row r="9" spans="1:6" s="636" customFormat="1">
      <c r="A9" s="635" t="s">
        <v>493</v>
      </c>
      <c r="B9" s="635" t="s">
        <v>494</v>
      </c>
      <c r="C9" s="635">
        <v>1</v>
      </c>
      <c r="D9" s="635">
        <v>2</v>
      </c>
      <c r="F9" s="637"/>
    </row>
    <row r="10" spans="1:6">
      <c r="A10" s="638"/>
      <c r="B10" s="639" t="s">
        <v>603</v>
      </c>
      <c r="C10" s="638"/>
      <c r="D10" s="640"/>
      <c r="F10" s="634"/>
    </row>
    <row r="11" spans="1:6">
      <c r="A11" s="641" t="s">
        <v>510</v>
      </c>
      <c r="B11" s="639" t="s">
        <v>509</v>
      </c>
      <c r="C11" s="638"/>
      <c r="D11" s="566">
        <f>D20+D119+D148+D220+D247+D346+D375+D319</f>
        <v>1417018349893</v>
      </c>
      <c r="F11" s="634"/>
    </row>
    <row r="12" spans="1:6">
      <c r="A12" s="641" t="s">
        <v>512</v>
      </c>
      <c r="B12" s="639" t="s">
        <v>511</v>
      </c>
      <c r="C12" s="638"/>
      <c r="D12" s="566">
        <f>D21+D120+D149+D221+D248+D347+D376+D320</f>
        <v>0</v>
      </c>
    </row>
    <row r="13" spans="1:6">
      <c r="A13" s="641" t="s">
        <v>514</v>
      </c>
      <c r="B13" s="639" t="s">
        <v>513</v>
      </c>
      <c r="C13" s="638"/>
      <c r="D13" s="566">
        <f>D22+D121+D150+D222+D249+D348+D377+D321</f>
        <v>0</v>
      </c>
    </row>
    <row r="14" spans="1:6" ht="13.5">
      <c r="A14" s="488" t="s">
        <v>515</v>
      </c>
      <c r="B14" s="642" t="s">
        <v>1089</v>
      </c>
      <c r="C14" s="478"/>
      <c r="D14" s="566">
        <f>D23+D122+D151+D223+D250+D322+D349+D378</f>
        <v>1385505623391</v>
      </c>
    </row>
    <row r="15" spans="1:6">
      <c r="A15" s="641" t="s">
        <v>516</v>
      </c>
      <c r="B15" s="639" t="s">
        <v>1090</v>
      </c>
      <c r="C15" s="638"/>
      <c r="D15" s="566">
        <f>D24+D123+D152+D224+D251+D350+D379+D323</f>
        <v>518398244</v>
      </c>
    </row>
    <row r="16" spans="1:6">
      <c r="A16" s="641" t="s">
        <v>517</v>
      </c>
      <c r="B16" s="639" t="s">
        <v>1091</v>
      </c>
      <c r="C16" s="638"/>
      <c r="D16" s="566">
        <f>D25+D124+D153+D225+D252+D351+D380+D324</f>
        <v>1386024021635</v>
      </c>
    </row>
    <row r="17" spans="1:4" s="1078" customFormat="1">
      <c r="A17" s="1075" t="s">
        <v>518</v>
      </c>
      <c r="B17" s="1076" t="s">
        <v>1092</v>
      </c>
      <c r="C17" s="1077"/>
      <c r="D17" s="1065">
        <f>D26+D125+D154+D226+D253+D352+D381+D325</f>
        <v>30994328258</v>
      </c>
    </row>
    <row r="18" spans="1:4" s="631" customFormat="1">
      <c r="A18" s="641" t="s">
        <v>1024</v>
      </c>
      <c r="B18" s="639" t="s">
        <v>1093</v>
      </c>
      <c r="C18" s="638"/>
      <c r="D18" s="643">
        <f>IFERROR(D16/(D11-D12+D13),0)</f>
        <v>0.9781270805276866</v>
      </c>
    </row>
    <row r="19" spans="1:4" s="433" customFormat="1">
      <c r="A19" s="584" t="s">
        <v>355</v>
      </c>
      <c r="B19" s="585" t="s">
        <v>501</v>
      </c>
      <c r="C19" s="586"/>
      <c r="D19" s="587"/>
    </row>
    <row r="20" spans="1:4">
      <c r="A20" s="508" t="s">
        <v>510</v>
      </c>
      <c r="B20" s="509" t="s">
        <v>509</v>
      </c>
      <c r="C20" s="638"/>
      <c r="D20" s="507">
        <f>D29</f>
        <v>556618299093</v>
      </c>
    </row>
    <row r="21" spans="1:4">
      <c r="A21" s="508" t="s">
        <v>512</v>
      </c>
      <c r="B21" s="509" t="s">
        <v>511</v>
      </c>
      <c r="C21" s="510"/>
      <c r="D21" s="507">
        <f t="shared" ref="D21:D26" si="0">D30</f>
        <v>0</v>
      </c>
    </row>
    <row r="22" spans="1:4">
      <c r="A22" s="508" t="s">
        <v>514</v>
      </c>
      <c r="B22" s="509" t="s">
        <v>513</v>
      </c>
      <c r="C22" s="510"/>
      <c r="D22" s="507">
        <f t="shared" si="0"/>
        <v>0</v>
      </c>
    </row>
    <row r="23" spans="1:4">
      <c r="A23" s="490" t="s">
        <v>515</v>
      </c>
      <c r="B23" s="645" t="s">
        <v>1089</v>
      </c>
      <c r="C23" s="611"/>
      <c r="D23" s="507">
        <f t="shared" si="0"/>
        <v>556618299093</v>
      </c>
    </row>
    <row r="24" spans="1:4">
      <c r="A24" s="508" t="s">
        <v>516</v>
      </c>
      <c r="B24" s="509" t="s">
        <v>1090</v>
      </c>
      <c r="C24" s="510"/>
      <c r="D24" s="507">
        <f t="shared" si="0"/>
        <v>0</v>
      </c>
    </row>
    <row r="25" spans="1:4">
      <c r="A25" s="508" t="s">
        <v>517</v>
      </c>
      <c r="B25" s="509" t="s">
        <v>1091</v>
      </c>
      <c r="C25" s="510"/>
      <c r="D25" s="507">
        <f t="shared" si="0"/>
        <v>556618299093</v>
      </c>
    </row>
    <row r="26" spans="1:4">
      <c r="A26" s="508" t="s">
        <v>518</v>
      </c>
      <c r="B26" s="509" t="s">
        <v>1092</v>
      </c>
      <c r="C26" s="510"/>
      <c r="D26" s="507">
        <f t="shared" si="0"/>
        <v>0</v>
      </c>
    </row>
    <row r="27" spans="1:4">
      <c r="A27" s="508" t="s">
        <v>1024</v>
      </c>
      <c r="B27" s="509" t="s">
        <v>1093</v>
      </c>
      <c r="C27" s="510"/>
      <c r="D27" s="646">
        <f>IFERROR(D25/(D20-D21+D22),0)</f>
        <v>1</v>
      </c>
    </row>
    <row r="28" spans="1:4" s="433" customFormat="1" ht="63.75">
      <c r="A28" s="584">
        <v>1</v>
      </c>
      <c r="B28" s="945" t="s">
        <v>100</v>
      </c>
      <c r="C28" s="584"/>
      <c r="D28" s="946"/>
    </row>
    <row r="29" spans="1:4">
      <c r="A29" s="508" t="s">
        <v>510</v>
      </c>
      <c r="B29" s="509" t="s">
        <v>509</v>
      </c>
      <c r="C29" s="638"/>
      <c r="D29" s="507">
        <f t="shared" ref="D29:D35" si="1">D38+D47+D56+D65+D74+D83+D92+D101+D110</f>
        <v>556618299093</v>
      </c>
    </row>
    <row r="30" spans="1:4">
      <c r="A30" s="508" t="s">
        <v>512</v>
      </c>
      <c r="B30" s="509" t="s">
        <v>511</v>
      </c>
      <c r="C30" s="510"/>
      <c r="D30" s="507">
        <f t="shared" si="1"/>
        <v>0</v>
      </c>
    </row>
    <row r="31" spans="1:4">
      <c r="A31" s="508" t="s">
        <v>514</v>
      </c>
      <c r="B31" s="509" t="s">
        <v>513</v>
      </c>
      <c r="C31" s="510"/>
      <c r="D31" s="507">
        <f t="shared" si="1"/>
        <v>0</v>
      </c>
    </row>
    <row r="32" spans="1:4">
      <c r="A32" s="490" t="s">
        <v>515</v>
      </c>
      <c r="B32" s="645" t="s">
        <v>1089</v>
      </c>
      <c r="C32" s="611"/>
      <c r="D32" s="507">
        <f t="shared" si="1"/>
        <v>556618299093</v>
      </c>
    </row>
    <row r="33" spans="1:4">
      <c r="A33" s="508" t="s">
        <v>516</v>
      </c>
      <c r="B33" s="509" t="s">
        <v>1090</v>
      </c>
      <c r="C33" s="510"/>
      <c r="D33" s="507">
        <f t="shared" si="1"/>
        <v>0</v>
      </c>
    </row>
    <row r="34" spans="1:4">
      <c r="A34" s="508" t="s">
        <v>517</v>
      </c>
      <c r="B34" s="509" t="s">
        <v>1091</v>
      </c>
      <c r="C34" s="510"/>
      <c r="D34" s="507">
        <f t="shared" si="1"/>
        <v>556618299093</v>
      </c>
    </row>
    <row r="35" spans="1:4">
      <c r="A35" s="508" t="s">
        <v>518</v>
      </c>
      <c r="B35" s="509" t="s">
        <v>1092</v>
      </c>
      <c r="C35" s="510"/>
      <c r="D35" s="507">
        <f t="shared" si="1"/>
        <v>0</v>
      </c>
    </row>
    <row r="36" spans="1:4">
      <c r="A36" s="508" t="s">
        <v>1024</v>
      </c>
      <c r="B36" s="509" t="s">
        <v>1093</v>
      </c>
      <c r="C36" s="510"/>
      <c r="D36" s="646">
        <f>IFERROR(D34/(D29-D30+D31),0)</f>
        <v>1</v>
      </c>
    </row>
    <row r="37" spans="1:4" s="433" customFormat="1" ht="13.5">
      <c r="A37" s="947" t="s">
        <v>604</v>
      </c>
      <c r="B37" s="948" t="s">
        <v>634</v>
      </c>
      <c r="C37" s="586"/>
      <c r="D37" s="587"/>
    </row>
    <row r="38" spans="1:4">
      <c r="A38" s="508" t="s">
        <v>510</v>
      </c>
      <c r="B38" s="509" t="s">
        <v>509</v>
      </c>
      <c r="C38" s="510"/>
      <c r="D38" s="507">
        <v>88534630554</v>
      </c>
    </row>
    <row r="39" spans="1:4">
      <c r="A39" s="508" t="s">
        <v>512</v>
      </c>
      <c r="B39" s="509" t="s">
        <v>511</v>
      </c>
      <c r="C39" s="638"/>
      <c r="D39" s="644"/>
    </row>
    <row r="40" spans="1:4">
      <c r="A40" s="508" t="s">
        <v>514</v>
      </c>
      <c r="B40" s="509" t="s">
        <v>513</v>
      </c>
      <c r="C40" s="510"/>
      <c r="D40" s="644"/>
    </row>
    <row r="41" spans="1:4">
      <c r="A41" s="490" t="s">
        <v>515</v>
      </c>
      <c r="B41" s="645" t="s">
        <v>1089</v>
      </c>
      <c r="C41" s="611"/>
      <c r="D41" s="647">
        <v>88534630554</v>
      </c>
    </row>
    <row r="42" spans="1:4">
      <c r="A42" s="508" t="s">
        <v>516</v>
      </c>
      <c r="B42" s="509" t="s">
        <v>1090</v>
      </c>
      <c r="C42" s="510"/>
      <c r="D42" s="507">
        <v>0</v>
      </c>
    </row>
    <row r="43" spans="1:4">
      <c r="A43" s="508" t="s">
        <v>517</v>
      </c>
      <c r="B43" s="509" t="s">
        <v>1091</v>
      </c>
      <c r="C43" s="510"/>
      <c r="D43" s="507">
        <f>SUM(D41:D42)</f>
        <v>88534630554</v>
      </c>
    </row>
    <row r="44" spans="1:4">
      <c r="A44" s="508" t="s">
        <v>518</v>
      </c>
      <c r="B44" s="509" t="s">
        <v>1092</v>
      </c>
      <c r="C44" s="510"/>
      <c r="D44" s="507">
        <f>D38-D39+D40-D43</f>
        <v>0</v>
      </c>
    </row>
    <row r="45" spans="1:4">
      <c r="A45" s="508" t="s">
        <v>1024</v>
      </c>
      <c r="B45" s="509" t="s">
        <v>1093</v>
      </c>
      <c r="C45" s="510"/>
      <c r="D45" s="646">
        <f>D43/(D38-D39+D40)</f>
        <v>1</v>
      </c>
    </row>
    <row r="46" spans="1:4" s="433" customFormat="1" ht="13.5">
      <c r="A46" s="947" t="s">
        <v>605</v>
      </c>
      <c r="B46" s="948" t="s">
        <v>635</v>
      </c>
      <c r="C46" s="586"/>
      <c r="D46" s="587"/>
    </row>
    <row r="47" spans="1:4">
      <c r="A47" s="508" t="s">
        <v>510</v>
      </c>
      <c r="B47" s="509" t="s">
        <v>509</v>
      </c>
      <c r="C47" s="510"/>
      <c r="D47" s="507">
        <v>13457613973</v>
      </c>
    </row>
    <row r="48" spans="1:4">
      <c r="A48" s="508" t="s">
        <v>512</v>
      </c>
      <c r="B48" s="509" t="s">
        <v>511</v>
      </c>
      <c r="C48" s="638"/>
      <c r="D48" s="644"/>
    </row>
    <row r="49" spans="1:4">
      <c r="A49" s="508" t="s">
        <v>514</v>
      </c>
      <c r="B49" s="509" t="s">
        <v>513</v>
      </c>
      <c r="C49" s="510"/>
      <c r="D49" s="644"/>
    </row>
    <row r="50" spans="1:4">
      <c r="A50" s="490" t="s">
        <v>515</v>
      </c>
      <c r="B50" s="645" t="s">
        <v>1089</v>
      </c>
      <c r="C50" s="611"/>
      <c r="D50" s="647">
        <v>13457613973</v>
      </c>
    </row>
    <row r="51" spans="1:4">
      <c r="A51" s="508" t="s">
        <v>516</v>
      </c>
      <c r="B51" s="509" t="s">
        <v>1090</v>
      </c>
      <c r="C51" s="510"/>
      <c r="D51" s="507">
        <v>0</v>
      </c>
    </row>
    <row r="52" spans="1:4">
      <c r="A52" s="508" t="s">
        <v>517</v>
      </c>
      <c r="B52" s="509" t="s">
        <v>1091</v>
      </c>
      <c r="C52" s="510"/>
      <c r="D52" s="507">
        <f>SUM(D50:D51)</f>
        <v>13457613973</v>
      </c>
    </row>
    <row r="53" spans="1:4">
      <c r="A53" s="508" t="s">
        <v>518</v>
      </c>
      <c r="B53" s="509" t="s">
        <v>1092</v>
      </c>
      <c r="C53" s="510"/>
      <c r="D53" s="507">
        <f>D47-D48+D49-D52</f>
        <v>0</v>
      </c>
    </row>
    <row r="54" spans="1:4">
      <c r="A54" s="508" t="s">
        <v>1024</v>
      </c>
      <c r="B54" s="509" t="s">
        <v>1093</v>
      </c>
      <c r="C54" s="510"/>
      <c r="D54" s="646">
        <f>D52/(D47-D48+D49)</f>
        <v>1</v>
      </c>
    </row>
    <row r="55" spans="1:4" s="433" customFormat="1" ht="13.5">
      <c r="A55" s="947" t="s">
        <v>625</v>
      </c>
      <c r="B55" s="948" t="s">
        <v>636</v>
      </c>
      <c r="C55" s="586"/>
      <c r="D55" s="587"/>
    </row>
    <row r="56" spans="1:4">
      <c r="A56" s="508" t="s">
        <v>510</v>
      </c>
      <c r="B56" s="509" t="s">
        <v>509</v>
      </c>
      <c r="C56" s="510"/>
      <c r="D56" s="507">
        <v>16917590630</v>
      </c>
    </row>
    <row r="57" spans="1:4">
      <c r="A57" s="508" t="s">
        <v>512</v>
      </c>
      <c r="B57" s="509" t="s">
        <v>511</v>
      </c>
      <c r="C57" s="638"/>
      <c r="D57" s="644"/>
    </row>
    <row r="58" spans="1:4">
      <c r="A58" s="508" t="s">
        <v>514</v>
      </c>
      <c r="B58" s="509" t="s">
        <v>513</v>
      </c>
      <c r="C58" s="510"/>
      <c r="D58" s="644"/>
    </row>
    <row r="59" spans="1:4">
      <c r="A59" s="490" t="s">
        <v>515</v>
      </c>
      <c r="B59" s="645" t="s">
        <v>1089</v>
      </c>
      <c r="C59" s="611"/>
      <c r="D59" s="647">
        <v>16917590630</v>
      </c>
    </row>
    <row r="60" spans="1:4">
      <c r="A60" s="508" t="s">
        <v>516</v>
      </c>
      <c r="B60" s="509" t="s">
        <v>1090</v>
      </c>
      <c r="C60" s="510"/>
      <c r="D60" s="507">
        <v>0</v>
      </c>
    </row>
    <row r="61" spans="1:4">
      <c r="A61" s="508" t="s">
        <v>517</v>
      </c>
      <c r="B61" s="509" t="s">
        <v>1091</v>
      </c>
      <c r="C61" s="510"/>
      <c r="D61" s="507">
        <f>SUM(D59:D60)</f>
        <v>16917590630</v>
      </c>
    </row>
    <row r="62" spans="1:4">
      <c r="A62" s="508" t="s">
        <v>518</v>
      </c>
      <c r="B62" s="509" t="s">
        <v>1092</v>
      </c>
      <c r="C62" s="510"/>
      <c r="D62" s="507">
        <f>D56-D57+D58-D61</f>
        <v>0</v>
      </c>
    </row>
    <row r="63" spans="1:4">
      <c r="A63" s="508" t="s">
        <v>1024</v>
      </c>
      <c r="B63" s="509" t="s">
        <v>1093</v>
      </c>
      <c r="C63" s="510"/>
      <c r="D63" s="646">
        <f>D61/(D56-D57+D58)</f>
        <v>1</v>
      </c>
    </row>
    <row r="64" spans="1:4" s="433" customFormat="1" ht="13.5">
      <c r="A64" s="947" t="s">
        <v>628</v>
      </c>
      <c r="B64" s="948" t="s">
        <v>637</v>
      </c>
      <c r="C64" s="586"/>
      <c r="D64" s="587"/>
    </row>
    <row r="65" spans="1:4">
      <c r="A65" s="508" t="s">
        <v>510</v>
      </c>
      <c r="B65" s="509" t="s">
        <v>509</v>
      </c>
      <c r="C65" s="510"/>
      <c r="D65" s="507">
        <v>221747073851</v>
      </c>
    </row>
    <row r="66" spans="1:4">
      <c r="A66" s="508" t="s">
        <v>512</v>
      </c>
      <c r="B66" s="509" t="s">
        <v>511</v>
      </c>
      <c r="C66" s="638"/>
      <c r="D66" s="644"/>
    </row>
    <row r="67" spans="1:4">
      <c r="A67" s="508" t="s">
        <v>514</v>
      </c>
      <c r="B67" s="509" t="s">
        <v>513</v>
      </c>
      <c r="C67" s="510"/>
      <c r="D67" s="644"/>
    </row>
    <row r="68" spans="1:4">
      <c r="A68" s="490" t="s">
        <v>515</v>
      </c>
      <c r="B68" s="645" t="s">
        <v>1089</v>
      </c>
      <c r="C68" s="611"/>
      <c r="D68" s="647">
        <v>221747073851</v>
      </c>
    </row>
    <row r="69" spans="1:4">
      <c r="A69" s="508" t="s">
        <v>516</v>
      </c>
      <c r="B69" s="509" t="s">
        <v>1090</v>
      </c>
      <c r="C69" s="510"/>
      <c r="D69" s="507">
        <v>0</v>
      </c>
    </row>
    <row r="70" spans="1:4">
      <c r="A70" s="508" t="s">
        <v>517</v>
      </c>
      <c r="B70" s="509" t="s">
        <v>1091</v>
      </c>
      <c r="C70" s="510"/>
      <c r="D70" s="507">
        <f>SUM(D68:D69)</f>
        <v>221747073851</v>
      </c>
    </row>
    <row r="71" spans="1:4">
      <c r="A71" s="508" t="s">
        <v>518</v>
      </c>
      <c r="B71" s="509" t="s">
        <v>1092</v>
      </c>
      <c r="C71" s="510"/>
      <c r="D71" s="507">
        <f>D65-D66+D67-D70</f>
        <v>0</v>
      </c>
    </row>
    <row r="72" spans="1:4">
      <c r="A72" s="508" t="s">
        <v>1024</v>
      </c>
      <c r="B72" s="509" t="s">
        <v>1093</v>
      </c>
      <c r="C72" s="510"/>
      <c r="D72" s="646">
        <f>D70/(D65-D66+D67)</f>
        <v>1</v>
      </c>
    </row>
    <row r="73" spans="1:4" s="433" customFormat="1" ht="13.5">
      <c r="A73" s="947" t="s">
        <v>629</v>
      </c>
      <c r="B73" s="948" t="s">
        <v>638</v>
      </c>
      <c r="C73" s="586"/>
      <c r="D73" s="587"/>
    </row>
    <row r="74" spans="1:4">
      <c r="A74" s="508" t="s">
        <v>510</v>
      </c>
      <c r="B74" s="509" t="s">
        <v>509</v>
      </c>
      <c r="C74" s="510"/>
      <c r="D74" s="507">
        <v>12996986222</v>
      </c>
    </row>
    <row r="75" spans="1:4">
      <c r="A75" s="508" t="s">
        <v>512</v>
      </c>
      <c r="B75" s="509" t="s">
        <v>511</v>
      </c>
      <c r="C75" s="638"/>
      <c r="D75" s="644"/>
    </row>
    <row r="76" spans="1:4">
      <c r="A76" s="508" t="s">
        <v>514</v>
      </c>
      <c r="B76" s="509" t="s">
        <v>513</v>
      </c>
      <c r="C76" s="510"/>
      <c r="D76" s="644"/>
    </row>
    <row r="77" spans="1:4">
      <c r="A77" s="490" t="s">
        <v>515</v>
      </c>
      <c r="B77" s="645" t="s">
        <v>1089</v>
      </c>
      <c r="C77" s="611"/>
      <c r="D77" s="647">
        <v>12996986222</v>
      </c>
    </row>
    <row r="78" spans="1:4">
      <c r="A78" s="508" t="s">
        <v>516</v>
      </c>
      <c r="B78" s="509" t="s">
        <v>1090</v>
      </c>
      <c r="C78" s="510"/>
      <c r="D78" s="507">
        <v>0</v>
      </c>
    </row>
    <row r="79" spans="1:4">
      <c r="A79" s="508" t="s">
        <v>517</v>
      </c>
      <c r="B79" s="509" t="s">
        <v>1091</v>
      </c>
      <c r="C79" s="510"/>
      <c r="D79" s="507">
        <f>SUM(D77:D78)</f>
        <v>12996986222</v>
      </c>
    </row>
    <row r="80" spans="1:4">
      <c r="A80" s="508" t="s">
        <v>518</v>
      </c>
      <c r="B80" s="509" t="s">
        <v>1092</v>
      </c>
      <c r="C80" s="510"/>
      <c r="D80" s="507">
        <f>D74-D75+D76-D79</f>
        <v>0</v>
      </c>
    </row>
    <row r="81" spans="1:4">
      <c r="A81" s="508" t="s">
        <v>1024</v>
      </c>
      <c r="B81" s="509" t="s">
        <v>1093</v>
      </c>
      <c r="C81" s="510"/>
      <c r="D81" s="646">
        <f>D79/(D74-D75+D76)</f>
        <v>1</v>
      </c>
    </row>
    <row r="82" spans="1:4" s="433" customFormat="1" ht="13.5">
      <c r="A82" s="947" t="s">
        <v>630</v>
      </c>
      <c r="B82" s="948" t="s">
        <v>639</v>
      </c>
      <c r="C82" s="586"/>
      <c r="D82" s="587"/>
    </row>
    <row r="83" spans="1:4">
      <c r="A83" s="508" t="s">
        <v>510</v>
      </c>
      <c r="B83" s="509" t="s">
        <v>509</v>
      </c>
      <c r="C83" s="510"/>
      <c r="D83" s="507">
        <v>32722791674</v>
      </c>
    </row>
    <row r="84" spans="1:4">
      <c r="A84" s="508" t="s">
        <v>512</v>
      </c>
      <c r="B84" s="509" t="s">
        <v>511</v>
      </c>
      <c r="C84" s="638"/>
      <c r="D84" s="644"/>
    </row>
    <row r="85" spans="1:4">
      <c r="A85" s="508" t="s">
        <v>514</v>
      </c>
      <c r="B85" s="509" t="s">
        <v>513</v>
      </c>
      <c r="C85" s="510"/>
      <c r="D85" s="644"/>
    </row>
    <row r="86" spans="1:4">
      <c r="A86" s="490" t="s">
        <v>515</v>
      </c>
      <c r="B86" s="645" t="s">
        <v>1089</v>
      </c>
      <c r="C86" s="611"/>
      <c r="D86" s="647">
        <v>32722791674</v>
      </c>
    </row>
    <row r="87" spans="1:4">
      <c r="A87" s="508" t="s">
        <v>516</v>
      </c>
      <c r="B87" s="509" t="s">
        <v>1090</v>
      </c>
      <c r="C87" s="510"/>
      <c r="D87" s="507">
        <v>0</v>
      </c>
    </row>
    <row r="88" spans="1:4">
      <c r="A88" s="508" t="s">
        <v>517</v>
      </c>
      <c r="B88" s="509" t="s">
        <v>1091</v>
      </c>
      <c r="C88" s="510"/>
      <c r="D88" s="507">
        <f>SUM(D86:D87)</f>
        <v>32722791674</v>
      </c>
    </row>
    <row r="89" spans="1:4">
      <c r="A89" s="508" t="s">
        <v>518</v>
      </c>
      <c r="B89" s="509" t="s">
        <v>1092</v>
      </c>
      <c r="C89" s="510"/>
      <c r="D89" s="507">
        <f>D83-D84+D85-D88</f>
        <v>0</v>
      </c>
    </row>
    <row r="90" spans="1:4">
      <c r="A90" s="508" t="s">
        <v>1024</v>
      </c>
      <c r="B90" s="509" t="s">
        <v>1093</v>
      </c>
      <c r="C90" s="510"/>
      <c r="D90" s="646">
        <f>D88/(D83-D84+D85)</f>
        <v>1</v>
      </c>
    </row>
    <row r="91" spans="1:4" s="433" customFormat="1" ht="13.5">
      <c r="A91" s="947" t="s">
        <v>631</v>
      </c>
      <c r="B91" s="948" t="s">
        <v>640</v>
      </c>
      <c r="C91" s="586"/>
      <c r="D91" s="587"/>
    </row>
    <row r="92" spans="1:4">
      <c r="A92" s="508" t="s">
        <v>510</v>
      </c>
      <c r="B92" s="509" t="s">
        <v>509</v>
      </c>
      <c r="C92" s="510"/>
      <c r="D92" s="507">
        <v>162788411543</v>
      </c>
    </row>
    <row r="93" spans="1:4">
      <c r="A93" s="508" t="s">
        <v>512</v>
      </c>
      <c r="B93" s="509" t="s">
        <v>511</v>
      </c>
      <c r="C93" s="638"/>
      <c r="D93" s="644"/>
    </row>
    <row r="94" spans="1:4">
      <c r="A94" s="508" t="s">
        <v>514</v>
      </c>
      <c r="B94" s="509" t="s">
        <v>513</v>
      </c>
      <c r="C94" s="510"/>
      <c r="D94" s="644"/>
    </row>
    <row r="95" spans="1:4">
      <c r="A95" s="490" t="s">
        <v>515</v>
      </c>
      <c r="B95" s="645" t="s">
        <v>1089</v>
      </c>
      <c r="C95" s="611"/>
      <c r="D95" s="647">
        <v>162788411543</v>
      </c>
    </row>
    <row r="96" spans="1:4">
      <c r="A96" s="508" t="s">
        <v>516</v>
      </c>
      <c r="B96" s="509" t="s">
        <v>1090</v>
      </c>
      <c r="C96" s="510"/>
      <c r="D96" s="507">
        <v>0</v>
      </c>
    </row>
    <row r="97" spans="1:4">
      <c r="A97" s="508" t="s">
        <v>517</v>
      </c>
      <c r="B97" s="509" t="s">
        <v>1091</v>
      </c>
      <c r="C97" s="510"/>
      <c r="D97" s="507">
        <f>SUM(D95:D96)</f>
        <v>162788411543</v>
      </c>
    </row>
    <row r="98" spans="1:4">
      <c r="A98" s="508" t="s">
        <v>518</v>
      </c>
      <c r="B98" s="509" t="s">
        <v>1092</v>
      </c>
      <c r="C98" s="510"/>
      <c r="D98" s="507">
        <f>D92-D93+D94-D97</f>
        <v>0</v>
      </c>
    </row>
    <row r="99" spans="1:4">
      <c r="A99" s="508" t="s">
        <v>1024</v>
      </c>
      <c r="B99" s="509" t="s">
        <v>1093</v>
      </c>
      <c r="C99" s="510"/>
      <c r="D99" s="646">
        <f>D97/(D92-D93+D94)</f>
        <v>1</v>
      </c>
    </row>
    <row r="100" spans="1:4" s="433" customFormat="1" ht="13.5">
      <c r="A100" s="947" t="s">
        <v>632</v>
      </c>
      <c r="B100" s="948" t="s">
        <v>641</v>
      </c>
      <c r="C100" s="586"/>
      <c r="D100" s="587"/>
    </row>
    <row r="101" spans="1:4">
      <c r="A101" s="508" t="s">
        <v>510</v>
      </c>
      <c r="B101" s="509" t="s">
        <v>509</v>
      </c>
      <c r="C101" s="510"/>
      <c r="D101" s="507">
        <v>2236252144</v>
      </c>
    </row>
    <row r="102" spans="1:4">
      <c r="A102" s="508" t="s">
        <v>512</v>
      </c>
      <c r="B102" s="509" t="s">
        <v>511</v>
      </c>
      <c r="C102" s="638"/>
      <c r="D102" s="644"/>
    </row>
    <row r="103" spans="1:4">
      <c r="A103" s="508" t="s">
        <v>514</v>
      </c>
      <c r="B103" s="509" t="s">
        <v>513</v>
      </c>
      <c r="C103" s="510"/>
      <c r="D103" s="644"/>
    </row>
    <row r="104" spans="1:4">
      <c r="A104" s="490" t="s">
        <v>515</v>
      </c>
      <c r="B104" s="645" t="s">
        <v>1089</v>
      </c>
      <c r="C104" s="611"/>
      <c r="D104" s="647">
        <v>2236252144</v>
      </c>
    </row>
    <row r="105" spans="1:4">
      <c r="A105" s="508" t="s">
        <v>516</v>
      </c>
      <c r="B105" s="509" t="s">
        <v>1090</v>
      </c>
      <c r="C105" s="510"/>
      <c r="D105" s="507">
        <v>0</v>
      </c>
    </row>
    <row r="106" spans="1:4">
      <c r="A106" s="508" t="s">
        <v>517</v>
      </c>
      <c r="B106" s="509" t="s">
        <v>1091</v>
      </c>
      <c r="C106" s="510"/>
      <c r="D106" s="507">
        <f>SUM(D104:D105)</f>
        <v>2236252144</v>
      </c>
    </row>
    <row r="107" spans="1:4">
      <c r="A107" s="508" t="s">
        <v>518</v>
      </c>
      <c r="B107" s="509" t="s">
        <v>1092</v>
      </c>
      <c r="C107" s="510"/>
      <c r="D107" s="507">
        <f>D101-D102+D103-D106</f>
        <v>0</v>
      </c>
    </row>
    <row r="108" spans="1:4">
      <c r="A108" s="508" t="s">
        <v>1024</v>
      </c>
      <c r="B108" s="509" t="s">
        <v>1093</v>
      </c>
      <c r="C108" s="510"/>
      <c r="D108" s="646">
        <f>D106/(D101-D102+D103)</f>
        <v>1</v>
      </c>
    </row>
    <row r="109" spans="1:4" s="433" customFormat="1" ht="13.5">
      <c r="A109" s="947" t="s">
        <v>633</v>
      </c>
      <c r="B109" s="948" t="s">
        <v>642</v>
      </c>
      <c r="C109" s="586"/>
      <c r="D109" s="587"/>
    </row>
    <row r="110" spans="1:4">
      <c r="A110" s="508" t="s">
        <v>510</v>
      </c>
      <c r="B110" s="509" t="s">
        <v>509</v>
      </c>
      <c r="C110" s="510"/>
      <c r="D110" s="507">
        <v>5216948502</v>
      </c>
    </row>
    <row r="111" spans="1:4">
      <c r="A111" s="508" t="s">
        <v>512</v>
      </c>
      <c r="B111" s="509" t="s">
        <v>511</v>
      </c>
      <c r="C111" s="638"/>
      <c r="D111" s="644"/>
    </row>
    <row r="112" spans="1:4">
      <c r="A112" s="508" t="s">
        <v>514</v>
      </c>
      <c r="B112" s="509" t="s">
        <v>513</v>
      </c>
      <c r="C112" s="510"/>
      <c r="D112" s="644"/>
    </row>
    <row r="113" spans="1:4">
      <c r="A113" s="490" t="s">
        <v>515</v>
      </c>
      <c r="B113" s="645" t="s">
        <v>1089</v>
      </c>
      <c r="C113" s="611"/>
      <c r="D113" s="647">
        <v>5216948502</v>
      </c>
    </row>
    <row r="114" spans="1:4">
      <c r="A114" s="508" t="s">
        <v>516</v>
      </c>
      <c r="B114" s="509" t="s">
        <v>1090</v>
      </c>
      <c r="C114" s="510"/>
      <c r="D114" s="507">
        <v>0</v>
      </c>
    </row>
    <row r="115" spans="1:4">
      <c r="A115" s="508" t="s">
        <v>517</v>
      </c>
      <c r="B115" s="509" t="s">
        <v>1091</v>
      </c>
      <c r="C115" s="510"/>
      <c r="D115" s="507">
        <f>SUM(D113:D114)</f>
        <v>5216948502</v>
      </c>
    </row>
    <row r="116" spans="1:4">
      <c r="A116" s="508" t="s">
        <v>518</v>
      </c>
      <c r="B116" s="509" t="s">
        <v>1092</v>
      </c>
      <c r="C116" s="510"/>
      <c r="D116" s="507">
        <f>D110-D111+D112-D115</f>
        <v>0</v>
      </c>
    </row>
    <row r="117" spans="1:4">
      <c r="A117" s="508" t="s">
        <v>1024</v>
      </c>
      <c r="B117" s="509" t="s">
        <v>1093</v>
      </c>
      <c r="C117" s="510"/>
      <c r="D117" s="646">
        <f>D115/(D110-D111+D112)</f>
        <v>1</v>
      </c>
    </row>
    <row r="118" spans="1:4" s="433" customFormat="1">
      <c r="A118" s="584" t="s">
        <v>382</v>
      </c>
      <c r="B118" s="585" t="s">
        <v>502</v>
      </c>
      <c r="C118" s="586"/>
      <c r="D118" s="587"/>
    </row>
    <row r="119" spans="1:4">
      <c r="A119" s="508" t="s">
        <v>510</v>
      </c>
      <c r="B119" s="509" t="s">
        <v>509</v>
      </c>
      <c r="C119" s="638"/>
      <c r="D119" s="507">
        <f>D128</f>
        <v>154670327691</v>
      </c>
    </row>
    <row r="120" spans="1:4">
      <c r="A120" s="508" t="s">
        <v>512</v>
      </c>
      <c r="B120" s="509" t="s">
        <v>511</v>
      </c>
      <c r="C120" s="510"/>
      <c r="D120" s="507">
        <f t="shared" ref="D120:D125" si="2">D129</f>
        <v>0</v>
      </c>
    </row>
    <row r="121" spans="1:4">
      <c r="A121" s="508" t="s">
        <v>514</v>
      </c>
      <c r="B121" s="509" t="s">
        <v>513</v>
      </c>
      <c r="C121" s="510"/>
      <c r="D121" s="507">
        <f t="shared" si="2"/>
        <v>0</v>
      </c>
    </row>
    <row r="122" spans="1:4">
      <c r="A122" s="490" t="s">
        <v>515</v>
      </c>
      <c r="B122" s="645" t="s">
        <v>1089</v>
      </c>
      <c r="C122" s="611"/>
      <c r="D122" s="507">
        <f t="shared" si="2"/>
        <v>125122440850</v>
      </c>
    </row>
    <row r="123" spans="1:4">
      <c r="A123" s="508" t="s">
        <v>516</v>
      </c>
      <c r="B123" s="509" t="s">
        <v>1090</v>
      </c>
      <c r="C123" s="510"/>
      <c r="D123" s="507">
        <f t="shared" si="2"/>
        <v>0</v>
      </c>
    </row>
    <row r="124" spans="1:4">
      <c r="A124" s="508" t="s">
        <v>517</v>
      </c>
      <c r="B124" s="509" t="s">
        <v>1091</v>
      </c>
      <c r="C124" s="510"/>
      <c r="D124" s="507">
        <f t="shared" si="2"/>
        <v>125122440850</v>
      </c>
    </row>
    <row r="125" spans="1:4" s="1078" customFormat="1">
      <c r="A125" s="1079" t="s">
        <v>518</v>
      </c>
      <c r="B125" s="1080" t="s">
        <v>1092</v>
      </c>
      <c r="C125" s="1081"/>
      <c r="D125" s="1074">
        <f t="shared" si="2"/>
        <v>29547886841</v>
      </c>
    </row>
    <row r="126" spans="1:4">
      <c r="A126" s="508" t="s">
        <v>1024</v>
      </c>
      <c r="B126" s="509" t="s">
        <v>1093</v>
      </c>
      <c r="C126" s="510"/>
      <c r="D126" s="646">
        <f>IFERROR(D124/(D119-D120+D121),0)</f>
        <v>0.80896215012855799</v>
      </c>
    </row>
    <row r="127" spans="1:4" s="433" customFormat="1" ht="51">
      <c r="A127" s="584">
        <v>1</v>
      </c>
      <c r="B127" s="945" t="s">
        <v>138</v>
      </c>
      <c r="C127" s="584"/>
      <c r="D127" s="946"/>
    </row>
    <row r="128" spans="1:4">
      <c r="A128" s="508" t="s">
        <v>510</v>
      </c>
      <c r="B128" s="509" t="s">
        <v>509</v>
      </c>
      <c r="C128" s="638"/>
      <c r="D128" s="507">
        <v>154670327691</v>
      </c>
    </row>
    <row r="129" spans="1:4">
      <c r="A129" s="508" t="s">
        <v>512</v>
      </c>
      <c r="B129" s="509" t="s">
        <v>511</v>
      </c>
      <c r="C129" s="510"/>
      <c r="D129" s="648"/>
    </row>
    <row r="130" spans="1:4">
      <c r="A130" s="508" t="s">
        <v>514</v>
      </c>
      <c r="B130" s="509" t="s">
        <v>513</v>
      </c>
      <c r="C130" s="510"/>
      <c r="D130" s="648"/>
    </row>
    <row r="131" spans="1:4">
      <c r="A131" s="490" t="s">
        <v>515</v>
      </c>
      <c r="B131" s="645" t="s">
        <v>1089</v>
      </c>
      <c r="C131" s="611"/>
      <c r="D131" s="503">
        <v>125122440850</v>
      </c>
    </row>
    <row r="132" spans="1:4">
      <c r="A132" s="508" t="s">
        <v>516</v>
      </c>
      <c r="B132" s="509" t="s">
        <v>1090</v>
      </c>
      <c r="C132" s="510"/>
      <c r="D132" s="507">
        <f>D141</f>
        <v>0</v>
      </c>
    </row>
    <row r="133" spans="1:4">
      <c r="A133" s="508" t="s">
        <v>517</v>
      </c>
      <c r="B133" s="509" t="s">
        <v>1091</v>
      </c>
      <c r="C133" s="510"/>
      <c r="D133" s="507">
        <f>SUM(D131:D132)</f>
        <v>125122440850</v>
      </c>
    </row>
    <row r="134" spans="1:4" s="1078" customFormat="1">
      <c r="A134" s="1079" t="s">
        <v>518</v>
      </c>
      <c r="B134" s="1080" t="s">
        <v>1092</v>
      </c>
      <c r="C134" s="1081"/>
      <c r="D134" s="1074">
        <f>D128-D129+D130-D133</f>
        <v>29547886841</v>
      </c>
    </row>
    <row r="135" spans="1:4">
      <c r="A135" s="508" t="s">
        <v>1024</v>
      </c>
      <c r="B135" s="509" t="s">
        <v>1093</v>
      </c>
      <c r="C135" s="510"/>
      <c r="D135" s="646">
        <f>IFERROR(D133/(D128-D129+D130),0)</f>
        <v>0.80896215012855799</v>
      </c>
    </row>
    <row r="136" spans="1:4" s="433" customFormat="1" ht="13.5">
      <c r="A136" s="947" t="s">
        <v>604</v>
      </c>
      <c r="B136" s="948" t="s">
        <v>643</v>
      </c>
      <c r="C136" s="586"/>
      <c r="D136" s="587"/>
    </row>
    <row r="137" spans="1:4">
      <c r="A137" s="508" t="s">
        <v>510</v>
      </c>
      <c r="B137" s="509" t="s">
        <v>509</v>
      </c>
      <c r="C137" s="510"/>
      <c r="D137" s="507">
        <v>31513349894</v>
      </c>
    </row>
    <row r="138" spans="1:4">
      <c r="A138" s="508" t="s">
        <v>512</v>
      </c>
      <c r="B138" s="509" t="s">
        <v>511</v>
      </c>
      <c r="C138" s="638"/>
      <c r="D138" s="644"/>
    </row>
    <row r="139" spans="1:4">
      <c r="A139" s="508" t="s">
        <v>514</v>
      </c>
      <c r="B139" s="509" t="s">
        <v>513</v>
      </c>
      <c r="C139" s="510"/>
      <c r="D139" s="644"/>
    </row>
    <row r="140" spans="1:4">
      <c r="A140" s="490" t="s">
        <v>515</v>
      </c>
      <c r="B140" s="645" t="s">
        <v>1089</v>
      </c>
      <c r="C140" s="611"/>
      <c r="D140" s="503">
        <v>1965463053</v>
      </c>
    </row>
    <row r="141" spans="1:4">
      <c r="A141" s="508" t="s">
        <v>516</v>
      </c>
      <c r="B141" s="509" t="s">
        <v>1090</v>
      </c>
      <c r="C141" s="510"/>
      <c r="D141" s="644"/>
    </row>
    <row r="142" spans="1:4">
      <c r="A142" s="508" t="s">
        <v>517</v>
      </c>
      <c r="B142" s="509" t="s">
        <v>1091</v>
      </c>
      <c r="C142" s="510"/>
      <c r="D142" s="507">
        <f>SUM(D140:D141)</f>
        <v>1965463053</v>
      </c>
    </row>
    <row r="143" spans="1:4" s="1078" customFormat="1">
      <c r="A143" s="1079" t="s">
        <v>518</v>
      </c>
      <c r="B143" s="1080" t="s">
        <v>1092</v>
      </c>
      <c r="C143" s="1081"/>
      <c r="D143" s="1074">
        <f>D137-D138+D139-D142</f>
        <v>29547886841</v>
      </c>
    </row>
    <row r="144" spans="1:4">
      <c r="A144" s="508" t="s">
        <v>1024</v>
      </c>
      <c r="B144" s="509" t="s">
        <v>1093</v>
      </c>
      <c r="C144" s="510"/>
      <c r="D144" s="646">
        <f>D142/(D137-D138+D139)</f>
        <v>6.2369220016632233E-2</v>
      </c>
    </row>
    <row r="145" spans="1:4">
      <c r="A145" s="508" t="s">
        <v>538</v>
      </c>
      <c r="B145" s="509" t="s">
        <v>539</v>
      </c>
      <c r="C145" s="510"/>
      <c r="D145" s="507"/>
    </row>
    <row r="146" spans="1:4">
      <c r="A146" s="508"/>
      <c r="B146" s="649" t="s">
        <v>644</v>
      </c>
      <c r="C146" s="510" t="s">
        <v>645</v>
      </c>
      <c r="D146" s="507">
        <v>29547886841</v>
      </c>
    </row>
    <row r="147" spans="1:4" s="433" customFormat="1">
      <c r="A147" s="584" t="s">
        <v>383</v>
      </c>
      <c r="B147" s="585" t="s">
        <v>504</v>
      </c>
      <c r="C147" s="586"/>
      <c r="D147" s="587"/>
    </row>
    <row r="148" spans="1:4">
      <c r="A148" s="508" t="s">
        <v>510</v>
      </c>
      <c r="B148" s="509" t="s">
        <v>509</v>
      </c>
      <c r="C148" s="638"/>
      <c r="D148" s="507">
        <f>D157</f>
        <v>126872858367</v>
      </c>
    </row>
    <row r="149" spans="1:4">
      <c r="A149" s="508" t="s">
        <v>512</v>
      </c>
      <c r="B149" s="509" t="s">
        <v>511</v>
      </c>
      <c r="C149" s="510"/>
      <c r="D149" s="507">
        <f t="shared" ref="D149:D154" si="3">D158</f>
        <v>0</v>
      </c>
    </row>
    <row r="150" spans="1:4">
      <c r="A150" s="508" t="s">
        <v>514</v>
      </c>
      <c r="B150" s="509" t="s">
        <v>513</v>
      </c>
      <c r="C150" s="510"/>
      <c r="D150" s="507">
        <f t="shared" si="3"/>
        <v>0</v>
      </c>
    </row>
    <row r="151" spans="1:4">
      <c r="A151" s="490" t="s">
        <v>515</v>
      </c>
      <c r="B151" s="645" t="s">
        <v>1089</v>
      </c>
      <c r="C151" s="611"/>
      <c r="D151" s="507">
        <f t="shared" si="3"/>
        <v>126872858367</v>
      </c>
    </row>
    <row r="152" spans="1:4">
      <c r="A152" s="508" t="s">
        <v>516</v>
      </c>
      <c r="B152" s="509" t="s">
        <v>1090</v>
      </c>
      <c r="C152" s="510"/>
      <c r="D152" s="507">
        <f t="shared" si="3"/>
        <v>0</v>
      </c>
    </row>
    <row r="153" spans="1:4">
      <c r="A153" s="508" t="s">
        <v>517</v>
      </c>
      <c r="B153" s="509" t="s">
        <v>1091</v>
      </c>
      <c r="C153" s="510"/>
      <c r="D153" s="507">
        <f t="shared" si="3"/>
        <v>126872858367</v>
      </c>
    </row>
    <row r="154" spans="1:4">
      <c r="A154" s="508" t="s">
        <v>518</v>
      </c>
      <c r="B154" s="509" t="s">
        <v>1092</v>
      </c>
      <c r="C154" s="510"/>
      <c r="D154" s="507">
        <f t="shared" si="3"/>
        <v>0</v>
      </c>
    </row>
    <row r="155" spans="1:4">
      <c r="A155" s="508" t="s">
        <v>1024</v>
      </c>
      <c r="B155" s="509" t="s">
        <v>1093</v>
      </c>
      <c r="C155" s="510"/>
      <c r="D155" s="646">
        <f>IFERROR(D153/(D148-D149+D150),0)</f>
        <v>1</v>
      </c>
    </row>
    <row r="156" spans="1:4" s="433" customFormat="1" ht="25.5">
      <c r="A156" s="584">
        <v>1</v>
      </c>
      <c r="B156" s="945" t="s">
        <v>594</v>
      </c>
      <c r="C156" s="584"/>
      <c r="D156" s="946"/>
    </row>
    <row r="157" spans="1:4">
      <c r="A157" s="508" t="s">
        <v>510</v>
      </c>
      <c r="B157" s="509" t="s">
        <v>509</v>
      </c>
      <c r="C157" s="638"/>
      <c r="D157" s="507">
        <f>D166+D175+D184+D193+D202+D211</f>
        <v>126872858367</v>
      </c>
    </row>
    <row r="158" spans="1:4">
      <c r="A158" s="508" t="s">
        <v>512</v>
      </c>
      <c r="B158" s="509" t="s">
        <v>511</v>
      </c>
      <c r="C158" s="510"/>
      <c r="D158" s="507">
        <f t="shared" ref="D158:D163" si="4">D167+D176+D185+D194+D203+D212</f>
        <v>0</v>
      </c>
    </row>
    <row r="159" spans="1:4">
      <c r="A159" s="508" t="s">
        <v>514</v>
      </c>
      <c r="B159" s="509" t="s">
        <v>513</v>
      </c>
      <c r="C159" s="510"/>
      <c r="D159" s="507">
        <f t="shared" si="4"/>
        <v>0</v>
      </c>
    </row>
    <row r="160" spans="1:4">
      <c r="A160" s="490" t="s">
        <v>515</v>
      </c>
      <c r="B160" s="645" t="s">
        <v>1089</v>
      </c>
      <c r="C160" s="611"/>
      <c r="D160" s="507">
        <f t="shared" si="4"/>
        <v>126872858367</v>
      </c>
    </row>
    <row r="161" spans="1:4">
      <c r="A161" s="508" t="s">
        <v>516</v>
      </c>
      <c r="B161" s="509" t="s">
        <v>1090</v>
      </c>
      <c r="C161" s="510"/>
      <c r="D161" s="507">
        <f t="shared" si="4"/>
        <v>0</v>
      </c>
    </row>
    <row r="162" spans="1:4">
      <c r="A162" s="508" t="s">
        <v>517</v>
      </c>
      <c r="B162" s="509" t="s">
        <v>1091</v>
      </c>
      <c r="C162" s="510"/>
      <c r="D162" s="507">
        <f t="shared" si="4"/>
        <v>126872858367</v>
      </c>
    </row>
    <row r="163" spans="1:4">
      <c r="A163" s="508" t="s">
        <v>518</v>
      </c>
      <c r="B163" s="509" t="s">
        <v>1092</v>
      </c>
      <c r="C163" s="510"/>
      <c r="D163" s="507">
        <f t="shared" si="4"/>
        <v>0</v>
      </c>
    </row>
    <row r="164" spans="1:4">
      <c r="A164" s="508" t="s">
        <v>1024</v>
      </c>
      <c r="B164" s="509" t="s">
        <v>1093</v>
      </c>
      <c r="C164" s="510"/>
      <c r="D164" s="646">
        <f>IFERROR(D162/(D157-D158+D159),0)</f>
        <v>1</v>
      </c>
    </row>
    <row r="165" spans="1:4" s="433" customFormat="1" ht="13.5">
      <c r="A165" s="947" t="s">
        <v>604</v>
      </c>
      <c r="B165" s="948" t="s">
        <v>340</v>
      </c>
      <c r="C165" s="586"/>
      <c r="D165" s="587"/>
    </row>
    <row r="166" spans="1:4">
      <c r="A166" s="508" t="s">
        <v>510</v>
      </c>
      <c r="B166" s="509" t="s">
        <v>509</v>
      </c>
      <c r="C166" s="510"/>
      <c r="D166" s="507">
        <v>1458684989</v>
      </c>
    </row>
    <row r="167" spans="1:4">
      <c r="A167" s="508" t="s">
        <v>512</v>
      </c>
      <c r="B167" s="509" t="s">
        <v>511</v>
      </c>
      <c r="C167" s="638"/>
      <c r="D167" s="644"/>
    </row>
    <row r="168" spans="1:4">
      <c r="A168" s="508" t="s">
        <v>514</v>
      </c>
      <c r="B168" s="509" t="s">
        <v>513</v>
      </c>
      <c r="C168" s="510"/>
      <c r="D168" s="644"/>
    </row>
    <row r="169" spans="1:4">
      <c r="A169" s="490" t="s">
        <v>515</v>
      </c>
      <c r="B169" s="645" t="s">
        <v>1089</v>
      </c>
      <c r="C169" s="611"/>
      <c r="D169" s="503">
        <v>1458684989</v>
      </c>
    </row>
    <row r="170" spans="1:4">
      <c r="A170" s="508" t="s">
        <v>516</v>
      </c>
      <c r="B170" s="509" t="s">
        <v>1090</v>
      </c>
      <c r="C170" s="510"/>
      <c r="D170" s="507">
        <v>0</v>
      </c>
    </row>
    <row r="171" spans="1:4">
      <c r="A171" s="508" t="s">
        <v>517</v>
      </c>
      <c r="B171" s="509" t="s">
        <v>1091</v>
      </c>
      <c r="C171" s="510"/>
      <c r="D171" s="507">
        <f>SUM(D169:D170)</f>
        <v>1458684989</v>
      </c>
    </row>
    <row r="172" spans="1:4">
      <c r="A172" s="508" t="s">
        <v>518</v>
      </c>
      <c r="B172" s="509" t="s">
        <v>1092</v>
      </c>
      <c r="C172" s="510"/>
      <c r="D172" s="507">
        <f>D166-D167+D168-D171</f>
        <v>0</v>
      </c>
    </row>
    <row r="173" spans="1:4">
      <c r="A173" s="508" t="s">
        <v>1024</v>
      </c>
      <c r="B173" s="509" t="s">
        <v>1093</v>
      </c>
      <c r="C173" s="510"/>
      <c r="D173" s="646">
        <f>D171/(D166-D167+D168)</f>
        <v>1</v>
      </c>
    </row>
    <row r="174" spans="1:4" s="433" customFormat="1" ht="13.5">
      <c r="A174" s="947" t="s">
        <v>605</v>
      </c>
      <c r="B174" s="948" t="s">
        <v>626</v>
      </c>
      <c r="C174" s="586"/>
      <c r="D174" s="587"/>
    </row>
    <row r="175" spans="1:4">
      <c r="A175" s="508" t="s">
        <v>510</v>
      </c>
      <c r="B175" s="509" t="s">
        <v>509</v>
      </c>
      <c r="C175" s="510"/>
      <c r="D175" s="507">
        <v>1008112607</v>
      </c>
    </row>
    <row r="176" spans="1:4">
      <c r="A176" s="508" t="s">
        <v>512</v>
      </c>
      <c r="B176" s="509" t="s">
        <v>511</v>
      </c>
      <c r="C176" s="638"/>
      <c r="D176" s="644"/>
    </row>
    <row r="177" spans="1:4">
      <c r="A177" s="508" t="s">
        <v>514</v>
      </c>
      <c r="B177" s="509" t="s">
        <v>513</v>
      </c>
      <c r="C177" s="510"/>
      <c r="D177" s="644"/>
    </row>
    <row r="178" spans="1:4">
      <c r="A178" s="490" t="s">
        <v>515</v>
      </c>
      <c r="B178" s="645" t="s">
        <v>1089</v>
      </c>
      <c r="C178" s="611"/>
      <c r="D178" s="647">
        <v>1008112607</v>
      </c>
    </row>
    <row r="179" spans="1:4">
      <c r="A179" s="508" t="s">
        <v>516</v>
      </c>
      <c r="B179" s="509" t="s">
        <v>1090</v>
      </c>
      <c r="C179" s="510"/>
      <c r="D179" s="507">
        <v>0</v>
      </c>
    </row>
    <row r="180" spans="1:4">
      <c r="A180" s="508" t="s">
        <v>517</v>
      </c>
      <c r="B180" s="509" t="s">
        <v>1091</v>
      </c>
      <c r="C180" s="510"/>
      <c r="D180" s="507">
        <f>SUM(D178:D179)</f>
        <v>1008112607</v>
      </c>
    </row>
    <row r="181" spans="1:4">
      <c r="A181" s="508" t="s">
        <v>518</v>
      </c>
      <c r="B181" s="509" t="s">
        <v>1092</v>
      </c>
      <c r="C181" s="510"/>
      <c r="D181" s="507">
        <f>D175-D176+D177-D180</f>
        <v>0</v>
      </c>
    </row>
    <row r="182" spans="1:4">
      <c r="A182" s="508" t="s">
        <v>1024</v>
      </c>
      <c r="B182" s="509" t="s">
        <v>1093</v>
      </c>
      <c r="C182" s="510"/>
      <c r="D182" s="646">
        <f>D180/(D175-D176+D177)</f>
        <v>1</v>
      </c>
    </row>
    <row r="183" spans="1:4" s="433" customFormat="1" ht="13.5">
      <c r="A183" s="947" t="s">
        <v>625</v>
      </c>
      <c r="B183" s="948" t="s">
        <v>627</v>
      </c>
      <c r="C183" s="586"/>
      <c r="D183" s="587"/>
    </row>
    <row r="184" spans="1:4">
      <c r="A184" s="508" t="s">
        <v>510</v>
      </c>
      <c r="B184" s="509" t="s">
        <v>509</v>
      </c>
      <c r="C184" s="510"/>
      <c r="D184" s="507">
        <v>105644165961</v>
      </c>
    </row>
    <row r="185" spans="1:4">
      <c r="A185" s="508" t="s">
        <v>512</v>
      </c>
      <c r="B185" s="509" t="s">
        <v>511</v>
      </c>
      <c r="C185" s="638"/>
      <c r="D185" s="644"/>
    </row>
    <row r="186" spans="1:4">
      <c r="A186" s="508" t="s">
        <v>514</v>
      </c>
      <c r="B186" s="509" t="s">
        <v>513</v>
      </c>
      <c r="C186" s="510"/>
      <c r="D186" s="644"/>
    </row>
    <row r="187" spans="1:4">
      <c r="A187" s="490" t="s">
        <v>515</v>
      </c>
      <c r="B187" s="645" t="s">
        <v>1089</v>
      </c>
      <c r="C187" s="611"/>
      <c r="D187" s="647">
        <v>105644165961</v>
      </c>
    </row>
    <row r="188" spans="1:4">
      <c r="A188" s="508" t="s">
        <v>516</v>
      </c>
      <c r="B188" s="509" t="s">
        <v>1090</v>
      </c>
      <c r="C188" s="510"/>
      <c r="D188" s="507">
        <v>0</v>
      </c>
    </row>
    <row r="189" spans="1:4" s="631" customFormat="1">
      <c r="A189" s="508" t="s">
        <v>517</v>
      </c>
      <c r="B189" s="509" t="s">
        <v>1091</v>
      </c>
      <c r="C189" s="510"/>
      <c r="D189" s="507">
        <f>SUM(D187:D188)</f>
        <v>105644165961</v>
      </c>
    </row>
    <row r="190" spans="1:4">
      <c r="A190" s="508" t="s">
        <v>518</v>
      </c>
      <c r="B190" s="509" t="s">
        <v>1092</v>
      </c>
      <c r="C190" s="510"/>
      <c r="D190" s="507">
        <f>D184-D185+D186-D189</f>
        <v>0</v>
      </c>
    </row>
    <row r="191" spans="1:4">
      <c r="A191" s="508" t="s">
        <v>1024</v>
      </c>
      <c r="B191" s="509" t="s">
        <v>1093</v>
      </c>
      <c r="C191" s="510"/>
      <c r="D191" s="646">
        <f>D189/(D184-D185+D186)</f>
        <v>1</v>
      </c>
    </row>
    <row r="192" spans="1:4" s="433" customFormat="1" ht="13.5">
      <c r="A192" s="947" t="s">
        <v>628</v>
      </c>
      <c r="B192" s="948" t="s">
        <v>68</v>
      </c>
      <c r="C192" s="586"/>
      <c r="D192" s="587"/>
    </row>
    <row r="193" spans="1:4">
      <c r="A193" s="508" t="s">
        <v>510</v>
      </c>
      <c r="B193" s="509" t="s">
        <v>509</v>
      </c>
      <c r="C193" s="510"/>
      <c r="D193" s="507">
        <v>131890107</v>
      </c>
    </row>
    <row r="194" spans="1:4">
      <c r="A194" s="508" t="s">
        <v>512</v>
      </c>
      <c r="B194" s="509" t="s">
        <v>511</v>
      </c>
      <c r="C194" s="510"/>
      <c r="D194" s="507">
        <v>0</v>
      </c>
    </row>
    <row r="195" spans="1:4">
      <c r="A195" s="508" t="s">
        <v>514</v>
      </c>
      <c r="B195" s="509" t="s">
        <v>513</v>
      </c>
      <c r="C195" s="510"/>
      <c r="D195" s="507">
        <v>0</v>
      </c>
    </row>
    <row r="196" spans="1:4">
      <c r="A196" s="490" t="s">
        <v>515</v>
      </c>
      <c r="B196" s="645" t="s">
        <v>1089</v>
      </c>
      <c r="C196" s="510"/>
      <c r="D196" s="647">
        <v>131890107</v>
      </c>
    </row>
    <row r="197" spans="1:4">
      <c r="A197" s="508" t="s">
        <v>516</v>
      </c>
      <c r="B197" s="509" t="s">
        <v>1090</v>
      </c>
      <c r="C197" s="510"/>
      <c r="D197" s="507">
        <v>0</v>
      </c>
    </row>
    <row r="198" spans="1:4">
      <c r="A198" s="508" t="s">
        <v>517</v>
      </c>
      <c r="B198" s="509" t="s">
        <v>1091</v>
      </c>
      <c r="C198" s="510"/>
      <c r="D198" s="507">
        <f>D196+D197</f>
        <v>131890107</v>
      </c>
    </row>
    <row r="199" spans="1:4">
      <c r="A199" s="508" t="s">
        <v>518</v>
      </c>
      <c r="B199" s="509" t="s">
        <v>1092</v>
      </c>
      <c r="C199" s="510"/>
      <c r="D199" s="507">
        <f>D193-D194+D195-D198</f>
        <v>0</v>
      </c>
    </row>
    <row r="200" spans="1:4">
      <c r="A200" s="508" t="s">
        <v>1024</v>
      </c>
      <c r="B200" s="509" t="s">
        <v>1093</v>
      </c>
      <c r="C200" s="510"/>
      <c r="D200" s="646">
        <v>1</v>
      </c>
    </row>
    <row r="201" spans="1:4" s="433" customFormat="1" ht="13.5">
      <c r="A201" s="947" t="s">
        <v>629</v>
      </c>
      <c r="B201" s="948" t="s">
        <v>1279</v>
      </c>
      <c r="C201" s="586"/>
      <c r="D201" s="587"/>
    </row>
    <row r="202" spans="1:4">
      <c r="A202" s="508" t="s">
        <v>510</v>
      </c>
      <c r="B202" s="509" t="s">
        <v>509</v>
      </c>
      <c r="C202" s="510"/>
      <c r="D202" s="507">
        <v>3053332461</v>
      </c>
    </row>
    <row r="203" spans="1:4">
      <c r="A203" s="508" t="s">
        <v>512</v>
      </c>
      <c r="B203" s="509" t="s">
        <v>511</v>
      </c>
      <c r="C203" s="510"/>
      <c r="D203" s="507">
        <v>0</v>
      </c>
    </row>
    <row r="204" spans="1:4">
      <c r="A204" s="508" t="s">
        <v>514</v>
      </c>
      <c r="B204" s="509" t="s">
        <v>513</v>
      </c>
      <c r="C204" s="510"/>
      <c r="D204" s="507">
        <v>0</v>
      </c>
    </row>
    <row r="205" spans="1:4">
      <c r="A205" s="490" t="s">
        <v>515</v>
      </c>
      <c r="B205" s="645" t="s">
        <v>1089</v>
      </c>
      <c r="C205" s="510"/>
      <c r="D205" s="647">
        <v>3053332461</v>
      </c>
    </row>
    <row r="206" spans="1:4">
      <c r="A206" s="508" t="s">
        <v>516</v>
      </c>
      <c r="B206" s="509" t="s">
        <v>1090</v>
      </c>
      <c r="C206" s="510"/>
      <c r="D206" s="507">
        <v>0</v>
      </c>
    </row>
    <row r="207" spans="1:4">
      <c r="A207" s="508" t="s">
        <v>517</v>
      </c>
      <c r="B207" s="509" t="s">
        <v>1091</v>
      </c>
      <c r="C207" s="510"/>
      <c r="D207" s="507">
        <f>D205+D206</f>
        <v>3053332461</v>
      </c>
    </row>
    <row r="208" spans="1:4">
      <c r="A208" s="508" t="s">
        <v>518</v>
      </c>
      <c r="B208" s="509" t="s">
        <v>1092</v>
      </c>
      <c r="C208" s="510"/>
      <c r="D208" s="507">
        <f>D202-D203+D204-D207</f>
        <v>0</v>
      </c>
    </row>
    <row r="209" spans="1:4">
      <c r="A209" s="508" t="s">
        <v>1024</v>
      </c>
      <c r="B209" s="509" t="s">
        <v>1093</v>
      </c>
      <c r="C209" s="510"/>
      <c r="D209" s="646">
        <v>1</v>
      </c>
    </row>
    <row r="210" spans="1:4" s="433" customFormat="1" ht="13.5">
      <c r="A210" s="947" t="s">
        <v>630</v>
      </c>
      <c r="B210" s="948" t="s">
        <v>74</v>
      </c>
      <c r="C210" s="586"/>
      <c r="D210" s="587"/>
    </row>
    <row r="211" spans="1:4">
      <c r="A211" s="508" t="s">
        <v>510</v>
      </c>
      <c r="B211" s="509" t="s">
        <v>509</v>
      </c>
      <c r="C211" s="510"/>
      <c r="D211" s="507">
        <v>15576672242</v>
      </c>
    </row>
    <row r="212" spans="1:4">
      <c r="A212" s="508" t="s">
        <v>512</v>
      </c>
      <c r="B212" s="509" t="s">
        <v>511</v>
      </c>
      <c r="C212" s="510"/>
      <c r="D212" s="507">
        <v>0</v>
      </c>
    </row>
    <row r="213" spans="1:4">
      <c r="A213" s="508" t="s">
        <v>514</v>
      </c>
      <c r="B213" s="509" t="s">
        <v>513</v>
      </c>
      <c r="C213" s="510"/>
      <c r="D213" s="507">
        <v>0</v>
      </c>
    </row>
    <row r="214" spans="1:4">
      <c r="A214" s="490" t="s">
        <v>515</v>
      </c>
      <c r="B214" s="645" t="s">
        <v>1089</v>
      </c>
      <c r="C214" s="510"/>
      <c r="D214" s="647">
        <v>15576672242</v>
      </c>
    </row>
    <row r="215" spans="1:4">
      <c r="A215" s="508" t="s">
        <v>516</v>
      </c>
      <c r="B215" s="509" t="s">
        <v>1090</v>
      </c>
      <c r="C215" s="510"/>
      <c r="D215" s="507">
        <v>0</v>
      </c>
    </row>
    <row r="216" spans="1:4">
      <c r="A216" s="508" t="s">
        <v>517</v>
      </c>
      <c r="B216" s="509" t="s">
        <v>1091</v>
      </c>
      <c r="C216" s="510"/>
      <c r="D216" s="507">
        <f>D214+D215</f>
        <v>15576672242</v>
      </c>
    </row>
    <row r="217" spans="1:4">
      <c r="A217" s="508" t="s">
        <v>518</v>
      </c>
      <c r="B217" s="509" t="s">
        <v>1092</v>
      </c>
      <c r="C217" s="510"/>
      <c r="D217" s="507">
        <f>D211-D212+D213-D216</f>
        <v>0</v>
      </c>
    </row>
    <row r="218" spans="1:4">
      <c r="A218" s="508" t="s">
        <v>1024</v>
      </c>
      <c r="B218" s="509" t="s">
        <v>1093</v>
      </c>
      <c r="C218" s="510"/>
      <c r="D218" s="646">
        <v>1</v>
      </c>
    </row>
    <row r="219" spans="1:4" s="433" customFormat="1">
      <c r="A219" s="584" t="s">
        <v>393</v>
      </c>
      <c r="B219" s="585" t="s">
        <v>506</v>
      </c>
      <c r="C219" s="586"/>
      <c r="D219" s="587"/>
    </row>
    <row r="220" spans="1:4">
      <c r="A220" s="490" t="s">
        <v>510</v>
      </c>
      <c r="B220" s="491" t="s">
        <v>509</v>
      </c>
      <c r="C220" s="644"/>
      <c r="D220" s="507">
        <f t="shared" ref="D220:D226" si="5">D229</f>
        <v>267950557247</v>
      </c>
    </row>
    <row r="221" spans="1:4">
      <c r="A221" s="490" t="s">
        <v>512</v>
      </c>
      <c r="B221" s="491" t="s">
        <v>511</v>
      </c>
      <c r="C221" s="644"/>
      <c r="D221" s="507">
        <f t="shared" si="5"/>
        <v>0</v>
      </c>
    </row>
    <row r="222" spans="1:4">
      <c r="A222" s="490" t="s">
        <v>514</v>
      </c>
      <c r="B222" s="491" t="s">
        <v>513</v>
      </c>
      <c r="C222" s="644"/>
      <c r="D222" s="507">
        <f>D231</f>
        <v>0</v>
      </c>
    </row>
    <row r="223" spans="1:4">
      <c r="A223" s="490" t="s">
        <v>515</v>
      </c>
      <c r="B223" s="491" t="s">
        <v>1089</v>
      </c>
      <c r="C223" s="644"/>
      <c r="D223" s="507">
        <f t="shared" si="5"/>
        <v>267950557247</v>
      </c>
    </row>
    <row r="224" spans="1:4">
      <c r="A224" s="557" t="s">
        <v>516</v>
      </c>
      <c r="B224" s="555" t="s">
        <v>1090</v>
      </c>
      <c r="C224" s="644"/>
      <c r="D224" s="507">
        <f t="shared" si="5"/>
        <v>0</v>
      </c>
    </row>
    <row r="225" spans="1:4">
      <c r="A225" s="557" t="s">
        <v>517</v>
      </c>
      <c r="B225" s="555" t="s">
        <v>1091</v>
      </c>
      <c r="C225" s="644"/>
      <c r="D225" s="507">
        <f t="shared" si="5"/>
        <v>267950557247</v>
      </c>
    </row>
    <row r="226" spans="1:4">
      <c r="A226" s="490" t="s">
        <v>518</v>
      </c>
      <c r="B226" s="491" t="s">
        <v>1092</v>
      </c>
      <c r="C226" s="644"/>
      <c r="D226" s="507">
        <f t="shared" si="5"/>
        <v>0</v>
      </c>
    </row>
    <row r="227" spans="1:4">
      <c r="A227" s="490" t="s">
        <v>1024</v>
      </c>
      <c r="B227" s="491" t="s">
        <v>1093</v>
      </c>
      <c r="C227" s="644"/>
      <c r="D227" s="505">
        <f>D225/(D220-D221+D222)</f>
        <v>1</v>
      </c>
    </row>
    <row r="228" spans="1:4" s="433" customFormat="1" ht="25.5">
      <c r="A228" s="418">
        <v>1</v>
      </c>
      <c r="B228" s="419" t="s">
        <v>187</v>
      </c>
      <c r="C228" s="428"/>
      <c r="D228" s="419"/>
    </row>
    <row r="229" spans="1:4">
      <c r="A229" s="490" t="s">
        <v>510</v>
      </c>
      <c r="B229" s="491" t="s">
        <v>509</v>
      </c>
      <c r="C229" s="644"/>
      <c r="D229" s="507">
        <f t="shared" ref="D229:D235" si="6">D238</f>
        <v>267950557247</v>
      </c>
    </row>
    <row r="230" spans="1:4">
      <c r="A230" s="490" t="s">
        <v>512</v>
      </c>
      <c r="B230" s="491" t="s">
        <v>511</v>
      </c>
      <c r="C230" s="644"/>
      <c r="D230" s="507">
        <f t="shared" si="6"/>
        <v>0</v>
      </c>
    </row>
    <row r="231" spans="1:4">
      <c r="A231" s="490" t="s">
        <v>514</v>
      </c>
      <c r="B231" s="491" t="s">
        <v>513</v>
      </c>
      <c r="C231" s="644"/>
      <c r="D231" s="507">
        <f t="shared" si="6"/>
        <v>0</v>
      </c>
    </row>
    <row r="232" spans="1:4">
      <c r="A232" s="490" t="s">
        <v>515</v>
      </c>
      <c r="B232" s="491" t="s">
        <v>1089</v>
      </c>
      <c r="C232" s="644"/>
      <c r="D232" s="507">
        <f t="shared" si="6"/>
        <v>267950557247</v>
      </c>
    </row>
    <row r="233" spans="1:4">
      <c r="A233" s="557" t="s">
        <v>516</v>
      </c>
      <c r="B233" s="555" t="s">
        <v>1090</v>
      </c>
      <c r="C233" s="644"/>
      <c r="D233" s="507">
        <f t="shared" si="6"/>
        <v>0</v>
      </c>
    </row>
    <row r="234" spans="1:4">
      <c r="A234" s="557" t="s">
        <v>517</v>
      </c>
      <c r="B234" s="555" t="s">
        <v>1091</v>
      </c>
      <c r="C234" s="644"/>
      <c r="D234" s="507">
        <f t="shared" si="6"/>
        <v>267950557247</v>
      </c>
    </row>
    <row r="235" spans="1:4">
      <c r="A235" s="490" t="s">
        <v>518</v>
      </c>
      <c r="B235" s="491" t="s">
        <v>1092</v>
      </c>
      <c r="C235" s="644"/>
      <c r="D235" s="507">
        <f t="shared" si="6"/>
        <v>0</v>
      </c>
    </row>
    <row r="236" spans="1:4">
      <c r="A236" s="490" t="s">
        <v>1024</v>
      </c>
      <c r="B236" s="491" t="s">
        <v>1093</v>
      </c>
      <c r="C236" s="644"/>
      <c r="D236" s="505">
        <f>D234/(D229-D230+D231)</f>
        <v>1</v>
      </c>
    </row>
    <row r="237" spans="1:4" s="433" customFormat="1">
      <c r="A237" s="418" t="s">
        <v>604</v>
      </c>
      <c r="B237" s="419" t="s">
        <v>223</v>
      </c>
      <c r="C237" s="587"/>
      <c r="D237" s="425"/>
    </row>
    <row r="238" spans="1:4">
      <c r="A238" s="490" t="s">
        <v>510</v>
      </c>
      <c r="B238" s="491" t="s">
        <v>509</v>
      </c>
      <c r="C238" s="644"/>
      <c r="D238" s="507">
        <v>267950557247</v>
      </c>
    </row>
    <row r="239" spans="1:4">
      <c r="A239" s="490" t="s">
        <v>512</v>
      </c>
      <c r="B239" s="491" t="s">
        <v>511</v>
      </c>
      <c r="C239" s="644"/>
      <c r="D239" s="507">
        <v>0</v>
      </c>
    </row>
    <row r="240" spans="1:4">
      <c r="A240" s="490" t="s">
        <v>514</v>
      </c>
      <c r="B240" s="491" t="s">
        <v>513</v>
      </c>
      <c r="C240" s="644"/>
      <c r="D240" s="507">
        <v>0</v>
      </c>
    </row>
    <row r="241" spans="1:4">
      <c r="A241" s="490" t="s">
        <v>515</v>
      </c>
      <c r="B241" s="491" t="s">
        <v>1089</v>
      </c>
      <c r="C241" s="644"/>
      <c r="D241" s="507">
        <v>267950557247</v>
      </c>
    </row>
    <row r="242" spans="1:4">
      <c r="A242" s="557" t="s">
        <v>516</v>
      </c>
      <c r="B242" s="555" t="s">
        <v>1090</v>
      </c>
      <c r="C242" s="644"/>
      <c r="D242" s="507">
        <v>0</v>
      </c>
    </row>
    <row r="243" spans="1:4">
      <c r="A243" s="557" t="s">
        <v>517</v>
      </c>
      <c r="B243" s="555" t="s">
        <v>1091</v>
      </c>
      <c r="C243" s="644"/>
      <c r="D243" s="507">
        <f>D241+D242</f>
        <v>267950557247</v>
      </c>
    </row>
    <row r="244" spans="1:4">
      <c r="A244" s="490" t="s">
        <v>518</v>
      </c>
      <c r="B244" s="491" t="s">
        <v>1092</v>
      </c>
      <c r="C244" s="644"/>
      <c r="D244" s="507">
        <f>D238-D239+D240-D243</f>
        <v>0</v>
      </c>
    </row>
    <row r="245" spans="1:4">
      <c r="A245" s="490" t="s">
        <v>1024</v>
      </c>
      <c r="B245" s="491" t="s">
        <v>1093</v>
      </c>
      <c r="C245" s="644"/>
      <c r="D245" s="497">
        <f>D243/(D238-D239+D240)</f>
        <v>1</v>
      </c>
    </row>
    <row r="246" spans="1:4" s="433" customFormat="1">
      <c r="A246" s="584" t="s">
        <v>165</v>
      </c>
      <c r="B246" s="585" t="s">
        <v>507</v>
      </c>
      <c r="C246" s="586"/>
      <c r="D246" s="587"/>
    </row>
    <row r="247" spans="1:4">
      <c r="A247" s="490" t="s">
        <v>510</v>
      </c>
      <c r="B247" s="491" t="s">
        <v>509</v>
      </c>
      <c r="C247" s="644"/>
      <c r="D247" s="507">
        <f>D256+D274</f>
        <v>248629900366</v>
      </c>
    </row>
    <row r="248" spans="1:4">
      <c r="A248" s="490" t="s">
        <v>512</v>
      </c>
      <c r="B248" s="491" t="s">
        <v>511</v>
      </c>
      <c r="C248" s="644"/>
      <c r="D248" s="507">
        <f t="shared" ref="D248:D253" si="7">D257+D275</f>
        <v>0</v>
      </c>
    </row>
    <row r="249" spans="1:4">
      <c r="A249" s="490" t="s">
        <v>514</v>
      </c>
      <c r="B249" s="491" t="s">
        <v>513</v>
      </c>
      <c r="C249" s="644"/>
      <c r="D249" s="507">
        <f t="shared" si="7"/>
        <v>0</v>
      </c>
    </row>
    <row r="250" spans="1:4">
      <c r="A250" s="490" t="s">
        <v>515</v>
      </c>
      <c r="B250" s="491" t="s">
        <v>1089</v>
      </c>
      <c r="C250" s="644"/>
      <c r="D250" s="507">
        <f t="shared" si="7"/>
        <v>248629900366</v>
      </c>
    </row>
    <row r="251" spans="1:4">
      <c r="A251" s="557" t="s">
        <v>516</v>
      </c>
      <c r="B251" s="555" t="s">
        <v>1090</v>
      </c>
      <c r="C251" s="644"/>
      <c r="D251" s="507">
        <f t="shared" si="7"/>
        <v>0</v>
      </c>
    </row>
    <row r="252" spans="1:4">
      <c r="A252" s="557" t="s">
        <v>517</v>
      </c>
      <c r="B252" s="555" t="s">
        <v>1091</v>
      </c>
      <c r="C252" s="644"/>
      <c r="D252" s="507">
        <f t="shared" si="7"/>
        <v>248629900366</v>
      </c>
    </row>
    <row r="253" spans="1:4">
      <c r="A253" s="490" t="s">
        <v>518</v>
      </c>
      <c r="B253" s="491" t="s">
        <v>1092</v>
      </c>
      <c r="C253" s="644"/>
      <c r="D253" s="507">
        <f t="shared" si="7"/>
        <v>0</v>
      </c>
    </row>
    <row r="254" spans="1:4">
      <c r="A254" s="490" t="s">
        <v>1024</v>
      </c>
      <c r="B254" s="491" t="s">
        <v>1093</v>
      </c>
      <c r="C254" s="644"/>
      <c r="D254" s="505">
        <f>D252/(D247-D248+D249)</f>
        <v>1</v>
      </c>
    </row>
    <row r="255" spans="1:4" s="433" customFormat="1" ht="25.5">
      <c r="A255" s="418" t="s">
        <v>93</v>
      </c>
      <c r="B255" s="419" t="s">
        <v>742</v>
      </c>
      <c r="C255" s="587"/>
      <c r="D255" s="428"/>
    </row>
    <row r="256" spans="1:4">
      <c r="A256" s="490" t="s">
        <v>510</v>
      </c>
      <c r="B256" s="491" t="s">
        <v>509</v>
      </c>
      <c r="C256" s="644"/>
      <c r="D256" s="507">
        <f t="shared" ref="D256:D262" si="8">D265</f>
        <v>90042928667</v>
      </c>
    </row>
    <row r="257" spans="1:4">
      <c r="A257" s="490" t="s">
        <v>512</v>
      </c>
      <c r="B257" s="491" t="s">
        <v>511</v>
      </c>
      <c r="C257" s="644"/>
      <c r="D257" s="507">
        <f t="shared" si="8"/>
        <v>0</v>
      </c>
    </row>
    <row r="258" spans="1:4">
      <c r="A258" s="490" t="s">
        <v>514</v>
      </c>
      <c r="B258" s="491" t="s">
        <v>513</v>
      </c>
      <c r="C258" s="644"/>
      <c r="D258" s="507">
        <f t="shared" si="8"/>
        <v>0</v>
      </c>
    </row>
    <row r="259" spans="1:4">
      <c r="A259" s="490" t="s">
        <v>515</v>
      </c>
      <c r="B259" s="491" t="s">
        <v>1089</v>
      </c>
      <c r="C259" s="644"/>
      <c r="D259" s="507">
        <f t="shared" si="8"/>
        <v>90042928667</v>
      </c>
    </row>
    <row r="260" spans="1:4">
      <c r="A260" s="557" t="s">
        <v>516</v>
      </c>
      <c r="B260" s="555" t="s">
        <v>1090</v>
      </c>
      <c r="C260" s="644"/>
      <c r="D260" s="507">
        <f t="shared" si="8"/>
        <v>0</v>
      </c>
    </row>
    <row r="261" spans="1:4">
      <c r="A261" s="557" t="s">
        <v>517</v>
      </c>
      <c r="B261" s="555" t="s">
        <v>1091</v>
      </c>
      <c r="C261" s="644"/>
      <c r="D261" s="507">
        <f t="shared" si="8"/>
        <v>90042928667</v>
      </c>
    </row>
    <row r="262" spans="1:4">
      <c r="A262" s="490" t="s">
        <v>518</v>
      </c>
      <c r="B262" s="491" t="s">
        <v>1092</v>
      </c>
      <c r="C262" s="644"/>
      <c r="D262" s="507">
        <f t="shared" si="8"/>
        <v>0</v>
      </c>
    </row>
    <row r="263" spans="1:4">
      <c r="A263" s="490" t="s">
        <v>1024</v>
      </c>
      <c r="B263" s="491" t="s">
        <v>1093</v>
      </c>
      <c r="C263" s="644"/>
      <c r="D263" s="505">
        <f>D261/(D256-D257+D258)</f>
        <v>1</v>
      </c>
    </row>
    <row r="264" spans="1:4" s="433" customFormat="1">
      <c r="A264" s="418" t="s">
        <v>94</v>
      </c>
      <c r="B264" s="419" t="s">
        <v>225</v>
      </c>
      <c r="C264" s="587"/>
      <c r="D264" s="425"/>
    </row>
    <row r="265" spans="1:4">
      <c r="A265" s="490" t="s">
        <v>510</v>
      </c>
      <c r="B265" s="491" t="s">
        <v>509</v>
      </c>
      <c r="C265" s="644"/>
      <c r="D265" s="507">
        <v>90042928667</v>
      </c>
    </row>
    <row r="266" spans="1:4">
      <c r="A266" s="490" t="s">
        <v>512</v>
      </c>
      <c r="B266" s="491" t="s">
        <v>511</v>
      </c>
      <c r="C266" s="644"/>
      <c r="D266" s="507">
        <v>0</v>
      </c>
    </row>
    <row r="267" spans="1:4">
      <c r="A267" s="490" t="s">
        <v>514</v>
      </c>
      <c r="B267" s="491" t="s">
        <v>513</v>
      </c>
      <c r="C267" s="644"/>
      <c r="D267" s="507">
        <v>0</v>
      </c>
    </row>
    <row r="268" spans="1:4">
      <c r="A268" s="490" t="s">
        <v>515</v>
      </c>
      <c r="B268" s="491" t="s">
        <v>1089</v>
      </c>
      <c r="C268" s="644"/>
      <c r="D268" s="507">
        <v>90042928667</v>
      </c>
    </row>
    <row r="269" spans="1:4">
      <c r="A269" s="557" t="s">
        <v>516</v>
      </c>
      <c r="B269" s="555" t="s">
        <v>1090</v>
      </c>
      <c r="C269" s="644"/>
      <c r="D269" s="650"/>
    </row>
    <row r="270" spans="1:4">
      <c r="A270" s="557" t="s">
        <v>517</v>
      </c>
      <c r="B270" s="555" t="s">
        <v>1091</v>
      </c>
      <c r="C270" s="644"/>
      <c r="D270" s="507">
        <f>D268+D269</f>
        <v>90042928667</v>
      </c>
    </row>
    <row r="271" spans="1:4">
      <c r="A271" s="490" t="s">
        <v>518</v>
      </c>
      <c r="B271" s="491" t="s">
        <v>1092</v>
      </c>
      <c r="C271" s="644"/>
      <c r="D271" s="507">
        <f>D265-D266+D267-D270</f>
        <v>0</v>
      </c>
    </row>
    <row r="272" spans="1:4">
      <c r="A272" s="490" t="s">
        <v>1024</v>
      </c>
      <c r="B272" s="491" t="s">
        <v>1093</v>
      </c>
      <c r="C272" s="644"/>
      <c r="D272" s="497">
        <f>D270/(D265-D266+D267)</f>
        <v>1</v>
      </c>
    </row>
    <row r="273" spans="1:4" s="433" customFormat="1" ht="38.25">
      <c r="A273" s="418">
        <v>2</v>
      </c>
      <c r="B273" s="419" t="s">
        <v>743</v>
      </c>
      <c r="C273" s="587"/>
      <c r="D273" s="428"/>
    </row>
    <row r="274" spans="1:4">
      <c r="A274" s="490" t="s">
        <v>510</v>
      </c>
      <c r="B274" s="491" t="s">
        <v>509</v>
      </c>
      <c r="C274" s="644"/>
      <c r="D274" s="507">
        <f>D283+D292+D301+D310</f>
        <v>158586971699</v>
      </c>
    </row>
    <row r="275" spans="1:4">
      <c r="A275" s="490" t="s">
        <v>512</v>
      </c>
      <c r="B275" s="491" t="s">
        <v>511</v>
      </c>
      <c r="C275" s="644"/>
      <c r="D275" s="507">
        <f t="shared" ref="D275:D280" si="9">D284+D293+D302+D311</f>
        <v>0</v>
      </c>
    </row>
    <row r="276" spans="1:4">
      <c r="A276" s="490" t="s">
        <v>514</v>
      </c>
      <c r="B276" s="491" t="s">
        <v>513</v>
      </c>
      <c r="C276" s="644"/>
      <c r="D276" s="507">
        <f t="shared" si="9"/>
        <v>0</v>
      </c>
    </row>
    <row r="277" spans="1:4">
      <c r="A277" s="490" t="s">
        <v>515</v>
      </c>
      <c r="B277" s="491" t="s">
        <v>1089</v>
      </c>
      <c r="C277" s="644"/>
      <c r="D277" s="507">
        <f t="shared" si="9"/>
        <v>158586971699</v>
      </c>
    </row>
    <row r="278" spans="1:4">
      <c r="A278" s="557" t="s">
        <v>516</v>
      </c>
      <c r="B278" s="555" t="s">
        <v>1090</v>
      </c>
      <c r="C278" s="644"/>
      <c r="D278" s="507">
        <f t="shared" si="9"/>
        <v>0</v>
      </c>
    </row>
    <row r="279" spans="1:4">
      <c r="A279" s="557" t="s">
        <v>517</v>
      </c>
      <c r="B279" s="555" t="s">
        <v>1091</v>
      </c>
      <c r="C279" s="644"/>
      <c r="D279" s="507">
        <f t="shared" si="9"/>
        <v>158586971699</v>
      </c>
    </row>
    <row r="280" spans="1:4">
      <c r="A280" s="490" t="s">
        <v>518</v>
      </c>
      <c r="B280" s="491" t="s">
        <v>1092</v>
      </c>
      <c r="C280" s="644"/>
      <c r="D280" s="507">
        <f t="shared" si="9"/>
        <v>0</v>
      </c>
    </row>
    <row r="281" spans="1:4">
      <c r="A281" s="490" t="s">
        <v>1024</v>
      </c>
      <c r="B281" s="491" t="s">
        <v>1093</v>
      </c>
      <c r="C281" s="644"/>
      <c r="D281" s="505">
        <f>D279/(D274-D275+D276)</f>
        <v>1</v>
      </c>
    </row>
    <row r="282" spans="1:4" s="433" customFormat="1" ht="11.45" customHeight="1">
      <c r="A282" s="418" t="s">
        <v>94</v>
      </c>
      <c r="B282" s="419" t="s">
        <v>226</v>
      </c>
      <c r="C282" s="587"/>
      <c r="D282" s="425"/>
    </row>
    <row r="283" spans="1:4">
      <c r="A283" s="490" t="s">
        <v>510</v>
      </c>
      <c r="B283" s="491" t="s">
        <v>509</v>
      </c>
      <c r="C283" s="644"/>
      <c r="D283" s="507">
        <v>53540000</v>
      </c>
    </row>
    <row r="284" spans="1:4">
      <c r="A284" s="490" t="s">
        <v>512</v>
      </c>
      <c r="B284" s="491" t="s">
        <v>511</v>
      </c>
      <c r="C284" s="644"/>
      <c r="D284" s="507">
        <v>0</v>
      </c>
    </row>
    <row r="285" spans="1:4">
      <c r="A285" s="490" t="s">
        <v>514</v>
      </c>
      <c r="B285" s="491" t="s">
        <v>513</v>
      </c>
      <c r="C285" s="644"/>
      <c r="D285" s="507">
        <v>0</v>
      </c>
    </row>
    <row r="286" spans="1:4">
      <c r="A286" s="490" t="s">
        <v>515</v>
      </c>
      <c r="B286" s="491" t="s">
        <v>1089</v>
      </c>
      <c r="C286" s="644"/>
      <c r="D286" s="507">
        <v>53540000</v>
      </c>
    </row>
    <row r="287" spans="1:4">
      <c r="A287" s="557" t="s">
        <v>516</v>
      </c>
      <c r="B287" s="555" t="s">
        <v>1090</v>
      </c>
      <c r="C287" s="644"/>
      <c r="D287" s="650"/>
    </row>
    <row r="288" spans="1:4">
      <c r="A288" s="557" t="s">
        <v>517</v>
      </c>
      <c r="B288" s="555" t="s">
        <v>1091</v>
      </c>
      <c r="C288" s="644"/>
      <c r="D288" s="507">
        <f>D286+D287</f>
        <v>53540000</v>
      </c>
    </row>
    <row r="289" spans="1:4">
      <c r="A289" s="490" t="s">
        <v>518</v>
      </c>
      <c r="B289" s="491" t="s">
        <v>1092</v>
      </c>
      <c r="C289" s="644"/>
      <c r="D289" s="507">
        <f>D283-D284+D285-D288</f>
        <v>0</v>
      </c>
    </row>
    <row r="290" spans="1:4">
      <c r="A290" s="490" t="s">
        <v>1024</v>
      </c>
      <c r="B290" s="491" t="s">
        <v>1093</v>
      </c>
      <c r="C290" s="644"/>
      <c r="D290" s="497">
        <f>D288/(D283-D284+D285)</f>
        <v>1</v>
      </c>
    </row>
    <row r="291" spans="1:4" s="433" customFormat="1" ht="11.45" customHeight="1">
      <c r="A291" s="418" t="s">
        <v>96</v>
      </c>
      <c r="B291" s="419" t="s">
        <v>227</v>
      </c>
      <c r="C291" s="587"/>
      <c r="D291" s="425"/>
    </row>
    <row r="292" spans="1:4">
      <c r="A292" s="490" t="s">
        <v>510</v>
      </c>
      <c r="B292" s="491" t="s">
        <v>509</v>
      </c>
      <c r="C292" s="644"/>
      <c r="D292" s="507">
        <v>154518312449</v>
      </c>
    </row>
    <row r="293" spans="1:4">
      <c r="A293" s="490" t="s">
        <v>512</v>
      </c>
      <c r="B293" s="491" t="s">
        <v>511</v>
      </c>
      <c r="C293" s="644"/>
      <c r="D293" s="507">
        <v>0</v>
      </c>
    </row>
    <row r="294" spans="1:4">
      <c r="A294" s="490" t="s">
        <v>514</v>
      </c>
      <c r="B294" s="491" t="s">
        <v>513</v>
      </c>
      <c r="C294" s="644"/>
      <c r="D294" s="507">
        <v>0</v>
      </c>
    </row>
    <row r="295" spans="1:4">
      <c r="A295" s="490" t="s">
        <v>515</v>
      </c>
      <c r="B295" s="491" t="s">
        <v>1089</v>
      </c>
      <c r="C295" s="644"/>
      <c r="D295" s="507">
        <v>154518312449</v>
      </c>
    </row>
    <row r="296" spans="1:4">
      <c r="A296" s="557" t="s">
        <v>516</v>
      </c>
      <c r="B296" s="555" t="s">
        <v>1090</v>
      </c>
      <c r="C296" s="644"/>
      <c r="D296" s="650"/>
    </row>
    <row r="297" spans="1:4">
      <c r="A297" s="557" t="s">
        <v>517</v>
      </c>
      <c r="B297" s="555" t="s">
        <v>1091</v>
      </c>
      <c r="C297" s="644"/>
      <c r="D297" s="507">
        <f>D295+D296</f>
        <v>154518312449</v>
      </c>
    </row>
    <row r="298" spans="1:4">
      <c r="A298" s="490" t="s">
        <v>518</v>
      </c>
      <c r="B298" s="491" t="s">
        <v>1092</v>
      </c>
      <c r="C298" s="644"/>
      <c r="D298" s="507">
        <f>D292-D293+D294-D297</f>
        <v>0</v>
      </c>
    </row>
    <row r="299" spans="1:4">
      <c r="A299" s="490" t="s">
        <v>1024</v>
      </c>
      <c r="B299" s="491" t="s">
        <v>1093</v>
      </c>
      <c r="C299" s="644"/>
      <c r="D299" s="497">
        <f>D297/(D292-D293+D294)</f>
        <v>1</v>
      </c>
    </row>
    <row r="300" spans="1:4" s="433" customFormat="1" ht="11.45" customHeight="1">
      <c r="A300" s="418" t="s">
        <v>97</v>
      </c>
      <c r="B300" s="419" t="s">
        <v>228</v>
      </c>
      <c r="C300" s="587"/>
      <c r="D300" s="425"/>
    </row>
    <row r="301" spans="1:4">
      <c r="A301" s="490" t="s">
        <v>510</v>
      </c>
      <c r="B301" s="491" t="s">
        <v>509</v>
      </c>
      <c r="C301" s="644"/>
      <c r="D301" s="507">
        <v>2223209659</v>
      </c>
    </row>
    <row r="302" spans="1:4">
      <c r="A302" s="490" t="s">
        <v>512</v>
      </c>
      <c r="B302" s="491" t="s">
        <v>511</v>
      </c>
      <c r="C302" s="644"/>
      <c r="D302" s="507">
        <v>0</v>
      </c>
    </row>
    <row r="303" spans="1:4">
      <c r="A303" s="490" t="s">
        <v>514</v>
      </c>
      <c r="B303" s="491" t="s">
        <v>513</v>
      </c>
      <c r="C303" s="644"/>
      <c r="D303" s="507">
        <v>0</v>
      </c>
    </row>
    <row r="304" spans="1:4">
      <c r="A304" s="490" t="s">
        <v>515</v>
      </c>
      <c r="B304" s="491" t="s">
        <v>1089</v>
      </c>
      <c r="C304" s="644"/>
      <c r="D304" s="507">
        <v>2223209659</v>
      </c>
    </row>
    <row r="305" spans="1:4">
      <c r="A305" s="557" t="s">
        <v>516</v>
      </c>
      <c r="B305" s="555" t="s">
        <v>1090</v>
      </c>
      <c r="C305" s="644"/>
      <c r="D305" s="650"/>
    </row>
    <row r="306" spans="1:4">
      <c r="A306" s="557" t="s">
        <v>517</v>
      </c>
      <c r="B306" s="555" t="s">
        <v>1091</v>
      </c>
      <c r="C306" s="644"/>
      <c r="D306" s="507">
        <f>D304+D305</f>
        <v>2223209659</v>
      </c>
    </row>
    <row r="307" spans="1:4">
      <c r="A307" s="490" t="s">
        <v>518</v>
      </c>
      <c r="B307" s="491" t="s">
        <v>1092</v>
      </c>
      <c r="C307" s="644"/>
      <c r="D307" s="507">
        <f>D301-D302+D303-D306</f>
        <v>0</v>
      </c>
    </row>
    <row r="308" spans="1:4">
      <c r="A308" s="490" t="s">
        <v>1024</v>
      </c>
      <c r="B308" s="491" t="s">
        <v>1093</v>
      </c>
      <c r="C308" s="644"/>
      <c r="D308" s="497">
        <f>D306/(D301-D302+D303)</f>
        <v>1</v>
      </c>
    </row>
    <row r="309" spans="1:4" s="433" customFormat="1" ht="11.45" customHeight="1">
      <c r="A309" s="418" t="s">
        <v>98</v>
      </c>
      <c r="B309" s="419" t="s">
        <v>229</v>
      </c>
      <c r="C309" s="587"/>
      <c r="D309" s="425"/>
    </row>
    <row r="310" spans="1:4">
      <c r="A310" s="490" t="s">
        <v>510</v>
      </c>
      <c r="B310" s="491" t="s">
        <v>509</v>
      </c>
      <c r="C310" s="644"/>
      <c r="D310" s="507">
        <v>1791909591</v>
      </c>
    </row>
    <row r="311" spans="1:4">
      <c r="A311" s="490" t="s">
        <v>512</v>
      </c>
      <c r="B311" s="491" t="s">
        <v>511</v>
      </c>
      <c r="C311" s="644"/>
      <c r="D311" s="507">
        <v>0</v>
      </c>
    </row>
    <row r="312" spans="1:4">
      <c r="A312" s="490" t="s">
        <v>514</v>
      </c>
      <c r="B312" s="491" t="s">
        <v>513</v>
      </c>
      <c r="C312" s="644"/>
      <c r="D312" s="507">
        <v>0</v>
      </c>
    </row>
    <row r="313" spans="1:4">
      <c r="A313" s="490" t="s">
        <v>515</v>
      </c>
      <c r="B313" s="491" t="s">
        <v>1089</v>
      </c>
      <c r="C313" s="644"/>
      <c r="D313" s="507">
        <v>1791909591</v>
      </c>
    </row>
    <row r="314" spans="1:4">
      <c r="A314" s="557" t="s">
        <v>516</v>
      </c>
      <c r="B314" s="555" t="s">
        <v>1090</v>
      </c>
      <c r="C314" s="644"/>
      <c r="D314" s="650"/>
    </row>
    <row r="315" spans="1:4">
      <c r="A315" s="557" t="s">
        <v>517</v>
      </c>
      <c r="B315" s="555" t="s">
        <v>1091</v>
      </c>
      <c r="C315" s="644"/>
      <c r="D315" s="507">
        <f>D313+D314</f>
        <v>1791909591</v>
      </c>
    </row>
    <row r="316" spans="1:4">
      <c r="A316" s="490" t="s">
        <v>518</v>
      </c>
      <c r="B316" s="491" t="s">
        <v>1092</v>
      </c>
      <c r="C316" s="644"/>
      <c r="D316" s="507">
        <f>D310-D311+D312-D315</f>
        <v>0</v>
      </c>
    </row>
    <row r="317" spans="1:4">
      <c r="A317" s="490" t="s">
        <v>1024</v>
      </c>
      <c r="B317" s="491" t="s">
        <v>1093</v>
      </c>
      <c r="C317" s="644"/>
      <c r="D317" s="497">
        <f>D315/(D310-D311+D312)</f>
        <v>1</v>
      </c>
    </row>
    <row r="318" spans="1:4" s="433" customFormat="1">
      <c r="A318" s="584" t="s">
        <v>186</v>
      </c>
      <c r="B318" s="585" t="s">
        <v>508</v>
      </c>
      <c r="C318" s="586"/>
      <c r="D318" s="587"/>
    </row>
    <row r="319" spans="1:4">
      <c r="A319" s="508" t="s">
        <v>510</v>
      </c>
      <c r="B319" s="509" t="s">
        <v>509</v>
      </c>
      <c r="C319" s="638"/>
      <c r="D319" s="507">
        <f t="shared" ref="D319:D325" si="10">D328</f>
        <v>27343450092</v>
      </c>
    </row>
    <row r="320" spans="1:4">
      <c r="A320" s="508" t="s">
        <v>512</v>
      </c>
      <c r="B320" s="509" t="s">
        <v>511</v>
      </c>
      <c r="C320" s="510"/>
      <c r="D320" s="507">
        <f t="shared" si="10"/>
        <v>0</v>
      </c>
    </row>
    <row r="321" spans="1:4">
      <c r="A321" s="508" t="s">
        <v>514</v>
      </c>
      <c r="B321" s="509" t="s">
        <v>513</v>
      </c>
      <c r="C321" s="510"/>
      <c r="D321" s="507">
        <f t="shared" si="10"/>
        <v>0</v>
      </c>
    </row>
    <row r="322" spans="1:4">
      <c r="A322" s="490" t="s">
        <v>515</v>
      </c>
      <c r="B322" s="645" t="s">
        <v>1089</v>
      </c>
      <c r="C322" s="611"/>
      <c r="D322" s="507">
        <f t="shared" si="10"/>
        <v>27343450092</v>
      </c>
    </row>
    <row r="323" spans="1:4">
      <c r="A323" s="508" t="s">
        <v>516</v>
      </c>
      <c r="B323" s="509" t="s">
        <v>1090</v>
      </c>
      <c r="C323" s="510"/>
      <c r="D323" s="507">
        <f t="shared" si="10"/>
        <v>0</v>
      </c>
    </row>
    <row r="324" spans="1:4">
      <c r="A324" s="508" t="s">
        <v>517</v>
      </c>
      <c r="B324" s="509" t="s">
        <v>1091</v>
      </c>
      <c r="C324" s="510"/>
      <c r="D324" s="507">
        <f t="shared" si="10"/>
        <v>27343450092</v>
      </c>
    </row>
    <row r="325" spans="1:4">
      <c r="A325" s="508" t="s">
        <v>518</v>
      </c>
      <c r="B325" s="509" t="s">
        <v>1092</v>
      </c>
      <c r="C325" s="510"/>
      <c r="D325" s="507">
        <f t="shared" si="10"/>
        <v>0</v>
      </c>
    </row>
    <row r="326" spans="1:4">
      <c r="A326" s="508" t="s">
        <v>1024</v>
      </c>
      <c r="B326" s="509" t="s">
        <v>1093</v>
      </c>
      <c r="C326" s="510"/>
      <c r="D326" s="646">
        <f>IFERROR(D324/(D319-D320+D321),0)</f>
        <v>1</v>
      </c>
    </row>
    <row r="327" spans="1:4" s="433" customFormat="1" ht="25.5">
      <c r="A327" s="584">
        <v>1</v>
      </c>
      <c r="B327" s="945" t="s">
        <v>597</v>
      </c>
      <c r="C327" s="584"/>
      <c r="D327" s="946"/>
    </row>
    <row r="328" spans="1:4">
      <c r="A328" s="508" t="s">
        <v>510</v>
      </c>
      <c r="B328" s="509" t="s">
        <v>509</v>
      </c>
      <c r="C328" s="638"/>
      <c r="D328" s="507">
        <f t="shared" ref="D328:D334" si="11">D337</f>
        <v>27343450092</v>
      </c>
    </row>
    <row r="329" spans="1:4">
      <c r="A329" s="508" t="s">
        <v>512</v>
      </c>
      <c r="B329" s="509" t="s">
        <v>511</v>
      </c>
      <c r="C329" s="510"/>
      <c r="D329" s="507">
        <f t="shared" si="11"/>
        <v>0</v>
      </c>
    </row>
    <row r="330" spans="1:4">
      <c r="A330" s="508" t="s">
        <v>514</v>
      </c>
      <c r="B330" s="509" t="s">
        <v>513</v>
      </c>
      <c r="C330" s="510"/>
      <c r="D330" s="507">
        <f t="shared" si="11"/>
        <v>0</v>
      </c>
    </row>
    <row r="331" spans="1:4">
      <c r="A331" s="490" t="s">
        <v>515</v>
      </c>
      <c r="B331" s="645" t="s">
        <v>1089</v>
      </c>
      <c r="C331" s="611"/>
      <c r="D331" s="507">
        <f t="shared" si="11"/>
        <v>27343450092</v>
      </c>
    </row>
    <row r="332" spans="1:4">
      <c r="A332" s="508" t="s">
        <v>516</v>
      </c>
      <c r="B332" s="509" t="s">
        <v>1090</v>
      </c>
      <c r="C332" s="510"/>
      <c r="D332" s="507">
        <f t="shared" si="11"/>
        <v>0</v>
      </c>
    </row>
    <row r="333" spans="1:4">
      <c r="A333" s="508" t="s">
        <v>517</v>
      </c>
      <c r="B333" s="509" t="s">
        <v>1091</v>
      </c>
      <c r="C333" s="510"/>
      <c r="D333" s="507">
        <f t="shared" si="11"/>
        <v>27343450092</v>
      </c>
    </row>
    <row r="334" spans="1:4">
      <c r="A334" s="508" t="s">
        <v>518</v>
      </c>
      <c r="B334" s="509" t="s">
        <v>1092</v>
      </c>
      <c r="C334" s="510"/>
      <c r="D334" s="507">
        <f t="shared" si="11"/>
        <v>0</v>
      </c>
    </row>
    <row r="335" spans="1:4">
      <c r="A335" s="508" t="s">
        <v>1024</v>
      </c>
      <c r="B335" s="509" t="s">
        <v>1093</v>
      </c>
      <c r="C335" s="510"/>
      <c r="D335" s="646">
        <f>IFERROR(D333/(D328-D329+D330),0)</f>
        <v>1</v>
      </c>
    </row>
    <row r="336" spans="1:4" s="433" customFormat="1" ht="13.5">
      <c r="A336" s="947" t="s">
        <v>604</v>
      </c>
      <c r="B336" s="948" t="s">
        <v>198</v>
      </c>
      <c r="C336" s="586"/>
      <c r="D336" s="587"/>
    </row>
    <row r="337" spans="1:4">
      <c r="A337" s="508" t="s">
        <v>510</v>
      </c>
      <c r="B337" s="509" t="s">
        <v>509</v>
      </c>
      <c r="C337" s="510"/>
      <c r="D337" s="507">
        <v>27343450092</v>
      </c>
    </row>
    <row r="338" spans="1:4">
      <c r="A338" s="508" t="s">
        <v>512</v>
      </c>
      <c r="B338" s="509" t="s">
        <v>511</v>
      </c>
      <c r="C338" s="638"/>
      <c r="D338" s="507">
        <v>0</v>
      </c>
    </row>
    <row r="339" spans="1:4">
      <c r="A339" s="508" t="s">
        <v>514</v>
      </c>
      <c r="B339" s="509" t="s">
        <v>513</v>
      </c>
      <c r="C339" s="510"/>
      <c r="D339" s="507">
        <v>0</v>
      </c>
    </row>
    <row r="340" spans="1:4">
      <c r="A340" s="490" t="s">
        <v>515</v>
      </c>
      <c r="B340" s="645" t="s">
        <v>1089</v>
      </c>
      <c r="C340" s="611"/>
      <c r="D340" s="503">
        <v>27343450092</v>
      </c>
    </row>
    <row r="341" spans="1:4">
      <c r="A341" s="508" t="s">
        <v>516</v>
      </c>
      <c r="B341" s="509" t="s">
        <v>1090</v>
      </c>
      <c r="C341" s="510"/>
      <c r="D341" s="644"/>
    </row>
    <row r="342" spans="1:4">
      <c r="A342" s="508" t="s">
        <v>517</v>
      </c>
      <c r="B342" s="509" t="s">
        <v>1091</v>
      </c>
      <c r="C342" s="510"/>
      <c r="D342" s="507">
        <f>SUM(D340:D341)</f>
        <v>27343450092</v>
      </c>
    </row>
    <row r="343" spans="1:4">
      <c r="A343" s="508" t="s">
        <v>518</v>
      </c>
      <c r="B343" s="509" t="s">
        <v>1092</v>
      </c>
      <c r="C343" s="510"/>
      <c r="D343" s="507">
        <f>D337-D338+D339-D342</f>
        <v>0</v>
      </c>
    </row>
    <row r="344" spans="1:4">
      <c r="A344" s="508" t="s">
        <v>1024</v>
      </c>
      <c r="B344" s="509" t="s">
        <v>1093</v>
      </c>
      <c r="C344" s="510"/>
      <c r="D344" s="646">
        <f>D342/(D337-D338+D339)</f>
        <v>1</v>
      </c>
    </row>
    <row r="345" spans="1:4" s="433" customFormat="1">
      <c r="A345" s="584" t="s">
        <v>186</v>
      </c>
      <c r="B345" s="585" t="s">
        <v>519</v>
      </c>
      <c r="C345" s="586"/>
      <c r="D345" s="587"/>
    </row>
    <row r="346" spans="1:4">
      <c r="A346" s="508" t="s">
        <v>510</v>
      </c>
      <c r="B346" s="509" t="s">
        <v>509</v>
      </c>
      <c r="C346" s="638"/>
      <c r="D346" s="507">
        <f>D355</f>
        <v>1446441417</v>
      </c>
    </row>
    <row r="347" spans="1:4">
      <c r="A347" s="508" t="s">
        <v>512</v>
      </c>
      <c r="B347" s="509" t="s">
        <v>511</v>
      </c>
      <c r="C347" s="510"/>
      <c r="D347" s="507">
        <f>D356</f>
        <v>0</v>
      </c>
    </row>
    <row r="348" spans="1:4">
      <c r="A348" s="508" t="s">
        <v>514</v>
      </c>
      <c r="B348" s="509" t="s">
        <v>513</v>
      </c>
      <c r="C348" s="510"/>
      <c r="D348" s="507">
        <f>D357</f>
        <v>0</v>
      </c>
    </row>
    <row r="349" spans="1:4">
      <c r="A349" s="490" t="s">
        <v>515</v>
      </c>
      <c r="B349" s="645" t="s">
        <v>1089</v>
      </c>
      <c r="C349" s="611"/>
      <c r="D349" s="647"/>
    </row>
    <row r="350" spans="1:4">
      <c r="A350" s="508" t="s">
        <v>516</v>
      </c>
      <c r="B350" s="509" t="s">
        <v>1090</v>
      </c>
      <c r="C350" s="510"/>
      <c r="D350" s="507">
        <f>D359</f>
        <v>0</v>
      </c>
    </row>
    <row r="351" spans="1:4">
      <c r="A351" s="508" t="s">
        <v>517</v>
      </c>
      <c r="B351" s="509" t="s">
        <v>1091</v>
      </c>
      <c r="C351" s="510"/>
      <c r="D351" s="507">
        <f>D360</f>
        <v>0</v>
      </c>
    </row>
    <row r="352" spans="1:4" s="1078" customFormat="1">
      <c r="A352" s="1079" t="s">
        <v>518</v>
      </c>
      <c r="B352" s="1080" t="s">
        <v>1092</v>
      </c>
      <c r="C352" s="1081"/>
      <c r="D352" s="1074">
        <f>D361</f>
        <v>1446441417</v>
      </c>
    </row>
    <row r="353" spans="1:4">
      <c r="A353" s="508" t="s">
        <v>1024</v>
      </c>
      <c r="B353" s="509" t="s">
        <v>1093</v>
      </c>
      <c r="C353" s="510"/>
      <c r="D353" s="646">
        <f>IFERROR(D351/(D346-D347+D348),0)</f>
        <v>0</v>
      </c>
    </row>
    <row r="354" spans="1:4" s="433" customFormat="1" ht="25.5">
      <c r="A354" s="584">
        <v>1</v>
      </c>
      <c r="B354" s="945" t="s">
        <v>598</v>
      </c>
      <c r="C354" s="584"/>
      <c r="D354" s="946"/>
    </row>
    <row r="355" spans="1:4">
      <c r="A355" s="508" t="s">
        <v>510</v>
      </c>
      <c r="B355" s="509" t="s">
        <v>509</v>
      </c>
      <c r="C355" s="638"/>
      <c r="D355" s="507">
        <f>D364</f>
        <v>1446441417</v>
      </c>
    </row>
    <row r="356" spans="1:4">
      <c r="A356" s="508" t="s">
        <v>512</v>
      </c>
      <c r="B356" s="509" t="s">
        <v>511</v>
      </c>
      <c r="C356" s="510"/>
      <c r="D356" s="507">
        <f>D365</f>
        <v>0</v>
      </c>
    </row>
    <row r="357" spans="1:4">
      <c r="A357" s="508" t="s">
        <v>514</v>
      </c>
      <c r="B357" s="509" t="s">
        <v>513</v>
      </c>
      <c r="C357" s="510"/>
      <c r="D357" s="507">
        <f>D366</f>
        <v>0</v>
      </c>
    </row>
    <row r="358" spans="1:4">
      <c r="A358" s="490" t="s">
        <v>515</v>
      </c>
      <c r="B358" s="645" t="s">
        <v>1089</v>
      </c>
      <c r="C358" s="611"/>
      <c r="D358" s="647"/>
    </row>
    <row r="359" spans="1:4">
      <c r="A359" s="508" t="s">
        <v>516</v>
      </c>
      <c r="B359" s="509" t="s">
        <v>1090</v>
      </c>
      <c r="C359" s="510"/>
      <c r="D359" s="507">
        <f>D368</f>
        <v>0</v>
      </c>
    </row>
    <row r="360" spans="1:4">
      <c r="A360" s="508" t="s">
        <v>517</v>
      </c>
      <c r="B360" s="509" t="s">
        <v>1091</v>
      </c>
      <c r="C360" s="510"/>
      <c r="D360" s="507">
        <f>D369</f>
        <v>0</v>
      </c>
    </row>
    <row r="361" spans="1:4" s="1078" customFormat="1">
      <c r="A361" s="1079" t="s">
        <v>518</v>
      </c>
      <c r="B361" s="1080" t="s">
        <v>1092</v>
      </c>
      <c r="C361" s="1081"/>
      <c r="D361" s="1074">
        <f>D370</f>
        <v>1446441417</v>
      </c>
    </row>
    <row r="362" spans="1:4">
      <c r="A362" s="508" t="s">
        <v>1024</v>
      </c>
      <c r="B362" s="509" t="s">
        <v>1093</v>
      </c>
      <c r="C362" s="510"/>
      <c r="D362" s="646">
        <f>IFERROR(D360/(D355-D356+D357),0)</f>
        <v>0</v>
      </c>
    </row>
    <row r="363" spans="1:4" s="433" customFormat="1" ht="13.5">
      <c r="A363" s="947" t="s">
        <v>604</v>
      </c>
      <c r="B363" s="948" t="s">
        <v>608</v>
      </c>
      <c r="C363" s="586"/>
      <c r="D363" s="587"/>
    </row>
    <row r="364" spans="1:4">
      <c r="A364" s="508" t="s">
        <v>510</v>
      </c>
      <c r="B364" s="509" t="s">
        <v>509</v>
      </c>
      <c r="C364" s="510"/>
      <c r="D364" s="507">
        <v>1446441417</v>
      </c>
    </row>
    <row r="365" spans="1:4">
      <c r="A365" s="508" t="s">
        <v>512</v>
      </c>
      <c r="B365" s="509" t="s">
        <v>511</v>
      </c>
      <c r="C365" s="638"/>
      <c r="D365" s="644"/>
    </row>
    <row r="366" spans="1:4">
      <c r="A366" s="508" t="s">
        <v>514</v>
      </c>
      <c r="B366" s="509" t="s">
        <v>513</v>
      </c>
      <c r="C366" s="510"/>
      <c r="D366" s="644"/>
    </row>
    <row r="367" spans="1:4">
      <c r="A367" s="490" t="s">
        <v>515</v>
      </c>
      <c r="B367" s="645" t="s">
        <v>1089</v>
      </c>
      <c r="C367" s="611"/>
      <c r="D367" s="647"/>
    </row>
    <row r="368" spans="1:4">
      <c r="A368" s="508" t="s">
        <v>516</v>
      </c>
      <c r="B368" s="509" t="s">
        <v>1090</v>
      </c>
      <c r="C368" s="510"/>
      <c r="D368" s="644"/>
    </row>
    <row r="369" spans="1:4">
      <c r="A369" s="508" t="s">
        <v>517</v>
      </c>
      <c r="B369" s="509" t="s">
        <v>1091</v>
      </c>
      <c r="C369" s="510"/>
      <c r="D369" s="507">
        <f>SUM(D367:D368)</f>
        <v>0</v>
      </c>
    </row>
    <row r="370" spans="1:4" s="1078" customFormat="1">
      <c r="A370" s="1079" t="s">
        <v>518</v>
      </c>
      <c r="B370" s="1080" t="s">
        <v>1092</v>
      </c>
      <c r="C370" s="1081"/>
      <c r="D370" s="1074">
        <f>D364-D365+D366-D369</f>
        <v>1446441417</v>
      </c>
    </row>
    <row r="371" spans="1:4">
      <c r="A371" s="508" t="s">
        <v>1024</v>
      </c>
      <c r="B371" s="509" t="s">
        <v>1093</v>
      </c>
      <c r="C371" s="510"/>
      <c r="D371" s="646">
        <f>D369/(D364-D365+D366)</f>
        <v>0</v>
      </c>
    </row>
    <row r="372" spans="1:4">
      <c r="A372" s="508" t="s">
        <v>538</v>
      </c>
      <c r="B372" s="509" t="s">
        <v>539</v>
      </c>
      <c r="C372" s="510"/>
      <c r="D372" s="507"/>
    </row>
    <row r="373" spans="1:4">
      <c r="A373" s="508"/>
      <c r="B373" s="509" t="s">
        <v>609</v>
      </c>
      <c r="C373" s="510"/>
      <c r="D373" s="507">
        <v>1446441417</v>
      </c>
    </row>
    <row r="374" spans="1:4" s="433" customFormat="1">
      <c r="A374" s="584" t="s">
        <v>193</v>
      </c>
      <c r="B374" s="585" t="s">
        <v>521</v>
      </c>
      <c r="C374" s="586"/>
      <c r="D374" s="587"/>
    </row>
    <row r="375" spans="1:4">
      <c r="A375" s="508" t="s">
        <v>510</v>
      </c>
      <c r="B375" s="509" t="s">
        <v>509</v>
      </c>
      <c r="C375" s="638"/>
      <c r="D375" s="507">
        <f>D384</f>
        <v>33486515620</v>
      </c>
    </row>
    <row r="376" spans="1:4">
      <c r="A376" s="508" t="s">
        <v>512</v>
      </c>
      <c r="B376" s="509" t="s">
        <v>511</v>
      </c>
      <c r="C376" s="510"/>
      <c r="D376" s="507">
        <f t="shared" ref="D376:D381" si="12">D385</f>
        <v>0</v>
      </c>
    </row>
    <row r="377" spans="1:4">
      <c r="A377" s="508" t="s">
        <v>514</v>
      </c>
      <c r="B377" s="509" t="s">
        <v>513</v>
      </c>
      <c r="C377" s="510"/>
      <c r="D377" s="507">
        <f t="shared" si="12"/>
        <v>0</v>
      </c>
    </row>
    <row r="378" spans="1:4">
      <c r="A378" s="490" t="s">
        <v>515</v>
      </c>
      <c r="B378" s="645" t="s">
        <v>1089</v>
      </c>
      <c r="C378" s="611"/>
      <c r="D378" s="507">
        <f t="shared" si="12"/>
        <v>32968117376</v>
      </c>
    </row>
    <row r="379" spans="1:4">
      <c r="A379" s="508" t="s">
        <v>516</v>
      </c>
      <c r="B379" s="509" t="s">
        <v>1090</v>
      </c>
      <c r="C379" s="510"/>
      <c r="D379" s="507">
        <f t="shared" si="12"/>
        <v>518398244</v>
      </c>
    </row>
    <row r="380" spans="1:4">
      <c r="A380" s="508" t="s">
        <v>517</v>
      </c>
      <c r="B380" s="509" t="s">
        <v>1091</v>
      </c>
      <c r="C380" s="510"/>
      <c r="D380" s="507">
        <f t="shared" si="12"/>
        <v>33486515620</v>
      </c>
    </row>
    <row r="381" spans="1:4">
      <c r="A381" s="508" t="s">
        <v>518</v>
      </c>
      <c r="B381" s="509" t="s">
        <v>1092</v>
      </c>
      <c r="C381" s="510"/>
      <c r="D381" s="507">
        <f t="shared" si="12"/>
        <v>0</v>
      </c>
    </row>
    <row r="382" spans="1:4">
      <c r="A382" s="508" t="s">
        <v>1024</v>
      </c>
      <c r="B382" s="509" t="s">
        <v>1093</v>
      </c>
      <c r="C382" s="510"/>
      <c r="D382" s="646">
        <f>IFERROR(D380/(D375-D376+D377),0)</f>
        <v>1</v>
      </c>
    </row>
    <row r="383" spans="1:4" s="433" customFormat="1" ht="25.5">
      <c r="A383" s="584">
        <v>1</v>
      </c>
      <c r="B383" s="945" t="s">
        <v>534</v>
      </c>
      <c r="C383" s="584"/>
      <c r="D383" s="946"/>
    </row>
    <row r="384" spans="1:4">
      <c r="A384" s="508" t="s">
        <v>510</v>
      </c>
      <c r="B384" s="509" t="s">
        <v>509</v>
      </c>
      <c r="C384" s="638"/>
      <c r="D384" s="507">
        <f t="shared" ref="D384:D390" si="13">D393+D402+D411</f>
        <v>33486515620</v>
      </c>
    </row>
    <row r="385" spans="1:4">
      <c r="A385" s="508" t="s">
        <v>512</v>
      </c>
      <c r="B385" s="509" t="s">
        <v>511</v>
      </c>
      <c r="C385" s="510"/>
      <c r="D385" s="507">
        <f t="shared" si="13"/>
        <v>0</v>
      </c>
    </row>
    <row r="386" spans="1:4">
      <c r="A386" s="508" t="s">
        <v>514</v>
      </c>
      <c r="B386" s="509" t="s">
        <v>513</v>
      </c>
      <c r="C386" s="510"/>
      <c r="D386" s="507">
        <f t="shared" si="13"/>
        <v>0</v>
      </c>
    </row>
    <row r="387" spans="1:4">
      <c r="A387" s="490" t="s">
        <v>515</v>
      </c>
      <c r="B387" s="645" t="s">
        <v>1089</v>
      </c>
      <c r="C387" s="611"/>
      <c r="D387" s="507">
        <f t="shared" si="13"/>
        <v>32968117376</v>
      </c>
    </row>
    <row r="388" spans="1:4">
      <c r="A388" s="508" t="s">
        <v>516</v>
      </c>
      <c r="B388" s="509" t="s">
        <v>1090</v>
      </c>
      <c r="C388" s="510"/>
      <c r="D388" s="507">
        <f t="shared" si="13"/>
        <v>518398244</v>
      </c>
    </row>
    <row r="389" spans="1:4">
      <c r="A389" s="508" t="s">
        <v>517</v>
      </c>
      <c r="B389" s="509" t="s">
        <v>1091</v>
      </c>
      <c r="C389" s="510"/>
      <c r="D389" s="507">
        <f t="shared" si="13"/>
        <v>33486515620</v>
      </c>
    </row>
    <row r="390" spans="1:4">
      <c r="A390" s="508" t="s">
        <v>518</v>
      </c>
      <c r="B390" s="509" t="s">
        <v>1092</v>
      </c>
      <c r="C390" s="510"/>
      <c r="D390" s="507">
        <f t="shared" si="13"/>
        <v>0</v>
      </c>
    </row>
    <row r="391" spans="1:4">
      <c r="A391" s="508" t="s">
        <v>1024</v>
      </c>
      <c r="B391" s="509" t="s">
        <v>1093</v>
      </c>
      <c r="C391" s="510"/>
      <c r="D391" s="646">
        <f>IFERROR(D389/(D384-D385+D386),0)</f>
        <v>1</v>
      </c>
    </row>
    <row r="392" spans="1:4" s="433" customFormat="1" ht="13.5">
      <c r="A392" s="947" t="s">
        <v>604</v>
      </c>
      <c r="B392" s="948" t="s">
        <v>646</v>
      </c>
      <c r="C392" s="586"/>
      <c r="D392" s="587"/>
    </row>
    <row r="393" spans="1:4">
      <c r="A393" s="508" t="s">
        <v>510</v>
      </c>
      <c r="B393" s="509" t="s">
        <v>509</v>
      </c>
      <c r="C393" s="510"/>
      <c r="D393" s="507">
        <v>32883650536</v>
      </c>
    </row>
    <row r="394" spans="1:4">
      <c r="A394" s="508" t="s">
        <v>512</v>
      </c>
      <c r="B394" s="509" t="s">
        <v>511</v>
      </c>
      <c r="C394" s="638"/>
      <c r="D394" s="644"/>
    </row>
    <row r="395" spans="1:4">
      <c r="A395" s="508" t="s">
        <v>514</v>
      </c>
      <c r="B395" s="509" t="s">
        <v>513</v>
      </c>
      <c r="C395" s="510"/>
      <c r="D395" s="644"/>
    </row>
    <row r="396" spans="1:4">
      <c r="A396" s="490" t="s">
        <v>515</v>
      </c>
      <c r="B396" s="645" t="s">
        <v>1089</v>
      </c>
      <c r="C396" s="611"/>
      <c r="D396" s="647">
        <v>32883650536</v>
      </c>
    </row>
    <row r="397" spans="1:4">
      <c r="A397" s="508" t="s">
        <v>516</v>
      </c>
      <c r="B397" s="509" t="s">
        <v>1090</v>
      </c>
      <c r="C397" s="510"/>
      <c r="D397" s="507">
        <v>0</v>
      </c>
    </row>
    <row r="398" spans="1:4">
      <c r="A398" s="508" t="s">
        <v>517</v>
      </c>
      <c r="B398" s="509" t="s">
        <v>1091</v>
      </c>
      <c r="C398" s="510"/>
      <c r="D398" s="507">
        <f>SUM(D396:D397)</f>
        <v>32883650536</v>
      </c>
    </row>
    <row r="399" spans="1:4">
      <c r="A399" s="508" t="s">
        <v>518</v>
      </c>
      <c r="B399" s="509" t="s">
        <v>1092</v>
      </c>
      <c r="C399" s="510"/>
      <c r="D399" s="507">
        <f>D393-D394+D395-D398</f>
        <v>0</v>
      </c>
    </row>
    <row r="400" spans="1:4">
      <c r="A400" s="508" t="s">
        <v>1024</v>
      </c>
      <c r="B400" s="509" t="s">
        <v>1093</v>
      </c>
      <c r="C400" s="510"/>
      <c r="D400" s="646">
        <f>D398/(D393-D394+D395)</f>
        <v>1</v>
      </c>
    </row>
    <row r="401" spans="1:4" s="433" customFormat="1" ht="13.5">
      <c r="A401" s="947" t="s">
        <v>605</v>
      </c>
      <c r="B401" s="948" t="s">
        <v>647</v>
      </c>
      <c r="C401" s="586"/>
      <c r="D401" s="587"/>
    </row>
    <row r="402" spans="1:4">
      <c r="A402" s="508" t="s">
        <v>510</v>
      </c>
      <c r="B402" s="509" t="s">
        <v>509</v>
      </c>
      <c r="C402" s="510"/>
      <c r="D402" s="507">
        <v>84466840</v>
      </c>
    </row>
    <row r="403" spans="1:4">
      <c r="A403" s="508" t="s">
        <v>512</v>
      </c>
      <c r="B403" s="509" t="s">
        <v>511</v>
      </c>
      <c r="C403" s="638"/>
      <c r="D403" s="644"/>
    </row>
    <row r="404" spans="1:4">
      <c r="A404" s="508" t="s">
        <v>514</v>
      </c>
      <c r="B404" s="509" t="s">
        <v>513</v>
      </c>
      <c r="C404" s="510"/>
      <c r="D404" s="644"/>
    </row>
    <row r="405" spans="1:4">
      <c r="A405" s="490" t="s">
        <v>515</v>
      </c>
      <c r="B405" s="645" t="s">
        <v>1089</v>
      </c>
      <c r="C405" s="611"/>
      <c r="D405" s="647">
        <v>84466840</v>
      </c>
    </row>
    <row r="406" spans="1:4">
      <c r="A406" s="508" t="s">
        <v>516</v>
      </c>
      <c r="B406" s="509" t="s">
        <v>1090</v>
      </c>
      <c r="C406" s="510"/>
      <c r="D406" s="507">
        <v>0</v>
      </c>
    </row>
    <row r="407" spans="1:4">
      <c r="A407" s="508" t="s">
        <v>517</v>
      </c>
      <c r="B407" s="509" t="s">
        <v>1091</v>
      </c>
      <c r="C407" s="510"/>
      <c r="D407" s="507">
        <f>SUM(D405:D406)</f>
        <v>84466840</v>
      </c>
    </row>
    <row r="408" spans="1:4">
      <c r="A408" s="508" t="s">
        <v>518</v>
      </c>
      <c r="B408" s="509" t="s">
        <v>1092</v>
      </c>
      <c r="C408" s="510"/>
      <c r="D408" s="507">
        <f>D402-D403+D404-D407</f>
        <v>0</v>
      </c>
    </row>
    <row r="409" spans="1:4">
      <c r="A409" s="508" t="s">
        <v>1024</v>
      </c>
      <c r="B409" s="509" t="s">
        <v>1093</v>
      </c>
      <c r="C409" s="510"/>
      <c r="D409" s="646">
        <f>D407/(D402-D403+D404)</f>
        <v>1</v>
      </c>
    </row>
    <row r="410" spans="1:4" s="433" customFormat="1" ht="13.5">
      <c r="A410" s="947" t="s">
        <v>625</v>
      </c>
      <c r="B410" s="948" t="s">
        <v>648</v>
      </c>
      <c r="C410" s="586"/>
      <c r="D410" s="587"/>
    </row>
    <row r="411" spans="1:4">
      <c r="A411" s="508" t="s">
        <v>510</v>
      </c>
      <c r="B411" s="509" t="s">
        <v>509</v>
      </c>
      <c r="C411" s="510"/>
      <c r="D411" s="507">
        <v>518398244</v>
      </c>
    </row>
    <row r="412" spans="1:4">
      <c r="A412" s="508" t="s">
        <v>512</v>
      </c>
      <c r="B412" s="509" t="s">
        <v>511</v>
      </c>
      <c r="C412" s="638"/>
      <c r="D412" s="644"/>
    </row>
    <row r="413" spans="1:4">
      <c r="A413" s="508" t="s">
        <v>514</v>
      </c>
      <c r="B413" s="509" t="s">
        <v>513</v>
      </c>
      <c r="C413" s="510"/>
      <c r="D413" s="644"/>
    </row>
    <row r="414" spans="1:4">
      <c r="A414" s="490" t="s">
        <v>515</v>
      </c>
      <c r="B414" s="645" t="s">
        <v>1089</v>
      </c>
      <c r="C414" s="611"/>
      <c r="D414" s="647"/>
    </row>
    <row r="415" spans="1:4">
      <c r="A415" s="508" t="s">
        <v>516</v>
      </c>
      <c r="B415" s="509" t="s">
        <v>1090</v>
      </c>
      <c r="C415" s="510"/>
      <c r="D415" s="651">
        <f>'05'!T613</f>
        <v>518398244</v>
      </c>
    </row>
    <row r="416" spans="1:4">
      <c r="A416" s="508" t="s">
        <v>517</v>
      </c>
      <c r="B416" s="509" t="s">
        <v>1091</v>
      </c>
      <c r="C416" s="510"/>
      <c r="D416" s="507">
        <f>SUM(D414:D415)</f>
        <v>518398244</v>
      </c>
    </row>
    <row r="417" spans="1:4">
      <c r="A417" s="508" t="s">
        <v>518</v>
      </c>
      <c r="B417" s="509" t="s">
        <v>1092</v>
      </c>
      <c r="C417" s="510"/>
      <c r="D417" s="507">
        <f>D411-D412+D413-D416</f>
        <v>0</v>
      </c>
    </row>
    <row r="418" spans="1:4">
      <c r="A418" s="508" t="s">
        <v>1024</v>
      </c>
      <c r="B418" s="509" t="s">
        <v>1093</v>
      </c>
      <c r="C418" s="510"/>
      <c r="D418" s="646">
        <f>D416/(D411-D412+D413)</f>
        <v>1</v>
      </c>
    </row>
    <row r="419" spans="1:4">
      <c r="A419" s="510"/>
      <c r="B419" s="509"/>
      <c r="C419" s="510"/>
      <c r="D419" s="644"/>
    </row>
  </sheetData>
  <autoFilter ref="A9:D420"/>
  <mergeCells count="9">
    <mergeCell ref="A1:B1"/>
    <mergeCell ref="A2:B2"/>
    <mergeCell ref="C6:D6"/>
    <mergeCell ref="A7:A8"/>
    <mergeCell ref="B7:B8"/>
    <mergeCell ref="C7:C8"/>
    <mergeCell ref="D7:D8"/>
    <mergeCell ref="A4:D4"/>
    <mergeCell ref="A5:D5"/>
  </mergeCells>
  <printOptions horizontalCentered="1"/>
  <pageMargins left="0.23622047244094491" right="0.23622047244094491" top="0.74803149606299213" bottom="0.74803149606299213" header="0.31496062992125984" footer="0.31496062992125984"/>
  <pageSetup paperSize="9" fitToHeight="0" orientation="portrait" r:id="rId1"/>
  <headerFooter>
    <oddFooter>&amp;C&amp;"Times New Roman,Regular"Phụ lục &amp;A - Trang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A1643"/>
  <sheetViews>
    <sheetView zoomScale="115" zoomScaleNormal="115" workbookViewId="0">
      <pane xSplit="8" ySplit="8" topLeftCell="I1638" activePane="bottomRight" state="frozen"/>
      <selection pane="topRight" activeCell="I1" sqref="I1"/>
      <selection pane="bottomLeft" activeCell="A9" sqref="A9"/>
      <selection pane="bottomRight" activeCell="A1642" sqref="A1642:XFD1642"/>
    </sheetView>
  </sheetViews>
  <sheetFormatPr defaultColWidth="8.85546875" defaultRowHeight="12.75"/>
  <cols>
    <col min="1" max="1" width="3.85546875" style="513" customWidth="1"/>
    <col min="2" max="2" width="46.5703125" style="446" customWidth="1"/>
    <col min="3" max="3" width="18.28515625" style="446" bestFit="1" customWidth="1"/>
    <col min="4" max="4" width="15.5703125" style="446" customWidth="1"/>
    <col min="5" max="5" width="8" style="446" customWidth="1"/>
    <col min="6" max="6" width="18.28515625" style="446" customWidth="1"/>
    <col min="7" max="7" width="17.28515625" style="446" customWidth="1"/>
    <col min="8" max="8" width="8.85546875" style="446" customWidth="1"/>
    <col min="9" max="9" width="16.5703125" style="446" customWidth="1"/>
    <col min="10" max="10" width="28.5703125" style="446" hidden="1" customWidth="1"/>
    <col min="11" max="11" width="8.85546875" style="446"/>
    <col min="12" max="12" width="15" style="446" bestFit="1" customWidth="1"/>
    <col min="13" max="16384" width="8.85546875" style="446"/>
  </cols>
  <sheetData>
    <row r="1" spans="1:27">
      <c r="A1" s="1204" t="s">
        <v>0</v>
      </c>
      <c r="B1" s="1204"/>
      <c r="C1" s="1204"/>
      <c r="D1" s="1204"/>
      <c r="I1" s="447" t="s">
        <v>721</v>
      </c>
    </row>
    <row r="2" spans="1:27">
      <c r="A2" s="1205" t="s">
        <v>660</v>
      </c>
      <c r="B2" s="1205"/>
      <c r="C2" s="1205"/>
      <c r="D2" s="1205"/>
    </row>
    <row r="3" spans="1:27">
      <c r="A3" s="595"/>
      <c r="B3" s="595"/>
      <c r="C3" s="595"/>
      <c r="D3" s="595"/>
    </row>
    <row r="4" spans="1:27" ht="15.6" customHeight="1">
      <c r="A4" s="1206" t="s">
        <v>2065</v>
      </c>
      <c r="B4" s="1206"/>
      <c r="C4" s="1206"/>
      <c r="D4" s="1206"/>
      <c r="E4" s="1206"/>
      <c r="F4" s="1206"/>
      <c r="G4" s="1206"/>
      <c r="H4" s="1206"/>
      <c r="I4" s="1206"/>
    </row>
    <row r="5" spans="1:27">
      <c r="A5" s="1206" t="s">
        <v>2495</v>
      </c>
      <c r="B5" s="1206"/>
      <c r="C5" s="1206"/>
      <c r="D5" s="1206"/>
      <c r="E5" s="1206"/>
      <c r="F5" s="1206"/>
      <c r="G5" s="1206"/>
      <c r="H5" s="1206"/>
      <c r="I5" s="1206"/>
    </row>
    <row r="6" spans="1:27">
      <c r="A6" s="595"/>
      <c r="B6" s="595"/>
      <c r="C6" s="595"/>
      <c r="D6" s="595"/>
      <c r="E6" s="595"/>
      <c r="F6" s="595"/>
      <c r="G6" s="595"/>
      <c r="H6" s="595"/>
      <c r="I6" s="595"/>
    </row>
    <row r="7" spans="1:27">
      <c r="A7" s="448"/>
      <c r="B7" s="449"/>
      <c r="C7" s="449"/>
      <c r="D7" s="449"/>
      <c r="E7" s="449"/>
      <c r="F7" s="449"/>
      <c r="G7" s="449"/>
      <c r="H7" s="449"/>
      <c r="I7" s="450" t="s">
        <v>1</v>
      </c>
      <c r="J7" s="451"/>
    </row>
    <row r="8" spans="1:27" ht="51" customHeight="1">
      <c r="A8" s="452" t="s">
        <v>2</v>
      </c>
      <c r="B8" s="453" t="s">
        <v>3</v>
      </c>
      <c r="C8" s="453" t="s">
        <v>4</v>
      </c>
      <c r="D8" s="453" t="s">
        <v>27</v>
      </c>
      <c r="E8" s="453" t="s">
        <v>28</v>
      </c>
      <c r="F8" s="453" t="s">
        <v>29</v>
      </c>
      <c r="G8" s="453" t="s">
        <v>30</v>
      </c>
      <c r="H8" s="453" t="s">
        <v>31</v>
      </c>
      <c r="I8" s="453" t="s">
        <v>32</v>
      </c>
      <c r="J8" s="454" t="s">
        <v>537</v>
      </c>
      <c r="K8" s="455"/>
      <c r="L8" s="455"/>
      <c r="M8" s="455"/>
    </row>
    <row r="9" spans="1:27">
      <c r="A9" s="456" t="s">
        <v>16</v>
      </c>
      <c r="B9" s="457" t="s">
        <v>17</v>
      </c>
      <c r="C9" s="458" t="s">
        <v>2201</v>
      </c>
      <c r="D9" s="458" t="s">
        <v>33</v>
      </c>
      <c r="E9" s="458" t="s">
        <v>34</v>
      </c>
      <c r="F9" s="458" t="s">
        <v>22</v>
      </c>
      <c r="G9" s="458" t="s">
        <v>23</v>
      </c>
      <c r="H9" s="458" t="s">
        <v>24</v>
      </c>
      <c r="I9" s="458">
        <v>8</v>
      </c>
      <c r="J9" s="459"/>
      <c r="K9" s="455"/>
      <c r="L9" s="455"/>
      <c r="M9" s="455"/>
    </row>
    <row r="10" spans="1:27" s="464" customFormat="1">
      <c r="A10" s="460"/>
      <c r="B10" s="461" t="s">
        <v>536</v>
      </c>
      <c r="C10" s="462"/>
      <c r="D10" s="462"/>
      <c r="E10" s="462"/>
      <c r="F10" s="462"/>
      <c r="G10" s="462"/>
      <c r="H10" s="462"/>
      <c r="I10" s="462"/>
      <c r="J10" s="462"/>
      <c r="K10" s="463"/>
      <c r="L10" s="463"/>
      <c r="M10" s="463"/>
    </row>
    <row r="11" spans="1:27" s="464" customFormat="1">
      <c r="A11" s="465" t="s">
        <v>510</v>
      </c>
      <c r="B11" s="462" t="s">
        <v>509</v>
      </c>
      <c r="C11" s="466">
        <f>SUM(D11:I11)</f>
        <v>14176311104284</v>
      </c>
      <c r="D11" s="466">
        <f t="shared" ref="D11:I17" si="0">D227+D614+D704+D812+D956+D1091+D1217+D1433+D1469+D1496+D1541+D1582+D1618+D20</f>
        <v>174282615781</v>
      </c>
      <c r="E11" s="466">
        <f t="shared" si="0"/>
        <v>0</v>
      </c>
      <c r="F11" s="466">
        <f t="shared" si="0"/>
        <v>3070922591236</v>
      </c>
      <c r="G11" s="466">
        <f t="shared" si="0"/>
        <v>5422094784417</v>
      </c>
      <c r="H11" s="466">
        <f t="shared" si="0"/>
        <v>0</v>
      </c>
      <c r="I11" s="466">
        <f t="shared" si="0"/>
        <v>5509011112850</v>
      </c>
      <c r="J11" s="467"/>
      <c r="K11" s="463"/>
      <c r="L11" s="463"/>
      <c r="M11" s="463"/>
    </row>
    <row r="12" spans="1:27" s="464" customFormat="1">
      <c r="A12" s="468" t="s">
        <v>512</v>
      </c>
      <c r="B12" s="462" t="s">
        <v>511</v>
      </c>
      <c r="C12" s="466">
        <f t="shared" ref="C12:C233" si="1">SUM(D12:I12)</f>
        <v>0</v>
      </c>
      <c r="D12" s="466">
        <f t="shared" si="0"/>
        <v>0</v>
      </c>
      <c r="E12" s="466">
        <f t="shared" si="0"/>
        <v>0</v>
      </c>
      <c r="F12" s="466">
        <f t="shared" si="0"/>
        <v>0</v>
      </c>
      <c r="G12" s="466">
        <f t="shared" si="0"/>
        <v>0</v>
      </c>
      <c r="H12" s="466">
        <f t="shared" si="0"/>
        <v>0</v>
      </c>
      <c r="I12" s="466">
        <f t="shared" si="0"/>
        <v>0</v>
      </c>
      <c r="J12" s="467"/>
      <c r="K12" s="463"/>
      <c r="L12" s="463"/>
      <c r="M12" s="463"/>
    </row>
    <row r="13" spans="1:27" s="464" customFormat="1">
      <c r="A13" s="468" t="s">
        <v>514</v>
      </c>
      <c r="B13" s="462" t="s">
        <v>513</v>
      </c>
      <c r="C13" s="466">
        <f t="shared" si="1"/>
        <v>0</v>
      </c>
      <c r="D13" s="466">
        <f t="shared" si="0"/>
        <v>0</v>
      </c>
      <c r="E13" s="466">
        <f t="shared" si="0"/>
        <v>0</v>
      </c>
      <c r="F13" s="466">
        <f t="shared" si="0"/>
        <v>0</v>
      </c>
      <c r="G13" s="466">
        <f t="shared" si="0"/>
        <v>0</v>
      </c>
      <c r="H13" s="466">
        <f t="shared" si="0"/>
        <v>0</v>
      </c>
      <c r="I13" s="466">
        <f t="shared" si="0"/>
        <v>0</v>
      </c>
      <c r="J13" s="467"/>
      <c r="K13" s="463"/>
      <c r="L13" s="463"/>
      <c r="M13" s="463"/>
    </row>
    <row r="14" spans="1:27" s="464" customFormat="1">
      <c r="A14" s="465" t="s">
        <v>515</v>
      </c>
      <c r="B14" s="462" t="s">
        <v>1089</v>
      </c>
      <c r="C14" s="466">
        <f t="shared" si="1"/>
        <v>10901042416135</v>
      </c>
      <c r="D14" s="466">
        <f t="shared" si="0"/>
        <v>125442155049</v>
      </c>
      <c r="E14" s="466">
        <f t="shared" si="0"/>
        <v>0</v>
      </c>
      <c r="F14" s="466">
        <f t="shared" si="0"/>
        <v>2346212730934</v>
      </c>
      <c r="G14" s="466">
        <f t="shared" si="0"/>
        <v>4087632022406</v>
      </c>
      <c r="H14" s="466">
        <f t="shared" si="0"/>
        <v>0</v>
      </c>
      <c r="I14" s="466">
        <f t="shared" si="0"/>
        <v>4341755507746</v>
      </c>
      <c r="J14" s="467"/>
      <c r="K14" s="463"/>
      <c r="L14" s="463"/>
      <c r="M14" s="463"/>
    </row>
    <row r="15" spans="1:27" s="472" customFormat="1">
      <c r="A15" s="469" t="s">
        <v>516</v>
      </c>
      <c r="B15" s="470" t="s">
        <v>1090</v>
      </c>
      <c r="C15" s="466">
        <f t="shared" si="1"/>
        <v>2121275696344</v>
      </c>
      <c r="D15" s="466">
        <f t="shared" si="0"/>
        <v>2792211596</v>
      </c>
      <c r="E15" s="466">
        <f t="shared" si="0"/>
        <v>0</v>
      </c>
      <c r="F15" s="466">
        <f t="shared" si="0"/>
        <v>679039755519</v>
      </c>
      <c r="G15" s="466">
        <f t="shared" si="0"/>
        <v>1143626126636</v>
      </c>
      <c r="H15" s="466">
        <f t="shared" si="0"/>
        <v>0</v>
      </c>
      <c r="I15" s="466">
        <f t="shared" si="0"/>
        <v>295817602593</v>
      </c>
      <c r="J15" s="470"/>
      <c r="K15" s="471"/>
      <c r="L15" s="471"/>
      <c r="M15" s="471"/>
    </row>
    <row r="16" spans="1:27" s="464" customFormat="1">
      <c r="A16" s="469" t="s">
        <v>517</v>
      </c>
      <c r="B16" s="473" t="s">
        <v>1091</v>
      </c>
      <c r="C16" s="466">
        <f t="shared" si="1"/>
        <v>13022318112479</v>
      </c>
      <c r="D16" s="466">
        <f t="shared" si="0"/>
        <v>128234366645</v>
      </c>
      <c r="E16" s="466">
        <f t="shared" si="0"/>
        <v>0</v>
      </c>
      <c r="F16" s="466">
        <f t="shared" si="0"/>
        <v>3025252486453</v>
      </c>
      <c r="G16" s="466">
        <f t="shared" si="0"/>
        <v>5231258149042</v>
      </c>
      <c r="H16" s="466">
        <f t="shared" si="0"/>
        <v>0</v>
      </c>
      <c r="I16" s="466">
        <f t="shared" si="0"/>
        <v>4637573110339</v>
      </c>
      <c r="J16" s="473"/>
      <c r="K16" s="472"/>
      <c r="L16" s="472"/>
      <c r="M16" s="472"/>
      <c r="N16" s="472"/>
      <c r="O16" s="472"/>
      <c r="P16" s="472"/>
      <c r="Q16" s="472"/>
      <c r="R16" s="472"/>
      <c r="S16" s="472"/>
      <c r="T16" s="472"/>
      <c r="U16" s="472"/>
      <c r="V16" s="472"/>
      <c r="W16" s="472"/>
      <c r="X16" s="472"/>
      <c r="Y16" s="472"/>
      <c r="Z16" s="472"/>
      <c r="AA16" s="472"/>
    </row>
    <row r="17" spans="1:9" s="1085" customFormat="1">
      <c r="A17" s="1082" t="s">
        <v>518</v>
      </c>
      <c r="B17" s="1083" t="s">
        <v>1092</v>
      </c>
      <c r="C17" s="1084">
        <f t="shared" si="1"/>
        <v>1153992991805</v>
      </c>
      <c r="D17" s="1084">
        <f t="shared" si="0"/>
        <v>46048249136</v>
      </c>
      <c r="E17" s="1084">
        <f t="shared" si="0"/>
        <v>0</v>
      </c>
      <c r="F17" s="1084">
        <f t="shared" si="0"/>
        <v>45670104783</v>
      </c>
      <c r="G17" s="1084">
        <f t="shared" si="0"/>
        <v>190836635375</v>
      </c>
      <c r="H17" s="1084">
        <f t="shared" si="0"/>
        <v>0</v>
      </c>
      <c r="I17" s="1084">
        <f t="shared" si="0"/>
        <v>871438002511</v>
      </c>
    </row>
    <row r="18" spans="1:9" s="464" customFormat="1">
      <c r="A18" s="468" t="s">
        <v>1024</v>
      </c>
      <c r="B18" s="462" t="s">
        <v>1093</v>
      </c>
      <c r="C18" s="474">
        <f t="shared" ref="C18:I18" si="2">IFERROR(C16/(C11-C12+C13),0)</f>
        <v>0.91859708895240955</v>
      </c>
      <c r="D18" s="474">
        <f t="shared" si="2"/>
        <v>0.73578403715340546</v>
      </c>
      <c r="E18" s="474">
        <f t="shared" si="2"/>
        <v>0</v>
      </c>
      <c r="F18" s="474">
        <f t="shared" si="2"/>
        <v>0.98512821361458724</v>
      </c>
      <c r="G18" s="474">
        <f t="shared" si="2"/>
        <v>0.96480389167606195</v>
      </c>
      <c r="H18" s="474">
        <f t="shared" si="2"/>
        <v>0</v>
      </c>
      <c r="I18" s="474">
        <f t="shared" si="2"/>
        <v>0.84181589315034522</v>
      </c>
    </row>
    <row r="19" spans="1:9" s="441" customFormat="1">
      <c r="A19" s="421" t="s">
        <v>493</v>
      </c>
      <c r="B19" s="422" t="s">
        <v>2471</v>
      </c>
      <c r="C19" s="419"/>
      <c r="D19" s="419"/>
      <c r="E19" s="419"/>
      <c r="F19" s="419"/>
      <c r="G19" s="419"/>
      <c r="H19" s="413"/>
      <c r="I19" s="419"/>
    </row>
    <row r="20" spans="1:9" s="481" customFormat="1" ht="13.5">
      <c r="A20" s="478" t="s">
        <v>510</v>
      </c>
      <c r="B20" s="479" t="s">
        <v>509</v>
      </c>
      <c r="C20" s="480">
        <f t="shared" ref="C20:C26" si="3">SUM(D20:I20)</f>
        <v>2299854183058</v>
      </c>
      <c r="D20" s="480">
        <f>D29+D209</f>
        <v>2840360402</v>
      </c>
      <c r="E20" s="480">
        <f t="shared" ref="E20:I20" si="4">E29+E209</f>
        <v>0</v>
      </c>
      <c r="F20" s="480">
        <f t="shared" si="4"/>
        <v>693396096321</v>
      </c>
      <c r="G20" s="480">
        <f t="shared" si="4"/>
        <v>1278741730562</v>
      </c>
      <c r="H20" s="480">
        <f t="shared" si="4"/>
        <v>0</v>
      </c>
      <c r="I20" s="480">
        <f t="shared" si="4"/>
        <v>324875995773</v>
      </c>
    </row>
    <row r="21" spans="1:9" s="481" customFormat="1" ht="13.5">
      <c r="A21" s="482" t="s">
        <v>512</v>
      </c>
      <c r="B21" s="479" t="s">
        <v>511</v>
      </c>
      <c r="C21" s="480">
        <f t="shared" si="3"/>
        <v>0</v>
      </c>
      <c r="D21" s="480">
        <f t="shared" ref="D21:I21" si="5">D30+D210</f>
        <v>0</v>
      </c>
      <c r="E21" s="480">
        <f t="shared" si="5"/>
        <v>0</v>
      </c>
      <c r="F21" s="480">
        <f t="shared" si="5"/>
        <v>0</v>
      </c>
      <c r="G21" s="480">
        <f t="shared" si="5"/>
        <v>0</v>
      </c>
      <c r="H21" s="480">
        <f t="shared" si="5"/>
        <v>0</v>
      </c>
      <c r="I21" s="480">
        <f t="shared" si="5"/>
        <v>0</v>
      </c>
    </row>
    <row r="22" spans="1:9" s="481" customFormat="1" ht="13.5">
      <c r="A22" s="482" t="s">
        <v>514</v>
      </c>
      <c r="B22" s="479" t="s">
        <v>513</v>
      </c>
      <c r="C22" s="480">
        <f t="shared" si="3"/>
        <v>0</v>
      </c>
      <c r="D22" s="480">
        <f t="shared" ref="D22:I22" si="6">D31+D211</f>
        <v>0</v>
      </c>
      <c r="E22" s="480">
        <f t="shared" si="6"/>
        <v>0</v>
      </c>
      <c r="F22" s="480">
        <f t="shared" si="6"/>
        <v>0</v>
      </c>
      <c r="G22" s="480">
        <f t="shared" si="6"/>
        <v>0</v>
      </c>
      <c r="H22" s="480">
        <f t="shared" si="6"/>
        <v>0</v>
      </c>
      <c r="I22" s="480">
        <f t="shared" si="6"/>
        <v>0</v>
      </c>
    </row>
    <row r="23" spans="1:9" s="483" customFormat="1" ht="13.5">
      <c r="A23" s="478" t="s">
        <v>515</v>
      </c>
      <c r="B23" s="479" t="s">
        <v>1089</v>
      </c>
      <c r="C23" s="480">
        <f t="shared" si="3"/>
        <v>0</v>
      </c>
      <c r="D23" s="480">
        <f t="shared" ref="D23:I23" si="7">D32+D212</f>
        <v>0</v>
      </c>
      <c r="E23" s="480">
        <f t="shared" si="7"/>
        <v>0</v>
      </c>
      <c r="F23" s="480">
        <f t="shared" si="7"/>
        <v>0</v>
      </c>
      <c r="G23" s="480">
        <f t="shared" si="7"/>
        <v>0</v>
      </c>
      <c r="H23" s="480">
        <f t="shared" si="7"/>
        <v>0</v>
      </c>
      <c r="I23" s="480">
        <f t="shared" si="7"/>
        <v>0</v>
      </c>
    </row>
    <row r="24" spans="1:9" s="481" customFormat="1" ht="13.5">
      <c r="A24" s="484" t="s">
        <v>516</v>
      </c>
      <c r="B24" s="485" t="s">
        <v>1090</v>
      </c>
      <c r="C24" s="480">
        <f t="shared" si="3"/>
        <v>2116090408413</v>
      </c>
      <c r="D24" s="480">
        <f t="shared" ref="D24:I24" si="8">D33+D213</f>
        <v>2792211596</v>
      </c>
      <c r="E24" s="480">
        <f t="shared" si="8"/>
        <v>0</v>
      </c>
      <c r="F24" s="480">
        <f t="shared" si="8"/>
        <v>679039755519</v>
      </c>
      <c r="G24" s="480">
        <f t="shared" si="8"/>
        <v>1138625008705</v>
      </c>
      <c r="H24" s="480">
        <f t="shared" si="8"/>
        <v>0</v>
      </c>
      <c r="I24" s="480">
        <f t="shared" si="8"/>
        <v>295633432593</v>
      </c>
    </row>
    <row r="25" spans="1:9" s="481" customFormat="1" ht="13.5">
      <c r="A25" s="484" t="s">
        <v>517</v>
      </c>
      <c r="B25" s="486" t="s">
        <v>1091</v>
      </c>
      <c r="C25" s="480">
        <f t="shared" si="3"/>
        <v>2116090408413</v>
      </c>
      <c r="D25" s="480">
        <f t="shared" ref="D25:I25" si="9">D34+D214</f>
        <v>2792211596</v>
      </c>
      <c r="E25" s="480">
        <f t="shared" si="9"/>
        <v>0</v>
      </c>
      <c r="F25" s="480">
        <f t="shared" si="9"/>
        <v>679039755519</v>
      </c>
      <c r="G25" s="480">
        <f t="shared" si="9"/>
        <v>1138625008705</v>
      </c>
      <c r="H25" s="480">
        <f t="shared" si="9"/>
        <v>0</v>
      </c>
      <c r="I25" s="480">
        <f t="shared" si="9"/>
        <v>295633432593</v>
      </c>
    </row>
    <row r="26" spans="1:9" s="1089" customFormat="1" ht="13.5">
      <c r="A26" s="1086" t="s">
        <v>518</v>
      </c>
      <c r="B26" s="1087" t="s">
        <v>1092</v>
      </c>
      <c r="C26" s="1088">
        <f t="shared" si="3"/>
        <v>183763774645</v>
      </c>
      <c r="D26" s="1088">
        <f t="shared" ref="D26:I26" si="10">D35+D215</f>
        <v>48148806</v>
      </c>
      <c r="E26" s="1088">
        <f t="shared" si="10"/>
        <v>0</v>
      </c>
      <c r="F26" s="1088">
        <f t="shared" si="10"/>
        <v>14356340802</v>
      </c>
      <c r="G26" s="1088">
        <f t="shared" si="10"/>
        <v>140116721857</v>
      </c>
      <c r="H26" s="1088">
        <f t="shared" si="10"/>
        <v>0</v>
      </c>
      <c r="I26" s="1088">
        <f t="shared" si="10"/>
        <v>29242563180</v>
      </c>
    </row>
    <row r="27" spans="1:9" s="481" customFormat="1" ht="13.5">
      <c r="A27" s="482" t="s">
        <v>1024</v>
      </c>
      <c r="B27" s="479" t="s">
        <v>1093</v>
      </c>
      <c r="C27" s="487">
        <f t="shared" ref="C27:I27" si="11">IFERROR(C25/(C20-C21+C22),0)</f>
        <v>0.92009764097276003</v>
      </c>
      <c r="D27" s="487">
        <f t="shared" si="11"/>
        <v>0.98304834627109405</v>
      </c>
      <c r="E27" s="487">
        <f t="shared" si="11"/>
        <v>0</v>
      </c>
      <c r="F27" s="487">
        <f t="shared" si="11"/>
        <v>0.97929561346224558</v>
      </c>
      <c r="G27" s="487">
        <f t="shared" si="11"/>
        <v>0.89042609738291756</v>
      </c>
      <c r="H27" s="487">
        <f t="shared" si="11"/>
        <v>0</v>
      </c>
      <c r="I27" s="487">
        <f t="shared" si="11"/>
        <v>0.90998853851783923</v>
      </c>
    </row>
    <row r="28" spans="1:9" s="442" customFormat="1" ht="51">
      <c r="A28" s="418">
        <v>1</v>
      </c>
      <c r="B28" s="514" t="s">
        <v>2472</v>
      </c>
      <c r="C28" s="443"/>
      <c r="D28" s="419"/>
      <c r="E28" s="419"/>
      <c r="F28" s="419"/>
      <c r="G28" s="419"/>
      <c r="H28" s="419"/>
      <c r="I28" s="419"/>
    </row>
    <row r="29" spans="1:9" s="481" customFormat="1" ht="13.5">
      <c r="A29" s="478" t="s">
        <v>510</v>
      </c>
      <c r="B29" s="479" t="s">
        <v>509</v>
      </c>
      <c r="C29" s="480">
        <f t="shared" ref="C29:C35" si="12">SUM(D29:I29)</f>
        <v>2298740543058</v>
      </c>
      <c r="D29" s="480">
        <f>D38+D47+D56+D65+D74+D83+D92+D101+D110+D119+D128+D137+D146+D155+D164+D173+D182+D191+D200</f>
        <v>2840360402</v>
      </c>
      <c r="E29" s="480">
        <f t="shared" ref="E29:I29" si="13">E38+E47+E56+E65+E74+E83+E92+E101+E110+E119+E128+E137+E146+E155+E164+E173+E182+E191+E200</f>
        <v>0</v>
      </c>
      <c r="F29" s="480">
        <f t="shared" si="13"/>
        <v>692282456321</v>
      </c>
      <c r="G29" s="480">
        <f t="shared" si="13"/>
        <v>1278741730562</v>
      </c>
      <c r="H29" s="480">
        <f t="shared" si="13"/>
        <v>0</v>
      </c>
      <c r="I29" s="480">
        <f t="shared" si="13"/>
        <v>324875995773</v>
      </c>
    </row>
    <row r="30" spans="1:9" s="481" customFormat="1" ht="13.5">
      <c r="A30" s="482" t="s">
        <v>512</v>
      </c>
      <c r="B30" s="479" t="s">
        <v>511</v>
      </c>
      <c r="C30" s="480">
        <f>SUM(D30:I30)</f>
        <v>0</v>
      </c>
      <c r="D30" s="480">
        <f t="shared" ref="D30:I30" si="14">D39+D48+D57+D66+D75+D84+D93+D102+D111+D120+D129+D138+D147+D156+D165+D174+D183+D192+D201</f>
        <v>0</v>
      </c>
      <c r="E30" s="480">
        <f t="shared" si="14"/>
        <v>0</v>
      </c>
      <c r="F30" s="480">
        <f t="shared" si="14"/>
        <v>0</v>
      </c>
      <c r="G30" s="480">
        <f t="shared" si="14"/>
        <v>0</v>
      </c>
      <c r="H30" s="480">
        <f t="shared" si="14"/>
        <v>0</v>
      </c>
      <c r="I30" s="480">
        <f t="shared" si="14"/>
        <v>0</v>
      </c>
    </row>
    <row r="31" spans="1:9" s="481" customFormat="1" ht="13.5">
      <c r="A31" s="482" t="s">
        <v>514</v>
      </c>
      <c r="B31" s="479" t="s">
        <v>513</v>
      </c>
      <c r="C31" s="480">
        <f t="shared" si="12"/>
        <v>0</v>
      </c>
      <c r="D31" s="480">
        <f t="shared" ref="D31:I31" si="15">D40+D49+D58+D67+D76+D85+D94+D103+D112+D121+D130+D139+D148+D157+D166+D175+D184+D193+D202</f>
        <v>0</v>
      </c>
      <c r="E31" s="480">
        <f t="shared" si="15"/>
        <v>0</v>
      </c>
      <c r="F31" s="480">
        <f t="shared" si="15"/>
        <v>0</v>
      </c>
      <c r="G31" s="480">
        <f t="shared" si="15"/>
        <v>0</v>
      </c>
      <c r="H31" s="480">
        <f t="shared" si="15"/>
        <v>0</v>
      </c>
      <c r="I31" s="480">
        <f t="shared" si="15"/>
        <v>0</v>
      </c>
    </row>
    <row r="32" spans="1:9" s="483" customFormat="1" ht="13.5">
      <c r="A32" s="478" t="s">
        <v>515</v>
      </c>
      <c r="B32" s="479" t="s">
        <v>1089</v>
      </c>
      <c r="C32" s="480">
        <f t="shared" si="12"/>
        <v>0</v>
      </c>
      <c r="D32" s="480">
        <f t="shared" ref="D32:I32" si="16">D41+D50+D59+D68+D77+D86+D95+D104+D113+D122+D131+D140+D149+D158+D167+D176+D185+D194+D203</f>
        <v>0</v>
      </c>
      <c r="E32" s="480">
        <f t="shared" si="16"/>
        <v>0</v>
      </c>
      <c r="F32" s="480">
        <f t="shared" si="16"/>
        <v>0</v>
      </c>
      <c r="G32" s="480">
        <f t="shared" si="16"/>
        <v>0</v>
      </c>
      <c r="H32" s="480">
        <f t="shared" si="16"/>
        <v>0</v>
      </c>
      <c r="I32" s="480">
        <f t="shared" si="16"/>
        <v>0</v>
      </c>
    </row>
    <row r="33" spans="1:9" s="481" customFormat="1" ht="13.5">
      <c r="A33" s="484" t="s">
        <v>516</v>
      </c>
      <c r="B33" s="485" t="s">
        <v>1090</v>
      </c>
      <c r="C33" s="480">
        <f t="shared" si="12"/>
        <v>2114976768413</v>
      </c>
      <c r="D33" s="480">
        <f t="shared" ref="D33:I33" si="17">D42+D51+D60+D69+D78+D87+D96+D105+D114+D123+D132+D141+D150+D159+D168+D177+D186+D195+D204</f>
        <v>2792211596</v>
      </c>
      <c r="E33" s="480">
        <f t="shared" si="17"/>
        <v>0</v>
      </c>
      <c r="F33" s="480">
        <f t="shared" si="17"/>
        <v>677926115519</v>
      </c>
      <c r="G33" s="480">
        <f t="shared" si="17"/>
        <v>1138625008705</v>
      </c>
      <c r="H33" s="480">
        <f t="shared" si="17"/>
        <v>0</v>
      </c>
      <c r="I33" s="480">
        <f t="shared" si="17"/>
        <v>295633432593</v>
      </c>
    </row>
    <row r="34" spans="1:9" s="481" customFormat="1" ht="13.5">
      <c r="A34" s="484" t="s">
        <v>517</v>
      </c>
      <c r="B34" s="486" t="s">
        <v>1091</v>
      </c>
      <c r="C34" s="480">
        <f t="shared" si="12"/>
        <v>2114976768413</v>
      </c>
      <c r="D34" s="480">
        <f t="shared" ref="D34:I34" si="18">D43+D52+D61+D70+D79+D88+D97+D106+D115+D124+D133+D142+D151+D160+D169+D178+D187+D196+D205</f>
        <v>2792211596</v>
      </c>
      <c r="E34" s="480">
        <f t="shared" si="18"/>
        <v>0</v>
      </c>
      <c r="F34" s="480">
        <f t="shared" si="18"/>
        <v>677926115519</v>
      </c>
      <c r="G34" s="480">
        <f t="shared" si="18"/>
        <v>1138625008705</v>
      </c>
      <c r="H34" s="480">
        <f t="shared" si="18"/>
        <v>0</v>
      </c>
      <c r="I34" s="480">
        <f t="shared" si="18"/>
        <v>295633432593</v>
      </c>
    </row>
    <row r="35" spans="1:9" s="1089" customFormat="1" ht="13.5">
      <c r="A35" s="1086" t="s">
        <v>518</v>
      </c>
      <c r="B35" s="1087" t="s">
        <v>1092</v>
      </c>
      <c r="C35" s="1088">
        <f t="shared" si="12"/>
        <v>183763774645</v>
      </c>
      <c r="D35" s="1088">
        <f t="shared" ref="D35:I35" si="19">D44+D53+D62+D71+D80+D89+D98+D107+D116+D125+D134+D143+D152+D161+D170+D179+D188+D197+D206</f>
        <v>48148806</v>
      </c>
      <c r="E35" s="1088">
        <f t="shared" si="19"/>
        <v>0</v>
      </c>
      <c r="F35" s="1088">
        <f t="shared" si="19"/>
        <v>14356340802</v>
      </c>
      <c r="G35" s="1088">
        <f t="shared" si="19"/>
        <v>140116721857</v>
      </c>
      <c r="H35" s="1088">
        <f t="shared" si="19"/>
        <v>0</v>
      </c>
      <c r="I35" s="1088">
        <f t="shared" si="19"/>
        <v>29242563180</v>
      </c>
    </row>
    <row r="36" spans="1:9" s="481" customFormat="1" ht="13.5">
      <c r="A36" s="482" t="s">
        <v>1024</v>
      </c>
      <c r="B36" s="479" t="s">
        <v>1093</v>
      </c>
      <c r="C36" s="487">
        <f t="shared" ref="C36:I36" si="20">IFERROR(C34/(C29-C30+C31),0)</f>
        <v>0.92005893174853903</v>
      </c>
      <c r="D36" s="487">
        <f t="shared" si="20"/>
        <v>0.98304834627109405</v>
      </c>
      <c r="E36" s="487">
        <f t="shared" si="20"/>
        <v>0</v>
      </c>
      <c r="F36" s="487">
        <f t="shared" si="20"/>
        <v>0.97926230735602637</v>
      </c>
      <c r="G36" s="487">
        <f t="shared" si="20"/>
        <v>0.89042609738291756</v>
      </c>
      <c r="H36" s="487">
        <f t="shared" si="20"/>
        <v>0</v>
      </c>
      <c r="I36" s="487">
        <f t="shared" si="20"/>
        <v>0.90998853851783923</v>
      </c>
    </row>
    <row r="37" spans="1:9" s="442" customFormat="1">
      <c r="A37" s="444">
        <v>1</v>
      </c>
      <c r="B37" s="419" t="s">
        <v>725</v>
      </c>
      <c r="C37" s="419"/>
      <c r="D37" s="419"/>
      <c r="E37" s="419"/>
      <c r="F37" s="419"/>
      <c r="G37" s="419"/>
      <c r="H37" s="419"/>
      <c r="I37" s="419"/>
    </row>
    <row r="38" spans="1:9" s="489" customFormat="1">
      <c r="A38" s="490" t="s">
        <v>510</v>
      </c>
      <c r="B38" s="491" t="s">
        <v>509</v>
      </c>
      <c r="C38" s="492">
        <f t="shared" ref="C38:C44" si="21">SUM(D38:I38)</f>
        <v>1282455685140</v>
      </c>
      <c r="D38" s="492">
        <v>0</v>
      </c>
      <c r="E38" s="492">
        <v>0</v>
      </c>
      <c r="F38" s="492">
        <v>395289420694</v>
      </c>
      <c r="G38" s="492">
        <v>630781832859</v>
      </c>
      <c r="H38" s="492">
        <v>0</v>
      </c>
      <c r="I38" s="492">
        <v>256384431587</v>
      </c>
    </row>
    <row r="39" spans="1:9" s="489" customFormat="1">
      <c r="A39" s="493" t="s">
        <v>512</v>
      </c>
      <c r="B39" s="491" t="s">
        <v>511</v>
      </c>
      <c r="C39" s="492">
        <f t="shared" si="21"/>
        <v>0</v>
      </c>
      <c r="D39" s="492">
        <v>0</v>
      </c>
      <c r="E39" s="492">
        <v>0</v>
      </c>
      <c r="F39" s="492">
        <v>0</v>
      </c>
      <c r="G39" s="492">
        <v>0</v>
      </c>
      <c r="H39" s="492">
        <v>0</v>
      </c>
      <c r="I39" s="492">
        <v>0</v>
      </c>
    </row>
    <row r="40" spans="1:9" s="489" customFormat="1">
      <c r="A40" s="493" t="s">
        <v>514</v>
      </c>
      <c r="B40" s="491" t="s">
        <v>513</v>
      </c>
      <c r="C40" s="492">
        <f t="shared" si="21"/>
        <v>0</v>
      </c>
      <c r="D40" s="492">
        <v>0</v>
      </c>
      <c r="E40" s="492">
        <v>0</v>
      </c>
      <c r="F40" s="492">
        <v>0</v>
      </c>
      <c r="G40" s="492">
        <v>0</v>
      </c>
      <c r="H40" s="492">
        <v>0</v>
      </c>
      <c r="I40" s="492">
        <v>0</v>
      </c>
    </row>
    <row r="41" spans="1:9" s="489" customFormat="1">
      <c r="A41" s="490" t="s">
        <v>515</v>
      </c>
      <c r="B41" s="491" t="s">
        <v>1089</v>
      </c>
      <c r="C41" s="492">
        <f t="shared" si="21"/>
        <v>0</v>
      </c>
      <c r="D41" s="492">
        <v>0</v>
      </c>
      <c r="E41" s="492">
        <v>0</v>
      </c>
      <c r="F41" s="492">
        <v>0</v>
      </c>
      <c r="G41" s="492">
        <v>0</v>
      </c>
      <c r="H41" s="492">
        <v>0</v>
      </c>
      <c r="I41" s="492">
        <v>0</v>
      </c>
    </row>
    <row r="42" spans="1:9" s="489" customFormat="1">
      <c r="A42" s="494" t="s">
        <v>516</v>
      </c>
      <c r="B42" s="495" t="s">
        <v>1090</v>
      </c>
      <c r="C42" s="492">
        <f t="shared" si="21"/>
        <v>1166000242968</v>
      </c>
      <c r="D42" s="492"/>
      <c r="E42" s="492"/>
      <c r="F42" s="492">
        <f>'05'!J144</f>
        <v>386158681661</v>
      </c>
      <c r="G42" s="492">
        <f>'05'!K144</f>
        <v>523572781847</v>
      </c>
      <c r="H42" s="492"/>
      <c r="I42" s="492">
        <f>'05'!L144</f>
        <v>256268779460</v>
      </c>
    </row>
    <row r="43" spans="1:9" s="489" customFormat="1">
      <c r="A43" s="494" t="s">
        <v>517</v>
      </c>
      <c r="B43" s="496" t="s">
        <v>1091</v>
      </c>
      <c r="C43" s="492">
        <f t="shared" si="21"/>
        <v>1166000242968</v>
      </c>
      <c r="D43" s="492">
        <f t="shared" ref="D43:I43" si="22">D41+D42</f>
        <v>0</v>
      </c>
      <c r="E43" s="492">
        <f t="shared" si="22"/>
        <v>0</v>
      </c>
      <c r="F43" s="492">
        <f t="shared" si="22"/>
        <v>386158681661</v>
      </c>
      <c r="G43" s="492">
        <f t="shared" si="22"/>
        <v>523572781847</v>
      </c>
      <c r="H43" s="492">
        <f t="shared" si="22"/>
        <v>0</v>
      </c>
      <c r="I43" s="492">
        <f t="shared" si="22"/>
        <v>256268779460</v>
      </c>
    </row>
    <row r="44" spans="1:9" s="1092" customFormat="1">
      <c r="A44" s="1068" t="s">
        <v>518</v>
      </c>
      <c r="B44" s="1090" t="s">
        <v>1092</v>
      </c>
      <c r="C44" s="1091">
        <f t="shared" si="21"/>
        <v>116455442172</v>
      </c>
      <c r="D44" s="1091">
        <f t="shared" ref="D44:I44" si="23">D38-D39+D40-D43</f>
        <v>0</v>
      </c>
      <c r="E44" s="1091">
        <f t="shared" si="23"/>
        <v>0</v>
      </c>
      <c r="F44" s="1091">
        <f t="shared" si="23"/>
        <v>9130739033</v>
      </c>
      <c r="G44" s="1091">
        <f t="shared" si="23"/>
        <v>107209051012</v>
      </c>
      <c r="H44" s="1091">
        <f t="shared" si="23"/>
        <v>0</v>
      </c>
      <c r="I44" s="1091">
        <f t="shared" si="23"/>
        <v>115652127</v>
      </c>
    </row>
    <row r="45" spans="1:9" s="489" customFormat="1">
      <c r="A45" s="493" t="s">
        <v>1024</v>
      </c>
      <c r="B45" s="491" t="s">
        <v>1093</v>
      </c>
      <c r="C45" s="497">
        <f t="shared" ref="C45:I45" si="24">IFERROR(C43/(C38-C39+C40),0)</f>
        <v>0.90919339863249382</v>
      </c>
      <c r="D45" s="497">
        <f t="shared" si="24"/>
        <v>0</v>
      </c>
      <c r="E45" s="497">
        <f t="shared" si="24"/>
        <v>0</v>
      </c>
      <c r="F45" s="497">
        <f t="shared" si="24"/>
        <v>0.97690112976722376</v>
      </c>
      <c r="G45" s="497">
        <f t="shared" si="24"/>
        <v>0.83003782698357342</v>
      </c>
      <c r="H45" s="497">
        <f t="shared" si="24"/>
        <v>0</v>
      </c>
      <c r="I45" s="497">
        <f t="shared" si="24"/>
        <v>0.99954891127248202</v>
      </c>
    </row>
    <row r="46" spans="1:9" s="442" customFormat="1">
      <c r="A46" s="444">
        <v>2</v>
      </c>
      <c r="B46" s="419" t="s">
        <v>862</v>
      </c>
      <c r="C46" s="419"/>
      <c r="D46" s="419"/>
      <c r="E46" s="419"/>
      <c r="F46" s="419"/>
      <c r="G46" s="419"/>
      <c r="H46" s="419"/>
      <c r="I46" s="419"/>
    </row>
    <row r="47" spans="1:9" s="489" customFormat="1">
      <c r="A47" s="490" t="s">
        <v>510</v>
      </c>
      <c r="B47" s="491" t="s">
        <v>509</v>
      </c>
      <c r="C47" s="492">
        <f t="shared" ref="C47:C53" si="25">SUM(D47:I47)</f>
        <v>3100313374</v>
      </c>
      <c r="D47" s="492">
        <v>0</v>
      </c>
      <c r="E47" s="492">
        <v>0</v>
      </c>
      <c r="F47" s="492">
        <v>0</v>
      </c>
      <c r="G47" s="492">
        <v>623000000</v>
      </c>
      <c r="H47" s="492">
        <v>0</v>
      </c>
      <c r="I47" s="492">
        <v>2477313374</v>
      </c>
    </row>
    <row r="48" spans="1:9" s="489" customFormat="1">
      <c r="A48" s="493" t="s">
        <v>512</v>
      </c>
      <c r="B48" s="491" t="s">
        <v>511</v>
      </c>
      <c r="C48" s="492">
        <f t="shared" si="25"/>
        <v>0</v>
      </c>
      <c r="D48" s="492">
        <v>0</v>
      </c>
      <c r="E48" s="492">
        <v>0</v>
      </c>
      <c r="F48" s="492">
        <v>0</v>
      </c>
      <c r="G48" s="492">
        <v>0</v>
      </c>
      <c r="H48" s="492">
        <v>0</v>
      </c>
      <c r="I48" s="492">
        <v>0</v>
      </c>
    </row>
    <row r="49" spans="1:9" s="489" customFormat="1">
      <c r="A49" s="493" t="s">
        <v>514</v>
      </c>
      <c r="B49" s="491" t="s">
        <v>513</v>
      </c>
      <c r="C49" s="492">
        <f t="shared" si="25"/>
        <v>0</v>
      </c>
      <c r="D49" s="492">
        <v>0</v>
      </c>
      <c r="E49" s="492">
        <v>0</v>
      </c>
      <c r="F49" s="492">
        <v>0</v>
      </c>
      <c r="G49" s="492">
        <v>0</v>
      </c>
      <c r="H49" s="492">
        <v>0</v>
      </c>
      <c r="I49" s="492">
        <v>0</v>
      </c>
    </row>
    <row r="50" spans="1:9" s="489" customFormat="1">
      <c r="A50" s="490" t="s">
        <v>515</v>
      </c>
      <c r="B50" s="491" t="s">
        <v>1089</v>
      </c>
      <c r="C50" s="492">
        <f t="shared" si="25"/>
        <v>0</v>
      </c>
      <c r="D50" s="492">
        <v>0</v>
      </c>
      <c r="E50" s="492">
        <v>0</v>
      </c>
      <c r="F50" s="492">
        <v>0</v>
      </c>
      <c r="G50" s="492">
        <v>0</v>
      </c>
      <c r="H50" s="492">
        <v>0</v>
      </c>
      <c r="I50" s="492">
        <v>0</v>
      </c>
    </row>
    <row r="51" spans="1:9" s="489" customFormat="1">
      <c r="A51" s="494" t="s">
        <v>516</v>
      </c>
      <c r="B51" s="495" t="s">
        <v>1090</v>
      </c>
      <c r="C51" s="492">
        <f t="shared" si="25"/>
        <v>3014214903</v>
      </c>
      <c r="D51" s="492"/>
      <c r="E51" s="492"/>
      <c r="F51" s="492"/>
      <c r="G51" s="492">
        <f>'05'!K125</f>
        <v>623000000</v>
      </c>
      <c r="H51" s="492"/>
      <c r="I51" s="492">
        <f>'05'!L125</f>
        <v>2391214903</v>
      </c>
    </row>
    <row r="52" spans="1:9" s="489" customFormat="1">
      <c r="A52" s="494" t="s">
        <v>517</v>
      </c>
      <c r="B52" s="496" t="s">
        <v>1091</v>
      </c>
      <c r="C52" s="492">
        <f t="shared" si="25"/>
        <v>3014214903</v>
      </c>
      <c r="D52" s="492">
        <f t="shared" ref="D52:I52" si="26">D50+D51</f>
        <v>0</v>
      </c>
      <c r="E52" s="492">
        <f t="shared" si="26"/>
        <v>0</v>
      </c>
      <c r="F52" s="492">
        <f t="shared" si="26"/>
        <v>0</v>
      </c>
      <c r="G52" s="492">
        <f t="shared" si="26"/>
        <v>623000000</v>
      </c>
      <c r="H52" s="492">
        <f t="shared" si="26"/>
        <v>0</v>
      </c>
      <c r="I52" s="492">
        <f t="shared" si="26"/>
        <v>2391214903</v>
      </c>
    </row>
    <row r="53" spans="1:9" s="1092" customFormat="1">
      <c r="A53" s="1068" t="s">
        <v>518</v>
      </c>
      <c r="B53" s="1090" t="s">
        <v>1092</v>
      </c>
      <c r="C53" s="1091">
        <f t="shared" si="25"/>
        <v>86098471</v>
      </c>
      <c r="D53" s="1091">
        <f t="shared" ref="D53:I53" si="27">D47-D48+D49-D52</f>
        <v>0</v>
      </c>
      <c r="E53" s="1091">
        <f t="shared" si="27"/>
        <v>0</v>
      </c>
      <c r="F53" s="1091">
        <f t="shared" si="27"/>
        <v>0</v>
      </c>
      <c r="G53" s="1091">
        <f t="shared" si="27"/>
        <v>0</v>
      </c>
      <c r="H53" s="1091">
        <f t="shared" si="27"/>
        <v>0</v>
      </c>
      <c r="I53" s="1091">
        <f t="shared" si="27"/>
        <v>86098471</v>
      </c>
    </row>
    <row r="54" spans="1:9" s="489" customFormat="1">
      <c r="A54" s="493" t="s">
        <v>1024</v>
      </c>
      <c r="B54" s="491" t="s">
        <v>1093</v>
      </c>
      <c r="C54" s="497">
        <f t="shared" ref="C54:I54" si="28">IFERROR(C52/(C47-C48+C49),0)</f>
        <v>0.97222910699220177</v>
      </c>
      <c r="D54" s="497">
        <f t="shared" si="28"/>
        <v>0</v>
      </c>
      <c r="E54" s="497">
        <f t="shared" si="28"/>
        <v>0</v>
      </c>
      <c r="F54" s="497">
        <f t="shared" si="28"/>
        <v>0</v>
      </c>
      <c r="G54" s="497">
        <f t="shared" si="28"/>
        <v>1</v>
      </c>
      <c r="H54" s="497">
        <f t="shared" si="28"/>
        <v>0</v>
      </c>
      <c r="I54" s="497">
        <f t="shared" si="28"/>
        <v>0.9652452241595173</v>
      </c>
    </row>
    <row r="55" spans="1:9" s="442" customFormat="1">
      <c r="A55" s="444">
        <v>3</v>
      </c>
      <c r="B55" s="419" t="s">
        <v>2491</v>
      </c>
      <c r="C55" s="419"/>
      <c r="D55" s="419"/>
      <c r="E55" s="419"/>
      <c r="F55" s="419"/>
      <c r="G55" s="419"/>
      <c r="H55" s="419"/>
      <c r="I55" s="419"/>
    </row>
    <row r="56" spans="1:9" s="489" customFormat="1">
      <c r="A56" s="490" t="s">
        <v>510</v>
      </c>
      <c r="B56" s="491" t="s">
        <v>509</v>
      </c>
      <c r="C56" s="492">
        <f t="shared" ref="C56:C62" si="29">SUM(D56:I56)</f>
        <v>3093078089.0000005</v>
      </c>
      <c r="D56" s="492">
        <v>0</v>
      </c>
      <c r="E56" s="492">
        <v>0</v>
      </c>
      <c r="F56" s="492">
        <v>0</v>
      </c>
      <c r="G56" s="492">
        <v>3093078089.0000005</v>
      </c>
      <c r="H56" s="492">
        <v>0</v>
      </c>
      <c r="I56" s="492">
        <v>0</v>
      </c>
    </row>
    <row r="57" spans="1:9" s="489" customFormat="1">
      <c r="A57" s="493" t="s">
        <v>512</v>
      </c>
      <c r="B57" s="491" t="s">
        <v>511</v>
      </c>
      <c r="C57" s="492">
        <f t="shared" si="29"/>
        <v>0</v>
      </c>
      <c r="D57" s="492">
        <v>0</v>
      </c>
      <c r="E57" s="492">
        <v>0</v>
      </c>
      <c r="F57" s="492">
        <v>0</v>
      </c>
      <c r="G57" s="492">
        <v>0</v>
      </c>
      <c r="H57" s="492">
        <v>0</v>
      </c>
      <c r="I57" s="492">
        <v>0</v>
      </c>
    </row>
    <row r="58" spans="1:9" s="489" customFormat="1">
      <c r="A58" s="493" t="s">
        <v>514</v>
      </c>
      <c r="B58" s="491" t="s">
        <v>513</v>
      </c>
      <c r="C58" s="492">
        <f t="shared" si="29"/>
        <v>0</v>
      </c>
      <c r="D58" s="492">
        <v>0</v>
      </c>
      <c r="E58" s="492">
        <v>0</v>
      </c>
      <c r="F58" s="492">
        <v>0</v>
      </c>
      <c r="G58" s="492">
        <v>0</v>
      </c>
      <c r="H58" s="492">
        <v>0</v>
      </c>
      <c r="I58" s="492">
        <v>0</v>
      </c>
    </row>
    <row r="59" spans="1:9" s="489" customFormat="1">
      <c r="A59" s="490" t="s">
        <v>515</v>
      </c>
      <c r="B59" s="491" t="s">
        <v>1089</v>
      </c>
      <c r="C59" s="492">
        <f t="shared" si="29"/>
        <v>0</v>
      </c>
      <c r="D59" s="492">
        <v>0</v>
      </c>
      <c r="E59" s="492">
        <v>0</v>
      </c>
      <c r="F59" s="492">
        <v>0</v>
      </c>
      <c r="G59" s="492">
        <v>0</v>
      </c>
      <c r="H59" s="492">
        <v>0</v>
      </c>
      <c r="I59" s="492">
        <v>0</v>
      </c>
    </row>
    <row r="60" spans="1:9" s="489" customFormat="1">
      <c r="A60" s="494" t="s">
        <v>516</v>
      </c>
      <c r="B60" s="495" t="s">
        <v>1090</v>
      </c>
      <c r="C60" s="492">
        <f t="shared" si="29"/>
        <v>3093078089</v>
      </c>
      <c r="D60" s="492"/>
      <c r="E60" s="492"/>
      <c r="F60" s="492"/>
      <c r="G60" s="492">
        <f>'05'!K120</f>
        <v>3093078089</v>
      </c>
      <c r="H60" s="492"/>
      <c r="I60" s="492"/>
    </row>
    <row r="61" spans="1:9" s="489" customFormat="1">
      <c r="A61" s="494" t="s">
        <v>517</v>
      </c>
      <c r="B61" s="496" t="s">
        <v>1091</v>
      </c>
      <c r="C61" s="492">
        <f t="shared" si="29"/>
        <v>3093078089</v>
      </c>
      <c r="D61" s="492">
        <f t="shared" ref="D61:I61" si="30">D59+D60</f>
        <v>0</v>
      </c>
      <c r="E61" s="492">
        <f t="shared" si="30"/>
        <v>0</v>
      </c>
      <c r="F61" s="492">
        <f t="shared" si="30"/>
        <v>0</v>
      </c>
      <c r="G61" s="492">
        <f t="shared" si="30"/>
        <v>3093078089</v>
      </c>
      <c r="H61" s="492">
        <f t="shared" si="30"/>
        <v>0</v>
      </c>
      <c r="I61" s="492">
        <f t="shared" si="30"/>
        <v>0</v>
      </c>
    </row>
    <row r="62" spans="1:9" s="489" customFormat="1">
      <c r="A62" s="493" t="s">
        <v>518</v>
      </c>
      <c r="B62" s="491" t="s">
        <v>1092</v>
      </c>
      <c r="C62" s="492">
        <f t="shared" si="29"/>
        <v>0</v>
      </c>
      <c r="D62" s="492">
        <f t="shared" ref="D62:I62" si="31">D56-D57+D58-D61</f>
        <v>0</v>
      </c>
      <c r="E62" s="492">
        <f t="shared" si="31"/>
        <v>0</v>
      </c>
      <c r="F62" s="492">
        <f t="shared" si="31"/>
        <v>0</v>
      </c>
      <c r="G62" s="492">
        <f t="shared" si="31"/>
        <v>0</v>
      </c>
      <c r="H62" s="492">
        <f t="shared" si="31"/>
        <v>0</v>
      </c>
      <c r="I62" s="492">
        <f t="shared" si="31"/>
        <v>0</v>
      </c>
    </row>
    <row r="63" spans="1:9" s="489" customFormat="1">
      <c r="A63" s="493" t="s">
        <v>1024</v>
      </c>
      <c r="B63" s="491" t="s">
        <v>1093</v>
      </c>
      <c r="C63" s="497">
        <f t="shared" ref="C63:I63" si="32">IFERROR(C61/(C56-C57+C58),0)</f>
        <v>0.99999999999999989</v>
      </c>
      <c r="D63" s="497">
        <f t="shared" si="32"/>
        <v>0</v>
      </c>
      <c r="E63" s="497">
        <f t="shared" si="32"/>
        <v>0</v>
      </c>
      <c r="F63" s="497">
        <f t="shared" si="32"/>
        <v>0</v>
      </c>
      <c r="G63" s="497">
        <f t="shared" si="32"/>
        <v>0.99999999999999989</v>
      </c>
      <c r="H63" s="497">
        <f t="shared" si="32"/>
        <v>0</v>
      </c>
      <c r="I63" s="497">
        <f t="shared" si="32"/>
        <v>0</v>
      </c>
    </row>
    <row r="64" spans="1:9" s="442" customFormat="1">
      <c r="A64" s="444">
        <v>4</v>
      </c>
      <c r="B64" s="419" t="s">
        <v>2492</v>
      </c>
      <c r="C64" s="419"/>
      <c r="D64" s="419"/>
      <c r="E64" s="419"/>
      <c r="F64" s="419"/>
      <c r="G64" s="419"/>
      <c r="H64" s="419"/>
      <c r="I64" s="419"/>
    </row>
    <row r="65" spans="1:9" s="489" customFormat="1">
      <c r="A65" s="490" t="s">
        <v>510</v>
      </c>
      <c r="B65" s="491" t="s">
        <v>509</v>
      </c>
      <c r="C65" s="492">
        <f t="shared" ref="C65:C71" si="33">SUM(D65:I65)</f>
        <v>1187053797</v>
      </c>
      <c r="D65" s="492">
        <v>0</v>
      </c>
      <c r="E65" s="492">
        <v>0</v>
      </c>
      <c r="F65" s="492">
        <v>0</v>
      </c>
      <c r="G65" s="492">
        <v>1187053797</v>
      </c>
      <c r="H65" s="492">
        <v>0</v>
      </c>
      <c r="I65" s="492">
        <v>0</v>
      </c>
    </row>
    <row r="66" spans="1:9" s="489" customFormat="1">
      <c r="A66" s="493" t="s">
        <v>512</v>
      </c>
      <c r="B66" s="491" t="s">
        <v>511</v>
      </c>
      <c r="C66" s="492">
        <f t="shared" si="33"/>
        <v>0</v>
      </c>
      <c r="D66" s="492">
        <v>0</v>
      </c>
      <c r="E66" s="492">
        <v>0</v>
      </c>
      <c r="F66" s="492">
        <v>0</v>
      </c>
      <c r="G66" s="492">
        <v>0</v>
      </c>
      <c r="H66" s="492">
        <v>0</v>
      </c>
      <c r="I66" s="492">
        <v>0</v>
      </c>
    </row>
    <row r="67" spans="1:9" s="489" customFormat="1">
      <c r="A67" s="493" t="s">
        <v>514</v>
      </c>
      <c r="B67" s="491" t="s">
        <v>513</v>
      </c>
      <c r="C67" s="492">
        <f t="shared" si="33"/>
        <v>0</v>
      </c>
      <c r="D67" s="492">
        <v>0</v>
      </c>
      <c r="E67" s="492">
        <v>0</v>
      </c>
      <c r="F67" s="492">
        <v>0</v>
      </c>
      <c r="G67" s="492">
        <v>0</v>
      </c>
      <c r="H67" s="492">
        <v>0</v>
      </c>
      <c r="I67" s="492">
        <v>0</v>
      </c>
    </row>
    <row r="68" spans="1:9" s="489" customFormat="1">
      <c r="A68" s="490" t="s">
        <v>515</v>
      </c>
      <c r="B68" s="491" t="s">
        <v>1089</v>
      </c>
      <c r="C68" s="492">
        <f t="shared" si="33"/>
        <v>0</v>
      </c>
      <c r="D68" s="492">
        <v>0</v>
      </c>
      <c r="E68" s="492">
        <v>0</v>
      </c>
      <c r="F68" s="492">
        <v>0</v>
      </c>
      <c r="G68" s="492">
        <v>0</v>
      </c>
      <c r="H68" s="492">
        <v>0</v>
      </c>
      <c r="I68" s="492">
        <v>0</v>
      </c>
    </row>
    <row r="69" spans="1:9" s="489" customFormat="1">
      <c r="A69" s="494" t="s">
        <v>516</v>
      </c>
      <c r="B69" s="495" t="s">
        <v>1090</v>
      </c>
      <c r="C69" s="492">
        <f t="shared" si="33"/>
        <v>1187053797</v>
      </c>
      <c r="D69" s="492"/>
      <c r="E69" s="492"/>
      <c r="F69" s="492"/>
      <c r="G69" s="492">
        <f>'05'!K179</f>
        <v>1187053797</v>
      </c>
      <c r="H69" s="492"/>
      <c r="I69" s="492"/>
    </row>
    <row r="70" spans="1:9" s="489" customFormat="1">
      <c r="A70" s="494" t="s">
        <v>517</v>
      </c>
      <c r="B70" s="496" t="s">
        <v>1091</v>
      </c>
      <c r="C70" s="492">
        <f t="shared" si="33"/>
        <v>1187053797</v>
      </c>
      <c r="D70" s="492">
        <f t="shared" ref="D70:I70" si="34">D68+D69</f>
        <v>0</v>
      </c>
      <c r="E70" s="492">
        <f t="shared" si="34"/>
        <v>0</v>
      </c>
      <c r="F70" s="492">
        <f t="shared" si="34"/>
        <v>0</v>
      </c>
      <c r="G70" s="492">
        <f t="shared" si="34"/>
        <v>1187053797</v>
      </c>
      <c r="H70" s="492">
        <f t="shared" si="34"/>
        <v>0</v>
      </c>
      <c r="I70" s="492">
        <f t="shared" si="34"/>
        <v>0</v>
      </c>
    </row>
    <row r="71" spans="1:9" s="489" customFormat="1">
      <c r="A71" s="493" t="s">
        <v>518</v>
      </c>
      <c r="B71" s="491" t="s">
        <v>1092</v>
      </c>
      <c r="C71" s="492">
        <f t="shared" si="33"/>
        <v>0</v>
      </c>
      <c r="D71" s="492">
        <f t="shared" ref="D71:I71" si="35">D65-D66+D67-D70</f>
        <v>0</v>
      </c>
      <c r="E71" s="492">
        <f t="shared" si="35"/>
        <v>0</v>
      </c>
      <c r="F71" s="492">
        <f t="shared" si="35"/>
        <v>0</v>
      </c>
      <c r="G71" s="492">
        <f t="shared" si="35"/>
        <v>0</v>
      </c>
      <c r="H71" s="492">
        <f t="shared" si="35"/>
        <v>0</v>
      </c>
      <c r="I71" s="492">
        <f t="shared" si="35"/>
        <v>0</v>
      </c>
    </row>
    <row r="72" spans="1:9" s="489" customFormat="1">
      <c r="A72" s="493" t="s">
        <v>1024</v>
      </c>
      <c r="B72" s="491" t="s">
        <v>1093</v>
      </c>
      <c r="C72" s="497">
        <f t="shared" ref="C72:I72" si="36">IFERROR(C70/(C65-C66+C67),0)</f>
        <v>1</v>
      </c>
      <c r="D72" s="497">
        <f t="shared" si="36"/>
        <v>0</v>
      </c>
      <c r="E72" s="497">
        <f t="shared" si="36"/>
        <v>0</v>
      </c>
      <c r="F72" s="497">
        <f t="shared" si="36"/>
        <v>0</v>
      </c>
      <c r="G72" s="497">
        <f t="shared" si="36"/>
        <v>1</v>
      </c>
      <c r="H72" s="497">
        <f t="shared" si="36"/>
        <v>0</v>
      </c>
      <c r="I72" s="497">
        <f t="shared" si="36"/>
        <v>0</v>
      </c>
    </row>
    <row r="73" spans="1:9" s="442" customFormat="1">
      <c r="A73" s="444">
        <v>5</v>
      </c>
      <c r="B73" s="419" t="s">
        <v>2493</v>
      </c>
      <c r="C73" s="419"/>
      <c r="D73" s="419"/>
      <c r="E73" s="419"/>
      <c r="F73" s="419"/>
      <c r="G73" s="419"/>
      <c r="H73" s="419"/>
      <c r="I73" s="419"/>
    </row>
    <row r="74" spans="1:9" s="489" customFormat="1">
      <c r="A74" s="490" t="s">
        <v>510</v>
      </c>
      <c r="B74" s="491" t="s">
        <v>509</v>
      </c>
      <c r="C74" s="492">
        <f t="shared" ref="C74:C80" si="37">SUM(D74:I74)</f>
        <v>294935708</v>
      </c>
      <c r="D74" s="492">
        <v>0</v>
      </c>
      <c r="E74" s="492">
        <v>0</v>
      </c>
      <c r="F74" s="492">
        <v>0</v>
      </c>
      <c r="G74" s="492">
        <v>294935708</v>
      </c>
      <c r="H74" s="492">
        <v>0</v>
      </c>
      <c r="I74" s="492">
        <v>0</v>
      </c>
    </row>
    <row r="75" spans="1:9" s="489" customFormat="1">
      <c r="A75" s="493" t="s">
        <v>512</v>
      </c>
      <c r="B75" s="491" t="s">
        <v>511</v>
      </c>
      <c r="C75" s="492">
        <f t="shared" si="37"/>
        <v>0</v>
      </c>
      <c r="D75" s="492">
        <v>0</v>
      </c>
      <c r="E75" s="492">
        <v>0</v>
      </c>
      <c r="F75" s="492">
        <v>0</v>
      </c>
      <c r="G75" s="492">
        <v>0</v>
      </c>
      <c r="H75" s="492">
        <v>0</v>
      </c>
      <c r="I75" s="492">
        <v>0</v>
      </c>
    </row>
    <row r="76" spans="1:9" s="489" customFormat="1">
      <c r="A76" s="493" t="s">
        <v>514</v>
      </c>
      <c r="B76" s="491" t="s">
        <v>513</v>
      </c>
      <c r="C76" s="492">
        <f t="shared" si="37"/>
        <v>0</v>
      </c>
      <c r="D76" s="492">
        <v>0</v>
      </c>
      <c r="E76" s="492">
        <v>0</v>
      </c>
      <c r="F76" s="492">
        <v>0</v>
      </c>
      <c r="G76" s="492">
        <v>0</v>
      </c>
      <c r="H76" s="492">
        <v>0</v>
      </c>
      <c r="I76" s="492">
        <v>0</v>
      </c>
    </row>
    <row r="77" spans="1:9" s="489" customFormat="1">
      <c r="A77" s="490" t="s">
        <v>515</v>
      </c>
      <c r="B77" s="491" t="s">
        <v>1089</v>
      </c>
      <c r="C77" s="492">
        <f t="shared" si="37"/>
        <v>0</v>
      </c>
      <c r="D77" s="492">
        <v>0</v>
      </c>
      <c r="E77" s="492">
        <v>0</v>
      </c>
      <c r="F77" s="492">
        <v>0</v>
      </c>
      <c r="G77" s="492">
        <v>0</v>
      </c>
      <c r="H77" s="492">
        <v>0</v>
      </c>
      <c r="I77" s="492">
        <v>0</v>
      </c>
    </row>
    <row r="78" spans="1:9" s="489" customFormat="1">
      <c r="A78" s="494" t="s">
        <v>516</v>
      </c>
      <c r="B78" s="495" t="s">
        <v>1090</v>
      </c>
      <c r="C78" s="492">
        <f t="shared" si="37"/>
        <v>294935708</v>
      </c>
      <c r="D78" s="492"/>
      <c r="E78" s="492"/>
      <c r="F78" s="492"/>
      <c r="G78" s="492">
        <f>'05'!K181</f>
        <v>294935708</v>
      </c>
      <c r="H78" s="492"/>
      <c r="I78" s="492"/>
    </row>
    <row r="79" spans="1:9" s="489" customFormat="1">
      <c r="A79" s="494" t="s">
        <v>517</v>
      </c>
      <c r="B79" s="496" t="s">
        <v>1091</v>
      </c>
      <c r="C79" s="492">
        <f t="shared" si="37"/>
        <v>294935708</v>
      </c>
      <c r="D79" s="492">
        <f t="shared" ref="D79:I79" si="38">D77+D78</f>
        <v>0</v>
      </c>
      <c r="E79" s="492">
        <f t="shared" si="38"/>
        <v>0</v>
      </c>
      <c r="F79" s="492">
        <f t="shared" si="38"/>
        <v>0</v>
      </c>
      <c r="G79" s="492">
        <f t="shared" si="38"/>
        <v>294935708</v>
      </c>
      <c r="H79" s="492">
        <f t="shared" si="38"/>
        <v>0</v>
      </c>
      <c r="I79" s="492">
        <f t="shared" si="38"/>
        <v>0</v>
      </c>
    </row>
    <row r="80" spans="1:9" s="489" customFormat="1">
      <c r="A80" s="493" t="s">
        <v>518</v>
      </c>
      <c r="B80" s="491" t="s">
        <v>1092</v>
      </c>
      <c r="C80" s="492">
        <f t="shared" si="37"/>
        <v>0</v>
      </c>
      <c r="D80" s="492">
        <f t="shared" ref="D80:I80" si="39">D74-D75+D76-D79</f>
        <v>0</v>
      </c>
      <c r="E80" s="492">
        <f t="shared" si="39"/>
        <v>0</v>
      </c>
      <c r="F80" s="492">
        <f t="shared" si="39"/>
        <v>0</v>
      </c>
      <c r="G80" s="492">
        <f t="shared" si="39"/>
        <v>0</v>
      </c>
      <c r="H80" s="492">
        <f t="shared" si="39"/>
        <v>0</v>
      </c>
      <c r="I80" s="492">
        <f t="shared" si="39"/>
        <v>0</v>
      </c>
    </row>
    <row r="81" spans="1:9" s="489" customFormat="1">
      <c r="A81" s="493" t="s">
        <v>1024</v>
      </c>
      <c r="B81" s="491" t="s">
        <v>1093</v>
      </c>
      <c r="C81" s="497">
        <f t="shared" ref="C81:I81" si="40">IFERROR(C79/(C74-C75+C76),0)</f>
        <v>1</v>
      </c>
      <c r="D81" s="497">
        <f t="shared" si="40"/>
        <v>0</v>
      </c>
      <c r="E81" s="497">
        <f t="shared" si="40"/>
        <v>0</v>
      </c>
      <c r="F81" s="497">
        <f t="shared" si="40"/>
        <v>0</v>
      </c>
      <c r="G81" s="497">
        <f t="shared" si="40"/>
        <v>1</v>
      </c>
      <c r="H81" s="497">
        <f t="shared" si="40"/>
        <v>0</v>
      </c>
      <c r="I81" s="497">
        <f t="shared" si="40"/>
        <v>0</v>
      </c>
    </row>
    <row r="82" spans="1:9" s="442" customFormat="1">
      <c r="A82" s="444">
        <v>6</v>
      </c>
      <c r="B82" s="419" t="s">
        <v>2489</v>
      </c>
      <c r="C82" s="419"/>
      <c r="D82" s="419"/>
      <c r="E82" s="419"/>
      <c r="F82" s="419"/>
      <c r="G82" s="419"/>
      <c r="H82" s="419"/>
      <c r="I82" s="419"/>
    </row>
    <row r="83" spans="1:9" s="489" customFormat="1">
      <c r="A83" s="490" t="s">
        <v>510</v>
      </c>
      <c r="B83" s="491" t="s">
        <v>509</v>
      </c>
      <c r="C83" s="492">
        <f t="shared" ref="C83:C89" si="41">SUM(D83:I83)</f>
        <v>4773129344</v>
      </c>
      <c r="D83" s="492">
        <v>0</v>
      </c>
      <c r="E83" s="492">
        <v>0</v>
      </c>
      <c r="F83" s="492">
        <v>0</v>
      </c>
      <c r="G83" s="492">
        <v>4773129344</v>
      </c>
      <c r="H83" s="492">
        <v>0</v>
      </c>
      <c r="I83" s="492">
        <v>0</v>
      </c>
    </row>
    <row r="84" spans="1:9" s="489" customFormat="1">
      <c r="A84" s="493" t="s">
        <v>512</v>
      </c>
      <c r="B84" s="491" t="s">
        <v>511</v>
      </c>
      <c r="C84" s="492">
        <f t="shared" si="41"/>
        <v>0</v>
      </c>
      <c r="D84" s="492">
        <v>0</v>
      </c>
      <c r="E84" s="492">
        <v>0</v>
      </c>
      <c r="F84" s="492">
        <v>0</v>
      </c>
      <c r="G84" s="492">
        <v>0</v>
      </c>
      <c r="H84" s="492">
        <v>0</v>
      </c>
      <c r="I84" s="492">
        <v>0</v>
      </c>
    </row>
    <row r="85" spans="1:9" s="489" customFormat="1">
      <c r="A85" s="493" t="s">
        <v>514</v>
      </c>
      <c r="B85" s="491" t="s">
        <v>513</v>
      </c>
      <c r="C85" s="492">
        <f t="shared" si="41"/>
        <v>0</v>
      </c>
      <c r="D85" s="492">
        <v>0</v>
      </c>
      <c r="E85" s="492">
        <v>0</v>
      </c>
      <c r="F85" s="492">
        <v>0</v>
      </c>
      <c r="G85" s="492">
        <v>0</v>
      </c>
      <c r="H85" s="492">
        <v>0</v>
      </c>
      <c r="I85" s="492">
        <v>0</v>
      </c>
    </row>
    <row r="86" spans="1:9" s="489" customFormat="1">
      <c r="A86" s="490" t="s">
        <v>515</v>
      </c>
      <c r="B86" s="491" t="s">
        <v>1089</v>
      </c>
      <c r="C86" s="492">
        <f t="shared" si="41"/>
        <v>0</v>
      </c>
      <c r="D86" s="492">
        <v>0</v>
      </c>
      <c r="E86" s="492">
        <v>0</v>
      </c>
      <c r="F86" s="492">
        <v>0</v>
      </c>
      <c r="G86" s="492">
        <v>0</v>
      </c>
      <c r="H86" s="492">
        <v>0</v>
      </c>
      <c r="I86" s="492">
        <v>0</v>
      </c>
    </row>
    <row r="87" spans="1:9" s="489" customFormat="1">
      <c r="A87" s="494" t="s">
        <v>516</v>
      </c>
      <c r="B87" s="495" t="s">
        <v>1090</v>
      </c>
      <c r="C87" s="492">
        <f t="shared" si="41"/>
        <v>0</v>
      </c>
      <c r="D87" s="492"/>
      <c r="E87" s="492"/>
      <c r="F87" s="492"/>
      <c r="G87" s="492">
        <f>'05'!K137</f>
        <v>0</v>
      </c>
      <c r="H87" s="492"/>
      <c r="I87" s="492"/>
    </row>
    <row r="88" spans="1:9" s="489" customFormat="1">
      <c r="A88" s="494" t="s">
        <v>517</v>
      </c>
      <c r="B88" s="496" t="s">
        <v>1091</v>
      </c>
      <c r="C88" s="492">
        <f t="shared" si="41"/>
        <v>0</v>
      </c>
      <c r="D88" s="492">
        <f t="shared" ref="D88:I88" si="42">D86+D87</f>
        <v>0</v>
      </c>
      <c r="E88" s="492">
        <f t="shared" si="42"/>
        <v>0</v>
      </c>
      <c r="F88" s="492">
        <f t="shared" si="42"/>
        <v>0</v>
      </c>
      <c r="G88" s="492">
        <f t="shared" si="42"/>
        <v>0</v>
      </c>
      <c r="H88" s="492">
        <f t="shared" si="42"/>
        <v>0</v>
      </c>
      <c r="I88" s="492">
        <f t="shared" si="42"/>
        <v>0</v>
      </c>
    </row>
    <row r="89" spans="1:9" s="1092" customFormat="1">
      <c r="A89" s="1068" t="s">
        <v>518</v>
      </c>
      <c r="B89" s="1090" t="s">
        <v>1092</v>
      </c>
      <c r="C89" s="1091">
        <f t="shared" si="41"/>
        <v>4773129344</v>
      </c>
      <c r="D89" s="1091">
        <f t="shared" ref="D89:I89" si="43">D83-D84+D85-D88</f>
        <v>0</v>
      </c>
      <c r="E89" s="1091">
        <f t="shared" si="43"/>
        <v>0</v>
      </c>
      <c r="F89" s="1091">
        <f t="shared" si="43"/>
        <v>0</v>
      </c>
      <c r="G89" s="1091">
        <f t="shared" si="43"/>
        <v>4773129344</v>
      </c>
      <c r="H89" s="1091">
        <f t="shared" si="43"/>
        <v>0</v>
      </c>
      <c r="I89" s="1091">
        <f t="shared" si="43"/>
        <v>0</v>
      </c>
    </row>
    <row r="90" spans="1:9" s="489" customFormat="1">
      <c r="A90" s="493" t="s">
        <v>1024</v>
      </c>
      <c r="B90" s="491" t="s">
        <v>1093</v>
      </c>
      <c r="C90" s="497">
        <f t="shared" ref="C90:I90" si="44">IFERROR(C88/(C83-C84+C85),0)</f>
        <v>0</v>
      </c>
      <c r="D90" s="497">
        <f t="shared" si="44"/>
        <v>0</v>
      </c>
      <c r="E90" s="497">
        <f t="shared" si="44"/>
        <v>0</v>
      </c>
      <c r="F90" s="497">
        <f t="shared" si="44"/>
        <v>0</v>
      </c>
      <c r="G90" s="497">
        <f t="shared" si="44"/>
        <v>0</v>
      </c>
      <c r="H90" s="497">
        <f t="shared" si="44"/>
        <v>0</v>
      </c>
      <c r="I90" s="497">
        <f t="shared" si="44"/>
        <v>0</v>
      </c>
    </row>
    <row r="91" spans="1:9" s="442" customFormat="1">
      <c r="A91" s="444">
        <v>7</v>
      </c>
      <c r="B91" s="419" t="s">
        <v>2494</v>
      </c>
      <c r="C91" s="419"/>
      <c r="D91" s="419"/>
      <c r="E91" s="419"/>
      <c r="F91" s="419"/>
      <c r="G91" s="419"/>
      <c r="H91" s="419"/>
      <c r="I91" s="419"/>
    </row>
    <row r="92" spans="1:9" s="489" customFormat="1">
      <c r="A92" s="490" t="s">
        <v>510</v>
      </c>
      <c r="B92" s="491" t="s">
        <v>509</v>
      </c>
      <c r="C92" s="492">
        <f t="shared" ref="C92:C98" si="45">SUM(D92:I92)</f>
        <v>2161704202</v>
      </c>
      <c r="D92" s="492">
        <v>0</v>
      </c>
      <c r="E92" s="492">
        <v>0</v>
      </c>
      <c r="F92" s="492">
        <v>0</v>
      </c>
      <c r="G92" s="492">
        <v>2161704202</v>
      </c>
      <c r="H92" s="492">
        <v>0</v>
      </c>
      <c r="I92" s="492">
        <v>0</v>
      </c>
    </row>
    <row r="93" spans="1:9" s="489" customFormat="1">
      <c r="A93" s="493" t="s">
        <v>512</v>
      </c>
      <c r="B93" s="491" t="s">
        <v>511</v>
      </c>
      <c r="C93" s="492">
        <f t="shared" si="45"/>
        <v>0</v>
      </c>
      <c r="D93" s="492">
        <v>0</v>
      </c>
      <c r="E93" s="492">
        <v>0</v>
      </c>
      <c r="F93" s="492">
        <v>0</v>
      </c>
      <c r="G93" s="492">
        <v>0</v>
      </c>
      <c r="H93" s="492">
        <v>0</v>
      </c>
      <c r="I93" s="492">
        <v>0</v>
      </c>
    </row>
    <row r="94" spans="1:9" s="489" customFormat="1">
      <c r="A94" s="493" t="s">
        <v>514</v>
      </c>
      <c r="B94" s="491" t="s">
        <v>513</v>
      </c>
      <c r="C94" s="492">
        <f t="shared" si="45"/>
        <v>0</v>
      </c>
      <c r="D94" s="492">
        <v>0</v>
      </c>
      <c r="E94" s="492">
        <v>0</v>
      </c>
      <c r="F94" s="492">
        <v>0</v>
      </c>
      <c r="G94" s="492">
        <v>0</v>
      </c>
      <c r="H94" s="492">
        <v>0</v>
      </c>
      <c r="I94" s="492">
        <v>0</v>
      </c>
    </row>
    <row r="95" spans="1:9" s="489" customFormat="1">
      <c r="A95" s="490" t="s">
        <v>515</v>
      </c>
      <c r="B95" s="491" t="s">
        <v>1089</v>
      </c>
      <c r="C95" s="492">
        <f t="shared" si="45"/>
        <v>0</v>
      </c>
      <c r="D95" s="492">
        <v>0</v>
      </c>
      <c r="E95" s="492">
        <v>0</v>
      </c>
      <c r="F95" s="492">
        <v>0</v>
      </c>
      <c r="G95" s="492">
        <v>0</v>
      </c>
      <c r="H95" s="492">
        <v>0</v>
      </c>
      <c r="I95" s="492">
        <v>0</v>
      </c>
    </row>
    <row r="96" spans="1:9" s="489" customFormat="1">
      <c r="A96" s="494" t="s">
        <v>516</v>
      </c>
      <c r="B96" s="495" t="s">
        <v>1090</v>
      </c>
      <c r="C96" s="492">
        <f t="shared" si="45"/>
        <v>0</v>
      </c>
      <c r="D96" s="492"/>
      <c r="E96" s="492"/>
      <c r="F96" s="492"/>
      <c r="G96" s="492">
        <v>0</v>
      </c>
      <c r="H96" s="492"/>
      <c r="I96" s="492"/>
    </row>
    <row r="97" spans="1:9" s="489" customFormat="1">
      <c r="A97" s="494" t="s">
        <v>517</v>
      </c>
      <c r="B97" s="496" t="s">
        <v>1091</v>
      </c>
      <c r="C97" s="492">
        <f t="shared" si="45"/>
        <v>0</v>
      </c>
      <c r="D97" s="492">
        <f t="shared" ref="D97:I97" si="46">D95+D96</f>
        <v>0</v>
      </c>
      <c r="E97" s="492">
        <f t="shared" si="46"/>
        <v>0</v>
      </c>
      <c r="F97" s="492">
        <f t="shared" si="46"/>
        <v>0</v>
      </c>
      <c r="G97" s="492">
        <f t="shared" si="46"/>
        <v>0</v>
      </c>
      <c r="H97" s="492">
        <f t="shared" si="46"/>
        <v>0</v>
      </c>
      <c r="I97" s="492">
        <f t="shared" si="46"/>
        <v>0</v>
      </c>
    </row>
    <row r="98" spans="1:9" s="1092" customFormat="1">
      <c r="A98" s="1068" t="s">
        <v>518</v>
      </c>
      <c r="B98" s="1090" t="s">
        <v>1092</v>
      </c>
      <c r="C98" s="1091">
        <f t="shared" si="45"/>
        <v>2161704202</v>
      </c>
      <c r="D98" s="1091">
        <f t="shared" ref="D98:I98" si="47">D92-D93+D94-D97</f>
        <v>0</v>
      </c>
      <c r="E98" s="1091">
        <f t="shared" si="47"/>
        <v>0</v>
      </c>
      <c r="F98" s="1091">
        <f t="shared" si="47"/>
        <v>0</v>
      </c>
      <c r="G98" s="1091">
        <f t="shared" si="47"/>
        <v>2161704202</v>
      </c>
      <c r="H98" s="1091">
        <f t="shared" si="47"/>
        <v>0</v>
      </c>
      <c r="I98" s="1091">
        <f t="shared" si="47"/>
        <v>0</v>
      </c>
    </row>
    <row r="99" spans="1:9" s="489" customFormat="1">
      <c r="A99" s="493" t="s">
        <v>1024</v>
      </c>
      <c r="B99" s="491" t="s">
        <v>1093</v>
      </c>
      <c r="C99" s="497">
        <f t="shared" ref="C99:I99" si="48">IFERROR(C97/(C92-C93+C94),0)</f>
        <v>0</v>
      </c>
      <c r="D99" s="497">
        <f t="shared" si="48"/>
        <v>0</v>
      </c>
      <c r="E99" s="497">
        <f t="shared" si="48"/>
        <v>0</v>
      </c>
      <c r="F99" s="497">
        <f t="shared" si="48"/>
        <v>0</v>
      </c>
      <c r="G99" s="497">
        <f t="shared" si="48"/>
        <v>0</v>
      </c>
      <c r="H99" s="497">
        <f t="shared" si="48"/>
        <v>0</v>
      </c>
      <c r="I99" s="497">
        <f t="shared" si="48"/>
        <v>0</v>
      </c>
    </row>
    <row r="100" spans="1:9" s="442" customFormat="1">
      <c r="A100" s="444">
        <v>8</v>
      </c>
      <c r="B100" s="419" t="s">
        <v>584</v>
      </c>
      <c r="C100" s="419"/>
      <c r="D100" s="419"/>
      <c r="E100" s="419"/>
      <c r="F100" s="419"/>
      <c r="G100" s="419"/>
      <c r="H100" s="419"/>
      <c r="I100" s="419"/>
    </row>
    <row r="101" spans="1:9" s="489" customFormat="1">
      <c r="A101" s="490" t="s">
        <v>510</v>
      </c>
      <c r="B101" s="491" t="s">
        <v>509</v>
      </c>
      <c r="C101" s="492">
        <f t="shared" ref="C101:C107" si="49">SUM(D101:I101)</f>
        <v>17246707080</v>
      </c>
      <c r="D101" s="492">
        <v>0</v>
      </c>
      <c r="E101" s="492">
        <v>0</v>
      </c>
      <c r="F101" s="492">
        <v>0</v>
      </c>
      <c r="G101" s="492">
        <v>17246707080</v>
      </c>
      <c r="H101" s="492">
        <v>0</v>
      </c>
      <c r="I101" s="492">
        <v>0</v>
      </c>
    </row>
    <row r="102" spans="1:9" s="489" customFormat="1">
      <c r="A102" s="493" t="s">
        <v>512</v>
      </c>
      <c r="B102" s="491" t="s">
        <v>511</v>
      </c>
      <c r="C102" s="492">
        <f t="shared" si="49"/>
        <v>0</v>
      </c>
      <c r="D102" s="492">
        <v>0</v>
      </c>
      <c r="E102" s="492">
        <v>0</v>
      </c>
      <c r="F102" s="492">
        <v>0</v>
      </c>
      <c r="G102" s="492">
        <v>0</v>
      </c>
      <c r="H102" s="492">
        <v>0</v>
      </c>
      <c r="I102" s="492">
        <v>0</v>
      </c>
    </row>
    <row r="103" spans="1:9" s="489" customFormat="1">
      <c r="A103" s="493" t="s">
        <v>514</v>
      </c>
      <c r="B103" s="491" t="s">
        <v>513</v>
      </c>
      <c r="C103" s="492">
        <f t="shared" si="49"/>
        <v>0</v>
      </c>
      <c r="D103" s="492">
        <v>0</v>
      </c>
      <c r="E103" s="492">
        <v>0</v>
      </c>
      <c r="F103" s="492">
        <v>0</v>
      </c>
      <c r="G103" s="492">
        <v>0</v>
      </c>
      <c r="H103" s="492">
        <v>0</v>
      </c>
      <c r="I103" s="492">
        <v>0</v>
      </c>
    </row>
    <row r="104" spans="1:9" s="489" customFormat="1">
      <c r="A104" s="490" t="s">
        <v>515</v>
      </c>
      <c r="B104" s="491" t="s">
        <v>1089</v>
      </c>
      <c r="C104" s="492">
        <f t="shared" si="49"/>
        <v>0</v>
      </c>
      <c r="D104" s="492">
        <v>0</v>
      </c>
      <c r="E104" s="492">
        <v>0</v>
      </c>
      <c r="F104" s="492">
        <v>0</v>
      </c>
      <c r="G104" s="492">
        <v>0</v>
      </c>
      <c r="H104" s="492">
        <v>0</v>
      </c>
      <c r="I104" s="492">
        <v>0</v>
      </c>
    </row>
    <row r="105" spans="1:9" s="489" customFormat="1">
      <c r="A105" s="494" t="s">
        <v>516</v>
      </c>
      <c r="B105" s="495" t="s">
        <v>1090</v>
      </c>
      <c r="C105" s="492">
        <f t="shared" si="49"/>
        <v>17246707080</v>
      </c>
      <c r="D105" s="492"/>
      <c r="E105" s="492"/>
      <c r="F105" s="492"/>
      <c r="G105" s="492">
        <f>'05'!K183</f>
        <v>17246707080</v>
      </c>
      <c r="H105" s="492"/>
      <c r="I105" s="492"/>
    </row>
    <row r="106" spans="1:9" s="489" customFormat="1">
      <c r="A106" s="494" t="s">
        <v>517</v>
      </c>
      <c r="B106" s="496" t="s">
        <v>1091</v>
      </c>
      <c r="C106" s="492">
        <f t="shared" si="49"/>
        <v>17246707080</v>
      </c>
      <c r="D106" s="492">
        <f t="shared" ref="D106:I106" si="50">D104+D105</f>
        <v>0</v>
      </c>
      <c r="E106" s="492">
        <f t="shared" si="50"/>
        <v>0</v>
      </c>
      <c r="F106" s="492">
        <f t="shared" si="50"/>
        <v>0</v>
      </c>
      <c r="G106" s="492">
        <f t="shared" si="50"/>
        <v>17246707080</v>
      </c>
      <c r="H106" s="492">
        <f t="shared" si="50"/>
        <v>0</v>
      </c>
      <c r="I106" s="492">
        <f t="shared" si="50"/>
        <v>0</v>
      </c>
    </row>
    <row r="107" spans="1:9" s="489" customFormat="1">
      <c r="A107" s="493" t="s">
        <v>518</v>
      </c>
      <c r="B107" s="491" t="s">
        <v>1092</v>
      </c>
      <c r="C107" s="492">
        <f t="shared" si="49"/>
        <v>0</v>
      </c>
      <c r="D107" s="492">
        <f t="shared" ref="D107:I107" si="51">D101-D102+D103-D106</f>
        <v>0</v>
      </c>
      <c r="E107" s="492">
        <f t="shared" si="51"/>
        <v>0</v>
      </c>
      <c r="F107" s="492">
        <f t="shared" si="51"/>
        <v>0</v>
      </c>
      <c r="G107" s="492">
        <f t="shared" si="51"/>
        <v>0</v>
      </c>
      <c r="H107" s="492">
        <f t="shared" si="51"/>
        <v>0</v>
      </c>
      <c r="I107" s="492">
        <f t="shared" si="51"/>
        <v>0</v>
      </c>
    </row>
    <row r="108" spans="1:9" s="489" customFormat="1">
      <c r="A108" s="493" t="s">
        <v>1024</v>
      </c>
      <c r="B108" s="491" t="s">
        <v>1093</v>
      </c>
      <c r="C108" s="497">
        <f t="shared" ref="C108:I108" si="52">IFERROR(C106/(C101-C102+C103),0)</f>
        <v>1</v>
      </c>
      <c r="D108" s="497">
        <f t="shared" si="52"/>
        <v>0</v>
      </c>
      <c r="E108" s="497">
        <f t="shared" si="52"/>
        <v>0</v>
      </c>
      <c r="F108" s="497">
        <f t="shared" si="52"/>
        <v>0</v>
      </c>
      <c r="G108" s="497">
        <f t="shared" si="52"/>
        <v>1</v>
      </c>
      <c r="H108" s="497">
        <f t="shared" si="52"/>
        <v>0</v>
      </c>
      <c r="I108" s="497">
        <f t="shared" si="52"/>
        <v>0</v>
      </c>
    </row>
    <row r="109" spans="1:9" s="442" customFormat="1">
      <c r="A109" s="444">
        <v>9</v>
      </c>
      <c r="B109" s="419" t="s">
        <v>936</v>
      </c>
      <c r="C109" s="419"/>
      <c r="D109" s="419"/>
      <c r="E109" s="419"/>
      <c r="F109" s="419"/>
      <c r="G109" s="419"/>
      <c r="H109" s="419"/>
      <c r="I109" s="419"/>
    </row>
    <row r="110" spans="1:9" s="489" customFormat="1">
      <c r="A110" s="490" t="s">
        <v>510</v>
      </c>
      <c r="B110" s="491" t="s">
        <v>509</v>
      </c>
      <c r="C110" s="492">
        <f t="shared" ref="C110:C116" si="53">SUM(D110:I110)</f>
        <v>28775957553</v>
      </c>
      <c r="D110" s="492">
        <v>0</v>
      </c>
      <c r="E110" s="492">
        <v>0</v>
      </c>
      <c r="F110" s="492">
        <v>4398542001</v>
      </c>
      <c r="G110" s="492">
        <v>24377415552</v>
      </c>
      <c r="H110" s="492">
        <v>0</v>
      </c>
      <c r="I110" s="492">
        <v>0</v>
      </c>
    </row>
    <row r="111" spans="1:9" s="489" customFormat="1">
      <c r="A111" s="493" t="s">
        <v>512</v>
      </c>
      <c r="B111" s="491" t="s">
        <v>511</v>
      </c>
      <c r="C111" s="492">
        <f t="shared" si="53"/>
        <v>0</v>
      </c>
      <c r="D111" s="492">
        <v>0</v>
      </c>
      <c r="E111" s="492">
        <v>0</v>
      </c>
      <c r="F111" s="492">
        <v>0</v>
      </c>
      <c r="G111" s="492">
        <v>0</v>
      </c>
      <c r="H111" s="492">
        <v>0</v>
      </c>
      <c r="I111" s="492">
        <v>0</v>
      </c>
    </row>
    <row r="112" spans="1:9" s="489" customFormat="1">
      <c r="A112" s="493" t="s">
        <v>514</v>
      </c>
      <c r="B112" s="491" t="s">
        <v>513</v>
      </c>
      <c r="C112" s="492">
        <f t="shared" si="53"/>
        <v>0</v>
      </c>
      <c r="D112" s="492">
        <v>0</v>
      </c>
      <c r="E112" s="492">
        <v>0</v>
      </c>
      <c r="F112" s="492">
        <v>0</v>
      </c>
      <c r="G112" s="492">
        <v>0</v>
      </c>
      <c r="H112" s="492">
        <v>0</v>
      </c>
      <c r="I112" s="492">
        <v>0</v>
      </c>
    </row>
    <row r="113" spans="1:9" s="489" customFormat="1">
      <c r="A113" s="490" t="s">
        <v>515</v>
      </c>
      <c r="B113" s="491" t="s">
        <v>1089</v>
      </c>
      <c r="C113" s="492">
        <f t="shared" si="53"/>
        <v>0</v>
      </c>
      <c r="D113" s="492">
        <v>0</v>
      </c>
      <c r="E113" s="492">
        <v>0</v>
      </c>
      <c r="F113" s="492">
        <v>0</v>
      </c>
      <c r="G113" s="492">
        <v>0</v>
      </c>
      <c r="H113" s="492">
        <v>0</v>
      </c>
      <c r="I113" s="492">
        <v>0</v>
      </c>
    </row>
    <row r="114" spans="1:9" s="489" customFormat="1">
      <c r="A114" s="494" t="s">
        <v>516</v>
      </c>
      <c r="B114" s="495" t="s">
        <v>1090</v>
      </c>
      <c r="C114" s="492">
        <f t="shared" si="53"/>
        <v>28775957553</v>
      </c>
      <c r="D114" s="492"/>
      <c r="E114" s="492"/>
      <c r="F114" s="492">
        <f>'05'!J189</f>
        <v>4398542001</v>
      </c>
      <c r="G114" s="492">
        <f>'05'!K187</f>
        <v>24377415552</v>
      </c>
      <c r="H114" s="492"/>
      <c r="I114" s="492"/>
    </row>
    <row r="115" spans="1:9" s="489" customFormat="1">
      <c r="A115" s="494" t="s">
        <v>517</v>
      </c>
      <c r="B115" s="496" t="s">
        <v>1091</v>
      </c>
      <c r="C115" s="492">
        <f t="shared" si="53"/>
        <v>28775957553</v>
      </c>
      <c r="D115" s="492">
        <f t="shared" ref="D115:I115" si="54">D113+D114</f>
        <v>0</v>
      </c>
      <c r="E115" s="492">
        <f t="shared" si="54"/>
        <v>0</v>
      </c>
      <c r="F115" s="492">
        <f t="shared" si="54"/>
        <v>4398542001</v>
      </c>
      <c r="G115" s="492">
        <f t="shared" si="54"/>
        <v>24377415552</v>
      </c>
      <c r="H115" s="492">
        <f t="shared" si="54"/>
        <v>0</v>
      </c>
      <c r="I115" s="492">
        <f t="shared" si="54"/>
        <v>0</v>
      </c>
    </row>
    <row r="116" spans="1:9" s="489" customFormat="1">
      <c r="A116" s="493" t="s">
        <v>518</v>
      </c>
      <c r="B116" s="491" t="s">
        <v>1092</v>
      </c>
      <c r="C116" s="492">
        <f t="shared" si="53"/>
        <v>0</v>
      </c>
      <c r="D116" s="492">
        <f t="shared" ref="D116:I116" si="55">D110-D111+D112-D115</f>
        <v>0</v>
      </c>
      <c r="E116" s="492">
        <f t="shared" si="55"/>
        <v>0</v>
      </c>
      <c r="F116" s="492">
        <f t="shared" si="55"/>
        <v>0</v>
      </c>
      <c r="G116" s="492">
        <f t="shared" si="55"/>
        <v>0</v>
      </c>
      <c r="H116" s="492">
        <f t="shared" si="55"/>
        <v>0</v>
      </c>
      <c r="I116" s="492">
        <f t="shared" si="55"/>
        <v>0</v>
      </c>
    </row>
    <row r="117" spans="1:9" s="489" customFormat="1">
      <c r="A117" s="493" t="s">
        <v>1024</v>
      </c>
      <c r="B117" s="491" t="s">
        <v>1093</v>
      </c>
      <c r="C117" s="497">
        <f t="shared" ref="C117:I117" si="56">IFERROR(C115/(C110-C111+C112),0)</f>
        <v>1</v>
      </c>
      <c r="D117" s="497">
        <f t="shared" si="56"/>
        <v>0</v>
      </c>
      <c r="E117" s="497">
        <f t="shared" si="56"/>
        <v>0</v>
      </c>
      <c r="F117" s="497">
        <f t="shared" si="56"/>
        <v>1</v>
      </c>
      <c r="G117" s="497">
        <f t="shared" si="56"/>
        <v>1</v>
      </c>
      <c r="H117" s="497">
        <f t="shared" si="56"/>
        <v>0</v>
      </c>
      <c r="I117" s="497">
        <f t="shared" si="56"/>
        <v>0</v>
      </c>
    </row>
    <row r="118" spans="1:9" s="442" customFormat="1">
      <c r="A118" s="444">
        <v>10</v>
      </c>
      <c r="B118" s="419" t="s">
        <v>590</v>
      </c>
      <c r="C118" s="419"/>
      <c r="D118" s="419"/>
      <c r="E118" s="419"/>
      <c r="F118" s="419"/>
      <c r="G118" s="419"/>
      <c r="H118" s="419"/>
      <c r="I118" s="419"/>
    </row>
    <row r="119" spans="1:9" s="489" customFormat="1">
      <c r="A119" s="490" t="s">
        <v>510</v>
      </c>
      <c r="B119" s="491" t="s">
        <v>509</v>
      </c>
      <c r="C119" s="492">
        <f t="shared" ref="C119:C125" si="57">SUM(D119:I119)</f>
        <v>21001736102</v>
      </c>
      <c r="D119" s="492">
        <v>0</v>
      </c>
      <c r="E119" s="492">
        <v>0</v>
      </c>
      <c r="F119" s="492">
        <v>268365000</v>
      </c>
      <c r="G119" s="492">
        <v>20733371102</v>
      </c>
      <c r="H119" s="492">
        <v>0</v>
      </c>
      <c r="I119" s="492">
        <v>0</v>
      </c>
    </row>
    <row r="120" spans="1:9" s="489" customFormat="1">
      <c r="A120" s="493" t="s">
        <v>512</v>
      </c>
      <c r="B120" s="491" t="s">
        <v>511</v>
      </c>
      <c r="C120" s="492">
        <f t="shared" si="57"/>
        <v>0</v>
      </c>
      <c r="D120" s="492">
        <v>0</v>
      </c>
      <c r="E120" s="492">
        <v>0</v>
      </c>
      <c r="F120" s="492">
        <v>0</v>
      </c>
      <c r="G120" s="492">
        <v>0</v>
      </c>
      <c r="H120" s="492">
        <v>0</v>
      </c>
      <c r="I120" s="492">
        <v>0</v>
      </c>
    </row>
    <row r="121" spans="1:9" s="489" customFormat="1">
      <c r="A121" s="493" t="s">
        <v>514</v>
      </c>
      <c r="B121" s="491" t="s">
        <v>513</v>
      </c>
      <c r="C121" s="492">
        <f t="shared" si="57"/>
        <v>0</v>
      </c>
      <c r="D121" s="492">
        <v>0</v>
      </c>
      <c r="E121" s="492">
        <v>0</v>
      </c>
      <c r="F121" s="492">
        <v>0</v>
      </c>
      <c r="G121" s="492">
        <v>0</v>
      </c>
      <c r="H121" s="492">
        <v>0</v>
      </c>
      <c r="I121" s="492">
        <v>0</v>
      </c>
    </row>
    <row r="122" spans="1:9" s="489" customFormat="1">
      <c r="A122" s="490" t="s">
        <v>515</v>
      </c>
      <c r="B122" s="491" t="s">
        <v>1089</v>
      </c>
      <c r="C122" s="492">
        <f t="shared" si="57"/>
        <v>0</v>
      </c>
      <c r="D122" s="492">
        <v>0</v>
      </c>
      <c r="E122" s="492">
        <v>0</v>
      </c>
      <c r="F122" s="492">
        <v>0</v>
      </c>
      <c r="G122" s="492">
        <v>0</v>
      </c>
      <c r="H122" s="492">
        <v>0</v>
      </c>
      <c r="I122" s="492">
        <v>0</v>
      </c>
    </row>
    <row r="123" spans="1:9" s="489" customFormat="1">
      <c r="A123" s="494" t="s">
        <v>516</v>
      </c>
      <c r="B123" s="495" t="s">
        <v>1090</v>
      </c>
      <c r="C123" s="492">
        <f>SUM(D123:I123)</f>
        <v>21001736102</v>
      </c>
      <c r="D123" s="492"/>
      <c r="E123" s="492"/>
      <c r="F123" s="492">
        <f>'05'!J196</f>
        <v>268365000</v>
      </c>
      <c r="G123" s="492">
        <f>'05'!K197</f>
        <v>20733371102</v>
      </c>
      <c r="H123" s="492"/>
      <c r="I123" s="492"/>
    </row>
    <row r="124" spans="1:9" s="489" customFormat="1">
      <c r="A124" s="494" t="s">
        <v>517</v>
      </c>
      <c r="B124" s="496" t="s">
        <v>1091</v>
      </c>
      <c r="C124" s="492">
        <f t="shared" si="57"/>
        <v>21001736102</v>
      </c>
      <c r="D124" s="492">
        <f t="shared" ref="D124:I124" si="58">D122+D123</f>
        <v>0</v>
      </c>
      <c r="E124" s="492">
        <f t="shared" si="58"/>
        <v>0</v>
      </c>
      <c r="F124" s="492">
        <f t="shared" si="58"/>
        <v>268365000</v>
      </c>
      <c r="G124" s="492">
        <f t="shared" si="58"/>
        <v>20733371102</v>
      </c>
      <c r="H124" s="492">
        <f t="shared" si="58"/>
        <v>0</v>
      </c>
      <c r="I124" s="492">
        <f t="shared" si="58"/>
        <v>0</v>
      </c>
    </row>
    <row r="125" spans="1:9" s="489" customFormat="1">
      <c r="A125" s="493" t="s">
        <v>518</v>
      </c>
      <c r="B125" s="491" t="s">
        <v>1092</v>
      </c>
      <c r="C125" s="492">
        <f t="shared" si="57"/>
        <v>0</v>
      </c>
      <c r="D125" s="492">
        <f t="shared" ref="D125:I125" si="59">D119-D120+D121-D124</f>
        <v>0</v>
      </c>
      <c r="E125" s="492">
        <f t="shared" si="59"/>
        <v>0</v>
      </c>
      <c r="F125" s="492">
        <f t="shared" si="59"/>
        <v>0</v>
      </c>
      <c r="G125" s="492">
        <f t="shared" si="59"/>
        <v>0</v>
      </c>
      <c r="H125" s="492">
        <f t="shared" si="59"/>
        <v>0</v>
      </c>
      <c r="I125" s="492">
        <f t="shared" si="59"/>
        <v>0</v>
      </c>
    </row>
    <row r="126" spans="1:9" s="489" customFormat="1">
      <c r="A126" s="493" t="s">
        <v>1024</v>
      </c>
      <c r="B126" s="491" t="s">
        <v>1093</v>
      </c>
      <c r="C126" s="497">
        <f t="shared" ref="C126:I126" si="60">IFERROR(C124/(C119-C120+C121),0)</f>
        <v>1</v>
      </c>
      <c r="D126" s="497">
        <f t="shared" si="60"/>
        <v>0</v>
      </c>
      <c r="E126" s="497">
        <f t="shared" si="60"/>
        <v>0</v>
      </c>
      <c r="F126" s="497">
        <f t="shared" si="60"/>
        <v>1</v>
      </c>
      <c r="G126" s="497">
        <f t="shared" si="60"/>
        <v>1</v>
      </c>
      <c r="H126" s="497">
        <f t="shared" si="60"/>
        <v>0</v>
      </c>
      <c r="I126" s="497">
        <f t="shared" si="60"/>
        <v>0</v>
      </c>
    </row>
    <row r="127" spans="1:9" s="442" customFormat="1">
      <c r="A127" s="444">
        <v>11</v>
      </c>
      <c r="B127" s="419" t="s">
        <v>1139</v>
      </c>
      <c r="C127" s="419"/>
      <c r="D127" s="419"/>
      <c r="E127" s="419"/>
      <c r="F127" s="419"/>
      <c r="G127" s="419"/>
      <c r="H127" s="419"/>
      <c r="I127" s="419"/>
    </row>
    <row r="128" spans="1:9" s="489" customFormat="1">
      <c r="A128" s="490" t="s">
        <v>510</v>
      </c>
      <c r="B128" s="491" t="s">
        <v>509</v>
      </c>
      <c r="C128" s="492">
        <f t="shared" ref="C128:C134" si="61">SUM(D128:I128)</f>
        <v>56721086353</v>
      </c>
      <c r="D128" s="492">
        <v>2792211596</v>
      </c>
      <c r="E128" s="492">
        <v>0</v>
      </c>
      <c r="F128" s="492">
        <v>1160517049</v>
      </c>
      <c r="G128" s="492">
        <v>52768357708</v>
      </c>
      <c r="H128" s="492">
        <v>0</v>
      </c>
      <c r="I128" s="492">
        <v>0</v>
      </c>
    </row>
    <row r="129" spans="1:9" s="489" customFormat="1">
      <c r="A129" s="493" t="s">
        <v>512</v>
      </c>
      <c r="B129" s="491" t="s">
        <v>511</v>
      </c>
      <c r="C129" s="492">
        <f t="shared" si="61"/>
        <v>0</v>
      </c>
      <c r="D129" s="492">
        <v>0</v>
      </c>
      <c r="E129" s="492">
        <v>0</v>
      </c>
      <c r="F129" s="492">
        <v>0</v>
      </c>
      <c r="G129" s="492">
        <v>0</v>
      </c>
      <c r="H129" s="492">
        <v>0</v>
      </c>
      <c r="I129" s="492">
        <v>0</v>
      </c>
    </row>
    <row r="130" spans="1:9" s="489" customFormat="1">
      <c r="A130" s="493" t="s">
        <v>514</v>
      </c>
      <c r="B130" s="491" t="s">
        <v>513</v>
      </c>
      <c r="C130" s="492">
        <f t="shared" si="61"/>
        <v>0</v>
      </c>
      <c r="D130" s="492">
        <v>0</v>
      </c>
      <c r="E130" s="492">
        <v>0</v>
      </c>
      <c r="F130" s="492">
        <v>0</v>
      </c>
      <c r="G130" s="492">
        <v>0</v>
      </c>
      <c r="H130" s="492">
        <v>0</v>
      </c>
      <c r="I130" s="492">
        <v>0</v>
      </c>
    </row>
    <row r="131" spans="1:9" s="489" customFormat="1">
      <c r="A131" s="490" t="s">
        <v>515</v>
      </c>
      <c r="B131" s="491" t="s">
        <v>1089</v>
      </c>
      <c r="C131" s="492">
        <f t="shared" si="61"/>
        <v>0</v>
      </c>
      <c r="D131" s="492">
        <v>0</v>
      </c>
      <c r="E131" s="492">
        <v>0</v>
      </c>
      <c r="F131" s="492">
        <v>0</v>
      </c>
      <c r="G131" s="492">
        <v>0</v>
      </c>
      <c r="H131" s="492">
        <v>0</v>
      </c>
      <c r="I131" s="492">
        <v>0</v>
      </c>
    </row>
    <row r="132" spans="1:9" s="489" customFormat="1">
      <c r="A132" s="494" t="s">
        <v>516</v>
      </c>
      <c r="B132" s="495" t="s">
        <v>1090</v>
      </c>
      <c r="C132" s="492">
        <f t="shared" si="61"/>
        <v>56721086353</v>
      </c>
      <c r="D132" s="492">
        <f>'05'!H198</f>
        <v>2792211596</v>
      </c>
      <c r="E132" s="492"/>
      <c r="F132" s="492">
        <f>'05'!J198</f>
        <v>1160517049</v>
      </c>
      <c r="G132" s="492">
        <f>'05'!K198</f>
        <v>52768357708</v>
      </c>
      <c r="H132" s="492"/>
      <c r="I132" s="492"/>
    </row>
    <row r="133" spans="1:9" s="489" customFormat="1">
      <c r="A133" s="494" t="s">
        <v>517</v>
      </c>
      <c r="B133" s="496" t="s">
        <v>1091</v>
      </c>
      <c r="C133" s="492">
        <f t="shared" si="61"/>
        <v>56721086353</v>
      </c>
      <c r="D133" s="492">
        <f t="shared" ref="D133:I133" si="62">D131+D132</f>
        <v>2792211596</v>
      </c>
      <c r="E133" s="492">
        <f t="shared" si="62"/>
        <v>0</v>
      </c>
      <c r="F133" s="492">
        <f t="shared" si="62"/>
        <v>1160517049</v>
      </c>
      <c r="G133" s="492">
        <f t="shared" si="62"/>
        <v>52768357708</v>
      </c>
      <c r="H133" s="492">
        <f t="shared" si="62"/>
        <v>0</v>
      </c>
      <c r="I133" s="492">
        <f t="shared" si="62"/>
        <v>0</v>
      </c>
    </row>
    <row r="134" spans="1:9" s="489" customFormat="1">
      <c r="A134" s="493" t="s">
        <v>518</v>
      </c>
      <c r="B134" s="491" t="s">
        <v>1092</v>
      </c>
      <c r="C134" s="492">
        <f t="shared" si="61"/>
        <v>0</v>
      </c>
      <c r="D134" s="492">
        <f t="shared" ref="D134:I134" si="63">D128-D129+D130-D133</f>
        <v>0</v>
      </c>
      <c r="E134" s="492">
        <f t="shared" si="63"/>
        <v>0</v>
      </c>
      <c r="F134" s="492">
        <f t="shared" si="63"/>
        <v>0</v>
      </c>
      <c r="G134" s="492">
        <f t="shared" si="63"/>
        <v>0</v>
      </c>
      <c r="H134" s="492">
        <f t="shared" si="63"/>
        <v>0</v>
      </c>
      <c r="I134" s="492">
        <f t="shared" si="63"/>
        <v>0</v>
      </c>
    </row>
    <row r="135" spans="1:9" s="489" customFormat="1">
      <c r="A135" s="493" t="s">
        <v>1024</v>
      </c>
      <c r="B135" s="491" t="s">
        <v>1093</v>
      </c>
      <c r="C135" s="497">
        <f t="shared" ref="C135:I135" si="64">IFERROR(C133/(C128-C129+C130),0)</f>
        <v>1</v>
      </c>
      <c r="D135" s="497">
        <f t="shared" si="64"/>
        <v>1</v>
      </c>
      <c r="E135" s="497">
        <f t="shared" si="64"/>
        <v>0</v>
      </c>
      <c r="F135" s="497">
        <f t="shared" si="64"/>
        <v>1</v>
      </c>
      <c r="G135" s="497">
        <f t="shared" si="64"/>
        <v>1</v>
      </c>
      <c r="H135" s="497">
        <f t="shared" si="64"/>
        <v>0</v>
      </c>
      <c r="I135" s="497">
        <f t="shared" si="64"/>
        <v>0</v>
      </c>
    </row>
    <row r="136" spans="1:9" s="442" customFormat="1">
      <c r="A136" s="444">
        <v>12</v>
      </c>
      <c r="B136" s="419" t="s">
        <v>1138</v>
      </c>
      <c r="C136" s="419"/>
      <c r="D136" s="419"/>
      <c r="E136" s="419"/>
      <c r="F136" s="419"/>
      <c r="G136" s="419"/>
      <c r="H136" s="419"/>
      <c r="I136" s="419"/>
    </row>
    <row r="137" spans="1:9" s="489" customFormat="1">
      <c r="A137" s="490" t="s">
        <v>510</v>
      </c>
      <c r="B137" s="491" t="s">
        <v>509</v>
      </c>
      <c r="C137" s="492">
        <f t="shared" ref="C137:C143" si="65">SUM(D137:I137)</f>
        <v>37414538820</v>
      </c>
      <c r="D137" s="492">
        <v>0</v>
      </c>
      <c r="E137" s="492">
        <v>0</v>
      </c>
      <c r="F137" s="492">
        <v>3078901769</v>
      </c>
      <c r="G137" s="492">
        <v>34335637051</v>
      </c>
      <c r="H137" s="492">
        <v>0</v>
      </c>
      <c r="I137" s="492">
        <v>0</v>
      </c>
    </row>
    <row r="138" spans="1:9" s="489" customFormat="1">
      <c r="A138" s="493" t="s">
        <v>512</v>
      </c>
      <c r="B138" s="491" t="s">
        <v>511</v>
      </c>
      <c r="C138" s="492">
        <f t="shared" si="65"/>
        <v>0</v>
      </c>
      <c r="D138" s="492">
        <v>0</v>
      </c>
      <c r="E138" s="492">
        <v>0</v>
      </c>
      <c r="F138" s="492">
        <v>0</v>
      </c>
      <c r="G138" s="492">
        <v>0</v>
      </c>
      <c r="H138" s="492">
        <v>0</v>
      </c>
      <c r="I138" s="492">
        <v>0</v>
      </c>
    </row>
    <row r="139" spans="1:9" s="489" customFormat="1">
      <c r="A139" s="493" t="s">
        <v>514</v>
      </c>
      <c r="B139" s="491" t="s">
        <v>513</v>
      </c>
      <c r="C139" s="492">
        <f t="shared" si="65"/>
        <v>0</v>
      </c>
      <c r="D139" s="492">
        <v>0</v>
      </c>
      <c r="E139" s="492">
        <v>0</v>
      </c>
      <c r="F139" s="492">
        <v>0</v>
      </c>
      <c r="G139" s="492">
        <v>0</v>
      </c>
      <c r="H139" s="492">
        <v>0</v>
      </c>
      <c r="I139" s="492">
        <v>0</v>
      </c>
    </row>
    <row r="140" spans="1:9" s="489" customFormat="1">
      <c r="A140" s="490" t="s">
        <v>515</v>
      </c>
      <c r="B140" s="491" t="s">
        <v>1089</v>
      </c>
      <c r="C140" s="492">
        <f t="shared" si="65"/>
        <v>0</v>
      </c>
      <c r="D140" s="492">
        <v>0</v>
      </c>
      <c r="E140" s="492">
        <v>0</v>
      </c>
      <c r="F140" s="492">
        <v>0</v>
      </c>
      <c r="G140" s="492">
        <v>0</v>
      </c>
      <c r="H140" s="492">
        <v>0</v>
      </c>
      <c r="I140" s="492">
        <v>0</v>
      </c>
    </row>
    <row r="141" spans="1:9" s="489" customFormat="1">
      <c r="A141" s="494" t="s">
        <v>516</v>
      </c>
      <c r="B141" s="495" t="s">
        <v>1090</v>
      </c>
      <c r="C141" s="492">
        <f t="shared" si="65"/>
        <v>34335637051</v>
      </c>
      <c r="D141" s="492"/>
      <c r="E141" s="492"/>
      <c r="F141" s="492"/>
      <c r="G141" s="492">
        <f>'05'!K249</f>
        <v>34335637051</v>
      </c>
      <c r="H141" s="492"/>
      <c r="I141" s="492"/>
    </row>
    <row r="142" spans="1:9" s="489" customFormat="1">
      <c r="A142" s="494" t="s">
        <v>517</v>
      </c>
      <c r="B142" s="496" t="s">
        <v>1091</v>
      </c>
      <c r="C142" s="492">
        <f t="shared" si="65"/>
        <v>34335637051</v>
      </c>
      <c r="D142" s="492">
        <f t="shared" ref="D142:I142" si="66">D140+D141</f>
        <v>0</v>
      </c>
      <c r="E142" s="492">
        <f t="shared" si="66"/>
        <v>0</v>
      </c>
      <c r="F142" s="492">
        <f t="shared" si="66"/>
        <v>0</v>
      </c>
      <c r="G142" s="492">
        <f t="shared" si="66"/>
        <v>34335637051</v>
      </c>
      <c r="H142" s="492">
        <f t="shared" si="66"/>
        <v>0</v>
      </c>
      <c r="I142" s="492">
        <f t="shared" si="66"/>
        <v>0</v>
      </c>
    </row>
    <row r="143" spans="1:9" s="1092" customFormat="1">
      <c r="A143" s="1068" t="s">
        <v>518</v>
      </c>
      <c r="B143" s="1090" t="s">
        <v>1092</v>
      </c>
      <c r="C143" s="1091">
        <f t="shared" si="65"/>
        <v>3078901769</v>
      </c>
      <c r="D143" s="1091">
        <f t="shared" ref="D143:I143" si="67">D137-D138+D139-D142</f>
        <v>0</v>
      </c>
      <c r="E143" s="1091">
        <f t="shared" si="67"/>
        <v>0</v>
      </c>
      <c r="F143" s="1091">
        <f t="shared" si="67"/>
        <v>3078901769</v>
      </c>
      <c r="G143" s="1091">
        <f t="shared" si="67"/>
        <v>0</v>
      </c>
      <c r="H143" s="1091">
        <f t="shared" si="67"/>
        <v>0</v>
      </c>
      <c r="I143" s="1091">
        <f t="shared" si="67"/>
        <v>0</v>
      </c>
    </row>
    <row r="144" spans="1:9" s="489" customFormat="1">
      <c r="A144" s="493" t="s">
        <v>1024</v>
      </c>
      <c r="B144" s="491" t="s">
        <v>1093</v>
      </c>
      <c r="C144" s="497">
        <f t="shared" ref="C144:I144" si="68">IFERROR(C142/(C137-C138+C139),0)</f>
        <v>0.91770841319700647</v>
      </c>
      <c r="D144" s="497">
        <f t="shared" si="68"/>
        <v>0</v>
      </c>
      <c r="E144" s="497">
        <f t="shared" si="68"/>
        <v>0</v>
      </c>
      <c r="F144" s="497">
        <f t="shared" si="68"/>
        <v>0</v>
      </c>
      <c r="G144" s="497">
        <f t="shared" si="68"/>
        <v>1</v>
      </c>
      <c r="H144" s="497">
        <f t="shared" si="68"/>
        <v>0</v>
      </c>
      <c r="I144" s="497">
        <f t="shared" si="68"/>
        <v>0</v>
      </c>
    </row>
    <row r="145" spans="1:9" s="442" customFormat="1">
      <c r="A145" s="444">
        <v>13</v>
      </c>
      <c r="B145" s="419" t="s">
        <v>1140</v>
      </c>
      <c r="C145" s="419"/>
      <c r="D145" s="419"/>
      <c r="E145" s="419"/>
      <c r="F145" s="419"/>
      <c r="G145" s="419"/>
      <c r="H145" s="419"/>
      <c r="I145" s="419"/>
    </row>
    <row r="146" spans="1:9" s="489" customFormat="1">
      <c r="A146" s="490" t="s">
        <v>510</v>
      </c>
      <c r="B146" s="491" t="s">
        <v>509</v>
      </c>
      <c r="C146" s="492">
        <f t="shared" ref="C146:C152" si="69">SUM(D146:I146)</f>
        <v>62044348160</v>
      </c>
      <c r="D146" s="492">
        <v>0</v>
      </c>
      <c r="E146" s="492">
        <v>0</v>
      </c>
      <c r="F146" s="492">
        <v>460200000</v>
      </c>
      <c r="G146" s="492">
        <v>58885887348</v>
      </c>
      <c r="H146" s="492">
        <v>0</v>
      </c>
      <c r="I146" s="492">
        <v>2698260812</v>
      </c>
    </row>
    <row r="147" spans="1:9" s="489" customFormat="1">
      <c r="A147" s="493" t="s">
        <v>512</v>
      </c>
      <c r="B147" s="491" t="s">
        <v>511</v>
      </c>
      <c r="C147" s="492">
        <f t="shared" si="69"/>
        <v>0</v>
      </c>
      <c r="D147" s="492">
        <v>0</v>
      </c>
      <c r="E147" s="492">
        <v>0</v>
      </c>
      <c r="F147" s="492">
        <v>0</v>
      </c>
      <c r="G147" s="492">
        <v>0</v>
      </c>
      <c r="H147" s="492">
        <v>0</v>
      </c>
      <c r="I147" s="492">
        <v>0</v>
      </c>
    </row>
    <row r="148" spans="1:9" s="489" customFormat="1">
      <c r="A148" s="493" t="s">
        <v>514</v>
      </c>
      <c r="B148" s="491" t="s">
        <v>513</v>
      </c>
      <c r="C148" s="492">
        <f t="shared" si="69"/>
        <v>0</v>
      </c>
      <c r="D148" s="492">
        <v>0</v>
      </c>
      <c r="E148" s="492">
        <v>0</v>
      </c>
      <c r="F148" s="492">
        <v>0</v>
      </c>
      <c r="G148" s="492">
        <v>0</v>
      </c>
      <c r="H148" s="492">
        <v>0</v>
      </c>
      <c r="I148" s="492">
        <v>0</v>
      </c>
    </row>
    <row r="149" spans="1:9" s="489" customFormat="1">
      <c r="A149" s="490" t="s">
        <v>515</v>
      </c>
      <c r="B149" s="491" t="s">
        <v>1089</v>
      </c>
      <c r="C149" s="492">
        <f t="shared" si="69"/>
        <v>0</v>
      </c>
      <c r="D149" s="492">
        <v>0</v>
      </c>
      <c r="E149" s="492">
        <v>0</v>
      </c>
      <c r="F149" s="492">
        <v>0</v>
      </c>
      <c r="G149" s="492">
        <v>0</v>
      </c>
      <c r="H149" s="492">
        <v>0</v>
      </c>
      <c r="I149" s="492">
        <v>0</v>
      </c>
    </row>
    <row r="150" spans="1:9" s="489" customFormat="1">
      <c r="A150" s="494" t="s">
        <v>516</v>
      </c>
      <c r="B150" s="495" t="s">
        <v>1090</v>
      </c>
      <c r="C150" s="492">
        <f t="shared" si="69"/>
        <v>61584148160</v>
      </c>
      <c r="D150" s="492"/>
      <c r="E150" s="492"/>
      <c r="F150" s="492"/>
      <c r="G150" s="492">
        <f>'05'!K270</f>
        <v>58885887348</v>
      </c>
      <c r="H150" s="492"/>
      <c r="I150" s="492">
        <f>'05'!L270</f>
        <v>2698260812</v>
      </c>
    </row>
    <row r="151" spans="1:9" s="489" customFormat="1">
      <c r="A151" s="494" t="s">
        <v>517</v>
      </c>
      <c r="B151" s="496" t="s">
        <v>1091</v>
      </c>
      <c r="C151" s="492">
        <f t="shared" si="69"/>
        <v>61584148160</v>
      </c>
      <c r="D151" s="492">
        <f t="shared" ref="D151:I151" si="70">D149+D150</f>
        <v>0</v>
      </c>
      <c r="E151" s="492">
        <f t="shared" si="70"/>
        <v>0</v>
      </c>
      <c r="F151" s="492">
        <f t="shared" si="70"/>
        <v>0</v>
      </c>
      <c r="G151" s="492">
        <f>G150+G149</f>
        <v>58885887348</v>
      </c>
      <c r="H151" s="492">
        <f t="shared" si="70"/>
        <v>0</v>
      </c>
      <c r="I151" s="492">
        <f t="shared" si="70"/>
        <v>2698260812</v>
      </c>
    </row>
    <row r="152" spans="1:9" s="1092" customFormat="1">
      <c r="A152" s="1068" t="s">
        <v>518</v>
      </c>
      <c r="B152" s="1090" t="s">
        <v>1092</v>
      </c>
      <c r="C152" s="1091">
        <f t="shared" si="69"/>
        <v>460200000</v>
      </c>
      <c r="D152" s="1091">
        <f t="shared" ref="D152:I152" si="71">D146-D147+D148-D151</f>
        <v>0</v>
      </c>
      <c r="E152" s="1091">
        <f t="shared" si="71"/>
        <v>0</v>
      </c>
      <c r="F152" s="1091">
        <f t="shared" si="71"/>
        <v>460200000</v>
      </c>
      <c r="G152" s="1091">
        <f t="shared" si="71"/>
        <v>0</v>
      </c>
      <c r="H152" s="1091">
        <f t="shared" si="71"/>
        <v>0</v>
      </c>
      <c r="I152" s="1091">
        <f t="shared" si="71"/>
        <v>0</v>
      </c>
    </row>
    <row r="153" spans="1:9" s="489" customFormat="1">
      <c r="A153" s="493" t="s">
        <v>1024</v>
      </c>
      <c r="B153" s="491" t="s">
        <v>1093</v>
      </c>
      <c r="C153" s="497">
        <f t="shared" ref="C153:I153" si="72">IFERROR(C151/(C146-C147+C148),0)</f>
        <v>0.99258272487909394</v>
      </c>
      <c r="D153" s="497">
        <f t="shared" si="72"/>
        <v>0</v>
      </c>
      <c r="E153" s="497">
        <f t="shared" si="72"/>
        <v>0</v>
      </c>
      <c r="F153" s="497">
        <f t="shared" si="72"/>
        <v>0</v>
      </c>
      <c r="G153" s="497">
        <f t="shared" si="72"/>
        <v>1</v>
      </c>
      <c r="H153" s="497">
        <f t="shared" si="72"/>
        <v>0</v>
      </c>
      <c r="I153" s="497">
        <f t="shared" si="72"/>
        <v>1</v>
      </c>
    </row>
    <row r="154" spans="1:9" s="442" customFormat="1">
      <c r="A154" s="444">
        <v>14</v>
      </c>
      <c r="B154" s="419" t="s">
        <v>969</v>
      </c>
      <c r="C154" s="419"/>
      <c r="D154" s="419"/>
      <c r="E154" s="419"/>
      <c r="F154" s="419"/>
      <c r="G154" s="419"/>
      <c r="H154" s="419"/>
      <c r="I154" s="419"/>
    </row>
    <row r="155" spans="1:9" s="489" customFormat="1">
      <c r="A155" s="490" t="s">
        <v>510</v>
      </c>
      <c r="B155" s="491" t="s">
        <v>509</v>
      </c>
      <c r="C155" s="492">
        <f t="shared" ref="C155:C161" si="73">SUM(D155:I155)</f>
        <v>118027056370</v>
      </c>
      <c r="D155" s="492">
        <v>0</v>
      </c>
      <c r="E155" s="492">
        <v>0</v>
      </c>
      <c r="F155" s="492">
        <v>52634560000</v>
      </c>
      <c r="G155" s="492">
        <v>65392496370</v>
      </c>
      <c r="H155" s="492">
        <v>0</v>
      </c>
      <c r="I155" s="492">
        <v>0</v>
      </c>
    </row>
    <row r="156" spans="1:9" s="489" customFormat="1">
      <c r="A156" s="493" t="s">
        <v>512</v>
      </c>
      <c r="B156" s="491" t="s">
        <v>511</v>
      </c>
      <c r="C156" s="492">
        <f t="shared" si="73"/>
        <v>0</v>
      </c>
      <c r="D156" s="492">
        <v>0</v>
      </c>
      <c r="E156" s="492">
        <v>0</v>
      </c>
      <c r="F156" s="492">
        <v>0</v>
      </c>
      <c r="G156" s="492">
        <v>0</v>
      </c>
      <c r="H156" s="492">
        <v>0</v>
      </c>
      <c r="I156" s="492">
        <v>0</v>
      </c>
    </row>
    <row r="157" spans="1:9" s="489" customFormat="1">
      <c r="A157" s="493" t="s">
        <v>514</v>
      </c>
      <c r="B157" s="491" t="s">
        <v>513</v>
      </c>
      <c r="C157" s="492">
        <f t="shared" si="73"/>
        <v>0</v>
      </c>
      <c r="D157" s="492">
        <v>0</v>
      </c>
      <c r="E157" s="492">
        <v>0</v>
      </c>
      <c r="F157" s="492">
        <v>0</v>
      </c>
      <c r="G157" s="492">
        <v>0</v>
      </c>
      <c r="H157" s="492">
        <v>0</v>
      </c>
      <c r="I157" s="492">
        <v>0</v>
      </c>
    </row>
    <row r="158" spans="1:9" s="489" customFormat="1">
      <c r="A158" s="490" t="s">
        <v>515</v>
      </c>
      <c r="B158" s="491" t="s">
        <v>1089</v>
      </c>
      <c r="C158" s="492">
        <f t="shared" si="73"/>
        <v>0</v>
      </c>
      <c r="D158" s="492">
        <v>0</v>
      </c>
      <c r="E158" s="492">
        <v>0</v>
      </c>
      <c r="F158" s="492">
        <v>0</v>
      </c>
      <c r="G158" s="492">
        <v>0</v>
      </c>
      <c r="H158" s="492">
        <v>0</v>
      </c>
      <c r="I158" s="492">
        <v>0</v>
      </c>
    </row>
    <row r="159" spans="1:9" s="489" customFormat="1">
      <c r="A159" s="494" t="s">
        <v>516</v>
      </c>
      <c r="B159" s="495" t="s">
        <v>1090</v>
      </c>
      <c r="C159" s="492">
        <f t="shared" si="73"/>
        <v>92054219071</v>
      </c>
      <c r="D159" s="492"/>
      <c r="E159" s="492"/>
      <c r="F159" s="492">
        <f>'05'!J280</f>
        <v>52634560000</v>
      </c>
      <c r="G159" s="492">
        <f>'05'!K280</f>
        <v>39419659071</v>
      </c>
      <c r="H159" s="492"/>
      <c r="I159" s="492"/>
    </row>
    <row r="160" spans="1:9" s="489" customFormat="1">
      <c r="A160" s="494" t="s">
        <v>517</v>
      </c>
      <c r="B160" s="496" t="s">
        <v>1091</v>
      </c>
      <c r="C160" s="492">
        <f t="shared" si="73"/>
        <v>92054219071</v>
      </c>
      <c r="D160" s="492">
        <f t="shared" ref="D160:I160" si="74">D158+D159</f>
        <v>0</v>
      </c>
      <c r="E160" s="492">
        <f t="shared" si="74"/>
        <v>0</v>
      </c>
      <c r="F160" s="492">
        <f t="shared" si="74"/>
        <v>52634560000</v>
      </c>
      <c r="G160" s="492">
        <f t="shared" si="74"/>
        <v>39419659071</v>
      </c>
      <c r="H160" s="492">
        <f t="shared" si="74"/>
        <v>0</v>
      </c>
      <c r="I160" s="492">
        <f t="shared" si="74"/>
        <v>0</v>
      </c>
    </row>
    <row r="161" spans="1:9" s="1092" customFormat="1">
      <c r="A161" s="1068" t="s">
        <v>518</v>
      </c>
      <c r="B161" s="1090" t="s">
        <v>1092</v>
      </c>
      <c r="C161" s="1091">
        <f t="shared" si="73"/>
        <v>25972837299</v>
      </c>
      <c r="D161" s="1091">
        <f t="shared" ref="D161:I161" si="75">D155-D156+D157-D160</f>
        <v>0</v>
      </c>
      <c r="E161" s="1091">
        <f t="shared" si="75"/>
        <v>0</v>
      </c>
      <c r="F161" s="1091">
        <f t="shared" si="75"/>
        <v>0</v>
      </c>
      <c r="G161" s="1091">
        <f t="shared" si="75"/>
        <v>25972837299</v>
      </c>
      <c r="H161" s="1091">
        <f t="shared" si="75"/>
        <v>0</v>
      </c>
      <c r="I161" s="1091">
        <f t="shared" si="75"/>
        <v>0</v>
      </c>
    </row>
    <row r="162" spans="1:9" s="489" customFormat="1">
      <c r="A162" s="493" t="s">
        <v>1024</v>
      </c>
      <c r="B162" s="491" t="s">
        <v>1093</v>
      </c>
      <c r="C162" s="497">
        <f t="shared" ref="C162:I162" si="76">IFERROR(C160/(C155-C156+C157),0)</f>
        <v>0.77994166678546639</v>
      </c>
      <c r="D162" s="497">
        <f t="shared" si="76"/>
        <v>0</v>
      </c>
      <c r="E162" s="497">
        <f t="shared" si="76"/>
        <v>0</v>
      </c>
      <c r="F162" s="497">
        <f t="shared" si="76"/>
        <v>1</v>
      </c>
      <c r="G162" s="497">
        <f t="shared" si="76"/>
        <v>0.60281624435864922</v>
      </c>
      <c r="H162" s="497">
        <f t="shared" si="76"/>
        <v>0</v>
      </c>
      <c r="I162" s="497">
        <f t="shared" si="76"/>
        <v>0</v>
      </c>
    </row>
    <row r="163" spans="1:9" s="442" customFormat="1">
      <c r="A163" s="444">
        <v>15</v>
      </c>
      <c r="B163" s="419" t="s">
        <v>577</v>
      </c>
      <c r="C163" s="419"/>
      <c r="D163" s="419"/>
      <c r="E163" s="419"/>
      <c r="F163" s="419"/>
      <c r="G163" s="419"/>
      <c r="H163" s="419"/>
      <c r="I163" s="419"/>
    </row>
    <row r="164" spans="1:9" s="489" customFormat="1">
      <c r="A164" s="490" t="s">
        <v>510</v>
      </c>
      <c r="B164" s="491" t="s">
        <v>509</v>
      </c>
      <c r="C164" s="492">
        <f t="shared" ref="C164:C170" si="77">SUM(D164:I164)</f>
        <v>29270017001</v>
      </c>
      <c r="D164" s="492">
        <v>48148806</v>
      </c>
      <c r="E164" s="492">
        <v>0</v>
      </c>
      <c r="F164" s="492">
        <v>1108935000</v>
      </c>
      <c r="G164" s="492">
        <v>28112933195</v>
      </c>
      <c r="H164" s="492">
        <v>0</v>
      </c>
      <c r="I164" s="492">
        <v>0</v>
      </c>
    </row>
    <row r="165" spans="1:9" s="489" customFormat="1">
      <c r="A165" s="493" t="s">
        <v>512</v>
      </c>
      <c r="B165" s="491" t="s">
        <v>511</v>
      </c>
      <c r="C165" s="492">
        <f t="shared" si="77"/>
        <v>0</v>
      </c>
      <c r="D165" s="492">
        <v>0</v>
      </c>
      <c r="E165" s="492">
        <v>0</v>
      </c>
      <c r="F165" s="492">
        <v>0</v>
      </c>
      <c r="G165" s="492">
        <v>0</v>
      </c>
      <c r="H165" s="492">
        <v>0</v>
      </c>
      <c r="I165" s="492">
        <v>0</v>
      </c>
    </row>
    <row r="166" spans="1:9" s="489" customFormat="1">
      <c r="A166" s="493" t="s">
        <v>514</v>
      </c>
      <c r="B166" s="491" t="s">
        <v>513</v>
      </c>
      <c r="C166" s="492">
        <f t="shared" si="77"/>
        <v>0</v>
      </c>
      <c r="D166" s="492">
        <v>0</v>
      </c>
      <c r="E166" s="492">
        <v>0</v>
      </c>
      <c r="F166" s="492">
        <v>0</v>
      </c>
      <c r="G166" s="492">
        <v>0</v>
      </c>
      <c r="H166" s="492">
        <v>0</v>
      </c>
      <c r="I166" s="492">
        <v>0</v>
      </c>
    </row>
    <row r="167" spans="1:9" s="489" customFormat="1">
      <c r="A167" s="490" t="s">
        <v>515</v>
      </c>
      <c r="B167" s="491" t="s">
        <v>1089</v>
      </c>
      <c r="C167" s="492">
        <f t="shared" si="77"/>
        <v>0</v>
      </c>
      <c r="D167" s="492">
        <v>0</v>
      </c>
      <c r="E167" s="492">
        <v>0</v>
      </c>
      <c r="F167" s="492">
        <v>0</v>
      </c>
      <c r="G167" s="492">
        <v>0</v>
      </c>
      <c r="H167" s="492">
        <v>0</v>
      </c>
      <c r="I167" s="492">
        <v>0</v>
      </c>
    </row>
    <row r="168" spans="1:9" s="489" customFormat="1">
      <c r="A168" s="494" t="s">
        <v>516</v>
      </c>
      <c r="B168" s="495" t="s">
        <v>1090</v>
      </c>
      <c r="C168" s="492">
        <f t="shared" si="77"/>
        <v>28133368195</v>
      </c>
      <c r="D168" s="492">
        <v>0</v>
      </c>
      <c r="E168" s="492"/>
      <c r="F168" s="492">
        <f>'05'!J296</f>
        <v>20435000</v>
      </c>
      <c r="G168" s="492">
        <f>'05'!K296</f>
        <v>28112933195</v>
      </c>
      <c r="H168" s="492"/>
      <c r="I168" s="492"/>
    </row>
    <row r="169" spans="1:9" s="489" customFormat="1">
      <c r="A169" s="494" t="s">
        <v>517</v>
      </c>
      <c r="B169" s="496" t="s">
        <v>1091</v>
      </c>
      <c r="C169" s="492">
        <f t="shared" si="77"/>
        <v>28133368195</v>
      </c>
      <c r="D169" s="492">
        <f t="shared" ref="D169:I169" si="78">D167+D168</f>
        <v>0</v>
      </c>
      <c r="E169" s="492">
        <f t="shared" si="78"/>
        <v>0</v>
      </c>
      <c r="F169" s="492">
        <f t="shared" si="78"/>
        <v>20435000</v>
      </c>
      <c r="G169" s="492">
        <f t="shared" si="78"/>
        <v>28112933195</v>
      </c>
      <c r="H169" s="492">
        <f t="shared" si="78"/>
        <v>0</v>
      </c>
      <c r="I169" s="492">
        <f t="shared" si="78"/>
        <v>0</v>
      </c>
    </row>
    <row r="170" spans="1:9" s="1092" customFormat="1">
      <c r="A170" s="1068" t="s">
        <v>518</v>
      </c>
      <c r="B170" s="1090" t="s">
        <v>1092</v>
      </c>
      <c r="C170" s="1091">
        <f t="shared" si="77"/>
        <v>1136648806</v>
      </c>
      <c r="D170" s="1091">
        <f t="shared" ref="D170:I170" si="79">D164-D165+D166-D169</f>
        <v>48148806</v>
      </c>
      <c r="E170" s="1091">
        <f t="shared" si="79"/>
        <v>0</v>
      </c>
      <c r="F170" s="1091">
        <f t="shared" si="79"/>
        <v>1088500000</v>
      </c>
      <c r="G170" s="1091">
        <f t="shared" si="79"/>
        <v>0</v>
      </c>
      <c r="H170" s="1091">
        <f t="shared" si="79"/>
        <v>0</v>
      </c>
      <c r="I170" s="1091">
        <f t="shared" si="79"/>
        <v>0</v>
      </c>
    </row>
    <row r="171" spans="1:9" s="489" customFormat="1">
      <c r="A171" s="493" t="s">
        <v>1024</v>
      </c>
      <c r="B171" s="491" t="s">
        <v>1093</v>
      </c>
      <c r="C171" s="497">
        <f t="shared" ref="C171:I171" si="80">IFERROR(C169/(C164-C165+C166),0)</f>
        <v>0.96116678695604563</v>
      </c>
      <c r="D171" s="497">
        <f t="shared" si="80"/>
        <v>0</v>
      </c>
      <c r="E171" s="497">
        <f t="shared" si="80"/>
        <v>0</v>
      </c>
      <c r="F171" s="497">
        <f t="shared" si="80"/>
        <v>1.8427590435868647E-2</v>
      </c>
      <c r="G171" s="497">
        <f t="shared" si="80"/>
        <v>1</v>
      </c>
      <c r="H171" s="497">
        <f t="shared" si="80"/>
        <v>0</v>
      </c>
      <c r="I171" s="497">
        <f t="shared" si="80"/>
        <v>0</v>
      </c>
    </row>
    <row r="172" spans="1:9" s="442" customFormat="1">
      <c r="A172" s="444">
        <v>16</v>
      </c>
      <c r="B172" s="419" t="s">
        <v>1142</v>
      </c>
      <c r="C172" s="419"/>
      <c r="D172" s="419"/>
      <c r="E172" s="419"/>
      <c r="F172" s="419"/>
      <c r="G172" s="419"/>
      <c r="H172" s="419"/>
      <c r="I172" s="419"/>
    </row>
    <row r="173" spans="1:9" s="489" customFormat="1">
      <c r="A173" s="490" t="s">
        <v>510</v>
      </c>
      <c r="B173" s="491" t="s">
        <v>509</v>
      </c>
      <c r="C173" s="492">
        <f t="shared" ref="C173:C179" si="81">SUM(D173:I173)</f>
        <v>304360480176</v>
      </c>
      <c r="D173" s="492">
        <v>0</v>
      </c>
      <c r="E173" s="492">
        <v>0</v>
      </c>
      <c r="F173" s="492">
        <v>215565330000</v>
      </c>
      <c r="G173" s="492">
        <v>88795150176</v>
      </c>
      <c r="H173" s="492">
        <v>0</v>
      </c>
      <c r="I173" s="492">
        <v>0</v>
      </c>
    </row>
    <row r="174" spans="1:9" s="489" customFormat="1">
      <c r="A174" s="493" t="s">
        <v>512</v>
      </c>
      <c r="B174" s="491" t="s">
        <v>511</v>
      </c>
      <c r="C174" s="492">
        <f t="shared" si="81"/>
        <v>0</v>
      </c>
      <c r="D174" s="492">
        <v>0</v>
      </c>
      <c r="E174" s="492">
        <v>0</v>
      </c>
      <c r="F174" s="492">
        <v>0</v>
      </c>
      <c r="G174" s="492">
        <v>0</v>
      </c>
      <c r="H174" s="492">
        <v>0</v>
      </c>
      <c r="I174" s="492">
        <v>0</v>
      </c>
    </row>
    <row r="175" spans="1:9" s="489" customFormat="1">
      <c r="A175" s="493" t="s">
        <v>514</v>
      </c>
      <c r="B175" s="491" t="s">
        <v>513</v>
      </c>
      <c r="C175" s="492">
        <f t="shared" si="81"/>
        <v>0</v>
      </c>
      <c r="D175" s="492">
        <v>0</v>
      </c>
      <c r="E175" s="492">
        <v>0</v>
      </c>
      <c r="F175" s="492">
        <v>0</v>
      </c>
      <c r="G175" s="492">
        <v>0</v>
      </c>
      <c r="H175" s="492">
        <v>0</v>
      </c>
      <c r="I175" s="492">
        <v>0</v>
      </c>
    </row>
    <row r="176" spans="1:9" s="489" customFormat="1">
      <c r="A176" s="490" t="s">
        <v>515</v>
      </c>
      <c r="B176" s="491" t="s">
        <v>1089</v>
      </c>
      <c r="C176" s="492">
        <f t="shared" si="81"/>
        <v>0</v>
      </c>
      <c r="D176" s="492">
        <v>0</v>
      </c>
      <c r="E176" s="492">
        <v>0</v>
      </c>
      <c r="F176" s="492">
        <v>0</v>
      </c>
      <c r="G176" s="492">
        <v>0</v>
      </c>
      <c r="H176" s="492">
        <v>0</v>
      </c>
      <c r="I176" s="492">
        <v>0</v>
      </c>
    </row>
    <row r="177" spans="1:9" s="489" customFormat="1">
      <c r="A177" s="494" t="s">
        <v>516</v>
      </c>
      <c r="B177" s="495" t="s">
        <v>1090</v>
      </c>
      <c r="C177" s="492">
        <f t="shared" si="81"/>
        <v>303762480176</v>
      </c>
      <c r="D177" s="492"/>
      <c r="E177" s="492"/>
      <c r="F177" s="492">
        <f>'05'!J307</f>
        <v>214967330000</v>
      </c>
      <c r="G177" s="492">
        <f>'05'!K307</f>
        <v>88795150176</v>
      </c>
      <c r="H177" s="492"/>
      <c r="I177" s="492"/>
    </row>
    <row r="178" spans="1:9" s="489" customFormat="1">
      <c r="A178" s="494" t="s">
        <v>517</v>
      </c>
      <c r="B178" s="496" t="s">
        <v>1091</v>
      </c>
      <c r="C178" s="492">
        <f t="shared" si="81"/>
        <v>303762480176</v>
      </c>
      <c r="D178" s="492">
        <f t="shared" ref="D178:I178" si="82">D176+D177</f>
        <v>0</v>
      </c>
      <c r="E178" s="492">
        <f t="shared" si="82"/>
        <v>0</v>
      </c>
      <c r="F178" s="492">
        <f t="shared" si="82"/>
        <v>214967330000</v>
      </c>
      <c r="G178" s="492">
        <f t="shared" si="82"/>
        <v>88795150176</v>
      </c>
      <c r="H178" s="492">
        <f t="shared" si="82"/>
        <v>0</v>
      </c>
      <c r="I178" s="492">
        <f t="shared" si="82"/>
        <v>0</v>
      </c>
    </row>
    <row r="179" spans="1:9" s="1092" customFormat="1">
      <c r="A179" s="1068" t="s">
        <v>518</v>
      </c>
      <c r="B179" s="1090" t="s">
        <v>1092</v>
      </c>
      <c r="C179" s="1091">
        <f t="shared" si="81"/>
        <v>598000000</v>
      </c>
      <c r="D179" s="1091">
        <f t="shared" ref="D179:I179" si="83">D173-D174+D175-D178</f>
        <v>0</v>
      </c>
      <c r="E179" s="1091">
        <f t="shared" si="83"/>
        <v>0</v>
      </c>
      <c r="F179" s="1091">
        <f t="shared" si="83"/>
        <v>598000000</v>
      </c>
      <c r="G179" s="1091">
        <f t="shared" si="83"/>
        <v>0</v>
      </c>
      <c r="H179" s="1091">
        <f t="shared" si="83"/>
        <v>0</v>
      </c>
      <c r="I179" s="1091">
        <f t="shared" si="83"/>
        <v>0</v>
      </c>
    </row>
    <row r="180" spans="1:9" s="489" customFormat="1">
      <c r="A180" s="493" t="s">
        <v>1024</v>
      </c>
      <c r="B180" s="491" t="s">
        <v>1093</v>
      </c>
      <c r="C180" s="497">
        <f t="shared" ref="C180:I180" si="84">IFERROR(C178/(C173-C174+C175),0)</f>
        <v>0.99803522454802873</v>
      </c>
      <c r="D180" s="497">
        <f t="shared" si="84"/>
        <v>0</v>
      </c>
      <c r="E180" s="497">
        <f t="shared" si="84"/>
        <v>0</v>
      </c>
      <c r="F180" s="497">
        <f t="shared" si="84"/>
        <v>0.99722589898848757</v>
      </c>
      <c r="G180" s="497">
        <f t="shared" si="84"/>
        <v>1</v>
      </c>
      <c r="H180" s="497">
        <f t="shared" si="84"/>
        <v>0</v>
      </c>
      <c r="I180" s="497">
        <f t="shared" si="84"/>
        <v>0</v>
      </c>
    </row>
    <row r="181" spans="1:9" s="442" customFormat="1">
      <c r="A181" s="444">
        <v>17</v>
      </c>
      <c r="B181" s="419" t="s">
        <v>1143</v>
      </c>
      <c r="C181" s="419"/>
      <c r="D181" s="419"/>
      <c r="E181" s="419"/>
      <c r="F181" s="419"/>
      <c r="G181" s="419"/>
      <c r="H181" s="419"/>
      <c r="I181" s="419"/>
    </row>
    <row r="182" spans="1:9" s="489" customFormat="1">
      <c r="A182" s="490" t="s">
        <v>510</v>
      </c>
      <c r="B182" s="491" t="s">
        <v>509</v>
      </c>
      <c r="C182" s="492">
        <f t="shared" ref="C182:C188" si="85">SUM(D182:I182)</f>
        <v>99194563252</v>
      </c>
      <c r="D182" s="492">
        <v>0</v>
      </c>
      <c r="E182" s="492">
        <v>0</v>
      </c>
      <c r="F182" s="492">
        <v>18075563252</v>
      </c>
      <c r="G182" s="492">
        <v>81119000000</v>
      </c>
      <c r="H182" s="492">
        <v>0</v>
      </c>
      <c r="I182" s="492">
        <v>0</v>
      </c>
    </row>
    <row r="183" spans="1:9" s="489" customFormat="1">
      <c r="A183" s="493" t="s">
        <v>512</v>
      </c>
      <c r="B183" s="491" t="s">
        <v>511</v>
      </c>
      <c r="C183" s="492">
        <f t="shared" si="85"/>
        <v>0</v>
      </c>
      <c r="D183" s="492">
        <v>0</v>
      </c>
      <c r="E183" s="492">
        <v>0</v>
      </c>
      <c r="F183" s="492">
        <v>0</v>
      </c>
      <c r="G183" s="492">
        <v>0</v>
      </c>
      <c r="H183" s="492">
        <v>0</v>
      </c>
      <c r="I183" s="492">
        <v>0</v>
      </c>
    </row>
    <row r="184" spans="1:9" s="489" customFormat="1">
      <c r="A184" s="493" t="s">
        <v>514</v>
      </c>
      <c r="B184" s="491" t="s">
        <v>513</v>
      </c>
      <c r="C184" s="492">
        <f t="shared" si="85"/>
        <v>0</v>
      </c>
      <c r="D184" s="492">
        <v>0</v>
      </c>
      <c r="E184" s="492">
        <v>0</v>
      </c>
      <c r="F184" s="492">
        <v>0</v>
      </c>
      <c r="G184" s="492">
        <v>0</v>
      </c>
      <c r="H184" s="492">
        <v>0</v>
      </c>
      <c r="I184" s="492">
        <v>0</v>
      </c>
    </row>
    <row r="185" spans="1:9" s="489" customFormat="1">
      <c r="A185" s="490" t="s">
        <v>515</v>
      </c>
      <c r="B185" s="491" t="s">
        <v>1089</v>
      </c>
      <c r="C185" s="492">
        <f t="shared" si="85"/>
        <v>0</v>
      </c>
      <c r="D185" s="492">
        <v>0</v>
      </c>
      <c r="E185" s="492">
        <v>0</v>
      </c>
      <c r="F185" s="492">
        <v>0</v>
      </c>
      <c r="G185" s="492">
        <v>0</v>
      </c>
      <c r="H185" s="492">
        <v>0</v>
      </c>
      <c r="I185" s="492">
        <v>0</v>
      </c>
    </row>
    <row r="186" spans="1:9" s="489" customFormat="1">
      <c r="A186" s="494" t="s">
        <v>516</v>
      </c>
      <c r="B186" s="495" t="s">
        <v>1090</v>
      </c>
      <c r="C186" s="492">
        <f t="shared" si="85"/>
        <v>99194563252</v>
      </c>
      <c r="D186" s="492"/>
      <c r="E186" s="492"/>
      <c r="F186" s="492">
        <f>'05'!J342</f>
        <v>18075563252</v>
      </c>
      <c r="G186" s="492">
        <f>'05'!K342</f>
        <v>81119000000</v>
      </c>
      <c r="H186" s="492"/>
      <c r="I186" s="492"/>
    </row>
    <row r="187" spans="1:9" s="489" customFormat="1">
      <c r="A187" s="494" t="s">
        <v>517</v>
      </c>
      <c r="B187" s="496" t="s">
        <v>1091</v>
      </c>
      <c r="C187" s="492">
        <f t="shared" si="85"/>
        <v>99194563252</v>
      </c>
      <c r="D187" s="492">
        <f t="shared" ref="D187:I187" si="86">D185+D186</f>
        <v>0</v>
      </c>
      <c r="E187" s="492">
        <f t="shared" si="86"/>
        <v>0</v>
      </c>
      <c r="F187" s="492">
        <f t="shared" si="86"/>
        <v>18075563252</v>
      </c>
      <c r="G187" s="492">
        <f t="shared" si="86"/>
        <v>81119000000</v>
      </c>
      <c r="H187" s="492">
        <f t="shared" si="86"/>
        <v>0</v>
      </c>
      <c r="I187" s="492">
        <f t="shared" si="86"/>
        <v>0</v>
      </c>
    </row>
    <row r="188" spans="1:9" s="489" customFormat="1">
      <c r="A188" s="493" t="s">
        <v>518</v>
      </c>
      <c r="B188" s="491" t="s">
        <v>1092</v>
      </c>
      <c r="C188" s="492">
        <f t="shared" si="85"/>
        <v>0</v>
      </c>
      <c r="D188" s="492">
        <f t="shared" ref="D188:I188" si="87">D182-D183+D184-D187</f>
        <v>0</v>
      </c>
      <c r="E188" s="492">
        <f t="shared" si="87"/>
        <v>0</v>
      </c>
      <c r="F188" s="492">
        <f t="shared" si="87"/>
        <v>0</v>
      </c>
      <c r="G188" s="492">
        <f t="shared" si="87"/>
        <v>0</v>
      </c>
      <c r="H188" s="492">
        <f t="shared" si="87"/>
        <v>0</v>
      </c>
      <c r="I188" s="492">
        <f t="shared" si="87"/>
        <v>0</v>
      </c>
    </row>
    <row r="189" spans="1:9" s="489" customFormat="1">
      <c r="A189" s="493" t="s">
        <v>1024</v>
      </c>
      <c r="B189" s="491" t="s">
        <v>1093</v>
      </c>
      <c r="C189" s="497">
        <f t="shared" ref="C189:I189" si="88">IFERROR(C187/(C182-C183+C184),0)</f>
        <v>1</v>
      </c>
      <c r="D189" s="497">
        <f t="shared" si="88"/>
        <v>0</v>
      </c>
      <c r="E189" s="497">
        <f t="shared" si="88"/>
        <v>0</v>
      </c>
      <c r="F189" s="497">
        <f t="shared" si="88"/>
        <v>1</v>
      </c>
      <c r="G189" s="497">
        <f t="shared" si="88"/>
        <v>1</v>
      </c>
      <c r="H189" s="497">
        <f t="shared" si="88"/>
        <v>0</v>
      </c>
      <c r="I189" s="497">
        <f t="shared" si="88"/>
        <v>0</v>
      </c>
    </row>
    <row r="190" spans="1:9" s="442" customFormat="1">
      <c r="A190" s="444">
        <v>18</v>
      </c>
      <c r="B190" s="419" t="s">
        <v>1141</v>
      </c>
      <c r="C190" s="419"/>
      <c r="D190" s="419"/>
      <c r="E190" s="419"/>
      <c r="F190" s="419"/>
      <c r="G190" s="419"/>
      <c r="H190" s="419"/>
      <c r="I190" s="419"/>
    </row>
    <row r="191" spans="1:9" s="489" customFormat="1">
      <c r="A191" s="490" t="s">
        <v>510</v>
      </c>
      <c r="B191" s="491" t="s">
        <v>509</v>
      </c>
      <c r="C191" s="492">
        <f t="shared" ref="C191:C197" si="89">SUM(D191:I191)</f>
        <v>164302162537</v>
      </c>
      <c r="D191" s="492">
        <v>0</v>
      </c>
      <c r="E191" s="492">
        <v>0</v>
      </c>
      <c r="F191" s="492">
        <v>242121556</v>
      </c>
      <c r="G191" s="492">
        <v>164060040981</v>
      </c>
      <c r="H191" s="492">
        <v>0</v>
      </c>
      <c r="I191" s="492">
        <v>0</v>
      </c>
    </row>
    <row r="192" spans="1:9" s="489" customFormat="1">
      <c r="A192" s="493" t="s">
        <v>512</v>
      </c>
      <c r="B192" s="491" t="s">
        <v>511</v>
      </c>
      <c r="C192" s="492">
        <f t="shared" si="89"/>
        <v>0</v>
      </c>
      <c r="D192" s="492">
        <v>0</v>
      </c>
      <c r="E192" s="492">
        <v>0</v>
      </c>
      <c r="F192" s="492">
        <v>0</v>
      </c>
      <c r="G192" s="492">
        <v>0</v>
      </c>
      <c r="H192" s="492">
        <v>0</v>
      </c>
      <c r="I192" s="492">
        <v>0</v>
      </c>
    </row>
    <row r="193" spans="1:9" s="489" customFormat="1">
      <c r="A193" s="493" t="s">
        <v>514</v>
      </c>
      <c r="B193" s="491" t="s">
        <v>513</v>
      </c>
      <c r="C193" s="492">
        <f t="shared" si="89"/>
        <v>0</v>
      </c>
      <c r="D193" s="492">
        <v>0</v>
      </c>
      <c r="E193" s="492">
        <v>0</v>
      </c>
      <c r="F193" s="492">
        <v>0</v>
      </c>
      <c r="G193" s="492">
        <v>0</v>
      </c>
      <c r="H193" s="492">
        <v>0</v>
      </c>
      <c r="I193" s="492">
        <v>0</v>
      </c>
    </row>
    <row r="194" spans="1:9" s="489" customFormat="1">
      <c r="A194" s="490" t="s">
        <v>515</v>
      </c>
      <c r="B194" s="491" t="s">
        <v>1089</v>
      </c>
      <c r="C194" s="492">
        <f t="shared" si="89"/>
        <v>0</v>
      </c>
      <c r="D194" s="492">
        <v>0</v>
      </c>
      <c r="E194" s="492">
        <v>0</v>
      </c>
      <c r="F194" s="492">
        <v>0</v>
      </c>
      <c r="G194" s="492">
        <v>0</v>
      </c>
      <c r="H194" s="492">
        <v>0</v>
      </c>
      <c r="I194" s="492">
        <v>0</v>
      </c>
    </row>
    <row r="195" spans="1:9" s="489" customFormat="1">
      <c r="A195" s="494" t="s">
        <v>516</v>
      </c>
      <c r="B195" s="495" t="s">
        <v>1090</v>
      </c>
      <c r="C195" s="492">
        <f t="shared" si="89"/>
        <v>164302162537</v>
      </c>
      <c r="D195" s="492"/>
      <c r="E195" s="492"/>
      <c r="F195" s="492">
        <f>'05'!J355</f>
        <v>242121556</v>
      </c>
      <c r="G195" s="492">
        <f>'05'!K355</f>
        <v>164060040981</v>
      </c>
      <c r="H195" s="492"/>
      <c r="I195" s="492"/>
    </row>
    <row r="196" spans="1:9" s="489" customFormat="1">
      <c r="A196" s="494" t="s">
        <v>517</v>
      </c>
      <c r="B196" s="496" t="s">
        <v>1091</v>
      </c>
      <c r="C196" s="492">
        <f t="shared" si="89"/>
        <v>164302162537</v>
      </c>
      <c r="D196" s="492">
        <f t="shared" ref="D196:I196" si="90">D194+D195</f>
        <v>0</v>
      </c>
      <c r="E196" s="492">
        <f t="shared" si="90"/>
        <v>0</v>
      </c>
      <c r="F196" s="492">
        <f t="shared" si="90"/>
        <v>242121556</v>
      </c>
      <c r="G196" s="492">
        <f t="shared" si="90"/>
        <v>164060040981</v>
      </c>
      <c r="H196" s="492">
        <f t="shared" si="90"/>
        <v>0</v>
      </c>
      <c r="I196" s="492">
        <f t="shared" si="90"/>
        <v>0</v>
      </c>
    </row>
    <row r="197" spans="1:9" s="489" customFormat="1">
      <c r="A197" s="493" t="s">
        <v>518</v>
      </c>
      <c r="B197" s="491" t="s">
        <v>1092</v>
      </c>
      <c r="C197" s="492">
        <f t="shared" si="89"/>
        <v>0</v>
      </c>
      <c r="D197" s="492">
        <f t="shared" ref="D197:I197" si="91">D191-D192+D193-D196</f>
        <v>0</v>
      </c>
      <c r="E197" s="492">
        <f t="shared" si="91"/>
        <v>0</v>
      </c>
      <c r="F197" s="492">
        <f t="shared" si="91"/>
        <v>0</v>
      </c>
      <c r="G197" s="492">
        <f t="shared" si="91"/>
        <v>0</v>
      </c>
      <c r="H197" s="492">
        <f t="shared" si="91"/>
        <v>0</v>
      </c>
      <c r="I197" s="492">
        <f t="shared" si="91"/>
        <v>0</v>
      </c>
    </row>
    <row r="198" spans="1:9" s="489" customFormat="1">
      <c r="A198" s="493" t="s">
        <v>1024</v>
      </c>
      <c r="B198" s="491" t="s">
        <v>1093</v>
      </c>
      <c r="C198" s="497">
        <f t="shared" ref="C198:I198" si="92">IFERROR(C196/(C191-C192+C193),0)</f>
        <v>1</v>
      </c>
      <c r="D198" s="497">
        <f t="shared" si="92"/>
        <v>0</v>
      </c>
      <c r="E198" s="497">
        <f t="shared" si="92"/>
        <v>0</v>
      </c>
      <c r="F198" s="497">
        <f t="shared" si="92"/>
        <v>1</v>
      </c>
      <c r="G198" s="497">
        <f t="shared" si="92"/>
        <v>1</v>
      </c>
      <c r="H198" s="497">
        <f t="shared" si="92"/>
        <v>0</v>
      </c>
      <c r="I198" s="497">
        <f t="shared" si="92"/>
        <v>0</v>
      </c>
    </row>
    <row r="199" spans="1:9" s="442" customFormat="1">
      <c r="A199" s="444">
        <v>19</v>
      </c>
      <c r="B199" s="419" t="s">
        <v>2496</v>
      </c>
      <c r="C199" s="419"/>
      <c r="D199" s="419"/>
      <c r="E199" s="419"/>
      <c r="F199" s="419"/>
      <c r="G199" s="419"/>
      <c r="H199" s="419"/>
      <c r="I199" s="419"/>
    </row>
    <row r="200" spans="1:9" s="489" customFormat="1">
      <c r="A200" s="490" t="s">
        <v>510</v>
      </c>
      <c r="B200" s="491" t="s">
        <v>509</v>
      </c>
      <c r="C200" s="492">
        <f t="shared" ref="C200:C206" si="93">SUM(D200:I200)</f>
        <v>63315990000</v>
      </c>
      <c r="D200" s="492">
        <v>0</v>
      </c>
      <c r="E200" s="492">
        <v>0</v>
      </c>
      <c r="F200" s="492">
        <v>0</v>
      </c>
      <c r="G200" s="492">
        <v>0</v>
      </c>
      <c r="H200" s="492">
        <v>0</v>
      </c>
      <c r="I200" s="492">
        <v>63315990000</v>
      </c>
    </row>
    <row r="201" spans="1:9" s="489" customFormat="1">
      <c r="A201" s="493" t="s">
        <v>512</v>
      </c>
      <c r="B201" s="491" t="s">
        <v>511</v>
      </c>
      <c r="C201" s="492">
        <f t="shared" si="93"/>
        <v>0</v>
      </c>
      <c r="D201" s="492">
        <v>0</v>
      </c>
      <c r="E201" s="492">
        <v>0</v>
      </c>
      <c r="F201" s="492">
        <v>0</v>
      </c>
      <c r="G201" s="492">
        <v>0</v>
      </c>
      <c r="H201" s="492">
        <v>0</v>
      </c>
      <c r="I201" s="492">
        <v>0</v>
      </c>
    </row>
    <row r="202" spans="1:9" s="489" customFormat="1">
      <c r="A202" s="493" t="s">
        <v>514</v>
      </c>
      <c r="B202" s="491" t="s">
        <v>513</v>
      </c>
      <c r="C202" s="492">
        <f t="shared" si="93"/>
        <v>0</v>
      </c>
      <c r="D202" s="492">
        <v>0</v>
      </c>
      <c r="E202" s="492">
        <v>0</v>
      </c>
      <c r="F202" s="492">
        <v>0</v>
      </c>
      <c r="G202" s="492">
        <v>0</v>
      </c>
      <c r="H202" s="492">
        <v>0</v>
      </c>
      <c r="I202" s="492">
        <v>0</v>
      </c>
    </row>
    <row r="203" spans="1:9" s="489" customFormat="1">
      <c r="A203" s="490" t="s">
        <v>515</v>
      </c>
      <c r="B203" s="491" t="s">
        <v>1089</v>
      </c>
      <c r="C203" s="492">
        <f t="shared" si="93"/>
        <v>0</v>
      </c>
      <c r="D203" s="492">
        <v>0</v>
      </c>
      <c r="E203" s="492">
        <v>0</v>
      </c>
      <c r="F203" s="492">
        <v>0</v>
      </c>
      <c r="G203" s="492">
        <v>0</v>
      </c>
      <c r="H203" s="492">
        <v>0</v>
      </c>
      <c r="I203" s="492">
        <v>0</v>
      </c>
    </row>
    <row r="204" spans="1:9" s="489" customFormat="1">
      <c r="A204" s="494" t="s">
        <v>516</v>
      </c>
      <c r="B204" s="495" t="s">
        <v>1090</v>
      </c>
      <c r="C204" s="492">
        <f t="shared" si="93"/>
        <v>34275177418</v>
      </c>
      <c r="D204" s="492"/>
      <c r="E204" s="492"/>
      <c r="F204" s="492"/>
      <c r="G204" s="492">
        <v>0</v>
      </c>
      <c r="H204" s="492"/>
      <c r="I204" s="492">
        <f>'05'!L376</f>
        <v>34275177418</v>
      </c>
    </row>
    <row r="205" spans="1:9" s="489" customFormat="1">
      <c r="A205" s="494" t="s">
        <v>517</v>
      </c>
      <c r="B205" s="496" t="s">
        <v>1091</v>
      </c>
      <c r="C205" s="492">
        <f t="shared" si="93"/>
        <v>34275177418</v>
      </c>
      <c r="D205" s="492">
        <f t="shared" ref="D205:I205" si="94">D203+D204</f>
        <v>0</v>
      </c>
      <c r="E205" s="492">
        <f t="shared" si="94"/>
        <v>0</v>
      </c>
      <c r="F205" s="492">
        <f t="shared" si="94"/>
        <v>0</v>
      </c>
      <c r="G205" s="492">
        <v>0</v>
      </c>
      <c r="H205" s="492">
        <f t="shared" si="94"/>
        <v>0</v>
      </c>
      <c r="I205" s="492">
        <f t="shared" si="94"/>
        <v>34275177418</v>
      </c>
    </row>
    <row r="206" spans="1:9" s="1092" customFormat="1">
      <c r="A206" s="1068" t="s">
        <v>518</v>
      </c>
      <c r="B206" s="1090" t="s">
        <v>1092</v>
      </c>
      <c r="C206" s="1091">
        <f t="shared" si="93"/>
        <v>29040812582</v>
      </c>
      <c r="D206" s="1091">
        <f t="shared" ref="D206:I206" si="95">D200-D201+D202-D205</f>
        <v>0</v>
      </c>
      <c r="E206" s="1091">
        <f t="shared" si="95"/>
        <v>0</v>
      </c>
      <c r="F206" s="1091">
        <f t="shared" si="95"/>
        <v>0</v>
      </c>
      <c r="G206" s="1091">
        <v>0</v>
      </c>
      <c r="H206" s="1091">
        <f t="shared" si="95"/>
        <v>0</v>
      </c>
      <c r="I206" s="1091">
        <f t="shared" si="95"/>
        <v>29040812582</v>
      </c>
    </row>
    <row r="207" spans="1:9" s="489" customFormat="1">
      <c r="A207" s="493" t="s">
        <v>1024</v>
      </c>
      <c r="B207" s="491" t="s">
        <v>1093</v>
      </c>
      <c r="C207" s="497">
        <f t="shared" ref="C207:I207" si="96">IFERROR(C205/(C200-C201+C202),0)</f>
        <v>0.54133525224828671</v>
      </c>
      <c r="D207" s="497">
        <f t="shared" si="96"/>
        <v>0</v>
      </c>
      <c r="E207" s="497">
        <f t="shared" si="96"/>
        <v>0</v>
      </c>
      <c r="F207" s="497">
        <f t="shared" si="96"/>
        <v>0</v>
      </c>
      <c r="G207" s="497">
        <f t="shared" si="96"/>
        <v>0</v>
      </c>
      <c r="H207" s="497">
        <f t="shared" si="96"/>
        <v>0</v>
      </c>
      <c r="I207" s="497">
        <f t="shared" si="96"/>
        <v>0.54133525224828671</v>
      </c>
    </row>
    <row r="208" spans="1:9" s="442" customFormat="1">
      <c r="A208" s="418">
        <v>2</v>
      </c>
      <c r="B208" s="514" t="s">
        <v>2505</v>
      </c>
      <c r="C208" s="443"/>
      <c r="D208" s="419"/>
      <c r="E208" s="419"/>
      <c r="F208" s="419"/>
      <c r="G208" s="419"/>
      <c r="H208" s="419"/>
      <c r="I208" s="419"/>
    </row>
    <row r="209" spans="1:9" s="481" customFormat="1" ht="13.5">
      <c r="A209" s="478" t="s">
        <v>510</v>
      </c>
      <c r="B209" s="479" t="s">
        <v>509</v>
      </c>
      <c r="C209" s="480">
        <f t="shared" ref="C209" si="97">SUM(D209:I209)</f>
        <v>1113640000</v>
      </c>
      <c r="D209" s="480">
        <f>D218</f>
        <v>0</v>
      </c>
      <c r="E209" s="480">
        <f t="shared" ref="E209:I209" si="98">E218</f>
        <v>0</v>
      </c>
      <c r="F209" s="480">
        <f t="shared" si="98"/>
        <v>1113640000</v>
      </c>
      <c r="G209" s="480">
        <f t="shared" si="98"/>
        <v>0</v>
      </c>
      <c r="H209" s="480">
        <f t="shared" si="98"/>
        <v>0</v>
      </c>
      <c r="I209" s="480">
        <f t="shared" si="98"/>
        <v>0</v>
      </c>
    </row>
    <row r="210" spans="1:9" s="481" customFormat="1" ht="13.5">
      <c r="A210" s="482" t="s">
        <v>512</v>
      </c>
      <c r="B210" s="479" t="s">
        <v>511</v>
      </c>
      <c r="C210" s="480">
        <f>SUM(D210:I210)</f>
        <v>0</v>
      </c>
      <c r="D210" s="480">
        <f t="shared" ref="D210:I210" si="99">D219</f>
        <v>0</v>
      </c>
      <c r="E210" s="480">
        <f t="shared" si="99"/>
        <v>0</v>
      </c>
      <c r="F210" s="480">
        <f t="shared" si="99"/>
        <v>0</v>
      </c>
      <c r="G210" s="480">
        <f t="shared" si="99"/>
        <v>0</v>
      </c>
      <c r="H210" s="480">
        <f t="shared" si="99"/>
        <v>0</v>
      </c>
      <c r="I210" s="480">
        <f t="shared" si="99"/>
        <v>0</v>
      </c>
    </row>
    <row r="211" spans="1:9" s="481" customFormat="1" ht="13.5">
      <c r="A211" s="482" t="s">
        <v>514</v>
      </c>
      <c r="B211" s="479" t="s">
        <v>513</v>
      </c>
      <c r="C211" s="480">
        <f t="shared" ref="C211:C215" si="100">SUM(D211:I211)</f>
        <v>0</v>
      </c>
      <c r="D211" s="480">
        <f t="shared" ref="D211:I211" si="101">D220</f>
        <v>0</v>
      </c>
      <c r="E211" s="480">
        <f t="shared" si="101"/>
        <v>0</v>
      </c>
      <c r="F211" s="480">
        <f t="shared" si="101"/>
        <v>0</v>
      </c>
      <c r="G211" s="480">
        <f t="shared" si="101"/>
        <v>0</v>
      </c>
      <c r="H211" s="480">
        <f t="shared" si="101"/>
        <v>0</v>
      </c>
      <c r="I211" s="480">
        <f t="shared" si="101"/>
        <v>0</v>
      </c>
    </row>
    <row r="212" spans="1:9" s="483" customFormat="1" ht="13.5">
      <c r="A212" s="478" t="s">
        <v>515</v>
      </c>
      <c r="B212" s="479" t="s">
        <v>1089</v>
      </c>
      <c r="C212" s="480">
        <f t="shared" si="100"/>
        <v>0</v>
      </c>
      <c r="D212" s="480">
        <f t="shared" ref="D212:I212" si="102">D221</f>
        <v>0</v>
      </c>
      <c r="E212" s="480">
        <f t="shared" si="102"/>
        <v>0</v>
      </c>
      <c r="F212" s="480">
        <f t="shared" si="102"/>
        <v>0</v>
      </c>
      <c r="G212" s="480">
        <f t="shared" si="102"/>
        <v>0</v>
      </c>
      <c r="H212" s="480">
        <f t="shared" si="102"/>
        <v>0</v>
      </c>
      <c r="I212" s="480">
        <f t="shared" si="102"/>
        <v>0</v>
      </c>
    </row>
    <row r="213" spans="1:9" s="481" customFormat="1" ht="13.5">
      <c r="A213" s="484" t="s">
        <v>516</v>
      </c>
      <c r="B213" s="485" t="s">
        <v>1090</v>
      </c>
      <c r="C213" s="480">
        <f t="shared" si="100"/>
        <v>1113640000</v>
      </c>
      <c r="D213" s="480">
        <f t="shared" ref="D213:I213" si="103">D222</f>
        <v>0</v>
      </c>
      <c r="E213" s="480">
        <f t="shared" si="103"/>
        <v>0</v>
      </c>
      <c r="F213" s="480">
        <f t="shared" si="103"/>
        <v>1113640000</v>
      </c>
      <c r="G213" s="480">
        <f t="shared" si="103"/>
        <v>0</v>
      </c>
      <c r="H213" s="480">
        <f t="shared" si="103"/>
        <v>0</v>
      </c>
      <c r="I213" s="480">
        <f t="shared" si="103"/>
        <v>0</v>
      </c>
    </row>
    <row r="214" spans="1:9" s="481" customFormat="1" ht="13.5">
      <c r="A214" s="484" t="s">
        <v>517</v>
      </c>
      <c r="B214" s="486" t="s">
        <v>1091</v>
      </c>
      <c r="C214" s="480">
        <f t="shared" si="100"/>
        <v>1113640000</v>
      </c>
      <c r="D214" s="480">
        <f t="shared" ref="D214:I214" si="104">D223</f>
        <v>0</v>
      </c>
      <c r="E214" s="480">
        <f t="shared" si="104"/>
        <v>0</v>
      </c>
      <c r="F214" s="480">
        <f t="shared" si="104"/>
        <v>1113640000</v>
      </c>
      <c r="G214" s="480">
        <f t="shared" si="104"/>
        <v>0</v>
      </c>
      <c r="H214" s="480">
        <f t="shared" si="104"/>
        <v>0</v>
      </c>
      <c r="I214" s="480">
        <f t="shared" si="104"/>
        <v>0</v>
      </c>
    </row>
    <row r="215" spans="1:9" s="481" customFormat="1" ht="13.5">
      <c r="A215" s="482" t="s">
        <v>518</v>
      </c>
      <c r="B215" s="479" t="s">
        <v>1092</v>
      </c>
      <c r="C215" s="480">
        <f t="shared" si="100"/>
        <v>0</v>
      </c>
      <c r="D215" s="480">
        <f t="shared" ref="D215:I215" si="105">D224</f>
        <v>0</v>
      </c>
      <c r="E215" s="480">
        <f t="shared" si="105"/>
        <v>0</v>
      </c>
      <c r="F215" s="480">
        <f t="shared" si="105"/>
        <v>0</v>
      </c>
      <c r="G215" s="480">
        <f t="shared" si="105"/>
        <v>0</v>
      </c>
      <c r="H215" s="480">
        <f t="shared" si="105"/>
        <v>0</v>
      </c>
      <c r="I215" s="480">
        <f t="shared" si="105"/>
        <v>0</v>
      </c>
    </row>
    <row r="216" spans="1:9" s="481" customFormat="1" ht="13.5">
      <c r="A216" s="482" t="s">
        <v>1024</v>
      </c>
      <c r="B216" s="479" t="s">
        <v>1093</v>
      </c>
      <c r="C216" s="487">
        <f t="shared" ref="C216:I216" si="106">IFERROR(C214/(C209-C210+C211),0)</f>
        <v>1</v>
      </c>
      <c r="D216" s="487">
        <f t="shared" si="106"/>
        <v>0</v>
      </c>
      <c r="E216" s="487">
        <f t="shared" si="106"/>
        <v>0</v>
      </c>
      <c r="F216" s="487">
        <f t="shared" si="106"/>
        <v>1</v>
      </c>
      <c r="G216" s="487">
        <f t="shared" si="106"/>
        <v>0</v>
      </c>
      <c r="H216" s="487">
        <f t="shared" si="106"/>
        <v>0</v>
      </c>
      <c r="I216" s="487">
        <f t="shared" si="106"/>
        <v>0</v>
      </c>
    </row>
    <row r="217" spans="1:9" s="442" customFormat="1">
      <c r="A217" s="444">
        <v>1</v>
      </c>
      <c r="B217" s="419" t="s">
        <v>37</v>
      </c>
      <c r="C217" s="419"/>
      <c r="D217" s="419"/>
      <c r="E217" s="419"/>
      <c r="F217" s="419"/>
      <c r="G217" s="419"/>
      <c r="H217" s="419"/>
      <c r="I217" s="419"/>
    </row>
    <row r="218" spans="1:9" s="489" customFormat="1">
      <c r="A218" s="490" t="s">
        <v>510</v>
      </c>
      <c r="B218" s="491" t="s">
        <v>509</v>
      </c>
      <c r="C218" s="492">
        <f t="shared" ref="C218:C224" si="107">SUM(D218:I218)</f>
        <v>1113640000</v>
      </c>
      <c r="D218" s="492">
        <v>0</v>
      </c>
      <c r="E218" s="492">
        <v>0</v>
      </c>
      <c r="F218" s="492">
        <v>1113640000</v>
      </c>
      <c r="G218" s="492">
        <v>0</v>
      </c>
      <c r="H218" s="492">
        <v>0</v>
      </c>
      <c r="I218" s="492">
        <v>0</v>
      </c>
    </row>
    <row r="219" spans="1:9" s="489" customFormat="1">
      <c r="A219" s="493" t="s">
        <v>512</v>
      </c>
      <c r="B219" s="491" t="s">
        <v>511</v>
      </c>
      <c r="C219" s="492">
        <f t="shared" si="107"/>
        <v>0</v>
      </c>
      <c r="D219" s="492">
        <v>0</v>
      </c>
      <c r="E219" s="492">
        <v>0</v>
      </c>
      <c r="F219" s="492">
        <v>0</v>
      </c>
      <c r="G219" s="492">
        <v>0</v>
      </c>
      <c r="H219" s="492">
        <v>0</v>
      </c>
      <c r="I219" s="492">
        <v>0</v>
      </c>
    </row>
    <row r="220" spans="1:9" s="489" customFormat="1">
      <c r="A220" s="493" t="s">
        <v>514</v>
      </c>
      <c r="B220" s="491" t="s">
        <v>513</v>
      </c>
      <c r="C220" s="492">
        <f t="shared" si="107"/>
        <v>0</v>
      </c>
      <c r="D220" s="492">
        <v>0</v>
      </c>
      <c r="E220" s="492">
        <v>0</v>
      </c>
      <c r="F220" s="492">
        <v>0</v>
      </c>
      <c r="G220" s="492">
        <v>0</v>
      </c>
      <c r="H220" s="492">
        <v>0</v>
      </c>
      <c r="I220" s="492">
        <v>0</v>
      </c>
    </row>
    <row r="221" spans="1:9" s="489" customFormat="1">
      <c r="A221" s="490" t="s">
        <v>515</v>
      </c>
      <c r="B221" s="491" t="s">
        <v>1089</v>
      </c>
      <c r="C221" s="492">
        <f t="shared" si="107"/>
        <v>0</v>
      </c>
      <c r="D221" s="492">
        <v>0</v>
      </c>
      <c r="E221" s="492">
        <v>0</v>
      </c>
      <c r="F221" s="492">
        <v>0</v>
      </c>
      <c r="G221" s="492">
        <v>0</v>
      </c>
      <c r="H221" s="492">
        <v>0</v>
      </c>
      <c r="I221" s="492">
        <v>0</v>
      </c>
    </row>
    <row r="222" spans="1:9" s="489" customFormat="1">
      <c r="A222" s="494" t="s">
        <v>516</v>
      </c>
      <c r="B222" s="495" t="s">
        <v>1090</v>
      </c>
      <c r="C222" s="492">
        <f t="shared" si="107"/>
        <v>1113640000</v>
      </c>
      <c r="D222" s="492"/>
      <c r="E222" s="492"/>
      <c r="F222" s="492">
        <f>'05'!J439+'05'!J440</f>
        <v>1113640000</v>
      </c>
      <c r="G222" s="492">
        <v>0</v>
      </c>
      <c r="H222" s="492"/>
      <c r="I222" s="492"/>
    </row>
    <row r="223" spans="1:9" s="489" customFormat="1">
      <c r="A223" s="494" t="s">
        <v>517</v>
      </c>
      <c r="B223" s="496" t="s">
        <v>1091</v>
      </c>
      <c r="C223" s="492">
        <f t="shared" si="107"/>
        <v>1113640000</v>
      </c>
      <c r="D223" s="492">
        <f t="shared" ref="D223:I223" si="108">D221+D222</f>
        <v>0</v>
      </c>
      <c r="E223" s="492">
        <f t="shared" si="108"/>
        <v>0</v>
      </c>
      <c r="F223" s="492">
        <f t="shared" si="108"/>
        <v>1113640000</v>
      </c>
      <c r="G223" s="492">
        <v>0</v>
      </c>
      <c r="H223" s="492">
        <f t="shared" si="108"/>
        <v>0</v>
      </c>
      <c r="I223" s="492">
        <f t="shared" si="108"/>
        <v>0</v>
      </c>
    </row>
    <row r="224" spans="1:9" s="489" customFormat="1">
      <c r="A224" s="493" t="s">
        <v>518</v>
      </c>
      <c r="B224" s="491" t="s">
        <v>1092</v>
      </c>
      <c r="C224" s="492">
        <f t="shared" si="107"/>
        <v>0</v>
      </c>
      <c r="D224" s="492">
        <f t="shared" ref="D224:I224" si="109">D218-D219+D220-D223</f>
        <v>0</v>
      </c>
      <c r="E224" s="492">
        <f t="shared" si="109"/>
        <v>0</v>
      </c>
      <c r="F224" s="492">
        <f t="shared" si="109"/>
        <v>0</v>
      </c>
      <c r="G224" s="492">
        <v>0</v>
      </c>
      <c r="H224" s="492">
        <f t="shared" si="109"/>
        <v>0</v>
      </c>
      <c r="I224" s="492">
        <f t="shared" si="109"/>
        <v>0</v>
      </c>
    </row>
    <row r="225" spans="1:9" s="489" customFormat="1">
      <c r="A225" s="493" t="s">
        <v>1024</v>
      </c>
      <c r="B225" s="491" t="s">
        <v>1093</v>
      </c>
      <c r="C225" s="497">
        <f t="shared" ref="C225:I225" si="110">IFERROR(C223/(C218-C219+C220),0)</f>
        <v>1</v>
      </c>
      <c r="D225" s="497">
        <f t="shared" si="110"/>
        <v>0</v>
      </c>
      <c r="E225" s="497">
        <f t="shared" si="110"/>
        <v>0</v>
      </c>
      <c r="F225" s="497">
        <f t="shared" si="110"/>
        <v>1</v>
      </c>
      <c r="G225" s="497">
        <f t="shared" si="110"/>
        <v>0</v>
      </c>
      <c r="H225" s="497">
        <f t="shared" si="110"/>
        <v>0</v>
      </c>
      <c r="I225" s="497">
        <f t="shared" si="110"/>
        <v>0</v>
      </c>
    </row>
    <row r="226" spans="1:9" s="441" customFormat="1">
      <c r="A226" s="421" t="s">
        <v>493</v>
      </c>
      <c r="B226" s="422" t="s">
        <v>501</v>
      </c>
      <c r="C226" s="419"/>
      <c r="D226" s="419"/>
      <c r="E226" s="419"/>
      <c r="F226" s="419"/>
      <c r="G226" s="419"/>
      <c r="H226" s="413"/>
      <c r="I226" s="419"/>
    </row>
    <row r="227" spans="1:9" s="464" customFormat="1">
      <c r="A227" s="490" t="s">
        <v>510</v>
      </c>
      <c r="B227" s="491" t="s">
        <v>509</v>
      </c>
      <c r="C227" s="492">
        <f t="shared" si="1"/>
        <v>3610694337078</v>
      </c>
      <c r="D227" s="492">
        <f>D236+D416+D497</f>
        <v>19100647993</v>
      </c>
      <c r="E227" s="492">
        <f t="shared" ref="E227:I227" si="111">E236+E416+E497</f>
        <v>0</v>
      </c>
      <c r="F227" s="492">
        <f t="shared" si="111"/>
        <v>972703985190</v>
      </c>
      <c r="G227" s="492">
        <f t="shared" si="111"/>
        <v>1897738151311</v>
      </c>
      <c r="H227" s="492">
        <f t="shared" si="111"/>
        <v>0</v>
      </c>
      <c r="I227" s="492">
        <f t="shared" si="111"/>
        <v>721151552584</v>
      </c>
    </row>
    <row r="228" spans="1:9" s="464" customFormat="1">
      <c r="A228" s="493" t="s">
        <v>512</v>
      </c>
      <c r="B228" s="491" t="s">
        <v>511</v>
      </c>
      <c r="C228" s="492">
        <f t="shared" si="1"/>
        <v>0</v>
      </c>
      <c r="D228" s="492">
        <f t="shared" ref="D228:I233" si="112">D237+D417+D498</f>
        <v>0</v>
      </c>
      <c r="E228" s="492">
        <f t="shared" si="112"/>
        <v>0</v>
      </c>
      <c r="F228" s="492">
        <f t="shared" si="112"/>
        <v>0</v>
      </c>
      <c r="G228" s="492">
        <f t="shared" si="112"/>
        <v>0</v>
      </c>
      <c r="H228" s="492">
        <f t="shared" si="112"/>
        <v>0</v>
      </c>
      <c r="I228" s="492">
        <f t="shared" si="112"/>
        <v>0</v>
      </c>
    </row>
    <row r="229" spans="1:9" s="464" customFormat="1">
      <c r="A229" s="493" t="s">
        <v>514</v>
      </c>
      <c r="B229" s="491" t="s">
        <v>513</v>
      </c>
      <c r="C229" s="492">
        <f t="shared" si="1"/>
        <v>0</v>
      </c>
      <c r="D229" s="492">
        <f t="shared" si="112"/>
        <v>0</v>
      </c>
      <c r="E229" s="492">
        <f t="shared" si="112"/>
        <v>0</v>
      </c>
      <c r="F229" s="492">
        <f t="shared" si="112"/>
        <v>0</v>
      </c>
      <c r="G229" s="492">
        <f t="shared" si="112"/>
        <v>0</v>
      </c>
      <c r="H229" s="492">
        <f t="shared" si="112"/>
        <v>0</v>
      </c>
      <c r="I229" s="492">
        <f t="shared" si="112"/>
        <v>0</v>
      </c>
    </row>
    <row r="230" spans="1:9" s="472" customFormat="1">
      <c r="A230" s="490" t="s">
        <v>515</v>
      </c>
      <c r="B230" s="491" t="s">
        <v>1089</v>
      </c>
      <c r="C230" s="492">
        <f t="shared" si="1"/>
        <v>3563546932614</v>
      </c>
      <c r="D230" s="492">
        <f t="shared" si="112"/>
        <v>8337108859</v>
      </c>
      <c r="E230" s="492">
        <f t="shared" si="112"/>
        <v>0</v>
      </c>
      <c r="F230" s="492">
        <f t="shared" si="112"/>
        <v>969857395642</v>
      </c>
      <c r="G230" s="492">
        <f t="shared" si="112"/>
        <v>1866863151311</v>
      </c>
      <c r="H230" s="492">
        <f t="shared" si="112"/>
        <v>0</v>
      </c>
      <c r="I230" s="492">
        <f t="shared" si="112"/>
        <v>718489276802</v>
      </c>
    </row>
    <row r="231" spans="1:9" s="464" customFormat="1">
      <c r="A231" s="494" t="s">
        <v>516</v>
      </c>
      <c r="B231" s="495" t="s">
        <v>1090</v>
      </c>
      <c r="C231" s="492">
        <f t="shared" si="1"/>
        <v>0</v>
      </c>
      <c r="D231" s="492">
        <f t="shared" si="112"/>
        <v>0</v>
      </c>
      <c r="E231" s="492">
        <f t="shared" si="112"/>
        <v>0</v>
      </c>
      <c r="F231" s="492">
        <f t="shared" si="112"/>
        <v>0</v>
      </c>
      <c r="G231" s="492">
        <f t="shared" si="112"/>
        <v>0</v>
      </c>
      <c r="H231" s="492">
        <f t="shared" si="112"/>
        <v>0</v>
      </c>
      <c r="I231" s="492">
        <f t="shared" si="112"/>
        <v>0</v>
      </c>
    </row>
    <row r="232" spans="1:9" s="464" customFormat="1">
      <c r="A232" s="494" t="s">
        <v>517</v>
      </c>
      <c r="B232" s="496" t="s">
        <v>1091</v>
      </c>
      <c r="C232" s="492">
        <f t="shared" si="1"/>
        <v>3563546932614</v>
      </c>
      <c r="D232" s="492">
        <f t="shared" si="112"/>
        <v>8337108859</v>
      </c>
      <c r="E232" s="492">
        <f t="shared" si="112"/>
        <v>0</v>
      </c>
      <c r="F232" s="492">
        <f t="shared" si="112"/>
        <v>969857395642</v>
      </c>
      <c r="G232" s="492">
        <f t="shared" si="112"/>
        <v>1866863151311</v>
      </c>
      <c r="H232" s="492">
        <f t="shared" si="112"/>
        <v>0</v>
      </c>
      <c r="I232" s="492">
        <f t="shared" si="112"/>
        <v>718489276802</v>
      </c>
    </row>
    <row r="233" spans="1:9" s="1085" customFormat="1">
      <c r="A233" s="1068" t="s">
        <v>518</v>
      </c>
      <c r="B233" s="1090" t="s">
        <v>1092</v>
      </c>
      <c r="C233" s="1091">
        <f t="shared" si="1"/>
        <v>47147404464</v>
      </c>
      <c r="D233" s="1091">
        <f t="shared" si="112"/>
        <v>10763539134</v>
      </c>
      <c r="E233" s="1091">
        <f t="shared" si="112"/>
        <v>0</v>
      </c>
      <c r="F233" s="1091">
        <f t="shared" si="112"/>
        <v>2846589548</v>
      </c>
      <c r="G233" s="1091">
        <f t="shared" si="112"/>
        <v>30875000000</v>
      </c>
      <c r="H233" s="1091">
        <f t="shared" si="112"/>
        <v>0</v>
      </c>
      <c r="I233" s="1091">
        <f t="shared" si="112"/>
        <v>2662275782</v>
      </c>
    </row>
    <row r="234" spans="1:9" s="464" customFormat="1">
      <c r="A234" s="493" t="s">
        <v>1024</v>
      </c>
      <c r="B234" s="491" t="s">
        <v>1093</v>
      </c>
      <c r="C234" s="497">
        <f t="shared" ref="C234:I234" si="113">IFERROR(C232/(C227-C228+C229),0)</f>
        <v>0.98694228863965405</v>
      </c>
      <c r="D234" s="497">
        <f t="shared" si="113"/>
        <v>0.43648303775114755</v>
      </c>
      <c r="E234" s="497">
        <f t="shared" si="113"/>
        <v>0</v>
      </c>
      <c r="F234" s="497">
        <f t="shared" si="113"/>
        <v>0.99707352946904604</v>
      </c>
      <c r="G234" s="497">
        <f t="shared" si="113"/>
        <v>0.9837306321851248</v>
      </c>
      <c r="H234" s="497">
        <f t="shared" si="113"/>
        <v>0</v>
      </c>
      <c r="I234" s="497">
        <f t="shared" si="113"/>
        <v>0.99630829917447916</v>
      </c>
    </row>
    <row r="235" spans="1:9" s="442" customFormat="1" ht="76.5">
      <c r="A235" s="418">
        <v>1</v>
      </c>
      <c r="B235" s="419" t="s">
        <v>356</v>
      </c>
      <c r="C235" s="443"/>
      <c r="D235" s="419"/>
      <c r="E235" s="419"/>
      <c r="F235" s="419"/>
      <c r="G235" s="419"/>
      <c r="H235" s="419"/>
      <c r="I235" s="419"/>
    </row>
    <row r="236" spans="1:9" s="489" customFormat="1">
      <c r="A236" s="490" t="s">
        <v>510</v>
      </c>
      <c r="B236" s="491" t="s">
        <v>509</v>
      </c>
      <c r="C236" s="492">
        <f t="shared" ref="C236:C241" si="114">SUM(D236:I236)</f>
        <v>2203338072189</v>
      </c>
      <c r="D236" s="492">
        <f t="shared" ref="D236:I241" si="115">D245+D254+D263+D272+D281+D290+D299+D308+D317+D326+D335+D344+D353+D362+D371+D380+D389+D398+D407</f>
        <v>0</v>
      </c>
      <c r="E236" s="492">
        <f t="shared" si="115"/>
        <v>0</v>
      </c>
      <c r="F236" s="492">
        <f t="shared" si="115"/>
        <v>647230905859</v>
      </c>
      <c r="G236" s="492">
        <f t="shared" si="115"/>
        <v>834955613746</v>
      </c>
      <c r="H236" s="492">
        <f t="shared" si="115"/>
        <v>0</v>
      </c>
      <c r="I236" s="492">
        <f t="shared" si="115"/>
        <v>721151552584</v>
      </c>
    </row>
    <row r="237" spans="1:9" s="489" customFormat="1">
      <c r="A237" s="493" t="s">
        <v>512</v>
      </c>
      <c r="B237" s="491" t="s">
        <v>511</v>
      </c>
      <c r="C237" s="492">
        <f t="shared" si="114"/>
        <v>0</v>
      </c>
      <c r="D237" s="492">
        <f t="shared" si="115"/>
        <v>0</v>
      </c>
      <c r="E237" s="492">
        <f t="shared" si="115"/>
        <v>0</v>
      </c>
      <c r="F237" s="492">
        <f t="shared" si="115"/>
        <v>0</v>
      </c>
      <c r="G237" s="492">
        <f t="shared" si="115"/>
        <v>0</v>
      </c>
      <c r="H237" s="492">
        <f t="shared" si="115"/>
        <v>0</v>
      </c>
      <c r="I237" s="492">
        <f t="shared" si="115"/>
        <v>0</v>
      </c>
    </row>
    <row r="238" spans="1:9" s="489" customFormat="1">
      <c r="A238" s="493" t="s">
        <v>514</v>
      </c>
      <c r="B238" s="491" t="s">
        <v>513</v>
      </c>
      <c r="C238" s="492">
        <f t="shared" si="114"/>
        <v>0</v>
      </c>
      <c r="D238" s="492">
        <f t="shared" si="115"/>
        <v>0</v>
      </c>
      <c r="E238" s="492">
        <f t="shared" si="115"/>
        <v>0</v>
      </c>
      <c r="F238" s="492">
        <f t="shared" si="115"/>
        <v>0</v>
      </c>
      <c r="G238" s="492">
        <f t="shared" si="115"/>
        <v>0</v>
      </c>
      <c r="H238" s="492">
        <f t="shared" si="115"/>
        <v>0</v>
      </c>
      <c r="I238" s="492">
        <f t="shared" si="115"/>
        <v>0</v>
      </c>
    </row>
    <row r="239" spans="1:9">
      <c r="A239" s="490" t="s">
        <v>515</v>
      </c>
      <c r="B239" s="491" t="s">
        <v>1089</v>
      </c>
      <c r="C239" s="492">
        <f t="shared" si="114"/>
        <v>2200675796407</v>
      </c>
      <c r="D239" s="492">
        <f t="shared" si="115"/>
        <v>0</v>
      </c>
      <c r="E239" s="492">
        <f t="shared" si="115"/>
        <v>0</v>
      </c>
      <c r="F239" s="492">
        <f t="shared" si="115"/>
        <v>647230905859</v>
      </c>
      <c r="G239" s="492">
        <f t="shared" si="115"/>
        <v>834955613746</v>
      </c>
      <c r="H239" s="492">
        <f t="shared" si="115"/>
        <v>0</v>
      </c>
      <c r="I239" s="492">
        <f t="shared" si="115"/>
        <v>718489276802</v>
      </c>
    </row>
    <row r="240" spans="1:9" s="489" customFormat="1">
      <c r="A240" s="494" t="s">
        <v>516</v>
      </c>
      <c r="B240" s="495" t="s">
        <v>1090</v>
      </c>
      <c r="C240" s="492">
        <f t="shared" si="114"/>
        <v>0</v>
      </c>
      <c r="D240" s="492">
        <f t="shared" si="115"/>
        <v>0</v>
      </c>
      <c r="E240" s="492">
        <f t="shared" si="115"/>
        <v>0</v>
      </c>
      <c r="F240" s="492">
        <f t="shared" si="115"/>
        <v>0</v>
      </c>
      <c r="G240" s="492">
        <f t="shared" si="115"/>
        <v>0</v>
      </c>
      <c r="H240" s="492">
        <f t="shared" si="115"/>
        <v>0</v>
      </c>
      <c r="I240" s="492">
        <f t="shared" si="115"/>
        <v>0</v>
      </c>
    </row>
    <row r="241" spans="1:9" s="489" customFormat="1">
      <c r="A241" s="494" t="s">
        <v>517</v>
      </c>
      <c r="B241" s="496" t="s">
        <v>1091</v>
      </c>
      <c r="C241" s="492">
        <f t="shared" si="114"/>
        <v>2200675796407</v>
      </c>
      <c r="D241" s="492">
        <f t="shared" si="115"/>
        <v>0</v>
      </c>
      <c r="E241" s="492">
        <f t="shared" si="115"/>
        <v>0</v>
      </c>
      <c r="F241" s="492">
        <f t="shared" si="115"/>
        <v>647230905859</v>
      </c>
      <c r="G241" s="492">
        <f t="shared" si="115"/>
        <v>834955613746</v>
      </c>
      <c r="H241" s="492">
        <f t="shared" si="115"/>
        <v>0</v>
      </c>
      <c r="I241" s="492">
        <f t="shared" si="115"/>
        <v>718489276802</v>
      </c>
    </row>
    <row r="242" spans="1:9" s="1092" customFormat="1">
      <c r="A242" s="1068" t="s">
        <v>518</v>
      </c>
      <c r="B242" s="1090" t="s">
        <v>1092</v>
      </c>
      <c r="C242" s="1091">
        <f t="shared" ref="C242:C299" si="116">SUM(D242:I242)</f>
        <v>2662275782</v>
      </c>
      <c r="D242" s="1091">
        <f t="shared" ref="D242:I242" si="117">D236-D237+D238-D241</f>
        <v>0</v>
      </c>
      <c r="E242" s="1091">
        <f t="shared" si="117"/>
        <v>0</v>
      </c>
      <c r="F242" s="1091">
        <f t="shared" si="117"/>
        <v>0</v>
      </c>
      <c r="G242" s="1091">
        <f t="shared" si="117"/>
        <v>0</v>
      </c>
      <c r="H242" s="1091">
        <f t="shared" si="117"/>
        <v>0</v>
      </c>
      <c r="I242" s="1091">
        <f t="shared" si="117"/>
        <v>2662275782</v>
      </c>
    </row>
    <row r="243" spans="1:9" s="489" customFormat="1">
      <c r="A243" s="493" t="s">
        <v>1024</v>
      </c>
      <c r="B243" s="491" t="s">
        <v>1093</v>
      </c>
      <c r="C243" s="497">
        <f t="shared" ref="C243:I243" si="118">IFERROR(C241/(C236-C237+C238),0)</f>
        <v>0.99879170799270256</v>
      </c>
      <c r="D243" s="497">
        <f t="shared" si="118"/>
        <v>0</v>
      </c>
      <c r="E243" s="497">
        <f t="shared" si="118"/>
        <v>0</v>
      </c>
      <c r="F243" s="497">
        <f t="shared" si="118"/>
        <v>1</v>
      </c>
      <c r="G243" s="497">
        <f t="shared" si="118"/>
        <v>1</v>
      </c>
      <c r="H243" s="497">
        <f t="shared" si="118"/>
        <v>0</v>
      </c>
      <c r="I243" s="497">
        <f t="shared" si="118"/>
        <v>0.99630829917447916</v>
      </c>
    </row>
    <row r="244" spans="1:9" s="442" customFormat="1" ht="25.5">
      <c r="A244" s="444">
        <v>1</v>
      </c>
      <c r="B244" s="419" t="s">
        <v>51</v>
      </c>
      <c r="C244" s="419"/>
      <c r="D244" s="419"/>
      <c r="E244" s="419"/>
      <c r="F244" s="419"/>
      <c r="G244" s="419"/>
      <c r="H244" s="419"/>
      <c r="I244" s="419"/>
    </row>
    <row r="245" spans="1:9" s="489" customFormat="1">
      <c r="A245" s="490" t="s">
        <v>510</v>
      </c>
      <c r="B245" s="491" t="s">
        <v>509</v>
      </c>
      <c r="C245" s="492">
        <f t="shared" si="116"/>
        <v>433000000</v>
      </c>
      <c r="D245" s="492">
        <v>0</v>
      </c>
      <c r="E245" s="492">
        <v>0</v>
      </c>
      <c r="F245" s="492">
        <v>0</v>
      </c>
      <c r="G245" s="492">
        <v>433000000</v>
      </c>
      <c r="H245" s="492">
        <v>0</v>
      </c>
      <c r="I245" s="492">
        <v>0</v>
      </c>
    </row>
    <row r="246" spans="1:9" s="489" customFormat="1">
      <c r="A246" s="493" t="s">
        <v>512</v>
      </c>
      <c r="B246" s="491" t="s">
        <v>511</v>
      </c>
      <c r="C246" s="492">
        <f t="shared" si="116"/>
        <v>0</v>
      </c>
      <c r="D246" s="492">
        <v>0</v>
      </c>
      <c r="E246" s="492">
        <v>0</v>
      </c>
      <c r="F246" s="492">
        <v>0</v>
      </c>
      <c r="G246" s="492">
        <v>0</v>
      </c>
      <c r="H246" s="492">
        <v>0</v>
      </c>
      <c r="I246" s="492">
        <v>0</v>
      </c>
    </row>
    <row r="247" spans="1:9" s="489" customFormat="1">
      <c r="A247" s="493" t="s">
        <v>514</v>
      </c>
      <c r="B247" s="491" t="s">
        <v>513</v>
      </c>
      <c r="C247" s="492">
        <f t="shared" si="116"/>
        <v>0</v>
      </c>
      <c r="D247" s="492">
        <v>0</v>
      </c>
      <c r="E247" s="492">
        <v>0</v>
      </c>
      <c r="F247" s="492">
        <v>0</v>
      </c>
      <c r="G247" s="492">
        <v>0</v>
      </c>
      <c r="H247" s="492">
        <v>0</v>
      </c>
      <c r="I247" s="492">
        <v>0</v>
      </c>
    </row>
    <row r="248" spans="1:9" s="489" customFormat="1">
      <c r="A248" s="490" t="s">
        <v>515</v>
      </c>
      <c r="B248" s="491" t="s">
        <v>1089</v>
      </c>
      <c r="C248" s="492">
        <f t="shared" si="116"/>
        <v>433000000</v>
      </c>
      <c r="D248" s="492">
        <v>0</v>
      </c>
      <c r="E248" s="492">
        <v>0</v>
      </c>
      <c r="F248" s="492">
        <v>0</v>
      </c>
      <c r="G248" s="492">
        <v>433000000</v>
      </c>
      <c r="H248" s="492">
        <v>0</v>
      </c>
      <c r="I248" s="492">
        <v>0</v>
      </c>
    </row>
    <row r="249" spans="1:9" s="489" customFormat="1">
      <c r="A249" s="494" t="s">
        <v>516</v>
      </c>
      <c r="B249" s="495" t="s">
        <v>1090</v>
      </c>
      <c r="C249" s="492">
        <f t="shared" si="116"/>
        <v>0</v>
      </c>
      <c r="D249" s="492"/>
      <c r="E249" s="492"/>
      <c r="F249" s="492"/>
      <c r="G249" s="492">
        <v>0</v>
      </c>
      <c r="H249" s="492"/>
      <c r="I249" s="492"/>
    </row>
    <row r="250" spans="1:9" s="489" customFormat="1">
      <c r="A250" s="494" t="s">
        <v>517</v>
      </c>
      <c r="B250" s="496" t="s">
        <v>1091</v>
      </c>
      <c r="C250" s="492">
        <f t="shared" si="116"/>
        <v>433000000</v>
      </c>
      <c r="D250" s="492">
        <f t="shared" ref="D250:I250" si="119">D248+D249</f>
        <v>0</v>
      </c>
      <c r="E250" s="492">
        <f t="shared" si="119"/>
        <v>0</v>
      </c>
      <c r="F250" s="492">
        <f t="shared" si="119"/>
        <v>0</v>
      </c>
      <c r="G250" s="492">
        <f t="shared" si="119"/>
        <v>433000000</v>
      </c>
      <c r="H250" s="492">
        <f t="shared" si="119"/>
        <v>0</v>
      </c>
      <c r="I250" s="492">
        <f t="shared" si="119"/>
        <v>0</v>
      </c>
    </row>
    <row r="251" spans="1:9" s="489" customFormat="1">
      <c r="A251" s="493" t="s">
        <v>518</v>
      </c>
      <c r="B251" s="491" t="s">
        <v>1092</v>
      </c>
      <c r="C251" s="492">
        <f t="shared" si="116"/>
        <v>0</v>
      </c>
      <c r="D251" s="492">
        <f t="shared" ref="D251:I251" si="120">D245-D246+D247-D250</f>
        <v>0</v>
      </c>
      <c r="E251" s="492">
        <f t="shared" si="120"/>
        <v>0</v>
      </c>
      <c r="F251" s="492">
        <f t="shared" si="120"/>
        <v>0</v>
      </c>
      <c r="G251" s="492">
        <f t="shared" si="120"/>
        <v>0</v>
      </c>
      <c r="H251" s="492">
        <f t="shared" si="120"/>
        <v>0</v>
      </c>
      <c r="I251" s="492">
        <f t="shared" si="120"/>
        <v>0</v>
      </c>
    </row>
    <row r="252" spans="1:9" s="489" customFormat="1">
      <c r="A252" s="493" t="s">
        <v>1024</v>
      </c>
      <c r="B252" s="491" t="s">
        <v>1093</v>
      </c>
      <c r="C252" s="497">
        <f t="shared" ref="C252:I252" si="121">IFERROR(C250/(C245-C246+C247),0)</f>
        <v>1</v>
      </c>
      <c r="D252" s="497">
        <f t="shared" si="121"/>
        <v>0</v>
      </c>
      <c r="E252" s="497">
        <f t="shared" si="121"/>
        <v>0</v>
      </c>
      <c r="F252" s="497">
        <f t="shared" si="121"/>
        <v>0</v>
      </c>
      <c r="G252" s="497">
        <f t="shared" si="121"/>
        <v>1</v>
      </c>
      <c r="H252" s="497">
        <f t="shared" si="121"/>
        <v>0</v>
      </c>
      <c r="I252" s="497">
        <f t="shared" si="121"/>
        <v>0</v>
      </c>
    </row>
    <row r="253" spans="1:9" s="442" customFormat="1">
      <c r="A253" s="444">
        <v>2</v>
      </c>
      <c r="B253" s="419" t="s">
        <v>52</v>
      </c>
      <c r="C253" s="419"/>
      <c r="D253" s="419"/>
      <c r="E253" s="419"/>
      <c r="F253" s="419"/>
      <c r="G253" s="419"/>
      <c r="H253" s="419"/>
      <c r="I253" s="419"/>
    </row>
    <row r="254" spans="1:9" s="489" customFormat="1">
      <c r="A254" s="490" t="s">
        <v>510</v>
      </c>
      <c r="B254" s="491" t="s">
        <v>509</v>
      </c>
      <c r="C254" s="492">
        <f t="shared" si="116"/>
        <v>163453758000</v>
      </c>
      <c r="D254" s="492">
        <v>0</v>
      </c>
      <c r="E254" s="492">
        <v>0</v>
      </c>
      <c r="F254" s="492">
        <v>1901000000</v>
      </c>
      <c r="G254" s="492">
        <v>161552758000</v>
      </c>
      <c r="H254" s="492">
        <v>0</v>
      </c>
      <c r="I254" s="492">
        <v>0</v>
      </c>
    </row>
    <row r="255" spans="1:9" s="489" customFormat="1">
      <c r="A255" s="493" t="s">
        <v>512</v>
      </c>
      <c r="B255" s="491" t="s">
        <v>511</v>
      </c>
      <c r="C255" s="492">
        <f t="shared" si="116"/>
        <v>0</v>
      </c>
      <c r="D255" s="492">
        <v>0</v>
      </c>
      <c r="E255" s="492">
        <v>0</v>
      </c>
      <c r="F255" s="492">
        <v>0</v>
      </c>
      <c r="G255" s="492">
        <v>0</v>
      </c>
      <c r="H255" s="492">
        <v>0</v>
      </c>
      <c r="I255" s="492">
        <v>0</v>
      </c>
    </row>
    <row r="256" spans="1:9">
      <c r="A256" s="493" t="s">
        <v>514</v>
      </c>
      <c r="B256" s="491" t="s">
        <v>513</v>
      </c>
      <c r="C256" s="492">
        <f t="shared" si="116"/>
        <v>0</v>
      </c>
      <c r="D256" s="492">
        <v>0</v>
      </c>
      <c r="E256" s="492">
        <v>0</v>
      </c>
      <c r="F256" s="492">
        <v>0</v>
      </c>
      <c r="G256" s="492">
        <v>0</v>
      </c>
      <c r="H256" s="492">
        <v>0</v>
      </c>
      <c r="I256" s="492">
        <v>0</v>
      </c>
    </row>
    <row r="257" spans="1:9" s="489" customFormat="1">
      <c r="A257" s="490" t="s">
        <v>515</v>
      </c>
      <c r="B257" s="491" t="s">
        <v>1089</v>
      </c>
      <c r="C257" s="492">
        <f t="shared" si="116"/>
        <v>163453758000</v>
      </c>
      <c r="D257" s="492">
        <v>0</v>
      </c>
      <c r="E257" s="492">
        <v>0</v>
      </c>
      <c r="F257" s="492">
        <v>1901000000</v>
      </c>
      <c r="G257" s="492">
        <v>161552758000</v>
      </c>
      <c r="H257" s="492">
        <v>0</v>
      </c>
      <c r="I257" s="492">
        <v>0</v>
      </c>
    </row>
    <row r="258" spans="1:9" s="489" customFormat="1">
      <c r="A258" s="494" t="s">
        <v>516</v>
      </c>
      <c r="B258" s="495" t="s">
        <v>1090</v>
      </c>
      <c r="C258" s="492">
        <f t="shared" si="116"/>
        <v>0</v>
      </c>
      <c r="D258" s="492"/>
      <c r="E258" s="492"/>
      <c r="F258" s="492">
        <v>0</v>
      </c>
      <c r="G258" s="492">
        <v>0</v>
      </c>
      <c r="H258" s="492"/>
      <c r="I258" s="492"/>
    </row>
    <row r="259" spans="1:9" s="489" customFormat="1">
      <c r="A259" s="494" t="s">
        <v>517</v>
      </c>
      <c r="B259" s="496" t="s">
        <v>1091</v>
      </c>
      <c r="C259" s="492">
        <f t="shared" si="116"/>
        <v>163453758000</v>
      </c>
      <c r="D259" s="492">
        <f t="shared" ref="D259:I259" si="122">D257+D258</f>
        <v>0</v>
      </c>
      <c r="E259" s="492">
        <f t="shared" si="122"/>
        <v>0</v>
      </c>
      <c r="F259" s="492">
        <f t="shared" si="122"/>
        <v>1901000000</v>
      </c>
      <c r="G259" s="492">
        <f t="shared" si="122"/>
        <v>161552758000</v>
      </c>
      <c r="H259" s="492">
        <f t="shared" si="122"/>
        <v>0</v>
      </c>
      <c r="I259" s="492">
        <f t="shared" si="122"/>
        <v>0</v>
      </c>
    </row>
    <row r="260" spans="1:9" s="489" customFormat="1">
      <c r="A260" s="493" t="s">
        <v>518</v>
      </c>
      <c r="B260" s="491" t="s">
        <v>1092</v>
      </c>
      <c r="C260" s="492">
        <f t="shared" si="116"/>
        <v>0</v>
      </c>
      <c r="D260" s="492">
        <f t="shared" ref="D260:I260" si="123">D254-D255+D256-D259</f>
        <v>0</v>
      </c>
      <c r="E260" s="492">
        <f t="shared" si="123"/>
        <v>0</v>
      </c>
      <c r="F260" s="492">
        <f t="shared" si="123"/>
        <v>0</v>
      </c>
      <c r="G260" s="492">
        <f t="shared" si="123"/>
        <v>0</v>
      </c>
      <c r="H260" s="492">
        <f t="shared" si="123"/>
        <v>0</v>
      </c>
      <c r="I260" s="492">
        <f t="shared" si="123"/>
        <v>0</v>
      </c>
    </row>
    <row r="261" spans="1:9" s="489" customFormat="1">
      <c r="A261" s="493" t="s">
        <v>1024</v>
      </c>
      <c r="B261" s="491" t="s">
        <v>1093</v>
      </c>
      <c r="C261" s="497">
        <f t="shared" ref="C261:I261" si="124">IFERROR(C259/(C254-C255+C256),0)</f>
        <v>1</v>
      </c>
      <c r="D261" s="497">
        <f t="shared" si="124"/>
        <v>0</v>
      </c>
      <c r="E261" s="497">
        <f t="shared" si="124"/>
        <v>0</v>
      </c>
      <c r="F261" s="497">
        <f t="shared" si="124"/>
        <v>1</v>
      </c>
      <c r="G261" s="497">
        <f t="shared" si="124"/>
        <v>1</v>
      </c>
      <c r="H261" s="497">
        <f t="shared" si="124"/>
        <v>0</v>
      </c>
      <c r="I261" s="497">
        <f t="shared" si="124"/>
        <v>0</v>
      </c>
    </row>
    <row r="262" spans="1:9" s="442" customFormat="1">
      <c r="A262" s="444">
        <v>3</v>
      </c>
      <c r="B262" s="419" t="s">
        <v>53</v>
      </c>
      <c r="C262" s="419"/>
      <c r="D262" s="419"/>
      <c r="E262" s="419"/>
      <c r="F262" s="419"/>
      <c r="G262" s="419"/>
      <c r="H262" s="419"/>
      <c r="I262" s="419"/>
    </row>
    <row r="263" spans="1:9" s="489" customFormat="1">
      <c r="A263" s="490" t="s">
        <v>510</v>
      </c>
      <c r="B263" s="491" t="s">
        <v>509</v>
      </c>
      <c r="C263" s="492">
        <f t="shared" si="116"/>
        <v>2337434639</v>
      </c>
      <c r="D263" s="492">
        <v>0</v>
      </c>
      <c r="E263" s="492">
        <v>0</v>
      </c>
      <c r="F263" s="492">
        <v>0</v>
      </c>
      <c r="G263" s="492">
        <v>2337434639</v>
      </c>
      <c r="H263" s="492">
        <v>0</v>
      </c>
      <c r="I263" s="492">
        <v>0</v>
      </c>
    </row>
    <row r="264" spans="1:9">
      <c r="A264" s="493" t="s">
        <v>512</v>
      </c>
      <c r="B264" s="491" t="s">
        <v>511</v>
      </c>
      <c r="C264" s="492">
        <f t="shared" si="116"/>
        <v>0</v>
      </c>
      <c r="D264" s="492">
        <v>0</v>
      </c>
      <c r="E264" s="492">
        <v>0</v>
      </c>
      <c r="F264" s="492">
        <v>0</v>
      </c>
      <c r="G264" s="492">
        <v>0</v>
      </c>
      <c r="H264" s="492">
        <v>0</v>
      </c>
      <c r="I264" s="492">
        <v>0</v>
      </c>
    </row>
    <row r="265" spans="1:9" s="489" customFormat="1">
      <c r="A265" s="493" t="s">
        <v>514</v>
      </c>
      <c r="B265" s="491" t="s">
        <v>513</v>
      </c>
      <c r="C265" s="492">
        <f t="shared" si="116"/>
        <v>0</v>
      </c>
      <c r="D265" s="492">
        <v>0</v>
      </c>
      <c r="E265" s="492">
        <v>0</v>
      </c>
      <c r="F265" s="492">
        <v>0</v>
      </c>
      <c r="G265" s="492">
        <v>0</v>
      </c>
      <c r="H265" s="492">
        <v>0</v>
      </c>
      <c r="I265" s="492">
        <v>0</v>
      </c>
    </row>
    <row r="266" spans="1:9" s="489" customFormat="1">
      <c r="A266" s="490" t="s">
        <v>515</v>
      </c>
      <c r="B266" s="491" t="s">
        <v>1089</v>
      </c>
      <c r="C266" s="492">
        <f t="shared" si="116"/>
        <v>2337434639</v>
      </c>
      <c r="D266" s="492">
        <v>0</v>
      </c>
      <c r="E266" s="492">
        <v>0</v>
      </c>
      <c r="F266" s="492">
        <v>0</v>
      </c>
      <c r="G266" s="492">
        <v>2337434639</v>
      </c>
      <c r="H266" s="492">
        <v>0</v>
      </c>
      <c r="I266" s="492">
        <v>0</v>
      </c>
    </row>
    <row r="267" spans="1:9" s="489" customFormat="1">
      <c r="A267" s="494" t="s">
        <v>516</v>
      </c>
      <c r="B267" s="495" t="s">
        <v>1090</v>
      </c>
      <c r="C267" s="492">
        <f t="shared" si="116"/>
        <v>0</v>
      </c>
      <c r="D267" s="492"/>
      <c r="E267" s="492"/>
      <c r="F267" s="492"/>
      <c r="G267" s="492"/>
      <c r="H267" s="492"/>
      <c r="I267" s="492"/>
    </row>
    <row r="268" spans="1:9" s="489" customFormat="1">
      <c r="A268" s="494" t="s">
        <v>517</v>
      </c>
      <c r="B268" s="496" t="s">
        <v>1091</v>
      </c>
      <c r="C268" s="492">
        <f t="shared" si="116"/>
        <v>2337434639</v>
      </c>
      <c r="D268" s="492">
        <f t="shared" ref="D268:I268" si="125">D266+D267</f>
        <v>0</v>
      </c>
      <c r="E268" s="492">
        <f t="shared" si="125"/>
        <v>0</v>
      </c>
      <c r="F268" s="492">
        <f t="shared" si="125"/>
        <v>0</v>
      </c>
      <c r="G268" s="492">
        <f t="shared" si="125"/>
        <v>2337434639</v>
      </c>
      <c r="H268" s="492">
        <f t="shared" si="125"/>
        <v>0</v>
      </c>
      <c r="I268" s="492">
        <f t="shared" si="125"/>
        <v>0</v>
      </c>
    </row>
    <row r="269" spans="1:9" s="489" customFormat="1">
      <c r="A269" s="493" t="s">
        <v>518</v>
      </c>
      <c r="B269" s="491" t="s">
        <v>1092</v>
      </c>
      <c r="C269" s="492">
        <f t="shared" si="116"/>
        <v>0</v>
      </c>
      <c r="D269" s="492">
        <f t="shared" ref="D269:I269" si="126">D263-D264+D265-D268</f>
        <v>0</v>
      </c>
      <c r="E269" s="492">
        <f t="shared" si="126"/>
        <v>0</v>
      </c>
      <c r="F269" s="492">
        <f t="shared" si="126"/>
        <v>0</v>
      </c>
      <c r="G269" s="492">
        <f t="shared" si="126"/>
        <v>0</v>
      </c>
      <c r="H269" s="492">
        <f t="shared" si="126"/>
        <v>0</v>
      </c>
      <c r="I269" s="492">
        <f t="shared" si="126"/>
        <v>0</v>
      </c>
    </row>
    <row r="270" spans="1:9" s="489" customFormat="1">
      <c r="A270" s="493" t="s">
        <v>1024</v>
      </c>
      <c r="B270" s="491" t="s">
        <v>1093</v>
      </c>
      <c r="C270" s="497">
        <f t="shared" ref="C270:I270" si="127">IFERROR(C268/(C263-C264+C265),0)</f>
        <v>1</v>
      </c>
      <c r="D270" s="497">
        <f t="shared" si="127"/>
        <v>0</v>
      </c>
      <c r="E270" s="497">
        <f t="shared" si="127"/>
        <v>0</v>
      </c>
      <c r="F270" s="497">
        <f t="shared" si="127"/>
        <v>0</v>
      </c>
      <c r="G270" s="497">
        <f t="shared" si="127"/>
        <v>1</v>
      </c>
      <c r="H270" s="497">
        <f t="shared" si="127"/>
        <v>0</v>
      </c>
      <c r="I270" s="497">
        <f t="shared" si="127"/>
        <v>0</v>
      </c>
    </row>
    <row r="271" spans="1:9" s="442" customFormat="1" ht="25.5">
      <c r="A271" s="444">
        <v>4</v>
      </c>
      <c r="B271" s="419" t="s">
        <v>54</v>
      </c>
      <c r="C271" s="419"/>
      <c r="D271" s="419"/>
      <c r="E271" s="419"/>
      <c r="F271" s="419"/>
      <c r="G271" s="419"/>
      <c r="H271" s="419"/>
      <c r="I271" s="419"/>
    </row>
    <row r="272" spans="1:9">
      <c r="A272" s="490" t="s">
        <v>510</v>
      </c>
      <c r="B272" s="491" t="s">
        <v>509</v>
      </c>
      <c r="C272" s="492">
        <f t="shared" si="116"/>
        <v>11584195550</v>
      </c>
      <c r="D272" s="492">
        <v>0</v>
      </c>
      <c r="E272" s="492">
        <v>0</v>
      </c>
      <c r="F272" s="492">
        <v>0</v>
      </c>
      <c r="G272" s="492">
        <v>11584195550</v>
      </c>
      <c r="H272" s="492">
        <v>0</v>
      </c>
      <c r="I272" s="492">
        <v>0</v>
      </c>
    </row>
    <row r="273" spans="1:9" s="489" customFormat="1">
      <c r="A273" s="493" t="s">
        <v>512</v>
      </c>
      <c r="B273" s="491" t="s">
        <v>511</v>
      </c>
      <c r="C273" s="492">
        <f t="shared" si="116"/>
        <v>0</v>
      </c>
      <c r="D273" s="492">
        <v>0</v>
      </c>
      <c r="E273" s="492">
        <v>0</v>
      </c>
      <c r="F273" s="492">
        <v>0</v>
      </c>
      <c r="G273" s="492">
        <v>0</v>
      </c>
      <c r="H273" s="492">
        <v>0</v>
      </c>
      <c r="I273" s="492">
        <v>0</v>
      </c>
    </row>
    <row r="274" spans="1:9" s="489" customFormat="1">
      <c r="A274" s="493" t="s">
        <v>514</v>
      </c>
      <c r="B274" s="491" t="s">
        <v>513</v>
      </c>
      <c r="C274" s="492">
        <f t="shared" si="116"/>
        <v>0</v>
      </c>
      <c r="D274" s="492">
        <v>0</v>
      </c>
      <c r="E274" s="492">
        <v>0</v>
      </c>
      <c r="F274" s="492">
        <v>0</v>
      </c>
      <c r="G274" s="492">
        <v>0</v>
      </c>
      <c r="H274" s="492">
        <v>0</v>
      </c>
      <c r="I274" s="492">
        <v>0</v>
      </c>
    </row>
    <row r="275" spans="1:9" s="489" customFormat="1">
      <c r="A275" s="490" t="s">
        <v>515</v>
      </c>
      <c r="B275" s="491" t="s">
        <v>1089</v>
      </c>
      <c r="C275" s="492">
        <f t="shared" si="116"/>
        <v>11584195550</v>
      </c>
      <c r="D275" s="492">
        <v>0</v>
      </c>
      <c r="E275" s="492">
        <v>0</v>
      </c>
      <c r="F275" s="492">
        <v>0</v>
      </c>
      <c r="G275" s="492">
        <v>11584195550</v>
      </c>
      <c r="H275" s="492">
        <v>0</v>
      </c>
      <c r="I275" s="492">
        <v>0</v>
      </c>
    </row>
    <row r="276" spans="1:9" s="489" customFormat="1">
      <c r="A276" s="494" t="s">
        <v>516</v>
      </c>
      <c r="B276" s="495" t="s">
        <v>1090</v>
      </c>
      <c r="C276" s="492">
        <f t="shared" si="116"/>
        <v>0</v>
      </c>
      <c r="D276" s="492"/>
      <c r="E276" s="492"/>
      <c r="F276" s="492"/>
      <c r="G276" s="492">
        <v>0</v>
      </c>
      <c r="H276" s="492"/>
      <c r="I276" s="492"/>
    </row>
    <row r="277" spans="1:9" s="489" customFormat="1">
      <c r="A277" s="494" t="s">
        <v>517</v>
      </c>
      <c r="B277" s="496" t="s">
        <v>1091</v>
      </c>
      <c r="C277" s="492">
        <f t="shared" si="116"/>
        <v>11584195550</v>
      </c>
      <c r="D277" s="492">
        <f t="shared" ref="D277:I277" si="128">D275+D276</f>
        <v>0</v>
      </c>
      <c r="E277" s="492">
        <f t="shared" si="128"/>
        <v>0</v>
      </c>
      <c r="F277" s="492">
        <f t="shared" si="128"/>
        <v>0</v>
      </c>
      <c r="G277" s="492">
        <f t="shared" si="128"/>
        <v>11584195550</v>
      </c>
      <c r="H277" s="492">
        <f t="shared" si="128"/>
        <v>0</v>
      </c>
      <c r="I277" s="492">
        <f t="shared" si="128"/>
        <v>0</v>
      </c>
    </row>
    <row r="278" spans="1:9" s="489" customFormat="1">
      <c r="A278" s="493" t="s">
        <v>518</v>
      </c>
      <c r="B278" s="491" t="s">
        <v>1092</v>
      </c>
      <c r="C278" s="492">
        <f t="shared" si="116"/>
        <v>0</v>
      </c>
      <c r="D278" s="492">
        <f t="shared" ref="D278:I278" si="129">D272-D273+D274-D277</f>
        <v>0</v>
      </c>
      <c r="E278" s="492">
        <f t="shared" si="129"/>
        <v>0</v>
      </c>
      <c r="F278" s="492">
        <f t="shared" si="129"/>
        <v>0</v>
      </c>
      <c r="G278" s="492">
        <f t="shared" si="129"/>
        <v>0</v>
      </c>
      <c r="H278" s="492">
        <f t="shared" si="129"/>
        <v>0</v>
      </c>
      <c r="I278" s="492">
        <f t="shared" si="129"/>
        <v>0</v>
      </c>
    </row>
    <row r="279" spans="1:9" s="489" customFormat="1">
      <c r="A279" s="493" t="s">
        <v>1024</v>
      </c>
      <c r="B279" s="491" t="s">
        <v>1093</v>
      </c>
      <c r="C279" s="497">
        <f t="shared" ref="C279:I279" si="130">IFERROR(C277/(C272-C273+C274),0)</f>
        <v>1</v>
      </c>
      <c r="D279" s="497">
        <f t="shared" si="130"/>
        <v>0</v>
      </c>
      <c r="E279" s="497">
        <f t="shared" si="130"/>
        <v>0</v>
      </c>
      <c r="F279" s="497">
        <f t="shared" si="130"/>
        <v>0</v>
      </c>
      <c r="G279" s="497">
        <f t="shared" si="130"/>
        <v>1</v>
      </c>
      <c r="H279" s="497">
        <f t="shared" si="130"/>
        <v>0</v>
      </c>
      <c r="I279" s="497">
        <f t="shared" si="130"/>
        <v>0</v>
      </c>
    </row>
    <row r="280" spans="1:9" s="420" customFormat="1">
      <c r="A280" s="444">
        <v>5</v>
      </c>
      <c r="B280" s="419" t="s">
        <v>55</v>
      </c>
      <c r="C280" s="419"/>
      <c r="D280" s="419"/>
      <c r="E280" s="419"/>
      <c r="F280" s="419"/>
      <c r="G280" s="419"/>
      <c r="H280" s="419"/>
      <c r="I280" s="419"/>
    </row>
    <row r="281" spans="1:9" s="489" customFormat="1">
      <c r="A281" s="490" t="s">
        <v>510</v>
      </c>
      <c r="B281" s="491" t="s">
        <v>509</v>
      </c>
      <c r="C281" s="492">
        <f t="shared" si="116"/>
        <v>120780801</v>
      </c>
      <c r="D281" s="492">
        <v>0</v>
      </c>
      <c r="E281" s="492">
        <v>0</v>
      </c>
      <c r="F281" s="492">
        <v>0</v>
      </c>
      <c r="G281" s="492">
        <v>120780801</v>
      </c>
      <c r="H281" s="492">
        <v>0</v>
      </c>
      <c r="I281" s="492">
        <v>0</v>
      </c>
    </row>
    <row r="282" spans="1:9" s="489" customFormat="1">
      <c r="A282" s="493" t="s">
        <v>512</v>
      </c>
      <c r="B282" s="491" t="s">
        <v>511</v>
      </c>
      <c r="C282" s="492">
        <f t="shared" si="116"/>
        <v>0</v>
      </c>
      <c r="D282" s="492">
        <v>0</v>
      </c>
      <c r="E282" s="492">
        <v>0</v>
      </c>
      <c r="F282" s="492">
        <v>0</v>
      </c>
      <c r="G282" s="492">
        <v>0</v>
      </c>
      <c r="H282" s="492">
        <v>0</v>
      </c>
      <c r="I282" s="492">
        <v>0</v>
      </c>
    </row>
    <row r="283" spans="1:9" s="489" customFormat="1">
      <c r="A283" s="493" t="s">
        <v>514</v>
      </c>
      <c r="B283" s="491" t="s">
        <v>513</v>
      </c>
      <c r="C283" s="492">
        <f t="shared" si="116"/>
        <v>0</v>
      </c>
      <c r="D283" s="492">
        <v>0</v>
      </c>
      <c r="E283" s="492">
        <v>0</v>
      </c>
      <c r="F283" s="492">
        <v>0</v>
      </c>
      <c r="G283" s="492">
        <v>0</v>
      </c>
      <c r="H283" s="492">
        <v>0</v>
      </c>
      <c r="I283" s="492">
        <v>0</v>
      </c>
    </row>
    <row r="284" spans="1:9" s="489" customFormat="1">
      <c r="A284" s="490" t="s">
        <v>515</v>
      </c>
      <c r="B284" s="491" t="s">
        <v>1089</v>
      </c>
      <c r="C284" s="492">
        <f t="shared" si="116"/>
        <v>120780801</v>
      </c>
      <c r="D284" s="492">
        <v>0</v>
      </c>
      <c r="E284" s="492">
        <v>0</v>
      </c>
      <c r="F284" s="492">
        <v>0</v>
      </c>
      <c r="G284" s="492">
        <v>120780801</v>
      </c>
      <c r="H284" s="492">
        <v>0</v>
      </c>
      <c r="I284" s="492">
        <v>0</v>
      </c>
    </row>
    <row r="285" spans="1:9" s="489" customFormat="1">
      <c r="A285" s="494" t="s">
        <v>516</v>
      </c>
      <c r="B285" s="495" t="s">
        <v>1090</v>
      </c>
      <c r="C285" s="492">
        <f t="shared" si="116"/>
        <v>0</v>
      </c>
      <c r="D285" s="492"/>
      <c r="E285" s="492"/>
      <c r="F285" s="492"/>
      <c r="G285" s="492">
        <v>0</v>
      </c>
      <c r="H285" s="492"/>
      <c r="I285" s="492"/>
    </row>
    <row r="286" spans="1:9" s="489" customFormat="1">
      <c r="A286" s="494" t="s">
        <v>517</v>
      </c>
      <c r="B286" s="496" t="s">
        <v>1091</v>
      </c>
      <c r="C286" s="492">
        <f t="shared" si="116"/>
        <v>120780801</v>
      </c>
      <c r="D286" s="492">
        <f t="shared" ref="D286:I286" si="131">D284+D285</f>
        <v>0</v>
      </c>
      <c r="E286" s="492">
        <f t="shared" si="131"/>
        <v>0</v>
      </c>
      <c r="F286" s="492">
        <f t="shared" si="131"/>
        <v>0</v>
      </c>
      <c r="G286" s="492">
        <f t="shared" si="131"/>
        <v>120780801</v>
      </c>
      <c r="H286" s="492">
        <f t="shared" si="131"/>
        <v>0</v>
      </c>
      <c r="I286" s="492">
        <f t="shared" si="131"/>
        <v>0</v>
      </c>
    </row>
    <row r="287" spans="1:9" s="489" customFormat="1">
      <c r="A287" s="493" t="s">
        <v>518</v>
      </c>
      <c r="B287" s="491" t="s">
        <v>1092</v>
      </c>
      <c r="C287" s="492">
        <f t="shared" si="116"/>
        <v>0</v>
      </c>
      <c r="D287" s="492">
        <f t="shared" ref="D287:I287" si="132">D281-D282+D283-D286</f>
        <v>0</v>
      </c>
      <c r="E287" s="492">
        <f t="shared" si="132"/>
        <v>0</v>
      </c>
      <c r="F287" s="492">
        <f t="shared" si="132"/>
        <v>0</v>
      </c>
      <c r="G287" s="492">
        <f t="shared" si="132"/>
        <v>0</v>
      </c>
      <c r="H287" s="492">
        <f t="shared" si="132"/>
        <v>0</v>
      </c>
      <c r="I287" s="492">
        <f t="shared" si="132"/>
        <v>0</v>
      </c>
    </row>
    <row r="288" spans="1:9">
      <c r="A288" s="493" t="s">
        <v>1024</v>
      </c>
      <c r="B288" s="491" t="s">
        <v>1093</v>
      </c>
      <c r="C288" s="497">
        <f t="shared" ref="C288:I288" si="133">IFERROR(C286/(C281-C282+C283),0)</f>
        <v>1</v>
      </c>
      <c r="D288" s="497">
        <f t="shared" si="133"/>
        <v>0</v>
      </c>
      <c r="E288" s="497">
        <f t="shared" si="133"/>
        <v>0</v>
      </c>
      <c r="F288" s="497">
        <f t="shared" si="133"/>
        <v>0</v>
      </c>
      <c r="G288" s="497">
        <f t="shared" si="133"/>
        <v>1</v>
      </c>
      <c r="H288" s="497">
        <f t="shared" si="133"/>
        <v>0</v>
      </c>
      <c r="I288" s="497">
        <f t="shared" si="133"/>
        <v>0</v>
      </c>
    </row>
    <row r="289" spans="1:9" s="442" customFormat="1">
      <c r="A289" s="444">
        <v>6</v>
      </c>
      <c r="B289" s="419" t="s">
        <v>37</v>
      </c>
      <c r="C289" s="419"/>
      <c r="D289" s="419"/>
      <c r="E289" s="419"/>
      <c r="F289" s="419"/>
      <c r="G289" s="419"/>
      <c r="H289" s="419"/>
      <c r="I289" s="419"/>
    </row>
    <row r="290" spans="1:9" s="489" customFormat="1">
      <c r="A290" s="490" t="s">
        <v>510</v>
      </c>
      <c r="B290" s="491" t="s">
        <v>509</v>
      </c>
      <c r="C290" s="492">
        <f t="shared" si="116"/>
        <v>784518860286</v>
      </c>
      <c r="D290" s="492">
        <v>0</v>
      </c>
      <c r="E290" s="492">
        <v>0</v>
      </c>
      <c r="F290" s="492">
        <v>231082478383</v>
      </c>
      <c r="G290" s="492">
        <v>170518110441</v>
      </c>
      <c r="H290" s="492">
        <v>0</v>
      </c>
      <c r="I290" s="492">
        <v>382918271462</v>
      </c>
    </row>
    <row r="291" spans="1:9" s="489" customFormat="1">
      <c r="A291" s="493" t="s">
        <v>512</v>
      </c>
      <c r="B291" s="491" t="s">
        <v>511</v>
      </c>
      <c r="C291" s="492">
        <f t="shared" si="116"/>
        <v>0</v>
      </c>
      <c r="D291" s="492">
        <v>0</v>
      </c>
      <c r="E291" s="492">
        <v>0</v>
      </c>
      <c r="F291" s="492"/>
      <c r="G291" s="492">
        <v>0</v>
      </c>
      <c r="H291" s="492">
        <v>0</v>
      </c>
      <c r="I291" s="492">
        <v>0</v>
      </c>
    </row>
    <row r="292" spans="1:9" s="489" customFormat="1">
      <c r="A292" s="493" t="s">
        <v>514</v>
      </c>
      <c r="B292" s="491" t="s">
        <v>513</v>
      </c>
      <c r="C292" s="492">
        <f t="shared" si="116"/>
        <v>0</v>
      </c>
      <c r="D292" s="492">
        <v>0</v>
      </c>
      <c r="E292" s="492">
        <v>0</v>
      </c>
      <c r="F292" s="492">
        <v>0</v>
      </c>
      <c r="G292" s="492">
        <v>0</v>
      </c>
      <c r="H292" s="492">
        <v>0</v>
      </c>
      <c r="I292" s="492">
        <v>0</v>
      </c>
    </row>
    <row r="293" spans="1:9" s="489" customFormat="1">
      <c r="A293" s="490" t="s">
        <v>515</v>
      </c>
      <c r="B293" s="491" t="s">
        <v>1089</v>
      </c>
      <c r="C293" s="492">
        <f t="shared" si="116"/>
        <v>784518860286</v>
      </c>
      <c r="D293" s="492">
        <v>0</v>
      </c>
      <c r="E293" s="492">
        <v>0</v>
      </c>
      <c r="F293" s="492">
        <v>231082478383</v>
      </c>
      <c r="G293" s="492">
        <v>170518110441</v>
      </c>
      <c r="H293" s="492">
        <v>0</v>
      </c>
      <c r="I293" s="492">
        <v>382918271462</v>
      </c>
    </row>
    <row r="294" spans="1:9" s="489" customFormat="1">
      <c r="A294" s="494" t="s">
        <v>516</v>
      </c>
      <c r="B294" s="495" t="s">
        <v>1090</v>
      </c>
      <c r="C294" s="492">
        <f t="shared" si="116"/>
        <v>0</v>
      </c>
      <c r="D294" s="492"/>
      <c r="E294" s="492"/>
      <c r="F294" s="492"/>
      <c r="G294" s="492"/>
      <c r="H294" s="492"/>
      <c r="I294" s="492"/>
    </row>
    <row r="295" spans="1:9" s="489" customFormat="1">
      <c r="A295" s="494" t="s">
        <v>517</v>
      </c>
      <c r="B295" s="496" t="s">
        <v>1091</v>
      </c>
      <c r="C295" s="492">
        <f t="shared" si="116"/>
        <v>784518860286</v>
      </c>
      <c r="D295" s="492">
        <f t="shared" ref="D295:I295" si="134">D293+D294</f>
        <v>0</v>
      </c>
      <c r="E295" s="492">
        <f t="shared" si="134"/>
        <v>0</v>
      </c>
      <c r="F295" s="492">
        <f t="shared" si="134"/>
        <v>231082478383</v>
      </c>
      <c r="G295" s="492">
        <f t="shared" si="134"/>
        <v>170518110441</v>
      </c>
      <c r="H295" s="492">
        <f t="shared" si="134"/>
        <v>0</v>
      </c>
      <c r="I295" s="492">
        <f t="shared" si="134"/>
        <v>382918271462</v>
      </c>
    </row>
    <row r="296" spans="1:9">
      <c r="A296" s="493" t="s">
        <v>518</v>
      </c>
      <c r="B296" s="491" t="s">
        <v>1092</v>
      </c>
      <c r="C296" s="492">
        <f t="shared" si="116"/>
        <v>0</v>
      </c>
      <c r="D296" s="492">
        <f t="shared" ref="D296:I296" si="135">D290-D291+D292-D295</f>
        <v>0</v>
      </c>
      <c r="E296" s="492">
        <f t="shared" si="135"/>
        <v>0</v>
      </c>
      <c r="F296" s="492">
        <f t="shared" si="135"/>
        <v>0</v>
      </c>
      <c r="G296" s="492">
        <f t="shared" si="135"/>
        <v>0</v>
      </c>
      <c r="H296" s="492">
        <f t="shared" si="135"/>
        <v>0</v>
      </c>
      <c r="I296" s="492">
        <f t="shared" si="135"/>
        <v>0</v>
      </c>
    </row>
    <row r="297" spans="1:9" s="489" customFormat="1">
      <c r="A297" s="493" t="s">
        <v>1024</v>
      </c>
      <c r="B297" s="491" t="s">
        <v>1093</v>
      </c>
      <c r="C297" s="497">
        <f t="shared" ref="C297:I297" si="136">IFERROR(C295/(C290-C291+C292),0)</f>
        <v>1</v>
      </c>
      <c r="D297" s="497">
        <f t="shared" si="136"/>
        <v>0</v>
      </c>
      <c r="E297" s="497">
        <f t="shared" si="136"/>
        <v>0</v>
      </c>
      <c r="F297" s="497">
        <f t="shared" si="136"/>
        <v>1</v>
      </c>
      <c r="G297" s="497">
        <f t="shared" si="136"/>
        <v>1</v>
      </c>
      <c r="H297" s="497">
        <f t="shared" si="136"/>
        <v>0</v>
      </c>
      <c r="I297" s="497">
        <f t="shared" si="136"/>
        <v>1</v>
      </c>
    </row>
    <row r="298" spans="1:9" s="442" customFormat="1">
      <c r="A298" s="444">
        <v>7</v>
      </c>
      <c r="B298" s="419" t="s">
        <v>56</v>
      </c>
      <c r="C298" s="419"/>
      <c r="D298" s="419"/>
      <c r="E298" s="419"/>
      <c r="F298" s="419"/>
      <c r="G298" s="419"/>
      <c r="H298" s="419"/>
      <c r="I298" s="419"/>
    </row>
    <row r="299" spans="1:9" s="489" customFormat="1">
      <c r="A299" s="490" t="s">
        <v>510</v>
      </c>
      <c r="B299" s="491" t="s">
        <v>509</v>
      </c>
      <c r="C299" s="492">
        <f t="shared" si="116"/>
        <v>2080103457</v>
      </c>
      <c r="D299" s="492">
        <v>0</v>
      </c>
      <c r="E299" s="492">
        <v>0</v>
      </c>
      <c r="F299" s="492">
        <v>0</v>
      </c>
      <c r="G299" s="492">
        <v>2080103457</v>
      </c>
      <c r="H299" s="492">
        <v>0</v>
      </c>
      <c r="I299" s="492">
        <v>0</v>
      </c>
    </row>
    <row r="300" spans="1:9" s="489" customFormat="1">
      <c r="A300" s="493" t="s">
        <v>512</v>
      </c>
      <c r="B300" s="491" t="s">
        <v>511</v>
      </c>
      <c r="C300" s="492">
        <f t="shared" ref="C300:C356" si="137">SUM(D300:I300)</f>
        <v>0</v>
      </c>
      <c r="D300" s="492">
        <v>0</v>
      </c>
      <c r="E300" s="492">
        <v>0</v>
      </c>
      <c r="F300" s="492">
        <v>0</v>
      </c>
      <c r="G300" s="492">
        <v>0</v>
      </c>
      <c r="H300" s="492">
        <v>0</v>
      </c>
      <c r="I300" s="492">
        <v>0</v>
      </c>
    </row>
    <row r="301" spans="1:9" s="489" customFormat="1">
      <c r="A301" s="493" t="s">
        <v>514</v>
      </c>
      <c r="B301" s="491" t="s">
        <v>513</v>
      </c>
      <c r="C301" s="492">
        <f t="shared" si="137"/>
        <v>0</v>
      </c>
      <c r="D301" s="492">
        <v>0</v>
      </c>
      <c r="E301" s="492">
        <v>0</v>
      </c>
      <c r="F301" s="492">
        <v>0</v>
      </c>
      <c r="G301" s="492">
        <v>0</v>
      </c>
      <c r="H301" s="492">
        <v>0</v>
      </c>
      <c r="I301" s="492">
        <v>0</v>
      </c>
    </row>
    <row r="302" spans="1:9" s="489" customFormat="1">
      <c r="A302" s="490" t="s">
        <v>515</v>
      </c>
      <c r="B302" s="491" t="s">
        <v>1089</v>
      </c>
      <c r="C302" s="492">
        <f t="shared" si="137"/>
        <v>2080103457</v>
      </c>
      <c r="D302" s="492">
        <v>0</v>
      </c>
      <c r="E302" s="492">
        <v>0</v>
      </c>
      <c r="F302" s="492">
        <v>0</v>
      </c>
      <c r="G302" s="492">
        <v>2080103457</v>
      </c>
      <c r="H302" s="492">
        <v>0</v>
      </c>
      <c r="I302" s="492">
        <v>0</v>
      </c>
    </row>
    <row r="303" spans="1:9" s="489" customFormat="1">
      <c r="A303" s="494" t="s">
        <v>516</v>
      </c>
      <c r="B303" s="495" t="s">
        <v>1090</v>
      </c>
      <c r="C303" s="492">
        <f t="shared" si="137"/>
        <v>0</v>
      </c>
      <c r="D303" s="492"/>
      <c r="E303" s="492"/>
      <c r="F303" s="492"/>
      <c r="G303" s="492"/>
      <c r="H303" s="492"/>
      <c r="I303" s="492"/>
    </row>
    <row r="304" spans="1:9">
      <c r="A304" s="494" t="s">
        <v>517</v>
      </c>
      <c r="B304" s="496" t="s">
        <v>1091</v>
      </c>
      <c r="C304" s="492">
        <f t="shared" si="137"/>
        <v>2080103457</v>
      </c>
      <c r="D304" s="492">
        <f t="shared" ref="D304:I304" si="138">D302+D303</f>
        <v>0</v>
      </c>
      <c r="E304" s="492">
        <f t="shared" si="138"/>
        <v>0</v>
      </c>
      <c r="F304" s="492">
        <f t="shared" si="138"/>
        <v>0</v>
      </c>
      <c r="G304" s="492">
        <f t="shared" si="138"/>
        <v>2080103457</v>
      </c>
      <c r="H304" s="492">
        <f t="shared" si="138"/>
        <v>0</v>
      </c>
      <c r="I304" s="492">
        <f t="shared" si="138"/>
        <v>0</v>
      </c>
    </row>
    <row r="305" spans="1:9" s="489" customFormat="1">
      <c r="A305" s="493" t="s">
        <v>518</v>
      </c>
      <c r="B305" s="491" t="s">
        <v>1092</v>
      </c>
      <c r="C305" s="492">
        <f t="shared" si="137"/>
        <v>0</v>
      </c>
      <c r="D305" s="492">
        <f t="shared" ref="D305:I305" si="139">D299-D300+D301-D304</f>
        <v>0</v>
      </c>
      <c r="E305" s="492">
        <f t="shared" si="139"/>
        <v>0</v>
      </c>
      <c r="F305" s="492">
        <f t="shared" si="139"/>
        <v>0</v>
      </c>
      <c r="G305" s="492">
        <f t="shared" si="139"/>
        <v>0</v>
      </c>
      <c r="H305" s="492">
        <f t="shared" si="139"/>
        <v>0</v>
      </c>
      <c r="I305" s="492">
        <f t="shared" si="139"/>
        <v>0</v>
      </c>
    </row>
    <row r="306" spans="1:9" s="489" customFormat="1">
      <c r="A306" s="493" t="s">
        <v>1024</v>
      </c>
      <c r="B306" s="491" t="s">
        <v>1093</v>
      </c>
      <c r="C306" s="497">
        <f t="shared" ref="C306:I306" si="140">IFERROR(C304/(C299-C300+C301),0)</f>
        <v>1</v>
      </c>
      <c r="D306" s="497">
        <f t="shared" si="140"/>
        <v>0</v>
      </c>
      <c r="E306" s="497">
        <f t="shared" si="140"/>
        <v>0</v>
      </c>
      <c r="F306" s="497">
        <f t="shared" si="140"/>
        <v>0</v>
      </c>
      <c r="G306" s="497">
        <f t="shared" si="140"/>
        <v>1</v>
      </c>
      <c r="H306" s="497">
        <f t="shared" si="140"/>
        <v>0</v>
      </c>
      <c r="I306" s="497">
        <f t="shared" si="140"/>
        <v>0</v>
      </c>
    </row>
    <row r="307" spans="1:9" s="442" customFormat="1">
      <c r="A307" s="444">
        <v>8</v>
      </c>
      <c r="B307" s="419" t="s">
        <v>57</v>
      </c>
      <c r="C307" s="419"/>
      <c r="D307" s="419"/>
      <c r="E307" s="419"/>
      <c r="F307" s="419"/>
      <c r="G307" s="419"/>
      <c r="H307" s="419"/>
      <c r="I307" s="419"/>
    </row>
    <row r="308" spans="1:9" s="489" customFormat="1">
      <c r="A308" s="490" t="s">
        <v>510</v>
      </c>
      <c r="B308" s="491" t="s">
        <v>509</v>
      </c>
      <c r="C308" s="492">
        <f t="shared" si="137"/>
        <v>3492476858</v>
      </c>
      <c r="D308" s="492">
        <v>0</v>
      </c>
      <c r="E308" s="492">
        <v>0</v>
      </c>
      <c r="F308" s="492">
        <v>0</v>
      </c>
      <c r="G308" s="492">
        <v>3492476858</v>
      </c>
      <c r="H308" s="492">
        <v>0</v>
      </c>
      <c r="I308" s="492">
        <v>0</v>
      </c>
    </row>
    <row r="309" spans="1:9" s="489" customFormat="1">
      <c r="A309" s="493" t="s">
        <v>512</v>
      </c>
      <c r="B309" s="491" t="s">
        <v>511</v>
      </c>
      <c r="C309" s="492">
        <f t="shared" si="137"/>
        <v>0</v>
      </c>
      <c r="D309" s="492">
        <v>0</v>
      </c>
      <c r="E309" s="492">
        <v>0</v>
      </c>
      <c r="F309" s="492">
        <v>0</v>
      </c>
      <c r="G309" s="492">
        <v>0</v>
      </c>
      <c r="H309" s="492">
        <v>0</v>
      </c>
      <c r="I309" s="492">
        <v>0</v>
      </c>
    </row>
    <row r="310" spans="1:9" s="489" customFormat="1">
      <c r="A310" s="493" t="s">
        <v>514</v>
      </c>
      <c r="B310" s="491" t="s">
        <v>513</v>
      </c>
      <c r="C310" s="492">
        <f t="shared" si="137"/>
        <v>0</v>
      </c>
      <c r="D310" s="492">
        <v>0</v>
      </c>
      <c r="E310" s="492">
        <v>0</v>
      </c>
      <c r="F310" s="492">
        <v>0</v>
      </c>
      <c r="G310" s="492">
        <v>0</v>
      </c>
      <c r="H310" s="492">
        <v>0</v>
      </c>
      <c r="I310" s="492">
        <v>0</v>
      </c>
    </row>
    <row r="311" spans="1:9" s="489" customFormat="1">
      <c r="A311" s="490" t="s">
        <v>515</v>
      </c>
      <c r="B311" s="491" t="s">
        <v>1089</v>
      </c>
      <c r="C311" s="492">
        <f t="shared" si="137"/>
        <v>3492476858</v>
      </c>
      <c r="D311" s="492">
        <v>0</v>
      </c>
      <c r="E311" s="492">
        <v>0</v>
      </c>
      <c r="F311" s="492">
        <v>0</v>
      </c>
      <c r="G311" s="492">
        <v>3492476858</v>
      </c>
      <c r="H311" s="492">
        <v>0</v>
      </c>
      <c r="I311" s="492">
        <v>0</v>
      </c>
    </row>
    <row r="312" spans="1:9">
      <c r="A312" s="494" t="s">
        <v>516</v>
      </c>
      <c r="B312" s="495" t="s">
        <v>1090</v>
      </c>
      <c r="C312" s="492">
        <f t="shared" si="137"/>
        <v>0</v>
      </c>
      <c r="D312" s="492"/>
      <c r="E312" s="492"/>
      <c r="F312" s="492"/>
      <c r="G312" s="492"/>
      <c r="H312" s="492"/>
      <c r="I312" s="492"/>
    </row>
    <row r="313" spans="1:9" s="489" customFormat="1">
      <c r="A313" s="494" t="s">
        <v>517</v>
      </c>
      <c r="B313" s="496" t="s">
        <v>1091</v>
      </c>
      <c r="C313" s="492">
        <f t="shared" si="137"/>
        <v>3492476858</v>
      </c>
      <c r="D313" s="492">
        <f t="shared" ref="D313:I313" si="141">D311+D312</f>
        <v>0</v>
      </c>
      <c r="E313" s="492">
        <f t="shared" si="141"/>
        <v>0</v>
      </c>
      <c r="F313" s="492">
        <f t="shared" si="141"/>
        <v>0</v>
      </c>
      <c r="G313" s="492">
        <f t="shared" si="141"/>
        <v>3492476858</v>
      </c>
      <c r="H313" s="492">
        <f t="shared" si="141"/>
        <v>0</v>
      </c>
      <c r="I313" s="492">
        <f t="shared" si="141"/>
        <v>0</v>
      </c>
    </row>
    <row r="314" spans="1:9" s="489" customFormat="1">
      <c r="A314" s="493" t="s">
        <v>518</v>
      </c>
      <c r="B314" s="491" t="s">
        <v>1092</v>
      </c>
      <c r="C314" s="492">
        <f t="shared" si="137"/>
        <v>0</v>
      </c>
      <c r="D314" s="492">
        <f t="shared" ref="D314:I314" si="142">D308-D309+D310-D313</f>
        <v>0</v>
      </c>
      <c r="E314" s="492">
        <f t="shared" si="142"/>
        <v>0</v>
      </c>
      <c r="F314" s="492">
        <f t="shared" si="142"/>
        <v>0</v>
      </c>
      <c r="G314" s="492">
        <f t="shared" si="142"/>
        <v>0</v>
      </c>
      <c r="H314" s="492">
        <f t="shared" si="142"/>
        <v>0</v>
      </c>
      <c r="I314" s="492">
        <f t="shared" si="142"/>
        <v>0</v>
      </c>
    </row>
    <row r="315" spans="1:9" s="489" customFormat="1">
      <c r="A315" s="493" t="s">
        <v>1024</v>
      </c>
      <c r="B315" s="491" t="s">
        <v>1093</v>
      </c>
      <c r="C315" s="497">
        <f t="shared" ref="C315:I315" si="143">IFERROR(C313/(C308-C309+C310),0)</f>
        <v>1</v>
      </c>
      <c r="D315" s="497">
        <f t="shared" si="143"/>
        <v>0</v>
      </c>
      <c r="E315" s="497">
        <f t="shared" si="143"/>
        <v>0</v>
      </c>
      <c r="F315" s="497">
        <f t="shared" si="143"/>
        <v>0</v>
      </c>
      <c r="G315" s="497">
        <f t="shared" si="143"/>
        <v>1</v>
      </c>
      <c r="H315" s="497">
        <f t="shared" si="143"/>
        <v>0</v>
      </c>
      <c r="I315" s="497">
        <f t="shared" si="143"/>
        <v>0</v>
      </c>
    </row>
    <row r="316" spans="1:9" s="442" customFormat="1">
      <c r="A316" s="444">
        <v>9</v>
      </c>
      <c r="B316" s="419" t="s">
        <v>58</v>
      </c>
      <c r="C316" s="419"/>
      <c r="D316" s="419"/>
      <c r="E316" s="419"/>
      <c r="F316" s="419"/>
      <c r="G316" s="419"/>
      <c r="H316" s="419"/>
      <c r="I316" s="419"/>
    </row>
    <row r="317" spans="1:9" s="489" customFormat="1">
      <c r="A317" s="490" t="s">
        <v>510</v>
      </c>
      <c r="B317" s="491" t="s">
        <v>509</v>
      </c>
      <c r="C317" s="492">
        <f t="shared" si="137"/>
        <v>271327814724</v>
      </c>
      <c r="D317" s="492">
        <v>0</v>
      </c>
      <c r="E317" s="492">
        <v>0</v>
      </c>
      <c r="F317" s="492">
        <v>16978747537</v>
      </c>
      <c r="G317" s="492">
        <v>254083000000</v>
      </c>
      <c r="H317" s="492">
        <v>0</v>
      </c>
      <c r="I317" s="492">
        <v>266067187</v>
      </c>
    </row>
    <row r="318" spans="1:9" s="489" customFormat="1">
      <c r="A318" s="493" t="s">
        <v>512</v>
      </c>
      <c r="B318" s="491" t="s">
        <v>511</v>
      </c>
      <c r="C318" s="492">
        <f t="shared" si="137"/>
        <v>0</v>
      </c>
      <c r="D318" s="492">
        <v>0</v>
      </c>
      <c r="E318" s="492">
        <v>0</v>
      </c>
      <c r="F318" s="492">
        <v>0</v>
      </c>
      <c r="G318" s="492">
        <v>0</v>
      </c>
      <c r="H318" s="492">
        <v>0</v>
      </c>
      <c r="I318" s="492">
        <v>0</v>
      </c>
    </row>
    <row r="319" spans="1:9" s="489" customFormat="1">
      <c r="A319" s="493" t="s">
        <v>514</v>
      </c>
      <c r="B319" s="491" t="s">
        <v>513</v>
      </c>
      <c r="C319" s="492">
        <f t="shared" si="137"/>
        <v>0</v>
      </c>
      <c r="D319" s="492">
        <v>0</v>
      </c>
      <c r="E319" s="492">
        <v>0</v>
      </c>
      <c r="F319" s="492">
        <v>0</v>
      </c>
      <c r="G319" s="492">
        <v>0</v>
      </c>
      <c r="H319" s="492">
        <v>0</v>
      </c>
      <c r="I319" s="492">
        <v>0</v>
      </c>
    </row>
    <row r="320" spans="1:9">
      <c r="A320" s="490" t="s">
        <v>515</v>
      </c>
      <c r="B320" s="491" t="s">
        <v>1089</v>
      </c>
      <c r="C320" s="492">
        <f t="shared" si="137"/>
        <v>271327814724</v>
      </c>
      <c r="D320" s="492">
        <v>0</v>
      </c>
      <c r="E320" s="492">
        <v>0</v>
      </c>
      <c r="F320" s="492">
        <v>16978747537</v>
      </c>
      <c r="G320" s="492">
        <v>254083000000</v>
      </c>
      <c r="H320" s="492">
        <v>0</v>
      </c>
      <c r="I320" s="492">
        <v>266067187</v>
      </c>
    </row>
    <row r="321" spans="1:9" s="489" customFormat="1">
      <c r="A321" s="494" t="s">
        <v>516</v>
      </c>
      <c r="B321" s="495" t="s">
        <v>1090</v>
      </c>
      <c r="C321" s="492">
        <f t="shared" si="137"/>
        <v>0</v>
      </c>
      <c r="D321" s="492"/>
      <c r="E321" s="492"/>
      <c r="F321" s="492"/>
      <c r="G321" s="492"/>
      <c r="H321" s="492"/>
      <c r="I321" s="492"/>
    </row>
    <row r="322" spans="1:9" s="489" customFormat="1">
      <c r="A322" s="494" t="s">
        <v>517</v>
      </c>
      <c r="B322" s="496" t="s">
        <v>1091</v>
      </c>
      <c r="C322" s="492">
        <f t="shared" si="137"/>
        <v>271327814724</v>
      </c>
      <c r="D322" s="492">
        <f t="shared" ref="D322:I322" si="144">D320+D321</f>
        <v>0</v>
      </c>
      <c r="E322" s="492">
        <f t="shared" si="144"/>
        <v>0</v>
      </c>
      <c r="F322" s="492">
        <f t="shared" si="144"/>
        <v>16978747537</v>
      </c>
      <c r="G322" s="492">
        <f t="shared" si="144"/>
        <v>254083000000</v>
      </c>
      <c r="H322" s="492">
        <f t="shared" si="144"/>
        <v>0</v>
      </c>
      <c r="I322" s="492">
        <f t="shared" si="144"/>
        <v>266067187</v>
      </c>
    </row>
    <row r="323" spans="1:9" s="489" customFormat="1">
      <c r="A323" s="493" t="s">
        <v>518</v>
      </c>
      <c r="B323" s="491" t="s">
        <v>1092</v>
      </c>
      <c r="C323" s="492">
        <f t="shared" si="137"/>
        <v>0</v>
      </c>
      <c r="D323" s="492">
        <f t="shared" ref="D323:I323" si="145">D317-D318+D319-D322</f>
        <v>0</v>
      </c>
      <c r="E323" s="492">
        <f t="shared" si="145"/>
        <v>0</v>
      </c>
      <c r="F323" s="492">
        <f t="shared" si="145"/>
        <v>0</v>
      </c>
      <c r="G323" s="492">
        <f t="shared" si="145"/>
        <v>0</v>
      </c>
      <c r="H323" s="492">
        <f t="shared" si="145"/>
        <v>0</v>
      </c>
      <c r="I323" s="492">
        <f t="shared" si="145"/>
        <v>0</v>
      </c>
    </row>
    <row r="324" spans="1:9" s="489" customFormat="1">
      <c r="A324" s="493" t="s">
        <v>1024</v>
      </c>
      <c r="B324" s="491" t="s">
        <v>1093</v>
      </c>
      <c r="C324" s="497">
        <f t="shared" ref="C324:I324" si="146">IFERROR(C322/(C317-C318+C319),0)</f>
        <v>1</v>
      </c>
      <c r="D324" s="497">
        <f t="shared" si="146"/>
        <v>0</v>
      </c>
      <c r="E324" s="497">
        <f t="shared" si="146"/>
        <v>0</v>
      </c>
      <c r="F324" s="497">
        <f t="shared" si="146"/>
        <v>1</v>
      </c>
      <c r="G324" s="497">
        <f t="shared" si="146"/>
        <v>1</v>
      </c>
      <c r="H324" s="497">
        <f t="shared" si="146"/>
        <v>0</v>
      </c>
      <c r="I324" s="497">
        <f t="shared" si="146"/>
        <v>1</v>
      </c>
    </row>
    <row r="325" spans="1:9" s="442" customFormat="1">
      <c r="A325" s="444">
        <v>10</v>
      </c>
      <c r="B325" s="419" t="s">
        <v>59</v>
      </c>
      <c r="C325" s="419"/>
      <c r="D325" s="419"/>
      <c r="E325" s="419"/>
      <c r="F325" s="419"/>
      <c r="G325" s="419"/>
      <c r="H325" s="419"/>
      <c r="I325" s="419"/>
    </row>
    <row r="326" spans="1:9" s="489" customFormat="1">
      <c r="A326" s="490" t="s">
        <v>510</v>
      </c>
      <c r="B326" s="491" t="s">
        <v>509</v>
      </c>
      <c r="C326" s="492">
        <f t="shared" si="137"/>
        <v>125000688062</v>
      </c>
      <c r="D326" s="492">
        <v>0</v>
      </c>
      <c r="E326" s="492">
        <v>0</v>
      </c>
      <c r="F326" s="492">
        <v>14269167109</v>
      </c>
      <c r="G326" s="492">
        <v>110529000000</v>
      </c>
      <c r="H326" s="492">
        <v>0</v>
      </c>
      <c r="I326" s="492">
        <v>202520953</v>
      </c>
    </row>
    <row r="327" spans="1:9" s="489" customFormat="1">
      <c r="A327" s="493" t="s">
        <v>512</v>
      </c>
      <c r="B327" s="491" t="s">
        <v>511</v>
      </c>
      <c r="C327" s="492">
        <f t="shared" si="137"/>
        <v>0</v>
      </c>
      <c r="D327" s="492">
        <v>0</v>
      </c>
      <c r="E327" s="492">
        <v>0</v>
      </c>
      <c r="F327" s="492">
        <v>0</v>
      </c>
      <c r="G327" s="492">
        <v>0</v>
      </c>
      <c r="H327" s="492">
        <v>0</v>
      </c>
      <c r="I327" s="492">
        <v>0</v>
      </c>
    </row>
    <row r="328" spans="1:9" s="489" customFormat="1">
      <c r="A328" s="493" t="s">
        <v>514</v>
      </c>
      <c r="B328" s="491" t="s">
        <v>513</v>
      </c>
      <c r="C328" s="492">
        <f t="shared" si="137"/>
        <v>0</v>
      </c>
      <c r="D328" s="492">
        <v>0</v>
      </c>
      <c r="E328" s="492">
        <v>0</v>
      </c>
      <c r="F328" s="492">
        <v>0</v>
      </c>
      <c r="G328" s="492">
        <v>0</v>
      </c>
      <c r="H328" s="492">
        <v>0</v>
      </c>
      <c r="I328" s="492">
        <v>0</v>
      </c>
    </row>
    <row r="329" spans="1:9" s="489" customFormat="1">
      <c r="A329" s="490" t="s">
        <v>515</v>
      </c>
      <c r="B329" s="491" t="s">
        <v>1089</v>
      </c>
      <c r="C329" s="492">
        <f t="shared" si="137"/>
        <v>125000688062</v>
      </c>
      <c r="D329" s="492">
        <v>0</v>
      </c>
      <c r="E329" s="492">
        <v>0</v>
      </c>
      <c r="F329" s="492">
        <v>14269167109</v>
      </c>
      <c r="G329" s="492">
        <v>110529000000</v>
      </c>
      <c r="H329" s="492">
        <v>0</v>
      </c>
      <c r="I329" s="492">
        <v>202520953</v>
      </c>
    </row>
    <row r="330" spans="1:9" s="489" customFormat="1">
      <c r="A330" s="494" t="s">
        <v>516</v>
      </c>
      <c r="B330" s="495" t="s">
        <v>1090</v>
      </c>
      <c r="C330" s="492">
        <f t="shared" si="137"/>
        <v>0</v>
      </c>
      <c r="D330" s="492"/>
      <c r="E330" s="492"/>
      <c r="F330" s="492"/>
      <c r="G330" s="492"/>
      <c r="H330" s="492"/>
      <c r="I330" s="492"/>
    </row>
    <row r="331" spans="1:9" s="489" customFormat="1">
      <c r="A331" s="494" t="s">
        <v>517</v>
      </c>
      <c r="B331" s="496" t="s">
        <v>1091</v>
      </c>
      <c r="C331" s="492">
        <f t="shared" si="137"/>
        <v>125000688062</v>
      </c>
      <c r="D331" s="492">
        <f t="shared" ref="D331:I331" si="147">D329+D330</f>
        <v>0</v>
      </c>
      <c r="E331" s="492">
        <f t="shared" si="147"/>
        <v>0</v>
      </c>
      <c r="F331" s="492">
        <f t="shared" si="147"/>
        <v>14269167109</v>
      </c>
      <c r="G331" s="492">
        <f t="shared" si="147"/>
        <v>110529000000</v>
      </c>
      <c r="H331" s="492">
        <f t="shared" si="147"/>
        <v>0</v>
      </c>
      <c r="I331" s="492">
        <f t="shared" si="147"/>
        <v>202520953</v>
      </c>
    </row>
    <row r="332" spans="1:9" s="489" customFormat="1">
      <c r="A332" s="493" t="s">
        <v>518</v>
      </c>
      <c r="B332" s="491" t="s">
        <v>1092</v>
      </c>
      <c r="C332" s="492">
        <f t="shared" si="137"/>
        <v>0</v>
      </c>
      <c r="D332" s="492">
        <f t="shared" ref="D332:I332" si="148">D326-D327+D328-D331</f>
        <v>0</v>
      </c>
      <c r="E332" s="492">
        <f t="shared" si="148"/>
        <v>0</v>
      </c>
      <c r="F332" s="492">
        <f t="shared" si="148"/>
        <v>0</v>
      </c>
      <c r="G332" s="492">
        <f t="shared" si="148"/>
        <v>0</v>
      </c>
      <c r="H332" s="492">
        <f t="shared" si="148"/>
        <v>0</v>
      </c>
      <c r="I332" s="492">
        <f t="shared" si="148"/>
        <v>0</v>
      </c>
    </row>
    <row r="333" spans="1:9" s="489" customFormat="1">
      <c r="A333" s="493" t="s">
        <v>1024</v>
      </c>
      <c r="B333" s="491" t="s">
        <v>1093</v>
      </c>
      <c r="C333" s="497">
        <f t="shared" ref="C333:I333" si="149">IFERROR(C331/(C326-C327+C328),0)</f>
        <v>1</v>
      </c>
      <c r="D333" s="497">
        <f t="shared" si="149"/>
        <v>0</v>
      </c>
      <c r="E333" s="497">
        <f t="shared" si="149"/>
        <v>0</v>
      </c>
      <c r="F333" s="497">
        <f t="shared" si="149"/>
        <v>1</v>
      </c>
      <c r="G333" s="497">
        <f t="shared" si="149"/>
        <v>1</v>
      </c>
      <c r="H333" s="497">
        <f t="shared" si="149"/>
        <v>0</v>
      </c>
      <c r="I333" s="497">
        <f t="shared" si="149"/>
        <v>1</v>
      </c>
    </row>
    <row r="334" spans="1:9" s="442" customFormat="1">
      <c r="A334" s="444">
        <v>11</v>
      </c>
      <c r="B334" s="419" t="s">
        <v>60</v>
      </c>
      <c r="C334" s="419"/>
      <c r="D334" s="419"/>
      <c r="E334" s="419"/>
      <c r="F334" s="419"/>
      <c r="G334" s="419"/>
      <c r="H334" s="419"/>
      <c r="I334" s="419"/>
    </row>
    <row r="335" spans="1:9" s="489" customFormat="1">
      <c r="A335" s="490" t="s">
        <v>510</v>
      </c>
      <c r="B335" s="491" t="s">
        <v>509</v>
      </c>
      <c r="C335" s="492">
        <f t="shared" si="137"/>
        <v>45824388508</v>
      </c>
      <c r="D335" s="492">
        <v>0</v>
      </c>
      <c r="E335" s="492">
        <v>0</v>
      </c>
      <c r="F335" s="492">
        <v>14310000000</v>
      </c>
      <c r="G335" s="492">
        <v>0</v>
      </c>
      <c r="H335" s="492">
        <v>0</v>
      </c>
      <c r="I335" s="492">
        <v>31514388508</v>
      </c>
    </row>
    <row r="336" spans="1:9" s="489" customFormat="1">
      <c r="A336" s="493" t="s">
        <v>512</v>
      </c>
      <c r="B336" s="491" t="s">
        <v>511</v>
      </c>
      <c r="C336" s="492">
        <f t="shared" si="137"/>
        <v>0</v>
      </c>
      <c r="D336" s="492">
        <v>0</v>
      </c>
      <c r="E336" s="492">
        <v>0</v>
      </c>
      <c r="F336" s="492">
        <v>0</v>
      </c>
      <c r="G336" s="492">
        <v>0</v>
      </c>
      <c r="H336" s="492">
        <v>0</v>
      </c>
      <c r="I336" s="492">
        <v>0</v>
      </c>
    </row>
    <row r="337" spans="1:9">
      <c r="A337" s="493" t="s">
        <v>514</v>
      </c>
      <c r="B337" s="491" t="s">
        <v>513</v>
      </c>
      <c r="C337" s="492">
        <f t="shared" si="137"/>
        <v>0</v>
      </c>
      <c r="D337" s="492">
        <v>0</v>
      </c>
      <c r="E337" s="492">
        <v>0</v>
      </c>
      <c r="F337" s="492">
        <v>0</v>
      </c>
      <c r="G337" s="492">
        <v>0</v>
      </c>
      <c r="H337" s="492">
        <v>0</v>
      </c>
      <c r="I337" s="492">
        <v>0</v>
      </c>
    </row>
    <row r="338" spans="1:9" s="489" customFormat="1">
      <c r="A338" s="490" t="s">
        <v>515</v>
      </c>
      <c r="B338" s="491" t="s">
        <v>1089</v>
      </c>
      <c r="C338" s="492">
        <f t="shared" si="137"/>
        <v>45824388508</v>
      </c>
      <c r="D338" s="492">
        <v>0</v>
      </c>
      <c r="E338" s="492">
        <v>0</v>
      </c>
      <c r="F338" s="492">
        <v>14310000000</v>
      </c>
      <c r="G338" s="492">
        <v>0</v>
      </c>
      <c r="H338" s="492">
        <v>0</v>
      </c>
      <c r="I338" s="492">
        <v>31514388508</v>
      </c>
    </row>
    <row r="339" spans="1:9" s="489" customFormat="1">
      <c r="A339" s="494" t="s">
        <v>516</v>
      </c>
      <c r="B339" s="495" t="s">
        <v>1090</v>
      </c>
      <c r="C339" s="492">
        <f t="shared" si="137"/>
        <v>0</v>
      </c>
      <c r="D339" s="492"/>
      <c r="E339" s="492"/>
      <c r="F339" s="492"/>
      <c r="G339" s="492"/>
      <c r="H339" s="492"/>
      <c r="I339" s="492"/>
    </row>
    <row r="340" spans="1:9" s="489" customFormat="1">
      <c r="A340" s="494" t="s">
        <v>517</v>
      </c>
      <c r="B340" s="496" t="s">
        <v>1091</v>
      </c>
      <c r="C340" s="492">
        <f t="shared" si="137"/>
        <v>45824388508</v>
      </c>
      <c r="D340" s="492">
        <f t="shared" ref="D340:I340" si="150">D338+D339</f>
        <v>0</v>
      </c>
      <c r="E340" s="492">
        <f t="shared" si="150"/>
        <v>0</v>
      </c>
      <c r="F340" s="492">
        <f t="shared" si="150"/>
        <v>14310000000</v>
      </c>
      <c r="G340" s="492">
        <f t="shared" si="150"/>
        <v>0</v>
      </c>
      <c r="H340" s="492">
        <f t="shared" si="150"/>
        <v>0</v>
      </c>
      <c r="I340" s="492">
        <f t="shared" si="150"/>
        <v>31514388508</v>
      </c>
    </row>
    <row r="341" spans="1:9" s="489" customFormat="1">
      <c r="A341" s="493" t="s">
        <v>518</v>
      </c>
      <c r="B341" s="491" t="s">
        <v>1092</v>
      </c>
      <c r="C341" s="492">
        <f t="shared" si="137"/>
        <v>0</v>
      </c>
      <c r="D341" s="492">
        <f t="shared" ref="D341:I341" si="151">D335-D336+D337-D340</f>
        <v>0</v>
      </c>
      <c r="E341" s="492">
        <f t="shared" si="151"/>
        <v>0</v>
      </c>
      <c r="F341" s="492">
        <f t="shared" si="151"/>
        <v>0</v>
      </c>
      <c r="G341" s="492">
        <f t="shared" si="151"/>
        <v>0</v>
      </c>
      <c r="H341" s="492">
        <f t="shared" si="151"/>
        <v>0</v>
      </c>
      <c r="I341" s="492">
        <f t="shared" si="151"/>
        <v>0</v>
      </c>
    </row>
    <row r="342" spans="1:9" s="489" customFormat="1">
      <c r="A342" s="493" t="s">
        <v>1024</v>
      </c>
      <c r="B342" s="491" t="s">
        <v>1093</v>
      </c>
      <c r="C342" s="497">
        <f t="shared" ref="C342:I342" si="152">IFERROR(C340/(C335-C336+C337),0)</f>
        <v>1</v>
      </c>
      <c r="D342" s="497">
        <f t="shared" si="152"/>
        <v>0</v>
      </c>
      <c r="E342" s="497">
        <f t="shared" si="152"/>
        <v>0</v>
      </c>
      <c r="F342" s="497">
        <f t="shared" si="152"/>
        <v>1</v>
      </c>
      <c r="G342" s="497">
        <f t="shared" si="152"/>
        <v>0</v>
      </c>
      <c r="H342" s="497">
        <f t="shared" si="152"/>
        <v>0</v>
      </c>
      <c r="I342" s="497">
        <f t="shared" si="152"/>
        <v>1</v>
      </c>
    </row>
    <row r="343" spans="1:9" s="442" customFormat="1">
      <c r="A343" s="444">
        <v>12</v>
      </c>
      <c r="B343" s="419" t="s">
        <v>61</v>
      </c>
      <c r="C343" s="419"/>
      <c r="D343" s="419"/>
      <c r="E343" s="419"/>
      <c r="F343" s="419"/>
      <c r="G343" s="419"/>
      <c r="H343" s="419"/>
      <c r="I343" s="419"/>
    </row>
    <row r="344" spans="1:9" s="489" customFormat="1">
      <c r="A344" s="490" t="s">
        <v>510</v>
      </c>
      <c r="B344" s="491" t="s">
        <v>509</v>
      </c>
      <c r="C344" s="492">
        <f t="shared" si="137"/>
        <v>16092906668</v>
      </c>
      <c r="D344" s="492">
        <v>0</v>
      </c>
      <c r="E344" s="492">
        <v>0</v>
      </c>
      <c r="F344" s="492">
        <v>15840000000</v>
      </c>
      <c r="G344" s="492">
        <v>0</v>
      </c>
      <c r="H344" s="492">
        <v>0</v>
      </c>
      <c r="I344" s="492">
        <v>252906668</v>
      </c>
    </row>
    <row r="345" spans="1:9">
      <c r="A345" s="493" t="s">
        <v>512</v>
      </c>
      <c r="B345" s="491" t="s">
        <v>511</v>
      </c>
      <c r="C345" s="492">
        <f t="shared" si="137"/>
        <v>0</v>
      </c>
      <c r="D345" s="492">
        <v>0</v>
      </c>
      <c r="E345" s="492">
        <v>0</v>
      </c>
      <c r="F345" s="492">
        <v>0</v>
      </c>
      <c r="G345" s="492">
        <v>0</v>
      </c>
      <c r="H345" s="492">
        <v>0</v>
      </c>
      <c r="I345" s="492">
        <v>0</v>
      </c>
    </row>
    <row r="346" spans="1:9" s="489" customFormat="1">
      <c r="A346" s="493" t="s">
        <v>514</v>
      </c>
      <c r="B346" s="491" t="s">
        <v>513</v>
      </c>
      <c r="C346" s="492">
        <f t="shared" si="137"/>
        <v>0</v>
      </c>
      <c r="D346" s="492">
        <v>0</v>
      </c>
      <c r="E346" s="492">
        <v>0</v>
      </c>
      <c r="F346" s="492">
        <v>0</v>
      </c>
      <c r="G346" s="492">
        <v>0</v>
      </c>
      <c r="H346" s="492">
        <v>0</v>
      </c>
      <c r="I346" s="492">
        <v>0</v>
      </c>
    </row>
    <row r="347" spans="1:9" s="489" customFormat="1">
      <c r="A347" s="490" t="s">
        <v>515</v>
      </c>
      <c r="B347" s="491" t="s">
        <v>1089</v>
      </c>
      <c r="C347" s="492">
        <f t="shared" si="137"/>
        <v>15893797368</v>
      </c>
      <c r="D347" s="492">
        <v>0</v>
      </c>
      <c r="E347" s="492">
        <v>0</v>
      </c>
      <c r="F347" s="492">
        <v>15840000000</v>
      </c>
      <c r="G347" s="492">
        <v>0</v>
      </c>
      <c r="H347" s="492">
        <v>0</v>
      </c>
      <c r="I347" s="492">
        <v>53797368</v>
      </c>
    </row>
    <row r="348" spans="1:9" s="489" customFormat="1">
      <c r="A348" s="494" t="s">
        <v>516</v>
      </c>
      <c r="B348" s="495" t="s">
        <v>1090</v>
      </c>
      <c r="C348" s="492">
        <f t="shared" si="137"/>
        <v>0</v>
      </c>
      <c r="D348" s="492"/>
      <c r="E348" s="492"/>
      <c r="F348" s="492"/>
      <c r="G348" s="492"/>
      <c r="H348" s="492"/>
      <c r="I348" s="492"/>
    </row>
    <row r="349" spans="1:9" s="489" customFormat="1">
      <c r="A349" s="494" t="s">
        <v>517</v>
      </c>
      <c r="B349" s="496" t="s">
        <v>1091</v>
      </c>
      <c r="C349" s="492">
        <f t="shared" si="137"/>
        <v>15893797368</v>
      </c>
      <c r="D349" s="492">
        <f t="shared" ref="D349:I349" si="153">D347+D348</f>
        <v>0</v>
      </c>
      <c r="E349" s="492">
        <f t="shared" si="153"/>
        <v>0</v>
      </c>
      <c r="F349" s="492">
        <f t="shared" si="153"/>
        <v>15840000000</v>
      </c>
      <c r="G349" s="492">
        <f t="shared" si="153"/>
        <v>0</v>
      </c>
      <c r="H349" s="492">
        <f t="shared" si="153"/>
        <v>0</v>
      </c>
      <c r="I349" s="492">
        <f t="shared" si="153"/>
        <v>53797368</v>
      </c>
    </row>
    <row r="350" spans="1:9" s="1092" customFormat="1">
      <c r="A350" s="1068" t="s">
        <v>518</v>
      </c>
      <c r="B350" s="1090" t="s">
        <v>1092</v>
      </c>
      <c r="C350" s="1091">
        <f t="shared" si="137"/>
        <v>199109300</v>
      </c>
      <c r="D350" s="1091">
        <f t="shared" ref="D350:I350" si="154">D344-D345+D346-D349</f>
        <v>0</v>
      </c>
      <c r="E350" s="1091">
        <f t="shared" si="154"/>
        <v>0</v>
      </c>
      <c r="F350" s="1091">
        <f t="shared" si="154"/>
        <v>0</v>
      </c>
      <c r="G350" s="1091">
        <f t="shared" si="154"/>
        <v>0</v>
      </c>
      <c r="H350" s="1091">
        <f t="shared" si="154"/>
        <v>0</v>
      </c>
      <c r="I350" s="1091">
        <f t="shared" si="154"/>
        <v>199109300</v>
      </c>
    </row>
    <row r="351" spans="1:9" s="489" customFormat="1">
      <c r="A351" s="493" t="s">
        <v>1024</v>
      </c>
      <c r="B351" s="491" t="s">
        <v>1093</v>
      </c>
      <c r="C351" s="497">
        <f t="shared" ref="C351:I351" si="155">IFERROR(C349/(C344-C345+C346),0)</f>
        <v>0.98762751166662022</v>
      </c>
      <c r="D351" s="497">
        <f t="shared" si="155"/>
        <v>0</v>
      </c>
      <c r="E351" s="497">
        <f t="shared" si="155"/>
        <v>0</v>
      </c>
      <c r="F351" s="497">
        <f t="shared" si="155"/>
        <v>1</v>
      </c>
      <c r="G351" s="497">
        <f t="shared" si="155"/>
        <v>0</v>
      </c>
      <c r="H351" s="497">
        <f t="shared" si="155"/>
        <v>0</v>
      </c>
      <c r="I351" s="497">
        <f t="shared" si="155"/>
        <v>0.21271628947323762</v>
      </c>
    </row>
    <row r="352" spans="1:9" s="442" customFormat="1">
      <c r="A352" s="444">
        <v>13</v>
      </c>
      <c r="B352" s="419" t="s">
        <v>62</v>
      </c>
      <c r="C352" s="419"/>
      <c r="D352" s="419"/>
      <c r="E352" s="419"/>
      <c r="F352" s="419"/>
      <c r="G352" s="419"/>
      <c r="H352" s="419"/>
      <c r="I352" s="419"/>
    </row>
    <row r="353" spans="1:9">
      <c r="A353" s="490" t="s">
        <v>510</v>
      </c>
      <c r="B353" s="491" t="s">
        <v>509</v>
      </c>
      <c r="C353" s="492">
        <f t="shared" si="137"/>
        <v>89095116877</v>
      </c>
      <c r="D353" s="492">
        <v>0</v>
      </c>
      <c r="E353" s="492">
        <v>0</v>
      </c>
      <c r="F353" s="492">
        <v>29165000000</v>
      </c>
      <c r="G353" s="492">
        <v>0</v>
      </c>
      <c r="H353" s="492">
        <v>0</v>
      </c>
      <c r="I353" s="492">
        <v>59930116877</v>
      </c>
    </row>
    <row r="354" spans="1:9" s="489" customFormat="1">
      <c r="A354" s="493" t="s">
        <v>512</v>
      </c>
      <c r="B354" s="491" t="s">
        <v>511</v>
      </c>
      <c r="C354" s="492">
        <f t="shared" si="137"/>
        <v>0</v>
      </c>
      <c r="D354" s="492">
        <v>0</v>
      </c>
      <c r="E354" s="492">
        <v>0</v>
      </c>
      <c r="F354" s="492"/>
      <c r="G354" s="492">
        <v>0</v>
      </c>
      <c r="H354" s="492">
        <v>0</v>
      </c>
      <c r="I354" s="492">
        <v>0</v>
      </c>
    </row>
    <row r="355" spans="1:9" s="489" customFormat="1">
      <c r="A355" s="493" t="s">
        <v>514</v>
      </c>
      <c r="B355" s="491" t="s">
        <v>513</v>
      </c>
      <c r="C355" s="492">
        <f t="shared" si="137"/>
        <v>0</v>
      </c>
      <c r="D355" s="492">
        <v>0</v>
      </c>
      <c r="E355" s="492">
        <v>0</v>
      </c>
      <c r="F355" s="492">
        <v>0</v>
      </c>
      <c r="G355" s="492">
        <v>0</v>
      </c>
      <c r="H355" s="492">
        <v>0</v>
      </c>
      <c r="I355" s="492">
        <v>0</v>
      </c>
    </row>
    <row r="356" spans="1:9" s="489" customFormat="1">
      <c r="A356" s="490" t="s">
        <v>515</v>
      </c>
      <c r="B356" s="491" t="s">
        <v>1089</v>
      </c>
      <c r="C356" s="492">
        <f t="shared" si="137"/>
        <v>89095116877</v>
      </c>
      <c r="D356" s="492">
        <v>0</v>
      </c>
      <c r="E356" s="492">
        <v>0</v>
      </c>
      <c r="F356" s="492">
        <v>29165000000</v>
      </c>
      <c r="G356" s="492">
        <v>0</v>
      </c>
      <c r="H356" s="492">
        <v>0</v>
      </c>
      <c r="I356" s="492">
        <v>59930116877</v>
      </c>
    </row>
    <row r="357" spans="1:9" s="489" customFormat="1">
      <c r="A357" s="494" t="s">
        <v>516</v>
      </c>
      <c r="B357" s="495" t="s">
        <v>1090</v>
      </c>
      <c r="C357" s="492">
        <f t="shared" ref="C357:C413" si="156">SUM(D357:I357)</f>
        <v>0</v>
      </c>
      <c r="D357" s="492"/>
      <c r="E357" s="492"/>
      <c r="F357" s="492"/>
      <c r="G357" s="492"/>
      <c r="H357" s="492"/>
      <c r="I357" s="492"/>
    </row>
    <row r="358" spans="1:9" s="489" customFormat="1">
      <c r="A358" s="494" t="s">
        <v>517</v>
      </c>
      <c r="B358" s="496" t="s">
        <v>1091</v>
      </c>
      <c r="C358" s="492">
        <f t="shared" si="156"/>
        <v>89095116877</v>
      </c>
      <c r="D358" s="492">
        <f t="shared" ref="D358:I358" si="157">D356+D357</f>
        <v>0</v>
      </c>
      <c r="E358" s="492">
        <f t="shared" si="157"/>
        <v>0</v>
      </c>
      <c r="F358" s="492">
        <f t="shared" si="157"/>
        <v>29165000000</v>
      </c>
      <c r="G358" s="492">
        <f t="shared" si="157"/>
        <v>0</v>
      </c>
      <c r="H358" s="492">
        <f t="shared" si="157"/>
        <v>0</v>
      </c>
      <c r="I358" s="492">
        <f t="shared" si="157"/>
        <v>59930116877</v>
      </c>
    </row>
    <row r="359" spans="1:9" s="489" customFormat="1">
      <c r="A359" s="493" t="s">
        <v>518</v>
      </c>
      <c r="B359" s="491" t="s">
        <v>1092</v>
      </c>
      <c r="C359" s="492">
        <f t="shared" si="156"/>
        <v>0</v>
      </c>
      <c r="D359" s="492">
        <f t="shared" ref="D359:I359" si="158">D353-D354+D355-D358</f>
        <v>0</v>
      </c>
      <c r="E359" s="492">
        <f t="shared" si="158"/>
        <v>0</v>
      </c>
      <c r="F359" s="492">
        <f t="shared" si="158"/>
        <v>0</v>
      </c>
      <c r="G359" s="492">
        <f t="shared" si="158"/>
        <v>0</v>
      </c>
      <c r="H359" s="492">
        <f t="shared" si="158"/>
        <v>0</v>
      </c>
      <c r="I359" s="492">
        <f t="shared" si="158"/>
        <v>0</v>
      </c>
    </row>
    <row r="360" spans="1:9" s="489" customFormat="1">
      <c r="A360" s="493" t="s">
        <v>1024</v>
      </c>
      <c r="B360" s="491" t="s">
        <v>1093</v>
      </c>
      <c r="C360" s="497">
        <f t="shared" ref="C360:I360" si="159">IFERROR(C358/(C353-C354+C355),0)</f>
        <v>1</v>
      </c>
      <c r="D360" s="497">
        <f t="shared" si="159"/>
        <v>0</v>
      </c>
      <c r="E360" s="497">
        <f t="shared" si="159"/>
        <v>0</v>
      </c>
      <c r="F360" s="497">
        <f t="shared" si="159"/>
        <v>1</v>
      </c>
      <c r="G360" s="497">
        <f t="shared" si="159"/>
        <v>0</v>
      </c>
      <c r="H360" s="497">
        <f t="shared" si="159"/>
        <v>0</v>
      </c>
      <c r="I360" s="497">
        <f t="shared" si="159"/>
        <v>1</v>
      </c>
    </row>
    <row r="361" spans="1:9" s="420" customFormat="1">
      <c r="A361" s="444">
        <v>14</v>
      </c>
      <c r="B361" s="419" t="s">
        <v>63</v>
      </c>
      <c r="C361" s="419"/>
      <c r="D361" s="419"/>
      <c r="E361" s="419"/>
      <c r="F361" s="419"/>
      <c r="G361" s="419"/>
      <c r="H361" s="419"/>
      <c r="I361" s="419"/>
    </row>
    <row r="362" spans="1:9" s="489" customFormat="1">
      <c r="A362" s="490" t="s">
        <v>510</v>
      </c>
      <c r="B362" s="491" t="s">
        <v>509</v>
      </c>
      <c r="C362" s="492">
        <f t="shared" si="156"/>
        <v>55757638647</v>
      </c>
      <c r="D362" s="492">
        <v>0</v>
      </c>
      <c r="E362" s="492">
        <v>0</v>
      </c>
      <c r="F362" s="492">
        <v>7641000000</v>
      </c>
      <c r="G362" s="492">
        <v>0</v>
      </c>
      <c r="H362" s="492">
        <v>0</v>
      </c>
      <c r="I362" s="492">
        <v>48116638647</v>
      </c>
    </row>
    <row r="363" spans="1:9" s="489" customFormat="1">
      <c r="A363" s="493" t="s">
        <v>512</v>
      </c>
      <c r="B363" s="491" t="s">
        <v>511</v>
      </c>
      <c r="C363" s="492">
        <f t="shared" si="156"/>
        <v>0</v>
      </c>
      <c r="D363" s="492">
        <v>0</v>
      </c>
      <c r="E363" s="492">
        <v>0</v>
      </c>
      <c r="F363" s="492"/>
      <c r="G363" s="492">
        <v>0</v>
      </c>
      <c r="H363" s="492">
        <v>0</v>
      </c>
      <c r="I363" s="492">
        <v>0</v>
      </c>
    </row>
    <row r="364" spans="1:9" s="489" customFormat="1">
      <c r="A364" s="493" t="s">
        <v>514</v>
      </c>
      <c r="B364" s="491" t="s">
        <v>513</v>
      </c>
      <c r="C364" s="492">
        <f t="shared" si="156"/>
        <v>0</v>
      </c>
      <c r="D364" s="492">
        <v>0</v>
      </c>
      <c r="E364" s="492">
        <v>0</v>
      </c>
      <c r="F364" s="492">
        <v>0</v>
      </c>
      <c r="G364" s="492">
        <v>0</v>
      </c>
      <c r="H364" s="492">
        <v>0</v>
      </c>
      <c r="I364" s="492">
        <v>0</v>
      </c>
    </row>
    <row r="365" spans="1:9" s="489" customFormat="1">
      <c r="A365" s="490" t="s">
        <v>515</v>
      </c>
      <c r="B365" s="491" t="s">
        <v>1089</v>
      </c>
      <c r="C365" s="492">
        <f t="shared" si="156"/>
        <v>55757638647</v>
      </c>
      <c r="D365" s="492">
        <v>0</v>
      </c>
      <c r="E365" s="492">
        <v>0</v>
      </c>
      <c r="F365" s="492">
        <v>7641000000</v>
      </c>
      <c r="G365" s="492">
        <v>0</v>
      </c>
      <c r="H365" s="492">
        <v>0</v>
      </c>
      <c r="I365" s="492">
        <v>48116638647</v>
      </c>
    </row>
    <row r="366" spans="1:9" s="489" customFormat="1">
      <c r="A366" s="494" t="s">
        <v>516</v>
      </c>
      <c r="B366" s="495" t="s">
        <v>1090</v>
      </c>
      <c r="C366" s="492">
        <f t="shared" si="156"/>
        <v>0</v>
      </c>
      <c r="D366" s="492"/>
      <c r="E366" s="492"/>
      <c r="F366" s="492"/>
      <c r="G366" s="492"/>
      <c r="H366" s="492"/>
      <c r="I366" s="492"/>
    </row>
    <row r="367" spans="1:9" s="489" customFormat="1">
      <c r="A367" s="494" t="s">
        <v>517</v>
      </c>
      <c r="B367" s="496" t="s">
        <v>1091</v>
      </c>
      <c r="C367" s="492">
        <f t="shared" si="156"/>
        <v>55757638647</v>
      </c>
      <c r="D367" s="492">
        <f t="shared" ref="D367:I367" si="160">D365+D366</f>
        <v>0</v>
      </c>
      <c r="E367" s="492">
        <f t="shared" si="160"/>
        <v>0</v>
      </c>
      <c r="F367" s="492">
        <f t="shared" si="160"/>
        <v>7641000000</v>
      </c>
      <c r="G367" s="492">
        <f t="shared" si="160"/>
        <v>0</v>
      </c>
      <c r="H367" s="492">
        <f t="shared" si="160"/>
        <v>0</v>
      </c>
      <c r="I367" s="492">
        <f t="shared" si="160"/>
        <v>48116638647</v>
      </c>
    </row>
    <row r="368" spans="1:9" s="489" customFormat="1">
      <c r="A368" s="493" t="s">
        <v>518</v>
      </c>
      <c r="B368" s="491" t="s">
        <v>1092</v>
      </c>
      <c r="C368" s="492">
        <f t="shared" si="156"/>
        <v>0</v>
      </c>
      <c r="D368" s="492">
        <f t="shared" ref="D368:I368" si="161">D362-D363+D364-D367</f>
        <v>0</v>
      </c>
      <c r="E368" s="492">
        <f t="shared" si="161"/>
        <v>0</v>
      </c>
      <c r="F368" s="492">
        <f t="shared" si="161"/>
        <v>0</v>
      </c>
      <c r="G368" s="492">
        <f t="shared" si="161"/>
        <v>0</v>
      </c>
      <c r="H368" s="492">
        <f t="shared" si="161"/>
        <v>0</v>
      </c>
      <c r="I368" s="492">
        <f t="shared" si="161"/>
        <v>0</v>
      </c>
    </row>
    <row r="369" spans="1:9">
      <c r="A369" s="493" t="s">
        <v>1024</v>
      </c>
      <c r="B369" s="491" t="s">
        <v>1093</v>
      </c>
      <c r="C369" s="497">
        <f t="shared" ref="C369:I369" si="162">IFERROR(C367/(C362-C363+C364),0)</f>
        <v>1</v>
      </c>
      <c r="D369" s="497">
        <f t="shared" si="162"/>
        <v>0</v>
      </c>
      <c r="E369" s="497">
        <f t="shared" si="162"/>
        <v>0</v>
      </c>
      <c r="F369" s="497">
        <f t="shared" si="162"/>
        <v>1</v>
      </c>
      <c r="G369" s="497">
        <f t="shared" si="162"/>
        <v>0</v>
      </c>
      <c r="H369" s="497">
        <f t="shared" si="162"/>
        <v>0</v>
      </c>
      <c r="I369" s="497">
        <f t="shared" si="162"/>
        <v>1</v>
      </c>
    </row>
    <row r="370" spans="1:9" s="442" customFormat="1">
      <c r="A370" s="444">
        <v>15</v>
      </c>
      <c r="B370" s="419" t="s">
        <v>41</v>
      </c>
      <c r="C370" s="419"/>
      <c r="D370" s="419"/>
      <c r="E370" s="419"/>
      <c r="F370" s="419"/>
      <c r="G370" s="419"/>
      <c r="H370" s="419"/>
      <c r="I370" s="419"/>
    </row>
    <row r="371" spans="1:9" s="489" customFormat="1">
      <c r="A371" s="490" t="s">
        <v>510</v>
      </c>
      <c r="B371" s="491" t="s">
        <v>509</v>
      </c>
      <c r="C371" s="492">
        <f t="shared" si="156"/>
        <v>4811000000</v>
      </c>
      <c r="D371" s="492">
        <v>0</v>
      </c>
      <c r="E371" s="492">
        <v>0</v>
      </c>
      <c r="F371" s="492">
        <v>4811000000</v>
      </c>
      <c r="G371" s="492">
        <v>0</v>
      </c>
      <c r="H371" s="492">
        <v>0</v>
      </c>
      <c r="I371" s="492">
        <v>0</v>
      </c>
    </row>
    <row r="372" spans="1:9" s="489" customFormat="1">
      <c r="A372" s="493" t="s">
        <v>512</v>
      </c>
      <c r="B372" s="491" t="s">
        <v>511</v>
      </c>
      <c r="C372" s="492">
        <f t="shared" si="156"/>
        <v>0</v>
      </c>
      <c r="D372" s="492">
        <v>0</v>
      </c>
      <c r="E372" s="492">
        <v>0</v>
      </c>
      <c r="F372" s="492">
        <v>0</v>
      </c>
      <c r="G372" s="492">
        <v>0</v>
      </c>
      <c r="H372" s="492">
        <v>0</v>
      </c>
      <c r="I372" s="492">
        <v>0</v>
      </c>
    </row>
    <row r="373" spans="1:9" s="489" customFormat="1">
      <c r="A373" s="493" t="s">
        <v>514</v>
      </c>
      <c r="B373" s="491" t="s">
        <v>513</v>
      </c>
      <c r="C373" s="492">
        <f t="shared" si="156"/>
        <v>0</v>
      </c>
      <c r="D373" s="492">
        <v>0</v>
      </c>
      <c r="E373" s="492">
        <v>0</v>
      </c>
      <c r="F373" s="492">
        <v>0</v>
      </c>
      <c r="G373" s="492">
        <v>0</v>
      </c>
      <c r="H373" s="492">
        <v>0</v>
      </c>
      <c r="I373" s="492">
        <v>0</v>
      </c>
    </row>
    <row r="374" spans="1:9" s="489" customFormat="1">
      <c r="A374" s="490" t="s">
        <v>515</v>
      </c>
      <c r="B374" s="491" t="s">
        <v>1089</v>
      </c>
      <c r="C374" s="492">
        <f t="shared" si="156"/>
        <v>4811000000</v>
      </c>
      <c r="D374" s="492">
        <v>0</v>
      </c>
      <c r="E374" s="492">
        <v>0</v>
      </c>
      <c r="F374" s="492">
        <v>4811000000</v>
      </c>
      <c r="G374" s="492">
        <v>0</v>
      </c>
      <c r="H374" s="492">
        <v>0</v>
      </c>
      <c r="I374" s="492">
        <v>0</v>
      </c>
    </row>
    <row r="375" spans="1:9" s="489" customFormat="1">
      <c r="A375" s="494" t="s">
        <v>516</v>
      </c>
      <c r="B375" s="495" t="s">
        <v>1090</v>
      </c>
      <c r="C375" s="492">
        <f t="shared" si="156"/>
        <v>0</v>
      </c>
      <c r="D375" s="492"/>
      <c r="E375" s="492"/>
      <c r="F375" s="492"/>
      <c r="G375" s="492"/>
      <c r="H375" s="492"/>
      <c r="I375" s="492"/>
    </row>
    <row r="376" spans="1:9" s="489" customFormat="1">
      <c r="A376" s="494" t="s">
        <v>517</v>
      </c>
      <c r="B376" s="496" t="s">
        <v>1091</v>
      </c>
      <c r="C376" s="492">
        <f t="shared" si="156"/>
        <v>4811000000</v>
      </c>
      <c r="D376" s="492">
        <f t="shared" ref="D376:I376" si="163">D374+D375</f>
        <v>0</v>
      </c>
      <c r="E376" s="492">
        <f t="shared" si="163"/>
        <v>0</v>
      </c>
      <c r="F376" s="492">
        <f t="shared" si="163"/>
        <v>4811000000</v>
      </c>
      <c r="G376" s="492">
        <f t="shared" si="163"/>
        <v>0</v>
      </c>
      <c r="H376" s="492">
        <f t="shared" si="163"/>
        <v>0</v>
      </c>
      <c r="I376" s="492">
        <f t="shared" si="163"/>
        <v>0</v>
      </c>
    </row>
    <row r="377" spans="1:9">
      <c r="A377" s="493" t="s">
        <v>518</v>
      </c>
      <c r="B377" s="491" t="s">
        <v>1092</v>
      </c>
      <c r="C377" s="492">
        <f t="shared" si="156"/>
        <v>0</v>
      </c>
      <c r="D377" s="492">
        <f t="shared" ref="D377:I377" si="164">D371-D372+D373-D376</f>
        <v>0</v>
      </c>
      <c r="E377" s="492">
        <f t="shared" si="164"/>
        <v>0</v>
      </c>
      <c r="F377" s="492">
        <f t="shared" si="164"/>
        <v>0</v>
      </c>
      <c r="G377" s="492">
        <f t="shared" si="164"/>
        <v>0</v>
      </c>
      <c r="H377" s="492">
        <f t="shared" si="164"/>
        <v>0</v>
      </c>
      <c r="I377" s="492">
        <f t="shared" si="164"/>
        <v>0</v>
      </c>
    </row>
    <row r="378" spans="1:9" s="489" customFormat="1">
      <c r="A378" s="493" t="s">
        <v>1024</v>
      </c>
      <c r="B378" s="491" t="s">
        <v>1093</v>
      </c>
      <c r="C378" s="497">
        <f t="shared" ref="C378:I378" si="165">IFERROR(C376/(C371-C372+C373),0)</f>
        <v>1</v>
      </c>
      <c r="D378" s="497">
        <f t="shared" si="165"/>
        <v>0</v>
      </c>
      <c r="E378" s="497">
        <f t="shared" si="165"/>
        <v>0</v>
      </c>
      <c r="F378" s="497">
        <f t="shared" si="165"/>
        <v>1</v>
      </c>
      <c r="G378" s="497">
        <f t="shared" si="165"/>
        <v>0</v>
      </c>
      <c r="H378" s="497">
        <f t="shared" si="165"/>
        <v>0</v>
      </c>
      <c r="I378" s="497">
        <f t="shared" si="165"/>
        <v>0</v>
      </c>
    </row>
    <row r="379" spans="1:9" s="442" customFormat="1">
      <c r="A379" s="444">
        <v>16</v>
      </c>
      <c r="B379" s="419" t="s">
        <v>42</v>
      </c>
      <c r="C379" s="419"/>
      <c r="D379" s="419"/>
      <c r="E379" s="419"/>
      <c r="F379" s="419"/>
      <c r="G379" s="419"/>
      <c r="H379" s="419"/>
      <c r="I379" s="419"/>
    </row>
    <row r="380" spans="1:9" s="489" customFormat="1">
      <c r="A380" s="490" t="s">
        <v>510</v>
      </c>
      <c r="B380" s="491" t="s">
        <v>509</v>
      </c>
      <c r="C380" s="492">
        <f t="shared" si="156"/>
        <v>12537000000</v>
      </c>
      <c r="D380" s="492">
        <v>0</v>
      </c>
      <c r="E380" s="492">
        <v>0</v>
      </c>
      <c r="F380" s="492">
        <v>5680000000</v>
      </c>
      <c r="G380" s="492">
        <v>0</v>
      </c>
      <c r="H380" s="492">
        <v>0</v>
      </c>
      <c r="I380" s="492">
        <v>6857000000</v>
      </c>
    </row>
    <row r="381" spans="1:9" s="489" customFormat="1">
      <c r="A381" s="493" t="s">
        <v>512</v>
      </c>
      <c r="B381" s="491" t="s">
        <v>511</v>
      </c>
      <c r="C381" s="492">
        <f t="shared" si="156"/>
        <v>0</v>
      </c>
      <c r="D381" s="492">
        <v>0</v>
      </c>
      <c r="E381" s="492">
        <v>0</v>
      </c>
      <c r="F381" s="492"/>
      <c r="G381" s="492">
        <v>0</v>
      </c>
      <c r="H381" s="492">
        <v>0</v>
      </c>
      <c r="I381" s="492">
        <v>0</v>
      </c>
    </row>
    <row r="382" spans="1:9" s="489" customFormat="1">
      <c r="A382" s="493" t="s">
        <v>514</v>
      </c>
      <c r="B382" s="491" t="s">
        <v>513</v>
      </c>
      <c r="C382" s="492">
        <f t="shared" si="156"/>
        <v>0</v>
      </c>
      <c r="D382" s="492">
        <v>0</v>
      </c>
      <c r="E382" s="492">
        <v>0</v>
      </c>
      <c r="F382" s="492">
        <v>0</v>
      </c>
      <c r="G382" s="492">
        <v>0</v>
      </c>
      <c r="H382" s="492">
        <v>0</v>
      </c>
      <c r="I382" s="492">
        <v>0</v>
      </c>
    </row>
    <row r="383" spans="1:9" s="489" customFormat="1">
      <c r="A383" s="490" t="s">
        <v>515</v>
      </c>
      <c r="B383" s="491" t="s">
        <v>1089</v>
      </c>
      <c r="C383" s="492">
        <f t="shared" si="156"/>
        <v>10073833518</v>
      </c>
      <c r="D383" s="492">
        <v>0</v>
      </c>
      <c r="E383" s="492">
        <v>0</v>
      </c>
      <c r="F383" s="492">
        <v>5680000000</v>
      </c>
      <c r="G383" s="492">
        <v>0</v>
      </c>
      <c r="H383" s="492">
        <v>0</v>
      </c>
      <c r="I383" s="492">
        <v>4393833518</v>
      </c>
    </row>
    <row r="384" spans="1:9" s="489" customFormat="1">
      <c r="A384" s="494" t="s">
        <v>516</v>
      </c>
      <c r="B384" s="495" t="s">
        <v>1090</v>
      </c>
      <c r="C384" s="492">
        <f t="shared" si="156"/>
        <v>0</v>
      </c>
      <c r="D384" s="492"/>
      <c r="E384" s="492"/>
      <c r="F384" s="492"/>
      <c r="G384" s="492"/>
      <c r="H384" s="492"/>
      <c r="I384" s="492"/>
    </row>
    <row r="385" spans="1:9">
      <c r="A385" s="494" t="s">
        <v>517</v>
      </c>
      <c r="B385" s="496" t="s">
        <v>1091</v>
      </c>
      <c r="C385" s="492">
        <f t="shared" si="156"/>
        <v>10073833518</v>
      </c>
      <c r="D385" s="492">
        <f t="shared" ref="D385:I385" si="166">D383+D384</f>
        <v>0</v>
      </c>
      <c r="E385" s="492">
        <f t="shared" si="166"/>
        <v>0</v>
      </c>
      <c r="F385" s="492">
        <f t="shared" si="166"/>
        <v>5680000000</v>
      </c>
      <c r="G385" s="492">
        <f t="shared" si="166"/>
        <v>0</v>
      </c>
      <c r="H385" s="492">
        <f t="shared" si="166"/>
        <v>0</v>
      </c>
      <c r="I385" s="492">
        <f t="shared" si="166"/>
        <v>4393833518</v>
      </c>
    </row>
    <row r="386" spans="1:9" s="1092" customFormat="1">
      <c r="A386" s="1068" t="s">
        <v>518</v>
      </c>
      <c r="B386" s="1090" t="s">
        <v>1092</v>
      </c>
      <c r="C386" s="1091">
        <f t="shared" si="156"/>
        <v>2463166482</v>
      </c>
      <c r="D386" s="1091">
        <f t="shared" ref="D386:I386" si="167">D380-D381+D382-D385</f>
        <v>0</v>
      </c>
      <c r="E386" s="1091">
        <f t="shared" si="167"/>
        <v>0</v>
      </c>
      <c r="F386" s="1091">
        <f t="shared" si="167"/>
        <v>0</v>
      </c>
      <c r="G386" s="1091">
        <f t="shared" si="167"/>
        <v>0</v>
      </c>
      <c r="H386" s="1091">
        <f t="shared" si="167"/>
        <v>0</v>
      </c>
      <c r="I386" s="1091">
        <f t="shared" si="167"/>
        <v>2463166482</v>
      </c>
    </row>
    <row r="387" spans="1:9" s="489" customFormat="1">
      <c r="A387" s="493" t="s">
        <v>1024</v>
      </c>
      <c r="B387" s="491" t="s">
        <v>1093</v>
      </c>
      <c r="C387" s="497">
        <f t="shared" ref="C387:I387" si="168">IFERROR(C385/(C380-C381+C382),0)</f>
        <v>0.8035282378559464</v>
      </c>
      <c r="D387" s="497">
        <f t="shared" si="168"/>
        <v>0</v>
      </c>
      <c r="E387" s="497">
        <f t="shared" si="168"/>
        <v>0</v>
      </c>
      <c r="F387" s="497">
        <f t="shared" si="168"/>
        <v>1</v>
      </c>
      <c r="G387" s="497">
        <f t="shared" si="168"/>
        <v>0</v>
      </c>
      <c r="H387" s="497">
        <f t="shared" si="168"/>
        <v>0</v>
      </c>
      <c r="I387" s="497">
        <f t="shared" si="168"/>
        <v>0.64078073764036747</v>
      </c>
    </row>
    <row r="388" spans="1:9" s="442" customFormat="1">
      <c r="A388" s="444">
        <v>17</v>
      </c>
      <c r="B388" s="419" t="s">
        <v>64</v>
      </c>
      <c r="C388" s="419"/>
      <c r="D388" s="419"/>
      <c r="E388" s="419"/>
      <c r="F388" s="419"/>
      <c r="G388" s="419"/>
      <c r="H388" s="419"/>
      <c r="I388" s="419"/>
    </row>
    <row r="389" spans="1:9" s="489" customFormat="1">
      <c r="A389" s="490" t="s">
        <v>510</v>
      </c>
      <c r="B389" s="491" t="s">
        <v>509</v>
      </c>
      <c r="C389" s="492">
        <f t="shared" si="156"/>
        <v>136379328000</v>
      </c>
      <c r="D389" s="492">
        <v>0</v>
      </c>
      <c r="E389" s="492">
        <v>0</v>
      </c>
      <c r="F389" s="492">
        <v>33480000000</v>
      </c>
      <c r="G389" s="492">
        <v>0</v>
      </c>
      <c r="H389" s="492">
        <v>0</v>
      </c>
      <c r="I389" s="492">
        <v>102899328000</v>
      </c>
    </row>
    <row r="390" spans="1:9" s="489" customFormat="1">
      <c r="A390" s="493" t="s">
        <v>512</v>
      </c>
      <c r="B390" s="491" t="s">
        <v>511</v>
      </c>
      <c r="C390" s="492">
        <f t="shared" si="156"/>
        <v>0</v>
      </c>
      <c r="D390" s="492">
        <v>0</v>
      </c>
      <c r="E390" s="492">
        <v>0</v>
      </c>
      <c r="F390" s="492"/>
      <c r="G390" s="492">
        <v>0</v>
      </c>
      <c r="H390" s="492">
        <v>0</v>
      </c>
      <c r="I390" s="492">
        <v>0</v>
      </c>
    </row>
    <row r="391" spans="1:9" s="489" customFormat="1">
      <c r="A391" s="493" t="s">
        <v>514</v>
      </c>
      <c r="B391" s="491" t="s">
        <v>513</v>
      </c>
      <c r="C391" s="492">
        <f t="shared" si="156"/>
        <v>0</v>
      </c>
      <c r="D391" s="492">
        <v>0</v>
      </c>
      <c r="E391" s="492">
        <v>0</v>
      </c>
      <c r="F391" s="492">
        <v>0</v>
      </c>
      <c r="G391" s="492">
        <v>0</v>
      </c>
      <c r="H391" s="492">
        <v>0</v>
      </c>
      <c r="I391" s="492">
        <v>0</v>
      </c>
    </row>
    <row r="392" spans="1:9" s="489" customFormat="1">
      <c r="A392" s="490" t="s">
        <v>515</v>
      </c>
      <c r="B392" s="491" t="s">
        <v>1089</v>
      </c>
      <c r="C392" s="492">
        <f t="shared" si="156"/>
        <v>136379328000.00002</v>
      </c>
      <c r="D392" s="492">
        <v>0</v>
      </c>
      <c r="E392" s="492">
        <v>0</v>
      </c>
      <c r="F392" s="492">
        <v>33480000000</v>
      </c>
      <c r="G392" s="492">
        <v>0</v>
      </c>
      <c r="H392" s="492">
        <v>0</v>
      </c>
      <c r="I392" s="492">
        <v>102899328000.00002</v>
      </c>
    </row>
    <row r="393" spans="1:9">
      <c r="A393" s="494" t="s">
        <v>516</v>
      </c>
      <c r="B393" s="495" t="s">
        <v>1090</v>
      </c>
      <c r="C393" s="492">
        <f t="shared" si="156"/>
        <v>0</v>
      </c>
      <c r="D393" s="492"/>
      <c r="E393" s="492"/>
      <c r="F393" s="492"/>
      <c r="G393" s="492"/>
      <c r="H393" s="492"/>
      <c r="I393" s="492"/>
    </row>
    <row r="394" spans="1:9" s="489" customFormat="1">
      <c r="A394" s="494" t="s">
        <v>517</v>
      </c>
      <c r="B394" s="496" t="s">
        <v>1091</v>
      </c>
      <c r="C394" s="492">
        <f t="shared" si="156"/>
        <v>136379328000.00002</v>
      </c>
      <c r="D394" s="492">
        <f t="shared" ref="D394:I394" si="169">D392+D393</f>
        <v>0</v>
      </c>
      <c r="E394" s="492">
        <f t="shared" si="169"/>
        <v>0</v>
      </c>
      <c r="F394" s="492">
        <f t="shared" si="169"/>
        <v>33480000000</v>
      </c>
      <c r="G394" s="492">
        <f t="shared" si="169"/>
        <v>0</v>
      </c>
      <c r="H394" s="492">
        <f t="shared" si="169"/>
        <v>0</v>
      </c>
      <c r="I394" s="492">
        <f t="shared" si="169"/>
        <v>102899328000.00002</v>
      </c>
    </row>
    <row r="395" spans="1:9" s="489" customFormat="1">
      <c r="A395" s="493" t="s">
        <v>518</v>
      </c>
      <c r="B395" s="491" t="s">
        <v>1092</v>
      </c>
      <c r="C395" s="492">
        <f t="shared" si="156"/>
        <v>0</v>
      </c>
      <c r="D395" s="492">
        <f t="shared" ref="D395:I395" si="170">D389-D390+D391-D394</f>
        <v>0</v>
      </c>
      <c r="E395" s="492">
        <f t="shared" si="170"/>
        <v>0</v>
      </c>
      <c r="F395" s="492">
        <f t="shared" si="170"/>
        <v>0</v>
      </c>
      <c r="G395" s="492">
        <f t="shared" si="170"/>
        <v>0</v>
      </c>
      <c r="H395" s="492">
        <f t="shared" si="170"/>
        <v>0</v>
      </c>
      <c r="I395" s="492">
        <f t="shared" si="170"/>
        <v>0</v>
      </c>
    </row>
    <row r="396" spans="1:9" s="489" customFormat="1">
      <c r="A396" s="493" t="s">
        <v>1024</v>
      </c>
      <c r="B396" s="491" t="s">
        <v>1093</v>
      </c>
      <c r="C396" s="497">
        <f t="shared" ref="C396:I396" si="171">IFERROR(C394/(C389-C390+C391),0)</f>
        <v>1.0000000000000002</v>
      </c>
      <c r="D396" s="497">
        <f t="shared" si="171"/>
        <v>0</v>
      </c>
      <c r="E396" s="497">
        <f t="shared" si="171"/>
        <v>0</v>
      </c>
      <c r="F396" s="497">
        <f t="shared" si="171"/>
        <v>1</v>
      </c>
      <c r="G396" s="497">
        <f t="shared" si="171"/>
        <v>0</v>
      </c>
      <c r="H396" s="497">
        <f t="shared" si="171"/>
        <v>0</v>
      </c>
      <c r="I396" s="497">
        <f t="shared" si="171"/>
        <v>1.0000000000000002</v>
      </c>
    </row>
    <row r="397" spans="1:9" s="442" customFormat="1">
      <c r="A397" s="444">
        <v>18</v>
      </c>
      <c r="B397" s="419" t="s">
        <v>65</v>
      </c>
      <c r="C397" s="419"/>
      <c r="D397" s="419"/>
      <c r="E397" s="419"/>
      <c r="F397" s="419"/>
      <c r="G397" s="419"/>
      <c r="H397" s="419"/>
      <c r="I397" s="419"/>
    </row>
    <row r="398" spans="1:9" s="489" customFormat="1">
      <c r="A398" s="490" t="s">
        <v>510</v>
      </c>
      <c r="B398" s="491" t="s">
        <v>509</v>
      </c>
      <c r="C398" s="492">
        <f t="shared" si="156"/>
        <v>87036366771</v>
      </c>
      <c r="D398" s="492">
        <v>0</v>
      </c>
      <c r="E398" s="492">
        <v>0</v>
      </c>
      <c r="F398" s="492">
        <v>3050000000</v>
      </c>
      <c r="G398" s="492">
        <v>0</v>
      </c>
      <c r="H398" s="492">
        <v>0</v>
      </c>
      <c r="I398" s="492">
        <v>83986366771</v>
      </c>
    </row>
    <row r="399" spans="1:9" s="489" customFormat="1">
      <c r="A399" s="493" t="s">
        <v>512</v>
      </c>
      <c r="B399" s="491" t="s">
        <v>511</v>
      </c>
      <c r="C399" s="492">
        <f t="shared" si="156"/>
        <v>0</v>
      </c>
      <c r="D399" s="492">
        <v>0</v>
      </c>
      <c r="E399" s="492">
        <v>0</v>
      </c>
      <c r="F399" s="492">
        <v>0</v>
      </c>
      <c r="G399" s="492">
        <v>0</v>
      </c>
      <c r="H399" s="492">
        <v>0</v>
      </c>
      <c r="I399" s="492">
        <v>0</v>
      </c>
    </row>
    <row r="400" spans="1:9" s="489" customFormat="1">
      <c r="A400" s="493" t="s">
        <v>514</v>
      </c>
      <c r="B400" s="491" t="s">
        <v>513</v>
      </c>
      <c r="C400" s="492">
        <f t="shared" si="156"/>
        <v>0</v>
      </c>
      <c r="D400" s="492">
        <v>0</v>
      </c>
      <c r="E400" s="492">
        <v>0</v>
      </c>
      <c r="F400" s="492">
        <v>0</v>
      </c>
      <c r="G400" s="492">
        <v>0</v>
      </c>
      <c r="H400" s="492">
        <v>0</v>
      </c>
      <c r="I400" s="492">
        <v>0</v>
      </c>
    </row>
    <row r="401" spans="1:9">
      <c r="A401" s="490" t="s">
        <v>515</v>
      </c>
      <c r="B401" s="491" t="s">
        <v>1089</v>
      </c>
      <c r="C401" s="492">
        <f t="shared" si="156"/>
        <v>87036366771</v>
      </c>
      <c r="D401" s="492">
        <v>0</v>
      </c>
      <c r="E401" s="492">
        <v>0</v>
      </c>
      <c r="F401" s="492">
        <v>3050000000</v>
      </c>
      <c r="G401" s="492">
        <v>0</v>
      </c>
      <c r="H401" s="492">
        <v>0</v>
      </c>
      <c r="I401" s="492">
        <v>83986366771</v>
      </c>
    </row>
    <row r="402" spans="1:9" s="489" customFormat="1">
      <c r="A402" s="494" t="s">
        <v>516</v>
      </c>
      <c r="B402" s="495" t="s">
        <v>1090</v>
      </c>
      <c r="C402" s="492">
        <f t="shared" si="156"/>
        <v>0</v>
      </c>
      <c r="D402" s="492"/>
      <c r="E402" s="492"/>
      <c r="F402" s="492"/>
      <c r="G402" s="492"/>
      <c r="H402" s="492"/>
      <c r="I402" s="492"/>
    </row>
    <row r="403" spans="1:9" s="489" customFormat="1">
      <c r="A403" s="494" t="s">
        <v>517</v>
      </c>
      <c r="B403" s="496" t="s">
        <v>1091</v>
      </c>
      <c r="C403" s="492">
        <f t="shared" si="156"/>
        <v>87036366771</v>
      </c>
      <c r="D403" s="492">
        <f t="shared" ref="D403:I403" si="172">D401+D402</f>
        <v>0</v>
      </c>
      <c r="E403" s="492">
        <f t="shared" si="172"/>
        <v>0</v>
      </c>
      <c r="F403" s="492">
        <f t="shared" si="172"/>
        <v>3050000000</v>
      </c>
      <c r="G403" s="492">
        <f t="shared" si="172"/>
        <v>0</v>
      </c>
      <c r="H403" s="492">
        <f t="shared" si="172"/>
        <v>0</v>
      </c>
      <c r="I403" s="492">
        <f t="shared" si="172"/>
        <v>83986366771</v>
      </c>
    </row>
    <row r="404" spans="1:9" s="489" customFormat="1">
      <c r="A404" s="493" t="s">
        <v>518</v>
      </c>
      <c r="B404" s="491" t="s">
        <v>1092</v>
      </c>
      <c r="C404" s="492">
        <f t="shared" si="156"/>
        <v>0</v>
      </c>
      <c r="D404" s="492">
        <f t="shared" ref="D404:I404" si="173">D398-D399+D400-D403</f>
        <v>0</v>
      </c>
      <c r="E404" s="492">
        <f t="shared" si="173"/>
        <v>0</v>
      </c>
      <c r="F404" s="492">
        <f t="shared" si="173"/>
        <v>0</v>
      </c>
      <c r="G404" s="492">
        <f t="shared" si="173"/>
        <v>0</v>
      </c>
      <c r="H404" s="492">
        <f t="shared" si="173"/>
        <v>0</v>
      </c>
      <c r="I404" s="492">
        <f t="shared" si="173"/>
        <v>0</v>
      </c>
    </row>
    <row r="405" spans="1:9" s="489" customFormat="1">
      <c r="A405" s="493" t="s">
        <v>1024</v>
      </c>
      <c r="B405" s="491" t="s">
        <v>1093</v>
      </c>
      <c r="C405" s="497">
        <f t="shared" ref="C405:I405" si="174">IFERROR(C403/(C398-C399+C400),0)</f>
        <v>1</v>
      </c>
      <c r="D405" s="497">
        <f t="shared" si="174"/>
        <v>0</v>
      </c>
      <c r="E405" s="497">
        <f t="shared" si="174"/>
        <v>0</v>
      </c>
      <c r="F405" s="497">
        <f t="shared" si="174"/>
        <v>1</v>
      </c>
      <c r="G405" s="497">
        <f t="shared" si="174"/>
        <v>0</v>
      </c>
      <c r="H405" s="497">
        <f t="shared" si="174"/>
        <v>0</v>
      </c>
      <c r="I405" s="497">
        <f t="shared" si="174"/>
        <v>1</v>
      </c>
    </row>
    <row r="406" spans="1:9" s="442" customFormat="1">
      <c r="A406" s="444">
        <v>19</v>
      </c>
      <c r="B406" s="419" t="s">
        <v>44</v>
      </c>
      <c r="C406" s="419"/>
      <c r="D406" s="419"/>
      <c r="E406" s="419"/>
      <c r="F406" s="419"/>
      <c r="G406" s="419"/>
      <c r="H406" s="419"/>
      <c r="I406" s="419"/>
    </row>
    <row r="407" spans="1:9" s="489" customFormat="1">
      <c r="A407" s="490" t="s">
        <v>510</v>
      </c>
      <c r="B407" s="491" t="s">
        <v>509</v>
      </c>
      <c r="C407" s="492">
        <f t="shared" si="156"/>
        <v>391455214341</v>
      </c>
      <c r="D407" s="492">
        <v>0</v>
      </c>
      <c r="E407" s="492">
        <v>0</v>
      </c>
      <c r="F407" s="492">
        <v>269022512830</v>
      </c>
      <c r="G407" s="492">
        <v>118224754000</v>
      </c>
      <c r="H407" s="492">
        <v>0</v>
      </c>
      <c r="I407" s="492">
        <v>4207947511</v>
      </c>
    </row>
    <row r="408" spans="1:9" s="489" customFormat="1">
      <c r="A408" s="493" t="s">
        <v>512</v>
      </c>
      <c r="B408" s="491" t="s">
        <v>511</v>
      </c>
      <c r="C408" s="492">
        <f t="shared" si="156"/>
        <v>0</v>
      </c>
      <c r="D408" s="492">
        <v>0</v>
      </c>
      <c r="E408" s="492">
        <v>0</v>
      </c>
      <c r="F408" s="492">
        <v>0</v>
      </c>
      <c r="G408" s="492">
        <v>0</v>
      </c>
      <c r="H408" s="492">
        <v>0</v>
      </c>
      <c r="I408" s="492">
        <v>0</v>
      </c>
    </row>
    <row r="409" spans="1:9" s="489" customFormat="1">
      <c r="A409" s="493" t="s">
        <v>514</v>
      </c>
      <c r="B409" s="491" t="s">
        <v>513</v>
      </c>
      <c r="C409" s="492">
        <f t="shared" si="156"/>
        <v>0</v>
      </c>
      <c r="D409" s="492">
        <v>0</v>
      </c>
      <c r="E409" s="492">
        <v>0</v>
      </c>
      <c r="F409" s="492">
        <v>0</v>
      </c>
      <c r="G409" s="492">
        <v>0</v>
      </c>
      <c r="H409" s="492">
        <v>0</v>
      </c>
      <c r="I409" s="492">
        <v>0</v>
      </c>
    </row>
    <row r="410" spans="1:9" s="489" customFormat="1">
      <c r="A410" s="490" t="s">
        <v>515</v>
      </c>
      <c r="B410" s="491" t="s">
        <v>1089</v>
      </c>
      <c r="C410" s="492">
        <f t="shared" si="156"/>
        <v>391455214341</v>
      </c>
      <c r="D410" s="492">
        <v>0</v>
      </c>
      <c r="E410" s="492">
        <v>0</v>
      </c>
      <c r="F410" s="492">
        <v>269022512830</v>
      </c>
      <c r="G410" s="492">
        <v>118224754000</v>
      </c>
      <c r="H410" s="492">
        <v>0</v>
      </c>
      <c r="I410" s="492">
        <v>4207947511</v>
      </c>
    </row>
    <row r="411" spans="1:9" s="489" customFormat="1">
      <c r="A411" s="494" t="s">
        <v>516</v>
      </c>
      <c r="B411" s="495" t="s">
        <v>1090</v>
      </c>
      <c r="C411" s="492">
        <f t="shared" si="156"/>
        <v>0</v>
      </c>
      <c r="D411" s="492"/>
      <c r="E411" s="492"/>
      <c r="F411" s="492"/>
      <c r="G411" s="492"/>
      <c r="H411" s="492"/>
      <c r="I411" s="492"/>
    </row>
    <row r="412" spans="1:9" s="489" customFormat="1">
      <c r="A412" s="494" t="s">
        <v>517</v>
      </c>
      <c r="B412" s="496" t="s">
        <v>1091</v>
      </c>
      <c r="C412" s="492">
        <f t="shared" si="156"/>
        <v>391455214341</v>
      </c>
      <c r="D412" s="492">
        <f t="shared" ref="D412:I412" si="175">D410+D411</f>
        <v>0</v>
      </c>
      <c r="E412" s="492">
        <f t="shared" si="175"/>
        <v>0</v>
      </c>
      <c r="F412" s="492">
        <f t="shared" si="175"/>
        <v>269022512830</v>
      </c>
      <c r="G412" s="492">
        <f t="shared" si="175"/>
        <v>118224754000</v>
      </c>
      <c r="H412" s="492">
        <f t="shared" si="175"/>
        <v>0</v>
      </c>
      <c r="I412" s="492">
        <f t="shared" si="175"/>
        <v>4207947511</v>
      </c>
    </row>
    <row r="413" spans="1:9" s="489" customFormat="1">
      <c r="A413" s="493" t="s">
        <v>518</v>
      </c>
      <c r="B413" s="491" t="s">
        <v>1092</v>
      </c>
      <c r="C413" s="492">
        <f t="shared" si="156"/>
        <v>0</v>
      </c>
      <c r="D413" s="492">
        <f t="shared" ref="D413:I413" si="176">D407-D408+D409-D412</f>
        <v>0</v>
      </c>
      <c r="E413" s="492">
        <f t="shared" si="176"/>
        <v>0</v>
      </c>
      <c r="F413" s="492">
        <f t="shared" si="176"/>
        <v>0</v>
      </c>
      <c r="G413" s="492">
        <f t="shared" si="176"/>
        <v>0</v>
      </c>
      <c r="H413" s="492">
        <f t="shared" si="176"/>
        <v>0</v>
      </c>
      <c r="I413" s="492">
        <f t="shared" si="176"/>
        <v>0</v>
      </c>
    </row>
    <row r="414" spans="1:9" s="489" customFormat="1">
      <c r="A414" s="493" t="s">
        <v>1024</v>
      </c>
      <c r="B414" s="491" t="s">
        <v>1093</v>
      </c>
      <c r="C414" s="497">
        <f t="shared" ref="C414:I414" si="177">IFERROR(C412/(C407-C408+C409),0)</f>
        <v>1</v>
      </c>
      <c r="D414" s="497">
        <f t="shared" si="177"/>
        <v>0</v>
      </c>
      <c r="E414" s="497">
        <f t="shared" si="177"/>
        <v>0</v>
      </c>
      <c r="F414" s="497">
        <f t="shared" si="177"/>
        <v>1</v>
      </c>
      <c r="G414" s="497">
        <f t="shared" si="177"/>
        <v>1</v>
      </c>
      <c r="H414" s="497">
        <f t="shared" si="177"/>
        <v>0</v>
      </c>
      <c r="I414" s="497">
        <f t="shared" si="177"/>
        <v>1</v>
      </c>
    </row>
    <row r="415" spans="1:9" s="442" customFormat="1" ht="51">
      <c r="A415" s="418">
        <v>2</v>
      </c>
      <c r="B415" s="419" t="s">
        <v>4748</v>
      </c>
      <c r="C415" s="443"/>
      <c r="D415" s="419"/>
      <c r="E415" s="419"/>
      <c r="F415" s="419"/>
      <c r="G415" s="419"/>
      <c r="H415" s="419"/>
      <c r="I415" s="419"/>
    </row>
    <row r="416" spans="1:9" s="498" customFormat="1" ht="13.5">
      <c r="A416" s="478" t="s">
        <v>510</v>
      </c>
      <c r="B416" s="479" t="s">
        <v>509</v>
      </c>
      <c r="C416" s="480">
        <f t="shared" ref="C416:C422" si="178">SUM(D416:I416)</f>
        <v>5426133624</v>
      </c>
      <c r="D416" s="480">
        <f>D425+D434+D443+D452+D461+D470+D479+D488</f>
        <v>4997596059</v>
      </c>
      <c r="E416" s="480">
        <f t="shared" ref="E416:I416" si="179">E425+E434+E443+E452+E461+E470+E479+E488</f>
        <v>0</v>
      </c>
      <c r="F416" s="480">
        <f t="shared" si="179"/>
        <v>0</v>
      </c>
      <c r="G416" s="480">
        <f t="shared" si="179"/>
        <v>428537565</v>
      </c>
      <c r="H416" s="480">
        <f t="shared" si="179"/>
        <v>0</v>
      </c>
      <c r="I416" s="480">
        <f t="shared" si="179"/>
        <v>0</v>
      </c>
    </row>
    <row r="417" spans="1:9" s="498" customFormat="1" ht="13.5">
      <c r="A417" s="482" t="s">
        <v>512</v>
      </c>
      <c r="B417" s="479" t="s">
        <v>511</v>
      </c>
      <c r="C417" s="480">
        <f t="shared" si="178"/>
        <v>0</v>
      </c>
      <c r="D417" s="480">
        <f t="shared" ref="D417:I422" si="180">D426+D435+D444+D453+D462+D471+D480+D489</f>
        <v>0</v>
      </c>
      <c r="E417" s="480">
        <f t="shared" si="180"/>
        <v>0</v>
      </c>
      <c r="F417" s="480">
        <f t="shared" si="180"/>
        <v>0</v>
      </c>
      <c r="G417" s="480">
        <f t="shared" si="180"/>
        <v>0</v>
      </c>
      <c r="H417" s="480">
        <f t="shared" si="180"/>
        <v>0</v>
      </c>
      <c r="I417" s="480">
        <f t="shared" si="180"/>
        <v>0</v>
      </c>
    </row>
    <row r="418" spans="1:9" s="498" customFormat="1" ht="13.5">
      <c r="A418" s="482" t="s">
        <v>514</v>
      </c>
      <c r="B418" s="479" t="s">
        <v>513</v>
      </c>
      <c r="C418" s="480">
        <f t="shared" si="178"/>
        <v>0</v>
      </c>
      <c r="D418" s="480">
        <f t="shared" si="180"/>
        <v>0</v>
      </c>
      <c r="E418" s="480">
        <f t="shared" si="180"/>
        <v>0</v>
      </c>
      <c r="F418" s="480">
        <f t="shared" si="180"/>
        <v>0</v>
      </c>
      <c r="G418" s="480">
        <f t="shared" si="180"/>
        <v>0</v>
      </c>
      <c r="H418" s="480">
        <f t="shared" si="180"/>
        <v>0</v>
      </c>
      <c r="I418" s="480">
        <f t="shared" si="180"/>
        <v>0</v>
      </c>
    </row>
    <row r="419" spans="1:9" s="498" customFormat="1" ht="13.5">
      <c r="A419" s="478" t="s">
        <v>515</v>
      </c>
      <c r="B419" s="479" t="s">
        <v>1089</v>
      </c>
      <c r="C419" s="480">
        <f t="shared" si="178"/>
        <v>5426133624</v>
      </c>
      <c r="D419" s="480">
        <f t="shared" si="180"/>
        <v>4997596059</v>
      </c>
      <c r="E419" s="480">
        <f t="shared" si="180"/>
        <v>0</v>
      </c>
      <c r="F419" s="480">
        <f t="shared" si="180"/>
        <v>0</v>
      </c>
      <c r="G419" s="480">
        <f t="shared" si="180"/>
        <v>428537565</v>
      </c>
      <c r="H419" s="480">
        <f t="shared" si="180"/>
        <v>0</v>
      </c>
      <c r="I419" s="480">
        <f t="shared" si="180"/>
        <v>0</v>
      </c>
    </row>
    <row r="420" spans="1:9" s="498" customFormat="1" ht="13.5">
      <c r="A420" s="484" t="s">
        <v>516</v>
      </c>
      <c r="B420" s="485" t="s">
        <v>1090</v>
      </c>
      <c r="C420" s="480">
        <f t="shared" si="178"/>
        <v>0</v>
      </c>
      <c r="D420" s="480">
        <f t="shared" si="180"/>
        <v>0</v>
      </c>
      <c r="E420" s="480">
        <f t="shared" si="180"/>
        <v>0</v>
      </c>
      <c r="F420" s="480">
        <f t="shared" si="180"/>
        <v>0</v>
      </c>
      <c r="G420" s="480">
        <f t="shared" si="180"/>
        <v>0</v>
      </c>
      <c r="H420" s="480">
        <f t="shared" si="180"/>
        <v>0</v>
      </c>
      <c r="I420" s="480">
        <f t="shared" si="180"/>
        <v>0</v>
      </c>
    </row>
    <row r="421" spans="1:9" s="498" customFormat="1" ht="13.5">
      <c r="A421" s="484" t="s">
        <v>517</v>
      </c>
      <c r="B421" s="486" t="s">
        <v>1091</v>
      </c>
      <c r="C421" s="480">
        <f t="shared" si="178"/>
        <v>5426133624</v>
      </c>
      <c r="D421" s="480">
        <f t="shared" si="180"/>
        <v>4997596059</v>
      </c>
      <c r="E421" s="480">
        <f t="shared" si="180"/>
        <v>0</v>
      </c>
      <c r="F421" s="480">
        <f t="shared" si="180"/>
        <v>0</v>
      </c>
      <c r="G421" s="480">
        <f t="shared" si="180"/>
        <v>428537565</v>
      </c>
      <c r="H421" s="480">
        <f t="shared" si="180"/>
        <v>0</v>
      </c>
      <c r="I421" s="480">
        <f t="shared" si="180"/>
        <v>0</v>
      </c>
    </row>
    <row r="422" spans="1:9" s="498" customFormat="1" ht="13.5">
      <c r="A422" s="482" t="s">
        <v>518</v>
      </c>
      <c r="B422" s="479" t="s">
        <v>1092</v>
      </c>
      <c r="C422" s="480">
        <f t="shared" si="178"/>
        <v>0</v>
      </c>
      <c r="D422" s="480">
        <f t="shared" si="180"/>
        <v>0</v>
      </c>
      <c r="E422" s="480">
        <f t="shared" si="180"/>
        <v>0</v>
      </c>
      <c r="F422" s="480">
        <f t="shared" si="180"/>
        <v>0</v>
      </c>
      <c r="G422" s="480">
        <f t="shared" si="180"/>
        <v>0</v>
      </c>
      <c r="H422" s="480">
        <f t="shared" si="180"/>
        <v>0</v>
      </c>
      <c r="I422" s="480">
        <f t="shared" si="180"/>
        <v>0</v>
      </c>
    </row>
    <row r="423" spans="1:9" s="498" customFormat="1" ht="13.5">
      <c r="A423" s="482" t="s">
        <v>1024</v>
      </c>
      <c r="B423" s="479" t="s">
        <v>1093</v>
      </c>
      <c r="C423" s="487">
        <f t="shared" ref="C423:I423" si="181">IFERROR(C421/(C416-C417+C418),0)</f>
        <v>1</v>
      </c>
      <c r="D423" s="487">
        <f t="shared" si="181"/>
        <v>1</v>
      </c>
      <c r="E423" s="487">
        <f t="shared" si="181"/>
        <v>0</v>
      </c>
      <c r="F423" s="487">
        <f t="shared" si="181"/>
        <v>0</v>
      </c>
      <c r="G423" s="487">
        <f t="shared" si="181"/>
        <v>1</v>
      </c>
      <c r="H423" s="487">
        <f t="shared" si="181"/>
        <v>0</v>
      </c>
      <c r="I423" s="487">
        <f t="shared" si="181"/>
        <v>0</v>
      </c>
    </row>
    <row r="424" spans="1:9" s="442" customFormat="1">
      <c r="A424" s="444"/>
      <c r="B424" s="419" t="s">
        <v>45</v>
      </c>
      <c r="C424" s="419"/>
      <c r="D424" s="419"/>
      <c r="E424" s="419"/>
      <c r="F424" s="419"/>
      <c r="G424" s="419"/>
      <c r="H424" s="419"/>
      <c r="I424" s="419"/>
    </row>
    <row r="425" spans="1:9" s="489" customFormat="1">
      <c r="A425" s="490" t="s">
        <v>510</v>
      </c>
      <c r="B425" s="491" t="s">
        <v>509</v>
      </c>
      <c r="C425" s="492">
        <f t="shared" ref="C425:C431" si="182">SUM(D425:I425)</f>
        <v>1033679929</v>
      </c>
      <c r="D425" s="492">
        <v>1033679929</v>
      </c>
      <c r="E425" s="492">
        <v>0</v>
      </c>
      <c r="F425" s="492">
        <v>0</v>
      </c>
      <c r="G425" s="492">
        <v>0</v>
      </c>
      <c r="H425" s="492">
        <v>0</v>
      </c>
      <c r="I425" s="492">
        <v>0</v>
      </c>
    </row>
    <row r="426" spans="1:9" s="489" customFormat="1">
      <c r="A426" s="493" t="s">
        <v>512</v>
      </c>
      <c r="B426" s="491" t="s">
        <v>511</v>
      </c>
      <c r="C426" s="492">
        <f t="shared" si="182"/>
        <v>0</v>
      </c>
      <c r="D426" s="492">
        <v>0</v>
      </c>
      <c r="E426" s="492">
        <v>0</v>
      </c>
      <c r="F426" s="492">
        <v>0</v>
      </c>
      <c r="G426" s="492">
        <v>0</v>
      </c>
      <c r="H426" s="492">
        <v>0</v>
      </c>
      <c r="I426" s="492">
        <v>0</v>
      </c>
    </row>
    <row r="427" spans="1:9" s="489" customFormat="1">
      <c r="A427" s="493" t="s">
        <v>514</v>
      </c>
      <c r="B427" s="491" t="s">
        <v>513</v>
      </c>
      <c r="C427" s="492">
        <f t="shared" si="182"/>
        <v>0</v>
      </c>
      <c r="D427" s="492">
        <v>0</v>
      </c>
      <c r="E427" s="492">
        <v>0</v>
      </c>
      <c r="F427" s="492">
        <v>0</v>
      </c>
      <c r="G427" s="492">
        <v>0</v>
      </c>
      <c r="H427" s="492">
        <v>0</v>
      </c>
      <c r="I427" s="492">
        <v>0</v>
      </c>
    </row>
    <row r="428" spans="1:9" s="489" customFormat="1">
      <c r="A428" s="490" t="s">
        <v>515</v>
      </c>
      <c r="B428" s="491" t="s">
        <v>1089</v>
      </c>
      <c r="C428" s="492">
        <f t="shared" si="182"/>
        <v>1033679929</v>
      </c>
      <c r="D428" s="492">
        <v>1033679929</v>
      </c>
      <c r="E428" s="492">
        <v>0</v>
      </c>
      <c r="F428" s="492">
        <v>0</v>
      </c>
      <c r="G428" s="492">
        <v>0</v>
      </c>
      <c r="H428" s="492">
        <v>0</v>
      </c>
      <c r="I428" s="492">
        <v>0</v>
      </c>
    </row>
    <row r="429" spans="1:9" s="489" customFormat="1">
      <c r="A429" s="494" t="s">
        <v>516</v>
      </c>
      <c r="B429" s="495" t="s">
        <v>1090</v>
      </c>
      <c r="C429" s="492">
        <f t="shared" si="182"/>
        <v>0</v>
      </c>
      <c r="D429" s="492"/>
      <c r="E429" s="492"/>
      <c r="F429" s="492"/>
      <c r="G429" s="492"/>
      <c r="H429" s="492"/>
      <c r="I429" s="492"/>
    </row>
    <row r="430" spans="1:9" s="489" customFormat="1">
      <c r="A430" s="494" t="s">
        <v>517</v>
      </c>
      <c r="B430" s="496" t="s">
        <v>1091</v>
      </c>
      <c r="C430" s="492">
        <f t="shared" si="182"/>
        <v>1033679929</v>
      </c>
      <c r="D430" s="492">
        <f t="shared" ref="D430:I430" si="183">D428+D429</f>
        <v>1033679929</v>
      </c>
      <c r="E430" s="492">
        <f t="shared" si="183"/>
        <v>0</v>
      </c>
      <c r="F430" s="492">
        <f t="shared" si="183"/>
        <v>0</v>
      </c>
      <c r="G430" s="492">
        <f t="shared" si="183"/>
        <v>0</v>
      </c>
      <c r="H430" s="492">
        <f t="shared" si="183"/>
        <v>0</v>
      </c>
      <c r="I430" s="492">
        <f t="shared" si="183"/>
        <v>0</v>
      </c>
    </row>
    <row r="431" spans="1:9" s="489" customFormat="1">
      <c r="A431" s="493" t="s">
        <v>518</v>
      </c>
      <c r="B431" s="491" t="s">
        <v>1092</v>
      </c>
      <c r="C431" s="492">
        <f t="shared" si="182"/>
        <v>0</v>
      </c>
      <c r="D431" s="492">
        <f t="shared" ref="D431:I431" si="184">D425-D426+D427-D430</f>
        <v>0</v>
      </c>
      <c r="E431" s="492">
        <f t="shared" si="184"/>
        <v>0</v>
      </c>
      <c r="F431" s="492">
        <f t="shared" si="184"/>
        <v>0</v>
      </c>
      <c r="G431" s="492">
        <f t="shared" si="184"/>
        <v>0</v>
      </c>
      <c r="H431" s="492">
        <f t="shared" si="184"/>
        <v>0</v>
      </c>
      <c r="I431" s="492">
        <f t="shared" si="184"/>
        <v>0</v>
      </c>
    </row>
    <row r="432" spans="1:9" s="489" customFormat="1">
      <c r="A432" s="493" t="s">
        <v>1024</v>
      </c>
      <c r="B432" s="491" t="s">
        <v>1093</v>
      </c>
      <c r="C432" s="497">
        <f t="shared" ref="C432:I432" si="185">IFERROR(C430/(C425-C426+C427),0)</f>
        <v>1</v>
      </c>
      <c r="D432" s="497">
        <f t="shared" si="185"/>
        <v>1</v>
      </c>
      <c r="E432" s="497">
        <f t="shared" si="185"/>
        <v>0</v>
      </c>
      <c r="F432" s="497">
        <f t="shared" si="185"/>
        <v>0</v>
      </c>
      <c r="G432" s="497">
        <f t="shared" si="185"/>
        <v>0</v>
      </c>
      <c r="H432" s="497">
        <f t="shared" si="185"/>
        <v>0</v>
      </c>
      <c r="I432" s="497">
        <f t="shared" si="185"/>
        <v>0</v>
      </c>
    </row>
    <row r="433" spans="1:9" s="442" customFormat="1">
      <c r="A433" s="444"/>
      <c r="B433" s="413" t="s">
        <v>4749</v>
      </c>
      <c r="C433" s="419"/>
      <c r="D433" s="419"/>
      <c r="E433" s="419"/>
      <c r="F433" s="419"/>
      <c r="G433" s="419"/>
      <c r="H433" s="419"/>
      <c r="I433" s="419"/>
    </row>
    <row r="434" spans="1:9" s="489" customFormat="1">
      <c r="A434" s="490" t="s">
        <v>510</v>
      </c>
      <c r="B434" s="491" t="s">
        <v>509</v>
      </c>
      <c r="C434" s="492">
        <f t="shared" ref="C434:C440" si="186">SUM(D434:I434)</f>
        <v>2251262133</v>
      </c>
      <c r="D434" s="492">
        <v>2251262133</v>
      </c>
      <c r="E434" s="492">
        <v>0</v>
      </c>
      <c r="F434" s="492"/>
      <c r="G434" s="492"/>
      <c r="H434" s="492"/>
      <c r="I434" s="492"/>
    </row>
    <row r="435" spans="1:9" s="489" customFormat="1">
      <c r="A435" s="493" t="s">
        <v>512</v>
      </c>
      <c r="B435" s="491" t="s">
        <v>511</v>
      </c>
      <c r="C435" s="492">
        <f t="shared" si="186"/>
        <v>0</v>
      </c>
      <c r="D435" s="492">
        <v>0</v>
      </c>
      <c r="E435" s="492">
        <v>0</v>
      </c>
      <c r="F435" s="492"/>
      <c r="G435" s="492"/>
      <c r="H435" s="492"/>
      <c r="I435" s="492"/>
    </row>
    <row r="436" spans="1:9" s="489" customFormat="1">
      <c r="A436" s="493" t="s">
        <v>514</v>
      </c>
      <c r="B436" s="491" t="s">
        <v>513</v>
      </c>
      <c r="C436" s="492">
        <f t="shared" si="186"/>
        <v>0</v>
      </c>
      <c r="D436" s="492">
        <v>0</v>
      </c>
      <c r="E436" s="492">
        <v>0</v>
      </c>
      <c r="F436" s="492"/>
      <c r="G436" s="492"/>
      <c r="H436" s="492"/>
      <c r="I436" s="492"/>
    </row>
    <row r="437" spans="1:9" s="489" customFormat="1">
      <c r="A437" s="490" t="s">
        <v>515</v>
      </c>
      <c r="B437" s="491" t="s">
        <v>1089</v>
      </c>
      <c r="C437" s="492">
        <f t="shared" si="186"/>
        <v>2251262133</v>
      </c>
      <c r="D437" s="492">
        <v>2251262133</v>
      </c>
      <c r="E437" s="492">
        <v>0</v>
      </c>
      <c r="F437" s="492"/>
      <c r="G437" s="492"/>
      <c r="H437" s="492"/>
      <c r="I437" s="492"/>
    </row>
    <row r="438" spans="1:9" s="489" customFormat="1">
      <c r="A438" s="494" t="s">
        <v>516</v>
      </c>
      <c r="B438" s="495" t="s">
        <v>1090</v>
      </c>
      <c r="C438" s="492">
        <f t="shared" si="186"/>
        <v>0</v>
      </c>
      <c r="D438" s="492"/>
      <c r="E438" s="492"/>
      <c r="F438" s="492"/>
      <c r="G438" s="492"/>
      <c r="H438" s="492"/>
      <c r="I438" s="492"/>
    </row>
    <row r="439" spans="1:9" s="489" customFormat="1">
      <c r="A439" s="494" t="s">
        <v>517</v>
      </c>
      <c r="B439" s="496" t="s">
        <v>1091</v>
      </c>
      <c r="C439" s="492">
        <f t="shared" si="186"/>
        <v>2251262133</v>
      </c>
      <c r="D439" s="492">
        <f t="shared" ref="D439:I439" si="187">D437+D438</f>
        <v>2251262133</v>
      </c>
      <c r="E439" s="492">
        <f t="shared" si="187"/>
        <v>0</v>
      </c>
      <c r="F439" s="492">
        <f t="shared" si="187"/>
        <v>0</v>
      </c>
      <c r="G439" s="492">
        <f t="shared" si="187"/>
        <v>0</v>
      </c>
      <c r="H439" s="492">
        <f t="shared" si="187"/>
        <v>0</v>
      </c>
      <c r="I439" s="492">
        <f t="shared" si="187"/>
        <v>0</v>
      </c>
    </row>
    <row r="440" spans="1:9" s="489" customFormat="1">
      <c r="A440" s="493" t="s">
        <v>518</v>
      </c>
      <c r="B440" s="491" t="s">
        <v>1092</v>
      </c>
      <c r="C440" s="492">
        <f t="shared" si="186"/>
        <v>0</v>
      </c>
      <c r="D440" s="492">
        <f t="shared" ref="D440:I440" si="188">D434-D435+D436-D439</f>
        <v>0</v>
      </c>
      <c r="E440" s="492">
        <f t="shared" si="188"/>
        <v>0</v>
      </c>
      <c r="F440" s="492">
        <f t="shared" si="188"/>
        <v>0</v>
      </c>
      <c r="G440" s="492">
        <f t="shared" si="188"/>
        <v>0</v>
      </c>
      <c r="H440" s="492">
        <f t="shared" si="188"/>
        <v>0</v>
      </c>
      <c r="I440" s="492">
        <f t="shared" si="188"/>
        <v>0</v>
      </c>
    </row>
    <row r="441" spans="1:9" s="489" customFormat="1">
      <c r="A441" s="493" t="s">
        <v>1024</v>
      </c>
      <c r="B441" s="491" t="s">
        <v>1093</v>
      </c>
      <c r="C441" s="497">
        <f t="shared" ref="C441:I441" si="189">IFERROR(C439/(C434-C435+C436),0)</f>
        <v>1</v>
      </c>
      <c r="D441" s="497">
        <f t="shared" si="189"/>
        <v>1</v>
      </c>
      <c r="E441" s="497">
        <f t="shared" si="189"/>
        <v>0</v>
      </c>
      <c r="F441" s="497">
        <f t="shared" si="189"/>
        <v>0</v>
      </c>
      <c r="G441" s="497">
        <f t="shared" si="189"/>
        <v>0</v>
      </c>
      <c r="H441" s="497">
        <f t="shared" si="189"/>
        <v>0</v>
      </c>
      <c r="I441" s="497">
        <f t="shared" si="189"/>
        <v>0</v>
      </c>
    </row>
    <row r="442" spans="1:9" s="442" customFormat="1">
      <c r="A442" s="444"/>
      <c r="B442" s="413" t="s">
        <v>46</v>
      </c>
      <c r="C442" s="419"/>
      <c r="D442" s="419"/>
      <c r="E442" s="419"/>
      <c r="F442" s="419"/>
      <c r="G442" s="419"/>
      <c r="H442" s="419"/>
      <c r="I442" s="419"/>
    </row>
    <row r="443" spans="1:9" s="489" customFormat="1">
      <c r="A443" s="490" t="s">
        <v>510</v>
      </c>
      <c r="B443" s="491" t="s">
        <v>509</v>
      </c>
      <c r="C443" s="492">
        <f t="shared" ref="C443:C449" si="190">SUM(D443:I443)</f>
        <v>179956731</v>
      </c>
      <c r="D443" s="492">
        <v>179956731</v>
      </c>
      <c r="E443" s="492">
        <v>0</v>
      </c>
      <c r="F443" s="492"/>
      <c r="G443" s="492"/>
      <c r="H443" s="492"/>
      <c r="I443" s="492"/>
    </row>
    <row r="444" spans="1:9" s="489" customFormat="1">
      <c r="A444" s="493" t="s">
        <v>512</v>
      </c>
      <c r="B444" s="491" t="s">
        <v>511</v>
      </c>
      <c r="C444" s="492">
        <f t="shared" si="190"/>
        <v>0</v>
      </c>
      <c r="D444" s="492">
        <v>0</v>
      </c>
      <c r="E444" s="492">
        <v>0</v>
      </c>
      <c r="F444" s="492"/>
      <c r="G444" s="492"/>
      <c r="H444" s="492"/>
      <c r="I444" s="492"/>
    </row>
    <row r="445" spans="1:9" s="489" customFormat="1">
      <c r="A445" s="493" t="s">
        <v>514</v>
      </c>
      <c r="B445" s="491" t="s">
        <v>513</v>
      </c>
      <c r="C445" s="492">
        <f t="shared" si="190"/>
        <v>0</v>
      </c>
      <c r="D445" s="492">
        <v>0</v>
      </c>
      <c r="E445" s="492">
        <v>0</v>
      </c>
      <c r="F445" s="492"/>
      <c r="G445" s="492"/>
      <c r="H445" s="492"/>
      <c r="I445" s="492"/>
    </row>
    <row r="446" spans="1:9" s="489" customFormat="1">
      <c r="A446" s="490" t="s">
        <v>515</v>
      </c>
      <c r="B446" s="491" t="s">
        <v>1089</v>
      </c>
      <c r="C446" s="492">
        <f t="shared" si="190"/>
        <v>179956731</v>
      </c>
      <c r="D446" s="492">
        <v>179956731</v>
      </c>
      <c r="E446" s="492">
        <v>0</v>
      </c>
      <c r="F446" s="492"/>
      <c r="G446" s="492"/>
      <c r="H446" s="492"/>
      <c r="I446" s="492"/>
    </row>
    <row r="447" spans="1:9" s="489" customFormat="1">
      <c r="A447" s="494" t="s">
        <v>516</v>
      </c>
      <c r="B447" s="495" t="s">
        <v>1090</v>
      </c>
      <c r="C447" s="492">
        <f t="shared" si="190"/>
        <v>0</v>
      </c>
      <c r="D447" s="492"/>
      <c r="E447" s="492"/>
      <c r="F447" s="492"/>
      <c r="G447" s="492"/>
      <c r="H447" s="492"/>
      <c r="I447" s="492"/>
    </row>
    <row r="448" spans="1:9" s="489" customFormat="1">
      <c r="A448" s="494" t="s">
        <v>517</v>
      </c>
      <c r="B448" s="496" t="s">
        <v>1091</v>
      </c>
      <c r="C448" s="492">
        <f t="shared" si="190"/>
        <v>179956731</v>
      </c>
      <c r="D448" s="492">
        <f t="shared" ref="D448:I448" si="191">D446+D447</f>
        <v>179956731</v>
      </c>
      <c r="E448" s="492">
        <f t="shared" si="191"/>
        <v>0</v>
      </c>
      <c r="F448" s="492">
        <f t="shared" si="191"/>
        <v>0</v>
      </c>
      <c r="G448" s="492">
        <f t="shared" si="191"/>
        <v>0</v>
      </c>
      <c r="H448" s="492">
        <f t="shared" si="191"/>
        <v>0</v>
      </c>
      <c r="I448" s="492">
        <f t="shared" si="191"/>
        <v>0</v>
      </c>
    </row>
    <row r="449" spans="1:9" s="489" customFormat="1">
      <c r="A449" s="493" t="s">
        <v>518</v>
      </c>
      <c r="B449" s="491" t="s">
        <v>1092</v>
      </c>
      <c r="C449" s="492">
        <f t="shared" si="190"/>
        <v>0</v>
      </c>
      <c r="D449" s="492">
        <f t="shared" ref="D449:I449" si="192">D443-D444+D445-D448</f>
        <v>0</v>
      </c>
      <c r="E449" s="492">
        <f t="shared" si="192"/>
        <v>0</v>
      </c>
      <c r="F449" s="492">
        <f t="shared" si="192"/>
        <v>0</v>
      </c>
      <c r="G449" s="492">
        <f t="shared" si="192"/>
        <v>0</v>
      </c>
      <c r="H449" s="492">
        <f t="shared" si="192"/>
        <v>0</v>
      </c>
      <c r="I449" s="492">
        <f t="shared" si="192"/>
        <v>0</v>
      </c>
    </row>
    <row r="450" spans="1:9" s="489" customFormat="1">
      <c r="A450" s="493" t="s">
        <v>1024</v>
      </c>
      <c r="B450" s="491" t="s">
        <v>1093</v>
      </c>
      <c r="C450" s="497">
        <f t="shared" ref="C450:I450" si="193">IFERROR(C448/(C443-C444+C445),0)</f>
        <v>1</v>
      </c>
      <c r="D450" s="497">
        <f t="shared" si="193"/>
        <v>1</v>
      </c>
      <c r="E450" s="497">
        <f t="shared" si="193"/>
        <v>0</v>
      </c>
      <c r="F450" s="497">
        <f t="shared" si="193"/>
        <v>0</v>
      </c>
      <c r="G450" s="497">
        <f t="shared" si="193"/>
        <v>0</v>
      </c>
      <c r="H450" s="497">
        <f t="shared" si="193"/>
        <v>0</v>
      </c>
      <c r="I450" s="497">
        <f t="shared" si="193"/>
        <v>0</v>
      </c>
    </row>
    <row r="451" spans="1:9" s="442" customFormat="1">
      <c r="A451" s="444"/>
      <c r="B451" s="413" t="s">
        <v>47</v>
      </c>
      <c r="C451" s="419"/>
      <c r="D451" s="419"/>
      <c r="E451" s="419"/>
      <c r="F451" s="419"/>
      <c r="G451" s="419"/>
      <c r="H451" s="419"/>
      <c r="I451" s="419"/>
    </row>
    <row r="452" spans="1:9" s="489" customFormat="1">
      <c r="A452" s="490" t="s">
        <v>510</v>
      </c>
      <c r="B452" s="491" t="s">
        <v>509</v>
      </c>
      <c r="C452" s="492">
        <f t="shared" ref="C452:C458" si="194">SUM(D452:I452)</f>
        <v>428537565</v>
      </c>
      <c r="D452" s="492">
        <v>0</v>
      </c>
      <c r="E452" s="492">
        <v>0</v>
      </c>
      <c r="F452" s="492"/>
      <c r="G452" s="492">
        <v>428537565</v>
      </c>
      <c r="H452" s="492"/>
      <c r="I452" s="492"/>
    </row>
    <row r="453" spans="1:9" s="489" customFormat="1">
      <c r="A453" s="493" t="s">
        <v>512</v>
      </c>
      <c r="B453" s="491" t="s">
        <v>511</v>
      </c>
      <c r="C453" s="492">
        <f t="shared" si="194"/>
        <v>0</v>
      </c>
      <c r="D453" s="492">
        <v>0</v>
      </c>
      <c r="E453" s="492">
        <v>0</v>
      </c>
      <c r="F453" s="492"/>
      <c r="G453" s="492"/>
      <c r="H453" s="492"/>
      <c r="I453" s="492"/>
    </row>
    <row r="454" spans="1:9" s="489" customFormat="1">
      <c r="A454" s="493" t="s">
        <v>514</v>
      </c>
      <c r="B454" s="491" t="s">
        <v>513</v>
      </c>
      <c r="C454" s="492">
        <f t="shared" si="194"/>
        <v>0</v>
      </c>
      <c r="D454" s="492">
        <v>0</v>
      </c>
      <c r="E454" s="492">
        <v>0</v>
      </c>
      <c r="F454" s="492"/>
      <c r="G454" s="492"/>
      <c r="H454" s="492"/>
      <c r="I454" s="492"/>
    </row>
    <row r="455" spans="1:9" s="489" customFormat="1">
      <c r="A455" s="490" t="s">
        <v>515</v>
      </c>
      <c r="B455" s="491" t="s">
        <v>1089</v>
      </c>
      <c r="C455" s="492">
        <f t="shared" si="194"/>
        <v>428537565</v>
      </c>
      <c r="D455" s="492">
        <v>0</v>
      </c>
      <c r="E455" s="492">
        <v>0</v>
      </c>
      <c r="F455" s="492"/>
      <c r="G455" s="492">
        <v>428537565</v>
      </c>
      <c r="H455" s="492"/>
      <c r="I455" s="492"/>
    </row>
    <row r="456" spans="1:9" s="489" customFormat="1">
      <c r="A456" s="494" t="s">
        <v>516</v>
      </c>
      <c r="B456" s="495" t="s">
        <v>1090</v>
      </c>
      <c r="C456" s="492">
        <f t="shared" si="194"/>
        <v>0</v>
      </c>
      <c r="D456" s="492"/>
      <c r="E456" s="492"/>
      <c r="F456" s="492"/>
      <c r="G456" s="492"/>
      <c r="H456" s="492"/>
      <c r="I456" s="492"/>
    </row>
    <row r="457" spans="1:9" s="489" customFormat="1">
      <c r="A457" s="494" t="s">
        <v>517</v>
      </c>
      <c r="B457" s="496" t="s">
        <v>1091</v>
      </c>
      <c r="C457" s="492">
        <f t="shared" si="194"/>
        <v>428537565</v>
      </c>
      <c r="D457" s="492">
        <f t="shared" ref="D457:I457" si="195">D455+D456</f>
        <v>0</v>
      </c>
      <c r="E457" s="492">
        <f t="shared" si="195"/>
        <v>0</v>
      </c>
      <c r="F457" s="492">
        <f t="shared" si="195"/>
        <v>0</v>
      </c>
      <c r="G457" s="492">
        <f t="shared" si="195"/>
        <v>428537565</v>
      </c>
      <c r="H457" s="492">
        <f t="shared" si="195"/>
        <v>0</v>
      </c>
      <c r="I457" s="492">
        <f t="shared" si="195"/>
        <v>0</v>
      </c>
    </row>
    <row r="458" spans="1:9" s="489" customFormat="1">
      <c r="A458" s="493" t="s">
        <v>518</v>
      </c>
      <c r="B458" s="491" t="s">
        <v>1092</v>
      </c>
      <c r="C458" s="492">
        <f t="shared" si="194"/>
        <v>0</v>
      </c>
      <c r="D458" s="492">
        <f t="shared" ref="D458:I458" si="196">D452-D453+D454-D457</f>
        <v>0</v>
      </c>
      <c r="E458" s="492">
        <f t="shared" si="196"/>
        <v>0</v>
      </c>
      <c r="F458" s="492">
        <f t="shared" si="196"/>
        <v>0</v>
      </c>
      <c r="G458" s="492">
        <f t="shared" si="196"/>
        <v>0</v>
      </c>
      <c r="H458" s="492">
        <f t="shared" si="196"/>
        <v>0</v>
      </c>
      <c r="I458" s="492">
        <f t="shared" si="196"/>
        <v>0</v>
      </c>
    </row>
    <row r="459" spans="1:9" s="489" customFormat="1">
      <c r="A459" s="493" t="s">
        <v>1024</v>
      </c>
      <c r="B459" s="491" t="s">
        <v>1093</v>
      </c>
      <c r="C459" s="497">
        <f t="shared" ref="C459:I459" si="197">IFERROR(C457/(C452-C453+C454),0)</f>
        <v>1</v>
      </c>
      <c r="D459" s="497">
        <f t="shared" si="197"/>
        <v>0</v>
      </c>
      <c r="E459" s="497">
        <f t="shared" si="197"/>
        <v>0</v>
      </c>
      <c r="F459" s="497">
        <f t="shared" si="197"/>
        <v>0</v>
      </c>
      <c r="G459" s="497">
        <f t="shared" si="197"/>
        <v>1</v>
      </c>
      <c r="H459" s="497">
        <f t="shared" si="197"/>
        <v>0</v>
      </c>
      <c r="I459" s="497">
        <f t="shared" si="197"/>
        <v>0</v>
      </c>
    </row>
    <row r="460" spans="1:9" s="442" customFormat="1">
      <c r="A460" s="444"/>
      <c r="B460" s="413" t="s">
        <v>40</v>
      </c>
      <c r="C460" s="419"/>
      <c r="D460" s="419"/>
      <c r="E460" s="419"/>
      <c r="F460" s="419"/>
      <c r="G460" s="419"/>
      <c r="H460" s="419"/>
      <c r="I460" s="419"/>
    </row>
    <row r="461" spans="1:9" s="489" customFormat="1">
      <c r="A461" s="490" t="s">
        <v>510</v>
      </c>
      <c r="B461" s="491" t="s">
        <v>509</v>
      </c>
      <c r="C461" s="492">
        <f t="shared" ref="C461:C467" si="198">SUM(D461:I461)</f>
        <v>33309193</v>
      </c>
      <c r="D461" s="492">
        <v>33309193</v>
      </c>
      <c r="E461" s="492">
        <v>0</v>
      </c>
      <c r="F461" s="492"/>
      <c r="G461" s="492"/>
      <c r="H461" s="492"/>
      <c r="I461" s="492"/>
    </row>
    <row r="462" spans="1:9" s="489" customFormat="1">
      <c r="A462" s="493" t="s">
        <v>512</v>
      </c>
      <c r="B462" s="491" t="s">
        <v>511</v>
      </c>
      <c r="C462" s="492">
        <f t="shared" si="198"/>
        <v>0</v>
      </c>
      <c r="D462" s="492">
        <v>0</v>
      </c>
      <c r="E462" s="492">
        <v>0</v>
      </c>
      <c r="F462" s="492"/>
      <c r="G462" s="492"/>
      <c r="H462" s="492"/>
      <c r="I462" s="492"/>
    </row>
    <row r="463" spans="1:9" s="489" customFormat="1">
      <c r="A463" s="493" t="s">
        <v>514</v>
      </c>
      <c r="B463" s="491" t="s">
        <v>513</v>
      </c>
      <c r="C463" s="492">
        <f t="shared" si="198"/>
        <v>0</v>
      </c>
      <c r="D463" s="492">
        <v>0</v>
      </c>
      <c r="E463" s="492">
        <v>0</v>
      </c>
      <c r="F463" s="492"/>
      <c r="G463" s="492"/>
      <c r="H463" s="492"/>
      <c r="I463" s="492"/>
    </row>
    <row r="464" spans="1:9" s="489" customFormat="1">
      <c r="A464" s="490" t="s">
        <v>515</v>
      </c>
      <c r="B464" s="491" t="s">
        <v>1089</v>
      </c>
      <c r="C464" s="492">
        <f t="shared" si="198"/>
        <v>33309193</v>
      </c>
      <c r="D464" s="492">
        <v>33309193</v>
      </c>
      <c r="E464" s="492">
        <v>0</v>
      </c>
      <c r="F464" s="492"/>
      <c r="G464" s="492"/>
      <c r="H464" s="492"/>
      <c r="I464" s="492"/>
    </row>
    <row r="465" spans="1:9" s="489" customFormat="1">
      <c r="A465" s="494" t="s">
        <v>516</v>
      </c>
      <c r="B465" s="495" t="s">
        <v>1090</v>
      </c>
      <c r="C465" s="492">
        <f t="shared" si="198"/>
        <v>0</v>
      </c>
      <c r="D465" s="492"/>
      <c r="E465" s="492"/>
      <c r="F465" s="492"/>
      <c r="G465" s="492"/>
      <c r="H465" s="492"/>
      <c r="I465" s="492"/>
    </row>
    <row r="466" spans="1:9" s="489" customFormat="1">
      <c r="A466" s="494" t="s">
        <v>517</v>
      </c>
      <c r="B466" s="496" t="s">
        <v>1091</v>
      </c>
      <c r="C466" s="492">
        <f t="shared" si="198"/>
        <v>33309193</v>
      </c>
      <c r="D466" s="492">
        <f t="shared" ref="D466:I466" si="199">D464+D465</f>
        <v>33309193</v>
      </c>
      <c r="E466" s="492">
        <f t="shared" si="199"/>
        <v>0</v>
      </c>
      <c r="F466" s="492">
        <f t="shared" si="199"/>
        <v>0</v>
      </c>
      <c r="G466" s="492">
        <f t="shared" si="199"/>
        <v>0</v>
      </c>
      <c r="H466" s="492">
        <f t="shared" si="199"/>
        <v>0</v>
      </c>
      <c r="I466" s="492">
        <f t="shared" si="199"/>
        <v>0</v>
      </c>
    </row>
    <row r="467" spans="1:9" s="489" customFormat="1">
      <c r="A467" s="493" t="s">
        <v>518</v>
      </c>
      <c r="B467" s="491" t="s">
        <v>1092</v>
      </c>
      <c r="C467" s="492">
        <f t="shared" si="198"/>
        <v>0</v>
      </c>
      <c r="D467" s="492">
        <f t="shared" ref="D467:I467" si="200">D461-D462+D463-D466</f>
        <v>0</v>
      </c>
      <c r="E467" s="492">
        <f t="shared" si="200"/>
        <v>0</v>
      </c>
      <c r="F467" s="492">
        <f t="shared" si="200"/>
        <v>0</v>
      </c>
      <c r="G467" s="492">
        <f t="shared" si="200"/>
        <v>0</v>
      </c>
      <c r="H467" s="492">
        <f t="shared" si="200"/>
        <v>0</v>
      </c>
      <c r="I467" s="492">
        <f t="shared" si="200"/>
        <v>0</v>
      </c>
    </row>
    <row r="468" spans="1:9" s="489" customFormat="1">
      <c r="A468" s="493" t="s">
        <v>1024</v>
      </c>
      <c r="B468" s="491" t="s">
        <v>1093</v>
      </c>
      <c r="C468" s="497">
        <f t="shared" ref="C468:I468" si="201">IFERROR(C466/(C461-C462+C463),0)</f>
        <v>1</v>
      </c>
      <c r="D468" s="497">
        <f t="shared" si="201"/>
        <v>1</v>
      </c>
      <c r="E468" s="497">
        <f t="shared" si="201"/>
        <v>0</v>
      </c>
      <c r="F468" s="497">
        <f t="shared" si="201"/>
        <v>0</v>
      </c>
      <c r="G468" s="497">
        <f t="shared" si="201"/>
        <v>0</v>
      </c>
      <c r="H468" s="497">
        <f t="shared" si="201"/>
        <v>0</v>
      </c>
      <c r="I468" s="497">
        <f t="shared" si="201"/>
        <v>0</v>
      </c>
    </row>
    <row r="469" spans="1:9" s="442" customFormat="1">
      <c r="A469" s="444"/>
      <c r="B469" s="413" t="s">
        <v>48</v>
      </c>
      <c r="C469" s="419"/>
      <c r="D469" s="419"/>
      <c r="E469" s="419"/>
      <c r="F469" s="419"/>
      <c r="G469" s="419"/>
      <c r="H469" s="419"/>
      <c r="I469" s="419"/>
    </row>
    <row r="470" spans="1:9" s="489" customFormat="1">
      <c r="A470" s="490" t="s">
        <v>510</v>
      </c>
      <c r="B470" s="491" t="s">
        <v>509</v>
      </c>
      <c r="C470" s="492">
        <f t="shared" ref="C470:C476" si="202">SUM(D470:I470)</f>
        <v>214089412</v>
      </c>
      <c r="D470" s="492">
        <v>214089412</v>
      </c>
      <c r="E470" s="492">
        <v>0</v>
      </c>
      <c r="F470" s="492"/>
      <c r="G470" s="492"/>
      <c r="H470" s="492"/>
      <c r="I470" s="492"/>
    </row>
    <row r="471" spans="1:9" s="489" customFormat="1">
      <c r="A471" s="493" t="s">
        <v>512</v>
      </c>
      <c r="B471" s="491" t="s">
        <v>511</v>
      </c>
      <c r="C471" s="492">
        <f t="shared" si="202"/>
        <v>0</v>
      </c>
      <c r="D471" s="492">
        <v>0</v>
      </c>
      <c r="E471" s="492">
        <v>0</v>
      </c>
      <c r="F471" s="492"/>
      <c r="G471" s="492"/>
      <c r="H471" s="492"/>
      <c r="I471" s="492"/>
    </row>
    <row r="472" spans="1:9" s="489" customFormat="1">
      <c r="A472" s="493" t="s">
        <v>514</v>
      </c>
      <c r="B472" s="491" t="s">
        <v>513</v>
      </c>
      <c r="C472" s="492">
        <f t="shared" si="202"/>
        <v>0</v>
      </c>
      <c r="D472" s="492">
        <v>0</v>
      </c>
      <c r="E472" s="492">
        <v>0</v>
      </c>
      <c r="F472" s="492"/>
      <c r="G472" s="492"/>
      <c r="H472" s="492"/>
      <c r="I472" s="492"/>
    </row>
    <row r="473" spans="1:9" s="489" customFormat="1">
      <c r="A473" s="490" t="s">
        <v>515</v>
      </c>
      <c r="B473" s="491" t="s">
        <v>1089</v>
      </c>
      <c r="C473" s="492">
        <f t="shared" si="202"/>
        <v>214089412</v>
      </c>
      <c r="D473" s="492">
        <v>214089412</v>
      </c>
      <c r="E473" s="492">
        <v>0</v>
      </c>
      <c r="F473" s="492"/>
      <c r="G473" s="492"/>
      <c r="H473" s="492"/>
      <c r="I473" s="492"/>
    </row>
    <row r="474" spans="1:9" s="489" customFormat="1">
      <c r="A474" s="494" t="s">
        <v>516</v>
      </c>
      <c r="B474" s="495" t="s">
        <v>1090</v>
      </c>
      <c r="C474" s="492">
        <f t="shared" si="202"/>
        <v>0</v>
      </c>
      <c r="D474" s="492"/>
      <c r="E474" s="492"/>
      <c r="F474" s="492"/>
      <c r="G474" s="492"/>
      <c r="H474" s="492"/>
      <c r="I474" s="492"/>
    </row>
    <row r="475" spans="1:9" s="489" customFormat="1">
      <c r="A475" s="494" t="s">
        <v>517</v>
      </c>
      <c r="B475" s="496" t="s">
        <v>1091</v>
      </c>
      <c r="C475" s="492">
        <f t="shared" si="202"/>
        <v>214089412</v>
      </c>
      <c r="D475" s="492">
        <f t="shared" ref="D475:I475" si="203">D473+D474</f>
        <v>214089412</v>
      </c>
      <c r="E475" s="492">
        <f t="shared" si="203"/>
        <v>0</v>
      </c>
      <c r="F475" s="492">
        <f t="shared" si="203"/>
        <v>0</v>
      </c>
      <c r="G475" s="492">
        <f t="shared" si="203"/>
        <v>0</v>
      </c>
      <c r="H475" s="492">
        <f t="shared" si="203"/>
        <v>0</v>
      </c>
      <c r="I475" s="492">
        <f t="shared" si="203"/>
        <v>0</v>
      </c>
    </row>
    <row r="476" spans="1:9" s="489" customFormat="1">
      <c r="A476" s="493" t="s">
        <v>518</v>
      </c>
      <c r="B476" s="491" t="s">
        <v>1092</v>
      </c>
      <c r="C476" s="492">
        <f t="shared" si="202"/>
        <v>0</v>
      </c>
      <c r="D476" s="492">
        <f t="shared" ref="D476:I476" si="204">D470-D471+D472-D475</f>
        <v>0</v>
      </c>
      <c r="E476" s="492">
        <f t="shared" si="204"/>
        <v>0</v>
      </c>
      <c r="F476" s="492">
        <f t="shared" si="204"/>
        <v>0</v>
      </c>
      <c r="G476" s="492">
        <f t="shared" si="204"/>
        <v>0</v>
      </c>
      <c r="H476" s="492">
        <f t="shared" si="204"/>
        <v>0</v>
      </c>
      <c r="I476" s="492">
        <f t="shared" si="204"/>
        <v>0</v>
      </c>
    </row>
    <row r="477" spans="1:9" s="489" customFormat="1">
      <c r="A477" s="493" t="s">
        <v>1024</v>
      </c>
      <c r="B477" s="491" t="s">
        <v>1093</v>
      </c>
      <c r="C477" s="497">
        <f t="shared" ref="C477:I477" si="205">IFERROR(C475/(C470-C471+C472),0)</f>
        <v>1</v>
      </c>
      <c r="D477" s="497">
        <f t="shared" si="205"/>
        <v>1</v>
      </c>
      <c r="E477" s="497">
        <f t="shared" si="205"/>
        <v>0</v>
      </c>
      <c r="F477" s="497">
        <f t="shared" si="205"/>
        <v>0</v>
      </c>
      <c r="G477" s="497">
        <f t="shared" si="205"/>
        <v>0</v>
      </c>
      <c r="H477" s="497">
        <f t="shared" si="205"/>
        <v>0</v>
      </c>
      <c r="I477" s="497">
        <f t="shared" si="205"/>
        <v>0</v>
      </c>
    </row>
    <row r="478" spans="1:9" s="442" customFormat="1">
      <c r="A478" s="444"/>
      <c r="B478" s="413" t="s">
        <v>49</v>
      </c>
      <c r="C478" s="419"/>
      <c r="D478" s="419"/>
      <c r="E478" s="419"/>
      <c r="F478" s="419"/>
      <c r="G478" s="419"/>
      <c r="H478" s="419"/>
      <c r="I478" s="419"/>
    </row>
    <row r="479" spans="1:9" s="489" customFormat="1">
      <c r="A479" s="490" t="s">
        <v>510</v>
      </c>
      <c r="B479" s="491" t="s">
        <v>509</v>
      </c>
      <c r="C479" s="492">
        <f t="shared" ref="C479:C485" si="206">SUM(D479:I479)</f>
        <v>70627000</v>
      </c>
      <c r="D479" s="492">
        <v>70627000</v>
      </c>
      <c r="E479" s="492">
        <v>0</v>
      </c>
      <c r="F479" s="492"/>
      <c r="G479" s="492"/>
      <c r="H479" s="492"/>
      <c r="I479" s="492"/>
    </row>
    <row r="480" spans="1:9" s="489" customFormat="1">
      <c r="A480" s="493" t="s">
        <v>512</v>
      </c>
      <c r="B480" s="491" t="s">
        <v>511</v>
      </c>
      <c r="C480" s="492">
        <f t="shared" si="206"/>
        <v>0</v>
      </c>
      <c r="D480" s="492">
        <v>0</v>
      </c>
      <c r="E480" s="492">
        <v>0</v>
      </c>
      <c r="F480" s="492"/>
      <c r="G480" s="492"/>
      <c r="H480" s="492"/>
      <c r="I480" s="492"/>
    </row>
    <row r="481" spans="1:9" s="489" customFormat="1">
      <c r="A481" s="493" t="s">
        <v>514</v>
      </c>
      <c r="B481" s="491" t="s">
        <v>513</v>
      </c>
      <c r="C481" s="492">
        <f t="shared" si="206"/>
        <v>0</v>
      </c>
      <c r="D481" s="492">
        <v>0</v>
      </c>
      <c r="E481" s="492">
        <v>0</v>
      </c>
      <c r="F481" s="492"/>
      <c r="G481" s="492"/>
      <c r="H481" s="492"/>
      <c r="I481" s="492"/>
    </row>
    <row r="482" spans="1:9" s="489" customFormat="1">
      <c r="A482" s="490" t="s">
        <v>515</v>
      </c>
      <c r="B482" s="491" t="s">
        <v>1089</v>
      </c>
      <c r="C482" s="492">
        <f t="shared" si="206"/>
        <v>70627000</v>
      </c>
      <c r="D482" s="492">
        <v>70627000</v>
      </c>
      <c r="E482" s="492">
        <v>0</v>
      </c>
      <c r="F482" s="492"/>
      <c r="G482" s="492"/>
      <c r="H482" s="492"/>
      <c r="I482" s="492"/>
    </row>
    <row r="483" spans="1:9" s="489" customFormat="1">
      <c r="A483" s="494" t="s">
        <v>516</v>
      </c>
      <c r="B483" s="495" t="s">
        <v>1090</v>
      </c>
      <c r="C483" s="492">
        <f t="shared" si="206"/>
        <v>0</v>
      </c>
      <c r="D483" s="492"/>
      <c r="E483" s="492"/>
      <c r="F483" s="492"/>
      <c r="G483" s="492"/>
      <c r="H483" s="492"/>
      <c r="I483" s="492"/>
    </row>
    <row r="484" spans="1:9" s="489" customFormat="1">
      <c r="A484" s="494" t="s">
        <v>517</v>
      </c>
      <c r="B484" s="496" t="s">
        <v>1091</v>
      </c>
      <c r="C484" s="492">
        <f t="shared" si="206"/>
        <v>70627000</v>
      </c>
      <c r="D484" s="492">
        <f t="shared" ref="D484:I484" si="207">D482+D483</f>
        <v>70627000</v>
      </c>
      <c r="E484" s="492">
        <f t="shared" si="207"/>
        <v>0</v>
      </c>
      <c r="F484" s="492">
        <f t="shared" si="207"/>
        <v>0</v>
      </c>
      <c r="G484" s="492">
        <f t="shared" si="207"/>
        <v>0</v>
      </c>
      <c r="H484" s="492">
        <f t="shared" si="207"/>
        <v>0</v>
      </c>
      <c r="I484" s="492">
        <f t="shared" si="207"/>
        <v>0</v>
      </c>
    </row>
    <row r="485" spans="1:9" s="489" customFormat="1">
      <c r="A485" s="493" t="s">
        <v>518</v>
      </c>
      <c r="B485" s="491" t="s">
        <v>1092</v>
      </c>
      <c r="C485" s="492">
        <f t="shared" si="206"/>
        <v>0</v>
      </c>
      <c r="D485" s="492">
        <f t="shared" ref="D485:I485" si="208">D479-D480+D481-D484</f>
        <v>0</v>
      </c>
      <c r="E485" s="492">
        <f t="shared" si="208"/>
        <v>0</v>
      </c>
      <c r="F485" s="492">
        <f t="shared" si="208"/>
        <v>0</v>
      </c>
      <c r="G485" s="492">
        <f t="shared" si="208"/>
        <v>0</v>
      </c>
      <c r="H485" s="492">
        <f t="shared" si="208"/>
        <v>0</v>
      </c>
      <c r="I485" s="492">
        <f t="shared" si="208"/>
        <v>0</v>
      </c>
    </row>
    <row r="486" spans="1:9" s="489" customFormat="1">
      <c r="A486" s="493" t="s">
        <v>1024</v>
      </c>
      <c r="B486" s="491" t="s">
        <v>1093</v>
      </c>
      <c r="C486" s="497">
        <f t="shared" ref="C486:I486" si="209">IFERROR(C484/(C479-C480+C481),0)</f>
        <v>1</v>
      </c>
      <c r="D486" s="497">
        <f t="shared" si="209"/>
        <v>1</v>
      </c>
      <c r="E486" s="497">
        <f t="shared" si="209"/>
        <v>0</v>
      </c>
      <c r="F486" s="497">
        <f t="shared" si="209"/>
        <v>0</v>
      </c>
      <c r="G486" s="497">
        <f t="shared" si="209"/>
        <v>0</v>
      </c>
      <c r="H486" s="497">
        <f t="shared" si="209"/>
        <v>0</v>
      </c>
      <c r="I486" s="497">
        <f t="shared" si="209"/>
        <v>0</v>
      </c>
    </row>
    <row r="487" spans="1:9" s="442" customFormat="1">
      <c r="A487" s="949"/>
      <c r="B487" s="413" t="s">
        <v>50</v>
      </c>
      <c r="C487" s="950"/>
      <c r="D487" s="950"/>
      <c r="E487" s="950"/>
      <c r="F487" s="950"/>
      <c r="G487" s="950"/>
      <c r="H487" s="950"/>
      <c r="I487" s="950"/>
    </row>
    <row r="488" spans="1:9" s="489" customFormat="1">
      <c r="A488" s="490" t="s">
        <v>510</v>
      </c>
      <c r="B488" s="491" t="s">
        <v>509</v>
      </c>
      <c r="C488" s="492">
        <f t="shared" ref="C488:C494" si="210">SUM(D488:I488)</f>
        <v>1214671661</v>
      </c>
      <c r="D488" s="492">
        <v>1214671661</v>
      </c>
      <c r="E488" s="492">
        <v>0</v>
      </c>
      <c r="F488" s="492"/>
      <c r="G488" s="492"/>
      <c r="H488" s="492"/>
      <c r="I488" s="492"/>
    </row>
    <row r="489" spans="1:9" s="489" customFormat="1">
      <c r="A489" s="493" t="s">
        <v>512</v>
      </c>
      <c r="B489" s="491" t="s">
        <v>511</v>
      </c>
      <c r="C489" s="492">
        <f t="shared" si="210"/>
        <v>0</v>
      </c>
      <c r="D489" s="492">
        <v>0</v>
      </c>
      <c r="E489" s="492">
        <v>0</v>
      </c>
      <c r="F489" s="492"/>
      <c r="G489" s="492"/>
      <c r="H489" s="492"/>
      <c r="I489" s="492"/>
    </row>
    <row r="490" spans="1:9" s="489" customFormat="1">
      <c r="A490" s="493" t="s">
        <v>514</v>
      </c>
      <c r="B490" s="491" t="s">
        <v>513</v>
      </c>
      <c r="C490" s="492">
        <f t="shared" si="210"/>
        <v>0</v>
      </c>
      <c r="D490" s="492">
        <v>0</v>
      </c>
      <c r="E490" s="492">
        <v>0</v>
      </c>
      <c r="F490" s="492"/>
      <c r="G490" s="492"/>
      <c r="H490" s="492"/>
      <c r="I490" s="492"/>
    </row>
    <row r="491" spans="1:9" s="489" customFormat="1">
      <c r="A491" s="490" t="s">
        <v>515</v>
      </c>
      <c r="B491" s="491" t="s">
        <v>1089</v>
      </c>
      <c r="C491" s="492">
        <f t="shared" si="210"/>
        <v>1214671661</v>
      </c>
      <c r="D491" s="492">
        <v>1214671661</v>
      </c>
      <c r="E491" s="492">
        <v>0</v>
      </c>
      <c r="F491" s="492"/>
      <c r="G491" s="492"/>
      <c r="H491" s="492"/>
      <c r="I491" s="492"/>
    </row>
    <row r="492" spans="1:9" s="489" customFormat="1">
      <c r="A492" s="494" t="s">
        <v>516</v>
      </c>
      <c r="B492" s="495" t="s">
        <v>1090</v>
      </c>
      <c r="C492" s="492">
        <f t="shared" si="210"/>
        <v>0</v>
      </c>
      <c r="D492" s="492"/>
      <c r="E492" s="492"/>
      <c r="F492" s="492"/>
      <c r="G492" s="492"/>
      <c r="H492" s="492"/>
      <c r="I492" s="492"/>
    </row>
    <row r="493" spans="1:9" s="489" customFormat="1">
      <c r="A493" s="494" t="s">
        <v>517</v>
      </c>
      <c r="B493" s="496" t="s">
        <v>1091</v>
      </c>
      <c r="C493" s="492">
        <f t="shared" si="210"/>
        <v>1214671661</v>
      </c>
      <c r="D493" s="492">
        <f t="shared" ref="D493:I493" si="211">D491+D492</f>
        <v>1214671661</v>
      </c>
      <c r="E493" s="492">
        <f t="shared" si="211"/>
        <v>0</v>
      </c>
      <c r="F493" s="492">
        <f t="shared" si="211"/>
        <v>0</v>
      </c>
      <c r="G493" s="492">
        <f t="shared" si="211"/>
        <v>0</v>
      </c>
      <c r="H493" s="492">
        <f t="shared" si="211"/>
        <v>0</v>
      </c>
      <c r="I493" s="492">
        <f t="shared" si="211"/>
        <v>0</v>
      </c>
    </row>
    <row r="494" spans="1:9" s="489" customFormat="1">
      <c r="A494" s="493" t="s">
        <v>518</v>
      </c>
      <c r="B494" s="491" t="s">
        <v>1092</v>
      </c>
      <c r="C494" s="492">
        <f t="shared" si="210"/>
        <v>0</v>
      </c>
      <c r="D494" s="492">
        <f t="shared" ref="D494:I494" si="212">D488-D489+D490-D493</f>
        <v>0</v>
      </c>
      <c r="E494" s="492">
        <f t="shared" si="212"/>
        <v>0</v>
      </c>
      <c r="F494" s="492">
        <f t="shared" si="212"/>
        <v>0</v>
      </c>
      <c r="G494" s="492">
        <f t="shared" si="212"/>
        <v>0</v>
      </c>
      <c r="H494" s="492">
        <f t="shared" si="212"/>
        <v>0</v>
      </c>
      <c r="I494" s="492">
        <f t="shared" si="212"/>
        <v>0</v>
      </c>
    </row>
    <row r="495" spans="1:9" s="489" customFormat="1">
      <c r="A495" s="493" t="s">
        <v>1024</v>
      </c>
      <c r="B495" s="491" t="s">
        <v>1093</v>
      </c>
      <c r="C495" s="497">
        <f t="shared" ref="C495:I495" si="213">IFERROR(C493/(C488-C489+C490),0)</f>
        <v>1</v>
      </c>
      <c r="D495" s="497">
        <f t="shared" si="213"/>
        <v>1</v>
      </c>
      <c r="E495" s="497">
        <f t="shared" si="213"/>
        <v>0</v>
      </c>
      <c r="F495" s="497">
        <f t="shared" si="213"/>
        <v>0</v>
      </c>
      <c r="G495" s="497">
        <f t="shared" si="213"/>
        <v>0</v>
      </c>
      <c r="H495" s="497">
        <f t="shared" si="213"/>
        <v>0</v>
      </c>
      <c r="I495" s="497">
        <f t="shared" si="213"/>
        <v>0</v>
      </c>
    </row>
    <row r="496" spans="1:9" s="442" customFormat="1" ht="38.25">
      <c r="A496" s="418">
        <v>3</v>
      </c>
      <c r="B496" s="419" t="s">
        <v>4840</v>
      </c>
      <c r="C496" s="443"/>
      <c r="D496" s="419"/>
      <c r="E496" s="419"/>
      <c r="F496" s="419"/>
      <c r="G496" s="419"/>
      <c r="H496" s="419"/>
      <c r="I496" s="419"/>
    </row>
    <row r="497" spans="1:9" s="498" customFormat="1" ht="13.5">
      <c r="A497" s="478" t="s">
        <v>510</v>
      </c>
      <c r="B497" s="479" t="s">
        <v>509</v>
      </c>
      <c r="C497" s="480">
        <f t="shared" ref="C497:C503" si="214">SUM(D497:I497)</f>
        <v>1401930131265</v>
      </c>
      <c r="D497" s="480">
        <f>D506+D515+D524+D533+D542+D551+D560+D569+D578+D587+D596+D605</f>
        <v>14103051934</v>
      </c>
      <c r="E497" s="480">
        <f t="shared" ref="E497:I497" si="215">E506+E515+E524+E533+E542+E551+E560+E569+E578+E587+E596+E605</f>
        <v>0</v>
      </c>
      <c r="F497" s="480">
        <f t="shared" si="215"/>
        <v>325473079331</v>
      </c>
      <c r="G497" s="480">
        <f t="shared" si="215"/>
        <v>1062354000000</v>
      </c>
      <c r="H497" s="480">
        <f t="shared" si="215"/>
        <v>0</v>
      </c>
      <c r="I497" s="480">
        <f t="shared" si="215"/>
        <v>0</v>
      </c>
    </row>
    <row r="498" spans="1:9" s="498" customFormat="1" ht="13.5">
      <c r="A498" s="482" t="s">
        <v>512</v>
      </c>
      <c r="B498" s="479" t="s">
        <v>511</v>
      </c>
      <c r="C498" s="480">
        <f t="shared" si="214"/>
        <v>0</v>
      </c>
      <c r="D498" s="480">
        <f t="shared" ref="D498:I503" si="216">D507+D516+D525+D534+D543+D552+D561+D570+D579+D588+D597+D606</f>
        <v>0</v>
      </c>
      <c r="E498" s="480">
        <f t="shared" si="216"/>
        <v>0</v>
      </c>
      <c r="F498" s="480">
        <f t="shared" si="216"/>
        <v>0</v>
      </c>
      <c r="G498" s="480">
        <f t="shared" si="216"/>
        <v>0</v>
      </c>
      <c r="H498" s="480">
        <f t="shared" si="216"/>
        <v>0</v>
      </c>
      <c r="I498" s="480">
        <f t="shared" si="216"/>
        <v>0</v>
      </c>
    </row>
    <row r="499" spans="1:9" s="499" customFormat="1" ht="13.5">
      <c r="A499" s="482" t="s">
        <v>514</v>
      </c>
      <c r="B499" s="479" t="s">
        <v>513</v>
      </c>
      <c r="C499" s="480">
        <f t="shared" si="214"/>
        <v>0</v>
      </c>
      <c r="D499" s="480">
        <f t="shared" si="216"/>
        <v>0</v>
      </c>
      <c r="E499" s="480">
        <f t="shared" si="216"/>
        <v>0</v>
      </c>
      <c r="F499" s="480">
        <f t="shared" si="216"/>
        <v>0</v>
      </c>
      <c r="G499" s="480">
        <f t="shared" si="216"/>
        <v>0</v>
      </c>
      <c r="H499" s="480">
        <f t="shared" si="216"/>
        <v>0</v>
      </c>
      <c r="I499" s="480">
        <f t="shared" si="216"/>
        <v>0</v>
      </c>
    </row>
    <row r="500" spans="1:9" s="498" customFormat="1" ht="13.5">
      <c r="A500" s="478" t="s">
        <v>515</v>
      </c>
      <c r="B500" s="479" t="s">
        <v>1089</v>
      </c>
      <c r="C500" s="480">
        <f t="shared" si="214"/>
        <v>1357445002583</v>
      </c>
      <c r="D500" s="480">
        <f t="shared" si="216"/>
        <v>3339512800</v>
      </c>
      <c r="E500" s="480">
        <f t="shared" si="216"/>
        <v>0</v>
      </c>
      <c r="F500" s="480">
        <f t="shared" si="216"/>
        <v>322626489783</v>
      </c>
      <c r="G500" s="480">
        <f t="shared" si="216"/>
        <v>1031479000000</v>
      </c>
      <c r="H500" s="480">
        <f t="shared" si="216"/>
        <v>0</v>
      </c>
      <c r="I500" s="480">
        <f t="shared" si="216"/>
        <v>0</v>
      </c>
    </row>
    <row r="501" spans="1:9" s="498" customFormat="1" ht="13.5">
      <c r="A501" s="484" t="s">
        <v>516</v>
      </c>
      <c r="B501" s="485" t="s">
        <v>1090</v>
      </c>
      <c r="C501" s="480">
        <f t="shared" si="214"/>
        <v>0</v>
      </c>
      <c r="D501" s="480">
        <f t="shared" si="216"/>
        <v>0</v>
      </c>
      <c r="E501" s="480">
        <f t="shared" si="216"/>
        <v>0</v>
      </c>
      <c r="F501" s="480">
        <f t="shared" si="216"/>
        <v>0</v>
      </c>
      <c r="G501" s="480">
        <f t="shared" si="216"/>
        <v>0</v>
      </c>
      <c r="H501" s="480">
        <f t="shared" si="216"/>
        <v>0</v>
      </c>
      <c r="I501" s="480">
        <f t="shared" si="216"/>
        <v>0</v>
      </c>
    </row>
    <row r="502" spans="1:9" s="498" customFormat="1" ht="13.5">
      <c r="A502" s="484" t="s">
        <v>517</v>
      </c>
      <c r="B502" s="486" t="s">
        <v>1091</v>
      </c>
      <c r="C502" s="480">
        <f t="shared" si="214"/>
        <v>1357445002583</v>
      </c>
      <c r="D502" s="480">
        <f t="shared" si="216"/>
        <v>3339512800</v>
      </c>
      <c r="E502" s="480">
        <f t="shared" si="216"/>
        <v>0</v>
      </c>
      <c r="F502" s="480">
        <f t="shared" si="216"/>
        <v>322626489783</v>
      </c>
      <c r="G502" s="480">
        <f t="shared" si="216"/>
        <v>1031479000000</v>
      </c>
      <c r="H502" s="480">
        <f t="shared" si="216"/>
        <v>0</v>
      </c>
      <c r="I502" s="480">
        <f t="shared" si="216"/>
        <v>0</v>
      </c>
    </row>
    <row r="503" spans="1:9" s="1093" customFormat="1" ht="13.5">
      <c r="A503" s="1086" t="s">
        <v>518</v>
      </c>
      <c r="B503" s="1087" t="s">
        <v>1092</v>
      </c>
      <c r="C503" s="1088">
        <f t="shared" si="214"/>
        <v>44485128682</v>
      </c>
      <c r="D503" s="1088">
        <f t="shared" si="216"/>
        <v>10763539134</v>
      </c>
      <c r="E503" s="1088">
        <f t="shared" si="216"/>
        <v>0</v>
      </c>
      <c r="F503" s="1088">
        <f t="shared" si="216"/>
        <v>2846589548</v>
      </c>
      <c r="G503" s="1088">
        <f t="shared" si="216"/>
        <v>30875000000</v>
      </c>
      <c r="H503" s="1088">
        <f t="shared" si="216"/>
        <v>0</v>
      </c>
      <c r="I503" s="1088">
        <f t="shared" si="216"/>
        <v>0</v>
      </c>
    </row>
    <row r="504" spans="1:9" s="498" customFormat="1" ht="13.5">
      <c r="A504" s="482" t="s">
        <v>1024</v>
      </c>
      <c r="B504" s="479" t="s">
        <v>1093</v>
      </c>
      <c r="C504" s="487">
        <f t="shared" ref="C504:I504" si="217">IFERROR(C502/(C497-C498+C499),0)</f>
        <v>0.96826865498506698</v>
      </c>
      <c r="D504" s="487">
        <f t="shared" si="217"/>
        <v>0.23679362563708758</v>
      </c>
      <c r="E504" s="487">
        <f t="shared" si="217"/>
        <v>0</v>
      </c>
      <c r="F504" s="487">
        <f t="shared" si="217"/>
        <v>0.99125399386686275</v>
      </c>
      <c r="G504" s="487">
        <f t="shared" si="217"/>
        <v>0.97093718289760289</v>
      </c>
      <c r="H504" s="487">
        <f t="shared" si="217"/>
        <v>0</v>
      </c>
      <c r="I504" s="487">
        <f t="shared" si="217"/>
        <v>0</v>
      </c>
    </row>
    <row r="505" spans="1:9" s="442" customFormat="1">
      <c r="A505" s="444">
        <v>1</v>
      </c>
      <c r="B505" s="419" t="s">
        <v>4841</v>
      </c>
      <c r="C505" s="419"/>
      <c r="D505" s="419"/>
      <c r="E505" s="419"/>
      <c r="F505" s="419"/>
      <c r="G505" s="419"/>
      <c r="H505" s="419"/>
      <c r="I505" s="419"/>
    </row>
    <row r="506" spans="1:9" s="489" customFormat="1">
      <c r="A506" s="490" t="s">
        <v>510</v>
      </c>
      <c r="B506" s="491" t="s">
        <v>509</v>
      </c>
      <c r="C506" s="492">
        <f t="shared" ref="C506:C512" si="218">SUM(D506:I506)</f>
        <v>558042800</v>
      </c>
      <c r="D506" s="492">
        <v>558042800</v>
      </c>
      <c r="E506" s="492">
        <v>0</v>
      </c>
      <c r="F506" s="492">
        <v>0</v>
      </c>
      <c r="G506" s="492">
        <v>0</v>
      </c>
      <c r="H506" s="492">
        <v>0</v>
      </c>
      <c r="I506" s="492">
        <v>0</v>
      </c>
    </row>
    <row r="507" spans="1:9">
      <c r="A507" s="493" t="s">
        <v>512</v>
      </c>
      <c r="B507" s="491" t="s">
        <v>511</v>
      </c>
      <c r="C507" s="492">
        <f t="shared" si="218"/>
        <v>0</v>
      </c>
      <c r="D507" s="492">
        <v>0</v>
      </c>
      <c r="E507" s="492">
        <v>0</v>
      </c>
      <c r="F507" s="492">
        <v>0</v>
      </c>
      <c r="G507" s="492">
        <v>0</v>
      </c>
      <c r="H507" s="492">
        <v>0</v>
      </c>
      <c r="I507" s="492">
        <v>0</v>
      </c>
    </row>
    <row r="508" spans="1:9" s="489" customFormat="1">
      <c r="A508" s="493" t="s">
        <v>514</v>
      </c>
      <c r="B508" s="491" t="s">
        <v>513</v>
      </c>
      <c r="C508" s="492">
        <f t="shared" si="218"/>
        <v>0</v>
      </c>
      <c r="D508" s="492">
        <v>0</v>
      </c>
      <c r="E508" s="492">
        <v>0</v>
      </c>
      <c r="F508" s="492">
        <v>0</v>
      </c>
      <c r="G508" s="492">
        <v>0</v>
      </c>
      <c r="H508" s="492">
        <v>0</v>
      </c>
      <c r="I508" s="492">
        <v>0</v>
      </c>
    </row>
    <row r="509" spans="1:9" s="489" customFormat="1">
      <c r="A509" s="490" t="s">
        <v>515</v>
      </c>
      <c r="B509" s="491" t="s">
        <v>1089</v>
      </c>
      <c r="C509" s="492">
        <f t="shared" si="218"/>
        <v>558042800</v>
      </c>
      <c r="D509" s="492">
        <v>558042800</v>
      </c>
      <c r="E509" s="492">
        <v>0</v>
      </c>
      <c r="F509" s="492">
        <v>0</v>
      </c>
      <c r="G509" s="492">
        <v>0</v>
      </c>
      <c r="H509" s="492">
        <v>0</v>
      </c>
      <c r="I509" s="492">
        <v>0</v>
      </c>
    </row>
    <row r="510" spans="1:9" s="489" customFormat="1">
      <c r="A510" s="494" t="s">
        <v>516</v>
      </c>
      <c r="B510" s="495" t="s">
        <v>1090</v>
      </c>
      <c r="C510" s="492">
        <f t="shared" si="218"/>
        <v>0</v>
      </c>
      <c r="D510" s="492"/>
      <c r="E510" s="492"/>
      <c r="F510" s="492">
        <v>0</v>
      </c>
      <c r="G510" s="492"/>
      <c r="H510" s="492"/>
      <c r="I510" s="492"/>
    </row>
    <row r="511" spans="1:9" s="489" customFormat="1">
      <c r="A511" s="494" t="s">
        <v>517</v>
      </c>
      <c r="B511" s="496" t="s">
        <v>1091</v>
      </c>
      <c r="C511" s="492">
        <f t="shared" si="218"/>
        <v>558042800</v>
      </c>
      <c r="D511" s="492">
        <f t="shared" ref="D511:I511" si="219">D509+D510</f>
        <v>558042800</v>
      </c>
      <c r="E511" s="492">
        <f t="shared" si="219"/>
        <v>0</v>
      </c>
      <c r="F511" s="492">
        <f t="shared" si="219"/>
        <v>0</v>
      </c>
      <c r="G511" s="492">
        <f t="shared" si="219"/>
        <v>0</v>
      </c>
      <c r="H511" s="492">
        <f t="shared" si="219"/>
        <v>0</v>
      </c>
      <c r="I511" s="492">
        <f t="shared" si="219"/>
        <v>0</v>
      </c>
    </row>
    <row r="512" spans="1:9" s="489" customFormat="1">
      <c r="A512" s="493" t="s">
        <v>518</v>
      </c>
      <c r="B512" s="491" t="s">
        <v>1092</v>
      </c>
      <c r="C512" s="492">
        <f t="shared" si="218"/>
        <v>0</v>
      </c>
      <c r="D512" s="492">
        <f t="shared" ref="D512:I512" si="220">D506-D507+D508-D511</f>
        <v>0</v>
      </c>
      <c r="E512" s="492">
        <f t="shared" si="220"/>
        <v>0</v>
      </c>
      <c r="F512" s="492">
        <f t="shared" si="220"/>
        <v>0</v>
      </c>
      <c r="G512" s="492">
        <f t="shared" si="220"/>
        <v>0</v>
      </c>
      <c r="H512" s="492">
        <f t="shared" si="220"/>
        <v>0</v>
      </c>
      <c r="I512" s="492">
        <f t="shared" si="220"/>
        <v>0</v>
      </c>
    </row>
    <row r="513" spans="1:9" s="489" customFormat="1">
      <c r="A513" s="493" t="s">
        <v>1024</v>
      </c>
      <c r="B513" s="491" t="s">
        <v>1093</v>
      </c>
      <c r="C513" s="497">
        <f t="shared" ref="C513:I513" si="221">IFERROR(C511/(C506-C507+C508),0)</f>
        <v>1</v>
      </c>
      <c r="D513" s="497">
        <f t="shared" si="221"/>
        <v>1</v>
      </c>
      <c r="E513" s="497">
        <f t="shared" si="221"/>
        <v>0</v>
      </c>
      <c r="F513" s="497">
        <f t="shared" si="221"/>
        <v>0</v>
      </c>
      <c r="G513" s="497">
        <f t="shared" si="221"/>
        <v>0</v>
      </c>
      <c r="H513" s="497">
        <f t="shared" si="221"/>
        <v>0</v>
      </c>
      <c r="I513" s="497">
        <f t="shared" si="221"/>
        <v>0</v>
      </c>
    </row>
    <row r="514" spans="1:9" s="442" customFormat="1">
      <c r="A514" s="444">
        <v>2</v>
      </c>
      <c r="B514" s="419" t="s">
        <v>71</v>
      </c>
      <c r="C514" s="419"/>
      <c r="D514" s="419"/>
      <c r="E514" s="419"/>
      <c r="F514" s="419"/>
      <c r="G514" s="419"/>
      <c r="H514" s="419"/>
      <c r="I514" s="419"/>
    </row>
    <row r="515" spans="1:9">
      <c r="A515" s="490" t="s">
        <v>510</v>
      </c>
      <c r="B515" s="491" t="s">
        <v>509</v>
      </c>
      <c r="C515" s="492">
        <f t="shared" ref="C515:C521" si="222">SUM(D515:I515)</f>
        <v>19379161975</v>
      </c>
      <c r="D515" s="492">
        <v>0</v>
      </c>
      <c r="E515" s="492">
        <v>0</v>
      </c>
      <c r="F515" s="492">
        <v>19379161975</v>
      </c>
      <c r="G515" s="492">
        <v>0</v>
      </c>
      <c r="H515" s="492">
        <v>0</v>
      </c>
      <c r="I515" s="492">
        <v>0</v>
      </c>
    </row>
    <row r="516" spans="1:9" s="489" customFormat="1">
      <c r="A516" s="493" t="s">
        <v>512</v>
      </c>
      <c r="B516" s="491" t="s">
        <v>511</v>
      </c>
      <c r="C516" s="492">
        <f t="shared" si="222"/>
        <v>0</v>
      </c>
      <c r="D516" s="492">
        <v>0</v>
      </c>
      <c r="E516" s="492">
        <v>0</v>
      </c>
      <c r="F516" s="492">
        <v>0</v>
      </c>
      <c r="G516" s="492">
        <v>0</v>
      </c>
      <c r="H516" s="492">
        <v>0</v>
      </c>
      <c r="I516" s="492">
        <v>0</v>
      </c>
    </row>
    <row r="517" spans="1:9" s="489" customFormat="1">
      <c r="A517" s="493" t="s">
        <v>514</v>
      </c>
      <c r="B517" s="491" t="s">
        <v>513</v>
      </c>
      <c r="C517" s="492">
        <f t="shared" si="222"/>
        <v>0</v>
      </c>
      <c r="D517" s="492">
        <v>0</v>
      </c>
      <c r="E517" s="492">
        <v>0</v>
      </c>
      <c r="F517" s="492">
        <v>0</v>
      </c>
      <c r="G517" s="492">
        <v>0</v>
      </c>
      <c r="H517" s="492">
        <v>0</v>
      </c>
      <c r="I517" s="492">
        <v>0</v>
      </c>
    </row>
    <row r="518" spans="1:9" s="489" customFormat="1">
      <c r="A518" s="490" t="s">
        <v>515</v>
      </c>
      <c r="B518" s="491" t="s">
        <v>1089</v>
      </c>
      <c r="C518" s="492">
        <f t="shared" si="222"/>
        <v>19379161975</v>
      </c>
      <c r="D518" s="492">
        <v>0</v>
      </c>
      <c r="E518" s="492">
        <v>0</v>
      </c>
      <c r="F518" s="492">
        <v>19379161975</v>
      </c>
      <c r="G518" s="492">
        <v>0</v>
      </c>
      <c r="H518" s="492">
        <v>0</v>
      </c>
      <c r="I518" s="492">
        <v>0</v>
      </c>
    </row>
    <row r="519" spans="1:9" s="489" customFormat="1">
      <c r="A519" s="494" t="s">
        <v>516</v>
      </c>
      <c r="B519" s="495" t="s">
        <v>1090</v>
      </c>
      <c r="C519" s="492">
        <f t="shared" si="222"/>
        <v>0</v>
      </c>
      <c r="D519" s="492"/>
      <c r="E519" s="492"/>
      <c r="F519" s="492">
        <v>0</v>
      </c>
      <c r="G519" s="492">
        <v>0</v>
      </c>
      <c r="H519" s="492">
        <v>0</v>
      </c>
      <c r="I519" s="492">
        <v>0</v>
      </c>
    </row>
    <row r="520" spans="1:9" s="489" customFormat="1">
      <c r="A520" s="494" t="s">
        <v>517</v>
      </c>
      <c r="B520" s="496" t="s">
        <v>1091</v>
      </c>
      <c r="C520" s="492">
        <f t="shared" si="222"/>
        <v>19379161975</v>
      </c>
      <c r="D520" s="492">
        <f t="shared" ref="D520:I520" si="223">D518+D519</f>
        <v>0</v>
      </c>
      <c r="E520" s="492">
        <f t="shared" si="223"/>
        <v>0</v>
      </c>
      <c r="F520" s="492">
        <f t="shared" si="223"/>
        <v>19379161975</v>
      </c>
      <c r="G520" s="492">
        <f t="shared" si="223"/>
        <v>0</v>
      </c>
      <c r="H520" s="492">
        <f t="shared" si="223"/>
        <v>0</v>
      </c>
      <c r="I520" s="492">
        <f t="shared" si="223"/>
        <v>0</v>
      </c>
    </row>
    <row r="521" spans="1:9" s="489" customFormat="1">
      <c r="A521" s="493" t="s">
        <v>518</v>
      </c>
      <c r="B521" s="491" t="s">
        <v>1092</v>
      </c>
      <c r="C521" s="492">
        <f t="shared" si="222"/>
        <v>0</v>
      </c>
      <c r="D521" s="492">
        <f t="shared" ref="D521:I521" si="224">D515-D516+D517-D520</f>
        <v>0</v>
      </c>
      <c r="E521" s="492">
        <f t="shared" si="224"/>
        <v>0</v>
      </c>
      <c r="F521" s="492">
        <f t="shared" si="224"/>
        <v>0</v>
      </c>
      <c r="G521" s="492">
        <f t="shared" si="224"/>
        <v>0</v>
      </c>
      <c r="H521" s="492">
        <f t="shared" si="224"/>
        <v>0</v>
      </c>
      <c r="I521" s="492">
        <f t="shared" si="224"/>
        <v>0</v>
      </c>
    </row>
    <row r="522" spans="1:9" s="489" customFormat="1">
      <c r="A522" s="493" t="s">
        <v>1024</v>
      </c>
      <c r="B522" s="491" t="s">
        <v>1093</v>
      </c>
      <c r="C522" s="497">
        <f t="shared" ref="C522:I522" si="225">IFERROR(C520/(C515-C516+C517),0)</f>
        <v>1</v>
      </c>
      <c r="D522" s="497">
        <f t="shared" si="225"/>
        <v>0</v>
      </c>
      <c r="E522" s="497">
        <f t="shared" si="225"/>
        <v>0</v>
      </c>
      <c r="F522" s="497">
        <f t="shared" si="225"/>
        <v>1</v>
      </c>
      <c r="G522" s="497">
        <f t="shared" si="225"/>
        <v>0</v>
      </c>
      <c r="H522" s="497">
        <f t="shared" si="225"/>
        <v>0</v>
      </c>
      <c r="I522" s="497">
        <f t="shared" si="225"/>
        <v>0</v>
      </c>
    </row>
    <row r="523" spans="1:9" s="420" customFormat="1">
      <c r="A523" s="444">
        <v>3</v>
      </c>
      <c r="B523" s="419" t="s">
        <v>36</v>
      </c>
      <c r="C523" s="419"/>
      <c r="D523" s="419"/>
      <c r="E523" s="419"/>
      <c r="F523" s="419"/>
      <c r="G523" s="419"/>
      <c r="H523" s="419"/>
      <c r="I523" s="419"/>
    </row>
    <row r="524" spans="1:9" s="489" customFormat="1">
      <c r="A524" s="490" t="s">
        <v>510</v>
      </c>
      <c r="B524" s="491" t="s">
        <v>509</v>
      </c>
      <c r="C524" s="492">
        <f t="shared" ref="C524:C530" si="226">SUM(D524:I524)</f>
        <v>4778000000</v>
      </c>
      <c r="D524" s="492">
        <v>0</v>
      </c>
      <c r="E524" s="492">
        <v>0</v>
      </c>
      <c r="F524" s="492">
        <v>4778000000</v>
      </c>
      <c r="G524" s="492">
        <v>0</v>
      </c>
      <c r="H524" s="492">
        <v>0</v>
      </c>
      <c r="I524" s="492">
        <v>0</v>
      </c>
    </row>
    <row r="525" spans="1:9" s="489" customFormat="1">
      <c r="A525" s="493" t="s">
        <v>512</v>
      </c>
      <c r="B525" s="491" t="s">
        <v>511</v>
      </c>
      <c r="C525" s="492">
        <f t="shared" si="226"/>
        <v>0</v>
      </c>
      <c r="D525" s="492">
        <v>0</v>
      </c>
      <c r="E525" s="492">
        <v>0</v>
      </c>
      <c r="F525" s="492">
        <v>0</v>
      </c>
      <c r="G525" s="492">
        <v>0</v>
      </c>
      <c r="H525" s="492">
        <v>0</v>
      </c>
      <c r="I525" s="492">
        <v>0</v>
      </c>
    </row>
    <row r="526" spans="1:9" s="489" customFormat="1">
      <c r="A526" s="493" t="s">
        <v>514</v>
      </c>
      <c r="B526" s="491" t="s">
        <v>513</v>
      </c>
      <c r="C526" s="492">
        <f t="shared" si="226"/>
        <v>0</v>
      </c>
      <c r="D526" s="492">
        <v>0</v>
      </c>
      <c r="E526" s="492">
        <v>0</v>
      </c>
      <c r="F526" s="492">
        <v>0</v>
      </c>
      <c r="G526" s="492">
        <v>0</v>
      </c>
      <c r="H526" s="492">
        <v>0</v>
      </c>
      <c r="I526" s="492">
        <v>0</v>
      </c>
    </row>
    <row r="527" spans="1:9" s="489" customFormat="1">
      <c r="A527" s="490" t="s">
        <v>515</v>
      </c>
      <c r="B527" s="491" t="s">
        <v>1089</v>
      </c>
      <c r="C527" s="492">
        <f t="shared" si="226"/>
        <v>4778000000</v>
      </c>
      <c r="D527" s="492">
        <v>0</v>
      </c>
      <c r="E527" s="492">
        <v>0</v>
      </c>
      <c r="F527" s="492">
        <v>4778000000</v>
      </c>
      <c r="G527" s="492">
        <v>0</v>
      </c>
      <c r="H527" s="492">
        <v>0</v>
      </c>
      <c r="I527" s="492">
        <v>0</v>
      </c>
    </row>
    <row r="528" spans="1:9" s="489" customFormat="1">
      <c r="A528" s="494" t="s">
        <v>516</v>
      </c>
      <c r="B528" s="495" t="s">
        <v>1090</v>
      </c>
      <c r="C528" s="492">
        <f t="shared" si="226"/>
        <v>0</v>
      </c>
      <c r="D528" s="492"/>
      <c r="E528" s="492"/>
      <c r="F528" s="492"/>
      <c r="G528" s="492"/>
      <c r="H528" s="492"/>
      <c r="I528" s="492"/>
    </row>
    <row r="529" spans="1:9" s="489" customFormat="1">
      <c r="A529" s="494" t="s">
        <v>517</v>
      </c>
      <c r="B529" s="496" t="s">
        <v>1091</v>
      </c>
      <c r="C529" s="492">
        <f t="shared" si="226"/>
        <v>4778000000</v>
      </c>
      <c r="D529" s="492">
        <f t="shared" ref="D529:I529" si="227">D527+D528</f>
        <v>0</v>
      </c>
      <c r="E529" s="492">
        <f t="shared" si="227"/>
        <v>0</v>
      </c>
      <c r="F529" s="492">
        <f t="shared" si="227"/>
        <v>4778000000</v>
      </c>
      <c r="G529" s="492">
        <f t="shared" si="227"/>
        <v>0</v>
      </c>
      <c r="H529" s="492">
        <f t="shared" si="227"/>
        <v>0</v>
      </c>
      <c r="I529" s="492">
        <f t="shared" si="227"/>
        <v>0</v>
      </c>
    </row>
    <row r="530" spans="1:9" s="489" customFormat="1">
      <c r="A530" s="493" t="s">
        <v>518</v>
      </c>
      <c r="B530" s="491" t="s">
        <v>1092</v>
      </c>
      <c r="C530" s="492">
        <f t="shared" si="226"/>
        <v>0</v>
      </c>
      <c r="D530" s="492">
        <f t="shared" ref="D530:I530" si="228">D524-D525+D526-D529</f>
        <v>0</v>
      </c>
      <c r="E530" s="492">
        <f t="shared" si="228"/>
        <v>0</v>
      </c>
      <c r="F530" s="492">
        <f t="shared" si="228"/>
        <v>0</v>
      </c>
      <c r="G530" s="492">
        <f t="shared" si="228"/>
        <v>0</v>
      </c>
      <c r="H530" s="492">
        <f t="shared" si="228"/>
        <v>0</v>
      </c>
      <c r="I530" s="492">
        <f t="shared" si="228"/>
        <v>0</v>
      </c>
    </row>
    <row r="531" spans="1:9">
      <c r="A531" s="493" t="s">
        <v>1024</v>
      </c>
      <c r="B531" s="491" t="s">
        <v>1093</v>
      </c>
      <c r="C531" s="497">
        <f t="shared" ref="C531:I531" si="229">IFERROR(C529/(C524-C525+C526),0)</f>
        <v>1</v>
      </c>
      <c r="D531" s="497">
        <f t="shared" si="229"/>
        <v>0</v>
      </c>
      <c r="E531" s="497">
        <f t="shared" si="229"/>
        <v>0</v>
      </c>
      <c r="F531" s="497">
        <f t="shared" si="229"/>
        <v>1</v>
      </c>
      <c r="G531" s="497">
        <f t="shared" si="229"/>
        <v>0</v>
      </c>
      <c r="H531" s="497">
        <f t="shared" si="229"/>
        <v>0</v>
      </c>
      <c r="I531" s="497">
        <f t="shared" si="229"/>
        <v>0</v>
      </c>
    </row>
    <row r="532" spans="1:9" s="442" customFormat="1">
      <c r="A532" s="444">
        <v>4</v>
      </c>
      <c r="B532" s="419" t="s">
        <v>4842</v>
      </c>
      <c r="C532" s="419"/>
      <c r="D532" s="419"/>
      <c r="E532" s="419"/>
      <c r="F532" s="419"/>
      <c r="G532" s="419"/>
      <c r="H532" s="419"/>
      <c r="I532" s="419"/>
    </row>
    <row r="533" spans="1:9" s="489" customFormat="1">
      <c r="A533" s="490" t="s">
        <v>510</v>
      </c>
      <c r="B533" s="491" t="s">
        <v>509</v>
      </c>
      <c r="C533" s="492">
        <f t="shared" ref="C533:C539" si="230">SUM(D533:I533)</f>
        <v>26937841318</v>
      </c>
      <c r="D533" s="492">
        <v>0</v>
      </c>
      <c r="E533" s="492">
        <v>0</v>
      </c>
      <c r="F533" s="492">
        <v>26937841318</v>
      </c>
      <c r="G533" s="492">
        <v>0</v>
      </c>
      <c r="H533" s="492">
        <v>0</v>
      </c>
      <c r="I533" s="492">
        <v>0</v>
      </c>
    </row>
    <row r="534" spans="1:9" s="489" customFormat="1">
      <c r="A534" s="493" t="s">
        <v>512</v>
      </c>
      <c r="B534" s="491" t="s">
        <v>511</v>
      </c>
      <c r="C534" s="492">
        <f t="shared" si="230"/>
        <v>0</v>
      </c>
      <c r="D534" s="492">
        <v>0</v>
      </c>
      <c r="E534" s="492">
        <v>0</v>
      </c>
      <c r="F534" s="492">
        <v>0</v>
      </c>
      <c r="G534" s="492">
        <v>0</v>
      </c>
      <c r="H534" s="492">
        <v>0</v>
      </c>
      <c r="I534" s="492">
        <v>0</v>
      </c>
    </row>
    <row r="535" spans="1:9" s="489" customFormat="1">
      <c r="A535" s="493" t="s">
        <v>514</v>
      </c>
      <c r="B535" s="491" t="s">
        <v>513</v>
      </c>
      <c r="C535" s="492">
        <f t="shared" si="230"/>
        <v>0</v>
      </c>
      <c r="D535" s="492">
        <v>0</v>
      </c>
      <c r="E535" s="492">
        <v>0</v>
      </c>
      <c r="F535" s="492">
        <v>0</v>
      </c>
      <c r="G535" s="492">
        <v>0</v>
      </c>
      <c r="H535" s="492">
        <v>0</v>
      </c>
      <c r="I535" s="492">
        <v>0</v>
      </c>
    </row>
    <row r="536" spans="1:9" s="489" customFormat="1">
      <c r="A536" s="490" t="s">
        <v>515</v>
      </c>
      <c r="B536" s="491" t="s">
        <v>1089</v>
      </c>
      <c r="C536" s="492">
        <f t="shared" si="230"/>
        <v>24091251770</v>
      </c>
      <c r="D536" s="492">
        <v>0</v>
      </c>
      <c r="E536" s="492">
        <v>0</v>
      </c>
      <c r="F536" s="492">
        <v>24091251770</v>
      </c>
      <c r="G536" s="492">
        <v>0</v>
      </c>
      <c r="H536" s="492">
        <v>0</v>
      </c>
      <c r="I536" s="492">
        <v>0</v>
      </c>
    </row>
    <row r="537" spans="1:9" s="489" customFormat="1">
      <c r="A537" s="494" t="s">
        <v>516</v>
      </c>
      <c r="B537" s="495" t="s">
        <v>1090</v>
      </c>
      <c r="C537" s="492">
        <f t="shared" si="230"/>
        <v>0</v>
      </c>
      <c r="D537" s="492"/>
      <c r="E537" s="492"/>
      <c r="F537" s="492"/>
      <c r="G537" s="492"/>
      <c r="H537" s="492"/>
      <c r="I537" s="492"/>
    </row>
    <row r="538" spans="1:9" s="489" customFormat="1">
      <c r="A538" s="494" t="s">
        <v>517</v>
      </c>
      <c r="B538" s="496" t="s">
        <v>1091</v>
      </c>
      <c r="C538" s="492">
        <f t="shared" si="230"/>
        <v>24091251770</v>
      </c>
      <c r="D538" s="492">
        <f t="shared" ref="D538:I538" si="231">D536+D537</f>
        <v>0</v>
      </c>
      <c r="E538" s="492">
        <f t="shared" si="231"/>
        <v>0</v>
      </c>
      <c r="F538" s="492">
        <f t="shared" si="231"/>
        <v>24091251770</v>
      </c>
      <c r="G538" s="492">
        <f t="shared" si="231"/>
        <v>0</v>
      </c>
      <c r="H538" s="492">
        <f t="shared" si="231"/>
        <v>0</v>
      </c>
      <c r="I538" s="492">
        <f t="shared" si="231"/>
        <v>0</v>
      </c>
    </row>
    <row r="539" spans="1:9" s="1073" customFormat="1">
      <c r="A539" s="1068" t="s">
        <v>518</v>
      </c>
      <c r="B539" s="1090" t="s">
        <v>1092</v>
      </c>
      <c r="C539" s="1091">
        <f t="shared" si="230"/>
        <v>2846589548</v>
      </c>
      <c r="D539" s="1091">
        <f t="shared" ref="D539:I539" si="232">D533-D534+D535-D538</f>
        <v>0</v>
      </c>
      <c r="E539" s="1091">
        <f t="shared" si="232"/>
        <v>0</v>
      </c>
      <c r="F539" s="1091">
        <f t="shared" si="232"/>
        <v>2846589548</v>
      </c>
      <c r="G539" s="1091">
        <f t="shared" si="232"/>
        <v>0</v>
      </c>
      <c r="H539" s="1091">
        <f t="shared" si="232"/>
        <v>0</v>
      </c>
      <c r="I539" s="1091">
        <f t="shared" si="232"/>
        <v>0</v>
      </c>
    </row>
    <row r="540" spans="1:9" s="489" customFormat="1">
      <c r="A540" s="493" t="s">
        <v>1024</v>
      </c>
      <c r="B540" s="491" t="s">
        <v>1093</v>
      </c>
      <c r="C540" s="497">
        <f t="shared" ref="C540:I540" si="233">IFERROR(C538/(C533-C534+C535),0)</f>
        <v>0.89432748101838822</v>
      </c>
      <c r="D540" s="497">
        <f t="shared" si="233"/>
        <v>0</v>
      </c>
      <c r="E540" s="497">
        <f t="shared" si="233"/>
        <v>0</v>
      </c>
      <c r="F540" s="497">
        <f t="shared" si="233"/>
        <v>0.89432748101838822</v>
      </c>
      <c r="G540" s="497">
        <f t="shared" si="233"/>
        <v>0</v>
      </c>
      <c r="H540" s="497">
        <f t="shared" si="233"/>
        <v>0</v>
      </c>
      <c r="I540" s="497">
        <f t="shared" si="233"/>
        <v>0</v>
      </c>
    </row>
    <row r="541" spans="1:9" s="442" customFormat="1" ht="25.5">
      <c r="A541" s="444">
        <v>5</v>
      </c>
      <c r="B541" s="419" t="s">
        <v>4843</v>
      </c>
      <c r="C541" s="419"/>
      <c r="D541" s="419"/>
      <c r="E541" s="419"/>
      <c r="F541" s="419"/>
      <c r="G541" s="419"/>
      <c r="H541" s="419"/>
      <c r="I541" s="419"/>
    </row>
    <row r="542" spans="1:9" s="489" customFormat="1">
      <c r="A542" s="490" t="s">
        <v>510</v>
      </c>
      <c r="B542" s="491" t="s">
        <v>509</v>
      </c>
      <c r="C542" s="492">
        <f t="shared" ref="C542:C548" si="234">SUM(D542:I542)</f>
        <v>13257539134</v>
      </c>
      <c r="D542" s="492">
        <v>13257539134</v>
      </c>
      <c r="E542" s="492">
        <v>0</v>
      </c>
      <c r="F542" s="492">
        <v>0</v>
      </c>
      <c r="G542" s="492">
        <v>0</v>
      </c>
      <c r="H542" s="492">
        <v>0</v>
      </c>
      <c r="I542" s="492">
        <v>0</v>
      </c>
    </row>
    <row r="543" spans="1:9" s="489" customFormat="1">
      <c r="A543" s="493" t="s">
        <v>512</v>
      </c>
      <c r="B543" s="491" t="s">
        <v>511</v>
      </c>
      <c r="C543" s="492">
        <f t="shared" si="234"/>
        <v>0</v>
      </c>
      <c r="D543" s="492">
        <v>0</v>
      </c>
      <c r="E543" s="492">
        <v>0</v>
      </c>
      <c r="F543" s="492">
        <v>0</v>
      </c>
      <c r="G543" s="492">
        <v>0</v>
      </c>
      <c r="H543" s="492">
        <v>0</v>
      </c>
      <c r="I543" s="492">
        <v>0</v>
      </c>
    </row>
    <row r="544" spans="1:9" s="489" customFormat="1">
      <c r="A544" s="493" t="s">
        <v>514</v>
      </c>
      <c r="B544" s="491" t="s">
        <v>513</v>
      </c>
      <c r="C544" s="492">
        <f t="shared" si="234"/>
        <v>0</v>
      </c>
      <c r="D544" s="492">
        <v>0</v>
      </c>
      <c r="E544" s="492">
        <v>0</v>
      </c>
      <c r="F544" s="492">
        <v>0</v>
      </c>
      <c r="G544" s="492">
        <v>0</v>
      </c>
      <c r="H544" s="492">
        <v>0</v>
      </c>
      <c r="I544" s="492">
        <v>0</v>
      </c>
    </row>
    <row r="545" spans="1:9" s="489" customFormat="1">
      <c r="A545" s="490" t="s">
        <v>515</v>
      </c>
      <c r="B545" s="491" t="s">
        <v>1089</v>
      </c>
      <c r="C545" s="492">
        <f t="shared" si="234"/>
        <v>2494000000</v>
      </c>
      <c r="D545" s="492">
        <v>2494000000</v>
      </c>
      <c r="E545" s="492">
        <v>0</v>
      </c>
      <c r="F545" s="492">
        <v>0</v>
      </c>
      <c r="G545" s="492">
        <v>0</v>
      </c>
      <c r="H545" s="492">
        <v>0</v>
      </c>
      <c r="I545" s="492">
        <v>0</v>
      </c>
    </row>
    <row r="546" spans="1:9" s="489" customFormat="1">
      <c r="A546" s="494" t="s">
        <v>516</v>
      </c>
      <c r="B546" s="495" t="s">
        <v>1090</v>
      </c>
      <c r="C546" s="492">
        <f t="shared" si="234"/>
        <v>0</v>
      </c>
      <c r="D546" s="492"/>
      <c r="E546" s="492"/>
      <c r="F546" s="492"/>
      <c r="G546" s="492">
        <v>0</v>
      </c>
      <c r="H546" s="492">
        <v>0</v>
      </c>
      <c r="I546" s="492">
        <v>0</v>
      </c>
    </row>
    <row r="547" spans="1:9">
      <c r="A547" s="494" t="s">
        <v>517</v>
      </c>
      <c r="B547" s="496" t="s">
        <v>1091</v>
      </c>
      <c r="C547" s="492">
        <f t="shared" si="234"/>
        <v>2494000000</v>
      </c>
      <c r="D547" s="492">
        <f t="shared" ref="D547:I547" si="235">D545+D546</f>
        <v>2494000000</v>
      </c>
      <c r="E547" s="492">
        <f t="shared" si="235"/>
        <v>0</v>
      </c>
      <c r="F547" s="492">
        <f t="shared" si="235"/>
        <v>0</v>
      </c>
      <c r="G547" s="492">
        <f t="shared" si="235"/>
        <v>0</v>
      </c>
      <c r="H547" s="492">
        <f t="shared" si="235"/>
        <v>0</v>
      </c>
      <c r="I547" s="492">
        <f t="shared" si="235"/>
        <v>0</v>
      </c>
    </row>
    <row r="548" spans="1:9" s="1092" customFormat="1">
      <c r="A548" s="1068" t="s">
        <v>518</v>
      </c>
      <c r="B548" s="1090" t="s">
        <v>1092</v>
      </c>
      <c r="C548" s="1091">
        <f t="shared" si="234"/>
        <v>10763539134</v>
      </c>
      <c r="D548" s="1091">
        <f t="shared" ref="D548:I548" si="236">D542-D543+D544-D547</f>
        <v>10763539134</v>
      </c>
      <c r="E548" s="1091">
        <f t="shared" si="236"/>
        <v>0</v>
      </c>
      <c r="F548" s="1091">
        <f t="shared" si="236"/>
        <v>0</v>
      </c>
      <c r="G548" s="1091">
        <f t="shared" si="236"/>
        <v>0</v>
      </c>
      <c r="H548" s="1091">
        <f t="shared" si="236"/>
        <v>0</v>
      </c>
      <c r="I548" s="1091">
        <f t="shared" si="236"/>
        <v>0</v>
      </c>
    </row>
    <row r="549" spans="1:9" s="489" customFormat="1">
      <c r="A549" s="493" t="s">
        <v>1024</v>
      </c>
      <c r="B549" s="491" t="s">
        <v>1093</v>
      </c>
      <c r="C549" s="497">
        <f t="shared" ref="C549:I549" si="237">IFERROR(C547/(C542-C543+C544),0)</f>
        <v>0.1881193768158633</v>
      </c>
      <c r="D549" s="497">
        <f t="shared" si="237"/>
        <v>0.1881193768158633</v>
      </c>
      <c r="E549" s="497">
        <f t="shared" si="237"/>
        <v>0</v>
      </c>
      <c r="F549" s="497">
        <f t="shared" si="237"/>
        <v>0</v>
      </c>
      <c r="G549" s="497">
        <f t="shared" si="237"/>
        <v>0</v>
      </c>
      <c r="H549" s="497">
        <f t="shared" si="237"/>
        <v>0</v>
      </c>
      <c r="I549" s="497">
        <f t="shared" si="237"/>
        <v>0</v>
      </c>
    </row>
    <row r="550" spans="1:9" s="442" customFormat="1">
      <c r="A550" s="444">
        <v>6</v>
      </c>
      <c r="B550" s="419" t="s">
        <v>37</v>
      </c>
      <c r="C550" s="419"/>
      <c r="D550" s="419"/>
      <c r="E550" s="419"/>
      <c r="F550" s="419"/>
      <c r="G550" s="419"/>
      <c r="H550" s="419"/>
      <c r="I550" s="419"/>
    </row>
    <row r="551" spans="1:9" s="489" customFormat="1">
      <c r="A551" s="490" t="s">
        <v>510</v>
      </c>
      <c r="B551" s="491" t="s">
        <v>509</v>
      </c>
      <c r="C551" s="492">
        <f t="shared" ref="C551:C557" si="238">SUM(D551:I551)</f>
        <v>1062354000000</v>
      </c>
      <c r="D551" s="492">
        <v>0</v>
      </c>
      <c r="E551" s="492">
        <v>0</v>
      </c>
      <c r="F551" s="492">
        <v>0</v>
      </c>
      <c r="G551" s="492">
        <v>1062354000000</v>
      </c>
      <c r="H551" s="492">
        <v>0</v>
      </c>
      <c r="I551" s="492">
        <v>0</v>
      </c>
    </row>
    <row r="552" spans="1:9" s="489" customFormat="1">
      <c r="A552" s="493" t="s">
        <v>512</v>
      </c>
      <c r="B552" s="491" t="s">
        <v>511</v>
      </c>
      <c r="C552" s="492">
        <f t="shared" si="238"/>
        <v>0</v>
      </c>
      <c r="D552" s="492">
        <v>0</v>
      </c>
      <c r="E552" s="492">
        <v>0</v>
      </c>
      <c r="F552" s="492">
        <v>0</v>
      </c>
      <c r="G552" s="492">
        <v>0</v>
      </c>
      <c r="H552" s="492">
        <v>0</v>
      </c>
      <c r="I552" s="492">
        <v>0</v>
      </c>
    </row>
    <row r="553" spans="1:9" s="489" customFormat="1">
      <c r="A553" s="493" t="s">
        <v>514</v>
      </c>
      <c r="B553" s="491" t="s">
        <v>513</v>
      </c>
      <c r="C553" s="492">
        <f t="shared" si="238"/>
        <v>0</v>
      </c>
      <c r="D553" s="492">
        <v>0</v>
      </c>
      <c r="E553" s="492">
        <v>0</v>
      </c>
      <c r="F553" s="492">
        <v>0</v>
      </c>
      <c r="G553" s="492">
        <v>0</v>
      </c>
      <c r="H553" s="492">
        <v>0</v>
      </c>
      <c r="I553" s="492">
        <v>0</v>
      </c>
    </row>
    <row r="554" spans="1:9" s="489" customFormat="1">
      <c r="A554" s="490" t="s">
        <v>515</v>
      </c>
      <c r="B554" s="491" t="s">
        <v>1089</v>
      </c>
      <c r="C554" s="492">
        <f t="shared" si="238"/>
        <v>1031479000000</v>
      </c>
      <c r="D554" s="492">
        <v>0</v>
      </c>
      <c r="E554" s="492">
        <v>0</v>
      </c>
      <c r="F554" s="492">
        <v>0</v>
      </c>
      <c r="G554" s="492">
        <v>1031479000000</v>
      </c>
      <c r="H554" s="492">
        <v>0</v>
      </c>
      <c r="I554" s="492">
        <v>0</v>
      </c>
    </row>
    <row r="555" spans="1:9">
      <c r="A555" s="494" t="s">
        <v>516</v>
      </c>
      <c r="B555" s="495" t="s">
        <v>1090</v>
      </c>
      <c r="C555" s="492">
        <f t="shared" si="238"/>
        <v>0</v>
      </c>
      <c r="D555" s="492"/>
      <c r="E555" s="492"/>
      <c r="F555" s="492"/>
      <c r="G555" s="492"/>
      <c r="H555" s="492"/>
      <c r="I555" s="492"/>
    </row>
    <row r="556" spans="1:9" s="489" customFormat="1">
      <c r="A556" s="494" t="s">
        <v>517</v>
      </c>
      <c r="B556" s="496" t="s">
        <v>1091</v>
      </c>
      <c r="C556" s="492">
        <f t="shared" si="238"/>
        <v>1031479000000</v>
      </c>
      <c r="D556" s="492">
        <f t="shared" ref="D556:I556" si="239">D554+D555</f>
        <v>0</v>
      </c>
      <c r="E556" s="492">
        <f t="shared" si="239"/>
        <v>0</v>
      </c>
      <c r="F556" s="492">
        <f t="shared" si="239"/>
        <v>0</v>
      </c>
      <c r="G556" s="492">
        <f t="shared" si="239"/>
        <v>1031479000000</v>
      </c>
      <c r="H556" s="492">
        <f t="shared" si="239"/>
        <v>0</v>
      </c>
      <c r="I556" s="492">
        <f t="shared" si="239"/>
        <v>0</v>
      </c>
    </row>
    <row r="557" spans="1:9" s="1092" customFormat="1">
      <c r="A557" s="1068" t="s">
        <v>518</v>
      </c>
      <c r="B557" s="1090" t="s">
        <v>1092</v>
      </c>
      <c r="C557" s="1091">
        <f t="shared" si="238"/>
        <v>30875000000</v>
      </c>
      <c r="D557" s="1091">
        <f t="shared" ref="D557:I557" si="240">D551-D552+D553-D556</f>
        <v>0</v>
      </c>
      <c r="E557" s="1091">
        <f t="shared" si="240"/>
        <v>0</v>
      </c>
      <c r="F557" s="1091">
        <f t="shared" si="240"/>
        <v>0</v>
      </c>
      <c r="G557" s="1091">
        <f t="shared" si="240"/>
        <v>30875000000</v>
      </c>
      <c r="H557" s="1091">
        <f t="shared" si="240"/>
        <v>0</v>
      </c>
      <c r="I557" s="1091">
        <f t="shared" si="240"/>
        <v>0</v>
      </c>
    </row>
    <row r="558" spans="1:9" s="489" customFormat="1">
      <c r="A558" s="493" t="s">
        <v>1024</v>
      </c>
      <c r="B558" s="491" t="s">
        <v>1093</v>
      </c>
      <c r="C558" s="497">
        <f t="shared" ref="C558:I558" si="241">IFERROR(C556/(C551-C552+C553),0)</f>
        <v>0.97093718289760289</v>
      </c>
      <c r="D558" s="497">
        <f t="shared" si="241"/>
        <v>0</v>
      </c>
      <c r="E558" s="497">
        <f t="shared" si="241"/>
        <v>0</v>
      </c>
      <c r="F558" s="497">
        <f t="shared" si="241"/>
        <v>0</v>
      </c>
      <c r="G558" s="497">
        <f t="shared" si="241"/>
        <v>0.97093718289760289</v>
      </c>
      <c r="H558" s="497">
        <f t="shared" si="241"/>
        <v>0</v>
      </c>
      <c r="I558" s="497">
        <f t="shared" si="241"/>
        <v>0</v>
      </c>
    </row>
    <row r="559" spans="1:9" s="442" customFormat="1">
      <c r="A559" s="444">
        <v>6</v>
      </c>
      <c r="B559" s="419" t="s">
        <v>39</v>
      </c>
      <c r="C559" s="419"/>
      <c r="D559" s="419"/>
      <c r="E559" s="419"/>
      <c r="F559" s="419"/>
      <c r="G559" s="419"/>
      <c r="H559" s="419"/>
      <c r="I559" s="419"/>
    </row>
    <row r="560" spans="1:9" s="489" customFormat="1">
      <c r="A560" s="490" t="s">
        <v>510</v>
      </c>
      <c r="B560" s="491" t="s">
        <v>509</v>
      </c>
      <c r="C560" s="492">
        <f t="shared" ref="C560:C566" si="242">SUM(D560:I560)</f>
        <v>461074066</v>
      </c>
      <c r="D560" s="492">
        <v>0</v>
      </c>
      <c r="E560" s="492">
        <v>0</v>
      </c>
      <c r="F560" s="492">
        <v>461074066</v>
      </c>
      <c r="G560" s="492">
        <v>0</v>
      </c>
      <c r="H560" s="492">
        <v>0</v>
      </c>
      <c r="I560" s="492">
        <v>0</v>
      </c>
    </row>
    <row r="561" spans="1:9" s="489" customFormat="1">
      <c r="A561" s="493" t="s">
        <v>512</v>
      </c>
      <c r="B561" s="491" t="s">
        <v>511</v>
      </c>
      <c r="C561" s="492">
        <f t="shared" si="242"/>
        <v>0</v>
      </c>
      <c r="D561" s="492">
        <v>0</v>
      </c>
      <c r="E561" s="492">
        <v>0</v>
      </c>
      <c r="F561" s="492">
        <v>0</v>
      </c>
      <c r="G561" s="492">
        <v>0</v>
      </c>
      <c r="H561" s="492">
        <v>0</v>
      </c>
      <c r="I561" s="492">
        <v>0</v>
      </c>
    </row>
    <row r="562" spans="1:9" s="489" customFormat="1">
      <c r="A562" s="493" t="s">
        <v>514</v>
      </c>
      <c r="B562" s="491" t="s">
        <v>513</v>
      </c>
      <c r="C562" s="492">
        <f t="shared" si="242"/>
        <v>0</v>
      </c>
      <c r="D562" s="492">
        <v>0</v>
      </c>
      <c r="E562" s="492">
        <v>0</v>
      </c>
      <c r="F562" s="492">
        <v>0</v>
      </c>
      <c r="G562" s="492">
        <v>0</v>
      </c>
      <c r="H562" s="492">
        <v>0</v>
      </c>
      <c r="I562" s="492">
        <v>0</v>
      </c>
    </row>
    <row r="563" spans="1:9" s="489" customFormat="1">
      <c r="A563" s="490" t="s">
        <v>515</v>
      </c>
      <c r="B563" s="491" t="s">
        <v>1089</v>
      </c>
      <c r="C563" s="492">
        <f t="shared" si="242"/>
        <v>461074066</v>
      </c>
      <c r="D563" s="492">
        <v>0</v>
      </c>
      <c r="E563" s="492">
        <v>0</v>
      </c>
      <c r="F563" s="492">
        <v>461074066</v>
      </c>
      <c r="G563" s="492">
        <v>0</v>
      </c>
      <c r="H563" s="492">
        <v>0</v>
      </c>
      <c r="I563" s="492">
        <v>0</v>
      </c>
    </row>
    <row r="564" spans="1:9">
      <c r="A564" s="494" t="s">
        <v>516</v>
      </c>
      <c r="B564" s="495" t="s">
        <v>1090</v>
      </c>
      <c r="C564" s="492">
        <f t="shared" si="242"/>
        <v>0</v>
      </c>
      <c r="D564" s="492"/>
      <c r="E564" s="492"/>
      <c r="F564" s="492"/>
      <c r="G564" s="492"/>
      <c r="H564" s="492"/>
      <c r="I564" s="492"/>
    </row>
    <row r="565" spans="1:9" s="489" customFormat="1">
      <c r="A565" s="494" t="s">
        <v>517</v>
      </c>
      <c r="B565" s="496" t="s">
        <v>1091</v>
      </c>
      <c r="C565" s="492">
        <f t="shared" si="242"/>
        <v>461074066</v>
      </c>
      <c r="D565" s="492">
        <f t="shared" ref="D565:I565" si="243">D563+D564</f>
        <v>0</v>
      </c>
      <c r="E565" s="492">
        <f t="shared" si="243"/>
        <v>0</v>
      </c>
      <c r="F565" s="492">
        <f t="shared" si="243"/>
        <v>461074066</v>
      </c>
      <c r="G565" s="492">
        <f t="shared" si="243"/>
        <v>0</v>
      </c>
      <c r="H565" s="492">
        <f t="shared" si="243"/>
        <v>0</v>
      </c>
      <c r="I565" s="492">
        <f t="shared" si="243"/>
        <v>0</v>
      </c>
    </row>
    <row r="566" spans="1:9" s="489" customFormat="1">
      <c r="A566" s="493" t="s">
        <v>518</v>
      </c>
      <c r="B566" s="491" t="s">
        <v>1092</v>
      </c>
      <c r="C566" s="492">
        <f t="shared" si="242"/>
        <v>0</v>
      </c>
      <c r="D566" s="492">
        <f t="shared" ref="D566:I566" si="244">D560-D561+D562-D565</f>
        <v>0</v>
      </c>
      <c r="E566" s="492">
        <f t="shared" si="244"/>
        <v>0</v>
      </c>
      <c r="F566" s="492">
        <f t="shared" si="244"/>
        <v>0</v>
      </c>
      <c r="G566" s="492">
        <f t="shared" si="244"/>
        <v>0</v>
      </c>
      <c r="H566" s="492">
        <f t="shared" si="244"/>
        <v>0</v>
      </c>
      <c r="I566" s="492">
        <f t="shared" si="244"/>
        <v>0</v>
      </c>
    </row>
    <row r="567" spans="1:9" s="489" customFormat="1">
      <c r="A567" s="493" t="s">
        <v>1024</v>
      </c>
      <c r="B567" s="491" t="s">
        <v>1093</v>
      </c>
      <c r="C567" s="497">
        <f t="shared" ref="C567:I567" si="245">IFERROR(C565/(C560-C561+C562),0)</f>
        <v>1</v>
      </c>
      <c r="D567" s="497">
        <f t="shared" si="245"/>
        <v>0</v>
      </c>
      <c r="E567" s="497">
        <f t="shared" si="245"/>
        <v>0</v>
      </c>
      <c r="F567" s="497">
        <f t="shared" si="245"/>
        <v>1</v>
      </c>
      <c r="G567" s="497">
        <f t="shared" si="245"/>
        <v>0</v>
      </c>
      <c r="H567" s="497">
        <f t="shared" si="245"/>
        <v>0</v>
      </c>
      <c r="I567" s="497">
        <f t="shared" si="245"/>
        <v>0</v>
      </c>
    </row>
    <row r="568" spans="1:9" s="442" customFormat="1">
      <c r="A568" s="444">
        <v>6</v>
      </c>
      <c r="B568" s="419" t="s">
        <v>40</v>
      </c>
      <c r="C568" s="419"/>
      <c r="D568" s="419"/>
      <c r="E568" s="419"/>
      <c r="F568" s="419"/>
      <c r="G568" s="419"/>
      <c r="H568" s="419"/>
      <c r="I568" s="419"/>
    </row>
    <row r="569" spans="1:9" s="489" customFormat="1">
      <c r="A569" s="490" t="s">
        <v>510</v>
      </c>
      <c r="B569" s="491" t="s">
        <v>509</v>
      </c>
      <c r="C569" s="492">
        <f t="shared" ref="C569:C575" si="246">SUM(D569:I569)</f>
        <v>11134001972</v>
      </c>
      <c r="D569" s="492">
        <v>0</v>
      </c>
      <c r="E569" s="492">
        <v>0</v>
      </c>
      <c r="F569" s="492">
        <v>11134001972</v>
      </c>
      <c r="G569" s="492">
        <v>0</v>
      </c>
      <c r="H569" s="492">
        <v>0</v>
      </c>
      <c r="I569" s="492">
        <v>0</v>
      </c>
    </row>
    <row r="570" spans="1:9" s="489" customFormat="1">
      <c r="A570" s="493" t="s">
        <v>512</v>
      </c>
      <c r="B570" s="491" t="s">
        <v>511</v>
      </c>
      <c r="C570" s="492">
        <f t="shared" si="246"/>
        <v>0</v>
      </c>
      <c r="D570" s="492">
        <v>0</v>
      </c>
      <c r="E570" s="492">
        <v>0</v>
      </c>
      <c r="F570" s="492">
        <v>0</v>
      </c>
      <c r="G570" s="492">
        <v>0</v>
      </c>
      <c r="H570" s="492">
        <v>0</v>
      </c>
      <c r="I570" s="492">
        <v>0</v>
      </c>
    </row>
    <row r="571" spans="1:9" s="489" customFormat="1">
      <c r="A571" s="493" t="s">
        <v>514</v>
      </c>
      <c r="B571" s="491" t="s">
        <v>513</v>
      </c>
      <c r="C571" s="492">
        <f t="shared" si="246"/>
        <v>0</v>
      </c>
      <c r="D571" s="492">
        <v>0</v>
      </c>
      <c r="E571" s="492">
        <v>0</v>
      </c>
      <c r="F571" s="492">
        <v>0</v>
      </c>
      <c r="G571" s="492">
        <v>0</v>
      </c>
      <c r="H571" s="492">
        <v>0</v>
      </c>
      <c r="I571" s="492">
        <v>0</v>
      </c>
    </row>
    <row r="572" spans="1:9" s="489" customFormat="1">
      <c r="A572" s="490" t="s">
        <v>515</v>
      </c>
      <c r="B572" s="491" t="s">
        <v>1089</v>
      </c>
      <c r="C572" s="492">
        <f t="shared" si="246"/>
        <v>11134001972</v>
      </c>
      <c r="D572" s="492">
        <v>0</v>
      </c>
      <c r="E572" s="492">
        <v>0</v>
      </c>
      <c r="F572" s="492">
        <v>11134001972</v>
      </c>
      <c r="G572" s="492">
        <v>0</v>
      </c>
      <c r="H572" s="492">
        <v>0</v>
      </c>
      <c r="I572" s="492">
        <v>0</v>
      </c>
    </row>
    <row r="573" spans="1:9">
      <c r="A573" s="494" t="s">
        <v>516</v>
      </c>
      <c r="B573" s="495" t="s">
        <v>1090</v>
      </c>
      <c r="C573" s="492">
        <f t="shared" si="246"/>
        <v>0</v>
      </c>
      <c r="D573" s="492"/>
      <c r="E573" s="492"/>
      <c r="F573" s="492"/>
      <c r="G573" s="492"/>
      <c r="H573" s="492"/>
      <c r="I573" s="492"/>
    </row>
    <row r="574" spans="1:9" s="489" customFormat="1">
      <c r="A574" s="494" t="s">
        <v>517</v>
      </c>
      <c r="B574" s="496" t="s">
        <v>1091</v>
      </c>
      <c r="C574" s="492">
        <f t="shared" si="246"/>
        <v>11134001972</v>
      </c>
      <c r="D574" s="492">
        <f t="shared" ref="D574:I574" si="247">D572+D573</f>
        <v>0</v>
      </c>
      <c r="E574" s="492">
        <f t="shared" si="247"/>
        <v>0</v>
      </c>
      <c r="F574" s="492">
        <f t="shared" si="247"/>
        <v>11134001972</v>
      </c>
      <c r="G574" s="492">
        <f t="shared" si="247"/>
        <v>0</v>
      </c>
      <c r="H574" s="492">
        <f t="shared" si="247"/>
        <v>0</v>
      </c>
      <c r="I574" s="492">
        <f t="shared" si="247"/>
        <v>0</v>
      </c>
    </row>
    <row r="575" spans="1:9" s="489" customFormat="1">
      <c r="A575" s="493" t="s">
        <v>518</v>
      </c>
      <c r="B575" s="491" t="s">
        <v>1092</v>
      </c>
      <c r="C575" s="492">
        <f t="shared" si="246"/>
        <v>0</v>
      </c>
      <c r="D575" s="492">
        <f t="shared" ref="D575:I575" si="248">D569-D570+D571-D574</f>
        <v>0</v>
      </c>
      <c r="E575" s="492">
        <f t="shared" si="248"/>
        <v>0</v>
      </c>
      <c r="F575" s="492">
        <f t="shared" si="248"/>
        <v>0</v>
      </c>
      <c r="G575" s="492">
        <f t="shared" si="248"/>
        <v>0</v>
      </c>
      <c r="H575" s="492">
        <f t="shared" si="248"/>
        <v>0</v>
      </c>
      <c r="I575" s="492">
        <f t="shared" si="248"/>
        <v>0</v>
      </c>
    </row>
    <row r="576" spans="1:9" s="489" customFormat="1">
      <c r="A576" s="493" t="s">
        <v>1024</v>
      </c>
      <c r="B576" s="491" t="s">
        <v>1093</v>
      </c>
      <c r="C576" s="497">
        <f t="shared" ref="C576:I576" si="249">IFERROR(C574/(C569-C570+C571),0)</f>
        <v>1</v>
      </c>
      <c r="D576" s="497">
        <f t="shared" si="249"/>
        <v>0</v>
      </c>
      <c r="E576" s="497">
        <f t="shared" si="249"/>
        <v>0</v>
      </c>
      <c r="F576" s="497">
        <f t="shared" si="249"/>
        <v>1</v>
      </c>
      <c r="G576" s="497">
        <f t="shared" si="249"/>
        <v>0</v>
      </c>
      <c r="H576" s="497">
        <f t="shared" si="249"/>
        <v>0</v>
      </c>
      <c r="I576" s="497">
        <f t="shared" si="249"/>
        <v>0</v>
      </c>
    </row>
    <row r="577" spans="1:9" s="442" customFormat="1">
      <c r="A577" s="444">
        <v>6</v>
      </c>
      <c r="B577" s="419" t="s">
        <v>41</v>
      </c>
      <c r="C577" s="419"/>
      <c r="D577" s="419"/>
      <c r="E577" s="419"/>
      <c r="F577" s="419"/>
      <c r="G577" s="419"/>
      <c r="H577" s="419"/>
      <c r="I577" s="419"/>
    </row>
    <row r="578" spans="1:9" s="489" customFormat="1">
      <c r="A578" s="490" t="s">
        <v>510</v>
      </c>
      <c r="B578" s="491" t="s">
        <v>509</v>
      </c>
      <c r="C578" s="492">
        <f t="shared" ref="C578:C584" si="250">SUM(D578:I578)</f>
        <v>42720000</v>
      </c>
      <c r="D578" s="492">
        <v>42720000</v>
      </c>
      <c r="E578" s="492">
        <v>0</v>
      </c>
      <c r="F578" s="492">
        <v>0</v>
      </c>
      <c r="G578" s="492">
        <v>0</v>
      </c>
      <c r="H578" s="492">
        <v>0</v>
      </c>
      <c r="I578" s="492">
        <v>0</v>
      </c>
    </row>
    <row r="579" spans="1:9" s="489" customFormat="1">
      <c r="A579" s="493" t="s">
        <v>512</v>
      </c>
      <c r="B579" s="491" t="s">
        <v>511</v>
      </c>
      <c r="C579" s="492">
        <f t="shared" si="250"/>
        <v>0</v>
      </c>
      <c r="D579" s="492">
        <v>0</v>
      </c>
      <c r="E579" s="492">
        <v>0</v>
      </c>
      <c r="F579" s="492">
        <v>0</v>
      </c>
      <c r="G579" s="492">
        <v>0</v>
      </c>
      <c r="H579" s="492">
        <v>0</v>
      </c>
      <c r="I579" s="492">
        <v>0</v>
      </c>
    </row>
    <row r="580" spans="1:9" s="489" customFormat="1">
      <c r="A580" s="493" t="s">
        <v>514</v>
      </c>
      <c r="B580" s="491" t="s">
        <v>513</v>
      </c>
      <c r="C580" s="492">
        <f t="shared" si="250"/>
        <v>0</v>
      </c>
      <c r="D580" s="492">
        <v>0</v>
      </c>
      <c r="E580" s="492">
        <v>0</v>
      </c>
      <c r="F580" s="492">
        <v>0</v>
      </c>
      <c r="G580" s="492">
        <v>0</v>
      </c>
      <c r="H580" s="492">
        <v>0</v>
      </c>
      <c r="I580" s="492">
        <v>0</v>
      </c>
    </row>
    <row r="581" spans="1:9" s="489" customFormat="1">
      <c r="A581" s="490" t="s">
        <v>515</v>
      </c>
      <c r="B581" s="491" t="s">
        <v>1089</v>
      </c>
      <c r="C581" s="492">
        <f t="shared" si="250"/>
        <v>42720000</v>
      </c>
      <c r="D581" s="492">
        <v>42720000</v>
      </c>
      <c r="E581" s="492">
        <v>0</v>
      </c>
      <c r="F581" s="492">
        <v>0</v>
      </c>
      <c r="G581" s="492">
        <v>0</v>
      </c>
      <c r="H581" s="492">
        <v>0</v>
      </c>
      <c r="I581" s="492">
        <v>0</v>
      </c>
    </row>
    <row r="582" spans="1:9">
      <c r="A582" s="494" t="s">
        <v>516</v>
      </c>
      <c r="B582" s="495" t="s">
        <v>1090</v>
      </c>
      <c r="C582" s="492">
        <f t="shared" si="250"/>
        <v>0</v>
      </c>
      <c r="D582" s="492"/>
      <c r="E582" s="492"/>
      <c r="F582" s="492"/>
      <c r="G582" s="492"/>
      <c r="H582" s="492"/>
      <c r="I582" s="492"/>
    </row>
    <row r="583" spans="1:9" s="489" customFormat="1">
      <c r="A583" s="494" t="s">
        <v>517</v>
      </c>
      <c r="B583" s="496" t="s">
        <v>1091</v>
      </c>
      <c r="C583" s="492">
        <f t="shared" si="250"/>
        <v>42720000</v>
      </c>
      <c r="D583" s="492">
        <f t="shared" ref="D583:I583" si="251">D581+D582</f>
        <v>42720000</v>
      </c>
      <c r="E583" s="492">
        <f t="shared" si="251"/>
        <v>0</v>
      </c>
      <c r="F583" s="492">
        <f t="shared" si="251"/>
        <v>0</v>
      </c>
      <c r="G583" s="492">
        <f t="shared" si="251"/>
        <v>0</v>
      </c>
      <c r="H583" s="492">
        <f t="shared" si="251"/>
        <v>0</v>
      </c>
      <c r="I583" s="492">
        <f t="shared" si="251"/>
        <v>0</v>
      </c>
    </row>
    <row r="584" spans="1:9" s="489" customFormat="1">
      <c r="A584" s="493" t="s">
        <v>518</v>
      </c>
      <c r="B584" s="491" t="s">
        <v>1092</v>
      </c>
      <c r="C584" s="492">
        <f t="shared" si="250"/>
        <v>0</v>
      </c>
      <c r="D584" s="492">
        <f t="shared" ref="D584:I584" si="252">D578-D579+D580-D583</f>
        <v>0</v>
      </c>
      <c r="E584" s="492">
        <f t="shared" si="252"/>
        <v>0</v>
      </c>
      <c r="F584" s="492">
        <f t="shared" si="252"/>
        <v>0</v>
      </c>
      <c r="G584" s="492">
        <f t="shared" si="252"/>
        <v>0</v>
      </c>
      <c r="H584" s="492">
        <f t="shared" si="252"/>
        <v>0</v>
      </c>
      <c r="I584" s="492">
        <f t="shared" si="252"/>
        <v>0</v>
      </c>
    </row>
    <row r="585" spans="1:9" s="489" customFormat="1">
      <c r="A585" s="493" t="s">
        <v>1024</v>
      </c>
      <c r="B585" s="491" t="s">
        <v>1093</v>
      </c>
      <c r="C585" s="497">
        <f t="shared" ref="C585:I585" si="253">IFERROR(C583/(C578-C579+C580),0)</f>
        <v>1</v>
      </c>
      <c r="D585" s="497">
        <f t="shared" si="253"/>
        <v>1</v>
      </c>
      <c r="E585" s="497">
        <f t="shared" si="253"/>
        <v>0</v>
      </c>
      <c r="F585" s="497">
        <f t="shared" si="253"/>
        <v>0</v>
      </c>
      <c r="G585" s="497">
        <f t="shared" si="253"/>
        <v>0</v>
      </c>
      <c r="H585" s="497">
        <f t="shared" si="253"/>
        <v>0</v>
      </c>
      <c r="I585" s="497">
        <f t="shared" si="253"/>
        <v>0</v>
      </c>
    </row>
    <row r="586" spans="1:9" s="442" customFormat="1">
      <c r="A586" s="444">
        <v>6</v>
      </c>
      <c r="B586" s="419" t="s">
        <v>42</v>
      </c>
      <c r="C586" s="419"/>
      <c r="D586" s="419"/>
      <c r="E586" s="419"/>
      <c r="F586" s="419"/>
      <c r="G586" s="419"/>
      <c r="H586" s="419"/>
      <c r="I586" s="419"/>
    </row>
    <row r="587" spans="1:9" s="489" customFormat="1">
      <c r="A587" s="490" t="s">
        <v>510</v>
      </c>
      <c r="B587" s="491" t="s">
        <v>509</v>
      </c>
      <c r="C587" s="492">
        <f t="shared" ref="C587:C593" si="254">SUM(D587:I587)</f>
        <v>105372000000</v>
      </c>
      <c r="D587" s="492">
        <v>0</v>
      </c>
      <c r="E587" s="492">
        <v>0</v>
      </c>
      <c r="F587" s="492">
        <v>105372000000</v>
      </c>
      <c r="G587" s="492">
        <v>0</v>
      </c>
      <c r="H587" s="492">
        <v>0</v>
      </c>
      <c r="I587" s="492">
        <v>0</v>
      </c>
    </row>
    <row r="588" spans="1:9" s="489" customFormat="1">
      <c r="A588" s="493" t="s">
        <v>512</v>
      </c>
      <c r="B588" s="491" t="s">
        <v>511</v>
      </c>
      <c r="C588" s="492">
        <f t="shared" si="254"/>
        <v>0</v>
      </c>
      <c r="D588" s="492">
        <v>0</v>
      </c>
      <c r="E588" s="492">
        <v>0</v>
      </c>
      <c r="F588" s="492">
        <v>0</v>
      </c>
      <c r="G588" s="492">
        <v>0</v>
      </c>
      <c r="H588" s="492">
        <v>0</v>
      </c>
      <c r="I588" s="492">
        <v>0</v>
      </c>
    </row>
    <row r="589" spans="1:9" s="489" customFormat="1">
      <c r="A589" s="493" t="s">
        <v>514</v>
      </c>
      <c r="B589" s="491" t="s">
        <v>513</v>
      </c>
      <c r="C589" s="492">
        <f t="shared" si="254"/>
        <v>0</v>
      </c>
      <c r="D589" s="492">
        <v>0</v>
      </c>
      <c r="E589" s="492">
        <v>0</v>
      </c>
      <c r="F589" s="492">
        <v>0</v>
      </c>
      <c r="G589" s="492">
        <v>0</v>
      </c>
      <c r="H589" s="492">
        <v>0</v>
      </c>
      <c r="I589" s="492">
        <v>0</v>
      </c>
    </row>
    <row r="590" spans="1:9" s="489" customFormat="1">
      <c r="A590" s="490" t="s">
        <v>515</v>
      </c>
      <c r="B590" s="491" t="s">
        <v>1089</v>
      </c>
      <c r="C590" s="492">
        <f t="shared" si="254"/>
        <v>105372000000</v>
      </c>
      <c r="D590" s="492">
        <v>0</v>
      </c>
      <c r="E590" s="492">
        <v>0</v>
      </c>
      <c r="F590" s="492">
        <v>105372000000</v>
      </c>
      <c r="G590" s="492">
        <v>0</v>
      </c>
      <c r="H590" s="492">
        <v>0</v>
      </c>
      <c r="I590" s="492">
        <v>0</v>
      </c>
    </row>
    <row r="591" spans="1:9">
      <c r="A591" s="494" t="s">
        <v>516</v>
      </c>
      <c r="B591" s="495" t="s">
        <v>1090</v>
      </c>
      <c r="C591" s="492">
        <f t="shared" si="254"/>
        <v>0</v>
      </c>
      <c r="D591" s="492"/>
      <c r="E591" s="492"/>
      <c r="F591" s="492"/>
      <c r="G591" s="492"/>
      <c r="H591" s="492"/>
      <c r="I591" s="492"/>
    </row>
    <row r="592" spans="1:9" s="489" customFormat="1">
      <c r="A592" s="494" t="s">
        <v>517</v>
      </c>
      <c r="B592" s="496" t="s">
        <v>1091</v>
      </c>
      <c r="C592" s="492">
        <f t="shared" si="254"/>
        <v>105372000000</v>
      </c>
      <c r="D592" s="492">
        <f t="shared" ref="D592:I592" si="255">D590+D591</f>
        <v>0</v>
      </c>
      <c r="E592" s="492">
        <f t="shared" si="255"/>
        <v>0</v>
      </c>
      <c r="F592" s="492">
        <f t="shared" si="255"/>
        <v>105372000000</v>
      </c>
      <c r="G592" s="492">
        <f t="shared" si="255"/>
        <v>0</v>
      </c>
      <c r="H592" s="492">
        <f t="shared" si="255"/>
        <v>0</v>
      </c>
      <c r="I592" s="492">
        <f t="shared" si="255"/>
        <v>0</v>
      </c>
    </row>
    <row r="593" spans="1:9" s="489" customFormat="1">
      <c r="A593" s="493" t="s">
        <v>518</v>
      </c>
      <c r="B593" s="491" t="s">
        <v>1092</v>
      </c>
      <c r="C593" s="492">
        <f t="shared" si="254"/>
        <v>0</v>
      </c>
      <c r="D593" s="492">
        <f t="shared" ref="D593:I593" si="256">D587-D588+D589-D592</f>
        <v>0</v>
      </c>
      <c r="E593" s="492">
        <f t="shared" si="256"/>
        <v>0</v>
      </c>
      <c r="F593" s="492">
        <f t="shared" si="256"/>
        <v>0</v>
      </c>
      <c r="G593" s="492">
        <f t="shared" si="256"/>
        <v>0</v>
      </c>
      <c r="H593" s="492">
        <f t="shared" si="256"/>
        <v>0</v>
      </c>
      <c r="I593" s="492">
        <f t="shared" si="256"/>
        <v>0</v>
      </c>
    </row>
    <row r="594" spans="1:9" s="489" customFormat="1">
      <c r="A594" s="493" t="s">
        <v>1024</v>
      </c>
      <c r="B594" s="491" t="s">
        <v>1093</v>
      </c>
      <c r="C594" s="497">
        <f t="shared" ref="C594:I594" si="257">IFERROR(C592/(C587-C588+C589),0)</f>
        <v>1</v>
      </c>
      <c r="D594" s="497">
        <f t="shared" si="257"/>
        <v>0</v>
      </c>
      <c r="E594" s="497">
        <f t="shared" si="257"/>
        <v>0</v>
      </c>
      <c r="F594" s="497">
        <f t="shared" si="257"/>
        <v>1</v>
      </c>
      <c r="G594" s="497">
        <f t="shared" si="257"/>
        <v>0</v>
      </c>
      <c r="H594" s="497">
        <f t="shared" si="257"/>
        <v>0</v>
      </c>
      <c r="I594" s="497">
        <f t="shared" si="257"/>
        <v>0</v>
      </c>
    </row>
    <row r="595" spans="1:9" s="442" customFormat="1">
      <c r="A595" s="444">
        <v>6</v>
      </c>
      <c r="B595" s="419" t="s">
        <v>43</v>
      </c>
      <c r="C595" s="419"/>
      <c r="D595" s="419"/>
      <c r="E595" s="419"/>
      <c r="F595" s="419"/>
      <c r="G595" s="419"/>
      <c r="H595" s="419"/>
      <c r="I595" s="419"/>
    </row>
    <row r="596" spans="1:9" s="489" customFormat="1">
      <c r="A596" s="490" t="s">
        <v>510</v>
      </c>
      <c r="B596" s="491" t="s">
        <v>509</v>
      </c>
      <c r="C596" s="492">
        <f t="shared" ref="C596:C602" si="258">SUM(D596:I596)</f>
        <v>157411000000</v>
      </c>
      <c r="D596" s="492">
        <v>0</v>
      </c>
      <c r="E596" s="492">
        <v>0</v>
      </c>
      <c r="F596" s="492">
        <v>157411000000</v>
      </c>
      <c r="G596" s="492">
        <v>0</v>
      </c>
      <c r="H596" s="492">
        <v>0</v>
      </c>
      <c r="I596" s="492">
        <v>0</v>
      </c>
    </row>
    <row r="597" spans="1:9" s="489" customFormat="1">
      <c r="A597" s="493" t="s">
        <v>512</v>
      </c>
      <c r="B597" s="491" t="s">
        <v>511</v>
      </c>
      <c r="C597" s="492">
        <f t="shared" si="258"/>
        <v>0</v>
      </c>
      <c r="D597" s="492">
        <v>0</v>
      </c>
      <c r="E597" s="492">
        <v>0</v>
      </c>
      <c r="F597" s="492">
        <v>0</v>
      </c>
      <c r="G597" s="492">
        <v>0</v>
      </c>
      <c r="H597" s="492">
        <v>0</v>
      </c>
      <c r="I597" s="492">
        <v>0</v>
      </c>
    </row>
    <row r="598" spans="1:9" s="489" customFormat="1">
      <c r="A598" s="493" t="s">
        <v>514</v>
      </c>
      <c r="B598" s="491" t="s">
        <v>513</v>
      </c>
      <c r="C598" s="492">
        <f t="shared" si="258"/>
        <v>0</v>
      </c>
      <c r="D598" s="492">
        <v>0</v>
      </c>
      <c r="E598" s="492">
        <v>0</v>
      </c>
      <c r="F598" s="492">
        <v>0</v>
      </c>
      <c r="G598" s="492">
        <v>0</v>
      </c>
      <c r="H598" s="492">
        <v>0</v>
      </c>
      <c r="I598" s="492">
        <v>0</v>
      </c>
    </row>
    <row r="599" spans="1:9" s="489" customFormat="1">
      <c r="A599" s="490" t="s">
        <v>515</v>
      </c>
      <c r="B599" s="491" t="s">
        <v>1089</v>
      </c>
      <c r="C599" s="492">
        <f t="shared" si="258"/>
        <v>157411000000</v>
      </c>
      <c r="D599" s="492">
        <v>0</v>
      </c>
      <c r="E599" s="492">
        <v>0</v>
      </c>
      <c r="F599" s="492">
        <v>157411000000</v>
      </c>
      <c r="G599" s="492">
        <v>0</v>
      </c>
      <c r="H599" s="492">
        <v>0</v>
      </c>
      <c r="I599" s="492">
        <v>0</v>
      </c>
    </row>
    <row r="600" spans="1:9">
      <c r="A600" s="494" t="s">
        <v>516</v>
      </c>
      <c r="B600" s="495" t="s">
        <v>1090</v>
      </c>
      <c r="C600" s="492">
        <f t="shared" si="258"/>
        <v>0</v>
      </c>
      <c r="D600" s="492"/>
      <c r="E600" s="492"/>
      <c r="F600" s="492"/>
      <c r="G600" s="492"/>
      <c r="H600" s="492"/>
      <c r="I600" s="492"/>
    </row>
    <row r="601" spans="1:9" s="489" customFormat="1">
      <c r="A601" s="494" t="s">
        <v>517</v>
      </c>
      <c r="B601" s="496" t="s">
        <v>1091</v>
      </c>
      <c r="C601" s="492">
        <f t="shared" si="258"/>
        <v>157411000000</v>
      </c>
      <c r="D601" s="492">
        <f t="shared" ref="D601:I601" si="259">D599+D600</f>
        <v>0</v>
      </c>
      <c r="E601" s="492">
        <f t="shared" si="259"/>
        <v>0</v>
      </c>
      <c r="F601" s="492">
        <f t="shared" si="259"/>
        <v>157411000000</v>
      </c>
      <c r="G601" s="492">
        <f t="shared" si="259"/>
        <v>0</v>
      </c>
      <c r="H601" s="492">
        <f t="shared" si="259"/>
        <v>0</v>
      </c>
      <c r="I601" s="492">
        <f t="shared" si="259"/>
        <v>0</v>
      </c>
    </row>
    <row r="602" spans="1:9" s="489" customFormat="1">
      <c r="A602" s="493" t="s">
        <v>518</v>
      </c>
      <c r="B602" s="491" t="s">
        <v>1092</v>
      </c>
      <c r="C602" s="492">
        <f t="shared" si="258"/>
        <v>0</v>
      </c>
      <c r="D602" s="492">
        <f t="shared" ref="D602:I602" si="260">D596-D597+D598-D601</f>
        <v>0</v>
      </c>
      <c r="E602" s="492">
        <f t="shared" si="260"/>
        <v>0</v>
      </c>
      <c r="F602" s="492">
        <f t="shared" si="260"/>
        <v>0</v>
      </c>
      <c r="G602" s="492">
        <f t="shared" si="260"/>
        <v>0</v>
      </c>
      <c r="H602" s="492">
        <f t="shared" si="260"/>
        <v>0</v>
      </c>
      <c r="I602" s="492">
        <f t="shared" si="260"/>
        <v>0</v>
      </c>
    </row>
    <row r="603" spans="1:9" s="489" customFormat="1">
      <c r="A603" s="493" t="s">
        <v>1024</v>
      </c>
      <c r="B603" s="491" t="s">
        <v>1093</v>
      </c>
      <c r="C603" s="497">
        <f t="shared" ref="C603:I603" si="261">IFERROR(C601/(C596-C597+C598),0)</f>
        <v>1</v>
      </c>
      <c r="D603" s="497">
        <f t="shared" si="261"/>
        <v>0</v>
      </c>
      <c r="E603" s="497">
        <f t="shared" si="261"/>
        <v>0</v>
      </c>
      <c r="F603" s="497">
        <f t="shared" si="261"/>
        <v>1</v>
      </c>
      <c r="G603" s="497">
        <f t="shared" si="261"/>
        <v>0</v>
      </c>
      <c r="H603" s="497">
        <f t="shared" si="261"/>
        <v>0</v>
      </c>
      <c r="I603" s="497">
        <f t="shared" si="261"/>
        <v>0</v>
      </c>
    </row>
    <row r="604" spans="1:9" s="442" customFormat="1">
      <c r="A604" s="444">
        <v>6</v>
      </c>
      <c r="B604" s="419" t="s">
        <v>44</v>
      </c>
      <c r="C604" s="419"/>
      <c r="D604" s="419"/>
      <c r="E604" s="419"/>
      <c r="F604" s="419"/>
      <c r="G604" s="419"/>
      <c r="H604" s="419"/>
      <c r="I604" s="419"/>
    </row>
    <row r="605" spans="1:9" s="489" customFormat="1">
      <c r="A605" s="490" t="s">
        <v>510</v>
      </c>
      <c r="B605" s="491" t="s">
        <v>509</v>
      </c>
      <c r="C605" s="492">
        <f t="shared" ref="C605:C611" si="262">SUM(D605:I605)</f>
        <v>244750000</v>
      </c>
      <c r="D605" s="492">
        <v>244750000</v>
      </c>
      <c r="E605" s="492">
        <v>0</v>
      </c>
      <c r="F605" s="492">
        <v>0</v>
      </c>
      <c r="G605" s="492">
        <v>0</v>
      </c>
      <c r="H605" s="492">
        <v>0</v>
      </c>
      <c r="I605" s="492">
        <v>0</v>
      </c>
    </row>
    <row r="606" spans="1:9" s="489" customFormat="1">
      <c r="A606" s="493" t="s">
        <v>512</v>
      </c>
      <c r="B606" s="491" t="s">
        <v>511</v>
      </c>
      <c r="C606" s="492">
        <f t="shared" si="262"/>
        <v>0</v>
      </c>
      <c r="D606" s="492">
        <v>0</v>
      </c>
      <c r="E606" s="492">
        <v>0</v>
      </c>
      <c r="F606" s="492">
        <v>0</v>
      </c>
      <c r="G606" s="492">
        <v>0</v>
      </c>
      <c r="H606" s="492">
        <v>0</v>
      </c>
      <c r="I606" s="492">
        <v>0</v>
      </c>
    </row>
    <row r="607" spans="1:9" s="489" customFormat="1">
      <c r="A607" s="493" t="s">
        <v>514</v>
      </c>
      <c r="B607" s="491" t="s">
        <v>513</v>
      </c>
      <c r="C607" s="492">
        <f t="shared" si="262"/>
        <v>0</v>
      </c>
      <c r="D607" s="492">
        <v>0</v>
      </c>
      <c r="E607" s="492">
        <v>0</v>
      </c>
      <c r="F607" s="492">
        <v>0</v>
      </c>
      <c r="G607" s="492">
        <v>0</v>
      </c>
      <c r="H607" s="492">
        <v>0</v>
      </c>
      <c r="I607" s="492">
        <v>0</v>
      </c>
    </row>
    <row r="608" spans="1:9" s="489" customFormat="1">
      <c r="A608" s="490" t="s">
        <v>515</v>
      </c>
      <c r="B608" s="491" t="s">
        <v>1089</v>
      </c>
      <c r="C608" s="492">
        <f t="shared" si="262"/>
        <v>244750000</v>
      </c>
      <c r="D608" s="492">
        <v>244750000</v>
      </c>
      <c r="E608" s="492">
        <v>0</v>
      </c>
      <c r="F608" s="492">
        <v>0</v>
      </c>
      <c r="G608" s="492">
        <v>0</v>
      </c>
      <c r="H608" s="492">
        <v>0</v>
      </c>
      <c r="I608" s="492">
        <v>0</v>
      </c>
    </row>
    <row r="609" spans="1:9">
      <c r="A609" s="494" t="s">
        <v>516</v>
      </c>
      <c r="B609" s="495" t="s">
        <v>1090</v>
      </c>
      <c r="C609" s="492">
        <f t="shared" si="262"/>
        <v>0</v>
      </c>
      <c r="D609" s="492"/>
      <c r="E609" s="492"/>
      <c r="F609" s="492"/>
      <c r="G609" s="492"/>
      <c r="H609" s="492"/>
      <c r="I609" s="492"/>
    </row>
    <row r="610" spans="1:9" s="489" customFormat="1">
      <c r="A610" s="494" t="s">
        <v>517</v>
      </c>
      <c r="B610" s="496" t="s">
        <v>1091</v>
      </c>
      <c r="C610" s="492">
        <f t="shared" si="262"/>
        <v>244750000</v>
      </c>
      <c r="D610" s="492">
        <f t="shared" ref="D610:I610" si="263">D608+D609</f>
        <v>244750000</v>
      </c>
      <c r="E610" s="492">
        <f t="shared" si="263"/>
        <v>0</v>
      </c>
      <c r="F610" s="492">
        <f t="shared" si="263"/>
        <v>0</v>
      </c>
      <c r="G610" s="492">
        <f t="shared" si="263"/>
        <v>0</v>
      </c>
      <c r="H610" s="492">
        <f t="shared" si="263"/>
        <v>0</v>
      </c>
      <c r="I610" s="492">
        <f t="shared" si="263"/>
        <v>0</v>
      </c>
    </row>
    <row r="611" spans="1:9" s="489" customFormat="1">
      <c r="A611" s="493" t="s">
        <v>518</v>
      </c>
      <c r="B611" s="491" t="s">
        <v>1092</v>
      </c>
      <c r="C611" s="492">
        <f t="shared" si="262"/>
        <v>0</v>
      </c>
      <c r="D611" s="492">
        <f t="shared" ref="D611:I611" si="264">D605-D606+D607-D610</f>
        <v>0</v>
      </c>
      <c r="E611" s="492">
        <f t="shared" si="264"/>
        <v>0</v>
      </c>
      <c r="F611" s="492">
        <f t="shared" si="264"/>
        <v>0</v>
      </c>
      <c r="G611" s="492">
        <f t="shared" si="264"/>
        <v>0</v>
      </c>
      <c r="H611" s="492">
        <f t="shared" si="264"/>
        <v>0</v>
      </c>
      <c r="I611" s="492">
        <f t="shared" si="264"/>
        <v>0</v>
      </c>
    </row>
    <row r="612" spans="1:9" s="489" customFormat="1">
      <c r="A612" s="493" t="s">
        <v>1024</v>
      </c>
      <c r="B612" s="491" t="s">
        <v>1093</v>
      </c>
      <c r="C612" s="497">
        <f t="shared" ref="C612:I612" si="265">IFERROR(C610/(C605-C606+C607),0)</f>
        <v>1</v>
      </c>
      <c r="D612" s="497">
        <f t="shared" si="265"/>
        <v>1</v>
      </c>
      <c r="E612" s="497">
        <f t="shared" si="265"/>
        <v>0</v>
      </c>
      <c r="F612" s="497">
        <f t="shared" si="265"/>
        <v>0</v>
      </c>
      <c r="G612" s="497">
        <f t="shared" si="265"/>
        <v>0</v>
      </c>
      <c r="H612" s="497">
        <f t="shared" si="265"/>
        <v>0</v>
      </c>
      <c r="I612" s="497">
        <f t="shared" si="265"/>
        <v>0</v>
      </c>
    </row>
    <row r="613" spans="1:9" s="442" customFormat="1">
      <c r="A613" s="421" t="s">
        <v>494</v>
      </c>
      <c r="B613" s="422" t="s">
        <v>502</v>
      </c>
      <c r="C613" s="419"/>
      <c r="D613" s="419"/>
      <c r="E613" s="419"/>
      <c r="F613" s="419"/>
      <c r="G613" s="419"/>
      <c r="H613" s="419"/>
      <c r="I613" s="419"/>
    </row>
    <row r="614" spans="1:9" s="489" customFormat="1">
      <c r="A614" s="490" t="s">
        <v>510</v>
      </c>
      <c r="B614" s="491" t="s">
        <v>509</v>
      </c>
      <c r="C614" s="492">
        <f t="shared" ref="C614:C670" si="266">SUM(D614:I614)</f>
        <v>3002685731303</v>
      </c>
      <c r="D614" s="492">
        <f t="shared" ref="D614:I614" si="267">D623</f>
        <v>3418383371</v>
      </c>
      <c r="E614" s="492">
        <f t="shared" si="267"/>
        <v>0</v>
      </c>
      <c r="F614" s="492">
        <f t="shared" si="267"/>
        <v>394887678651</v>
      </c>
      <c r="G614" s="492">
        <f t="shared" si="267"/>
        <v>1800376726211</v>
      </c>
      <c r="H614" s="492">
        <f t="shared" si="267"/>
        <v>0</v>
      </c>
      <c r="I614" s="492">
        <f t="shared" si="267"/>
        <v>804002943070</v>
      </c>
    </row>
    <row r="615" spans="1:9" s="489" customFormat="1">
      <c r="A615" s="493" t="s">
        <v>512</v>
      </c>
      <c r="B615" s="491" t="s">
        <v>511</v>
      </c>
      <c r="C615" s="492">
        <f t="shared" si="266"/>
        <v>0</v>
      </c>
      <c r="D615" s="492">
        <f t="shared" ref="D615:I615" si="268">D624</f>
        <v>0</v>
      </c>
      <c r="E615" s="492">
        <f t="shared" si="268"/>
        <v>0</v>
      </c>
      <c r="F615" s="492">
        <f t="shared" si="268"/>
        <v>0</v>
      </c>
      <c r="G615" s="492">
        <f t="shared" si="268"/>
        <v>0</v>
      </c>
      <c r="H615" s="492">
        <f t="shared" si="268"/>
        <v>0</v>
      </c>
      <c r="I615" s="492">
        <f t="shared" si="268"/>
        <v>0</v>
      </c>
    </row>
    <row r="616" spans="1:9" s="489" customFormat="1">
      <c r="A616" s="493" t="s">
        <v>514</v>
      </c>
      <c r="B616" s="491" t="s">
        <v>513</v>
      </c>
      <c r="C616" s="492">
        <f t="shared" si="266"/>
        <v>0</v>
      </c>
      <c r="D616" s="492">
        <f t="shared" ref="D616:I616" si="269">D625</f>
        <v>0</v>
      </c>
      <c r="E616" s="492">
        <f t="shared" si="269"/>
        <v>0</v>
      </c>
      <c r="F616" s="492">
        <f t="shared" si="269"/>
        <v>0</v>
      </c>
      <c r="G616" s="492">
        <f t="shared" si="269"/>
        <v>0</v>
      </c>
      <c r="H616" s="492">
        <f t="shared" si="269"/>
        <v>0</v>
      </c>
      <c r="I616" s="492">
        <f t="shared" si="269"/>
        <v>0</v>
      </c>
    </row>
    <row r="617" spans="1:9" s="489" customFormat="1">
      <c r="A617" s="490" t="s">
        <v>515</v>
      </c>
      <c r="B617" s="491" t="s">
        <v>1089</v>
      </c>
      <c r="C617" s="492">
        <f t="shared" si="266"/>
        <v>2977261906856</v>
      </c>
      <c r="D617" s="492">
        <f t="shared" ref="D617:I617" si="270">D626</f>
        <v>3418383371</v>
      </c>
      <c r="E617" s="492">
        <f t="shared" si="270"/>
        <v>0</v>
      </c>
      <c r="F617" s="492">
        <f t="shared" si="270"/>
        <v>370612488204</v>
      </c>
      <c r="G617" s="492">
        <f t="shared" si="270"/>
        <v>1799639726211</v>
      </c>
      <c r="H617" s="492">
        <f t="shared" si="270"/>
        <v>0</v>
      </c>
      <c r="I617" s="492">
        <f t="shared" si="270"/>
        <v>803591309070</v>
      </c>
    </row>
    <row r="618" spans="1:9" s="489" customFormat="1">
      <c r="A618" s="494" t="s">
        <v>516</v>
      </c>
      <c r="B618" s="495" t="s">
        <v>1090</v>
      </c>
      <c r="C618" s="492">
        <f t="shared" si="266"/>
        <v>0</v>
      </c>
      <c r="D618" s="492">
        <f t="shared" ref="D618:I618" si="271">D627</f>
        <v>0</v>
      </c>
      <c r="E618" s="492">
        <f t="shared" si="271"/>
        <v>0</v>
      </c>
      <c r="F618" s="492">
        <f t="shared" si="271"/>
        <v>0</v>
      </c>
      <c r="G618" s="492">
        <f t="shared" si="271"/>
        <v>0</v>
      </c>
      <c r="H618" s="492">
        <f t="shared" si="271"/>
        <v>0</v>
      </c>
      <c r="I618" s="492">
        <f t="shared" si="271"/>
        <v>0</v>
      </c>
    </row>
    <row r="619" spans="1:9" s="489" customFormat="1">
      <c r="A619" s="494" t="s">
        <v>517</v>
      </c>
      <c r="B619" s="496" t="s">
        <v>1091</v>
      </c>
      <c r="C619" s="492">
        <f t="shared" si="266"/>
        <v>2977261906856</v>
      </c>
      <c r="D619" s="492">
        <f t="shared" ref="D619:I619" si="272">D628</f>
        <v>3418383371</v>
      </c>
      <c r="E619" s="492">
        <f t="shared" si="272"/>
        <v>0</v>
      </c>
      <c r="F619" s="492">
        <f t="shared" si="272"/>
        <v>370612488204</v>
      </c>
      <c r="G619" s="492">
        <f t="shared" si="272"/>
        <v>1799639726211</v>
      </c>
      <c r="H619" s="492">
        <f t="shared" si="272"/>
        <v>0</v>
      </c>
      <c r="I619" s="492">
        <f t="shared" si="272"/>
        <v>803591309070</v>
      </c>
    </row>
    <row r="620" spans="1:9" s="1092" customFormat="1">
      <c r="A620" s="1068" t="s">
        <v>518</v>
      </c>
      <c r="B620" s="1090" t="s">
        <v>1092</v>
      </c>
      <c r="C620" s="1091">
        <f t="shared" si="266"/>
        <v>25423824447</v>
      </c>
      <c r="D620" s="1091">
        <f t="shared" ref="D620:I620" si="273">D614-D615+D616-D619</f>
        <v>0</v>
      </c>
      <c r="E620" s="1091">
        <f t="shared" si="273"/>
        <v>0</v>
      </c>
      <c r="F620" s="1091">
        <f t="shared" si="273"/>
        <v>24275190447</v>
      </c>
      <c r="G620" s="1091">
        <f t="shared" si="273"/>
        <v>737000000</v>
      </c>
      <c r="H620" s="1091">
        <f t="shared" si="273"/>
        <v>0</v>
      </c>
      <c r="I620" s="1091">
        <f t="shared" si="273"/>
        <v>411634000</v>
      </c>
    </row>
    <row r="621" spans="1:9" s="489" customFormat="1">
      <c r="A621" s="493" t="s">
        <v>1024</v>
      </c>
      <c r="B621" s="491" t="s">
        <v>1093</v>
      </c>
      <c r="C621" s="497">
        <f t="shared" ref="C621:I621" si="274">IFERROR(C619/(C614-C615+C616),0)</f>
        <v>0.99153297190513257</v>
      </c>
      <c r="D621" s="497">
        <f t="shared" si="274"/>
        <v>1</v>
      </c>
      <c r="E621" s="497">
        <f t="shared" si="274"/>
        <v>0</v>
      </c>
      <c r="F621" s="497">
        <f t="shared" si="274"/>
        <v>0.93852634113597067</v>
      </c>
      <c r="G621" s="497">
        <f t="shared" si="274"/>
        <v>0.99959064123121</v>
      </c>
      <c r="H621" s="497">
        <f t="shared" si="274"/>
        <v>0</v>
      </c>
      <c r="I621" s="497">
        <f t="shared" si="274"/>
        <v>0.99948801928705855</v>
      </c>
    </row>
    <row r="622" spans="1:9" s="442" customFormat="1" ht="63.75">
      <c r="A622" s="418">
        <v>1</v>
      </c>
      <c r="B622" s="419" t="s">
        <v>384</v>
      </c>
      <c r="C622" s="443"/>
      <c r="D622" s="419"/>
      <c r="E622" s="419"/>
      <c r="F622" s="419"/>
      <c r="G622" s="419"/>
      <c r="H622" s="419"/>
      <c r="I622" s="419"/>
    </row>
    <row r="623" spans="1:9" s="489" customFormat="1">
      <c r="A623" s="490" t="s">
        <v>510</v>
      </c>
      <c r="B623" s="491" t="s">
        <v>509</v>
      </c>
      <c r="C623" s="492">
        <f t="shared" si="266"/>
        <v>3002685731303</v>
      </c>
      <c r="D623" s="492">
        <f t="shared" ref="D623:I628" si="275">D632+D641+D650+D659+D668+D677+D686+D695</f>
        <v>3418383371</v>
      </c>
      <c r="E623" s="492">
        <f t="shared" si="275"/>
        <v>0</v>
      </c>
      <c r="F623" s="492">
        <f t="shared" si="275"/>
        <v>394887678651</v>
      </c>
      <c r="G623" s="492">
        <f t="shared" si="275"/>
        <v>1800376726211</v>
      </c>
      <c r="H623" s="492">
        <f t="shared" si="275"/>
        <v>0</v>
      </c>
      <c r="I623" s="492">
        <f t="shared" si="275"/>
        <v>804002943070</v>
      </c>
    </row>
    <row r="624" spans="1:9" s="489" customFormat="1">
      <c r="A624" s="493" t="s">
        <v>512</v>
      </c>
      <c r="B624" s="491" t="s">
        <v>511</v>
      </c>
      <c r="C624" s="492">
        <f t="shared" si="266"/>
        <v>0</v>
      </c>
      <c r="D624" s="492">
        <f t="shared" si="275"/>
        <v>0</v>
      </c>
      <c r="E624" s="492">
        <f t="shared" si="275"/>
        <v>0</v>
      </c>
      <c r="F624" s="492">
        <f t="shared" si="275"/>
        <v>0</v>
      </c>
      <c r="G624" s="492">
        <f t="shared" si="275"/>
        <v>0</v>
      </c>
      <c r="H624" s="492">
        <f t="shared" si="275"/>
        <v>0</v>
      </c>
      <c r="I624" s="492">
        <f t="shared" si="275"/>
        <v>0</v>
      </c>
    </row>
    <row r="625" spans="1:9">
      <c r="A625" s="493" t="s">
        <v>514</v>
      </c>
      <c r="B625" s="491" t="s">
        <v>513</v>
      </c>
      <c r="C625" s="492">
        <f t="shared" si="266"/>
        <v>0</v>
      </c>
      <c r="D625" s="492">
        <f t="shared" si="275"/>
        <v>0</v>
      </c>
      <c r="E625" s="492">
        <f t="shared" si="275"/>
        <v>0</v>
      </c>
      <c r="F625" s="492">
        <f t="shared" si="275"/>
        <v>0</v>
      </c>
      <c r="G625" s="492">
        <f t="shared" si="275"/>
        <v>0</v>
      </c>
      <c r="H625" s="492">
        <f t="shared" si="275"/>
        <v>0</v>
      </c>
      <c r="I625" s="492">
        <f t="shared" si="275"/>
        <v>0</v>
      </c>
    </row>
    <row r="626" spans="1:9" s="489" customFormat="1">
      <c r="A626" s="490" t="s">
        <v>515</v>
      </c>
      <c r="B626" s="491" t="s">
        <v>1089</v>
      </c>
      <c r="C626" s="492">
        <f t="shared" si="266"/>
        <v>2977261906856</v>
      </c>
      <c r="D626" s="492">
        <f t="shared" si="275"/>
        <v>3418383371</v>
      </c>
      <c r="E626" s="492">
        <f t="shared" si="275"/>
        <v>0</v>
      </c>
      <c r="F626" s="492">
        <f t="shared" si="275"/>
        <v>370612488204</v>
      </c>
      <c r="G626" s="492">
        <f t="shared" si="275"/>
        <v>1799639726211</v>
      </c>
      <c r="H626" s="492">
        <f t="shared" si="275"/>
        <v>0</v>
      </c>
      <c r="I626" s="492">
        <f t="shared" si="275"/>
        <v>803591309070</v>
      </c>
    </row>
    <row r="627" spans="1:9" s="489" customFormat="1">
      <c r="A627" s="494" t="s">
        <v>516</v>
      </c>
      <c r="B627" s="495" t="s">
        <v>1090</v>
      </c>
      <c r="C627" s="492">
        <f t="shared" si="266"/>
        <v>0</v>
      </c>
      <c r="D627" s="492">
        <f t="shared" si="275"/>
        <v>0</v>
      </c>
      <c r="E627" s="492">
        <f t="shared" si="275"/>
        <v>0</v>
      </c>
      <c r="F627" s="492">
        <f t="shared" si="275"/>
        <v>0</v>
      </c>
      <c r="G627" s="492">
        <f t="shared" si="275"/>
        <v>0</v>
      </c>
      <c r="H627" s="492">
        <f t="shared" si="275"/>
        <v>0</v>
      </c>
      <c r="I627" s="492">
        <f t="shared" si="275"/>
        <v>0</v>
      </c>
    </row>
    <row r="628" spans="1:9" s="489" customFormat="1">
      <c r="A628" s="494" t="s">
        <v>517</v>
      </c>
      <c r="B628" s="496" t="s">
        <v>1091</v>
      </c>
      <c r="C628" s="492">
        <f t="shared" si="266"/>
        <v>2977261906856</v>
      </c>
      <c r="D628" s="492">
        <f t="shared" si="275"/>
        <v>3418383371</v>
      </c>
      <c r="E628" s="492">
        <f t="shared" si="275"/>
        <v>0</v>
      </c>
      <c r="F628" s="492">
        <f t="shared" si="275"/>
        <v>370612488204</v>
      </c>
      <c r="G628" s="492">
        <f t="shared" si="275"/>
        <v>1799639726211</v>
      </c>
      <c r="H628" s="492">
        <f t="shared" si="275"/>
        <v>0</v>
      </c>
      <c r="I628" s="492">
        <f t="shared" si="275"/>
        <v>803591309070</v>
      </c>
    </row>
    <row r="629" spans="1:9" s="1092" customFormat="1">
      <c r="A629" s="1068" t="s">
        <v>518</v>
      </c>
      <c r="B629" s="1090" t="s">
        <v>1092</v>
      </c>
      <c r="C629" s="1091">
        <f t="shared" si="266"/>
        <v>25423824447</v>
      </c>
      <c r="D629" s="1091">
        <f t="shared" ref="D629:I629" si="276">D623-D624+D625-D628</f>
        <v>0</v>
      </c>
      <c r="E629" s="1091">
        <f t="shared" si="276"/>
        <v>0</v>
      </c>
      <c r="F629" s="1091">
        <f t="shared" si="276"/>
        <v>24275190447</v>
      </c>
      <c r="G629" s="1091">
        <f t="shared" si="276"/>
        <v>737000000</v>
      </c>
      <c r="H629" s="1091">
        <f t="shared" si="276"/>
        <v>0</v>
      </c>
      <c r="I629" s="1091">
        <f t="shared" si="276"/>
        <v>411634000</v>
      </c>
    </row>
    <row r="630" spans="1:9" s="489" customFormat="1">
      <c r="A630" s="493" t="s">
        <v>1024</v>
      </c>
      <c r="B630" s="491" t="s">
        <v>1093</v>
      </c>
      <c r="C630" s="497">
        <f t="shared" ref="C630:I630" si="277">IFERROR(C628/(C623-C624+C625),0)</f>
        <v>0.99153297190513257</v>
      </c>
      <c r="D630" s="497">
        <f t="shared" si="277"/>
        <v>1</v>
      </c>
      <c r="E630" s="497">
        <f t="shared" si="277"/>
        <v>0</v>
      </c>
      <c r="F630" s="497">
        <f t="shared" si="277"/>
        <v>0.93852634113597067</v>
      </c>
      <c r="G630" s="497">
        <f t="shared" si="277"/>
        <v>0.99959064123121</v>
      </c>
      <c r="H630" s="497">
        <f t="shared" si="277"/>
        <v>0</v>
      </c>
      <c r="I630" s="497">
        <f t="shared" si="277"/>
        <v>0.99948801928705855</v>
      </c>
    </row>
    <row r="631" spans="1:9" s="442" customFormat="1">
      <c r="A631" s="444">
        <v>1</v>
      </c>
      <c r="B631" s="419" t="s">
        <v>37</v>
      </c>
      <c r="C631" s="419"/>
      <c r="D631" s="419"/>
      <c r="E631" s="419"/>
      <c r="F631" s="419"/>
      <c r="G631" s="419"/>
      <c r="H631" s="419"/>
      <c r="I631" s="419"/>
    </row>
    <row r="632" spans="1:9" s="489" customFormat="1">
      <c r="A632" s="490" t="s">
        <v>510</v>
      </c>
      <c r="B632" s="491" t="s">
        <v>509</v>
      </c>
      <c r="C632" s="492">
        <f t="shared" si="266"/>
        <v>2575087195885</v>
      </c>
      <c r="D632" s="492">
        <v>3418383371</v>
      </c>
      <c r="E632" s="492">
        <v>0</v>
      </c>
      <c r="F632" s="492">
        <v>338200232407</v>
      </c>
      <c r="G632" s="492">
        <v>1432023863107</v>
      </c>
      <c r="H632" s="492">
        <v>0</v>
      </c>
      <c r="I632" s="492">
        <v>801444717000</v>
      </c>
    </row>
    <row r="633" spans="1:9">
      <c r="A633" s="493" t="s">
        <v>512</v>
      </c>
      <c r="B633" s="491" t="s">
        <v>511</v>
      </c>
      <c r="C633" s="492">
        <f t="shared" si="266"/>
        <v>0</v>
      </c>
      <c r="D633" s="492">
        <v>0</v>
      </c>
      <c r="E633" s="492">
        <v>0</v>
      </c>
      <c r="F633" s="492"/>
      <c r="G633" s="492">
        <v>0</v>
      </c>
      <c r="H633" s="492">
        <v>0</v>
      </c>
      <c r="I633" s="492">
        <v>0</v>
      </c>
    </row>
    <row r="634" spans="1:9" s="489" customFormat="1">
      <c r="A634" s="493" t="s">
        <v>514</v>
      </c>
      <c r="B634" s="491" t="s">
        <v>513</v>
      </c>
      <c r="C634" s="492">
        <f t="shared" si="266"/>
        <v>0</v>
      </c>
      <c r="D634" s="492">
        <v>0</v>
      </c>
      <c r="E634" s="492">
        <v>0</v>
      </c>
      <c r="F634" s="492">
        <v>0</v>
      </c>
      <c r="G634" s="492">
        <v>0</v>
      </c>
      <c r="H634" s="492">
        <v>0</v>
      </c>
      <c r="I634" s="492">
        <v>0</v>
      </c>
    </row>
    <row r="635" spans="1:9" s="489" customFormat="1">
      <c r="A635" s="490" t="s">
        <v>515</v>
      </c>
      <c r="B635" s="491" t="s">
        <v>1089</v>
      </c>
      <c r="C635" s="492">
        <f t="shared" si="266"/>
        <v>2573861195885</v>
      </c>
      <c r="D635" s="492">
        <v>3418383371</v>
      </c>
      <c r="E635" s="492">
        <v>0</v>
      </c>
      <c r="F635" s="492">
        <v>337711232407</v>
      </c>
      <c r="G635" s="492">
        <v>1431286863107</v>
      </c>
      <c r="H635" s="492">
        <v>0</v>
      </c>
      <c r="I635" s="492">
        <v>801444717000</v>
      </c>
    </row>
    <row r="636" spans="1:9" s="489" customFormat="1">
      <c r="A636" s="494" t="s">
        <v>516</v>
      </c>
      <c r="B636" s="495" t="s">
        <v>1090</v>
      </c>
      <c r="C636" s="492">
        <f t="shared" si="266"/>
        <v>0</v>
      </c>
      <c r="D636" s="492"/>
      <c r="E636" s="492"/>
      <c r="F636" s="492">
        <v>0</v>
      </c>
      <c r="G636" s="492"/>
      <c r="H636" s="492"/>
      <c r="I636" s="492"/>
    </row>
    <row r="637" spans="1:9" s="489" customFormat="1">
      <c r="A637" s="494" t="s">
        <v>517</v>
      </c>
      <c r="B637" s="496" t="s">
        <v>1091</v>
      </c>
      <c r="C637" s="492">
        <f t="shared" si="266"/>
        <v>2573861195885</v>
      </c>
      <c r="D637" s="492">
        <f t="shared" ref="D637:I637" si="278">D635+D636</f>
        <v>3418383371</v>
      </c>
      <c r="E637" s="492">
        <f t="shared" si="278"/>
        <v>0</v>
      </c>
      <c r="F637" s="492">
        <f t="shared" si="278"/>
        <v>337711232407</v>
      </c>
      <c r="G637" s="492">
        <f t="shared" si="278"/>
        <v>1431286863107</v>
      </c>
      <c r="H637" s="492">
        <f t="shared" si="278"/>
        <v>0</v>
      </c>
      <c r="I637" s="492">
        <f t="shared" si="278"/>
        <v>801444717000</v>
      </c>
    </row>
    <row r="638" spans="1:9" s="1092" customFormat="1">
      <c r="A638" s="1068" t="s">
        <v>518</v>
      </c>
      <c r="B638" s="1090" t="s">
        <v>1092</v>
      </c>
      <c r="C638" s="1091">
        <f t="shared" si="266"/>
        <v>1226000000</v>
      </c>
      <c r="D638" s="1091">
        <f t="shared" ref="D638:I638" si="279">D632-D633+D634-D637</f>
        <v>0</v>
      </c>
      <c r="E638" s="1091">
        <f t="shared" si="279"/>
        <v>0</v>
      </c>
      <c r="F638" s="1091">
        <f t="shared" si="279"/>
        <v>489000000</v>
      </c>
      <c r="G638" s="1091">
        <f t="shared" si="279"/>
        <v>737000000</v>
      </c>
      <c r="H638" s="1091">
        <f t="shared" si="279"/>
        <v>0</v>
      </c>
      <c r="I638" s="1091">
        <f t="shared" si="279"/>
        <v>0</v>
      </c>
    </row>
    <row r="639" spans="1:9" s="489" customFormat="1">
      <c r="A639" s="493" t="s">
        <v>1024</v>
      </c>
      <c r="B639" s="491" t="s">
        <v>1093</v>
      </c>
      <c r="C639" s="497">
        <f t="shared" ref="C639:I639" si="280">IFERROR(C637/(C632-C633+C634),0)</f>
        <v>0.9995238996170851</v>
      </c>
      <c r="D639" s="497">
        <f t="shared" si="280"/>
        <v>1</v>
      </c>
      <c r="E639" s="497">
        <f t="shared" si="280"/>
        <v>0</v>
      </c>
      <c r="F639" s="497">
        <f t="shared" si="280"/>
        <v>0.99855411098768398</v>
      </c>
      <c r="G639" s="497">
        <f t="shared" si="280"/>
        <v>0.99948534377185516</v>
      </c>
      <c r="H639" s="497">
        <f t="shared" si="280"/>
        <v>0</v>
      </c>
      <c r="I639" s="497">
        <f t="shared" si="280"/>
        <v>1</v>
      </c>
    </row>
    <row r="640" spans="1:9" s="442" customFormat="1">
      <c r="A640" s="444">
        <v>2</v>
      </c>
      <c r="B640" s="419" t="s">
        <v>39</v>
      </c>
      <c r="C640" s="419"/>
      <c r="D640" s="419"/>
      <c r="E640" s="419"/>
      <c r="F640" s="419"/>
      <c r="G640" s="419"/>
      <c r="H640" s="419"/>
      <c r="I640" s="419"/>
    </row>
    <row r="641" spans="1:9">
      <c r="A641" s="490" t="s">
        <v>510</v>
      </c>
      <c r="B641" s="491" t="s">
        <v>509</v>
      </c>
      <c r="C641" s="492">
        <f t="shared" si="266"/>
        <v>104318390847</v>
      </c>
      <c r="D641" s="492">
        <v>0</v>
      </c>
      <c r="E641" s="492">
        <v>0</v>
      </c>
      <c r="F641" s="492">
        <v>4183374287</v>
      </c>
      <c r="G641" s="492">
        <v>99391996780</v>
      </c>
      <c r="H641" s="492">
        <v>0</v>
      </c>
      <c r="I641" s="492">
        <v>743019780</v>
      </c>
    </row>
    <row r="642" spans="1:9" s="489" customFormat="1">
      <c r="A642" s="493" t="s">
        <v>512</v>
      </c>
      <c r="B642" s="491" t="s">
        <v>511</v>
      </c>
      <c r="C642" s="492">
        <f t="shared" si="266"/>
        <v>0</v>
      </c>
      <c r="D642" s="492">
        <v>0</v>
      </c>
      <c r="E642" s="492">
        <v>0</v>
      </c>
      <c r="F642" s="492">
        <v>0</v>
      </c>
      <c r="G642" s="492">
        <v>0</v>
      </c>
      <c r="H642" s="492">
        <v>0</v>
      </c>
      <c r="I642" s="492">
        <v>0</v>
      </c>
    </row>
    <row r="643" spans="1:9" s="489" customFormat="1">
      <c r="A643" s="493" t="s">
        <v>514</v>
      </c>
      <c r="B643" s="491" t="s">
        <v>513</v>
      </c>
      <c r="C643" s="492">
        <f t="shared" si="266"/>
        <v>0</v>
      </c>
      <c r="D643" s="492">
        <v>0</v>
      </c>
      <c r="E643" s="492">
        <v>0</v>
      </c>
      <c r="F643" s="492">
        <v>0</v>
      </c>
      <c r="G643" s="492">
        <v>0</v>
      </c>
      <c r="H643" s="492">
        <v>0</v>
      </c>
      <c r="I643" s="492">
        <v>0</v>
      </c>
    </row>
    <row r="644" spans="1:9" s="489" customFormat="1">
      <c r="A644" s="490" t="s">
        <v>515</v>
      </c>
      <c r="B644" s="491" t="s">
        <v>1089</v>
      </c>
      <c r="C644" s="492">
        <f t="shared" si="266"/>
        <v>103906756847</v>
      </c>
      <c r="D644" s="492">
        <v>0</v>
      </c>
      <c r="E644" s="492">
        <v>0</v>
      </c>
      <c r="F644" s="492">
        <v>4183374287</v>
      </c>
      <c r="G644" s="492">
        <v>99391996780</v>
      </c>
      <c r="H644" s="492">
        <v>0</v>
      </c>
      <c r="I644" s="492">
        <v>331385780</v>
      </c>
    </row>
    <row r="645" spans="1:9" s="489" customFormat="1">
      <c r="A645" s="494" t="s">
        <v>516</v>
      </c>
      <c r="B645" s="495" t="s">
        <v>1090</v>
      </c>
      <c r="C645" s="492">
        <f t="shared" si="266"/>
        <v>0</v>
      </c>
      <c r="D645" s="492"/>
      <c r="E645" s="492"/>
      <c r="F645" s="492"/>
      <c r="G645" s="492"/>
      <c r="H645" s="492"/>
      <c r="I645" s="492"/>
    </row>
    <row r="646" spans="1:9" s="489" customFormat="1">
      <c r="A646" s="494" t="s">
        <v>517</v>
      </c>
      <c r="B646" s="496" t="s">
        <v>1091</v>
      </c>
      <c r="C646" s="492">
        <f t="shared" si="266"/>
        <v>103906756847</v>
      </c>
      <c r="D646" s="492">
        <f t="shared" ref="D646:I646" si="281">D644+D645</f>
        <v>0</v>
      </c>
      <c r="E646" s="492">
        <f t="shared" si="281"/>
        <v>0</v>
      </c>
      <c r="F646" s="492">
        <f t="shared" si="281"/>
        <v>4183374287</v>
      </c>
      <c r="G646" s="492">
        <f t="shared" si="281"/>
        <v>99391996780</v>
      </c>
      <c r="H646" s="492">
        <f t="shared" si="281"/>
        <v>0</v>
      </c>
      <c r="I646" s="492">
        <f t="shared" si="281"/>
        <v>331385780</v>
      </c>
    </row>
    <row r="647" spans="1:9" s="1092" customFormat="1">
      <c r="A647" s="1068" t="s">
        <v>518</v>
      </c>
      <c r="B647" s="1090" t="s">
        <v>1092</v>
      </c>
      <c r="C647" s="1091">
        <f t="shared" si="266"/>
        <v>411634000</v>
      </c>
      <c r="D647" s="1091">
        <f t="shared" ref="D647:I647" si="282">D641-D642+D643-D646</f>
        <v>0</v>
      </c>
      <c r="E647" s="1091">
        <f t="shared" si="282"/>
        <v>0</v>
      </c>
      <c r="F647" s="1091">
        <f t="shared" si="282"/>
        <v>0</v>
      </c>
      <c r="G647" s="1091">
        <f t="shared" si="282"/>
        <v>0</v>
      </c>
      <c r="H647" s="1091">
        <f t="shared" si="282"/>
        <v>0</v>
      </c>
      <c r="I647" s="1091">
        <f t="shared" si="282"/>
        <v>411634000</v>
      </c>
    </row>
    <row r="648" spans="1:9" s="489" customFormat="1">
      <c r="A648" s="493" t="s">
        <v>1024</v>
      </c>
      <c r="B648" s="491" t="s">
        <v>1093</v>
      </c>
      <c r="C648" s="497">
        <f t="shared" ref="C648:I648" si="283">IFERROR(C646/(C641-C642+C643),0)</f>
        <v>0.99605406106576422</v>
      </c>
      <c r="D648" s="497">
        <f t="shared" si="283"/>
        <v>0</v>
      </c>
      <c r="E648" s="497">
        <f t="shared" si="283"/>
        <v>0</v>
      </c>
      <c r="F648" s="497">
        <f t="shared" si="283"/>
        <v>1</v>
      </c>
      <c r="G648" s="497">
        <f t="shared" si="283"/>
        <v>1</v>
      </c>
      <c r="H648" s="497">
        <f t="shared" si="283"/>
        <v>0</v>
      </c>
      <c r="I648" s="497">
        <f t="shared" si="283"/>
        <v>0.44599859777622608</v>
      </c>
    </row>
    <row r="649" spans="1:9" s="420" customFormat="1">
      <c r="A649" s="444">
        <v>3</v>
      </c>
      <c r="B649" s="419" t="s">
        <v>66</v>
      </c>
      <c r="C649" s="419"/>
      <c r="D649" s="419"/>
      <c r="E649" s="419"/>
      <c r="F649" s="419"/>
      <c r="G649" s="419"/>
      <c r="H649" s="419"/>
      <c r="I649" s="419"/>
    </row>
    <row r="650" spans="1:9" s="489" customFormat="1">
      <c r="A650" s="490" t="s">
        <v>510</v>
      </c>
      <c r="B650" s="491" t="s">
        <v>509</v>
      </c>
      <c r="C650" s="492">
        <f t="shared" si="266"/>
        <v>85713027516</v>
      </c>
      <c r="D650" s="492">
        <v>0</v>
      </c>
      <c r="E650" s="492">
        <v>0</v>
      </c>
      <c r="F650" s="492">
        <v>0</v>
      </c>
      <c r="G650" s="492">
        <v>85035453002</v>
      </c>
      <c r="H650" s="492">
        <v>0</v>
      </c>
      <c r="I650" s="492">
        <v>677574514</v>
      </c>
    </row>
    <row r="651" spans="1:9" s="489" customFormat="1">
      <c r="A651" s="493" t="s">
        <v>512</v>
      </c>
      <c r="B651" s="491" t="s">
        <v>511</v>
      </c>
      <c r="C651" s="492">
        <f t="shared" si="266"/>
        <v>0</v>
      </c>
      <c r="D651" s="492">
        <v>0</v>
      </c>
      <c r="E651" s="492">
        <v>0</v>
      </c>
      <c r="F651" s="492">
        <v>0</v>
      </c>
      <c r="G651" s="492">
        <v>0</v>
      </c>
      <c r="H651" s="492">
        <v>0</v>
      </c>
      <c r="I651" s="492">
        <v>0</v>
      </c>
    </row>
    <row r="652" spans="1:9" s="489" customFormat="1">
      <c r="A652" s="493" t="s">
        <v>514</v>
      </c>
      <c r="B652" s="491" t="s">
        <v>513</v>
      </c>
      <c r="C652" s="492">
        <f t="shared" si="266"/>
        <v>0</v>
      </c>
      <c r="D652" s="492">
        <v>0</v>
      </c>
      <c r="E652" s="492">
        <v>0</v>
      </c>
      <c r="F652" s="492">
        <v>0</v>
      </c>
      <c r="G652" s="492">
        <v>0</v>
      </c>
      <c r="H652" s="492">
        <v>0</v>
      </c>
      <c r="I652" s="492">
        <v>0</v>
      </c>
    </row>
    <row r="653" spans="1:9" s="489" customFormat="1">
      <c r="A653" s="490" t="s">
        <v>515</v>
      </c>
      <c r="B653" s="491" t="s">
        <v>1089</v>
      </c>
      <c r="C653" s="492">
        <f t="shared" si="266"/>
        <v>85713027516</v>
      </c>
      <c r="D653" s="492">
        <v>0</v>
      </c>
      <c r="E653" s="492">
        <v>0</v>
      </c>
      <c r="F653" s="492">
        <v>0</v>
      </c>
      <c r="G653" s="492">
        <v>85035453002</v>
      </c>
      <c r="H653" s="492">
        <v>0</v>
      </c>
      <c r="I653" s="492">
        <v>677574514</v>
      </c>
    </row>
    <row r="654" spans="1:9" s="489" customFormat="1">
      <c r="A654" s="494" t="s">
        <v>516</v>
      </c>
      <c r="B654" s="495" t="s">
        <v>1090</v>
      </c>
      <c r="C654" s="492">
        <f t="shared" si="266"/>
        <v>0</v>
      </c>
      <c r="D654" s="492"/>
      <c r="E654" s="492"/>
      <c r="F654" s="492"/>
      <c r="G654" s="492"/>
      <c r="H654" s="492"/>
      <c r="I654" s="492"/>
    </row>
    <row r="655" spans="1:9" s="489" customFormat="1">
      <c r="A655" s="494" t="s">
        <v>517</v>
      </c>
      <c r="B655" s="496" t="s">
        <v>1091</v>
      </c>
      <c r="C655" s="492">
        <f t="shared" si="266"/>
        <v>85713027516</v>
      </c>
      <c r="D655" s="492">
        <f t="shared" ref="D655:I655" si="284">D653+D654</f>
        <v>0</v>
      </c>
      <c r="E655" s="492">
        <f t="shared" si="284"/>
        <v>0</v>
      </c>
      <c r="F655" s="492">
        <f t="shared" si="284"/>
        <v>0</v>
      </c>
      <c r="G655" s="492">
        <f t="shared" si="284"/>
        <v>85035453002</v>
      </c>
      <c r="H655" s="492">
        <f t="shared" si="284"/>
        <v>0</v>
      </c>
      <c r="I655" s="492">
        <f t="shared" si="284"/>
        <v>677574514</v>
      </c>
    </row>
    <row r="656" spans="1:9" s="489" customFormat="1">
      <c r="A656" s="493" t="s">
        <v>518</v>
      </c>
      <c r="B656" s="491" t="s">
        <v>1092</v>
      </c>
      <c r="C656" s="492">
        <f t="shared" si="266"/>
        <v>0</v>
      </c>
      <c r="D656" s="492">
        <f t="shared" ref="D656:I656" si="285">D650-D651+D652-D655</f>
        <v>0</v>
      </c>
      <c r="E656" s="492">
        <f t="shared" si="285"/>
        <v>0</v>
      </c>
      <c r="F656" s="492">
        <f t="shared" si="285"/>
        <v>0</v>
      </c>
      <c r="G656" s="492">
        <f t="shared" si="285"/>
        <v>0</v>
      </c>
      <c r="H656" s="492">
        <f t="shared" si="285"/>
        <v>0</v>
      </c>
      <c r="I656" s="492">
        <f t="shared" si="285"/>
        <v>0</v>
      </c>
    </row>
    <row r="657" spans="1:9">
      <c r="A657" s="493" t="s">
        <v>1024</v>
      </c>
      <c r="B657" s="491" t="s">
        <v>1093</v>
      </c>
      <c r="C657" s="497">
        <f t="shared" ref="C657:I657" si="286">IFERROR(C655/(C650-C651+C652),0)</f>
        <v>1</v>
      </c>
      <c r="D657" s="497">
        <f t="shared" si="286"/>
        <v>0</v>
      </c>
      <c r="E657" s="497">
        <f t="shared" si="286"/>
        <v>0</v>
      </c>
      <c r="F657" s="497">
        <f t="shared" si="286"/>
        <v>0</v>
      </c>
      <c r="G657" s="497">
        <f t="shared" si="286"/>
        <v>1</v>
      </c>
      <c r="H657" s="497">
        <f t="shared" si="286"/>
        <v>0</v>
      </c>
      <c r="I657" s="497">
        <f t="shared" si="286"/>
        <v>1</v>
      </c>
    </row>
    <row r="658" spans="1:9" s="442" customFormat="1">
      <c r="A658" s="444">
        <v>4</v>
      </c>
      <c r="B658" s="419" t="s">
        <v>46</v>
      </c>
      <c r="C658" s="419"/>
      <c r="D658" s="419"/>
      <c r="E658" s="419"/>
      <c r="F658" s="419"/>
      <c r="G658" s="419"/>
      <c r="H658" s="419"/>
      <c r="I658" s="419"/>
    </row>
    <row r="659" spans="1:9" s="489" customFormat="1">
      <c r="A659" s="490" t="s">
        <v>510</v>
      </c>
      <c r="B659" s="491" t="s">
        <v>509</v>
      </c>
      <c r="C659" s="492">
        <f t="shared" si="266"/>
        <v>115228374642</v>
      </c>
      <c r="D659" s="492">
        <v>0</v>
      </c>
      <c r="E659" s="492">
        <v>0</v>
      </c>
      <c r="F659" s="492">
        <v>52504071957</v>
      </c>
      <c r="G659" s="492">
        <v>62724302685</v>
      </c>
      <c r="H659" s="492">
        <v>0</v>
      </c>
      <c r="I659" s="492">
        <v>0</v>
      </c>
    </row>
    <row r="660" spans="1:9" s="489" customFormat="1">
      <c r="A660" s="493" t="s">
        <v>512</v>
      </c>
      <c r="B660" s="491" t="s">
        <v>511</v>
      </c>
      <c r="C660" s="492">
        <f t="shared" si="266"/>
        <v>0</v>
      </c>
      <c r="D660" s="492">
        <v>0</v>
      </c>
      <c r="E660" s="492">
        <v>0</v>
      </c>
      <c r="F660" s="492">
        <v>0</v>
      </c>
      <c r="G660" s="492">
        <v>0</v>
      </c>
      <c r="H660" s="492">
        <v>0</v>
      </c>
      <c r="I660" s="492">
        <v>0</v>
      </c>
    </row>
    <row r="661" spans="1:9" s="489" customFormat="1">
      <c r="A661" s="493" t="s">
        <v>514</v>
      </c>
      <c r="B661" s="491" t="s">
        <v>513</v>
      </c>
      <c r="C661" s="492">
        <f t="shared" si="266"/>
        <v>0</v>
      </c>
      <c r="D661" s="492">
        <v>0</v>
      </c>
      <c r="E661" s="492">
        <v>0</v>
      </c>
      <c r="F661" s="492">
        <v>0</v>
      </c>
      <c r="G661" s="492">
        <v>0</v>
      </c>
      <c r="H661" s="492">
        <v>0</v>
      </c>
      <c r="I661" s="492">
        <v>0</v>
      </c>
    </row>
    <row r="662" spans="1:9" s="489" customFormat="1">
      <c r="A662" s="490" t="s">
        <v>515</v>
      </c>
      <c r="B662" s="491" t="s">
        <v>1089</v>
      </c>
      <c r="C662" s="492">
        <f t="shared" si="266"/>
        <v>91442184195</v>
      </c>
      <c r="D662" s="492">
        <v>0</v>
      </c>
      <c r="E662" s="492">
        <v>0</v>
      </c>
      <c r="F662" s="492">
        <v>28717881510</v>
      </c>
      <c r="G662" s="492">
        <v>62724302685</v>
      </c>
      <c r="H662" s="492">
        <v>0</v>
      </c>
      <c r="I662" s="492">
        <v>0</v>
      </c>
    </row>
    <row r="663" spans="1:9" s="489" customFormat="1">
      <c r="A663" s="494" t="s">
        <v>516</v>
      </c>
      <c r="B663" s="495" t="s">
        <v>1090</v>
      </c>
      <c r="C663" s="492">
        <f t="shared" si="266"/>
        <v>0</v>
      </c>
      <c r="D663" s="492"/>
      <c r="E663" s="492"/>
      <c r="F663" s="492"/>
      <c r="G663" s="492"/>
      <c r="H663" s="492"/>
      <c r="I663" s="492"/>
    </row>
    <row r="664" spans="1:9" s="489" customFormat="1">
      <c r="A664" s="494" t="s">
        <v>517</v>
      </c>
      <c r="B664" s="496" t="s">
        <v>1091</v>
      </c>
      <c r="C664" s="492">
        <f t="shared" si="266"/>
        <v>91442184195</v>
      </c>
      <c r="D664" s="492">
        <f t="shared" ref="D664:I664" si="287">D662+D663</f>
        <v>0</v>
      </c>
      <c r="E664" s="492">
        <f t="shared" si="287"/>
        <v>0</v>
      </c>
      <c r="F664" s="492">
        <f t="shared" si="287"/>
        <v>28717881510</v>
      </c>
      <c r="G664" s="492">
        <f t="shared" si="287"/>
        <v>62724302685</v>
      </c>
      <c r="H664" s="492">
        <f t="shared" si="287"/>
        <v>0</v>
      </c>
      <c r="I664" s="492">
        <f t="shared" si="287"/>
        <v>0</v>
      </c>
    </row>
    <row r="665" spans="1:9" s="1073" customFormat="1">
      <c r="A665" s="1068" t="s">
        <v>518</v>
      </c>
      <c r="B665" s="1090" t="s">
        <v>1092</v>
      </c>
      <c r="C665" s="1091">
        <f t="shared" si="266"/>
        <v>23786190447</v>
      </c>
      <c r="D665" s="1091">
        <f t="shared" ref="D665:I665" si="288">D659-D660+D661-D664</f>
        <v>0</v>
      </c>
      <c r="E665" s="1091">
        <f t="shared" si="288"/>
        <v>0</v>
      </c>
      <c r="F665" s="1091">
        <f t="shared" si="288"/>
        <v>23786190447</v>
      </c>
      <c r="G665" s="1091">
        <f t="shared" si="288"/>
        <v>0</v>
      </c>
      <c r="H665" s="1091">
        <f t="shared" si="288"/>
        <v>0</v>
      </c>
      <c r="I665" s="1091">
        <f t="shared" si="288"/>
        <v>0</v>
      </c>
    </row>
    <row r="666" spans="1:9" s="489" customFormat="1">
      <c r="A666" s="493" t="s">
        <v>1024</v>
      </c>
      <c r="B666" s="491" t="s">
        <v>1093</v>
      </c>
      <c r="C666" s="497">
        <f t="shared" ref="C666:I666" si="289">IFERROR(C664/(C659-C660+C661),0)</f>
        <v>0.79357349679798328</v>
      </c>
      <c r="D666" s="497">
        <f t="shared" si="289"/>
        <v>0</v>
      </c>
      <c r="E666" s="497">
        <f t="shared" si="289"/>
        <v>0</v>
      </c>
      <c r="F666" s="497">
        <f t="shared" si="289"/>
        <v>0.5469648436700203</v>
      </c>
      <c r="G666" s="497">
        <f t="shared" si="289"/>
        <v>1</v>
      </c>
      <c r="H666" s="497">
        <f t="shared" si="289"/>
        <v>0</v>
      </c>
      <c r="I666" s="497">
        <f t="shared" si="289"/>
        <v>0</v>
      </c>
    </row>
    <row r="667" spans="1:9" s="442" customFormat="1">
      <c r="A667" s="444">
        <v>5</v>
      </c>
      <c r="B667" s="419" t="s">
        <v>47</v>
      </c>
      <c r="C667" s="419"/>
      <c r="D667" s="419"/>
      <c r="E667" s="419"/>
      <c r="F667" s="419"/>
      <c r="G667" s="419"/>
      <c r="H667" s="419"/>
      <c r="I667" s="419"/>
    </row>
    <row r="668" spans="1:9" s="489" customFormat="1">
      <c r="A668" s="490" t="s">
        <v>510</v>
      </c>
      <c r="B668" s="491" t="s">
        <v>509</v>
      </c>
      <c r="C668" s="492">
        <f t="shared" si="266"/>
        <v>34984911888</v>
      </c>
      <c r="D668" s="492">
        <v>0</v>
      </c>
      <c r="E668" s="492">
        <v>0</v>
      </c>
      <c r="F668" s="492">
        <v>0</v>
      </c>
      <c r="G668" s="492">
        <v>34832893176</v>
      </c>
      <c r="H668" s="492">
        <v>0</v>
      </c>
      <c r="I668" s="492">
        <v>152018712</v>
      </c>
    </row>
    <row r="669" spans="1:9" s="489" customFormat="1">
      <c r="A669" s="493" t="s">
        <v>512</v>
      </c>
      <c r="B669" s="491" t="s">
        <v>511</v>
      </c>
      <c r="C669" s="492">
        <f t="shared" si="266"/>
        <v>0</v>
      </c>
      <c r="D669" s="492">
        <v>0</v>
      </c>
      <c r="E669" s="492">
        <v>0</v>
      </c>
      <c r="F669" s="492">
        <v>0</v>
      </c>
      <c r="G669" s="492">
        <v>0</v>
      </c>
      <c r="H669" s="492">
        <v>0</v>
      </c>
      <c r="I669" s="492">
        <v>0</v>
      </c>
    </row>
    <row r="670" spans="1:9" s="489" customFormat="1">
      <c r="A670" s="493" t="s">
        <v>514</v>
      </c>
      <c r="B670" s="491" t="s">
        <v>513</v>
      </c>
      <c r="C670" s="492">
        <f t="shared" si="266"/>
        <v>0</v>
      </c>
      <c r="D670" s="492">
        <v>0</v>
      </c>
      <c r="E670" s="492">
        <v>0</v>
      </c>
      <c r="F670" s="492">
        <v>0</v>
      </c>
      <c r="G670" s="492">
        <v>0</v>
      </c>
      <c r="H670" s="492">
        <v>0</v>
      </c>
      <c r="I670" s="492">
        <v>0</v>
      </c>
    </row>
    <row r="671" spans="1:9" s="489" customFormat="1">
      <c r="A671" s="490" t="s">
        <v>515</v>
      </c>
      <c r="B671" s="491" t="s">
        <v>1089</v>
      </c>
      <c r="C671" s="492">
        <f t="shared" ref="C671:C727" si="290">SUM(D671:I671)</f>
        <v>34984911888</v>
      </c>
      <c r="D671" s="492">
        <v>0</v>
      </c>
      <c r="E671" s="492">
        <v>0</v>
      </c>
      <c r="F671" s="492">
        <v>0</v>
      </c>
      <c r="G671" s="492">
        <v>34832893176</v>
      </c>
      <c r="H671" s="492">
        <v>0</v>
      </c>
      <c r="I671" s="492">
        <v>152018712</v>
      </c>
    </row>
    <row r="672" spans="1:9" s="489" customFormat="1">
      <c r="A672" s="494" t="s">
        <v>516</v>
      </c>
      <c r="B672" s="495" t="s">
        <v>1090</v>
      </c>
      <c r="C672" s="492">
        <f t="shared" si="290"/>
        <v>0</v>
      </c>
      <c r="D672" s="492"/>
      <c r="E672" s="492"/>
      <c r="F672" s="492"/>
      <c r="G672" s="492"/>
      <c r="H672" s="492"/>
      <c r="I672" s="492"/>
    </row>
    <row r="673" spans="1:9">
      <c r="A673" s="494" t="s">
        <v>517</v>
      </c>
      <c r="B673" s="496" t="s">
        <v>1091</v>
      </c>
      <c r="C673" s="492">
        <f t="shared" si="290"/>
        <v>34984911888</v>
      </c>
      <c r="D673" s="492">
        <f t="shared" ref="D673:I673" si="291">D671+D672</f>
        <v>0</v>
      </c>
      <c r="E673" s="492">
        <f t="shared" si="291"/>
        <v>0</v>
      </c>
      <c r="F673" s="492">
        <f t="shared" si="291"/>
        <v>0</v>
      </c>
      <c r="G673" s="492">
        <f t="shared" si="291"/>
        <v>34832893176</v>
      </c>
      <c r="H673" s="492">
        <f t="shared" si="291"/>
        <v>0</v>
      </c>
      <c r="I673" s="492">
        <f t="shared" si="291"/>
        <v>152018712</v>
      </c>
    </row>
    <row r="674" spans="1:9" s="489" customFormat="1">
      <c r="A674" s="493" t="s">
        <v>518</v>
      </c>
      <c r="B674" s="491" t="s">
        <v>1092</v>
      </c>
      <c r="C674" s="492">
        <f t="shared" si="290"/>
        <v>0</v>
      </c>
      <c r="D674" s="492">
        <f t="shared" ref="D674:I674" si="292">D668-D669+D670-D673</f>
        <v>0</v>
      </c>
      <c r="E674" s="492">
        <f t="shared" si="292"/>
        <v>0</v>
      </c>
      <c r="F674" s="492">
        <f t="shared" si="292"/>
        <v>0</v>
      </c>
      <c r="G674" s="492">
        <f t="shared" si="292"/>
        <v>0</v>
      </c>
      <c r="H674" s="492">
        <f t="shared" si="292"/>
        <v>0</v>
      </c>
      <c r="I674" s="492">
        <f t="shared" si="292"/>
        <v>0</v>
      </c>
    </row>
    <row r="675" spans="1:9" s="489" customFormat="1">
      <c r="A675" s="493" t="s">
        <v>1024</v>
      </c>
      <c r="B675" s="491" t="s">
        <v>1093</v>
      </c>
      <c r="C675" s="497">
        <f t="shared" ref="C675:I675" si="293">IFERROR(C673/(C668-C669+C670),0)</f>
        <v>1</v>
      </c>
      <c r="D675" s="497">
        <f t="shared" si="293"/>
        <v>0</v>
      </c>
      <c r="E675" s="497">
        <f t="shared" si="293"/>
        <v>0</v>
      </c>
      <c r="F675" s="497">
        <f t="shared" si="293"/>
        <v>0</v>
      </c>
      <c r="G675" s="497">
        <f t="shared" si="293"/>
        <v>1</v>
      </c>
      <c r="H675" s="497">
        <f t="shared" si="293"/>
        <v>0</v>
      </c>
      <c r="I675" s="497">
        <f t="shared" si="293"/>
        <v>1</v>
      </c>
    </row>
    <row r="676" spans="1:9" s="442" customFormat="1">
      <c r="A676" s="444">
        <v>6</v>
      </c>
      <c r="B676" s="419" t="s">
        <v>40</v>
      </c>
      <c r="C676" s="419"/>
      <c r="D676" s="419"/>
      <c r="E676" s="419"/>
      <c r="F676" s="419"/>
      <c r="G676" s="419"/>
      <c r="H676" s="419"/>
      <c r="I676" s="419"/>
    </row>
    <row r="677" spans="1:9" s="489" customFormat="1">
      <c r="A677" s="490" t="s">
        <v>510</v>
      </c>
      <c r="B677" s="491" t="s">
        <v>509</v>
      </c>
      <c r="C677" s="492">
        <f t="shared" si="290"/>
        <v>31143860472</v>
      </c>
      <c r="D677" s="492">
        <v>0</v>
      </c>
      <c r="E677" s="492">
        <v>0</v>
      </c>
      <c r="F677" s="492">
        <v>0</v>
      </c>
      <c r="G677" s="492">
        <v>30158247408</v>
      </c>
      <c r="H677" s="492">
        <v>0</v>
      </c>
      <c r="I677" s="492">
        <v>985613064</v>
      </c>
    </row>
    <row r="678" spans="1:9" s="489" customFormat="1">
      <c r="A678" s="493" t="s">
        <v>512</v>
      </c>
      <c r="B678" s="491" t="s">
        <v>511</v>
      </c>
      <c r="C678" s="492">
        <f t="shared" si="290"/>
        <v>0</v>
      </c>
      <c r="D678" s="492">
        <v>0</v>
      </c>
      <c r="E678" s="492">
        <v>0</v>
      </c>
      <c r="F678" s="492">
        <v>0</v>
      </c>
      <c r="G678" s="492">
        <v>0</v>
      </c>
      <c r="H678" s="492">
        <v>0</v>
      </c>
      <c r="I678" s="492">
        <v>0</v>
      </c>
    </row>
    <row r="679" spans="1:9" s="489" customFormat="1">
      <c r="A679" s="493" t="s">
        <v>514</v>
      </c>
      <c r="B679" s="491" t="s">
        <v>513</v>
      </c>
      <c r="C679" s="492">
        <f t="shared" si="290"/>
        <v>0</v>
      </c>
      <c r="D679" s="492">
        <v>0</v>
      </c>
      <c r="E679" s="492">
        <v>0</v>
      </c>
      <c r="F679" s="492">
        <v>0</v>
      </c>
      <c r="G679" s="492">
        <v>0</v>
      </c>
      <c r="H679" s="492">
        <v>0</v>
      </c>
      <c r="I679" s="492">
        <v>0</v>
      </c>
    </row>
    <row r="680" spans="1:9" s="489" customFormat="1">
      <c r="A680" s="490" t="s">
        <v>515</v>
      </c>
      <c r="B680" s="491" t="s">
        <v>1089</v>
      </c>
      <c r="C680" s="492">
        <f t="shared" si="290"/>
        <v>31143860472</v>
      </c>
      <c r="D680" s="492">
        <v>0</v>
      </c>
      <c r="E680" s="492">
        <v>0</v>
      </c>
      <c r="F680" s="492">
        <v>0</v>
      </c>
      <c r="G680" s="492">
        <v>30158247408</v>
      </c>
      <c r="H680" s="492">
        <v>0</v>
      </c>
      <c r="I680" s="492">
        <v>985613064</v>
      </c>
    </row>
    <row r="681" spans="1:9">
      <c r="A681" s="494" t="s">
        <v>516</v>
      </c>
      <c r="B681" s="495" t="s">
        <v>1090</v>
      </c>
      <c r="C681" s="492">
        <f t="shared" si="290"/>
        <v>0</v>
      </c>
      <c r="D681" s="492"/>
      <c r="E681" s="492"/>
      <c r="F681" s="492"/>
      <c r="G681" s="492"/>
      <c r="H681" s="492"/>
      <c r="I681" s="492"/>
    </row>
    <row r="682" spans="1:9" s="489" customFormat="1">
      <c r="A682" s="494" t="s">
        <v>517</v>
      </c>
      <c r="B682" s="496" t="s">
        <v>1091</v>
      </c>
      <c r="C682" s="492">
        <f t="shared" si="290"/>
        <v>31143860472</v>
      </c>
      <c r="D682" s="492">
        <f t="shared" ref="D682:I682" si="294">D680+D681</f>
        <v>0</v>
      </c>
      <c r="E682" s="492">
        <f t="shared" si="294"/>
        <v>0</v>
      </c>
      <c r="F682" s="492">
        <f t="shared" si="294"/>
        <v>0</v>
      </c>
      <c r="G682" s="492">
        <f t="shared" si="294"/>
        <v>30158247408</v>
      </c>
      <c r="H682" s="492">
        <f t="shared" si="294"/>
        <v>0</v>
      </c>
      <c r="I682" s="492">
        <f t="shared" si="294"/>
        <v>985613064</v>
      </c>
    </row>
    <row r="683" spans="1:9" s="489" customFormat="1">
      <c r="A683" s="493" t="s">
        <v>518</v>
      </c>
      <c r="B683" s="491" t="s">
        <v>1092</v>
      </c>
      <c r="C683" s="492">
        <f t="shared" si="290"/>
        <v>0</v>
      </c>
      <c r="D683" s="492">
        <f t="shared" ref="D683:I683" si="295">D677-D678+D679-D682</f>
        <v>0</v>
      </c>
      <c r="E683" s="492">
        <f t="shared" si="295"/>
        <v>0</v>
      </c>
      <c r="F683" s="492">
        <f t="shared" si="295"/>
        <v>0</v>
      </c>
      <c r="G683" s="492">
        <f t="shared" si="295"/>
        <v>0</v>
      </c>
      <c r="H683" s="492">
        <f t="shared" si="295"/>
        <v>0</v>
      </c>
      <c r="I683" s="492">
        <f t="shared" si="295"/>
        <v>0</v>
      </c>
    </row>
    <row r="684" spans="1:9" s="489" customFormat="1">
      <c r="A684" s="493" t="s">
        <v>1024</v>
      </c>
      <c r="B684" s="491" t="s">
        <v>1093</v>
      </c>
      <c r="C684" s="497">
        <f t="shared" ref="C684:I684" si="296">IFERROR(C682/(C677-C678+C679),0)</f>
        <v>1</v>
      </c>
      <c r="D684" s="497">
        <f t="shared" si="296"/>
        <v>0</v>
      </c>
      <c r="E684" s="497">
        <f t="shared" si="296"/>
        <v>0</v>
      </c>
      <c r="F684" s="497">
        <f t="shared" si="296"/>
        <v>0</v>
      </c>
      <c r="G684" s="497">
        <f t="shared" si="296"/>
        <v>1</v>
      </c>
      <c r="H684" s="497">
        <f t="shared" si="296"/>
        <v>0</v>
      </c>
      <c r="I684" s="497">
        <f t="shared" si="296"/>
        <v>1</v>
      </c>
    </row>
    <row r="685" spans="1:9" s="442" customFormat="1">
      <c r="A685" s="444">
        <v>7</v>
      </c>
      <c r="B685" s="419" t="s">
        <v>48</v>
      </c>
      <c r="C685" s="419"/>
      <c r="D685" s="419"/>
      <c r="E685" s="419"/>
      <c r="F685" s="419"/>
      <c r="G685" s="419"/>
      <c r="H685" s="419"/>
      <c r="I685" s="419"/>
    </row>
    <row r="686" spans="1:9" s="489" customFormat="1">
      <c r="A686" s="490" t="s">
        <v>510</v>
      </c>
      <c r="B686" s="491" t="s">
        <v>509</v>
      </c>
      <c r="C686" s="492">
        <f t="shared" si="290"/>
        <v>44724159271</v>
      </c>
      <c r="D686" s="492">
        <v>0</v>
      </c>
      <c r="E686" s="492">
        <v>0</v>
      </c>
      <c r="F686" s="492">
        <v>0</v>
      </c>
      <c r="G686" s="492">
        <v>44724159271</v>
      </c>
      <c r="H686" s="492">
        <v>0</v>
      </c>
      <c r="I686" s="492">
        <v>0</v>
      </c>
    </row>
    <row r="687" spans="1:9" s="489" customFormat="1">
      <c r="A687" s="493" t="s">
        <v>512</v>
      </c>
      <c r="B687" s="491" t="s">
        <v>511</v>
      </c>
      <c r="C687" s="492">
        <f t="shared" si="290"/>
        <v>0</v>
      </c>
      <c r="D687" s="492">
        <v>0</v>
      </c>
      <c r="E687" s="492">
        <v>0</v>
      </c>
      <c r="F687" s="492">
        <v>0</v>
      </c>
      <c r="G687" s="492">
        <v>0</v>
      </c>
      <c r="H687" s="492">
        <v>0</v>
      </c>
      <c r="I687" s="492">
        <v>0</v>
      </c>
    </row>
    <row r="688" spans="1:9" s="489" customFormat="1">
      <c r="A688" s="493" t="s">
        <v>514</v>
      </c>
      <c r="B688" s="491" t="s">
        <v>513</v>
      </c>
      <c r="C688" s="492">
        <f t="shared" si="290"/>
        <v>0</v>
      </c>
      <c r="D688" s="492">
        <v>0</v>
      </c>
      <c r="E688" s="492">
        <v>0</v>
      </c>
      <c r="F688" s="492">
        <v>0</v>
      </c>
      <c r="G688" s="492">
        <v>0</v>
      </c>
      <c r="H688" s="492">
        <v>0</v>
      </c>
      <c r="I688" s="492">
        <v>0</v>
      </c>
    </row>
    <row r="689" spans="1:9">
      <c r="A689" s="490" t="s">
        <v>515</v>
      </c>
      <c r="B689" s="491" t="s">
        <v>1089</v>
      </c>
      <c r="C689" s="492">
        <f t="shared" si="290"/>
        <v>44724159271</v>
      </c>
      <c r="D689" s="492">
        <v>0</v>
      </c>
      <c r="E689" s="492">
        <v>0</v>
      </c>
      <c r="F689" s="492">
        <v>0</v>
      </c>
      <c r="G689" s="492">
        <v>44724159271</v>
      </c>
      <c r="H689" s="492">
        <v>0</v>
      </c>
      <c r="I689" s="492">
        <v>0</v>
      </c>
    </row>
    <row r="690" spans="1:9" s="489" customFormat="1">
      <c r="A690" s="494" t="s">
        <v>516</v>
      </c>
      <c r="B690" s="495" t="s">
        <v>1090</v>
      </c>
      <c r="C690" s="492">
        <f t="shared" si="290"/>
        <v>0</v>
      </c>
      <c r="D690" s="492"/>
      <c r="E690" s="492"/>
      <c r="F690" s="492"/>
      <c r="G690" s="492"/>
      <c r="H690" s="492"/>
      <c r="I690" s="492"/>
    </row>
    <row r="691" spans="1:9" s="489" customFormat="1">
      <c r="A691" s="494" t="s">
        <v>517</v>
      </c>
      <c r="B691" s="496" t="s">
        <v>1091</v>
      </c>
      <c r="C691" s="492">
        <f t="shared" si="290"/>
        <v>44724159271</v>
      </c>
      <c r="D691" s="492">
        <f t="shared" ref="D691:I691" si="297">D689+D690</f>
        <v>0</v>
      </c>
      <c r="E691" s="492">
        <f t="shared" si="297"/>
        <v>0</v>
      </c>
      <c r="F691" s="492">
        <f t="shared" si="297"/>
        <v>0</v>
      </c>
      <c r="G691" s="492">
        <f t="shared" si="297"/>
        <v>44724159271</v>
      </c>
      <c r="H691" s="492">
        <f t="shared" si="297"/>
        <v>0</v>
      </c>
      <c r="I691" s="492">
        <f t="shared" si="297"/>
        <v>0</v>
      </c>
    </row>
    <row r="692" spans="1:9" s="489" customFormat="1">
      <c r="A692" s="493" t="s">
        <v>518</v>
      </c>
      <c r="B692" s="491" t="s">
        <v>1092</v>
      </c>
      <c r="C692" s="492">
        <f t="shared" si="290"/>
        <v>0</v>
      </c>
      <c r="D692" s="492">
        <f t="shared" ref="D692:I692" si="298">D686-D687+D688-D691</f>
        <v>0</v>
      </c>
      <c r="E692" s="492">
        <f t="shared" si="298"/>
        <v>0</v>
      </c>
      <c r="F692" s="492">
        <f t="shared" si="298"/>
        <v>0</v>
      </c>
      <c r="G692" s="492">
        <f t="shared" si="298"/>
        <v>0</v>
      </c>
      <c r="H692" s="492">
        <f t="shared" si="298"/>
        <v>0</v>
      </c>
      <c r="I692" s="492">
        <f t="shared" si="298"/>
        <v>0</v>
      </c>
    </row>
    <row r="693" spans="1:9" s="489" customFormat="1">
      <c r="A693" s="493" t="s">
        <v>1024</v>
      </c>
      <c r="B693" s="491" t="s">
        <v>1093</v>
      </c>
      <c r="C693" s="497">
        <f t="shared" ref="C693:I693" si="299">IFERROR(C691/(C686-C687+C688),0)</f>
        <v>1</v>
      </c>
      <c r="D693" s="497">
        <f t="shared" si="299"/>
        <v>0</v>
      </c>
      <c r="E693" s="497">
        <f t="shared" si="299"/>
        <v>0</v>
      </c>
      <c r="F693" s="497">
        <f t="shared" si="299"/>
        <v>0</v>
      </c>
      <c r="G693" s="497">
        <f t="shared" si="299"/>
        <v>1</v>
      </c>
      <c r="H693" s="497">
        <f t="shared" si="299"/>
        <v>0</v>
      </c>
      <c r="I693" s="497">
        <f t="shared" si="299"/>
        <v>0</v>
      </c>
    </row>
    <row r="694" spans="1:9" s="442" customFormat="1">
      <c r="A694" s="444">
        <v>8</v>
      </c>
      <c r="B694" s="419" t="s">
        <v>50</v>
      </c>
      <c r="C694" s="419"/>
      <c r="D694" s="419"/>
      <c r="E694" s="419"/>
      <c r="F694" s="419"/>
      <c r="G694" s="419"/>
      <c r="H694" s="419"/>
      <c r="I694" s="419"/>
    </row>
    <row r="695" spans="1:9" s="489" customFormat="1">
      <c r="A695" s="490" t="s">
        <v>510</v>
      </c>
      <c r="B695" s="491" t="s">
        <v>509</v>
      </c>
      <c r="C695" s="492">
        <f t="shared" si="290"/>
        <v>11485810782</v>
      </c>
      <c r="D695" s="492">
        <v>0</v>
      </c>
      <c r="E695" s="492">
        <v>0</v>
      </c>
      <c r="F695" s="492">
        <v>0</v>
      </c>
      <c r="G695" s="492">
        <v>11485810782</v>
      </c>
      <c r="H695" s="492">
        <v>0</v>
      </c>
      <c r="I695" s="492">
        <v>0</v>
      </c>
    </row>
    <row r="696" spans="1:9" s="489" customFormat="1">
      <c r="A696" s="493" t="s">
        <v>512</v>
      </c>
      <c r="B696" s="491" t="s">
        <v>511</v>
      </c>
      <c r="C696" s="492">
        <f t="shared" si="290"/>
        <v>0</v>
      </c>
      <c r="D696" s="492">
        <v>0</v>
      </c>
      <c r="E696" s="492">
        <v>0</v>
      </c>
      <c r="F696" s="492">
        <v>0</v>
      </c>
      <c r="G696" s="492">
        <v>0</v>
      </c>
      <c r="H696" s="492">
        <v>0</v>
      </c>
      <c r="I696" s="492">
        <v>0</v>
      </c>
    </row>
    <row r="697" spans="1:9" s="489" customFormat="1">
      <c r="A697" s="493" t="s">
        <v>514</v>
      </c>
      <c r="B697" s="491" t="s">
        <v>513</v>
      </c>
      <c r="C697" s="492">
        <f t="shared" si="290"/>
        <v>0</v>
      </c>
      <c r="D697" s="492">
        <v>0</v>
      </c>
      <c r="E697" s="492">
        <v>0</v>
      </c>
      <c r="F697" s="492">
        <v>0</v>
      </c>
      <c r="G697" s="492">
        <v>0</v>
      </c>
      <c r="H697" s="492">
        <v>0</v>
      </c>
      <c r="I697" s="492">
        <v>0</v>
      </c>
    </row>
    <row r="698" spans="1:9" s="489" customFormat="1">
      <c r="A698" s="490" t="s">
        <v>515</v>
      </c>
      <c r="B698" s="491" t="s">
        <v>1089</v>
      </c>
      <c r="C698" s="492">
        <f t="shared" si="290"/>
        <v>11485810782</v>
      </c>
      <c r="D698" s="492">
        <v>0</v>
      </c>
      <c r="E698" s="492">
        <v>0</v>
      </c>
      <c r="F698" s="492">
        <v>0</v>
      </c>
      <c r="G698" s="492">
        <v>11485810782</v>
      </c>
      <c r="H698" s="492">
        <v>0</v>
      </c>
      <c r="I698" s="492">
        <v>0</v>
      </c>
    </row>
    <row r="699" spans="1:9" s="489" customFormat="1">
      <c r="A699" s="494" t="s">
        <v>516</v>
      </c>
      <c r="B699" s="495" t="s">
        <v>1090</v>
      </c>
      <c r="C699" s="492">
        <f t="shared" si="290"/>
        <v>0</v>
      </c>
      <c r="D699" s="492"/>
      <c r="E699" s="492"/>
      <c r="F699" s="492"/>
      <c r="G699" s="492"/>
      <c r="H699" s="492"/>
      <c r="I699" s="492"/>
    </row>
    <row r="700" spans="1:9" s="489" customFormat="1">
      <c r="A700" s="494" t="s">
        <v>517</v>
      </c>
      <c r="B700" s="496" t="s">
        <v>1091</v>
      </c>
      <c r="C700" s="492">
        <f t="shared" si="290"/>
        <v>11485810782</v>
      </c>
      <c r="D700" s="492">
        <f t="shared" ref="D700:I700" si="300">D698+D699</f>
        <v>0</v>
      </c>
      <c r="E700" s="492">
        <f t="shared" si="300"/>
        <v>0</v>
      </c>
      <c r="F700" s="492">
        <f t="shared" si="300"/>
        <v>0</v>
      </c>
      <c r="G700" s="492">
        <f t="shared" si="300"/>
        <v>11485810782</v>
      </c>
      <c r="H700" s="492">
        <f t="shared" si="300"/>
        <v>0</v>
      </c>
      <c r="I700" s="492">
        <f t="shared" si="300"/>
        <v>0</v>
      </c>
    </row>
    <row r="701" spans="1:9" s="489" customFormat="1">
      <c r="A701" s="493" t="s">
        <v>518</v>
      </c>
      <c r="B701" s="491" t="s">
        <v>1092</v>
      </c>
      <c r="C701" s="492">
        <f t="shared" si="290"/>
        <v>0</v>
      </c>
      <c r="D701" s="492">
        <f t="shared" ref="D701:I701" si="301">D695-D696+D697-D700</f>
        <v>0</v>
      </c>
      <c r="E701" s="492">
        <f t="shared" si="301"/>
        <v>0</v>
      </c>
      <c r="F701" s="492">
        <f t="shared" si="301"/>
        <v>0</v>
      </c>
      <c r="G701" s="492">
        <f t="shared" si="301"/>
        <v>0</v>
      </c>
      <c r="H701" s="492">
        <f t="shared" si="301"/>
        <v>0</v>
      </c>
      <c r="I701" s="492">
        <f t="shared" si="301"/>
        <v>0</v>
      </c>
    </row>
    <row r="702" spans="1:9" s="489" customFormat="1">
      <c r="A702" s="493" t="s">
        <v>1024</v>
      </c>
      <c r="B702" s="491" t="s">
        <v>1093</v>
      </c>
      <c r="C702" s="497">
        <f t="shared" ref="C702:I702" si="302">IFERROR(C700/(C695-C696+C697),0)</f>
        <v>1</v>
      </c>
      <c r="D702" s="497">
        <f t="shared" si="302"/>
        <v>0</v>
      </c>
      <c r="E702" s="497">
        <f t="shared" si="302"/>
        <v>0</v>
      </c>
      <c r="F702" s="497">
        <f t="shared" si="302"/>
        <v>0</v>
      </c>
      <c r="G702" s="497">
        <f t="shared" si="302"/>
        <v>1</v>
      </c>
      <c r="H702" s="497">
        <f t="shared" si="302"/>
        <v>0</v>
      </c>
      <c r="I702" s="497">
        <f t="shared" si="302"/>
        <v>0</v>
      </c>
    </row>
    <row r="703" spans="1:9" s="442" customFormat="1">
      <c r="A703" s="421" t="s">
        <v>495</v>
      </c>
      <c r="B703" s="422" t="s">
        <v>503</v>
      </c>
      <c r="C703" s="419"/>
      <c r="D703" s="419"/>
      <c r="E703" s="419"/>
      <c r="F703" s="419"/>
      <c r="G703" s="419"/>
      <c r="H703" s="419"/>
      <c r="I703" s="419"/>
    </row>
    <row r="704" spans="1:9" s="489" customFormat="1">
      <c r="A704" s="490" t="s">
        <v>510</v>
      </c>
      <c r="B704" s="491" t="s">
        <v>509</v>
      </c>
      <c r="C704" s="492">
        <f t="shared" si="290"/>
        <v>1354031165080</v>
      </c>
      <c r="D704" s="492">
        <f t="shared" ref="D704:I704" si="303">D713</f>
        <v>915110927</v>
      </c>
      <c r="E704" s="492">
        <f t="shared" si="303"/>
        <v>0</v>
      </c>
      <c r="F704" s="492">
        <f t="shared" si="303"/>
        <v>867649995905</v>
      </c>
      <c r="G704" s="492">
        <f t="shared" si="303"/>
        <v>357411158392</v>
      </c>
      <c r="H704" s="492">
        <f t="shared" si="303"/>
        <v>0</v>
      </c>
      <c r="I704" s="492">
        <f t="shared" si="303"/>
        <v>128054899856</v>
      </c>
    </row>
    <row r="705" spans="1:9" s="489" customFormat="1">
      <c r="A705" s="493" t="s">
        <v>512</v>
      </c>
      <c r="B705" s="491" t="s">
        <v>511</v>
      </c>
      <c r="C705" s="492">
        <f t="shared" si="290"/>
        <v>0</v>
      </c>
      <c r="D705" s="492">
        <f t="shared" ref="D705:I705" si="304">D714</f>
        <v>0</v>
      </c>
      <c r="E705" s="492">
        <f t="shared" si="304"/>
        <v>0</v>
      </c>
      <c r="F705" s="492">
        <f t="shared" si="304"/>
        <v>0</v>
      </c>
      <c r="G705" s="492">
        <f t="shared" si="304"/>
        <v>0</v>
      </c>
      <c r="H705" s="492">
        <f t="shared" si="304"/>
        <v>0</v>
      </c>
      <c r="I705" s="492">
        <f t="shared" si="304"/>
        <v>0</v>
      </c>
    </row>
    <row r="706" spans="1:9">
      <c r="A706" s="493" t="s">
        <v>514</v>
      </c>
      <c r="B706" s="491" t="s">
        <v>513</v>
      </c>
      <c r="C706" s="492">
        <f t="shared" si="290"/>
        <v>0</v>
      </c>
      <c r="D706" s="492">
        <f t="shared" ref="D706:I706" si="305">D715</f>
        <v>0</v>
      </c>
      <c r="E706" s="492">
        <f t="shared" si="305"/>
        <v>0</v>
      </c>
      <c r="F706" s="492">
        <f t="shared" si="305"/>
        <v>0</v>
      </c>
      <c r="G706" s="492">
        <f t="shared" si="305"/>
        <v>0</v>
      </c>
      <c r="H706" s="492">
        <f t="shared" si="305"/>
        <v>0</v>
      </c>
      <c r="I706" s="492">
        <f t="shared" si="305"/>
        <v>0</v>
      </c>
    </row>
    <row r="707" spans="1:9" s="489" customFormat="1">
      <c r="A707" s="490" t="s">
        <v>515</v>
      </c>
      <c r="B707" s="491" t="s">
        <v>1089</v>
      </c>
      <c r="C707" s="492">
        <f t="shared" si="290"/>
        <v>1349904248902</v>
      </c>
      <c r="D707" s="492">
        <f t="shared" ref="D707:I707" si="306">D716</f>
        <v>915110927</v>
      </c>
      <c r="E707" s="492">
        <f t="shared" si="306"/>
        <v>0</v>
      </c>
      <c r="F707" s="492">
        <f t="shared" si="306"/>
        <v>863523079727</v>
      </c>
      <c r="G707" s="492">
        <f t="shared" si="306"/>
        <v>357411158392</v>
      </c>
      <c r="H707" s="492">
        <f t="shared" si="306"/>
        <v>0</v>
      </c>
      <c r="I707" s="492">
        <f t="shared" si="306"/>
        <v>128054899856</v>
      </c>
    </row>
    <row r="708" spans="1:9" s="489" customFormat="1">
      <c r="A708" s="494" t="s">
        <v>516</v>
      </c>
      <c r="B708" s="495" t="s">
        <v>1090</v>
      </c>
      <c r="C708" s="492">
        <f t="shared" si="290"/>
        <v>0</v>
      </c>
      <c r="D708" s="492">
        <f t="shared" ref="D708:I708" si="307">D717</f>
        <v>0</v>
      </c>
      <c r="E708" s="492">
        <f t="shared" si="307"/>
        <v>0</v>
      </c>
      <c r="F708" s="492">
        <f t="shared" si="307"/>
        <v>0</v>
      </c>
      <c r="G708" s="492">
        <f t="shared" si="307"/>
        <v>0</v>
      </c>
      <c r="H708" s="492">
        <f t="shared" si="307"/>
        <v>0</v>
      </c>
      <c r="I708" s="492">
        <f t="shared" si="307"/>
        <v>0</v>
      </c>
    </row>
    <row r="709" spans="1:9" s="489" customFormat="1">
      <c r="A709" s="494" t="s">
        <v>517</v>
      </c>
      <c r="B709" s="496" t="s">
        <v>1091</v>
      </c>
      <c r="C709" s="492">
        <f t="shared" si="290"/>
        <v>1349904248902</v>
      </c>
      <c r="D709" s="492">
        <f t="shared" ref="D709:I709" si="308">D718</f>
        <v>915110927</v>
      </c>
      <c r="E709" s="492">
        <f t="shared" si="308"/>
        <v>0</v>
      </c>
      <c r="F709" s="492">
        <f t="shared" si="308"/>
        <v>863523079727</v>
      </c>
      <c r="G709" s="492">
        <f t="shared" si="308"/>
        <v>357411158392</v>
      </c>
      <c r="H709" s="492">
        <f t="shared" si="308"/>
        <v>0</v>
      </c>
      <c r="I709" s="492">
        <f t="shared" si="308"/>
        <v>128054899856</v>
      </c>
    </row>
    <row r="710" spans="1:9" s="1092" customFormat="1">
      <c r="A710" s="1068" t="s">
        <v>518</v>
      </c>
      <c r="B710" s="1090" t="s">
        <v>1092</v>
      </c>
      <c r="C710" s="1091">
        <f t="shared" si="290"/>
        <v>4126916178</v>
      </c>
      <c r="D710" s="1091">
        <f t="shared" ref="D710:I710" si="309">D704-D705+D706-D709</f>
        <v>0</v>
      </c>
      <c r="E710" s="1091">
        <f t="shared" si="309"/>
        <v>0</v>
      </c>
      <c r="F710" s="1091">
        <f t="shared" si="309"/>
        <v>4126916178</v>
      </c>
      <c r="G710" s="1091">
        <f t="shared" si="309"/>
        <v>0</v>
      </c>
      <c r="H710" s="1091">
        <f t="shared" si="309"/>
        <v>0</v>
      </c>
      <c r="I710" s="1091">
        <f t="shared" si="309"/>
        <v>0</v>
      </c>
    </row>
    <row r="711" spans="1:9" s="489" customFormat="1">
      <c r="A711" s="493" t="s">
        <v>1024</v>
      </c>
      <c r="B711" s="491" t="s">
        <v>1093</v>
      </c>
      <c r="C711" s="497">
        <f t="shared" ref="C711:I711" si="310">IFERROR(C709/(C704-C705+C706),0)</f>
        <v>0.9969521261515748</v>
      </c>
      <c r="D711" s="497">
        <f t="shared" si="310"/>
        <v>1</v>
      </c>
      <c r="E711" s="497">
        <f t="shared" si="310"/>
        <v>0</v>
      </c>
      <c r="F711" s="497">
        <f t="shared" si="310"/>
        <v>0.99524357033656707</v>
      </c>
      <c r="G711" s="497">
        <f t="shared" si="310"/>
        <v>1</v>
      </c>
      <c r="H711" s="497">
        <f t="shared" si="310"/>
        <v>0</v>
      </c>
      <c r="I711" s="497">
        <f t="shared" si="310"/>
        <v>1</v>
      </c>
    </row>
    <row r="712" spans="1:9" s="420" customFormat="1" ht="25.5">
      <c r="A712" s="418">
        <v>1</v>
      </c>
      <c r="B712" s="419" t="s">
        <v>394</v>
      </c>
      <c r="C712" s="443"/>
      <c r="D712" s="419"/>
      <c r="E712" s="419"/>
      <c r="F712" s="419"/>
      <c r="G712" s="419"/>
      <c r="H712" s="419"/>
      <c r="I712" s="419"/>
    </row>
    <row r="713" spans="1:9" s="489" customFormat="1">
      <c r="A713" s="490" t="s">
        <v>510</v>
      </c>
      <c r="B713" s="491" t="s">
        <v>509</v>
      </c>
      <c r="C713" s="492">
        <f t="shared" si="290"/>
        <v>1354031165080</v>
      </c>
      <c r="D713" s="492">
        <f t="shared" ref="D713:I718" si="311">D722+D731+D740+D749+D758+D767+D776+D785+D794+D803</f>
        <v>915110927</v>
      </c>
      <c r="E713" s="492">
        <f t="shared" si="311"/>
        <v>0</v>
      </c>
      <c r="F713" s="492">
        <f t="shared" si="311"/>
        <v>867649995905</v>
      </c>
      <c r="G713" s="492">
        <f t="shared" si="311"/>
        <v>357411158392</v>
      </c>
      <c r="H713" s="492">
        <f t="shared" si="311"/>
        <v>0</v>
      </c>
      <c r="I713" s="492">
        <f t="shared" si="311"/>
        <v>128054899856</v>
      </c>
    </row>
    <row r="714" spans="1:9" s="489" customFormat="1">
      <c r="A714" s="493" t="s">
        <v>512</v>
      </c>
      <c r="B714" s="491" t="s">
        <v>511</v>
      </c>
      <c r="C714" s="492">
        <f t="shared" si="290"/>
        <v>0</v>
      </c>
      <c r="D714" s="492">
        <f t="shared" si="311"/>
        <v>0</v>
      </c>
      <c r="E714" s="492">
        <f t="shared" si="311"/>
        <v>0</v>
      </c>
      <c r="F714" s="492">
        <f t="shared" si="311"/>
        <v>0</v>
      </c>
      <c r="G714" s="492">
        <f t="shared" si="311"/>
        <v>0</v>
      </c>
      <c r="H714" s="492">
        <f t="shared" si="311"/>
        <v>0</v>
      </c>
      <c r="I714" s="492">
        <f t="shared" si="311"/>
        <v>0</v>
      </c>
    </row>
    <row r="715" spans="1:9" s="489" customFormat="1">
      <c r="A715" s="493" t="s">
        <v>514</v>
      </c>
      <c r="B715" s="491" t="s">
        <v>513</v>
      </c>
      <c r="C715" s="492">
        <f t="shared" si="290"/>
        <v>0</v>
      </c>
      <c r="D715" s="492">
        <f t="shared" si="311"/>
        <v>0</v>
      </c>
      <c r="E715" s="492">
        <f t="shared" si="311"/>
        <v>0</v>
      </c>
      <c r="F715" s="492">
        <f t="shared" si="311"/>
        <v>0</v>
      </c>
      <c r="G715" s="492">
        <f t="shared" si="311"/>
        <v>0</v>
      </c>
      <c r="H715" s="492">
        <f t="shared" si="311"/>
        <v>0</v>
      </c>
      <c r="I715" s="492">
        <f t="shared" si="311"/>
        <v>0</v>
      </c>
    </row>
    <row r="716" spans="1:9" s="489" customFormat="1">
      <c r="A716" s="490" t="s">
        <v>515</v>
      </c>
      <c r="B716" s="491" t="s">
        <v>1089</v>
      </c>
      <c r="C716" s="492">
        <f t="shared" si="290"/>
        <v>1349904248902</v>
      </c>
      <c r="D716" s="492">
        <f t="shared" si="311"/>
        <v>915110927</v>
      </c>
      <c r="E716" s="492">
        <f t="shared" si="311"/>
        <v>0</v>
      </c>
      <c r="F716" s="492">
        <f t="shared" si="311"/>
        <v>863523079727</v>
      </c>
      <c r="G716" s="492">
        <f t="shared" si="311"/>
        <v>357411158392</v>
      </c>
      <c r="H716" s="492">
        <f t="shared" si="311"/>
        <v>0</v>
      </c>
      <c r="I716" s="492">
        <f t="shared" si="311"/>
        <v>128054899856</v>
      </c>
    </row>
    <row r="717" spans="1:9" s="489" customFormat="1">
      <c r="A717" s="494" t="s">
        <v>516</v>
      </c>
      <c r="B717" s="495" t="s">
        <v>1090</v>
      </c>
      <c r="C717" s="492">
        <f t="shared" si="290"/>
        <v>0</v>
      </c>
      <c r="D717" s="492">
        <f t="shared" si="311"/>
        <v>0</v>
      </c>
      <c r="E717" s="492">
        <f t="shared" si="311"/>
        <v>0</v>
      </c>
      <c r="F717" s="492">
        <f t="shared" si="311"/>
        <v>0</v>
      </c>
      <c r="G717" s="492">
        <f t="shared" si="311"/>
        <v>0</v>
      </c>
      <c r="H717" s="492">
        <f t="shared" si="311"/>
        <v>0</v>
      </c>
      <c r="I717" s="492">
        <f t="shared" si="311"/>
        <v>0</v>
      </c>
    </row>
    <row r="718" spans="1:9" s="489" customFormat="1">
      <c r="A718" s="494" t="s">
        <v>517</v>
      </c>
      <c r="B718" s="496" t="s">
        <v>1091</v>
      </c>
      <c r="C718" s="492">
        <f t="shared" si="290"/>
        <v>1349904248902</v>
      </c>
      <c r="D718" s="492">
        <f t="shared" si="311"/>
        <v>915110927</v>
      </c>
      <c r="E718" s="492">
        <f t="shared" si="311"/>
        <v>0</v>
      </c>
      <c r="F718" s="492">
        <f t="shared" si="311"/>
        <v>863523079727</v>
      </c>
      <c r="G718" s="492">
        <f t="shared" si="311"/>
        <v>357411158392</v>
      </c>
      <c r="H718" s="492">
        <f t="shared" si="311"/>
        <v>0</v>
      </c>
      <c r="I718" s="492">
        <f t="shared" si="311"/>
        <v>128054899856</v>
      </c>
    </row>
    <row r="719" spans="1:9" s="1092" customFormat="1">
      <c r="A719" s="1068" t="s">
        <v>518</v>
      </c>
      <c r="B719" s="1090" t="s">
        <v>1092</v>
      </c>
      <c r="C719" s="1091">
        <f t="shared" si="290"/>
        <v>4126916178</v>
      </c>
      <c r="D719" s="1091">
        <f t="shared" ref="D719:I719" si="312">D713-D714+D715-D718</f>
        <v>0</v>
      </c>
      <c r="E719" s="1091">
        <f t="shared" si="312"/>
        <v>0</v>
      </c>
      <c r="F719" s="1091">
        <f t="shared" si="312"/>
        <v>4126916178</v>
      </c>
      <c r="G719" s="1091">
        <f t="shared" si="312"/>
        <v>0</v>
      </c>
      <c r="H719" s="1091">
        <f t="shared" si="312"/>
        <v>0</v>
      </c>
      <c r="I719" s="1091">
        <f t="shared" si="312"/>
        <v>0</v>
      </c>
    </row>
    <row r="720" spans="1:9">
      <c r="A720" s="493" t="s">
        <v>1024</v>
      </c>
      <c r="B720" s="491" t="s">
        <v>1093</v>
      </c>
      <c r="C720" s="497">
        <f t="shared" ref="C720:I720" si="313">IFERROR(C718/(C713-C714+C715),0)</f>
        <v>0.9969521261515748</v>
      </c>
      <c r="D720" s="497">
        <f t="shared" si="313"/>
        <v>1</v>
      </c>
      <c r="E720" s="497">
        <f t="shared" si="313"/>
        <v>0</v>
      </c>
      <c r="F720" s="497">
        <f t="shared" si="313"/>
        <v>0.99524357033656707</v>
      </c>
      <c r="G720" s="497">
        <f t="shared" si="313"/>
        <v>1</v>
      </c>
      <c r="H720" s="497">
        <f t="shared" si="313"/>
        <v>0</v>
      </c>
      <c r="I720" s="497">
        <f t="shared" si="313"/>
        <v>1</v>
      </c>
    </row>
    <row r="721" spans="1:9" s="442" customFormat="1" ht="27" customHeight="1">
      <c r="A721" s="444">
        <v>1</v>
      </c>
      <c r="B721" s="419" t="s">
        <v>45</v>
      </c>
      <c r="C721" s="419"/>
      <c r="D721" s="419"/>
      <c r="E721" s="419"/>
      <c r="F721" s="419"/>
      <c r="G721" s="419"/>
      <c r="H721" s="419"/>
      <c r="I721" s="419"/>
    </row>
    <row r="722" spans="1:9" s="489" customFormat="1">
      <c r="A722" s="490" t="s">
        <v>510</v>
      </c>
      <c r="B722" s="491" t="s">
        <v>509</v>
      </c>
      <c r="C722" s="492">
        <f t="shared" si="290"/>
        <v>2566853453</v>
      </c>
      <c r="D722" s="492">
        <v>57500901</v>
      </c>
      <c r="E722" s="492">
        <v>0</v>
      </c>
      <c r="F722" s="492">
        <v>0</v>
      </c>
      <c r="G722" s="492">
        <v>2509352552</v>
      </c>
      <c r="H722" s="492">
        <v>0</v>
      </c>
      <c r="I722" s="492">
        <v>0</v>
      </c>
    </row>
    <row r="723" spans="1:9" s="489" customFormat="1">
      <c r="A723" s="493" t="s">
        <v>512</v>
      </c>
      <c r="B723" s="491" t="s">
        <v>511</v>
      </c>
      <c r="C723" s="492">
        <f t="shared" si="290"/>
        <v>0</v>
      </c>
      <c r="D723" s="492">
        <v>0</v>
      </c>
      <c r="E723" s="492">
        <v>0</v>
      </c>
      <c r="F723" s="492">
        <v>0</v>
      </c>
      <c r="G723" s="492">
        <v>0</v>
      </c>
      <c r="H723" s="492">
        <v>0</v>
      </c>
      <c r="I723" s="492">
        <v>0</v>
      </c>
    </row>
    <row r="724" spans="1:9" s="489" customFormat="1">
      <c r="A724" s="493" t="s">
        <v>514</v>
      </c>
      <c r="B724" s="491" t="s">
        <v>513</v>
      </c>
      <c r="C724" s="492">
        <f t="shared" si="290"/>
        <v>0</v>
      </c>
      <c r="D724" s="492">
        <v>0</v>
      </c>
      <c r="E724" s="492">
        <v>0</v>
      </c>
      <c r="F724" s="492">
        <v>0</v>
      </c>
      <c r="G724" s="492">
        <v>0</v>
      </c>
      <c r="H724" s="492">
        <v>0</v>
      </c>
      <c r="I724" s="492">
        <v>0</v>
      </c>
    </row>
    <row r="725" spans="1:9" s="489" customFormat="1">
      <c r="A725" s="490" t="s">
        <v>515</v>
      </c>
      <c r="B725" s="491" t="s">
        <v>1089</v>
      </c>
      <c r="C725" s="492">
        <f t="shared" si="290"/>
        <v>2566853453</v>
      </c>
      <c r="D725" s="492">
        <v>57500901</v>
      </c>
      <c r="E725" s="492">
        <v>0</v>
      </c>
      <c r="F725" s="492">
        <v>0</v>
      </c>
      <c r="G725" s="492">
        <v>2509352552</v>
      </c>
      <c r="H725" s="492">
        <v>0</v>
      </c>
      <c r="I725" s="492">
        <v>0</v>
      </c>
    </row>
    <row r="726" spans="1:9" s="489" customFormat="1">
      <c r="A726" s="494" t="s">
        <v>516</v>
      </c>
      <c r="B726" s="495" t="s">
        <v>1090</v>
      </c>
      <c r="C726" s="492">
        <f t="shared" si="290"/>
        <v>0</v>
      </c>
      <c r="D726" s="492"/>
      <c r="E726" s="492"/>
      <c r="F726" s="492"/>
      <c r="G726" s="492"/>
      <c r="H726" s="492"/>
      <c r="I726" s="492"/>
    </row>
    <row r="727" spans="1:9" s="489" customFormat="1">
      <c r="A727" s="494" t="s">
        <v>517</v>
      </c>
      <c r="B727" s="496" t="s">
        <v>1091</v>
      </c>
      <c r="C727" s="492">
        <f t="shared" si="290"/>
        <v>2566853453</v>
      </c>
      <c r="D727" s="492">
        <f t="shared" ref="D727:I727" si="314">D725+D726</f>
        <v>57500901</v>
      </c>
      <c r="E727" s="492">
        <f t="shared" si="314"/>
        <v>0</v>
      </c>
      <c r="F727" s="492">
        <f t="shared" si="314"/>
        <v>0</v>
      </c>
      <c r="G727" s="492">
        <f t="shared" si="314"/>
        <v>2509352552</v>
      </c>
      <c r="H727" s="492">
        <f t="shared" si="314"/>
        <v>0</v>
      </c>
      <c r="I727" s="492">
        <f t="shared" si="314"/>
        <v>0</v>
      </c>
    </row>
    <row r="728" spans="1:9">
      <c r="A728" s="493" t="s">
        <v>518</v>
      </c>
      <c r="B728" s="491" t="s">
        <v>1092</v>
      </c>
      <c r="C728" s="492">
        <f t="shared" ref="C728:C785" si="315">SUM(D728:I728)</f>
        <v>0</v>
      </c>
      <c r="D728" s="492">
        <f t="shared" ref="D728:I728" si="316">D722-D723+D724-D727</f>
        <v>0</v>
      </c>
      <c r="E728" s="492">
        <f t="shared" si="316"/>
        <v>0</v>
      </c>
      <c r="F728" s="492">
        <f t="shared" si="316"/>
        <v>0</v>
      </c>
      <c r="G728" s="492">
        <f t="shared" si="316"/>
        <v>0</v>
      </c>
      <c r="H728" s="492">
        <f t="shared" si="316"/>
        <v>0</v>
      </c>
      <c r="I728" s="492">
        <f t="shared" si="316"/>
        <v>0</v>
      </c>
    </row>
    <row r="729" spans="1:9" s="489" customFormat="1">
      <c r="A729" s="493" t="s">
        <v>1024</v>
      </c>
      <c r="B729" s="491" t="s">
        <v>1093</v>
      </c>
      <c r="C729" s="497">
        <f t="shared" ref="C729:I729" si="317">IFERROR(C727/(C722-C723+C724),0)</f>
        <v>1</v>
      </c>
      <c r="D729" s="497">
        <f t="shared" si="317"/>
        <v>1</v>
      </c>
      <c r="E729" s="497">
        <f t="shared" si="317"/>
        <v>0</v>
      </c>
      <c r="F729" s="497">
        <f t="shared" si="317"/>
        <v>0</v>
      </c>
      <c r="G729" s="497">
        <f t="shared" si="317"/>
        <v>1</v>
      </c>
      <c r="H729" s="497">
        <f t="shared" si="317"/>
        <v>0</v>
      </c>
      <c r="I729" s="497">
        <f t="shared" si="317"/>
        <v>0</v>
      </c>
    </row>
    <row r="730" spans="1:9" s="442" customFormat="1" ht="25.5">
      <c r="A730" s="444">
        <v>2</v>
      </c>
      <c r="B730" s="419" t="s">
        <v>67</v>
      </c>
      <c r="C730" s="419"/>
      <c r="D730" s="419"/>
      <c r="E730" s="419"/>
      <c r="F730" s="419"/>
      <c r="G730" s="419"/>
      <c r="H730" s="419"/>
      <c r="I730" s="419"/>
    </row>
    <row r="731" spans="1:9" s="489" customFormat="1">
      <c r="A731" s="490" t="s">
        <v>510</v>
      </c>
      <c r="B731" s="491" t="s">
        <v>509</v>
      </c>
      <c r="C731" s="492">
        <f t="shared" si="315"/>
        <v>12629588656</v>
      </c>
      <c r="D731" s="492">
        <v>272588656</v>
      </c>
      <c r="E731" s="492">
        <v>0</v>
      </c>
      <c r="F731" s="492">
        <v>0</v>
      </c>
      <c r="G731" s="492">
        <v>12357000000</v>
      </c>
      <c r="H731" s="492">
        <v>0</v>
      </c>
      <c r="I731" s="492">
        <v>0</v>
      </c>
    </row>
    <row r="732" spans="1:9" s="489" customFormat="1">
      <c r="A732" s="493" t="s">
        <v>512</v>
      </c>
      <c r="B732" s="491" t="s">
        <v>511</v>
      </c>
      <c r="C732" s="492">
        <f t="shared" si="315"/>
        <v>0</v>
      </c>
      <c r="D732" s="492">
        <v>0</v>
      </c>
      <c r="E732" s="492">
        <v>0</v>
      </c>
      <c r="F732" s="492">
        <v>0</v>
      </c>
      <c r="G732" s="492">
        <v>0</v>
      </c>
      <c r="H732" s="492">
        <v>0</v>
      </c>
      <c r="I732" s="492">
        <v>0</v>
      </c>
    </row>
    <row r="733" spans="1:9" s="489" customFormat="1">
      <c r="A733" s="493" t="s">
        <v>514</v>
      </c>
      <c r="B733" s="491" t="s">
        <v>513</v>
      </c>
      <c r="C733" s="492">
        <f t="shared" si="315"/>
        <v>0</v>
      </c>
      <c r="D733" s="492">
        <v>0</v>
      </c>
      <c r="E733" s="492">
        <v>0</v>
      </c>
      <c r="F733" s="492">
        <v>0</v>
      </c>
      <c r="G733" s="492">
        <v>0</v>
      </c>
      <c r="H733" s="492">
        <v>0</v>
      </c>
      <c r="I733" s="492">
        <v>0</v>
      </c>
    </row>
    <row r="734" spans="1:9" s="489" customFormat="1">
      <c r="A734" s="490" t="s">
        <v>515</v>
      </c>
      <c r="B734" s="491" t="s">
        <v>1089</v>
      </c>
      <c r="C734" s="492">
        <f t="shared" si="315"/>
        <v>12629588656</v>
      </c>
      <c r="D734" s="492">
        <v>272588656</v>
      </c>
      <c r="E734" s="492">
        <v>0</v>
      </c>
      <c r="F734" s="492">
        <v>0</v>
      </c>
      <c r="G734" s="492">
        <v>12357000000</v>
      </c>
      <c r="H734" s="492">
        <v>0</v>
      </c>
      <c r="I734" s="492">
        <v>0</v>
      </c>
    </row>
    <row r="735" spans="1:9" s="489" customFormat="1">
      <c r="A735" s="494" t="s">
        <v>516</v>
      </c>
      <c r="B735" s="495" t="s">
        <v>1090</v>
      </c>
      <c r="C735" s="492">
        <f t="shared" si="315"/>
        <v>0</v>
      </c>
      <c r="D735" s="492"/>
      <c r="E735" s="492"/>
      <c r="F735" s="492"/>
      <c r="G735" s="492"/>
      <c r="H735" s="492"/>
      <c r="I735" s="492"/>
    </row>
    <row r="736" spans="1:9">
      <c r="A736" s="494" t="s">
        <v>517</v>
      </c>
      <c r="B736" s="496" t="s">
        <v>1091</v>
      </c>
      <c r="C736" s="492">
        <f t="shared" si="315"/>
        <v>12629588656</v>
      </c>
      <c r="D736" s="492">
        <f t="shared" ref="D736:I736" si="318">D734+D735</f>
        <v>272588656</v>
      </c>
      <c r="E736" s="492">
        <f t="shared" si="318"/>
        <v>0</v>
      </c>
      <c r="F736" s="492">
        <f t="shared" si="318"/>
        <v>0</v>
      </c>
      <c r="G736" s="492">
        <f t="shared" si="318"/>
        <v>12357000000</v>
      </c>
      <c r="H736" s="492">
        <f t="shared" si="318"/>
        <v>0</v>
      </c>
      <c r="I736" s="492">
        <f t="shared" si="318"/>
        <v>0</v>
      </c>
    </row>
    <row r="737" spans="1:9" s="489" customFormat="1">
      <c r="A737" s="493" t="s">
        <v>518</v>
      </c>
      <c r="B737" s="491" t="s">
        <v>1092</v>
      </c>
      <c r="C737" s="492">
        <f t="shared" si="315"/>
        <v>0</v>
      </c>
      <c r="D737" s="492">
        <f t="shared" ref="D737:I737" si="319">D731-D732+D733-D736</f>
        <v>0</v>
      </c>
      <c r="E737" s="492">
        <f t="shared" si="319"/>
        <v>0</v>
      </c>
      <c r="F737" s="492">
        <f t="shared" si="319"/>
        <v>0</v>
      </c>
      <c r="G737" s="492">
        <f t="shared" si="319"/>
        <v>0</v>
      </c>
      <c r="H737" s="492">
        <f t="shared" si="319"/>
        <v>0</v>
      </c>
      <c r="I737" s="492">
        <f t="shared" si="319"/>
        <v>0</v>
      </c>
    </row>
    <row r="738" spans="1:9" s="489" customFormat="1">
      <c r="A738" s="493" t="s">
        <v>1024</v>
      </c>
      <c r="B738" s="491" t="s">
        <v>1093</v>
      </c>
      <c r="C738" s="497">
        <f t="shared" ref="C738:I738" si="320">IFERROR(C736/(C731-C732+C733),0)</f>
        <v>1</v>
      </c>
      <c r="D738" s="497">
        <f t="shared" si="320"/>
        <v>1</v>
      </c>
      <c r="E738" s="497">
        <f t="shared" si="320"/>
        <v>0</v>
      </c>
      <c r="F738" s="497">
        <f t="shared" si="320"/>
        <v>0</v>
      </c>
      <c r="G738" s="497">
        <f t="shared" si="320"/>
        <v>1</v>
      </c>
      <c r="H738" s="497">
        <f t="shared" si="320"/>
        <v>0</v>
      </c>
      <c r="I738" s="497">
        <f t="shared" si="320"/>
        <v>0</v>
      </c>
    </row>
    <row r="739" spans="1:9" s="442" customFormat="1">
      <c r="A739" s="444">
        <v>3</v>
      </c>
      <c r="B739" s="419" t="s">
        <v>862</v>
      </c>
      <c r="C739" s="419"/>
      <c r="D739" s="419"/>
      <c r="E739" s="419"/>
      <c r="F739" s="419"/>
      <c r="G739" s="419"/>
      <c r="H739" s="419"/>
      <c r="I739" s="419"/>
    </row>
    <row r="740" spans="1:9" s="489" customFormat="1">
      <c r="A740" s="490" t="s">
        <v>510</v>
      </c>
      <c r="B740" s="491" t="s">
        <v>509</v>
      </c>
      <c r="C740" s="492">
        <f t="shared" si="315"/>
        <v>8246800000</v>
      </c>
      <c r="D740" s="492">
        <v>4800000</v>
      </c>
      <c r="E740" s="492">
        <v>0</v>
      </c>
      <c r="F740" s="492">
        <v>0</v>
      </c>
      <c r="G740" s="492">
        <v>8242000000</v>
      </c>
      <c r="H740" s="492">
        <v>0</v>
      </c>
      <c r="I740" s="492">
        <v>0</v>
      </c>
    </row>
    <row r="741" spans="1:9" s="489" customFormat="1">
      <c r="A741" s="493" t="s">
        <v>512</v>
      </c>
      <c r="B741" s="491" t="s">
        <v>511</v>
      </c>
      <c r="C741" s="492">
        <f t="shared" si="315"/>
        <v>0</v>
      </c>
      <c r="D741" s="492">
        <v>0</v>
      </c>
      <c r="E741" s="492">
        <v>0</v>
      </c>
      <c r="F741" s="492">
        <v>0</v>
      </c>
      <c r="G741" s="492">
        <v>0</v>
      </c>
      <c r="H741" s="492">
        <v>0</v>
      </c>
      <c r="I741" s="492">
        <v>0</v>
      </c>
    </row>
    <row r="742" spans="1:9" s="489" customFormat="1">
      <c r="A742" s="493" t="s">
        <v>514</v>
      </c>
      <c r="B742" s="491" t="s">
        <v>513</v>
      </c>
      <c r="C742" s="492">
        <f t="shared" si="315"/>
        <v>0</v>
      </c>
      <c r="D742" s="492">
        <v>0</v>
      </c>
      <c r="E742" s="492">
        <v>0</v>
      </c>
      <c r="F742" s="492">
        <v>0</v>
      </c>
      <c r="G742" s="492">
        <v>0</v>
      </c>
      <c r="H742" s="492">
        <v>0</v>
      </c>
      <c r="I742" s="492">
        <v>0</v>
      </c>
    </row>
    <row r="743" spans="1:9" s="489" customFormat="1">
      <c r="A743" s="490" t="s">
        <v>515</v>
      </c>
      <c r="B743" s="491" t="s">
        <v>1089</v>
      </c>
      <c r="C743" s="492">
        <f t="shared" si="315"/>
        <v>8246800000</v>
      </c>
      <c r="D743" s="492">
        <v>4800000</v>
      </c>
      <c r="E743" s="492">
        <v>0</v>
      </c>
      <c r="F743" s="492">
        <v>0</v>
      </c>
      <c r="G743" s="492">
        <v>8242000000</v>
      </c>
      <c r="H743" s="492">
        <v>0</v>
      </c>
      <c r="I743" s="492">
        <v>0</v>
      </c>
    </row>
    <row r="744" spans="1:9">
      <c r="A744" s="494" t="s">
        <v>516</v>
      </c>
      <c r="B744" s="495" t="s">
        <v>1090</v>
      </c>
      <c r="C744" s="492">
        <f t="shared" si="315"/>
        <v>0</v>
      </c>
      <c r="D744" s="492"/>
      <c r="E744" s="492"/>
      <c r="F744" s="492"/>
      <c r="G744" s="492"/>
      <c r="H744" s="492"/>
      <c r="I744" s="492"/>
    </row>
    <row r="745" spans="1:9" s="489" customFormat="1">
      <c r="A745" s="494" t="s">
        <v>517</v>
      </c>
      <c r="B745" s="496" t="s">
        <v>1091</v>
      </c>
      <c r="C745" s="492">
        <f t="shared" si="315"/>
        <v>8246800000</v>
      </c>
      <c r="D745" s="492">
        <f t="shared" ref="D745:I745" si="321">D743+D744</f>
        <v>4800000</v>
      </c>
      <c r="E745" s="492">
        <f t="shared" si="321"/>
        <v>0</v>
      </c>
      <c r="F745" s="492">
        <f t="shared" si="321"/>
        <v>0</v>
      </c>
      <c r="G745" s="492">
        <f t="shared" si="321"/>
        <v>8242000000</v>
      </c>
      <c r="H745" s="492">
        <f t="shared" si="321"/>
        <v>0</v>
      </c>
      <c r="I745" s="492">
        <f t="shared" si="321"/>
        <v>0</v>
      </c>
    </row>
    <row r="746" spans="1:9" s="489" customFormat="1">
      <c r="A746" s="493" t="s">
        <v>518</v>
      </c>
      <c r="B746" s="491" t="s">
        <v>1092</v>
      </c>
      <c r="C746" s="492">
        <f t="shared" si="315"/>
        <v>0</v>
      </c>
      <c r="D746" s="492">
        <f t="shared" ref="D746:I746" si="322">D740-D741+D742-D745</f>
        <v>0</v>
      </c>
      <c r="E746" s="492">
        <f t="shared" si="322"/>
        <v>0</v>
      </c>
      <c r="F746" s="492">
        <f t="shared" si="322"/>
        <v>0</v>
      </c>
      <c r="G746" s="492">
        <f t="shared" si="322"/>
        <v>0</v>
      </c>
      <c r="H746" s="492">
        <f t="shared" si="322"/>
        <v>0</v>
      </c>
      <c r="I746" s="492">
        <f t="shared" si="322"/>
        <v>0</v>
      </c>
    </row>
    <row r="747" spans="1:9" s="489" customFormat="1">
      <c r="A747" s="493" t="s">
        <v>1024</v>
      </c>
      <c r="B747" s="491" t="s">
        <v>1093</v>
      </c>
      <c r="C747" s="497">
        <f t="shared" ref="C747:I747" si="323">IFERROR(C745/(C740-C741+C742),0)</f>
        <v>1</v>
      </c>
      <c r="D747" s="497">
        <f t="shared" si="323"/>
        <v>1</v>
      </c>
      <c r="E747" s="497">
        <f t="shared" si="323"/>
        <v>0</v>
      </c>
      <c r="F747" s="497">
        <f t="shared" si="323"/>
        <v>0</v>
      </c>
      <c r="G747" s="497">
        <f t="shared" si="323"/>
        <v>1</v>
      </c>
      <c r="H747" s="497">
        <f t="shared" si="323"/>
        <v>0</v>
      </c>
      <c r="I747" s="497">
        <f t="shared" si="323"/>
        <v>0</v>
      </c>
    </row>
    <row r="748" spans="1:9" s="442" customFormat="1">
      <c r="A748" s="444">
        <v>4</v>
      </c>
      <c r="B748" s="419" t="s">
        <v>69</v>
      </c>
      <c r="C748" s="419"/>
      <c r="D748" s="419"/>
      <c r="E748" s="419"/>
      <c r="F748" s="419"/>
      <c r="G748" s="419"/>
      <c r="H748" s="419"/>
      <c r="I748" s="419"/>
    </row>
    <row r="749" spans="1:9" s="489" customFormat="1">
      <c r="A749" s="490" t="s">
        <v>510</v>
      </c>
      <c r="B749" s="491" t="s">
        <v>509</v>
      </c>
      <c r="C749" s="492">
        <f t="shared" si="315"/>
        <v>4083043413</v>
      </c>
      <c r="D749" s="492">
        <v>0</v>
      </c>
      <c r="E749" s="492">
        <v>0</v>
      </c>
      <c r="F749" s="492">
        <v>4083043413</v>
      </c>
      <c r="G749" s="492">
        <v>0</v>
      </c>
      <c r="H749" s="492">
        <v>0</v>
      </c>
      <c r="I749" s="492">
        <v>0</v>
      </c>
    </row>
    <row r="750" spans="1:9" s="489" customFormat="1">
      <c r="A750" s="493" t="s">
        <v>512</v>
      </c>
      <c r="B750" s="491" t="s">
        <v>511</v>
      </c>
      <c r="C750" s="492">
        <f t="shared" si="315"/>
        <v>0</v>
      </c>
      <c r="D750" s="492">
        <v>0</v>
      </c>
      <c r="E750" s="492">
        <v>0</v>
      </c>
      <c r="F750" s="492">
        <v>0</v>
      </c>
      <c r="G750" s="492">
        <v>0</v>
      </c>
      <c r="H750" s="492">
        <v>0</v>
      </c>
      <c r="I750" s="492">
        <v>0</v>
      </c>
    </row>
    <row r="751" spans="1:9" s="489" customFormat="1">
      <c r="A751" s="493" t="s">
        <v>514</v>
      </c>
      <c r="B751" s="491" t="s">
        <v>513</v>
      </c>
      <c r="C751" s="492">
        <f t="shared" si="315"/>
        <v>0</v>
      </c>
      <c r="D751" s="492">
        <v>0</v>
      </c>
      <c r="E751" s="492">
        <v>0</v>
      </c>
      <c r="F751" s="492">
        <v>0</v>
      </c>
      <c r="G751" s="492">
        <v>0</v>
      </c>
      <c r="H751" s="492">
        <v>0</v>
      </c>
      <c r="I751" s="492">
        <v>0</v>
      </c>
    </row>
    <row r="752" spans="1:9">
      <c r="A752" s="490" t="s">
        <v>515</v>
      </c>
      <c r="B752" s="491" t="s">
        <v>1089</v>
      </c>
      <c r="C752" s="492">
        <f t="shared" si="315"/>
        <v>216786750</v>
      </c>
      <c r="D752" s="492">
        <v>0</v>
      </c>
      <c r="E752" s="492">
        <v>0</v>
      </c>
      <c r="F752" s="492">
        <v>216786750</v>
      </c>
      <c r="G752" s="492">
        <v>0</v>
      </c>
      <c r="H752" s="492">
        <v>0</v>
      </c>
      <c r="I752" s="492">
        <v>0</v>
      </c>
    </row>
    <row r="753" spans="1:9" s="489" customFormat="1">
      <c r="A753" s="494" t="s">
        <v>516</v>
      </c>
      <c r="B753" s="495" t="s">
        <v>1090</v>
      </c>
      <c r="C753" s="492">
        <f t="shared" si="315"/>
        <v>0</v>
      </c>
      <c r="D753" s="492"/>
      <c r="E753" s="492"/>
      <c r="F753" s="492"/>
      <c r="G753" s="492"/>
      <c r="H753" s="492"/>
      <c r="I753" s="492"/>
    </row>
    <row r="754" spans="1:9" s="489" customFormat="1">
      <c r="A754" s="494" t="s">
        <v>517</v>
      </c>
      <c r="B754" s="496" t="s">
        <v>1091</v>
      </c>
      <c r="C754" s="492">
        <f t="shared" si="315"/>
        <v>216786750</v>
      </c>
      <c r="D754" s="492">
        <f t="shared" ref="D754:I754" si="324">D752+D753</f>
        <v>0</v>
      </c>
      <c r="E754" s="492">
        <f t="shared" si="324"/>
        <v>0</v>
      </c>
      <c r="F754" s="492">
        <f t="shared" si="324"/>
        <v>216786750</v>
      </c>
      <c r="G754" s="492">
        <f t="shared" si="324"/>
        <v>0</v>
      </c>
      <c r="H754" s="492">
        <f t="shared" si="324"/>
        <v>0</v>
      </c>
      <c r="I754" s="492">
        <f t="shared" si="324"/>
        <v>0</v>
      </c>
    </row>
    <row r="755" spans="1:9" s="1092" customFormat="1">
      <c r="A755" s="1068" t="s">
        <v>518</v>
      </c>
      <c r="B755" s="1090" t="s">
        <v>1092</v>
      </c>
      <c r="C755" s="1091">
        <f t="shared" si="315"/>
        <v>3866256663</v>
      </c>
      <c r="D755" s="1091">
        <f t="shared" ref="D755:I755" si="325">D749-D750+D751-D754</f>
        <v>0</v>
      </c>
      <c r="E755" s="1091">
        <f t="shared" si="325"/>
        <v>0</v>
      </c>
      <c r="F755" s="1091">
        <f t="shared" si="325"/>
        <v>3866256663</v>
      </c>
      <c r="G755" s="1091">
        <f t="shared" si="325"/>
        <v>0</v>
      </c>
      <c r="H755" s="1091">
        <f t="shared" si="325"/>
        <v>0</v>
      </c>
      <c r="I755" s="1091">
        <f t="shared" si="325"/>
        <v>0</v>
      </c>
    </row>
    <row r="756" spans="1:9" s="489" customFormat="1">
      <c r="A756" s="493" t="s">
        <v>1024</v>
      </c>
      <c r="B756" s="491" t="s">
        <v>1093</v>
      </c>
      <c r="C756" s="497">
        <f t="shared" ref="C756:I756" si="326">IFERROR(C754/(C749-C750+C751),0)</f>
        <v>5.3094402403308469E-2</v>
      </c>
      <c r="D756" s="497">
        <f t="shared" si="326"/>
        <v>0</v>
      </c>
      <c r="E756" s="497">
        <f t="shared" si="326"/>
        <v>0</v>
      </c>
      <c r="F756" s="497">
        <f t="shared" si="326"/>
        <v>5.3094402403308469E-2</v>
      </c>
      <c r="G756" s="497">
        <f t="shared" si="326"/>
        <v>0</v>
      </c>
      <c r="H756" s="497">
        <f t="shared" si="326"/>
        <v>0</v>
      </c>
      <c r="I756" s="497">
        <f t="shared" si="326"/>
        <v>0</v>
      </c>
    </row>
    <row r="757" spans="1:9" s="442" customFormat="1">
      <c r="A757" s="444">
        <v>5</v>
      </c>
      <c r="B757" s="419" t="s">
        <v>37</v>
      </c>
      <c r="C757" s="419"/>
      <c r="D757" s="419"/>
      <c r="E757" s="419"/>
      <c r="F757" s="419"/>
      <c r="G757" s="419"/>
      <c r="H757" s="419"/>
      <c r="I757" s="419"/>
    </row>
    <row r="758" spans="1:9" s="489" customFormat="1">
      <c r="A758" s="490" t="s">
        <v>510</v>
      </c>
      <c r="B758" s="491" t="s">
        <v>509</v>
      </c>
      <c r="C758" s="492">
        <f t="shared" si="315"/>
        <v>917739620638</v>
      </c>
      <c r="D758" s="492">
        <v>0</v>
      </c>
      <c r="E758" s="492">
        <v>0</v>
      </c>
      <c r="F758" s="492">
        <v>722217620638</v>
      </c>
      <c r="G758" s="492">
        <v>193920000000</v>
      </c>
      <c r="H758" s="492">
        <v>0</v>
      </c>
      <c r="I758" s="492">
        <v>1602000000</v>
      </c>
    </row>
    <row r="759" spans="1:9" s="489" customFormat="1">
      <c r="A759" s="493" t="s">
        <v>512</v>
      </c>
      <c r="B759" s="491" t="s">
        <v>511</v>
      </c>
      <c r="C759" s="492">
        <f t="shared" si="315"/>
        <v>0</v>
      </c>
      <c r="D759" s="492">
        <v>0</v>
      </c>
      <c r="E759" s="492">
        <v>0</v>
      </c>
      <c r="F759" s="492">
        <v>0</v>
      </c>
      <c r="G759" s="492">
        <v>0</v>
      </c>
      <c r="H759" s="492">
        <v>0</v>
      </c>
      <c r="I759" s="492">
        <v>0</v>
      </c>
    </row>
    <row r="760" spans="1:9" s="489" customFormat="1">
      <c r="A760" s="493" t="s">
        <v>514</v>
      </c>
      <c r="B760" s="491" t="s">
        <v>513</v>
      </c>
      <c r="C760" s="492">
        <f t="shared" si="315"/>
        <v>0</v>
      </c>
      <c r="D760" s="492">
        <v>0</v>
      </c>
      <c r="E760" s="492">
        <v>0</v>
      </c>
      <c r="F760" s="492">
        <v>0</v>
      </c>
      <c r="G760" s="492">
        <v>0</v>
      </c>
      <c r="H760" s="492">
        <v>0</v>
      </c>
      <c r="I760" s="492">
        <v>0</v>
      </c>
    </row>
    <row r="761" spans="1:9" s="489" customFormat="1">
      <c r="A761" s="490" t="s">
        <v>515</v>
      </c>
      <c r="B761" s="491" t="s">
        <v>1089</v>
      </c>
      <c r="C761" s="492">
        <f t="shared" si="315"/>
        <v>917486860890</v>
      </c>
      <c r="D761" s="492">
        <v>0</v>
      </c>
      <c r="E761" s="492">
        <v>0</v>
      </c>
      <c r="F761" s="492">
        <v>721964860890</v>
      </c>
      <c r="G761" s="492">
        <v>193920000000</v>
      </c>
      <c r="H761" s="492">
        <v>0</v>
      </c>
      <c r="I761" s="492">
        <v>1602000000</v>
      </c>
    </row>
    <row r="762" spans="1:9" s="489" customFormat="1">
      <c r="A762" s="494" t="s">
        <v>516</v>
      </c>
      <c r="B762" s="495" t="s">
        <v>1090</v>
      </c>
      <c r="C762" s="492">
        <f t="shared" si="315"/>
        <v>0</v>
      </c>
      <c r="D762" s="492"/>
      <c r="E762" s="492"/>
      <c r="F762" s="492">
        <v>0</v>
      </c>
      <c r="G762" s="492"/>
      <c r="H762" s="492"/>
      <c r="I762" s="492"/>
    </row>
    <row r="763" spans="1:9" s="489" customFormat="1">
      <c r="A763" s="494" t="s">
        <v>517</v>
      </c>
      <c r="B763" s="496" t="s">
        <v>1091</v>
      </c>
      <c r="C763" s="492">
        <f t="shared" si="315"/>
        <v>917486860890</v>
      </c>
      <c r="D763" s="492">
        <f t="shared" ref="D763:I763" si="327">D761+D762</f>
        <v>0</v>
      </c>
      <c r="E763" s="492">
        <f t="shared" si="327"/>
        <v>0</v>
      </c>
      <c r="F763" s="492">
        <f t="shared" si="327"/>
        <v>721964860890</v>
      </c>
      <c r="G763" s="492">
        <f t="shared" si="327"/>
        <v>193920000000</v>
      </c>
      <c r="H763" s="492">
        <f t="shared" si="327"/>
        <v>0</v>
      </c>
      <c r="I763" s="492">
        <f t="shared" si="327"/>
        <v>1602000000</v>
      </c>
    </row>
    <row r="764" spans="1:9" s="1092" customFormat="1">
      <c r="A764" s="1068" t="s">
        <v>518</v>
      </c>
      <c r="B764" s="1090" t="s">
        <v>1092</v>
      </c>
      <c r="C764" s="1091">
        <f t="shared" si="315"/>
        <v>252759748</v>
      </c>
      <c r="D764" s="1091">
        <f t="shared" ref="D764:I764" si="328">D758-D759+D760-D763</f>
        <v>0</v>
      </c>
      <c r="E764" s="1091">
        <f t="shared" si="328"/>
        <v>0</v>
      </c>
      <c r="F764" s="1091">
        <f t="shared" si="328"/>
        <v>252759748</v>
      </c>
      <c r="G764" s="1091">
        <f t="shared" si="328"/>
        <v>0</v>
      </c>
      <c r="H764" s="1091">
        <f t="shared" si="328"/>
        <v>0</v>
      </c>
      <c r="I764" s="1091">
        <f t="shared" si="328"/>
        <v>0</v>
      </c>
    </row>
    <row r="765" spans="1:9" s="489" customFormat="1">
      <c r="A765" s="493" t="s">
        <v>1024</v>
      </c>
      <c r="B765" s="491" t="s">
        <v>1093</v>
      </c>
      <c r="C765" s="497">
        <f t="shared" ref="C765:I765" si="329">IFERROR(C763/(C758-C759+C760),0)</f>
        <v>0.99972458446566326</v>
      </c>
      <c r="D765" s="497">
        <f t="shared" si="329"/>
        <v>0</v>
      </c>
      <c r="E765" s="497">
        <f t="shared" si="329"/>
        <v>0</v>
      </c>
      <c r="F765" s="497">
        <f t="shared" si="329"/>
        <v>0.99965002273445402</v>
      </c>
      <c r="G765" s="497">
        <f t="shared" si="329"/>
        <v>1</v>
      </c>
      <c r="H765" s="497">
        <f t="shared" si="329"/>
        <v>0</v>
      </c>
      <c r="I765" s="497">
        <f t="shared" si="329"/>
        <v>1</v>
      </c>
    </row>
    <row r="766" spans="1:9" s="442" customFormat="1">
      <c r="A766" s="444">
        <v>6</v>
      </c>
      <c r="B766" s="419" t="s">
        <v>60</v>
      </c>
      <c r="C766" s="419"/>
      <c r="D766" s="419"/>
      <c r="E766" s="419"/>
      <c r="F766" s="419"/>
      <c r="G766" s="419"/>
      <c r="H766" s="419"/>
      <c r="I766" s="419"/>
    </row>
    <row r="767" spans="1:9" s="489" customFormat="1">
      <c r="A767" s="490" t="s">
        <v>510</v>
      </c>
      <c r="B767" s="491" t="s">
        <v>509</v>
      </c>
      <c r="C767" s="492">
        <f t="shared" si="315"/>
        <v>69807970143</v>
      </c>
      <c r="D767" s="492">
        <v>564432453</v>
      </c>
      <c r="E767" s="492">
        <v>0</v>
      </c>
      <c r="F767" s="492">
        <v>26239337690</v>
      </c>
      <c r="G767" s="492">
        <v>13638000000</v>
      </c>
      <c r="H767" s="492">
        <v>0</v>
      </c>
      <c r="I767" s="492">
        <v>29366200000</v>
      </c>
    </row>
    <row r="768" spans="1:9" s="489" customFormat="1">
      <c r="A768" s="493" t="s">
        <v>512</v>
      </c>
      <c r="B768" s="491" t="s">
        <v>511</v>
      </c>
      <c r="C768" s="492">
        <f t="shared" si="315"/>
        <v>0</v>
      </c>
      <c r="D768" s="492">
        <v>0</v>
      </c>
      <c r="E768" s="492">
        <v>0</v>
      </c>
      <c r="F768" s="492">
        <v>0</v>
      </c>
      <c r="G768" s="492">
        <v>0</v>
      </c>
      <c r="H768" s="492">
        <v>0</v>
      </c>
      <c r="I768" s="492">
        <v>0</v>
      </c>
    </row>
    <row r="769" spans="1:9">
      <c r="A769" s="493" t="s">
        <v>514</v>
      </c>
      <c r="B769" s="491" t="s">
        <v>513</v>
      </c>
      <c r="C769" s="492">
        <f t="shared" si="315"/>
        <v>0</v>
      </c>
      <c r="D769" s="492">
        <v>0</v>
      </c>
      <c r="E769" s="492">
        <v>0</v>
      </c>
      <c r="F769" s="492">
        <v>0</v>
      </c>
      <c r="G769" s="492">
        <v>0</v>
      </c>
      <c r="H769" s="492">
        <v>0</v>
      </c>
      <c r="I769" s="492">
        <v>0</v>
      </c>
    </row>
    <row r="770" spans="1:9" s="489" customFormat="1">
      <c r="A770" s="490" t="s">
        <v>515</v>
      </c>
      <c r="B770" s="491" t="s">
        <v>1089</v>
      </c>
      <c r="C770" s="492">
        <f t="shared" si="315"/>
        <v>69807970143</v>
      </c>
      <c r="D770" s="492">
        <v>564432453</v>
      </c>
      <c r="E770" s="492">
        <v>0</v>
      </c>
      <c r="F770" s="492">
        <v>26239337690</v>
      </c>
      <c r="G770" s="492">
        <v>13638000000</v>
      </c>
      <c r="H770" s="492">
        <v>0</v>
      </c>
      <c r="I770" s="492">
        <v>29366200000</v>
      </c>
    </row>
    <row r="771" spans="1:9" s="489" customFormat="1">
      <c r="A771" s="494" t="s">
        <v>516</v>
      </c>
      <c r="B771" s="495" t="s">
        <v>1090</v>
      </c>
      <c r="C771" s="492">
        <f t="shared" si="315"/>
        <v>0</v>
      </c>
      <c r="D771" s="492"/>
      <c r="E771" s="492"/>
      <c r="F771" s="492"/>
      <c r="G771" s="492"/>
      <c r="H771" s="492"/>
      <c r="I771" s="492"/>
    </row>
    <row r="772" spans="1:9" s="489" customFormat="1">
      <c r="A772" s="494" t="s">
        <v>517</v>
      </c>
      <c r="B772" s="496" t="s">
        <v>1091</v>
      </c>
      <c r="C772" s="492">
        <f t="shared" si="315"/>
        <v>69807970143</v>
      </c>
      <c r="D772" s="492">
        <f t="shared" ref="D772:I772" si="330">D770+D771</f>
        <v>564432453</v>
      </c>
      <c r="E772" s="492">
        <f t="shared" si="330"/>
        <v>0</v>
      </c>
      <c r="F772" s="492">
        <f t="shared" si="330"/>
        <v>26239337690</v>
      </c>
      <c r="G772" s="492">
        <f t="shared" si="330"/>
        <v>13638000000</v>
      </c>
      <c r="H772" s="492">
        <f t="shared" si="330"/>
        <v>0</v>
      </c>
      <c r="I772" s="492">
        <f t="shared" si="330"/>
        <v>29366200000</v>
      </c>
    </row>
    <row r="773" spans="1:9" s="489" customFormat="1">
      <c r="A773" s="493" t="s">
        <v>518</v>
      </c>
      <c r="B773" s="491" t="s">
        <v>1092</v>
      </c>
      <c r="C773" s="492">
        <f t="shared" si="315"/>
        <v>0</v>
      </c>
      <c r="D773" s="492">
        <f t="shared" ref="D773:I773" si="331">D767-D768+D769-D772</f>
        <v>0</v>
      </c>
      <c r="E773" s="492">
        <f t="shared" si="331"/>
        <v>0</v>
      </c>
      <c r="F773" s="492">
        <f t="shared" si="331"/>
        <v>0</v>
      </c>
      <c r="G773" s="492">
        <f t="shared" si="331"/>
        <v>0</v>
      </c>
      <c r="H773" s="492">
        <f t="shared" si="331"/>
        <v>0</v>
      </c>
      <c r="I773" s="492">
        <f t="shared" si="331"/>
        <v>0</v>
      </c>
    </row>
    <row r="774" spans="1:9" s="489" customFormat="1">
      <c r="A774" s="493" t="s">
        <v>1024</v>
      </c>
      <c r="B774" s="491" t="s">
        <v>1093</v>
      </c>
      <c r="C774" s="497">
        <f t="shared" ref="C774:I774" si="332">IFERROR(C772/(C767-C768+C769),0)</f>
        <v>1</v>
      </c>
      <c r="D774" s="497">
        <f t="shared" si="332"/>
        <v>1</v>
      </c>
      <c r="E774" s="497">
        <f t="shared" si="332"/>
        <v>0</v>
      </c>
      <c r="F774" s="497">
        <f t="shared" si="332"/>
        <v>1</v>
      </c>
      <c r="G774" s="497">
        <f t="shared" si="332"/>
        <v>1</v>
      </c>
      <c r="H774" s="497">
        <f t="shared" si="332"/>
        <v>0</v>
      </c>
      <c r="I774" s="497">
        <f t="shared" si="332"/>
        <v>1</v>
      </c>
    </row>
    <row r="775" spans="1:9" s="442" customFormat="1">
      <c r="A775" s="444">
        <v>7</v>
      </c>
      <c r="B775" s="419" t="s">
        <v>49</v>
      </c>
      <c r="C775" s="419"/>
      <c r="D775" s="419"/>
      <c r="E775" s="419"/>
      <c r="F775" s="419"/>
      <c r="G775" s="419"/>
      <c r="H775" s="419"/>
      <c r="I775" s="419"/>
    </row>
    <row r="776" spans="1:9" s="489" customFormat="1">
      <c r="A776" s="490" t="s">
        <v>510</v>
      </c>
      <c r="B776" s="491" t="s">
        <v>509</v>
      </c>
      <c r="C776" s="492">
        <f t="shared" si="315"/>
        <v>22126212448</v>
      </c>
      <c r="D776" s="492">
        <v>0</v>
      </c>
      <c r="E776" s="492">
        <v>0</v>
      </c>
      <c r="F776" s="492">
        <v>630000000</v>
      </c>
      <c r="G776" s="492">
        <v>20971255011</v>
      </c>
      <c r="H776" s="492">
        <v>0</v>
      </c>
      <c r="I776" s="492">
        <v>524957437</v>
      </c>
    </row>
    <row r="777" spans="1:9">
      <c r="A777" s="493" t="s">
        <v>512</v>
      </c>
      <c r="B777" s="491" t="s">
        <v>511</v>
      </c>
      <c r="C777" s="492">
        <f t="shared" si="315"/>
        <v>0</v>
      </c>
      <c r="D777" s="492">
        <v>0</v>
      </c>
      <c r="E777" s="492">
        <v>0</v>
      </c>
      <c r="F777" s="492">
        <v>0</v>
      </c>
      <c r="G777" s="492">
        <v>0</v>
      </c>
      <c r="H777" s="492">
        <v>0</v>
      </c>
      <c r="I777" s="492">
        <v>0</v>
      </c>
    </row>
    <row r="778" spans="1:9" s="489" customFormat="1">
      <c r="A778" s="493" t="s">
        <v>514</v>
      </c>
      <c r="B778" s="491" t="s">
        <v>513</v>
      </c>
      <c r="C778" s="492">
        <f t="shared" si="315"/>
        <v>0</v>
      </c>
      <c r="D778" s="492">
        <v>0</v>
      </c>
      <c r="E778" s="492">
        <v>0</v>
      </c>
      <c r="F778" s="492">
        <v>0</v>
      </c>
      <c r="G778" s="492">
        <v>0</v>
      </c>
      <c r="H778" s="492">
        <v>0</v>
      </c>
      <c r="I778" s="492">
        <v>0</v>
      </c>
    </row>
    <row r="779" spans="1:9" s="489" customFormat="1">
      <c r="A779" s="490" t="s">
        <v>515</v>
      </c>
      <c r="B779" s="491" t="s">
        <v>1089</v>
      </c>
      <c r="C779" s="492">
        <f t="shared" si="315"/>
        <v>22126212448</v>
      </c>
      <c r="D779" s="492">
        <v>0</v>
      </c>
      <c r="E779" s="492">
        <v>0</v>
      </c>
      <c r="F779" s="492">
        <v>630000000</v>
      </c>
      <c r="G779" s="492">
        <v>20971255011</v>
      </c>
      <c r="H779" s="492">
        <v>0</v>
      </c>
      <c r="I779" s="492">
        <v>524957437</v>
      </c>
    </row>
    <row r="780" spans="1:9" s="489" customFormat="1">
      <c r="A780" s="494" t="s">
        <v>516</v>
      </c>
      <c r="B780" s="495" t="s">
        <v>1090</v>
      </c>
      <c r="C780" s="492">
        <f t="shared" si="315"/>
        <v>0</v>
      </c>
      <c r="D780" s="492"/>
      <c r="E780" s="492"/>
      <c r="F780" s="492"/>
      <c r="G780" s="492"/>
      <c r="H780" s="492"/>
      <c r="I780" s="492"/>
    </row>
    <row r="781" spans="1:9" s="489" customFormat="1">
      <c r="A781" s="494" t="s">
        <v>517</v>
      </c>
      <c r="B781" s="496" t="s">
        <v>1091</v>
      </c>
      <c r="C781" s="492">
        <f t="shared" si="315"/>
        <v>22126212448</v>
      </c>
      <c r="D781" s="492">
        <f t="shared" ref="D781:I781" si="333">D779+D780</f>
        <v>0</v>
      </c>
      <c r="E781" s="492">
        <f t="shared" si="333"/>
        <v>0</v>
      </c>
      <c r="F781" s="492">
        <f t="shared" si="333"/>
        <v>630000000</v>
      </c>
      <c r="G781" s="492">
        <f t="shared" si="333"/>
        <v>20971255011</v>
      </c>
      <c r="H781" s="492">
        <f t="shared" si="333"/>
        <v>0</v>
      </c>
      <c r="I781" s="492">
        <f t="shared" si="333"/>
        <v>524957437</v>
      </c>
    </row>
    <row r="782" spans="1:9" s="489" customFormat="1">
      <c r="A782" s="493" t="s">
        <v>518</v>
      </c>
      <c r="B782" s="491" t="s">
        <v>1092</v>
      </c>
      <c r="C782" s="492">
        <f t="shared" si="315"/>
        <v>0</v>
      </c>
      <c r="D782" s="492">
        <f t="shared" ref="D782:I782" si="334">D776-D777+D778-D781</f>
        <v>0</v>
      </c>
      <c r="E782" s="492">
        <f t="shared" si="334"/>
        <v>0</v>
      </c>
      <c r="F782" s="492">
        <f t="shared" si="334"/>
        <v>0</v>
      </c>
      <c r="G782" s="492">
        <f t="shared" si="334"/>
        <v>0</v>
      </c>
      <c r="H782" s="492">
        <f t="shared" si="334"/>
        <v>0</v>
      </c>
      <c r="I782" s="492">
        <f t="shared" si="334"/>
        <v>0</v>
      </c>
    </row>
    <row r="783" spans="1:9" s="489" customFormat="1">
      <c r="A783" s="493" t="s">
        <v>1024</v>
      </c>
      <c r="B783" s="491" t="s">
        <v>1093</v>
      </c>
      <c r="C783" s="497">
        <f t="shared" ref="C783:I783" si="335">IFERROR(C781/(C776-C777+C778),0)</f>
        <v>1</v>
      </c>
      <c r="D783" s="497">
        <f t="shared" si="335"/>
        <v>0</v>
      </c>
      <c r="E783" s="497">
        <f t="shared" si="335"/>
        <v>0</v>
      </c>
      <c r="F783" s="497">
        <f t="shared" si="335"/>
        <v>1</v>
      </c>
      <c r="G783" s="497">
        <f t="shared" si="335"/>
        <v>1</v>
      </c>
      <c r="H783" s="497">
        <f t="shared" si="335"/>
        <v>0</v>
      </c>
      <c r="I783" s="497">
        <f t="shared" si="335"/>
        <v>1</v>
      </c>
    </row>
    <row r="784" spans="1:9" s="442" customFormat="1">
      <c r="A784" s="444">
        <v>8</v>
      </c>
      <c r="B784" s="419" t="s">
        <v>42</v>
      </c>
      <c r="C784" s="419"/>
      <c r="D784" s="419"/>
      <c r="E784" s="419"/>
      <c r="F784" s="419"/>
      <c r="G784" s="419"/>
      <c r="H784" s="419"/>
      <c r="I784" s="419"/>
    </row>
    <row r="785" spans="1:9">
      <c r="A785" s="490" t="s">
        <v>510</v>
      </c>
      <c r="B785" s="491" t="s">
        <v>509</v>
      </c>
      <c r="C785" s="492">
        <f t="shared" si="315"/>
        <v>110113722570</v>
      </c>
      <c r="D785" s="492">
        <v>0</v>
      </c>
      <c r="E785" s="492">
        <v>0</v>
      </c>
      <c r="F785" s="492">
        <v>71579508977</v>
      </c>
      <c r="G785" s="492">
        <v>28333000000</v>
      </c>
      <c r="H785" s="492">
        <v>0</v>
      </c>
      <c r="I785" s="492">
        <v>10201213593</v>
      </c>
    </row>
    <row r="786" spans="1:9" s="489" customFormat="1">
      <c r="A786" s="493" t="s">
        <v>512</v>
      </c>
      <c r="B786" s="491" t="s">
        <v>511</v>
      </c>
      <c r="C786" s="492">
        <f t="shared" ref="C786:C842" si="336">SUM(D786:I786)</f>
        <v>0</v>
      </c>
      <c r="D786" s="492">
        <v>0</v>
      </c>
      <c r="E786" s="492">
        <v>0</v>
      </c>
      <c r="F786" s="492">
        <v>0</v>
      </c>
      <c r="G786" s="492">
        <v>0</v>
      </c>
      <c r="H786" s="492">
        <v>0</v>
      </c>
      <c r="I786" s="492">
        <v>0</v>
      </c>
    </row>
    <row r="787" spans="1:9" s="489" customFormat="1">
      <c r="A787" s="493" t="s">
        <v>514</v>
      </c>
      <c r="B787" s="491" t="s">
        <v>513</v>
      </c>
      <c r="C787" s="492">
        <f t="shared" si="336"/>
        <v>0</v>
      </c>
      <c r="D787" s="492">
        <v>0</v>
      </c>
      <c r="E787" s="492">
        <v>0</v>
      </c>
      <c r="F787" s="492">
        <v>0</v>
      </c>
      <c r="G787" s="492">
        <v>0</v>
      </c>
      <c r="H787" s="492">
        <v>0</v>
      </c>
      <c r="I787" s="492">
        <v>0</v>
      </c>
    </row>
    <row r="788" spans="1:9" s="489" customFormat="1">
      <c r="A788" s="490" t="s">
        <v>515</v>
      </c>
      <c r="B788" s="491" t="s">
        <v>1089</v>
      </c>
      <c r="C788" s="492">
        <f t="shared" si="336"/>
        <v>110105822803</v>
      </c>
      <c r="D788" s="492">
        <v>0</v>
      </c>
      <c r="E788" s="492">
        <v>0</v>
      </c>
      <c r="F788" s="492">
        <v>71571609210</v>
      </c>
      <c r="G788" s="492">
        <v>28333000000</v>
      </c>
      <c r="H788" s="492">
        <v>0</v>
      </c>
      <c r="I788" s="492">
        <v>10201213593</v>
      </c>
    </row>
    <row r="789" spans="1:9" s="489" customFormat="1">
      <c r="A789" s="494" t="s">
        <v>516</v>
      </c>
      <c r="B789" s="495" t="s">
        <v>1090</v>
      </c>
      <c r="C789" s="492">
        <f t="shared" si="336"/>
        <v>0</v>
      </c>
      <c r="D789" s="492"/>
      <c r="E789" s="492"/>
      <c r="F789" s="492"/>
      <c r="G789" s="492"/>
      <c r="H789" s="492"/>
      <c r="I789" s="492"/>
    </row>
    <row r="790" spans="1:9" s="489" customFormat="1">
      <c r="A790" s="494" t="s">
        <v>517</v>
      </c>
      <c r="B790" s="496" t="s">
        <v>1091</v>
      </c>
      <c r="C790" s="492">
        <f t="shared" si="336"/>
        <v>110105822803</v>
      </c>
      <c r="D790" s="492">
        <f t="shared" ref="D790:I790" si="337">D788+D789</f>
        <v>0</v>
      </c>
      <c r="E790" s="492">
        <f t="shared" si="337"/>
        <v>0</v>
      </c>
      <c r="F790" s="492">
        <f t="shared" si="337"/>
        <v>71571609210</v>
      </c>
      <c r="G790" s="492">
        <f t="shared" si="337"/>
        <v>28333000000</v>
      </c>
      <c r="H790" s="492">
        <f t="shared" si="337"/>
        <v>0</v>
      </c>
      <c r="I790" s="492">
        <f t="shared" si="337"/>
        <v>10201213593</v>
      </c>
    </row>
    <row r="791" spans="1:9" s="1092" customFormat="1">
      <c r="A791" s="1068" t="s">
        <v>518</v>
      </c>
      <c r="B791" s="1090" t="s">
        <v>1092</v>
      </c>
      <c r="C791" s="1091">
        <f t="shared" si="336"/>
        <v>7899767</v>
      </c>
      <c r="D791" s="1091">
        <f t="shared" ref="D791:I791" si="338">D785-D786+D787-D790</f>
        <v>0</v>
      </c>
      <c r="E791" s="1091">
        <f t="shared" si="338"/>
        <v>0</v>
      </c>
      <c r="F791" s="1091">
        <f t="shared" si="338"/>
        <v>7899767</v>
      </c>
      <c r="G791" s="1091">
        <f t="shared" si="338"/>
        <v>0</v>
      </c>
      <c r="H791" s="1091">
        <f t="shared" si="338"/>
        <v>0</v>
      </c>
      <c r="I791" s="1091">
        <f t="shared" si="338"/>
        <v>0</v>
      </c>
    </row>
    <row r="792" spans="1:9" s="489" customFormat="1">
      <c r="A792" s="493" t="s">
        <v>1024</v>
      </c>
      <c r="B792" s="491" t="s">
        <v>1093</v>
      </c>
      <c r="C792" s="497">
        <f t="shared" ref="C792:I792" si="339">IFERROR(C790/(C785-C786+C787),0)</f>
        <v>0.99992825810611408</v>
      </c>
      <c r="D792" s="497">
        <f t="shared" si="339"/>
        <v>0</v>
      </c>
      <c r="E792" s="497">
        <f t="shared" si="339"/>
        <v>0</v>
      </c>
      <c r="F792" s="497">
        <f t="shared" si="339"/>
        <v>0.99988963647400075</v>
      </c>
      <c r="G792" s="497">
        <f t="shared" si="339"/>
        <v>1</v>
      </c>
      <c r="H792" s="497">
        <f t="shared" si="339"/>
        <v>0</v>
      </c>
      <c r="I792" s="497">
        <f t="shared" si="339"/>
        <v>1</v>
      </c>
    </row>
    <row r="793" spans="1:9" s="420" customFormat="1">
      <c r="A793" s="444">
        <v>9</v>
      </c>
      <c r="B793" s="419" t="s">
        <v>65</v>
      </c>
      <c r="C793" s="419"/>
      <c r="D793" s="419"/>
      <c r="E793" s="419"/>
      <c r="F793" s="419"/>
      <c r="G793" s="419"/>
      <c r="H793" s="419"/>
      <c r="I793" s="419"/>
    </row>
    <row r="794" spans="1:9" s="489" customFormat="1">
      <c r="A794" s="490" t="s">
        <v>510</v>
      </c>
      <c r="B794" s="491" t="s">
        <v>509</v>
      </c>
      <c r="C794" s="492">
        <f t="shared" si="336"/>
        <v>89075572638</v>
      </c>
      <c r="D794" s="492">
        <v>0</v>
      </c>
      <c r="E794" s="492">
        <v>0</v>
      </c>
      <c r="F794" s="492">
        <v>7773997729</v>
      </c>
      <c r="G794" s="492">
        <v>77440550829</v>
      </c>
      <c r="H794" s="492">
        <v>0</v>
      </c>
      <c r="I794" s="492">
        <v>3861024080</v>
      </c>
    </row>
    <row r="795" spans="1:9" s="489" customFormat="1">
      <c r="A795" s="493" t="s">
        <v>512</v>
      </c>
      <c r="B795" s="491" t="s">
        <v>511</v>
      </c>
      <c r="C795" s="492">
        <f t="shared" si="336"/>
        <v>0</v>
      </c>
      <c r="D795" s="492">
        <v>0</v>
      </c>
      <c r="E795" s="492">
        <v>0</v>
      </c>
      <c r="F795" s="492">
        <v>0</v>
      </c>
      <c r="G795" s="492">
        <v>0</v>
      </c>
      <c r="H795" s="492">
        <v>0</v>
      </c>
      <c r="I795" s="492">
        <v>0</v>
      </c>
    </row>
    <row r="796" spans="1:9" s="489" customFormat="1">
      <c r="A796" s="493" t="s">
        <v>514</v>
      </c>
      <c r="B796" s="491" t="s">
        <v>513</v>
      </c>
      <c r="C796" s="492">
        <f t="shared" si="336"/>
        <v>0</v>
      </c>
      <c r="D796" s="492">
        <v>0</v>
      </c>
      <c r="E796" s="492">
        <v>0</v>
      </c>
      <c r="F796" s="492">
        <v>0</v>
      </c>
      <c r="G796" s="492">
        <v>0</v>
      </c>
      <c r="H796" s="492">
        <v>0</v>
      </c>
      <c r="I796" s="492">
        <v>0</v>
      </c>
    </row>
    <row r="797" spans="1:9" s="489" customFormat="1">
      <c r="A797" s="490" t="s">
        <v>515</v>
      </c>
      <c r="B797" s="491" t="s">
        <v>1089</v>
      </c>
      <c r="C797" s="492">
        <f t="shared" si="336"/>
        <v>89075572638</v>
      </c>
      <c r="D797" s="492">
        <v>0</v>
      </c>
      <c r="E797" s="492">
        <v>0</v>
      </c>
      <c r="F797" s="492">
        <v>7773997729</v>
      </c>
      <c r="G797" s="492">
        <v>77440550829</v>
      </c>
      <c r="H797" s="492">
        <v>0</v>
      </c>
      <c r="I797" s="492">
        <v>3861024080</v>
      </c>
    </row>
    <row r="798" spans="1:9" s="489" customFormat="1">
      <c r="A798" s="494" t="s">
        <v>516</v>
      </c>
      <c r="B798" s="495" t="s">
        <v>1090</v>
      </c>
      <c r="C798" s="492">
        <f t="shared" si="336"/>
        <v>0</v>
      </c>
      <c r="D798" s="492"/>
      <c r="E798" s="492"/>
      <c r="F798" s="492"/>
      <c r="G798" s="492"/>
      <c r="H798" s="492"/>
      <c r="I798" s="492"/>
    </row>
    <row r="799" spans="1:9" s="489" customFormat="1">
      <c r="A799" s="494" t="s">
        <v>517</v>
      </c>
      <c r="B799" s="496" t="s">
        <v>1091</v>
      </c>
      <c r="C799" s="492">
        <f t="shared" si="336"/>
        <v>89075572638</v>
      </c>
      <c r="D799" s="492">
        <f t="shared" ref="D799:I799" si="340">D797+D798</f>
        <v>0</v>
      </c>
      <c r="E799" s="492">
        <f t="shared" si="340"/>
        <v>0</v>
      </c>
      <c r="F799" s="492">
        <f t="shared" si="340"/>
        <v>7773997729</v>
      </c>
      <c r="G799" s="492">
        <f t="shared" si="340"/>
        <v>77440550829</v>
      </c>
      <c r="H799" s="492">
        <f t="shared" si="340"/>
        <v>0</v>
      </c>
      <c r="I799" s="492">
        <f t="shared" si="340"/>
        <v>3861024080</v>
      </c>
    </row>
    <row r="800" spans="1:9" s="489" customFormat="1">
      <c r="A800" s="493" t="s">
        <v>518</v>
      </c>
      <c r="B800" s="491" t="s">
        <v>1092</v>
      </c>
      <c r="C800" s="492">
        <f t="shared" si="336"/>
        <v>0</v>
      </c>
      <c r="D800" s="492">
        <f t="shared" ref="D800:I800" si="341">D794-D795+D796-D799</f>
        <v>0</v>
      </c>
      <c r="E800" s="492">
        <f t="shared" si="341"/>
        <v>0</v>
      </c>
      <c r="F800" s="492">
        <f t="shared" si="341"/>
        <v>0</v>
      </c>
      <c r="G800" s="492">
        <f t="shared" si="341"/>
        <v>0</v>
      </c>
      <c r="H800" s="492">
        <f t="shared" si="341"/>
        <v>0</v>
      </c>
      <c r="I800" s="492">
        <f t="shared" si="341"/>
        <v>0</v>
      </c>
    </row>
    <row r="801" spans="1:9">
      <c r="A801" s="493" t="s">
        <v>1024</v>
      </c>
      <c r="B801" s="491" t="s">
        <v>1093</v>
      </c>
      <c r="C801" s="497">
        <f t="shared" ref="C801:I801" si="342">IFERROR(C799/(C794-C795+C796),0)</f>
        <v>1</v>
      </c>
      <c r="D801" s="497">
        <f t="shared" si="342"/>
        <v>0</v>
      </c>
      <c r="E801" s="497">
        <f t="shared" si="342"/>
        <v>0</v>
      </c>
      <c r="F801" s="497">
        <f t="shared" si="342"/>
        <v>1</v>
      </c>
      <c r="G801" s="497">
        <f t="shared" si="342"/>
        <v>1</v>
      </c>
      <c r="H801" s="497">
        <f t="shared" si="342"/>
        <v>0</v>
      </c>
      <c r="I801" s="497">
        <f t="shared" si="342"/>
        <v>1</v>
      </c>
    </row>
    <row r="802" spans="1:9" s="442" customFormat="1">
      <c r="A802" s="444">
        <v>10</v>
      </c>
      <c r="B802" s="419" t="s">
        <v>44</v>
      </c>
      <c r="C802" s="419"/>
      <c r="D802" s="419"/>
      <c r="E802" s="419"/>
      <c r="F802" s="419"/>
      <c r="G802" s="419"/>
      <c r="H802" s="419"/>
      <c r="I802" s="419"/>
    </row>
    <row r="803" spans="1:9" s="489" customFormat="1">
      <c r="A803" s="490" t="s">
        <v>510</v>
      </c>
      <c r="B803" s="491" t="s">
        <v>509</v>
      </c>
      <c r="C803" s="492">
        <f t="shared" si="336"/>
        <v>117641781121</v>
      </c>
      <c r="D803" s="492">
        <v>15788917</v>
      </c>
      <c r="E803" s="492">
        <v>0</v>
      </c>
      <c r="F803" s="492">
        <v>35126487458</v>
      </c>
      <c r="G803" s="492">
        <v>0</v>
      </c>
      <c r="H803" s="492">
        <v>0</v>
      </c>
      <c r="I803" s="492">
        <v>82499504746</v>
      </c>
    </row>
    <row r="804" spans="1:9" s="489" customFormat="1">
      <c r="A804" s="493" t="s">
        <v>512</v>
      </c>
      <c r="B804" s="491" t="s">
        <v>511</v>
      </c>
      <c r="C804" s="492">
        <f t="shared" si="336"/>
        <v>0</v>
      </c>
      <c r="D804" s="492">
        <v>0</v>
      </c>
      <c r="E804" s="492">
        <v>0</v>
      </c>
      <c r="F804" s="492">
        <v>0</v>
      </c>
      <c r="G804" s="492">
        <v>0</v>
      </c>
      <c r="H804" s="492">
        <v>0</v>
      </c>
      <c r="I804" s="492">
        <v>0</v>
      </c>
    </row>
    <row r="805" spans="1:9" s="489" customFormat="1">
      <c r="A805" s="493" t="s">
        <v>514</v>
      </c>
      <c r="B805" s="491" t="s">
        <v>513</v>
      </c>
      <c r="C805" s="492">
        <f t="shared" si="336"/>
        <v>0</v>
      </c>
      <c r="D805" s="492">
        <v>0</v>
      </c>
      <c r="E805" s="492">
        <v>0</v>
      </c>
      <c r="F805" s="492">
        <v>0</v>
      </c>
      <c r="G805" s="492">
        <v>0</v>
      </c>
      <c r="H805" s="492">
        <v>0</v>
      </c>
      <c r="I805" s="492">
        <v>0</v>
      </c>
    </row>
    <row r="806" spans="1:9" s="489" customFormat="1">
      <c r="A806" s="490" t="s">
        <v>515</v>
      </c>
      <c r="B806" s="491" t="s">
        <v>1089</v>
      </c>
      <c r="C806" s="492">
        <f t="shared" si="336"/>
        <v>117641781121</v>
      </c>
      <c r="D806" s="492">
        <v>15788917</v>
      </c>
      <c r="E806" s="492">
        <v>0</v>
      </c>
      <c r="F806" s="492">
        <v>35126487458</v>
      </c>
      <c r="G806" s="492">
        <v>0</v>
      </c>
      <c r="H806" s="492">
        <v>0</v>
      </c>
      <c r="I806" s="492">
        <v>82499504746</v>
      </c>
    </row>
    <row r="807" spans="1:9" s="489" customFormat="1">
      <c r="A807" s="494" t="s">
        <v>516</v>
      </c>
      <c r="B807" s="495" t="s">
        <v>1090</v>
      </c>
      <c r="C807" s="492">
        <f t="shared" si="336"/>
        <v>0</v>
      </c>
      <c r="D807" s="492"/>
      <c r="E807" s="492"/>
      <c r="F807" s="492"/>
      <c r="G807" s="492"/>
      <c r="H807" s="492"/>
      <c r="I807" s="492"/>
    </row>
    <row r="808" spans="1:9" s="489" customFormat="1">
      <c r="A808" s="494" t="s">
        <v>517</v>
      </c>
      <c r="B808" s="496" t="s">
        <v>1091</v>
      </c>
      <c r="C808" s="492">
        <f t="shared" si="336"/>
        <v>117641781121</v>
      </c>
      <c r="D808" s="492">
        <f t="shared" ref="D808:I808" si="343">D806+D807</f>
        <v>15788917</v>
      </c>
      <c r="E808" s="492">
        <f t="shared" si="343"/>
        <v>0</v>
      </c>
      <c r="F808" s="492">
        <f t="shared" si="343"/>
        <v>35126487458</v>
      </c>
      <c r="G808" s="492">
        <f t="shared" si="343"/>
        <v>0</v>
      </c>
      <c r="H808" s="492">
        <f t="shared" si="343"/>
        <v>0</v>
      </c>
      <c r="I808" s="492">
        <f t="shared" si="343"/>
        <v>82499504746</v>
      </c>
    </row>
    <row r="809" spans="1:9">
      <c r="A809" s="493" t="s">
        <v>518</v>
      </c>
      <c r="B809" s="491" t="s">
        <v>1092</v>
      </c>
      <c r="C809" s="492">
        <f t="shared" si="336"/>
        <v>0</v>
      </c>
      <c r="D809" s="492">
        <f t="shared" ref="D809:I809" si="344">D803-D804+D805-D808</f>
        <v>0</v>
      </c>
      <c r="E809" s="492">
        <f t="shared" si="344"/>
        <v>0</v>
      </c>
      <c r="F809" s="492">
        <f t="shared" si="344"/>
        <v>0</v>
      </c>
      <c r="G809" s="492">
        <f t="shared" si="344"/>
        <v>0</v>
      </c>
      <c r="H809" s="492">
        <f t="shared" si="344"/>
        <v>0</v>
      </c>
      <c r="I809" s="492">
        <f t="shared" si="344"/>
        <v>0</v>
      </c>
    </row>
    <row r="810" spans="1:9" s="489" customFormat="1">
      <c r="A810" s="493" t="s">
        <v>1024</v>
      </c>
      <c r="B810" s="491" t="s">
        <v>1093</v>
      </c>
      <c r="C810" s="497">
        <f t="shared" ref="C810:I810" si="345">IFERROR(C808/(C803-C804+C805),0)</f>
        <v>1</v>
      </c>
      <c r="D810" s="497">
        <f t="shared" si="345"/>
        <v>1</v>
      </c>
      <c r="E810" s="497">
        <f t="shared" si="345"/>
        <v>0</v>
      </c>
      <c r="F810" s="497">
        <f t="shared" si="345"/>
        <v>1</v>
      </c>
      <c r="G810" s="497">
        <f t="shared" si="345"/>
        <v>0</v>
      </c>
      <c r="H810" s="497">
        <f t="shared" si="345"/>
        <v>0</v>
      </c>
      <c r="I810" s="497">
        <f t="shared" si="345"/>
        <v>1</v>
      </c>
    </row>
    <row r="811" spans="1:9" s="442" customFormat="1">
      <c r="A811" s="421" t="s">
        <v>496</v>
      </c>
      <c r="B811" s="422" t="s">
        <v>504</v>
      </c>
      <c r="C811" s="419"/>
      <c r="D811" s="419"/>
      <c r="E811" s="419"/>
      <c r="F811" s="419"/>
      <c r="G811" s="419"/>
      <c r="H811" s="419"/>
      <c r="I811" s="419"/>
    </row>
    <row r="812" spans="1:9">
      <c r="A812" s="490" t="s">
        <v>510</v>
      </c>
      <c r="B812" s="491" t="s">
        <v>509</v>
      </c>
      <c r="C812" s="492">
        <f t="shared" si="336"/>
        <v>1148171850773</v>
      </c>
      <c r="D812" s="492">
        <f t="shared" ref="D812:I812" si="346">D821</f>
        <v>59216579323</v>
      </c>
      <c r="E812" s="492">
        <f t="shared" si="346"/>
        <v>0</v>
      </c>
      <c r="F812" s="492">
        <f t="shared" si="346"/>
        <v>132257973766</v>
      </c>
      <c r="G812" s="492">
        <f t="shared" si="346"/>
        <v>42184435342</v>
      </c>
      <c r="H812" s="492">
        <f t="shared" si="346"/>
        <v>0</v>
      </c>
      <c r="I812" s="492">
        <f t="shared" si="346"/>
        <v>914512862342</v>
      </c>
    </row>
    <row r="813" spans="1:9" s="489" customFormat="1">
      <c r="A813" s="493" t="s">
        <v>512</v>
      </c>
      <c r="B813" s="491" t="s">
        <v>511</v>
      </c>
      <c r="C813" s="492">
        <f t="shared" si="336"/>
        <v>0</v>
      </c>
      <c r="D813" s="492">
        <f t="shared" ref="D813:I813" si="347">D822</f>
        <v>0</v>
      </c>
      <c r="E813" s="492">
        <f t="shared" si="347"/>
        <v>0</v>
      </c>
      <c r="F813" s="492">
        <f t="shared" si="347"/>
        <v>0</v>
      </c>
      <c r="G813" s="492">
        <f t="shared" si="347"/>
        <v>0</v>
      </c>
      <c r="H813" s="492">
        <f t="shared" si="347"/>
        <v>0</v>
      </c>
      <c r="I813" s="492">
        <f t="shared" si="347"/>
        <v>0</v>
      </c>
    </row>
    <row r="814" spans="1:9" s="489" customFormat="1">
      <c r="A814" s="493" t="s">
        <v>514</v>
      </c>
      <c r="B814" s="491" t="s">
        <v>513</v>
      </c>
      <c r="C814" s="492">
        <f t="shared" si="336"/>
        <v>0</v>
      </c>
      <c r="D814" s="492">
        <f t="shared" ref="D814:I814" si="348">D823</f>
        <v>0</v>
      </c>
      <c r="E814" s="492">
        <f t="shared" si="348"/>
        <v>0</v>
      </c>
      <c r="F814" s="492">
        <f t="shared" si="348"/>
        <v>0</v>
      </c>
      <c r="G814" s="492">
        <f t="shared" si="348"/>
        <v>0</v>
      </c>
      <c r="H814" s="492">
        <f t="shared" si="348"/>
        <v>0</v>
      </c>
      <c r="I814" s="492">
        <f t="shared" si="348"/>
        <v>0</v>
      </c>
    </row>
    <row r="815" spans="1:9" s="489" customFormat="1">
      <c r="A815" s="490" t="s">
        <v>515</v>
      </c>
      <c r="B815" s="491" t="s">
        <v>1089</v>
      </c>
      <c r="C815" s="492">
        <f t="shared" si="336"/>
        <v>1002479393082</v>
      </c>
      <c r="D815" s="492">
        <f t="shared" ref="D815:I815" si="349">D824</f>
        <v>50690979323</v>
      </c>
      <c r="E815" s="492">
        <f t="shared" si="349"/>
        <v>0</v>
      </c>
      <c r="F815" s="492">
        <f t="shared" si="349"/>
        <v>132257973766</v>
      </c>
      <c r="G815" s="492">
        <f t="shared" si="349"/>
        <v>28341351092</v>
      </c>
      <c r="H815" s="492">
        <f t="shared" si="349"/>
        <v>0</v>
      </c>
      <c r="I815" s="492">
        <f t="shared" si="349"/>
        <v>791189088901</v>
      </c>
    </row>
    <row r="816" spans="1:9" s="489" customFormat="1">
      <c r="A816" s="494" t="s">
        <v>516</v>
      </c>
      <c r="B816" s="495" t="s">
        <v>1090</v>
      </c>
      <c r="C816" s="492">
        <f t="shared" si="336"/>
        <v>0</v>
      </c>
      <c r="D816" s="492">
        <f t="shared" ref="D816:I816" si="350">D825</f>
        <v>0</v>
      </c>
      <c r="E816" s="492">
        <f t="shared" si="350"/>
        <v>0</v>
      </c>
      <c r="F816" s="492">
        <f t="shared" si="350"/>
        <v>0</v>
      </c>
      <c r="G816" s="492">
        <f t="shared" si="350"/>
        <v>0</v>
      </c>
      <c r="H816" s="492">
        <f t="shared" si="350"/>
        <v>0</v>
      </c>
      <c r="I816" s="492">
        <f t="shared" si="350"/>
        <v>0</v>
      </c>
    </row>
    <row r="817" spans="1:9" s="489" customFormat="1">
      <c r="A817" s="494" t="s">
        <v>517</v>
      </c>
      <c r="B817" s="496" t="s">
        <v>1091</v>
      </c>
      <c r="C817" s="492">
        <f t="shared" si="336"/>
        <v>1002479393082</v>
      </c>
      <c r="D817" s="492">
        <f t="shared" ref="D817:I817" si="351">D826</f>
        <v>50690979323</v>
      </c>
      <c r="E817" s="492">
        <f t="shared" si="351"/>
        <v>0</v>
      </c>
      <c r="F817" s="492">
        <f t="shared" si="351"/>
        <v>132257973766</v>
      </c>
      <c r="G817" s="492">
        <f t="shared" si="351"/>
        <v>28341351092</v>
      </c>
      <c r="H817" s="492">
        <f t="shared" si="351"/>
        <v>0</v>
      </c>
      <c r="I817" s="492">
        <f t="shared" si="351"/>
        <v>791189088901</v>
      </c>
    </row>
    <row r="818" spans="1:9" s="1092" customFormat="1">
      <c r="A818" s="1068" t="s">
        <v>518</v>
      </c>
      <c r="B818" s="1090" t="s">
        <v>1092</v>
      </c>
      <c r="C818" s="1091">
        <f t="shared" si="336"/>
        <v>145692457691</v>
      </c>
      <c r="D818" s="1091">
        <f t="shared" ref="D818:I818" si="352">D812-D813+D814-D817</f>
        <v>8525600000</v>
      </c>
      <c r="E818" s="1091">
        <f t="shared" si="352"/>
        <v>0</v>
      </c>
      <c r="F818" s="1091">
        <f t="shared" si="352"/>
        <v>0</v>
      </c>
      <c r="G818" s="1091">
        <f t="shared" si="352"/>
        <v>13843084250</v>
      </c>
      <c r="H818" s="1091">
        <f t="shared" si="352"/>
        <v>0</v>
      </c>
      <c r="I818" s="1091">
        <f t="shared" si="352"/>
        <v>123323773441</v>
      </c>
    </row>
    <row r="819" spans="1:9" s="489" customFormat="1">
      <c r="A819" s="493" t="s">
        <v>1024</v>
      </c>
      <c r="B819" s="491" t="s">
        <v>1093</v>
      </c>
      <c r="C819" s="497">
        <f t="shared" ref="C819:I819" si="353">IFERROR(C817/(C812-C813+C814),0)</f>
        <v>0.87310918866987253</v>
      </c>
      <c r="D819" s="497">
        <f t="shared" si="353"/>
        <v>0.85602680706197742</v>
      </c>
      <c r="E819" s="497">
        <f t="shared" si="353"/>
        <v>0</v>
      </c>
      <c r="F819" s="497">
        <f t="shared" si="353"/>
        <v>1</v>
      </c>
      <c r="G819" s="497">
        <f t="shared" si="353"/>
        <v>0.67184379409679007</v>
      </c>
      <c r="H819" s="497">
        <f t="shared" si="353"/>
        <v>0</v>
      </c>
      <c r="I819" s="497">
        <f t="shared" si="353"/>
        <v>0.86514812582823941</v>
      </c>
    </row>
    <row r="820" spans="1:9" s="420" customFormat="1" ht="25.5">
      <c r="A820" s="418">
        <v>1</v>
      </c>
      <c r="B820" s="419" t="s">
        <v>594</v>
      </c>
      <c r="C820" s="443"/>
      <c r="D820" s="419"/>
      <c r="E820" s="419"/>
      <c r="F820" s="419"/>
      <c r="G820" s="419"/>
      <c r="H820" s="419"/>
      <c r="I820" s="419"/>
    </row>
    <row r="821" spans="1:9" s="489" customFormat="1">
      <c r="A821" s="490" t="s">
        <v>510</v>
      </c>
      <c r="B821" s="491" t="s">
        <v>509</v>
      </c>
      <c r="C821" s="492">
        <f t="shared" si="336"/>
        <v>1148171850773</v>
      </c>
      <c r="D821" s="492">
        <f t="shared" ref="D821:I826" si="354">D830+D839+D848+D857+D866+D875+D884+D893+D902+D911+D920+D929+D938+D947</f>
        <v>59216579323</v>
      </c>
      <c r="E821" s="492">
        <f t="shared" si="354"/>
        <v>0</v>
      </c>
      <c r="F821" s="492">
        <f t="shared" si="354"/>
        <v>132257973766</v>
      </c>
      <c r="G821" s="492">
        <f t="shared" si="354"/>
        <v>42184435342</v>
      </c>
      <c r="H821" s="492">
        <f t="shared" si="354"/>
        <v>0</v>
      </c>
      <c r="I821" s="492">
        <f t="shared" si="354"/>
        <v>914512862342</v>
      </c>
    </row>
    <row r="822" spans="1:9" s="489" customFormat="1">
      <c r="A822" s="493" t="s">
        <v>512</v>
      </c>
      <c r="B822" s="491" t="s">
        <v>511</v>
      </c>
      <c r="C822" s="492">
        <f t="shared" si="336"/>
        <v>0</v>
      </c>
      <c r="D822" s="492">
        <f t="shared" si="354"/>
        <v>0</v>
      </c>
      <c r="E822" s="492">
        <f t="shared" si="354"/>
        <v>0</v>
      </c>
      <c r="F822" s="492">
        <f t="shared" si="354"/>
        <v>0</v>
      </c>
      <c r="G822" s="492">
        <f t="shared" si="354"/>
        <v>0</v>
      </c>
      <c r="H822" s="492">
        <f t="shared" si="354"/>
        <v>0</v>
      </c>
      <c r="I822" s="492">
        <f t="shared" si="354"/>
        <v>0</v>
      </c>
    </row>
    <row r="823" spans="1:9" s="489" customFormat="1">
      <c r="A823" s="493" t="s">
        <v>514</v>
      </c>
      <c r="B823" s="491" t="s">
        <v>513</v>
      </c>
      <c r="C823" s="492">
        <f t="shared" si="336"/>
        <v>0</v>
      </c>
      <c r="D823" s="492">
        <f t="shared" si="354"/>
        <v>0</v>
      </c>
      <c r="E823" s="492">
        <f t="shared" si="354"/>
        <v>0</v>
      </c>
      <c r="F823" s="492">
        <f t="shared" si="354"/>
        <v>0</v>
      </c>
      <c r="G823" s="492">
        <f t="shared" si="354"/>
        <v>0</v>
      </c>
      <c r="H823" s="492">
        <f t="shared" si="354"/>
        <v>0</v>
      </c>
      <c r="I823" s="492">
        <f t="shared" si="354"/>
        <v>0</v>
      </c>
    </row>
    <row r="824" spans="1:9" s="489" customFormat="1">
      <c r="A824" s="490" t="s">
        <v>515</v>
      </c>
      <c r="B824" s="491" t="s">
        <v>1089</v>
      </c>
      <c r="C824" s="492">
        <f t="shared" si="336"/>
        <v>1002479393082</v>
      </c>
      <c r="D824" s="492">
        <f t="shared" si="354"/>
        <v>50690979323</v>
      </c>
      <c r="E824" s="492">
        <f t="shared" si="354"/>
        <v>0</v>
      </c>
      <c r="F824" s="492">
        <f t="shared" si="354"/>
        <v>132257973766</v>
      </c>
      <c r="G824" s="492">
        <f t="shared" si="354"/>
        <v>28341351092</v>
      </c>
      <c r="H824" s="492">
        <f t="shared" si="354"/>
        <v>0</v>
      </c>
      <c r="I824" s="492">
        <f t="shared" si="354"/>
        <v>791189088901</v>
      </c>
    </row>
    <row r="825" spans="1:9" s="489" customFormat="1">
      <c r="A825" s="494" t="s">
        <v>516</v>
      </c>
      <c r="B825" s="495" t="s">
        <v>1090</v>
      </c>
      <c r="C825" s="492">
        <f t="shared" si="336"/>
        <v>0</v>
      </c>
      <c r="D825" s="492">
        <f t="shared" si="354"/>
        <v>0</v>
      </c>
      <c r="E825" s="492">
        <f t="shared" si="354"/>
        <v>0</v>
      </c>
      <c r="F825" s="492">
        <f t="shared" si="354"/>
        <v>0</v>
      </c>
      <c r="G825" s="492">
        <f t="shared" si="354"/>
        <v>0</v>
      </c>
      <c r="H825" s="492">
        <f t="shared" si="354"/>
        <v>0</v>
      </c>
      <c r="I825" s="492">
        <f t="shared" si="354"/>
        <v>0</v>
      </c>
    </row>
    <row r="826" spans="1:9" s="489" customFormat="1">
      <c r="A826" s="494" t="s">
        <v>517</v>
      </c>
      <c r="B826" s="496" t="s">
        <v>1091</v>
      </c>
      <c r="C826" s="492">
        <f t="shared" si="336"/>
        <v>1002479393082</v>
      </c>
      <c r="D826" s="492">
        <f t="shared" si="354"/>
        <v>50690979323</v>
      </c>
      <c r="E826" s="492">
        <f t="shared" si="354"/>
        <v>0</v>
      </c>
      <c r="F826" s="492">
        <f t="shared" si="354"/>
        <v>132257973766</v>
      </c>
      <c r="G826" s="492">
        <f t="shared" si="354"/>
        <v>28341351092</v>
      </c>
      <c r="H826" s="492">
        <f t="shared" si="354"/>
        <v>0</v>
      </c>
      <c r="I826" s="492">
        <f t="shared" si="354"/>
        <v>791189088901</v>
      </c>
    </row>
    <row r="827" spans="1:9" s="1092" customFormat="1">
      <c r="A827" s="1068" t="s">
        <v>518</v>
      </c>
      <c r="B827" s="1090" t="s">
        <v>1092</v>
      </c>
      <c r="C827" s="1091">
        <f t="shared" si="336"/>
        <v>145692457691</v>
      </c>
      <c r="D827" s="1091">
        <f t="shared" ref="D827:I827" si="355">D821-D822+D823-D826</f>
        <v>8525600000</v>
      </c>
      <c r="E827" s="1091">
        <f t="shared" si="355"/>
        <v>0</v>
      </c>
      <c r="F827" s="1091">
        <f t="shared" si="355"/>
        <v>0</v>
      </c>
      <c r="G827" s="1091">
        <f t="shared" si="355"/>
        <v>13843084250</v>
      </c>
      <c r="H827" s="1091">
        <f t="shared" si="355"/>
        <v>0</v>
      </c>
      <c r="I827" s="1091">
        <f t="shared" si="355"/>
        <v>123323773441</v>
      </c>
    </row>
    <row r="828" spans="1:9">
      <c r="A828" s="493" t="s">
        <v>1024</v>
      </c>
      <c r="B828" s="491" t="s">
        <v>1093</v>
      </c>
      <c r="C828" s="497">
        <f t="shared" ref="C828:I828" si="356">IFERROR(C826/(C821-C822+C823),0)</f>
        <v>0.87310918866987253</v>
      </c>
      <c r="D828" s="497">
        <f t="shared" si="356"/>
        <v>0.85602680706197742</v>
      </c>
      <c r="E828" s="497">
        <f t="shared" si="356"/>
        <v>0</v>
      </c>
      <c r="F828" s="497">
        <f t="shared" si="356"/>
        <v>1</v>
      </c>
      <c r="G828" s="497">
        <f t="shared" si="356"/>
        <v>0.67184379409679007</v>
      </c>
      <c r="H828" s="497">
        <f t="shared" si="356"/>
        <v>0</v>
      </c>
      <c r="I828" s="497">
        <f t="shared" si="356"/>
        <v>0.86514812582823941</v>
      </c>
    </row>
    <row r="829" spans="1:9" s="442" customFormat="1">
      <c r="A829" s="444">
        <v>1</v>
      </c>
      <c r="B829" s="419" t="s">
        <v>52</v>
      </c>
      <c r="C829" s="419"/>
      <c r="D829" s="419"/>
      <c r="E829" s="419"/>
      <c r="F829" s="419"/>
      <c r="G829" s="419"/>
      <c r="H829" s="419"/>
      <c r="I829" s="419"/>
    </row>
    <row r="830" spans="1:9" s="489" customFormat="1">
      <c r="A830" s="490" t="s">
        <v>510</v>
      </c>
      <c r="B830" s="491" t="s">
        <v>509</v>
      </c>
      <c r="C830" s="492">
        <f t="shared" si="336"/>
        <v>16890084250</v>
      </c>
      <c r="D830" s="492">
        <v>0</v>
      </c>
      <c r="E830" s="492">
        <v>0</v>
      </c>
      <c r="F830" s="492">
        <v>0</v>
      </c>
      <c r="G830" s="492">
        <v>16890084250</v>
      </c>
      <c r="H830" s="492">
        <v>0</v>
      </c>
      <c r="I830" s="492">
        <v>0</v>
      </c>
    </row>
    <row r="831" spans="1:9" s="489" customFormat="1">
      <c r="A831" s="493" t="s">
        <v>512</v>
      </c>
      <c r="B831" s="491" t="s">
        <v>511</v>
      </c>
      <c r="C831" s="492">
        <f t="shared" si="336"/>
        <v>0</v>
      </c>
      <c r="D831" s="492">
        <v>0</v>
      </c>
      <c r="E831" s="492">
        <v>0</v>
      </c>
      <c r="F831" s="492">
        <v>0</v>
      </c>
      <c r="G831" s="492">
        <v>0</v>
      </c>
      <c r="H831" s="492">
        <v>0</v>
      </c>
      <c r="I831" s="492">
        <v>0</v>
      </c>
    </row>
    <row r="832" spans="1:9" s="489" customFormat="1">
      <c r="A832" s="493" t="s">
        <v>514</v>
      </c>
      <c r="B832" s="491" t="s">
        <v>513</v>
      </c>
      <c r="C832" s="492">
        <f t="shared" si="336"/>
        <v>0</v>
      </c>
      <c r="D832" s="492">
        <v>0</v>
      </c>
      <c r="E832" s="492">
        <v>0</v>
      </c>
      <c r="F832" s="492">
        <v>0</v>
      </c>
      <c r="G832" s="492">
        <v>0</v>
      </c>
      <c r="H832" s="492">
        <v>0</v>
      </c>
      <c r="I832" s="492">
        <v>0</v>
      </c>
    </row>
    <row r="833" spans="1:9" s="489" customFormat="1">
      <c r="A833" s="490" t="s">
        <v>515</v>
      </c>
      <c r="B833" s="491" t="s">
        <v>1089</v>
      </c>
      <c r="C833" s="492">
        <f t="shared" si="336"/>
        <v>3047000000</v>
      </c>
      <c r="D833" s="492">
        <v>0</v>
      </c>
      <c r="E833" s="492">
        <v>0</v>
      </c>
      <c r="F833" s="492">
        <v>0</v>
      </c>
      <c r="G833" s="492">
        <v>3047000000</v>
      </c>
      <c r="H833" s="492">
        <v>0</v>
      </c>
      <c r="I833" s="492">
        <v>0</v>
      </c>
    </row>
    <row r="834" spans="1:9" s="489" customFormat="1">
      <c r="A834" s="494" t="s">
        <v>516</v>
      </c>
      <c r="B834" s="495" t="s">
        <v>1090</v>
      </c>
      <c r="C834" s="492">
        <f t="shared" si="336"/>
        <v>0</v>
      </c>
      <c r="D834" s="492"/>
      <c r="E834" s="492"/>
      <c r="F834" s="492"/>
      <c r="G834" s="492"/>
      <c r="H834" s="492"/>
      <c r="I834" s="492"/>
    </row>
    <row r="835" spans="1:9" s="489" customFormat="1">
      <c r="A835" s="494" t="s">
        <v>517</v>
      </c>
      <c r="B835" s="496" t="s">
        <v>1091</v>
      </c>
      <c r="C835" s="492">
        <f t="shared" si="336"/>
        <v>3047000000</v>
      </c>
      <c r="D835" s="492">
        <f t="shared" ref="D835:I835" si="357">D833+D834</f>
        <v>0</v>
      </c>
      <c r="E835" s="492">
        <f t="shared" si="357"/>
        <v>0</v>
      </c>
      <c r="F835" s="492">
        <f t="shared" si="357"/>
        <v>0</v>
      </c>
      <c r="G835" s="492">
        <f t="shared" si="357"/>
        <v>3047000000</v>
      </c>
      <c r="H835" s="492">
        <f t="shared" si="357"/>
        <v>0</v>
      </c>
      <c r="I835" s="492">
        <f t="shared" si="357"/>
        <v>0</v>
      </c>
    </row>
    <row r="836" spans="1:9" s="1073" customFormat="1">
      <c r="A836" s="1068" t="s">
        <v>518</v>
      </c>
      <c r="B836" s="1090" t="s">
        <v>1092</v>
      </c>
      <c r="C836" s="1091">
        <f t="shared" si="336"/>
        <v>13843084250</v>
      </c>
      <c r="D836" s="1091">
        <f t="shared" ref="D836:I836" si="358">D830-D831+D832-D835</f>
        <v>0</v>
      </c>
      <c r="E836" s="1091">
        <f t="shared" si="358"/>
        <v>0</v>
      </c>
      <c r="F836" s="1091">
        <f t="shared" si="358"/>
        <v>0</v>
      </c>
      <c r="G836" s="1091">
        <f t="shared" si="358"/>
        <v>13843084250</v>
      </c>
      <c r="H836" s="1091">
        <f t="shared" si="358"/>
        <v>0</v>
      </c>
      <c r="I836" s="1091">
        <f t="shared" si="358"/>
        <v>0</v>
      </c>
    </row>
    <row r="837" spans="1:9" s="489" customFormat="1">
      <c r="A837" s="493" t="s">
        <v>1024</v>
      </c>
      <c r="B837" s="491" t="s">
        <v>1093</v>
      </c>
      <c r="C837" s="497">
        <f t="shared" ref="C837:I837" si="359">IFERROR(C835/(C830-C831+C832),0)</f>
        <v>0.18040170521943963</v>
      </c>
      <c r="D837" s="497">
        <f t="shared" si="359"/>
        <v>0</v>
      </c>
      <c r="E837" s="497">
        <f t="shared" si="359"/>
        <v>0</v>
      </c>
      <c r="F837" s="497">
        <f t="shared" si="359"/>
        <v>0</v>
      </c>
      <c r="G837" s="497">
        <f t="shared" si="359"/>
        <v>0.18040170521943963</v>
      </c>
      <c r="H837" s="497">
        <f t="shared" si="359"/>
        <v>0</v>
      </c>
      <c r="I837" s="497">
        <f t="shared" si="359"/>
        <v>0</v>
      </c>
    </row>
    <row r="838" spans="1:9" s="442" customFormat="1">
      <c r="A838" s="444">
        <v>2</v>
      </c>
      <c r="B838" s="419" t="s">
        <v>53</v>
      </c>
      <c r="C838" s="419"/>
      <c r="D838" s="419"/>
      <c r="E838" s="419"/>
      <c r="F838" s="419"/>
      <c r="G838" s="419"/>
      <c r="H838" s="419"/>
      <c r="I838" s="419"/>
    </row>
    <row r="839" spans="1:9" s="489" customFormat="1">
      <c r="A839" s="490" t="s">
        <v>510</v>
      </c>
      <c r="B839" s="491" t="s">
        <v>509</v>
      </c>
      <c r="C839" s="492">
        <f t="shared" si="336"/>
        <v>24279743115</v>
      </c>
      <c r="D839" s="492">
        <v>348000000</v>
      </c>
      <c r="E839" s="492">
        <v>0</v>
      </c>
      <c r="F839" s="492">
        <v>0</v>
      </c>
      <c r="G839" s="492">
        <v>23931743115</v>
      </c>
      <c r="H839" s="492">
        <v>0</v>
      </c>
      <c r="I839" s="492">
        <v>0</v>
      </c>
    </row>
    <row r="840" spans="1:9" s="489" customFormat="1">
      <c r="A840" s="493" t="s">
        <v>512</v>
      </c>
      <c r="B840" s="491" t="s">
        <v>511</v>
      </c>
      <c r="C840" s="492">
        <f t="shared" si="336"/>
        <v>0</v>
      </c>
      <c r="D840" s="492">
        <v>0</v>
      </c>
      <c r="E840" s="492">
        <v>0</v>
      </c>
      <c r="F840" s="492">
        <v>0</v>
      </c>
      <c r="G840" s="492">
        <v>0</v>
      </c>
      <c r="H840" s="492">
        <v>0</v>
      </c>
      <c r="I840" s="492">
        <v>0</v>
      </c>
    </row>
    <row r="841" spans="1:9" s="489" customFormat="1">
      <c r="A841" s="493" t="s">
        <v>514</v>
      </c>
      <c r="B841" s="491" t="s">
        <v>513</v>
      </c>
      <c r="C841" s="492">
        <f t="shared" si="336"/>
        <v>0</v>
      </c>
      <c r="D841" s="492">
        <v>0</v>
      </c>
      <c r="E841" s="492">
        <v>0</v>
      </c>
      <c r="F841" s="492">
        <v>0</v>
      </c>
      <c r="G841" s="492">
        <v>0</v>
      </c>
      <c r="H841" s="492">
        <v>0</v>
      </c>
      <c r="I841" s="492">
        <v>0</v>
      </c>
    </row>
    <row r="842" spans="1:9" s="489" customFormat="1">
      <c r="A842" s="490" t="s">
        <v>515</v>
      </c>
      <c r="B842" s="491" t="s">
        <v>1089</v>
      </c>
      <c r="C842" s="492">
        <f t="shared" si="336"/>
        <v>24279743115</v>
      </c>
      <c r="D842" s="492">
        <v>348000000</v>
      </c>
      <c r="E842" s="492">
        <v>0</v>
      </c>
      <c r="F842" s="492">
        <v>0</v>
      </c>
      <c r="G842" s="492">
        <v>23931743115</v>
      </c>
      <c r="H842" s="492">
        <v>0</v>
      </c>
      <c r="I842" s="492">
        <v>0</v>
      </c>
    </row>
    <row r="843" spans="1:9" s="489" customFormat="1">
      <c r="A843" s="494" t="s">
        <v>516</v>
      </c>
      <c r="B843" s="495" t="s">
        <v>1090</v>
      </c>
      <c r="C843" s="492">
        <f t="shared" ref="C843:C899" si="360">SUM(D843:I843)</f>
        <v>0</v>
      </c>
      <c r="D843" s="492"/>
      <c r="E843" s="492"/>
      <c r="F843" s="492"/>
      <c r="G843" s="492"/>
      <c r="H843" s="492"/>
      <c r="I843" s="492"/>
    </row>
    <row r="844" spans="1:9">
      <c r="A844" s="494" t="s">
        <v>517</v>
      </c>
      <c r="B844" s="496" t="s">
        <v>1091</v>
      </c>
      <c r="C844" s="492">
        <f t="shared" si="360"/>
        <v>24279743115</v>
      </c>
      <c r="D844" s="492">
        <f t="shared" ref="D844:I844" si="361">D842+D843</f>
        <v>348000000</v>
      </c>
      <c r="E844" s="492">
        <f t="shared" si="361"/>
        <v>0</v>
      </c>
      <c r="F844" s="492">
        <f t="shared" si="361"/>
        <v>0</v>
      </c>
      <c r="G844" s="492">
        <f t="shared" si="361"/>
        <v>23931743115</v>
      </c>
      <c r="H844" s="492">
        <f t="shared" si="361"/>
        <v>0</v>
      </c>
      <c r="I844" s="492">
        <f t="shared" si="361"/>
        <v>0</v>
      </c>
    </row>
    <row r="845" spans="1:9" s="489" customFormat="1">
      <c r="A845" s="493" t="s">
        <v>518</v>
      </c>
      <c r="B845" s="491" t="s">
        <v>1092</v>
      </c>
      <c r="C845" s="492">
        <f t="shared" si="360"/>
        <v>0</v>
      </c>
      <c r="D845" s="492">
        <f t="shared" ref="D845:I845" si="362">D839-D840+D841-D844</f>
        <v>0</v>
      </c>
      <c r="E845" s="492">
        <f t="shared" si="362"/>
        <v>0</v>
      </c>
      <c r="F845" s="492">
        <f t="shared" si="362"/>
        <v>0</v>
      </c>
      <c r="G845" s="492">
        <f t="shared" si="362"/>
        <v>0</v>
      </c>
      <c r="H845" s="492">
        <f t="shared" si="362"/>
        <v>0</v>
      </c>
      <c r="I845" s="492">
        <f t="shared" si="362"/>
        <v>0</v>
      </c>
    </row>
    <row r="846" spans="1:9" s="489" customFormat="1">
      <c r="A846" s="493" t="s">
        <v>1024</v>
      </c>
      <c r="B846" s="491" t="s">
        <v>1093</v>
      </c>
      <c r="C846" s="497">
        <f t="shared" ref="C846:I846" si="363">IFERROR(C844/(C839-C840+C841),0)</f>
        <v>1</v>
      </c>
      <c r="D846" s="497">
        <f t="shared" si="363"/>
        <v>1</v>
      </c>
      <c r="E846" s="497">
        <f t="shared" si="363"/>
        <v>0</v>
      </c>
      <c r="F846" s="497">
        <f t="shared" si="363"/>
        <v>0</v>
      </c>
      <c r="G846" s="497">
        <f t="shared" si="363"/>
        <v>1</v>
      </c>
      <c r="H846" s="497">
        <f t="shared" si="363"/>
        <v>0</v>
      </c>
      <c r="I846" s="497">
        <f t="shared" si="363"/>
        <v>0</v>
      </c>
    </row>
    <row r="847" spans="1:9" s="442" customFormat="1">
      <c r="A847" s="444">
        <v>3</v>
      </c>
      <c r="B847" s="419" t="s">
        <v>68</v>
      </c>
      <c r="C847" s="419"/>
      <c r="D847" s="419"/>
      <c r="E847" s="419"/>
      <c r="F847" s="419"/>
      <c r="G847" s="419"/>
      <c r="H847" s="419"/>
      <c r="I847" s="419"/>
    </row>
    <row r="848" spans="1:9" s="489" customFormat="1">
      <c r="A848" s="490" t="s">
        <v>510</v>
      </c>
      <c r="B848" s="491" t="s">
        <v>509</v>
      </c>
      <c r="C848" s="492">
        <f t="shared" si="360"/>
        <v>1324807977</v>
      </c>
      <c r="D848" s="492">
        <v>0</v>
      </c>
      <c r="E848" s="492">
        <v>0</v>
      </c>
      <c r="F848" s="492">
        <v>0</v>
      </c>
      <c r="G848" s="492">
        <v>1324807977</v>
      </c>
      <c r="H848" s="492">
        <v>0</v>
      </c>
      <c r="I848" s="492">
        <v>0</v>
      </c>
    </row>
    <row r="849" spans="1:9" s="489" customFormat="1">
      <c r="A849" s="493" t="s">
        <v>512</v>
      </c>
      <c r="B849" s="491" t="s">
        <v>511</v>
      </c>
      <c r="C849" s="492">
        <f t="shared" si="360"/>
        <v>0</v>
      </c>
      <c r="D849" s="492">
        <v>0</v>
      </c>
      <c r="E849" s="492">
        <v>0</v>
      </c>
      <c r="F849" s="492">
        <v>0</v>
      </c>
      <c r="G849" s="492">
        <v>0</v>
      </c>
      <c r="H849" s="492">
        <v>0</v>
      </c>
      <c r="I849" s="492">
        <v>0</v>
      </c>
    </row>
    <row r="850" spans="1:9" s="489" customFormat="1">
      <c r="A850" s="493" t="s">
        <v>514</v>
      </c>
      <c r="B850" s="491" t="s">
        <v>513</v>
      </c>
      <c r="C850" s="492">
        <f t="shared" si="360"/>
        <v>0</v>
      </c>
      <c r="D850" s="492">
        <v>0</v>
      </c>
      <c r="E850" s="492">
        <v>0</v>
      </c>
      <c r="F850" s="492">
        <v>0</v>
      </c>
      <c r="G850" s="492">
        <v>0</v>
      </c>
      <c r="H850" s="492">
        <v>0</v>
      </c>
      <c r="I850" s="492">
        <v>0</v>
      </c>
    </row>
    <row r="851" spans="1:9" s="489" customFormat="1">
      <c r="A851" s="490" t="s">
        <v>515</v>
      </c>
      <c r="B851" s="491" t="s">
        <v>1089</v>
      </c>
      <c r="C851" s="492">
        <f t="shared" si="360"/>
        <v>1324807977</v>
      </c>
      <c r="D851" s="492">
        <v>0</v>
      </c>
      <c r="E851" s="492">
        <v>0</v>
      </c>
      <c r="F851" s="492">
        <v>0</v>
      </c>
      <c r="G851" s="492">
        <v>1324807977</v>
      </c>
      <c r="H851" s="492">
        <v>0</v>
      </c>
      <c r="I851" s="492">
        <v>0</v>
      </c>
    </row>
    <row r="852" spans="1:9">
      <c r="A852" s="494" t="s">
        <v>516</v>
      </c>
      <c r="B852" s="495" t="s">
        <v>1090</v>
      </c>
      <c r="C852" s="492">
        <f t="shared" si="360"/>
        <v>0</v>
      </c>
      <c r="D852" s="492"/>
      <c r="E852" s="492"/>
      <c r="F852" s="492"/>
      <c r="G852" s="492"/>
      <c r="H852" s="492"/>
      <c r="I852" s="492"/>
    </row>
    <row r="853" spans="1:9" s="489" customFormat="1">
      <c r="A853" s="494" t="s">
        <v>517</v>
      </c>
      <c r="B853" s="496" t="s">
        <v>1091</v>
      </c>
      <c r="C853" s="492">
        <f t="shared" si="360"/>
        <v>1324807977</v>
      </c>
      <c r="D853" s="492">
        <f t="shared" ref="D853:I853" si="364">D851+D852</f>
        <v>0</v>
      </c>
      <c r="E853" s="492">
        <f t="shared" si="364"/>
        <v>0</v>
      </c>
      <c r="F853" s="492">
        <f t="shared" si="364"/>
        <v>0</v>
      </c>
      <c r="G853" s="492">
        <f t="shared" si="364"/>
        <v>1324807977</v>
      </c>
      <c r="H853" s="492">
        <f t="shared" si="364"/>
        <v>0</v>
      </c>
      <c r="I853" s="492">
        <f t="shared" si="364"/>
        <v>0</v>
      </c>
    </row>
    <row r="854" spans="1:9" s="489" customFormat="1">
      <c r="A854" s="493" t="s">
        <v>518</v>
      </c>
      <c r="B854" s="491" t="s">
        <v>1092</v>
      </c>
      <c r="C854" s="492">
        <f t="shared" si="360"/>
        <v>0</v>
      </c>
      <c r="D854" s="492">
        <f t="shared" ref="D854:I854" si="365">D848-D849+D850-D853</f>
        <v>0</v>
      </c>
      <c r="E854" s="492">
        <f t="shared" si="365"/>
        <v>0</v>
      </c>
      <c r="F854" s="492">
        <f t="shared" si="365"/>
        <v>0</v>
      </c>
      <c r="G854" s="492">
        <f t="shared" si="365"/>
        <v>0</v>
      </c>
      <c r="H854" s="492">
        <f t="shared" si="365"/>
        <v>0</v>
      </c>
      <c r="I854" s="492">
        <f t="shared" si="365"/>
        <v>0</v>
      </c>
    </row>
    <row r="855" spans="1:9" s="489" customFormat="1">
      <c r="A855" s="493" t="s">
        <v>1024</v>
      </c>
      <c r="B855" s="491" t="s">
        <v>1093</v>
      </c>
      <c r="C855" s="497">
        <f t="shared" ref="C855:I855" si="366">IFERROR(C853/(C848-C849+C850),0)</f>
        <v>1</v>
      </c>
      <c r="D855" s="497">
        <f t="shared" si="366"/>
        <v>0</v>
      </c>
      <c r="E855" s="497">
        <f t="shared" si="366"/>
        <v>0</v>
      </c>
      <c r="F855" s="497">
        <f t="shared" si="366"/>
        <v>0</v>
      </c>
      <c r="G855" s="497">
        <f t="shared" si="366"/>
        <v>1</v>
      </c>
      <c r="H855" s="497">
        <f t="shared" si="366"/>
        <v>0</v>
      </c>
      <c r="I855" s="497">
        <f t="shared" si="366"/>
        <v>0</v>
      </c>
    </row>
    <row r="856" spans="1:9" s="442" customFormat="1">
      <c r="A856" s="444">
        <v>4</v>
      </c>
      <c r="B856" s="419" t="s">
        <v>37</v>
      </c>
      <c r="C856" s="419"/>
      <c r="D856" s="419"/>
      <c r="E856" s="419"/>
      <c r="F856" s="419"/>
      <c r="G856" s="419"/>
      <c r="H856" s="419"/>
      <c r="I856" s="419"/>
    </row>
    <row r="857" spans="1:9" s="489" customFormat="1">
      <c r="A857" s="490" t="s">
        <v>510</v>
      </c>
      <c r="B857" s="491" t="s">
        <v>509</v>
      </c>
      <c r="C857" s="492">
        <f t="shared" si="360"/>
        <v>999959776494</v>
      </c>
      <c r="D857" s="492">
        <v>18311513494</v>
      </c>
      <c r="E857" s="492">
        <v>0</v>
      </c>
      <c r="F857" s="492">
        <v>90191523469</v>
      </c>
      <c r="G857" s="492">
        <v>0</v>
      </c>
      <c r="H857" s="492">
        <v>0</v>
      </c>
      <c r="I857" s="492">
        <v>891456739531</v>
      </c>
    </row>
    <row r="858" spans="1:9" s="489" customFormat="1">
      <c r="A858" s="493" t="s">
        <v>512</v>
      </c>
      <c r="B858" s="491" t="s">
        <v>511</v>
      </c>
      <c r="C858" s="492">
        <f t="shared" si="360"/>
        <v>0</v>
      </c>
      <c r="D858" s="492">
        <v>0</v>
      </c>
      <c r="E858" s="492">
        <v>0</v>
      </c>
      <c r="F858" s="492">
        <v>0</v>
      </c>
      <c r="G858" s="492">
        <v>0</v>
      </c>
      <c r="H858" s="492">
        <v>0</v>
      </c>
      <c r="I858" s="492">
        <v>0</v>
      </c>
    </row>
    <row r="859" spans="1:9" s="489" customFormat="1">
      <c r="A859" s="493" t="s">
        <v>514</v>
      </c>
      <c r="B859" s="491" t="s">
        <v>513</v>
      </c>
      <c r="C859" s="492">
        <f t="shared" si="360"/>
        <v>0</v>
      </c>
      <c r="D859" s="492">
        <v>0</v>
      </c>
      <c r="E859" s="492">
        <v>0</v>
      </c>
      <c r="F859" s="492">
        <v>0</v>
      </c>
      <c r="G859" s="492">
        <v>0</v>
      </c>
      <c r="H859" s="492">
        <v>0</v>
      </c>
      <c r="I859" s="492">
        <v>0</v>
      </c>
    </row>
    <row r="860" spans="1:9">
      <c r="A860" s="490" t="s">
        <v>515</v>
      </c>
      <c r="B860" s="491" t="s">
        <v>1089</v>
      </c>
      <c r="C860" s="492">
        <f t="shared" si="360"/>
        <v>876636003053</v>
      </c>
      <c r="D860" s="492">
        <v>18311513494</v>
      </c>
      <c r="E860" s="492">
        <v>0</v>
      </c>
      <c r="F860" s="492">
        <v>90191523469</v>
      </c>
      <c r="G860" s="492">
        <v>0</v>
      </c>
      <c r="H860" s="492">
        <v>0</v>
      </c>
      <c r="I860" s="492">
        <v>768132966090</v>
      </c>
    </row>
    <row r="861" spans="1:9" s="489" customFormat="1">
      <c r="A861" s="494" t="s">
        <v>516</v>
      </c>
      <c r="B861" s="495" t="s">
        <v>1090</v>
      </c>
      <c r="C861" s="492">
        <f t="shared" si="360"/>
        <v>0</v>
      </c>
      <c r="D861" s="492"/>
      <c r="E861" s="492"/>
      <c r="F861" s="492"/>
      <c r="G861" s="492"/>
      <c r="H861" s="492"/>
      <c r="I861" s="492"/>
    </row>
    <row r="862" spans="1:9" s="489" customFormat="1">
      <c r="A862" s="494" t="s">
        <v>517</v>
      </c>
      <c r="B862" s="496" t="s">
        <v>1091</v>
      </c>
      <c r="C862" s="492">
        <f t="shared" si="360"/>
        <v>876636003053</v>
      </c>
      <c r="D862" s="492">
        <f t="shared" ref="D862:I862" si="367">D860+D861</f>
        <v>18311513494</v>
      </c>
      <c r="E862" s="492">
        <f t="shared" si="367"/>
        <v>0</v>
      </c>
      <c r="F862" s="492">
        <f t="shared" si="367"/>
        <v>90191523469</v>
      </c>
      <c r="G862" s="492">
        <f t="shared" si="367"/>
        <v>0</v>
      </c>
      <c r="H862" s="492">
        <f t="shared" si="367"/>
        <v>0</v>
      </c>
      <c r="I862" s="492">
        <f t="shared" si="367"/>
        <v>768132966090</v>
      </c>
    </row>
    <row r="863" spans="1:9" s="1092" customFormat="1">
      <c r="A863" s="1068" t="s">
        <v>518</v>
      </c>
      <c r="B863" s="1090" t="s">
        <v>1092</v>
      </c>
      <c r="C863" s="1091">
        <f t="shared" si="360"/>
        <v>123323773441</v>
      </c>
      <c r="D863" s="1091">
        <f t="shared" ref="D863:I863" si="368">D857-D858+D859-D862</f>
        <v>0</v>
      </c>
      <c r="E863" s="1091">
        <f t="shared" si="368"/>
        <v>0</v>
      </c>
      <c r="F863" s="1091">
        <f t="shared" si="368"/>
        <v>0</v>
      </c>
      <c r="G863" s="1091">
        <f t="shared" si="368"/>
        <v>0</v>
      </c>
      <c r="H863" s="1091">
        <f t="shared" si="368"/>
        <v>0</v>
      </c>
      <c r="I863" s="1091">
        <f t="shared" si="368"/>
        <v>123323773441</v>
      </c>
    </row>
    <row r="864" spans="1:9" s="489" customFormat="1">
      <c r="A864" s="493" t="s">
        <v>1024</v>
      </c>
      <c r="B864" s="491" t="s">
        <v>1093</v>
      </c>
      <c r="C864" s="497">
        <f t="shared" ref="C864:I864" si="369">IFERROR(C862/(C857-C858+C859),0)</f>
        <v>0.87667126584492172</v>
      </c>
      <c r="D864" s="497">
        <f t="shared" si="369"/>
        <v>1</v>
      </c>
      <c r="E864" s="497">
        <f t="shared" si="369"/>
        <v>0</v>
      </c>
      <c r="F864" s="497">
        <f t="shared" si="369"/>
        <v>1</v>
      </c>
      <c r="G864" s="497">
        <f t="shared" si="369"/>
        <v>0</v>
      </c>
      <c r="H864" s="497">
        <f t="shared" si="369"/>
        <v>0</v>
      </c>
      <c r="I864" s="497">
        <f t="shared" si="369"/>
        <v>0.86166039475355671</v>
      </c>
    </row>
    <row r="865" spans="1:9" s="442" customFormat="1">
      <c r="A865" s="444">
        <v>5</v>
      </c>
      <c r="B865" s="419" t="s">
        <v>72</v>
      </c>
      <c r="C865" s="419"/>
      <c r="D865" s="419"/>
      <c r="E865" s="419"/>
      <c r="F865" s="419"/>
      <c r="G865" s="419"/>
      <c r="H865" s="419"/>
      <c r="I865" s="419"/>
    </row>
    <row r="866" spans="1:9" s="489" customFormat="1">
      <c r="A866" s="490" t="s">
        <v>510</v>
      </c>
      <c r="B866" s="491" t="s">
        <v>509</v>
      </c>
      <c r="C866" s="492">
        <f t="shared" si="360"/>
        <v>25935504822</v>
      </c>
      <c r="D866" s="492">
        <v>25935504822</v>
      </c>
      <c r="E866" s="492">
        <v>0</v>
      </c>
      <c r="F866" s="492">
        <v>0</v>
      </c>
      <c r="G866" s="492">
        <v>0</v>
      </c>
      <c r="H866" s="492">
        <v>0</v>
      </c>
      <c r="I866" s="492">
        <v>0</v>
      </c>
    </row>
    <row r="867" spans="1:9" s="489" customFormat="1">
      <c r="A867" s="493" t="s">
        <v>512</v>
      </c>
      <c r="B867" s="491" t="s">
        <v>511</v>
      </c>
      <c r="C867" s="492">
        <f t="shared" si="360"/>
        <v>0</v>
      </c>
      <c r="D867" s="492">
        <v>0</v>
      </c>
      <c r="E867" s="492">
        <v>0</v>
      </c>
      <c r="F867" s="492">
        <v>0</v>
      </c>
      <c r="G867" s="492">
        <v>0</v>
      </c>
      <c r="H867" s="492">
        <v>0</v>
      </c>
      <c r="I867" s="492">
        <v>0</v>
      </c>
    </row>
    <row r="868" spans="1:9" s="489" customFormat="1">
      <c r="A868" s="493" t="s">
        <v>514</v>
      </c>
      <c r="B868" s="491" t="s">
        <v>513</v>
      </c>
      <c r="C868" s="492">
        <f t="shared" si="360"/>
        <v>0</v>
      </c>
      <c r="D868" s="492">
        <v>0</v>
      </c>
      <c r="E868" s="492">
        <v>0</v>
      </c>
      <c r="F868" s="492">
        <v>0</v>
      </c>
      <c r="G868" s="492">
        <v>0</v>
      </c>
      <c r="H868" s="492">
        <v>0</v>
      </c>
      <c r="I868" s="492">
        <v>0</v>
      </c>
    </row>
    <row r="869" spans="1:9" s="489" customFormat="1">
      <c r="A869" s="490" t="s">
        <v>515</v>
      </c>
      <c r="B869" s="491" t="s">
        <v>1089</v>
      </c>
      <c r="C869" s="492">
        <f t="shared" si="360"/>
        <v>25935504822</v>
      </c>
      <c r="D869" s="492">
        <v>25935504822</v>
      </c>
      <c r="E869" s="492">
        <v>0</v>
      </c>
      <c r="F869" s="492">
        <v>0</v>
      </c>
      <c r="G869" s="492">
        <v>0</v>
      </c>
      <c r="H869" s="492">
        <v>0</v>
      </c>
      <c r="I869" s="492">
        <v>0</v>
      </c>
    </row>
    <row r="870" spans="1:9" s="489" customFormat="1">
      <c r="A870" s="494" t="s">
        <v>516</v>
      </c>
      <c r="B870" s="495" t="s">
        <v>1090</v>
      </c>
      <c r="C870" s="492">
        <f t="shared" si="360"/>
        <v>0</v>
      </c>
      <c r="D870" s="492"/>
      <c r="E870" s="492"/>
      <c r="F870" s="492"/>
      <c r="G870" s="492"/>
      <c r="H870" s="492"/>
      <c r="I870" s="492"/>
    </row>
    <row r="871" spans="1:9" s="489" customFormat="1">
      <c r="A871" s="494" t="s">
        <v>517</v>
      </c>
      <c r="B871" s="496" t="s">
        <v>1091</v>
      </c>
      <c r="C871" s="492">
        <f t="shared" si="360"/>
        <v>25935504822</v>
      </c>
      <c r="D871" s="492">
        <f t="shared" ref="D871:I871" si="370">D869+D870</f>
        <v>25935504822</v>
      </c>
      <c r="E871" s="492">
        <f t="shared" si="370"/>
        <v>0</v>
      </c>
      <c r="F871" s="492">
        <f t="shared" si="370"/>
        <v>0</v>
      </c>
      <c r="G871" s="492">
        <f t="shared" si="370"/>
        <v>0</v>
      </c>
      <c r="H871" s="492">
        <f t="shared" si="370"/>
        <v>0</v>
      </c>
      <c r="I871" s="492">
        <f t="shared" si="370"/>
        <v>0</v>
      </c>
    </row>
    <row r="872" spans="1:9" s="489" customFormat="1">
      <c r="A872" s="493" t="s">
        <v>518</v>
      </c>
      <c r="B872" s="491" t="s">
        <v>1092</v>
      </c>
      <c r="C872" s="492">
        <f t="shared" si="360"/>
        <v>0</v>
      </c>
      <c r="D872" s="492">
        <f t="shared" ref="D872:I872" si="371">D866-D867+D868-D871</f>
        <v>0</v>
      </c>
      <c r="E872" s="492">
        <f t="shared" si="371"/>
        <v>0</v>
      </c>
      <c r="F872" s="492">
        <f t="shared" si="371"/>
        <v>0</v>
      </c>
      <c r="G872" s="492">
        <f t="shared" si="371"/>
        <v>0</v>
      </c>
      <c r="H872" s="492">
        <f t="shared" si="371"/>
        <v>0</v>
      </c>
      <c r="I872" s="492">
        <f t="shared" si="371"/>
        <v>0</v>
      </c>
    </row>
    <row r="873" spans="1:9" s="489" customFormat="1">
      <c r="A873" s="493" t="s">
        <v>1024</v>
      </c>
      <c r="B873" s="491" t="s">
        <v>1093</v>
      </c>
      <c r="C873" s="497">
        <f t="shared" ref="C873:I873" si="372">IFERROR(C871/(C866-C867+C868),0)</f>
        <v>1</v>
      </c>
      <c r="D873" s="497">
        <f t="shared" si="372"/>
        <v>1</v>
      </c>
      <c r="E873" s="497">
        <f t="shared" si="372"/>
        <v>0</v>
      </c>
      <c r="F873" s="497">
        <f t="shared" si="372"/>
        <v>0</v>
      </c>
      <c r="G873" s="497">
        <f t="shared" si="372"/>
        <v>0</v>
      </c>
      <c r="H873" s="497">
        <f t="shared" si="372"/>
        <v>0</v>
      </c>
      <c r="I873" s="497">
        <f t="shared" si="372"/>
        <v>0</v>
      </c>
    </row>
    <row r="874" spans="1:9" s="442" customFormat="1">
      <c r="A874" s="444">
        <v>6</v>
      </c>
      <c r="B874" s="419" t="s">
        <v>73</v>
      </c>
      <c r="C874" s="419"/>
      <c r="D874" s="419"/>
      <c r="E874" s="419"/>
      <c r="F874" s="419"/>
      <c r="G874" s="419"/>
      <c r="H874" s="419"/>
      <c r="I874" s="419"/>
    </row>
    <row r="875" spans="1:9" s="489" customFormat="1">
      <c r="A875" s="490" t="s">
        <v>510</v>
      </c>
      <c r="B875" s="491" t="s">
        <v>509</v>
      </c>
      <c r="C875" s="492">
        <f t="shared" si="360"/>
        <v>4690115230</v>
      </c>
      <c r="D875" s="492">
        <v>3509415230</v>
      </c>
      <c r="E875" s="492">
        <v>0</v>
      </c>
      <c r="F875" s="492">
        <v>0</v>
      </c>
      <c r="G875" s="492">
        <v>0</v>
      </c>
      <c r="H875" s="492">
        <v>0</v>
      </c>
      <c r="I875" s="492">
        <v>1180700000</v>
      </c>
    </row>
    <row r="876" spans="1:9" s="489" customFormat="1">
      <c r="A876" s="493" t="s">
        <v>512</v>
      </c>
      <c r="B876" s="491" t="s">
        <v>511</v>
      </c>
      <c r="C876" s="492">
        <f t="shared" si="360"/>
        <v>0</v>
      </c>
      <c r="D876" s="492">
        <v>0</v>
      </c>
      <c r="E876" s="492">
        <v>0</v>
      </c>
      <c r="F876" s="492">
        <v>0</v>
      </c>
      <c r="G876" s="492">
        <v>0</v>
      </c>
      <c r="H876" s="492">
        <v>0</v>
      </c>
      <c r="I876" s="492">
        <v>0</v>
      </c>
    </row>
    <row r="877" spans="1:9">
      <c r="A877" s="493" t="s">
        <v>514</v>
      </c>
      <c r="B877" s="491" t="s">
        <v>513</v>
      </c>
      <c r="C877" s="492">
        <f t="shared" si="360"/>
        <v>0</v>
      </c>
      <c r="D877" s="492">
        <v>0</v>
      </c>
      <c r="E877" s="492">
        <v>0</v>
      </c>
      <c r="F877" s="492">
        <v>0</v>
      </c>
      <c r="G877" s="492">
        <v>0</v>
      </c>
      <c r="H877" s="492">
        <v>0</v>
      </c>
      <c r="I877" s="492">
        <v>0</v>
      </c>
    </row>
    <row r="878" spans="1:9" s="489" customFormat="1">
      <c r="A878" s="490" t="s">
        <v>515</v>
      </c>
      <c r="B878" s="491" t="s">
        <v>1089</v>
      </c>
      <c r="C878" s="492">
        <f t="shared" si="360"/>
        <v>4690115230</v>
      </c>
      <c r="D878" s="492">
        <v>3509415230</v>
      </c>
      <c r="E878" s="492">
        <v>0</v>
      </c>
      <c r="F878" s="492">
        <v>0</v>
      </c>
      <c r="G878" s="492">
        <v>0</v>
      </c>
      <c r="H878" s="492">
        <v>0</v>
      </c>
      <c r="I878" s="492">
        <v>1180700000</v>
      </c>
    </row>
    <row r="879" spans="1:9" s="489" customFormat="1">
      <c r="A879" s="494" t="s">
        <v>516</v>
      </c>
      <c r="B879" s="495" t="s">
        <v>1090</v>
      </c>
      <c r="C879" s="492">
        <f t="shared" si="360"/>
        <v>0</v>
      </c>
      <c r="D879" s="492"/>
      <c r="E879" s="492"/>
      <c r="F879" s="492"/>
      <c r="G879" s="492"/>
      <c r="H879" s="492"/>
      <c r="I879" s="492"/>
    </row>
    <row r="880" spans="1:9" s="489" customFormat="1">
      <c r="A880" s="494" t="s">
        <v>517</v>
      </c>
      <c r="B880" s="496" t="s">
        <v>1091</v>
      </c>
      <c r="C880" s="492">
        <f t="shared" si="360"/>
        <v>4690115230</v>
      </c>
      <c r="D880" s="492">
        <f t="shared" ref="D880:I880" si="373">D878+D879</f>
        <v>3509415230</v>
      </c>
      <c r="E880" s="492">
        <f t="shared" si="373"/>
        <v>0</v>
      </c>
      <c r="F880" s="492">
        <f t="shared" si="373"/>
        <v>0</v>
      </c>
      <c r="G880" s="492">
        <f t="shared" si="373"/>
        <v>0</v>
      </c>
      <c r="H880" s="492">
        <f t="shared" si="373"/>
        <v>0</v>
      </c>
      <c r="I880" s="492">
        <f t="shared" si="373"/>
        <v>1180700000</v>
      </c>
    </row>
    <row r="881" spans="1:9" s="489" customFormat="1">
      <c r="A881" s="493" t="s">
        <v>518</v>
      </c>
      <c r="B881" s="491" t="s">
        <v>1092</v>
      </c>
      <c r="C881" s="492">
        <f t="shared" si="360"/>
        <v>0</v>
      </c>
      <c r="D881" s="492">
        <f t="shared" ref="D881:I881" si="374">D875-D876+D877-D880</f>
        <v>0</v>
      </c>
      <c r="E881" s="492">
        <f t="shared" si="374"/>
        <v>0</v>
      </c>
      <c r="F881" s="492">
        <f t="shared" si="374"/>
        <v>0</v>
      </c>
      <c r="G881" s="492">
        <f t="shared" si="374"/>
        <v>0</v>
      </c>
      <c r="H881" s="492">
        <f t="shared" si="374"/>
        <v>0</v>
      </c>
      <c r="I881" s="492">
        <f t="shared" si="374"/>
        <v>0</v>
      </c>
    </row>
    <row r="882" spans="1:9" s="489" customFormat="1">
      <c r="A882" s="493" t="s">
        <v>1024</v>
      </c>
      <c r="B882" s="491" t="s">
        <v>1093</v>
      </c>
      <c r="C882" s="497">
        <f t="shared" ref="C882:I882" si="375">IFERROR(C880/(C875-C876+C877),0)</f>
        <v>1</v>
      </c>
      <c r="D882" s="497">
        <f t="shared" si="375"/>
        <v>1</v>
      </c>
      <c r="E882" s="497">
        <f t="shared" si="375"/>
        <v>0</v>
      </c>
      <c r="F882" s="497">
        <f t="shared" si="375"/>
        <v>0</v>
      </c>
      <c r="G882" s="497">
        <f t="shared" si="375"/>
        <v>0</v>
      </c>
      <c r="H882" s="497">
        <f t="shared" si="375"/>
        <v>0</v>
      </c>
      <c r="I882" s="497">
        <f t="shared" si="375"/>
        <v>1</v>
      </c>
    </row>
    <row r="883" spans="1:9" s="442" customFormat="1">
      <c r="A883" s="444">
        <v>7</v>
      </c>
      <c r="B883" s="419" t="s">
        <v>59</v>
      </c>
      <c r="C883" s="419"/>
      <c r="D883" s="419"/>
      <c r="E883" s="419"/>
      <c r="F883" s="419"/>
      <c r="G883" s="419"/>
      <c r="H883" s="419"/>
      <c r="I883" s="419"/>
    </row>
    <row r="884" spans="1:9" s="489" customFormat="1">
      <c r="A884" s="490" t="s">
        <v>510</v>
      </c>
      <c r="B884" s="491" t="s">
        <v>509</v>
      </c>
      <c r="C884" s="492">
        <f t="shared" si="360"/>
        <v>16699143176</v>
      </c>
      <c r="D884" s="492">
        <v>0</v>
      </c>
      <c r="E884" s="492">
        <v>0</v>
      </c>
      <c r="F884" s="492">
        <v>14232143176</v>
      </c>
      <c r="G884" s="492">
        <v>0</v>
      </c>
      <c r="H884" s="492">
        <v>0</v>
      </c>
      <c r="I884" s="492">
        <v>2467000000</v>
      </c>
    </row>
    <row r="885" spans="1:9">
      <c r="A885" s="493" t="s">
        <v>512</v>
      </c>
      <c r="B885" s="491" t="s">
        <v>511</v>
      </c>
      <c r="C885" s="492">
        <f t="shared" si="360"/>
        <v>0</v>
      </c>
      <c r="D885" s="492">
        <v>0</v>
      </c>
      <c r="E885" s="492">
        <v>0</v>
      </c>
      <c r="F885" s="492">
        <v>0</v>
      </c>
      <c r="G885" s="492">
        <v>0</v>
      </c>
      <c r="H885" s="492">
        <v>0</v>
      </c>
      <c r="I885" s="492">
        <v>0</v>
      </c>
    </row>
    <row r="886" spans="1:9" s="489" customFormat="1">
      <c r="A886" s="493" t="s">
        <v>514</v>
      </c>
      <c r="B886" s="491" t="s">
        <v>513</v>
      </c>
      <c r="C886" s="492">
        <f t="shared" si="360"/>
        <v>0</v>
      </c>
      <c r="D886" s="492">
        <v>0</v>
      </c>
      <c r="E886" s="492">
        <v>0</v>
      </c>
      <c r="F886" s="492">
        <v>0</v>
      </c>
      <c r="G886" s="492">
        <v>0</v>
      </c>
      <c r="H886" s="492">
        <v>0</v>
      </c>
      <c r="I886" s="492">
        <v>0</v>
      </c>
    </row>
    <row r="887" spans="1:9" s="489" customFormat="1">
      <c r="A887" s="490" t="s">
        <v>515</v>
      </c>
      <c r="B887" s="491" t="s">
        <v>1089</v>
      </c>
      <c r="C887" s="492">
        <f t="shared" si="360"/>
        <v>16699143176</v>
      </c>
      <c r="D887" s="492">
        <v>0</v>
      </c>
      <c r="E887" s="492">
        <v>0</v>
      </c>
      <c r="F887" s="492">
        <v>14232143176</v>
      </c>
      <c r="G887" s="492">
        <v>0</v>
      </c>
      <c r="H887" s="492">
        <v>0</v>
      </c>
      <c r="I887" s="492">
        <v>2467000000</v>
      </c>
    </row>
    <row r="888" spans="1:9" s="489" customFormat="1">
      <c r="A888" s="494" t="s">
        <v>516</v>
      </c>
      <c r="B888" s="495" t="s">
        <v>1090</v>
      </c>
      <c r="C888" s="492">
        <f t="shared" si="360"/>
        <v>0</v>
      </c>
      <c r="D888" s="492"/>
      <c r="E888" s="492"/>
      <c r="F888" s="492"/>
      <c r="G888" s="492"/>
      <c r="H888" s="492"/>
      <c r="I888" s="492"/>
    </row>
    <row r="889" spans="1:9" s="489" customFormat="1">
      <c r="A889" s="494" t="s">
        <v>517</v>
      </c>
      <c r="B889" s="496" t="s">
        <v>1091</v>
      </c>
      <c r="C889" s="492">
        <f t="shared" si="360"/>
        <v>16699143176</v>
      </c>
      <c r="D889" s="492">
        <f t="shared" ref="D889:I889" si="376">D887+D888</f>
        <v>0</v>
      </c>
      <c r="E889" s="492">
        <f t="shared" si="376"/>
        <v>0</v>
      </c>
      <c r="F889" s="492">
        <f t="shared" si="376"/>
        <v>14232143176</v>
      </c>
      <c r="G889" s="492">
        <f t="shared" si="376"/>
        <v>0</v>
      </c>
      <c r="H889" s="492">
        <f t="shared" si="376"/>
        <v>0</v>
      </c>
      <c r="I889" s="492">
        <f t="shared" si="376"/>
        <v>2467000000</v>
      </c>
    </row>
    <row r="890" spans="1:9" s="489" customFormat="1">
      <c r="A890" s="493" t="s">
        <v>518</v>
      </c>
      <c r="B890" s="491" t="s">
        <v>1092</v>
      </c>
      <c r="C890" s="492">
        <f t="shared" si="360"/>
        <v>0</v>
      </c>
      <c r="D890" s="492">
        <f t="shared" ref="D890:I890" si="377">D884-D885+D886-D889</f>
        <v>0</v>
      </c>
      <c r="E890" s="492">
        <f t="shared" si="377"/>
        <v>0</v>
      </c>
      <c r="F890" s="492">
        <f t="shared" si="377"/>
        <v>0</v>
      </c>
      <c r="G890" s="492">
        <f t="shared" si="377"/>
        <v>0</v>
      </c>
      <c r="H890" s="492">
        <f t="shared" si="377"/>
        <v>0</v>
      </c>
      <c r="I890" s="492">
        <f t="shared" si="377"/>
        <v>0</v>
      </c>
    </row>
    <row r="891" spans="1:9" s="489" customFormat="1">
      <c r="A891" s="493" t="s">
        <v>1024</v>
      </c>
      <c r="B891" s="491" t="s">
        <v>1093</v>
      </c>
      <c r="C891" s="497">
        <f t="shared" ref="C891:I891" si="378">IFERROR(C889/(C884-C885+C886),0)</f>
        <v>1</v>
      </c>
      <c r="D891" s="497">
        <f t="shared" si="378"/>
        <v>0</v>
      </c>
      <c r="E891" s="497">
        <f t="shared" si="378"/>
        <v>0</v>
      </c>
      <c r="F891" s="497">
        <f t="shared" si="378"/>
        <v>1</v>
      </c>
      <c r="G891" s="497">
        <f t="shared" si="378"/>
        <v>0</v>
      </c>
      <c r="H891" s="497">
        <f t="shared" si="378"/>
        <v>0</v>
      </c>
      <c r="I891" s="497">
        <f t="shared" si="378"/>
        <v>1</v>
      </c>
    </row>
    <row r="892" spans="1:9" s="442" customFormat="1">
      <c r="A892" s="444">
        <v>8</v>
      </c>
      <c r="B892" s="419" t="s">
        <v>63</v>
      </c>
      <c r="C892" s="419"/>
      <c r="D892" s="419"/>
      <c r="E892" s="419"/>
      <c r="F892" s="419"/>
      <c r="G892" s="419"/>
      <c r="H892" s="419"/>
      <c r="I892" s="419"/>
    </row>
    <row r="893" spans="1:9">
      <c r="A893" s="490" t="s">
        <v>510</v>
      </c>
      <c r="B893" s="491" t="s">
        <v>509</v>
      </c>
      <c r="C893" s="492">
        <f t="shared" si="360"/>
        <v>11025273608</v>
      </c>
      <c r="D893" s="492">
        <v>10872402404</v>
      </c>
      <c r="E893" s="492">
        <v>0</v>
      </c>
      <c r="F893" s="492">
        <v>152871204</v>
      </c>
      <c r="G893" s="492">
        <v>0</v>
      </c>
      <c r="H893" s="492">
        <v>0</v>
      </c>
      <c r="I893" s="492">
        <v>0</v>
      </c>
    </row>
    <row r="894" spans="1:9" s="489" customFormat="1">
      <c r="A894" s="493" t="s">
        <v>512</v>
      </c>
      <c r="B894" s="491" t="s">
        <v>511</v>
      </c>
      <c r="C894" s="492">
        <f t="shared" si="360"/>
        <v>0</v>
      </c>
      <c r="D894" s="492">
        <v>0</v>
      </c>
      <c r="E894" s="492">
        <v>0</v>
      </c>
      <c r="F894" s="492">
        <v>0</v>
      </c>
      <c r="G894" s="492">
        <v>0</v>
      </c>
      <c r="H894" s="492">
        <v>0</v>
      </c>
      <c r="I894" s="492">
        <v>0</v>
      </c>
    </row>
    <row r="895" spans="1:9" s="489" customFormat="1">
      <c r="A895" s="493" t="s">
        <v>514</v>
      </c>
      <c r="B895" s="491" t="s">
        <v>513</v>
      </c>
      <c r="C895" s="492">
        <f t="shared" si="360"/>
        <v>0</v>
      </c>
      <c r="D895" s="492">
        <v>0</v>
      </c>
      <c r="E895" s="492">
        <v>0</v>
      </c>
      <c r="F895" s="492">
        <v>0</v>
      </c>
      <c r="G895" s="492">
        <v>0</v>
      </c>
      <c r="H895" s="492">
        <v>0</v>
      </c>
      <c r="I895" s="492">
        <v>0</v>
      </c>
    </row>
    <row r="896" spans="1:9" s="489" customFormat="1">
      <c r="A896" s="490" t="s">
        <v>515</v>
      </c>
      <c r="B896" s="491" t="s">
        <v>1089</v>
      </c>
      <c r="C896" s="492">
        <f t="shared" si="360"/>
        <v>2499673608</v>
      </c>
      <c r="D896" s="492">
        <v>2346802404</v>
      </c>
      <c r="E896" s="492">
        <v>0</v>
      </c>
      <c r="F896" s="492">
        <v>152871204</v>
      </c>
      <c r="G896" s="492">
        <v>0</v>
      </c>
      <c r="H896" s="492">
        <v>0</v>
      </c>
      <c r="I896" s="492">
        <v>0</v>
      </c>
    </row>
    <row r="897" spans="1:9" s="489" customFormat="1">
      <c r="A897" s="494" t="s">
        <v>516</v>
      </c>
      <c r="B897" s="495" t="s">
        <v>1090</v>
      </c>
      <c r="C897" s="492">
        <f t="shared" si="360"/>
        <v>0</v>
      </c>
      <c r="D897" s="492"/>
      <c r="E897" s="492"/>
      <c r="F897" s="492"/>
      <c r="G897" s="492"/>
      <c r="H897" s="492"/>
      <c r="I897" s="492"/>
    </row>
    <row r="898" spans="1:9" s="489" customFormat="1">
      <c r="A898" s="494" t="s">
        <v>517</v>
      </c>
      <c r="B898" s="496" t="s">
        <v>1091</v>
      </c>
      <c r="C898" s="492">
        <f t="shared" si="360"/>
        <v>2499673608</v>
      </c>
      <c r="D898" s="492">
        <f t="shared" ref="D898:I898" si="379">D896+D897</f>
        <v>2346802404</v>
      </c>
      <c r="E898" s="492">
        <f t="shared" si="379"/>
        <v>0</v>
      </c>
      <c r="F898" s="492">
        <f t="shared" si="379"/>
        <v>152871204</v>
      </c>
      <c r="G898" s="492">
        <f t="shared" si="379"/>
        <v>0</v>
      </c>
      <c r="H898" s="492">
        <f t="shared" si="379"/>
        <v>0</v>
      </c>
      <c r="I898" s="492">
        <f t="shared" si="379"/>
        <v>0</v>
      </c>
    </row>
    <row r="899" spans="1:9" s="1092" customFormat="1">
      <c r="A899" s="1068" t="s">
        <v>518</v>
      </c>
      <c r="B899" s="1090" t="s">
        <v>1092</v>
      </c>
      <c r="C899" s="1091">
        <f t="shared" si="360"/>
        <v>8525600000</v>
      </c>
      <c r="D899" s="1091">
        <f t="shared" ref="D899:I899" si="380">D893-D894+D895-D898</f>
        <v>8525600000</v>
      </c>
      <c r="E899" s="1091">
        <f t="shared" si="380"/>
        <v>0</v>
      </c>
      <c r="F899" s="1091">
        <f t="shared" si="380"/>
        <v>0</v>
      </c>
      <c r="G899" s="1091">
        <f t="shared" si="380"/>
        <v>0</v>
      </c>
      <c r="H899" s="1091">
        <f t="shared" si="380"/>
        <v>0</v>
      </c>
      <c r="I899" s="1091">
        <f t="shared" si="380"/>
        <v>0</v>
      </c>
    </row>
    <row r="900" spans="1:9" s="489" customFormat="1">
      <c r="A900" s="493" t="s">
        <v>1024</v>
      </c>
      <c r="B900" s="491" t="s">
        <v>1093</v>
      </c>
      <c r="C900" s="497">
        <f t="shared" ref="C900:I900" si="381">IFERROR(C898/(C893-C894+C895),0)</f>
        <v>0.22672213832282792</v>
      </c>
      <c r="D900" s="497">
        <f t="shared" si="381"/>
        <v>0.21584947988464831</v>
      </c>
      <c r="E900" s="497">
        <f t="shared" si="381"/>
        <v>0</v>
      </c>
      <c r="F900" s="497">
        <f t="shared" si="381"/>
        <v>1</v>
      </c>
      <c r="G900" s="497">
        <f t="shared" si="381"/>
        <v>0</v>
      </c>
      <c r="H900" s="497">
        <f t="shared" si="381"/>
        <v>0</v>
      </c>
      <c r="I900" s="497">
        <f t="shared" si="381"/>
        <v>0</v>
      </c>
    </row>
    <row r="901" spans="1:9" s="420" customFormat="1">
      <c r="A901" s="444">
        <v>9</v>
      </c>
      <c r="B901" s="419" t="s">
        <v>74</v>
      </c>
      <c r="C901" s="419"/>
      <c r="D901" s="419"/>
      <c r="E901" s="419"/>
      <c r="F901" s="419"/>
      <c r="G901" s="419"/>
      <c r="H901" s="419"/>
      <c r="I901" s="419"/>
    </row>
    <row r="902" spans="1:9" s="489" customFormat="1">
      <c r="A902" s="490" t="s">
        <v>510</v>
      </c>
      <c r="B902" s="491" t="s">
        <v>509</v>
      </c>
      <c r="C902" s="492">
        <f t="shared" ref="C902:C958" si="382">SUM(D902:I902)</f>
        <v>19323018013</v>
      </c>
      <c r="D902" s="492">
        <v>0</v>
      </c>
      <c r="E902" s="492">
        <v>0</v>
      </c>
      <c r="F902" s="492">
        <v>0</v>
      </c>
      <c r="G902" s="492">
        <v>0</v>
      </c>
      <c r="H902" s="492">
        <v>0</v>
      </c>
      <c r="I902" s="492">
        <v>19323018013</v>
      </c>
    </row>
    <row r="903" spans="1:9" s="489" customFormat="1">
      <c r="A903" s="493" t="s">
        <v>512</v>
      </c>
      <c r="B903" s="491" t="s">
        <v>511</v>
      </c>
      <c r="C903" s="492">
        <f t="shared" si="382"/>
        <v>0</v>
      </c>
      <c r="D903" s="492">
        <v>0</v>
      </c>
      <c r="E903" s="492">
        <v>0</v>
      </c>
      <c r="F903" s="492">
        <v>0</v>
      </c>
      <c r="G903" s="492">
        <v>0</v>
      </c>
      <c r="H903" s="492">
        <v>0</v>
      </c>
      <c r="I903" s="492">
        <v>0</v>
      </c>
    </row>
    <row r="904" spans="1:9" s="489" customFormat="1">
      <c r="A904" s="493" t="s">
        <v>514</v>
      </c>
      <c r="B904" s="491" t="s">
        <v>513</v>
      </c>
      <c r="C904" s="492">
        <f t="shared" si="382"/>
        <v>0</v>
      </c>
      <c r="D904" s="492">
        <v>0</v>
      </c>
      <c r="E904" s="492">
        <v>0</v>
      </c>
      <c r="F904" s="492">
        <v>0</v>
      </c>
      <c r="G904" s="492">
        <v>0</v>
      </c>
      <c r="H904" s="492">
        <v>0</v>
      </c>
      <c r="I904" s="492">
        <v>0</v>
      </c>
    </row>
    <row r="905" spans="1:9" s="489" customFormat="1">
      <c r="A905" s="490" t="s">
        <v>515</v>
      </c>
      <c r="B905" s="491" t="s">
        <v>1089</v>
      </c>
      <c r="C905" s="492">
        <f t="shared" si="382"/>
        <v>19323018013</v>
      </c>
      <c r="D905" s="492">
        <v>0</v>
      </c>
      <c r="E905" s="492">
        <v>0</v>
      </c>
      <c r="F905" s="492">
        <v>0</v>
      </c>
      <c r="G905" s="492">
        <v>0</v>
      </c>
      <c r="H905" s="492">
        <v>0</v>
      </c>
      <c r="I905" s="492">
        <v>19323018013</v>
      </c>
    </row>
    <row r="906" spans="1:9" s="489" customFormat="1">
      <c r="A906" s="494" t="s">
        <v>516</v>
      </c>
      <c r="B906" s="495" t="s">
        <v>1090</v>
      </c>
      <c r="C906" s="492">
        <f t="shared" si="382"/>
        <v>0</v>
      </c>
      <c r="D906" s="492"/>
      <c r="E906" s="492"/>
      <c r="F906" s="492"/>
      <c r="G906" s="492"/>
      <c r="H906" s="492"/>
      <c r="I906" s="492"/>
    </row>
    <row r="907" spans="1:9" s="489" customFormat="1">
      <c r="A907" s="494" t="s">
        <v>517</v>
      </c>
      <c r="B907" s="496" t="s">
        <v>1091</v>
      </c>
      <c r="C907" s="492">
        <f t="shared" si="382"/>
        <v>19323018013</v>
      </c>
      <c r="D907" s="492">
        <f t="shared" ref="D907:I907" si="383">D905+D906</f>
        <v>0</v>
      </c>
      <c r="E907" s="492">
        <f t="shared" si="383"/>
        <v>0</v>
      </c>
      <c r="F907" s="492">
        <f t="shared" si="383"/>
        <v>0</v>
      </c>
      <c r="G907" s="492">
        <f t="shared" si="383"/>
        <v>0</v>
      </c>
      <c r="H907" s="492">
        <f t="shared" si="383"/>
        <v>0</v>
      </c>
      <c r="I907" s="492">
        <f t="shared" si="383"/>
        <v>19323018013</v>
      </c>
    </row>
    <row r="908" spans="1:9" s="489" customFormat="1">
      <c r="A908" s="493" t="s">
        <v>518</v>
      </c>
      <c r="B908" s="491" t="s">
        <v>1092</v>
      </c>
      <c r="C908" s="492">
        <f t="shared" si="382"/>
        <v>0</v>
      </c>
      <c r="D908" s="492">
        <f t="shared" ref="D908:I908" si="384">D902-D903+D904-D907</f>
        <v>0</v>
      </c>
      <c r="E908" s="492">
        <f t="shared" si="384"/>
        <v>0</v>
      </c>
      <c r="F908" s="492">
        <f t="shared" si="384"/>
        <v>0</v>
      </c>
      <c r="G908" s="492">
        <f t="shared" si="384"/>
        <v>0</v>
      </c>
      <c r="H908" s="492">
        <f t="shared" si="384"/>
        <v>0</v>
      </c>
      <c r="I908" s="492">
        <f t="shared" si="384"/>
        <v>0</v>
      </c>
    </row>
    <row r="909" spans="1:9">
      <c r="A909" s="493" t="s">
        <v>1024</v>
      </c>
      <c r="B909" s="491" t="s">
        <v>1093</v>
      </c>
      <c r="C909" s="497">
        <f t="shared" ref="C909:I909" si="385">IFERROR(C907/(C902-C903+C904),0)</f>
        <v>1</v>
      </c>
      <c r="D909" s="497">
        <f t="shared" si="385"/>
        <v>0</v>
      </c>
      <c r="E909" s="497">
        <f t="shared" si="385"/>
        <v>0</v>
      </c>
      <c r="F909" s="497">
        <f t="shared" si="385"/>
        <v>0</v>
      </c>
      <c r="G909" s="497">
        <f t="shared" si="385"/>
        <v>0</v>
      </c>
      <c r="H909" s="497">
        <f t="shared" si="385"/>
        <v>0</v>
      </c>
      <c r="I909" s="497">
        <f t="shared" si="385"/>
        <v>1</v>
      </c>
    </row>
    <row r="910" spans="1:9" s="442" customFormat="1">
      <c r="A910" s="444">
        <v>10</v>
      </c>
      <c r="B910" s="419" t="s">
        <v>75</v>
      </c>
      <c r="C910" s="419"/>
      <c r="D910" s="419"/>
      <c r="E910" s="419"/>
      <c r="F910" s="419"/>
      <c r="G910" s="419"/>
      <c r="H910" s="419"/>
      <c r="I910" s="419"/>
    </row>
    <row r="911" spans="1:9" s="489" customFormat="1">
      <c r="A911" s="490" t="s">
        <v>510</v>
      </c>
      <c r="B911" s="491" t="s">
        <v>509</v>
      </c>
      <c r="C911" s="492">
        <f t="shared" si="382"/>
        <v>3920919011</v>
      </c>
      <c r="D911" s="492">
        <v>0</v>
      </c>
      <c r="E911" s="492">
        <v>0</v>
      </c>
      <c r="F911" s="492">
        <v>3920919011</v>
      </c>
      <c r="G911" s="492">
        <v>0</v>
      </c>
      <c r="H911" s="492">
        <v>0</v>
      </c>
      <c r="I911" s="492">
        <v>0</v>
      </c>
    </row>
    <row r="912" spans="1:9" s="489" customFormat="1">
      <c r="A912" s="493" t="s">
        <v>512</v>
      </c>
      <c r="B912" s="491" t="s">
        <v>511</v>
      </c>
      <c r="C912" s="492">
        <f t="shared" si="382"/>
        <v>0</v>
      </c>
      <c r="D912" s="492">
        <v>0</v>
      </c>
      <c r="E912" s="492">
        <v>0</v>
      </c>
      <c r="F912" s="492">
        <v>0</v>
      </c>
      <c r="G912" s="492">
        <v>0</v>
      </c>
      <c r="H912" s="492">
        <v>0</v>
      </c>
      <c r="I912" s="492">
        <v>0</v>
      </c>
    </row>
    <row r="913" spans="1:9" s="489" customFormat="1">
      <c r="A913" s="493" t="s">
        <v>514</v>
      </c>
      <c r="B913" s="491" t="s">
        <v>513</v>
      </c>
      <c r="C913" s="492">
        <f t="shared" si="382"/>
        <v>0</v>
      </c>
      <c r="D913" s="492">
        <v>0</v>
      </c>
      <c r="E913" s="492">
        <v>0</v>
      </c>
      <c r="F913" s="492">
        <v>0</v>
      </c>
      <c r="G913" s="492">
        <v>0</v>
      </c>
      <c r="H913" s="492">
        <v>0</v>
      </c>
      <c r="I913" s="492">
        <v>0</v>
      </c>
    </row>
    <row r="914" spans="1:9" s="489" customFormat="1">
      <c r="A914" s="490" t="s">
        <v>515</v>
      </c>
      <c r="B914" s="491" t="s">
        <v>1089</v>
      </c>
      <c r="C914" s="492">
        <f t="shared" si="382"/>
        <v>3920919011</v>
      </c>
      <c r="D914" s="492">
        <v>0</v>
      </c>
      <c r="E914" s="492">
        <v>0</v>
      </c>
      <c r="F914" s="492">
        <v>3920919011</v>
      </c>
      <c r="G914" s="492">
        <v>0</v>
      </c>
      <c r="H914" s="492">
        <v>0</v>
      </c>
      <c r="I914" s="492">
        <v>0</v>
      </c>
    </row>
    <row r="915" spans="1:9" s="489" customFormat="1">
      <c r="A915" s="494" t="s">
        <v>516</v>
      </c>
      <c r="B915" s="495" t="s">
        <v>1090</v>
      </c>
      <c r="C915" s="492">
        <f t="shared" si="382"/>
        <v>0</v>
      </c>
      <c r="D915" s="492"/>
      <c r="E915" s="492"/>
      <c r="F915" s="492"/>
      <c r="G915" s="492"/>
      <c r="H915" s="492"/>
      <c r="I915" s="492"/>
    </row>
    <row r="916" spans="1:9" s="489" customFormat="1">
      <c r="A916" s="494" t="s">
        <v>517</v>
      </c>
      <c r="B916" s="496" t="s">
        <v>1091</v>
      </c>
      <c r="C916" s="492">
        <f t="shared" si="382"/>
        <v>3920919011</v>
      </c>
      <c r="D916" s="492">
        <f t="shared" ref="D916:I916" si="386">D914+D915</f>
        <v>0</v>
      </c>
      <c r="E916" s="492">
        <f t="shared" si="386"/>
        <v>0</v>
      </c>
      <c r="F916" s="492">
        <f t="shared" si="386"/>
        <v>3920919011</v>
      </c>
      <c r="G916" s="492">
        <f t="shared" si="386"/>
        <v>0</v>
      </c>
      <c r="H916" s="492">
        <f t="shared" si="386"/>
        <v>0</v>
      </c>
      <c r="I916" s="492">
        <f t="shared" si="386"/>
        <v>0</v>
      </c>
    </row>
    <row r="917" spans="1:9">
      <c r="A917" s="493" t="s">
        <v>518</v>
      </c>
      <c r="B917" s="491" t="s">
        <v>1092</v>
      </c>
      <c r="C917" s="492">
        <f t="shared" si="382"/>
        <v>0</v>
      </c>
      <c r="D917" s="492">
        <f t="shared" ref="D917:I917" si="387">D911-D912+D913-D916</f>
        <v>0</v>
      </c>
      <c r="E917" s="492">
        <f t="shared" si="387"/>
        <v>0</v>
      </c>
      <c r="F917" s="492">
        <f t="shared" si="387"/>
        <v>0</v>
      </c>
      <c r="G917" s="492">
        <f t="shared" si="387"/>
        <v>0</v>
      </c>
      <c r="H917" s="492">
        <f t="shared" si="387"/>
        <v>0</v>
      </c>
      <c r="I917" s="492">
        <f t="shared" si="387"/>
        <v>0</v>
      </c>
    </row>
    <row r="918" spans="1:9" s="489" customFormat="1">
      <c r="A918" s="493" t="s">
        <v>1024</v>
      </c>
      <c r="B918" s="491" t="s">
        <v>1093</v>
      </c>
      <c r="C918" s="497">
        <f t="shared" ref="C918:I918" si="388">IFERROR(C916/(C911-C912+C913),0)</f>
        <v>1</v>
      </c>
      <c r="D918" s="497">
        <f t="shared" si="388"/>
        <v>0</v>
      </c>
      <c r="E918" s="497">
        <f t="shared" si="388"/>
        <v>0</v>
      </c>
      <c r="F918" s="497">
        <f t="shared" si="388"/>
        <v>1</v>
      </c>
      <c r="G918" s="497">
        <f t="shared" si="388"/>
        <v>0</v>
      </c>
      <c r="H918" s="497">
        <f t="shared" si="388"/>
        <v>0</v>
      </c>
      <c r="I918" s="497">
        <f t="shared" si="388"/>
        <v>0</v>
      </c>
    </row>
    <row r="919" spans="1:9" s="442" customFormat="1">
      <c r="A919" s="444">
        <v>11</v>
      </c>
      <c r="B919" s="419" t="s">
        <v>41</v>
      </c>
      <c r="C919" s="419"/>
      <c r="D919" s="419"/>
      <c r="E919" s="419"/>
      <c r="F919" s="419"/>
      <c r="G919" s="419"/>
      <c r="H919" s="419"/>
      <c r="I919" s="419"/>
    </row>
    <row r="920" spans="1:9" s="489" customFormat="1">
      <c r="A920" s="490" t="s">
        <v>510</v>
      </c>
      <c r="B920" s="491" t="s">
        <v>509</v>
      </c>
      <c r="C920" s="492">
        <f t="shared" si="382"/>
        <v>10440002103</v>
      </c>
      <c r="D920" s="492">
        <v>164169103</v>
      </c>
      <c r="E920" s="492">
        <v>0</v>
      </c>
      <c r="F920" s="492">
        <v>10275833000</v>
      </c>
      <c r="G920" s="492">
        <v>0</v>
      </c>
      <c r="H920" s="492">
        <v>0</v>
      </c>
      <c r="I920" s="492">
        <v>0</v>
      </c>
    </row>
    <row r="921" spans="1:9" s="489" customFormat="1">
      <c r="A921" s="493" t="s">
        <v>512</v>
      </c>
      <c r="B921" s="491" t="s">
        <v>511</v>
      </c>
      <c r="C921" s="492">
        <f t="shared" si="382"/>
        <v>0</v>
      </c>
      <c r="D921" s="492">
        <v>0</v>
      </c>
      <c r="E921" s="492">
        <v>0</v>
      </c>
      <c r="F921" s="492">
        <v>0</v>
      </c>
      <c r="G921" s="492">
        <v>0</v>
      </c>
      <c r="H921" s="492">
        <v>0</v>
      </c>
      <c r="I921" s="492">
        <v>0</v>
      </c>
    </row>
    <row r="922" spans="1:9" s="489" customFormat="1">
      <c r="A922" s="493" t="s">
        <v>514</v>
      </c>
      <c r="B922" s="491" t="s">
        <v>513</v>
      </c>
      <c r="C922" s="492">
        <f t="shared" si="382"/>
        <v>0</v>
      </c>
      <c r="D922" s="492">
        <v>0</v>
      </c>
      <c r="E922" s="492">
        <v>0</v>
      </c>
      <c r="F922" s="492">
        <v>0</v>
      </c>
      <c r="G922" s="492">
        <v>0</v>
      </c>
      <c r="H922" s="492">
        <v>0</v>
      </c>
      <c r="I922" s="492">
        <v>0</v>
      </c>
    </row>
    <row r="923" spans="1:9" s="489" customFormat="1">
      <c r="A923" s="490" t="s">
        <v>515</v>
      </c>
      <c r="B923" s="491" t="s">
        <v>1089</v>
      </c>
      <c r="C923" s="492">
        <f t="shared" si="382"/>
        <v>10440002103</v>
      </c>
      <c r="D923" s="492">
        <v>164169103</v>
      </c>
      <c r="E923" s="492">
        <v>0</v>
      </c>
      <c r="F923" s="492">
        <v>10275833000</v>
      </c>
      <c r="G923" s="492">
        <v>0</v>
      </c>
      <c r="H923" s="492">
        <v>0</v>
      </c>
      <c r="I923" s="492">
        <v>0</v>
      </c>
    </row>
    <row r="924" spans="1:9" s="489" customFormat="1">
      <c r="A924" s="494" t="s">
        <v>516</v>
      </c>
      <c r="B924" s="495" t="s">
        <v>1090</v>
      </c>
      <c r="C924" s="492">
        <f t="shared" si="382"/>
        <v>0</v>
      </c>
      <c r="D924" s="492"/>
      <c r="E924" s="492"/>
      <c r="F924" s="492"/>
      <c r="G924" s="492"/>
      <c r="H924" s="492"/>
      <c r="I924" s="492"/>
    </row>
    <row r="925" spans="1:9">
      <c r="A925" s="494" t="s">
        <v>517</v>
      </c>
      <c r="B925" s="496" t="s">
        <v>1091</v>
      </c>
      <c r="C925" s="492">
        <f t="shared" si="382"/>
        <v>10440002103</v>
      </c>
      <c r="D925" s="492">
        <f t="shared" ref="D925:I925" si="389">D923+D924</f>
        <v>164169103</v>
      </c>
      <c r="E925" s="492">
        <f t="shared" si="389"/>
        <v>0</v>
      </c>
      <c r="F925" s="492">
        <f t="shared" si="389"/>
        <v>10275833000</v>
      </c>
      <c r="G925" s="492">
        <f t="shared" si="389"/>
        <v>0</v>
      </c>
      <c r="H925" s="492">
        <f t="shared" si="389"/>
        <v>0</v>
      </c>
      <c r="I925" s="492">
        <f t="shared" si="389"/>
        <v>0</v>
      </c>
    </row>
    <row r="926" spans="1:9" s="489" customFormat="1">
      <c r="A926" s="493" t="s">
        <v>518</v>
      </c>
      <c r="B926" s="491" t="s">
        <v>1092</v>
      </c>
      <c r="C926" s="492">
        <f t="shared" si="382"/>
        <v>0</v>
      </c>
      <c r="D926" s="492">
        <f t="shared" ref="D926:I926" si="390">D920-D921+D922-D925</f>
        <v>0</v>
      </c>
      <c r="E926" s="492">
        <f t="shared" si="390"/>
        <v>0</v>
      </c>
      <c r="F926" s="492">
        <f t="shared" si="390"/>
        <v>0</v>
      </c>
      <c r="G926" s="492">
        <f t="shared" si="390"/>
        <v>0</v>
      </c>
      <c r="H926" s="492">
        <f t="shared" si="390"/>
        <v>0</v>
      </c>
      <c r="I926" s="492">
        <f t="shared" si="390"/>
        <v>0</v>
      </c>
    </row>
    <row r="927" spans="1:9" s="489" customFormat="1">
      <c r="A927" s="493" t="s">
        <v>1024</v>
      </c>
      <c r="B927" s="491" t="s">
        <v>1093</v>
      </c>
      <c r="C927" s="497">
        <f t="shared" ref="C927:I927" si="391">IFERROR(C925/(C920-C921+C922),0)</f>
        <v>1</v>
      </c>
      <c r="D927" s="497">
        <f t="shared" si="391"/>
        <v>1</v>
      </c>
      <c r="E927" s="497">
        <f t="shared" si="391"/>
        <v>0</v>
      </c>
      <c r="F927" s="497">
        <f t="shared" si="391"/>
        <v>1</v>
      </c>
      <c r="G927" s="497">
        <f t="shared" si="391"/>
        <v>0</v>
      </c>
      <c r="H927" s="497">
        <f t="shared" si="391"/>
        <v>0</v>
      </c>
      <c r="I927" s="497">
        <f t="shared" si="391"/>
        <v>0</v>
      </c>
    </row>
    <row r="928" spans="1:9" s="442" customFormat="1">
      <c r="A928" s="444">
        <v>12</v>
      </c>
      <c r="B928" s="419" t="s">
        <v>64</v>
      </c>
      <c r="C928" s="419"/>
      <c r="D928" s="419"/>
      <c r="E928" s="419"/>
      <c r="F928" s="419"/>
      <c r="G928" s="419"/>
      <c r="H928" s="419"/>
      <c r="I928" s="419"/>
    </row>
    <row r="929" spans="1:9" s="489" customFormat="1">
      <c r="A929" s="490" t="s">
        <v>510</v>
      </c>
      <c r="B929" s="491" t="s">
        <v>509</v>
      </c>
      <c r="C929" s="492">
        <f t="shared" si="382"/>
        <v>3854653000</v>
      </c>
      <c r="D929" s="492">
        <v>0</v>
      </c>
      <c r="E929" s="492">
        <v>0</v>
      </c>
      <c r="F929" s="492">
        <v>3854653000</v>
      </c>
      <c r="G929" s="492">
        <v>0</v>
      </c>
      <c r="H929" s="492">
        <v>0</v>
      </c>
      <c r="I929" s="492">
        <v>0</v>
      </c>
    </row>
    <row r="930" spans="1:9" s="489" customFormat="1">
      <c r="A930" s="493" t="s">
        <v>512</v>
      </c>
      <c r="B930" s="491" t="s">
        <v>511</v>
      </c>
      <c r="C930" s="492">
        <f t="shared" si="382"/>
        <v>0</v>
      </c>
      <c r="D930" s="492">
        <v>0</v>
      </c>
      <c r="E930" s="492">
        <v>0</v>
      </c>
      <c r="F930" s="492">
        <v>0</v>
      </c>
      <c r="G930" s="492">
        <v>0</v>
      </c>
      <c r="H930" s="492">
        <v>0</v>
      </c>
      <c r="I930" s="492">
        <v>0</v>
      </c>
    </row>
    <row r="931" spans="1:9" s="489" customFormat="1">
      <c r="A931" s="493" t="s">
        <v>514</v>
      </c>
      <c r="B931" s="491" t="s">
        <v>513</v>
      </c>
      <c r="C931" s="492">
        <f t="shared" si="382"/>
        <v>0</v>
      </c>
      <c r="D931" s="492">
        <v>0</v>
      </c>
      <c r="E931" s="492">
        <v>0</v>
      </c>
      <c r="F931" s="492">
        <v>0</v>
      </c>
      <c r="G931" s="492">
        <v>0</v>
      </c>
      <c r="H931" s="492">
        <v>0</v>
      </c>
      <c r="I931" s="492">
        <v>0</v>
      </c>
    </row>
    <row r="932" spans="1:9" s="489" customFormat="1">
      <c r="A932" s="490" t="s">
        <v>515</v>
      </c>
      <c r="B932" s="491" t="s">
        <v>1089</v>
      </c>
      <c r="C932" s="492">
        <f t="shared" si="382"/>
        <v>3854653000</v>
      </c>
      <c r="D932" s="492">
        <v>0</v>
      </c>
      <c r="E932" s="492">
        <v>0</v>
      </c>
      <c r="F932" s="492">
        <v>3854653000</v>
      </c>
      <c r="G932" s="492">
        <v>0</v>
      </c>
      <c r="H932" s="492">
        <v>0</v>
      </c>
      <c r="I932" s="492">
        <v>0</v>
      </c>
    </row>
    <row r="933" spans="1:9">
      <c r="A933" s="494" t="s">
        <v>516</v>
      </c>
      <c r="B933" s="495" t="s">
        <v>1090</v>
      </c>
      <c r="C933" s="492">
        <f t="shared" si="382"/>
        <v>0</v>
      </c>
      <c r="D933" s="492"/>
      <c r="E933" s="492"/>
      <c r="F933" s="492"/>
      <c r="G933" s="492"/>
      <c r="H933" s="492"/>
      <c r="I933" s="492"/>
    </row>
    <row r="934" spans="1:9" s="489" customFormat="1">
      <c r="A934" s="494" t="s">
        <v>517</v>
      </c>
      <c r="B934" s="496" t="s">
        <v>1091</v>
      </c>
      <c r="C934" s="492">
        <f t="shared" si="382"/>
        <v>3854653000</v>
      </c>
      <c r="D934" s="492">
        <f t="shared" ref="D934:I934" si="392">D932+D933</f>
        <v>0</v>
      </c>
      <c r="E934" s="492">
        <f t="shared" si="392"/>
        <v>0</v>
      </c>
      <c r="F934" s="492">
        <f t="shared" si="392"/>
        <v>3854653000</v>
      </c>
      <c r="G934" s="492">
        <f t="shared" si="392"/>
        <v>0</v>
      </c>
      <c r="H934" s="492">
        <f t="shared" si="392"/>
        <v>0</v>
      </c>
      <c r="I934" s="492">
        <f t="shared" si="392"/>
        <v>0</v>
      </c>
    </row>
    <row r="935" spans="1:9" s="489" customFormat="1">
      <c r="A935" s="493" t="s">
        <v>518</v>
      </c>
      <c r="B935" s="491" t="s">
        <v>1092</v>
      </c>
      <c r="C935" s="492">
        <f t="shared" si="382"/>
        <v>0</v>
      </c>
      <c r="D935" s="492">
        <f t="shared" ref="D935:I935" si="393">D929-D930+D931-D934</f>
        <v>0</v>
      </c>
      <c r="E935" s="492">
        <f t="shared" si="393"/>
        <v>0</v>
      </c>
      <c r="F935" s="492">
        <f t="shared" si="393"/>
        <v>0</v>
      </c>
      <c r="G935" s="492">
        <f t="shared" si="393"/>
        <v>0</v>
      </c>
      <c r="H935" s="492">
        <f t="shared" si="393"/>
        <v>0</v>
      </c>
      <c r="I935" s="492">
        <f t="shared" si="393"/>
        <v>0</v>
      </c>
    </row>
    <row r="936" spans="1:9" s="489" customFormat="1">
      <c r="A936" s="493" t="s">
        <v>1024</v>
      </c>
      <c r="B936" s="491" t="s">
        <v>1093</v>
      </c>
      <c r="C936" s="497">
        <f t="shared" ref="C936:I936" si="394">IFERROR(C934/(C929-C930+C931),0)</f>
        <v>1</v>
      </c>
      <c r="D936" s="497">
        <f t="shared" si="394"/>
        <v>0</v>
      </c>
      <c r="E936" s="497">
        <f t="shared" si="394"/>
        <v>0</v>
      </c>
      <c r="F936" s="497">
        <f t="shared" si="394"/>
        <v>1</v>
      </c>
      <c r="G936" s="497">
        <f t="shared" si="394"/>
        <v>0</v>
      </c>
      <c r="H936" s="497">
        <f t="shared" si="394"/>
        <v>0</v>
      </c>
      <c r="I936" s="497">
        <f t="shared" si="394"/>
        <v>0</v>
      </c>
    </row>
    <row r="937" spans="1:9" s="442" customFormat="1">
      <c r="A937" s="444">
        <v>13</v>
      </c>
      <c r="B937" s="419" t="s">
        <v>43</v>
      </c>
      <c r="C937" s="419"/>
      <c r="D937" s="419"/>
      <c r="E937" s="419"/>
      <c r="F937" s="419"/>
      <c r="G937" s="419"/>
      <c r="H937" s="419"/>
      <c r="I937" s="419"/>
    </row>
    <row r="938" spans="1:9" s="489" customFormat="1">
      <c r="A938" s="490" t="s">
        <v>510</v>
      </c>
      <c r="B938" s="491" t="s">
        <v>509</v>
      </c>
      <c r="C938" s="492">
        <f t="shared" si="382"/>
        <v>9791009974</v>
      </c>
      <c r="D938" s="492">
        <v>75574270</v>
      </c>
      <c r="E938" s="492">
        <v>0</v>
      </c>
      <c r="F938" s="492">
        <v>9630030906</v>
      </c>
      <c r="G938" s="492">
        <v>0</v>
      </c>
      <c r="H938" s="492">
        <v>0</v>
      </c>
      <c r="I938" s="492">
        <v>85404798</v>
      </c>
    </row>
    <row r="939" spans="1:9" s="489" customFormat="1">
      <c r="A939" s="493" t="s">
        <v>512</v>
      </c>
      <c r="B939" s="491" t="s">
        <v>511</v>
      </c>
      <c r="C939" s="492">
        <f t="shared" si="382"/>
        <v>0</v>
      </c>
      <c r="D939" s="492">
        <v>0</v>
      </c>
      <c r="E939" s="492">
        <v>0</v>
      </c>
      <c r="F939" s="492">
        <v>0</v>
      </c>
      <c r="G939" s="492">
        <v>0</v>
      </c>
      <c r="H939" s="492">
        <v>0</v>
      </c>
      <c r="I939" s="492">
        <v>0</v>
      </c>
    </row>
    <row r="940" spans="1:9" s="489" customFormat="1">
      <c r="A940" s="493" t="s">
        <v>514</v>
      </c>
      <c r="B940" s="491" t="s">
        <v>513</v>
      </c>
      <c r="C940" s="492">
        <f t="shared" si="382"/>
        <v>0</v>
      </c>
      <c r="D940" s="492">
        <v>0</v>
      </c>
      <c r="E940" s="492">
        <v>0</v>
      </c>
      <c r="F940" s="492">
        <v>0</v>
      </c>
      <c r="G940" s="492">
        <v>0</v>
      </c>
      <c r="H940" s="492">
        <v>0</v>
      </c>
      <c r="I940" s="492">
        <v>0</v>
      </c>
    </row>
    <row r="941" spans="1:9">
      <c r="A941" s="490" t="s">
        <v>515</v>
      </c>
      <c r="B941" s="491" t="s">
        <v>1089</v>
      </c>
      <c r="C941" s="492">
        <f t="shared" si="382"/>
        <v>9791009974</v>
      </c>
      <c r="D941" s="492">
        <v>75574270</v>
      </c>
      <c r="E941" s="492">
        <v>0</v>
      </c>
      <c r="F941" s="492">
        <v>9630030906</v>
      </c>
      <c r="G941" s="492">
        <v>0</v>
      </c>
      <c r="H941" s="492">
        <v>0</v>
      </c>
      <c r="I941" s="492">
        <v>85404798</v>
      </c>
    </row>
    <row r="942" spans="1:9" s="489" customFormat="1">
      <c r="A942" s="494" t="s">
        <v>516</v>
      </c>
      <c r="B942" s="495" t="s">
        <v>1090</v>
      </c>
      <c r="C942" s="492">
        <f t="shared" si="382"/>
        <v>0</v>
      </c>
      <c r="D942" s="492"/>
      <c r="E942" s="492"/>
      <c r="F942" s="492"/>
      <c r="G942" s="492"/>
      <c r="H942" s="492"/>
      <c r="I942" s="492"/>
    </row>
    <row r="943" spans="1:9" s="489" customFormat="1">
      <c r="A943" s="494" t="s">
        <v>517</v>
      </c>
      <c r="B943" s="496" t="s">
        <v>1091</v>
      </c>
      <c r="C943" s="492">
        <f t="shared" si="382"/>
        <v>9791009974</v>
      </c>
      <c r="D943" s="492">
        <f t="shared" ref="D943:I943" si="395">D941+D942</f>
        <v>75574270</v>
      </c>
      <c r="E943" s="492">
        <f t="shared" si="395"/>
        <v>0</v>
      </c>
      <c r="F943" s="492">
        <f t="shared" si="395"/>
        <v>9630030906</v>
      </c>
      <c r="G943" s="492">
        <f t="shared" si="395"/>
        <v>0</v>
      </c>
      <c r="H943" s="492">
        <f t="shared" si="395"/>
        <v>0</v>
      </c>
      <c r="I943" s="492">
        <f t="shared" si="395"/>
        <v>85404798</v>
      </c>
    </row>
    <row r="944" spans="1:9" s="489" customFormat="1">
      <c r="A944" s="493" t="s">
        <v>518</v>
      </c>
      <c r="B944" s="491" t="s">
        <v>1092</v>
      </c>
      <c r="C944" s="492">
        <f t="shared" si="382"/>
        <v>0</v>
      </c>
      <c r="D944" s="492">
        <f t="shared" ref="D944:I944" si="396">D938-D939+D940-D943</f>
        <v>0</v>
      </c>
      <c r="E944" s="492">
        <f t="shared" si="396"/>
        <v>0</v>
      </c>
      <c r="F944" s="492">
        <f t="shared" si="396"/>
        <v>0</v>
      </c>
      <c r="G944" s="492">
        <f t="shared" si="396"/>
        <v>0</v>
      </c>
      <c r="H944" s="492">
        <f t="shared" si="396"/>
        <v>0</v>
      </c>
      <c r="I944" s="492">
        <f t="shared" si="396"/>
        <v>0</v>
      </c>
    </row>
    <row r="945" spans="1:9" s="489" customFormat="1">
      <c r="A945" s="493" t="s">
        <v>1024</v>
      </c>
      <c r="B945" s="491" t="s">
        <v>1093</v>
      </c>
      <c r="C945" s="497">
        <f t="shared" ref="C945:I945" si="397">IFERROR(C943/(C938-C939+C940),0)</f>
        <v>1</v>
      </c>
      <c r="D945" s="497">
        <f t="shared" si="397"/>
        <v>1</v>
      </c>
      <c r="E945" s="497">
        <f t="shared" si="397"/>
        <v>0</v>
      </c>
      <c r="F945" s="497">
        <f t="shared" si="397"/>
        <v>1</v>
      </c>
      <c r="G945" s="497">
        <f t="shared" si="397"/>
        <v>0</v>
      </c>
      <c r="H945" s="497">
        <f t="shared" si="397"/>
        <v>0</v>
      </c>
      <c r="I945" s="497">
        <f t="shared" si="397"/>
        <v>1</v>
      </c>
    </row>
    <row r="946" spans="1:9" s="442" customFormat="1">
      <c r="A946" s="444">
        <v>14</v>
      </c>
      <c r="B946" s="419" t="s">
        <v>76</v>
      </c>
      <c r="C946" s="419"/>
      <c r="D946" s="419"/>
      <c r="E946" s="419"/>
      <c r="F946" s="419"/>
      <c r="G946" s="419"/>
      <c r="H946" s="419"/>
      <c r="I946" s="419"/>
    </row>
    <row r="947" spans="1:9" s="489" customFormat="1">
      <c r="A947" s="490" t="s">
        <v>510</v>
      </c>
      <c r="B947" s="491" t="s">
        <v>509</v>
      </c>
      <c r="C947" s="492">
        <f t="shared" si="382"/>
        <v>37800000</v>
      </c>
      <c r="D947" s="492">
        <v>0</v>
      </c>
      <c r="E947" s="492">
        <v>0</v>
      </c>
      <c r="F947" s="492">
        <v>0</v>
      </c>
      <c r="G947" s="492">
        <v>37800000</v>
      </c>
      <c r="H947" s="492">
        <v>0</v>
      </c>
      <c r="I947" s="492">
        <v>0</v>
      </c>
    </row>
    <row r="948" spans="1:9" s="489" customFormat="1">
      <c r="A948" s="493" t="s">
        <v>512</v>
      </c>
      <c r="B948" s="491" t="s">
        <v>511</v>
      </c>
      <c r="C948" s="492">
        <f t="shared" si="382"/>
        <v>0</v>
      </c>
      <c r="D948" s="492">
        <v>0</v>
      </c>
      <c r="E948" s="492">
        <v>0</v>
      </c>
      <c r="F948" s="492">
        <v>0</v>
      </c>
      <c r="G948" s="492">
        <v>0</v>
      </c>
      <c r="H948" s="492">
        <v>0</v>
      </c>
      <c r="I948" s="492">
        <v>0</v>
      </c>
    </row>
    <row r="949" spans="1:9" s="489" customFormat="1">
      <c r="A949" s="493" t="s">
        <v>514</v>
      </c>
      <c r="B949" s="491" t="s">
        <v>513</v>
      </c>
      <c r="C949" s="492">
        <f t="shared" si="382"/>
        <v>0</v>
      </c>
      <c r="D949" s="492">
        <v>0</v>
      </c>
      <c r="E949" s="492">
        <v>0</v>
      </c>
      <c r="F949" s="492">
        <v>0</v>
      </c>
      <c r="G949" s="492">
        <v>0</v>
      </c>
      <c r="H949" s="492">
        <v>0</v>
      </c>
      <c r="I949" s="492">
        <v>0</v>
      </c>
    </row>
    <row r="950" spans="1:9" s="489" customFormat="1">
      <c r="A950" s="490" t="s">
        <v>515</v>
      </c>
      <c r="B950" s="491" t="s">
        <v>1089</v>
      </c>
      <c r="C950" s="492">
        <f t="shared" si="382"/>
        <v>37800000</v>
      </c>
      <c r="D950" s="492">
        <v>0</v>
      </c>
      <c r="E950" s="492">
        <v>0</v>
      </c>
      <c r="F950" s="492">
        <v>0</v>
      </c>
      <c r="G950" s="492">
        <v>37800000</v>
      </c>
      <c r="H950" s="492">
        <v>0</v>
      </c>
      <c r="I950" s="492">
        <v>0</v>
      </c>
    </row>
    <row r="951" spans="1:9" s="489" customFormat="1">
      <c r="A951" s="494" t="s">
        <v>516</v>
      </c>
      <c r="B951" s="495" t="s">
        <v>1090</v>
      </c>
      <c r="C951" s="492">
        <f t="shared" si="382"/>
        <v>0</v>
      </c>
      <c r="D951" s="492"/>
      <c r="E951" s="492"/>
      <c r="F951" s="492"/>
      <c r="G951" s="492"/>
      <c r="H951" s="492"/>
      <c r="I951" s="492"/>
    </row>
    <row r="952" spans="1:9" s="489" customFormat="1">
      <c r="A952" s="494" t="s">
        <v>517</v>
      </c>
      <c r="B952" s="496" t="s">
        <v>1091</v>
      </c>
      <c r="C952" s="492">
        <f t="shared" si="382"/>
        <v>37800000</v>
      </c>
      <c r="D952" s="492">
        <f t="shared" ref="D952:I952" si="398">D950+D951</f>
        <v>0</v>
      </c>
      <c r="E952" s="492">
        <f t="shared" si="398"/>
        <v>0</v>
      </c>
      <c r="F952" s="492">
        <f t="shared" si="398"/>
        <v>0</v>
      </c>
      <c r="G952" s="492">
        <f t="shared" si="398"/>
        <v>37800000</v>
      </c>
      <c r="H952" s="492">
        <f t="shared" si="398"/>
        <v>0</v>
      </c>
      <c r="I952" s="492">
        <f t="shared" si="398"/>
        <v>0</v>
      </c>
    </row>
    <row r="953" spans="1:9" s="489" customFormat="1">
      <c r="A953" s="493" t="s">
        <v>518</v>
      </c>
      <c r="B953" s="491" t="s">
        <v>1092</v>
      </c>
      <c r="C953" s="492">
        <f t="shared" si="382"/>
        <v>0</v>
      </c>
      <c r="D953" s="492">
        <f t="shared" ref="D953:I953" si="399">D947-D948+D949-D952</f>
        <v>0</v>
      </c>
      <c r="E953" s="492">
        <f t="shared" si="399"/>
        <v>0</v>
      </c>
      <c r="F953" s="492">
        <f t="shared" si="399"/>
        <v>0</v>
      </c>
      <c r="G953" s="492">
        <f t="shared" si="399"/>
        <v>0</v>
      </c>
      <c r="H953" s="492">
        <f t="shared" si="399"/>
        <v>0</v>
      </c>
      <c r="I953" s="492">
        <f t="shared" si="399"/>
        <v>0</v>
      </c>
    </row>
    <row r="954" spans="1:9" s="489" customFormat="1">
      <c r="A954" s="493" t="s">
        <v>1024</v>
      </c>
      <c r="B954" s="491" t="s">
        <v>1093</v>
      </c>
      <c r="C954" s="497">
        <f t="shared" ref="C954:I954" si="400">IFERROR(C952/(C947-C948+C949),0)</f>
        <v>1</v>
      </c>
      <c r="D954" s="497">
        <f t="shared" si="400"/>
        <v>0</v>
      </c>
      <c r="E954" s="497">
        <f t="shared" si="400"/>
        <v>0</v>
      </c>
      <c r="F954" s="497">
        <f t="shared" si="400"/>
        <v>0</v>
      </c>
      <c r="G954" s="497">
        <f t="shared" si="400"/>
        <v>1</v>
      </c>
      <c r="H954" s="497">
        <f t="shared" si="400"/>
        <v>0</v>
      </c>
      <c r="I954" s="497">
        <f t="shared" si="400"/>
        <v>0</v>
      </c>
    </row>
    <row r="955" spans="1:9" s="442" customFormat="1">
      <c r="A955" s="421" t="s">
        <v>497</v>
      </c>
      <c r="B955" s="422" t="s">
        <v>505</v>
      </c>
      <c r="C955" s="419"/>
      <c r="D955" s="419"/>
      <c r="E955" s="419"/>
      <c r="F955" s="419"/>
      <c r="G955" s="419"/>
      <c r="H955" s="419"/>
      <c r="I955" s="419"/>
    </row>
    <row r="956" spans="1:9" s="489" customFormat="1">
      <c r="A956" s="490" t="s">
        <v>510</v>
      </c>
      <c r="B956" s="491" t="s">
        <v>509</v>
      </c>
      <c r="C956" s="492">
        <f t="shared" si="382"/>
        <v>1884925932795</v>
      </c>
      <c r="D956" s="492">
        <f t="shared" ref="D956:I956" si="401">D983+D965</f>
        <v>40833072967</v>
      </c>
      <c r="E956" s="492">
        <f t="shared" si="401"/>
        <v>0</v>
      </c>
      <c r="F956" s="492">
        <f t="shared" si="401"/>
        <v>1977272347</v>
      </c>
      <c r="G956" s="492">
        <f t="shared" si="401"/>
        <v>5157394611</v>
      </c>
      <c r="H956" s="492">
        <f t="shared" si="401"/>
        <v>0</v>
      </c>
      <c r="I956" s="492">
        <f t="shared" si="401"/>
        <v>1836958192870</v>
      </c>
    </row>
    <row r="957" spans="1:9" s="489" customFormat="1">
      <c r="A957" s="493" t="s">
        <v>512</v>
      </c>
      <c r="B957" s="491" t="s">
        <v>511</v>
      </c>
      <c r="C957" s="492">
        <f t="shared" si="382"/>
        <v>0</v>
      </c>
      <c r="D957" s="492">
        <f t="shared" ref="D957:I957" si="402">D984+D966</f>
        <v>0</v>
      </c>
      <c r="E957" s="492">
        <f t="shared" si="402"/>
        <v>0</v>
      </c>
      <c r="F957" s="492">
        <f t="shared" si="402"/>
        <v>0</v>
      </c>
      <c r="G957" s="492">
        <f t="shared" si="402"/>
        <v>0</v>
      </c>
      <c r="H957" s="492">
        <f t="shared" si="402"/>
        <v>0</v>
      </c>
      <c r="I957" s="492">
        <f t="shared" si="402"/>
        <v>0</v>
      </c>
    </row>
    <row r="958" spans="1:9" s="489" customFormat="1">
      <c r="A958" s="493" t="s">
        <v>514</v>
      </c>
      <c r="B958" s="491" t="s">
        <v>513</v>
      </c>
      <c r="C958" s="492">
        <f t="shared" si="382"/>
        <v>0</v>
      </c>
      <c r="D958" s="492">
        <f t="shared" ref="D958:I958" si="403">D985+D967</f>
        <v>0</v>
      </c>
      <c r="E958" s="492">
        <f t="shared" si="403"/>
        <v>0</v>
      </c>
      <c r="F958" s="492">
        <f t="shared" si="403"/>
        <v>0</v>
      </c>
      <c r="G958" s="492">
        <f t="shared" si="403"/>
        <v>0</v>
      </c>
      <c r="H958" s="492">
        <f t="shared" si="403"/>
        <v>0</v>
      </c>
      <c r="I958" s="492">
        <f t="shared" si="403"/>
        <v>0</v>
      </c>
    </row>
    <row r="959" spans="1:9" s="489" customFormat="1">
      <c r="A959" s="490" t="s">
        <v>515</v>
      </c>
      <c r="B959" s="491" t="s">
        <v>1089</v>
      </c>
      <c r="C959" s="492">
        <f t="shared" ref="C959:C1033" si="404">SUM(D959:I959)</f>
        <v>1179366804026</v>
      </c>
      <c r="D959" s="492">
        <f t="shared" ref="D959:I959" si="405">D986+D968</f>
        <v>40833072967</v>
      </c>
      <c r="E959" s="492">
        <f t="shared" si="405"/>
        <v>0</v>
      </c>
      <c r="F959" s="492">
        <f t="shared" si="405"/>
        <v>1977272347</v>
      </c>
      <c r="G959" s="492">
        <f t="shared" si="405"/>
        <v>5157394611</v>
      </c>
      <c r="H959" s="492">
        <f t="shared" si="405"/>
        <v>0</v>
      </c>
      <c r="I959" s="492">
        <f t="shared" si="405"/>
        <v>1131399064101</v>
      </c>
    </row>
    <row r="960" spans="1:9">
      <c r="A960" s="494" t="s">
        <v>516</v>
      </c>
      <c r="B960" s="495" t="s">
        <v>1090</v>
      </c>
      <c r="C960" s="492">
        <f t="shared" si="404"/>
        <v>0</v>
      </c>
      <c r="D960" s="492">
        <f t="shared" ref="D960:I960" si="406">D987+D969</f>
        <v>0</v>
      </c>
      <c r="E960" s="492">
        <f t="shared" si="406"/>
        <v>0</v>
      </c>
      <c r="F960" s="492">
        <f t="shared" si="406"/>
        <v>0</v>
      </c>
      <c r="G960" s="492">
        <f t="shared" si="406"/>
        <v>0</v>
      </c>
      <c r="H960" s="492">
        <f t="shared" si="406"/>
        <v>0</v>
      </c>
      <c r="I960" s="492">
        <f t="shared" si="406"/>
        <v>0</v>
      </c>
    </row>
    <row r="961" spans="1:9" s="489" customFormat="1">
      <c r="A961" s="494" t="s">
        <v>517</v>
      </c>
      <c r="B961" s="496" t="s">
        <v>1091</v>
      </c>
      <c r="C961" s="492">
        <f t="shared" si="404"/>
        <v>1179366804026</v>
      </c>
      <c r="D961" s="492">
        <f t="shared" ref="D961:I961" si="407">D988+D970</f>
        <v>40833072967</v>
      </c>
      <c r="E961" s="492">
        <f t="shared" si="407"/>
        <v>0</v>
      </c>
      <c r="F961" s="492">
        <f t="shared" si="407"/>
        <v>1977272347</v>
      </c>
      <c r="G961" s="492">
        <f t="shared" si="407"/>
        <v>5157394611</v>
      </c>
      <c r="H961" s="492">
        <f t="shared" si="407"/>
        <v>0</v>
      </c>
      <c r="I961" s="492">
        <f t="shared" si="407"/>
        <v>1131399064101</v>
      </c>
    </row>
    <row r="962" spans="1:9" s="1092" customFormat="1">
      <c r="A962" s="1068" t="s">
        <v>518</v>
      </c>
      <c r="B962" s="1090" t="s">
        <v>1092</v>
      </c>
      <c r="C962" s="1091">
        <f t="shared" si="404"/>
        <v>705559128769</v>
      </c>
      <c r="D962" s="1091">
        <f t="shared" ref="D962:I962" si="408">D989+D971</f>
        <v>0</v>
      </c>
      <c r="E962" s="1091">
        <f t="shared" si="408"/>
        <v>0</v>
      </c>
      <c r="F962" s="1091">
        <f t="shared" si="408"/>
        <v>0</v>
      </c>
      <c r="G962" s="1091">
        <f t="shared" si="408"/>
        <v>0</v>
      </c>
      <c r="H962" s="1091">
        <f t="shared" si="408"/>
        <v>0</v>
      </c>
      <c r="I962" s="1091">
        <f t="shared" si="408"/>
        <v>705559128769</v>
      </c>
    </row>
    <row r="963" spans="1:9" s="489" customFormat="1">
      <c r="A963" s="493" t="s">
        <v>1024</v>
      </c>
      <c r="B963" s="491" t="s">
        <v>1093</v>
      </c>
      <c r="C963" s="497">
        <f t="shared" ref="C963:I963" si="409">IFERROR(C961/(C956-C957+C958),0)</f>
        <v>0.62568336692000148</v>
      </c>
      <c r="D963" s="497">
        <f t="shared" si="409"/>
        <v>1</v>
      </c>
      <c r="E963" s="497">
        <f t="shared" si="409"/>
        <v>0</v>
      </c>
      <c r="F963" s="497">
        <f t="shared" si="409"/>
        <v>1</v>
      </c>
      <c r="G963" s="497">
        <f t="shared" si="409"/>
        <v>1</v>
      </c>
      <c r="H963" s="497">
        <f t="shared" si="409"/>
        <v>0</v>
      </c>
      <c r="I963" s="497">
        <f t="shared" si="409"/>
        <v>0.61590898937843608</v>
      </c>
    </row>
    <row r="964" spans="1:9" s="432" customFormat="1" ht="38.25">
      <c r="A964" s="418">
        <v>1</v>
      </c>
      <c r="B964" s="430" t="s">
        <v>433</v>
      </c>
      <c r="C964" s="443"/>
      <c r="D964" s="428"/>
      <c r="E964" s="428"/>
      <c r="F964" s="428"/>
      <c r="G964" s="428"/>
      <c r="H964" s="428"/>
      <c r="I964" s="428"/>
    </row>
    <row r="965" spans="1:9" s="502" customFormat="1">
      <c r="A965" s="488" t="s">
        <v>510</v>
      </c>
      <c r="B965" s="477" t="s">
        <v>509</v>
      </c>
      <c r="C965" s="492">
        <f t="shared" si="404"/>
        <v>651037837</v>
      </c>
      <c r="D965" s="503">
        <f t="shared" ref="D965:I965" si="410">D974</f>
        <v>0</v>
      </c>
      <c r="E965" s="503">
        <f t="shared" si="410"/>
        <v>0</v>
      </c>
      <c r="F965" s="503">
        <f t="shared" si="410"/>
        <v>651037837</v>
      </c>
      <c r="G965" s="503">
        <f t="shared" si="410"/>
        <v>0</v>
      </c>
      <c r="H965" s="503">
        <f t="shared" si="410"/>
        <v>0</v>
      </c>
      <c r="I965" s="503">
        <f t="shared" si="410"/>
        <v>0</v>
      </c>
    </row>
    <row r="966" spans="1:9" s="502" customFormat="1">
      <c r="A966" s="488" t="s">
        <v>512</v>
      </c>
      <c r="B966" s="477" t="s">
        <v>511</v>
      </c>
      <c r="C966" s="492">
        <f t="shared" si="404"/>
        <v>0</v>
      </c>
      <c r="D966" s="503">
        <f t="shared" ref="D966:I966" si="411">D975</f>
        <v>0</v>
      </c>
      <c r="E966" s="503">
        <f t="shared" si="411"/>
        <v>0</v>
      </c>
      <c r="F966" s="503">
        <f t="shared" si="411"/>
        <v>0</v>
      </c>
      <c r="G966" s="503">
        <f t="shared" si="411"/>
        <v>0</v>
      </c>
      <c r="H966" s="503">
        <f t="shared" si="411"/>
        <v>0</v>
      </c>
      <c r="I966" s="503">
        <f t="shared" si="411"/>
        <v>0</v>
      </c>
    </row>
    <row r="967" spans="1:9" s="502" customFormat="1">
      <c r="A967" s="488" t="s">
        <v>514</v>
      </c>
      <c r="B967" s="477" t="s">
        <v>513</v>
      </c>
      <c r="C967" s="492">
        <f t="shared" si="404"/>
        <v>0</v>
      </c>
      <c r="D967" s="503">
        <f t="shared" ref="D967:I967" si="412">D976</f>
        <v>0</v>
      </c>
      <c r="E967" s="503">
        <f t="shared" si="412"/>
        <v>0</v>
      </c>
      <c r="F967" s="503">
        <f t="shared" si="412"/>
        <v>0</v>
      </c>
      <c r="G967" s="503">
        <f t="shared" si="412"/>
        <v>0</v>
      </c>
      <c r="H967" s="503">
        <f t="shared" si="412"/>
        <v>0</v>
      </c>
      <c r="I967" s="503">
        <f t="shared" si="412"/>
        <v>0</v>
      </c>
    </row>
    <row r="968" spans="1:9" s="502" customFormat="1">
      <c r="A968" s="488" t="s">
        <v>515</v>
      </c>
      <c r="B968" s="477" t="s">
        <v>1089</v>
      </c>
      <c r="C968" s="492">
        <f t="shared" si="404"/>
        <v>651037837</v>
      </c>
      <c r="D968" s="503">
        <f t="shared" ref="D968:I968" si="413">D977</f>
        <v>0</v>
      </c>
      <c r="E968" s="503">
        <f t="shared" si="413"/>
        <v>0</v>
      </c>
      <c r="F968" s="503">
        <f t="shared" si="413"/>
        <v>651037837</v>
      </c>
      <c r="G968" s="503">
        <f t="shared" si="413"/>
        <v>0</v>
      </c>
      <c r="H968" s="503">
        <f t="shared" si="413"/>
        <v>0</v>
      </c>
      <c r="I968" s="503">
        <f t="shared" si="413"/>
        <v>0</v>
      </c>
    </row>
    <row r="969" spans="1:9" s="502" customFormat="1">
      <c r="A969" s="488" t="s">
        <v>516</v>
      </c>
      <c r="B969" s="477" t="s">
        <v>1090</v>
      </c>
      <c r="C969" s="492">
        <f t="shared" si="404"/>
        <v>0</v>
      </c>
      <c r="D969" s="503">
        <f t="shared" ref="D969:I969" si="414">D978</f>
        <v>0</v>
      </c>
      <c r="E969" s="503">
        <f t="shared" si="414"/>
        <v>0</v>
      </c>
      <c r="F969" s="503">
        <f t="shared" si="414"/>
        <v>0</v>
      </c>
      <c r="G969" s="503">
        <f t="shared" si="414"/>
        <v>0</v>
      </c>
      <c r="H969" s="503">
        <f t="shared" si="414"/>
        <v>0</v>
      </c>
      <c r="I969" s="503">
        <f t="shared" si="414"/>
        <v>0</v>
      </c>
    </row>
    <row r="970" spans="1:9" s="502" customFormat="1">
      <c r="A970" s="488" t="s">
        <v>517</v>
      </c>
      <c r="B970" s="477" t="s">
        <v>1091</v>
      </c>
      <c r="C970" s="492">
        <f t="shared" si="404"/>
        <v>651037837</v>
      </c>
      <c r="D970" s="503">
        <f t="shared" ref="D970:I970" si="415">D979</f>
        <v>0</v>
      </c>
      <c r="E970" s="503">
        <f t="shared" si="415"/>
        <v>0</v>
      </c>
      <c r="F970" s="503">
        <f t="shared" si="415"/>
        <v>651037837</v>
      </c>
      <c r="G970" s="503">
        <f t="shared" si="415"/>
        <v>0</v>
      </c>
      <c r="H970" s="503">
        <f t="shared" si="415"/>
        <v>0</v>
      </c>
      <c r="I970" s="503">
        <f t="shared" si="415"/>
        <v>0</v>
      </c>
    </row>
    <row r="971" spans="1:9" s="502" customFormat="1">
      <c r="A971" s="488" t="s">
        <v>518</v>
      </c>
      <c r="B971" s="477" t="s">
        <v>1092</v>
      </c>
      <c r="C971" s="492">
        <f t="shared" si="404"/>
        <v>0</v>
      </c>
      <c r="D971" s="503">
        <f t="shared" ref="D971:I971" si="416">D980</f>
        <v>0</v>
      </c>
      <c r="E971" s="503">
        <f t="shared" si="416"/>
        <v>0</v>
      </c>
      <c r="F971" s="503">
        <f t="shared" si="416"/>
        <v>0</v>
      </c>
      <c r="G971" s="503">
        <f t="shared" si="416"/>
        <v>0</v>
      </c>
      <c r="H971" s="503">
        <f t="shared" si="416"/>
        <v>0</v>
      </c>
      <c r="I971" s="503">
        <f t="shared" si="416"/>
        <v>0</v>
      </c>
    </row>
    <row r="972" spans="1:9" s="502" customFormat="1">
      <c r="A972" s="488" t="s">
        <v>1024</v>
      </c>
      <c r="B972" s="477" t="s">
        <v>1093</v>
      </c>
      <c r="C972" s="497">
        <f t="shared" ref="C972:I972" si="417">IFERROR(C970/(C965-C966+C967),0)</f>
        <v>1</v>
      </c>
      <c r="D972" s="504">
        <f t="shared" si="417"/>
        <v>0</v>
      </c>
      <c r="E972" s="505">
        <f t="shared" si="417"/>
        <v>0</v>
      </c>
      <c r="F972" s="497">
        <f t="shared" si="417"/>
        <v>1</v>
      </c>
      <c r="G972" s="504">
        <f t="shared" si="417"/>
        <v>0</v>
      </c>
      <c r="H972" s="504">
        <f t="shared" si="417"/>
        <v>0</v>
      </c>
      <c r="I972" s="505">
        <f t="shared" si="417"/>
        <v>0</v>
      </c>
    </row>
    <row r="973" spans="1:9" s="432" customFormat="1">
      <c r="A973" s="444">
        <v>1</v>
      </c>
      <c r="B973" s="419" t="s">
        <v>77</v>
      </c>
      <c r="C973" s="425"/>
      <c r="D973" s="425"/>
      <c r="E973" s="428"/>
      <c r="F973" s="428"/>
      <c r="G973" s="428"/>
      <c r="H973" s="428"/>
      <c r="I973" s="428"/>
    </row>
    <row r="974" spans="1:9" s="502" customFormat="1">
      <c r="A974" s="490" t="s">
        <v>510</v>
      </c>
      <c r="B974" s="491" t="s">
        <v>509</v>
      </c>
      <c r="C974" s="492">
        <f t="shared" si="404"/>
        <v>651037837</v>
      </c>
      <c r="D974" s="503"/>
      <c r="E974" s="507">
        <v>0</v>
      </c>
      <c r="F974" s="507">
        <v>651037837</v>
      </c>
      <c r="G974" s="503"/>
      <c r="H974" s="503"/>
      <c r="I974" s="507">
        <v>0</v>
      </c>
    </row>
    <row r="975" spans="1:9" s="502" customFormat="1">
      <c r="A975" s="490" t="s">
        <v>512</v>
      </c>
      <c r="B975" s="491" t="s">
        <v>511</v>
      </c>
      <c r="C975" s="492">
        <f t="shared" si="404"/>
        <v>0</v>
      </c>
      <c r="D975" s="503"/>
      <c r="E975" s="507">
        <v>0</v>
      </c>
      <c r="F975" s="507">
        <v>0</v>
      </c>
      <c r="G975" s="503"/>
      <c r="H975" s="503"/>
      <c r="I975" s="507">
        <v>0</v>
      </c>
    </row>
    <row r="976" spans="1:9" s="502" customFormat="1">
      <c r="A976" s="490" t="s">
        <v>514</v>
      </c>
      <c r="B976" s="491" t="s">
        <v>513</v>
      </c>
      <c r="C976" s="492">
        <f t="shared" si="404"/>
        <v>0</v>
      </c>
      <c r="D976" s="503"/>
      <c r="E976" s="507">
        <v>0</v>
      </c>
      <c r="F976" s="507">
        <v>0</v>
      </c>
      <c r="G976" s="503"/>
      <c r="H976" s="503"/>
      <c r="I976" s="507">
        <v>0</v>
      </c>
    </row>
    <row r="977" spans="1:9" s="502" customFormat="1">
      <c r="A977" s="490" t="s">
        <v>515</v>
      </c>
      <c r="B977" s="491" t="s">
        <v>1089</v>
      </c>
      <c r="C977" s="492">
        <f t="shared" si="404"/>
        <v>651037837</v>
      </c>
      <c r="D977" s="503"/>
      <c r="E977" s="507">
        <v>0</v>
      </c>
      <c r="F977" s="507">
        <v>651037837</v>
      </c>
      <c r="G977" s="503"/>
      <c r="H977" s="503"/>
      <c r="I977" s="507">
        <v>0</v>
      </c>
    </row>
    <row r="978" spans="1:9" s="502" customFormat="1">
      <c r="A978" s="490" t="s">
        <v>516</v>
      </c>
      <c r="B978" s="491" t="s">
        <v>1090</v>
      </c>
      <c r="C978" s="492">
        <f t="shared" si="404"/>
        <v>0</v>
      </c>
      <c r="D978" s="503"/>
      <c r="E978" s="507"/>
      <c r="F978" s="507"/>
      <c r="G978" s="503"/>
      <c r="H978" s="503"/>
      <c r="I978" s="507"/>
    </row>
    <row r="979" spans="1:9" s="502" customFormat="1">
      <c r="A979" s="490" t="s">
        <v>517</v>
      </c>
      <c r="B979" s="491" t="s">
        <v>1091</v>
      </c>
      <c r="C979" s="492">
        <f t="shared" si="404"/>
        <v>651037837</v>
      </c>
      <c r="D979" s="492">
        <f t="shared" ref="D979:I979" si="418">D977+D978</f>
        <v>0</v>
      </c>
      <c r="E979" s="492">
        <f t="shared" si="418"/>
        <v>0</v>
      </c>
      <c r="F979" s="492">
        <f t="shared" si="418"/>
        <v>651037837</v>
      </c>
      <c r="G979" s="492">
        <f t="shared" si="418"/>
        <v>0</v>
      </c>
      <c r="H979" s="492">
        <f t="shared" si="418"/>
        <v>0</v>
      </c>
      <c r="I979" s="492">
        <f t="shared" si="418"/>
        <v>0</v>
      </c>
    </row>
    <row r="980" spans="1:9" s="502" customFormat="1">
      <c r="A980" s="490" t="s">
        <v>518</v>
      </c>
      <c r="B980" s="491" t="s">
        <v>1092</v>
      </c>
      <c r="C980" s="492">
        <f t="shared" si="404"/>
        <v>0</v>
      </c>
      <c r="D980" s="492">
        <f t="shared" ref="D980:I980" si="419">D974-D975+D976-D979</f>
        <v>0</v>
      </c>
      <c r="E980" s="492">
        <f t="shared" si="419"/>
        <v>0</v>
      </c>
      <c r="F980" s="492">
        <f t="shared" si="419"/>
        <v>0</v>
      </c>
      <c r="G980" s="492">
        <f t="shared" si="419"/>
        <v>0</v>
      </c>
      <c r="H980" s="492">
        <f t="shared" si="419"/>
        <v>0</v>
      </c>
      <c r="I980" s="492">
        <f t="shared" si="419"/>
        <v>0</v>
      </c>
    </row>
    <row r="981" spans="1:9" s="502" customFormat="1">
      <c r="A981" s="490" t="s">
        <v>1024</v>
      </c>
      <c r="B981" s="491" t="s">
        <v>1093</v>
      </c>
      <c r="C981" s="497">
        <f t="shared" ref="C981:I981" si="420">IFERROR(C979/(C974-C975+C976),0)</f>
        <v>1</v>
      </c>
      <c r="D981" s="504">
        <f t="shared" si="420"/>
        <v>0</v>
      </c>
      <c r="E981" s="505">
        <f t="shared" si="420"/>
        <v>0</v>
      </c>
      <c r="F981" s="497">
        <f t="shared" si="420"/>
        <v>1</v>
      </c>
      <c r="G981" s="504">
        <f t="shared" si="420"/>
        <v>0</v>
      </c>
      <c r="H981" s="504">
        <f t="shared" si="420"/>
        <v>0</v>
      </c>
      <c r="I981" s="505">
        <f t="shared" si="420"/>
        <v>0</v>
      </c>
    </row>
    <row r="982" spans="1:9" s="442" customFormat="1" ht="22.35" customHeight="1">
      <c r="A982" s="418">
        <v>2</v>
      </c>
      <c r="B982" s="419" t="s">
        <v>596</v>
      </c>
      <c r="C982" s="443"/>
      <c r="D982" s="419"/>
      <c r="E982" s="419"/>
      <c r="F982" s="419"/>
      <c r="G982" s="419"/>
      <c r="H982" s="419"/>
      <c r="I982" s="419"/>
    </row>
    <row r="983" spans="1:9" s="489" customFormat="1">
      <c r="A983" s="490" t="s">
        <v>510</v>
      </c>
      <c r="B983" s="491" t="s">
        <v>509</v>
      </c>
      <c r="C983" s="492">
        <f t="shared" si="404"/>
        <v>1884274894958</v>
      </c>
      <c r="D983" s="492">
        <f t="shared" ref="D983:I988" si="421">D992+D1001+D1010+D1019+D1028+D1037+D1046+D1055+D1064+D1073+D1082</f>
        <v>40833072967</v>
      </c>
      <c r="E983" s="492">
        <f t="shared" si="421"/>
        <v>0</v>
      </c>
      <c r="F983" s="492">
        <f t="shared" si="421"/>
        <v>1326234510</v>
      </c>
      <c r="G983" s="492">
        <f t="shared" si="421"/>
        <v>5157394611</v>
      </c>
      <c r="H983" s="492">
        <f t="shared" si="421"/>
        <v>0</v>
      </c>
      <c r="I983" s="492">
        <f t="shared" si="421"/>
        <v>1836958192870</v>
      </c>
    </row>
    <row r="984" spans="1:9" s="489" customFormat="1">
      <c r="A984" s="493" t="s">
        <v>512</v>
      </c>
      <c r="B984" s="491" t="s">
        <v>511</v>
      </c>
      <c r="C984" s="492">
        <f t="shared" si="404"/>
        <v>0</v>
      </c>
      <c r="D984" s="492">
        <f t="shared" si="421"/>
        <v>0</v>
      </c>
      <c r="E984" s="492">
        <f t="shared" si="421"/>
        <v>0</v>
      </c>
      <c r="F984" s="492">
        <f t="shared" si="421"/>
        <v>0</v>
      </c>
      <c r="G984" s="492">
        <f t="shared" si="421"/>
        <v>0</v>
      </c>
      <c r="H984" s="492">
        <f t="shared" si="421"/>
        <v>0</v>
      </c>
      <c r="I984" s="492">
        <f t="shared" si="421"/>
        <v>0</v>
      </c>
    </row>
    <row r="985" spans="1:9" s="489" customFormat="1">
      <c r="A985" s="493" t="s">
        <v>514</v>
      </c>
      <c r="B985" s="491" t="s">
        <v>513</v>
      </c>
      <c r="C985" s="492">
        <f t="shared" si="404"/>
        <v>0</v>
      </c>
      <c r="D985" s="492">
        <f t="shared" si="421"/>
        <v>0</v>
      </c>
      <c r="E985" s="492">
        <f t="shared" si="421"/>
        <v>0</v>
      </c>
      <c r="F985" s="492">
        <f t="shared" si="421"/>
        <v>0</v>
      </c>
      <c r="G985" s="492">
        <f t="shared" si="421"/>
        <v>0</v>
      </c>
      <c r="H985" s="492">
        <f t="shared" si="421"/>
        <v>0</v>
      </c>
      <c r="I985" s="492">
        <f t="shared" si="421"/>
        <v>0</v>
      </c>
    </row>
    <row r="986" spans="1:9">
      <c r="A986" s="490" t="s">
        <v>515</v>
      </c>
      <c r="B986" s="491" t="s">
        <v>1089</v>
      </c>
      <c r="C986" s="492">
        <f t="shared" si="404"/>
        <v>1178715766189</v>
      </c>
      <c r="D986" s="492">
        <f t="shared" si="421"/>
        <v>40833072967</v>
      </c>
      <c r="E986" s="492">
        <f t="shared" si="421"/>
        <v>0</v>
      </c>
      <c r="F986" s="492">
        <f t="shared" si="421"/>
        <v>1326234510</v>
      </c>
      <c r="G986" s="492">
        <f t="shared" si="421"/>
        <v>5157394611</v>
      </c>
      <c r="H986" s="492">
        <f t="shared" si="421"/>
        <v>0</v>
      </c>
      <c r="I986" s="492">
        <f t="shared" si="421"/>
        <v>1131399064101</v>
      </c>
    </row>
    <row r="987" spans="1:9" s="489" customFormat="1">
      <c r="A987" s="494" t="s">
        <v>516</v>
      </c>
      <c r="B987" s="495" t="s">
        <v>1090</v>
      </c>
      <c r="C987" s="492">
        <f t="shared" si="404"/>
        <v>0</v>
      </c>
      <c r="D987" s="492">
        <f t="shared" si="421"/>
        <v>0</v>
      </c>
      <c r="E987" s="492">
        <f t="shared" si="421"/>
        <v>0</v>
      </c>
      <c r="F987" s="492">
        <f t="shared" si="421"/>
        <v>0</v>
      </c>
      <c r="G987" s="492">
        <f t="shared" si="421"/>
        <v>0</v>
      </c>
      <c r="H987" s="492">
        <f t="shared" si="421"/>
        <v>0</v>
      </c>
      <c r="I987" s="492">
        <f t="shared" si="421"/>
        <v>0</v>
      </c>
    </row>
    <row r="988" spans="1:9" s="489" customFormat="1">
      <c r="A988" s="494" t="s">
        <v>517</v>
      </c>
      <c r="B988" s="496" t="s">
        <v>1091</v>
      </c>
      <c r="C988" s="492">
        <f t="shared" si="404"/>
        <v>1178715766189</v>
      </c>
      <c r="D988" s="492">
        <f t="shared" si="421"/>
        <v>40833072967</v>
      </c>
      <c r="E988" s="492">
        <f t="shared" si="421"/>
        <v>0</v>
      </c>
      <c r="F988" s="492">
        <f t="shared" si="421"/>
        <v>1326234510</v>
      </c>
      <c r="G988" s="492">
        <f t="shared" si="421"/>
        <v>5157394611</v>
      </c>
      <c r="H988" s="492">
        <f t="shared" si="421"/>
        <v>0</v>
      </c>
      <c r="I988" s="492">
        <f t="shared" si="421"/>
        <v>1131399064101</v>
      </c>
    </row>
    <row r="989" spans="1:9" s="1092" customFormat="1">
      <c r="A989" s="1068" t="s">
        <v>518</v>
      </c>
      <c r="B989" s="1090" t="s">
        <v>1092</v>
      </c>
      <c r="C989" s="1091">
        <f t="shared" si="404"/>
        <v>705559128769</v>
      </c>
      <c r="D989" s="1091">
        <f t="shared" ref="D989:I989" si="422">D983-D984+D985-D988</f>
        <v>0</v>
      </c>
      <c r="E989" s="1091">
        <f t="shared" si="422"/>
        <v>0</v>
      </c>
      <c r="F989" s="1091">
        <f t="shared" si="422"/>
        <v>0</v>
      </c>
      <c r="G989" s="1091">
        <f t="shared" si="422"/>
        <v>0</v>
      </c>
      <c r="H989" s="1091">
        <f t="shared" si="422"/>
        <v>0</v>
      </c>
      <c r="I989" s="1091">
        <f t="shared" si="422"/>
        <v>705559128769</v>
      </c>
    </row>
    <row r="990" spans="1:9" s="489" customFormat="1">
      <c r="A990" s="493" t="s">
        <v>1024</v>
      </c>
      <c r="B990" s="491" t="s">
        <v>1093</v>
      </c>
      <c r="C990" s="497">
        <f t="shared" ref="C990:I990" si="423">IFERROR(C988/(C983-C984+C985),0)</f>
        <v>0.62555403637921592</v>
      </c>
      <c r="D990" s="497">
        <f t="shared" si="423"/>
        <v>1</v>
      </c>
      <c r="E990" s="497">
        <f t="shared" si="423"/>
        <v>0</v>
      </c>
      <c r="F990" s="497">
        <f t="shared" si="423"/>
        <v>1</v>
      </c>
      <c r="G990" s="497">
        <f t="shared" si="423"/>
        <v>1</v>
      </c>
      <c r="H990" s="497">
        <f t="shared" si="423"/>
        <v>0</v>
      </c>
      <c r="I990" s="497">
        <f t="shared" si="423"/>
        <v>0.61590898937843608</v>
      </c>
    </row>
    <row r="991" spans="1:9" s="442" customFormat="1" ht="25.5">
      <c r="A991" s="444">
        <v>1</v>
      </c>
      <c r="B991" s="419" t="s">
        <v>54</v>
      </c>
      <c r="C991" s="419"/>
      <c r="D991" s="419"/>
      <c r="E991" s="419"/>
      <c r="F991" s="419"/>
      <c r="G991" s="419"/>
      <c r="H991" s="419"/>
      <c r="I991" s="419"/>
    </row>
    <row r="992" spans="1:9" s="489" customFormat="1">
      <c r="A992" s="490" t="s">
        <v>510</v>
      </c>
      <c r="B992" s="491" t="s">
        <v>509</v>
      </c>
      <c r="C992" s="492">
        <f t="shared" si="404"/>
        <v>235860000</v>
      </c>
      <c r="D992" s="492">
        <v>0</v>
      </c>
      <c r="E992" s="492">
        <v>0</v>
      </c>
      <c r="F992" s="492">
        <v>0</v>
      </c>
      <c r="G992" s="492">
        <v>235860000</v>
      </c>
      <c r="H992" s="492">
        <v>0</v>
      </c>
      <c r="I992" s="492">
        <v>0</v>
      </c>
    </row>
    <row r="993" spans="1:9" s="489" customFormat="1">
      <c r="A993" s="493" t="s">
        <v>512</v>
      </c>
      <c r="B993" s="491" t="s">
        <v>511</v>
      </c>
      <c r="C993" s="492">
        <f t="shared" si="404"/>
        <v>0</v>
      </c>
      <c r="D993" s="492">
        <v>0</v>
      </c>
      <c r="E993" s="492">
        <v>0</v>
      </c>
      <c r="F993" s="492">
        <v>0</v>
      </c>
      <c r="G993" s="492">
        <v>0</v>
      </c>
      <c r="H993" s="492">
        <v>0</v>
      </c>
      <c r="I993" s="492">
        <v>0</v>
      </c>
    </row>
    <row r="994" spans="1:9" s="489" customFormat="1">
      <c r="A994" s="493" t="s">
        <v>514</v>
      </c>
      <c r="B994" s="491" t="s">
        <v>513</v>
      </c>
      <c r="C994" s="492">
        <f t="shared" si="404"/>
        <v>0</v>
      </c>
      <c r="D994" s="492">
        <v>0</v>
      </c>
      <c r="E994" s="492">
        <v>0</v>
      </c>
      <c r="F994" s="492">
        <v>0</v>
      </c>
      <c r="G994" s="492">
        <v>0</v>
      </c>
      <c r="H994" s="492">
        <v>0</v>
      </c>
      <c r="I994" s="492">
        <v>0</v>
      </c>
    </row>
    <row r="995" spans="1:9" s="489" customFormat="1">
      <c r="A995" s="490" t="s">
        <v>515</v>
      </c>
      <c r="B995" s="491" t="s">
        <v>1089</v>
      </c>
      <c r="C995" s="492">
        <f t="shared" si="404"/>
        <v>235860000</v>
      </c>
      <c r="D995" s="492">
        <v>0</v>
      </c>
      <c r="E995" s="492">
        <v>0</v>
      </c>
      <c r="F995" s="492">
        <v>0</v>
      </c>
      <c r="G995" s="492">
        <v>235860000</v>
      </c>
      <c r="H995" s="492">
        <v>0</v>
      </c>
      <c r="I995" s="492">
        <v>0</v>
      </c>
    </row>
    <row r="996" spans="1:9" s="489" customFormat="1">
      <c r="A996" s="494" t="s">
        <v>516</v>
      </c>
      <c r="B996" s="495" t="s">
        <v>1090</v>
      </c>
      <c r="C996" s="492">
        <f t="shared" si="404"/>
        <v>0</v>
      </c>
      <c r="D996" s="492"/>
      <c r="E996" s="492"/>
      <c r="F996" s="492"/>
      <c r="G996" s="492"/>
      <c r="H996" s="492"/>
      <c r="I996" s="492"/>
    </row>
    <row r="997" spans="1:9" s="489" customFormat="1">
      <c r="A997" s="494" t="s">
        <v>517</v>
      </c>
      <c r="B997" s="496" t="s">
        <v>1091</v>
      </c>
      <c r="C997" s="492">
        <f t="shared" si="404"/>
        <v>235860000</v>
      </c>
      <c r="D997" s="492">
        <f t="shared" ref="D997:I997" si="424">D995+D996</f>
        <v>0</v>
      </c>
      <c r="E997" s="492">
        <f t="shared" si="424"/>
        <v>0</v>
      </c>
      <c r="F997" s="492">
        <f t="shared" si="424"/>
        <v>0</v>
      </c>
      <c r="G997" s="492">
        <f t="shared" si="424"/>
        <v>235860000</v>
      </c>
      <c r="H997" s="492">
        <f t="shared" si="424"/>
        <v>0</v>
      </c>
      <c r="I997" s="492">
        <f t="shared" si="424"/>
        <v>0</v>
      </c>
    </row>
    <row r="998" spans="1:9" s="489" customFormat="1">
      <c r="A998" s="493" t="s">
        <v>518</v>
      </c>
      <c r="B998" s="491" t="s">
        <v>1092</v>
      </c>
      <c r="C998" s="492">
        <f t="shared" si="404"/>
        <v>0</v>
      </c>
      <c r="D998" s="492">
        <f t="shared" ref="D998:I998" si="425">D992-D993+D994-D997</f>
        <v>0</v>
      </c>
      <c r="E998" s="492">
        <f t="shared" si="425"/>
        <v>0</v>
      </c>
      <c r="F998" s="492">
        <f t="shared" si="425"/>
        <v>0</v>
      </c>
      <c r="G998" s="492">
        <f t="shared" si="425"/>
        <v>0</v>
      </c>
      <c r="H998" s="492">
        <f t="shared" si="425"/>
        <v>0</v>
      </c>
      <c r="I998" s="492">
        <f t="shared" si="425"/>
        <v>0</v>
      </c>
    </row>
    <row r="999" spans="1:9" s="489" customFormat="1">
      <c r="A999" s="493" t="s">
        <v>1024</v>
      </c>
      <c r="B999" s="491" t="s">
        <v>1093</v>
      </c>
      <c r="C999" s="497">
        <f t="shared" ref="C999:I999" si="426">IFERROR(C997/(C992-C993+C994),0)</f>
        <v>1</v>
      </c>
      <c r="D999" s="497">
        <f t="shared" si="426"/>
        <v>0</v>
      </c>
      <c r="E999" s="497">
        <f t="shared" si="426"/>
        <v>0</v>
      </c>
      <c r="F999" s="497">
        <f t="shared" si="426"/>
        <v>0</v>
      </c>
      <c r="G999" s="497">
        <f t="shared" si="426"/>
        <v>1</v>
      </c>
      <c r="H999" s="497">
        <f t="shared" si="426"/>
        <v>0</v>
      </c>
      <c r="I999" s="497">
        <f t="shared" si="426"/>
        <v>0</v>
      </c>
    </row>
    <row r="1000" spans="1:9" s="442" customFormat="1" ht="25.5">
      <c r="A1000" s="444">
        <v>2</v>
      </c>
      <c r="B1000" s="419" t="s">
        <v>67</v>
      </c>
      <c r="C1000" s="419"/>
      <c r="D1000" s="419"/>
      <c r="E1000" s="419"/>
      <c r="F1000" s="419"/>
      <c r="G1000" s="419"/>
      <c r="H1000" s="419"/>
      <c r="I1000" s="419"/>
    </row>
    <row r="1001" spans="1:9" s="489" customFormat="1">
      <c r="A1001" s="490" t="s">
        <v>510</v>
      </c>
      <c r="B1001" s="491" t="s">
        <v>509</v>
      </c>
      <c r="C1001" s="492">
        <f t="shared" si="404"/>
        <v>21194646578</v>
      </c>
      <c r="D1001" s="492">
        <v>17520511967</v>
      </c>
      <c r="E1001" s="492">
        <v>0</v>
      </c>
      <c r="F1001" s="492">
        <v>0</v>
      </c>
      <c r="G1001" s="492">
        <v>3674134611</v>
      </c>
      <c r="H1001" s="492">
        <v>0</v>
      </c>
      <c r="I1001" s="492">
        <v>0</v>
      </c>
    </row>
    <row r="1002" spans="1:9" s="489" customFormat="1">
      <c r="A1002" s="493" t="s">
        <v>512</v>
      </c>
      <c r="B1002" s="491" t="s">
        <v>511</v>
      </c>
      <c r="C1002" s="492">
        <f t="shared" si="404"/>
        <v>0</v>
      </c>
      <c r="D1002" s="492">
        <v>0</v>
      </c>
      <c r="E1002" s="492">
        <v>0</v>
      </c>
      <c r="F1002" s="492">
        <v>0</v>
      </c>
      <c r="G1002" s="492">
        <v>0</v>
      </c>
      <c r="H1002" s="492">
        <v>0</v>
      </c>
      <c r="I1002" s="492">
        <v>0</v>
      </c>
    </row>
    <row r="1003" spans="1:9">
      <c r="A1003" s="493" t="s">
        <v>514</v>
      </c>
      <c r="B1003" s="491" t="s">
        <v>513</v>
      </c>
      <c r="C1003" s="492">
        <f t="shared" si="404"/>
        <v>0</v>
      </c>
      <c r="D1003" s="492">
        <v>0</v>
      </c>
      <c r="E1003" s="492">
        <v>0</v>
      </c>
      <c r="F1003" s="492">
        <v>0</v>
      </c>
      <c r="G1003" s="492">
        <v>0</v>
      </c>
      <c r="H1003" s="492">
        <v>0</v>
      </c>
      <c r="I1003" s="492">
        <v>0</v>
      </c>
    </row>
    <row r="1004" spans="1:9" s="489" customFormat="1">
      <c r="A1004" s="490" t="s">
        <v>515</v>
      </c>
      <c r="B1004" s="491" t="s">
        <v>1089</v>
      </c>
      <c r="C1004" s="492">
        <f t="shared" si="404"/>
        <v>21194646578</v>
      </c>
      <c r="D1004" s="492">
        <v>17520511967</v>
      </c>
      <c r="E1004" s="492">
        <v>0</v>
      </c>
      <c r="F1004" s="492">
        <v>0</v>
      </c>
      <c r="G1004" s="492">
        <v>3674134611</v>
      </c>
      <c r="H1004" s="492">
        <v>0</v>
      </c>
      <c r="I1004" s="492">
        <v>0</v>
      </c>
    </row>
    <row r="1005" spans="1:9" s="489" customFormat="1">
      <c r="A1005" s="494" t="s">
        <v>516</v>
      </c>
      <c r="B1005" s="495" t="s">
        <v>1090</v>
      </c>
      <c r="C1005" s="492">
        <f t="shared" si="404"/>
        <v>0</v>
      </c>
      <c r="D1005" s="492"/>
      <c r="E1005" s="492"/>
      <c r="F1005" s="492"/>
      <c r="G1005" s="492"/>
      <c r="H1005" s="492"/>
      <c r="I1005" s="492"/>
    </row>
    <row r="1006" spans="1:9" s="489" customFormat="1">
      <c r="A1006" s="494" t="s">
        <v>517</v>
      </c>
      <c r="B1006" s="496" t="s">
        <v>1091</v>
      </c>
      <c r="C1006" s="492">
        <f t="shared" si="404"/>
        <v>21194646578</v>
      </c>
      <c r="D1006" s="492">
        <f t="shared" ref="D1006:I1006" si="427">D1004+D1005</f>
        <v>17520511967</v>
      </c>
      <c r="E1006" s="492">
        <f t="shared" si="427"/>
        <v>0</v>
      </c>
      <c r="F1006" s="492">
        <f t="shared" si="427"/>
        <v>0</v>
      </c>
      <c r="G1006" s="492">
        <f t="shared" si="427"/>
        <v>3674134611</v>
      </c>
      <c r="H1006" s="492">
        <f t="shared" si="427"/>
        <v>0</v>
      </c>
      <c r="I1006" s="492">
        <f t="shared" si="427"/>
        <v>0</v>
      </c>
    </row>
    <row r="1007" spans="1:9" s="489" customFormat="1">
      <c r="A1007" s="493" t="s">
        <v>518</v>
      </c>
      <c r="B1007" s="491" t="s">
        <v>1092</v>
      </c>
      <c r="C1007" s="492">
        <f t="shared" si="404"/>
        <v>0</v>
      </c>
      <c r="D1007" s="492">
        <f t="shared" ref="D1007:I1007" si="428">D1001-D1002+D1003-D1006</f>
        <v>0</v>
      </c>
      <c r="E1007" s="492">
        <f t="shared" si="428"/>
        <v>0</v>
      </c>
      <c r="F1007" s="492">
        <f t="shared" si="428"/>
        <v>0</v>
      </c>
      <c r="G1007" s="492">
        <f t="shared" si="428"/>
        <v>0</v>
      </c>
      <c r="H1007" s="492">
        <f t="shared" si="428"/>
        <v>0</v>
      </c>
      <c r="I1007" s="492">
        <f t="shared" si="428"/>
        <v>0</v>
      </c>
    </row>
    <row r="1008" spans="1:9" s="489" customFormat="1">
      <c r="A1008" s="493" t="s">
        <v>1024</v>
      </c>
      <c r="B1008" s="491" t="s">
        <v>1093</v>
      </c>
      <c r="C1008" s="497">
        <f t="shared" ref="C1008:I1008" si="429">IFERROR(C1006/(C1001-C1002+C1003),0)</f>
        <v>1</v>
      </c>
      <c r="D1008" s="497">
        <f t="shared" si="429"/>
        <v>1</v>
      </c>
      <c r="E1008" s="497">
        <f t="shared" si="429"/>
        <v>0</v>
      </c>
      <c r="F1008" s="497">
        <f t="shared" si="429"/>
        <v>0</v>
      </c>
      <c r="G1008" s="497">
        <f t="shared" si="429"/>
        <v>1</v>
      </c>
      <c r="H1008" s="497">
        <f t="shared" si="429"/>
        <v>0</v>
      </c>
      <c r="I1008" s="497">
        <f t="shared" si="429"/>
        <v>0</v>
      </c>
    </row>
    <row r="1009" spans="1:9" s="442" customFormat="1">
      <c r="A1009" s="444">
        <v>3</v>
      </c>
      <c r="B1009" s="419" t="s">
        <v>38</v>
      </c>
      <c r="C1009" s="419"/>
      <c r="D1009" s="419"/>
      <c r="E1009" s="419"/>
      <c r="F1009" s="419"/>
      <c r="G1009" s="419"/>
      <c r="H1009" s="419"/>
      <c r="I1009" s="419"/>
    </row>
    <row r="1010" spans="1:9" s="489" customFormat="1">
      <c r="A1010" s="490" t="s">
        <v>510</v>
      </c>
      <c r="B1010" s="491" t="s">
        <v>509</v>
      </c>
      <c r="C1010" s="492">
        <f t="shared" si="404"/>
        <v>21928226000</v>
      </c>
      <c r="D1010" s="492">
        <v>21928226000</v>
      </c>
      <c r="E1010" s="492">
        <v>0</v>
      </c>
      <c r="F1010" s="492">
        <v>0</v>
      </c>
      <c r="G1010" s="492">
        <v>0</v>
      </c>
      <c r="H1010" s="492">
        <v>0</v>
      </c>
      <c r="I1010" s="492">
        <v>0</v>
      </c>
    </row>
    <row r="1011" spans="1:9">
      <c r="A1011" s="493" t="s">
        <v>512</v>
      </c>
      <c r="B1011" s="491" t="s">
        <v>511</v>
      </c>
      <c r="C1011" s="492">
        <f t="shared" si="404"/>
        <v>0</v>
      </c>
      <c r="D1011" s="492">
        <v>0</v>
      </c>
      <c r="E1011" s="492">
        <v>0</v>
      </c>
      <c r="F1011" s="492">
        <v>0</v>
      </c>
      <c r="G1011" s="492">
        <v>0</v>
      </c>
      <c r="H1011" s="492">
        <v>0</v>
      </c>
      <c r="I1011" s="492">
        <v>0</v>
      </c>
    </row>
    <row r="1012" spans="1:9" s="489" customFormat="1">
      <c r="A1012" s="493" t="s">
        <v>514</v>
      </c>
      <c r="B1012" s="491" t="s">
        <v>513</v>
      </c>
      <c r="C1012" s="492">
        <f t="shared" si="404"/>
        <v>0</v>
      </c>
      <c r="D1012" s="492">
        <v>0</v>
      </c>
      <c r="E1012" s="492">
        <v>0</v>
      </c>
      <c r="F1012" s="492">
        <v>0</v>
      </c>
      <c r="G1012" s="492">
        <v>0</v>
      </c>
      <c r="H1012" s="492">
        <v>0</v>
      </c>
      <c r="I1012" s="492">
        <v>0</v>
      </c>
    </row>
    <row r="1013" spans="1:9" s="489" customFormat="1">
      <c r="A1013" s="490" t="s">
        <v>515</v>
      </c>
      <c r="B1013" s="491" t="s">
        <v>1089</v>
      </c>
      <c r="C1013" s="492">
        <f t="shared" si="404"/>
        <v>21928226000</v>
      </c>
      <c r="D1013" s="492">
        <v>21928226000</v>
      </c>
      <c r="E1013" s="492">
        <v>0</v>
      </c>
      <c r="F1013" s="492">
        <v>0</v>
      </c>
      <c r="G1013" s="492">
        <v>0</v>
      </c>
      <c r="H1013" s="492">
        <v>0</v>
      </c>
      <c r="I1013" s="492">
        <v>0</v>
      </c>
    </row>
    <row r="1014" spans="1:9" s="489" customFormat="1">
      <c r="A1014" s="494" t="s">
        <v>516</v>
      </c>
      <c r="B1014" s="495" t="s">
        <v>1090</v>
      </c>
      <c r="C1014" s="492">
        <f t="shared" si="404"/>
        <v>0</v>
      </c>
      <c r="D1014" s="492">
        <v>0</v>
      </c>
      <c r="E1014" s="492"/>
      <c r="F1014" s="492"/>
      <c r="G1014" s="492"/>
      <c r="H1014" s="492"/>
      <c r="I1014" s="492"/>
    </row>
    <row r="1015" spans="1:9" s="489" customFormat="1">
      <c r="A1015" s="494" t="s">
        <v>517</v>
      </c>
      <c r="B1015" s="496" t="s">
        <v>1091</v>
      </c>
      <c r="C1015" s="492">
        <f t="shared" si="404"/>
        <v>21928226000</v>
      </c>
      <c r="D1015" s="492">
        <f t="shared" ref="D1015:I1015" si="430">D1013+D1014</f>
        <v>21928226000</v>
      </c>
      <c r="E1015" s="492">
        <f t="shared" si="430"/>
        <v>0</v>
      </c>
      <c r="F1015" s="492">
        <f t="shared" si="430"/>
        <v>0</v>
      </c>
      <c r="G1015" s="492">
        <f t="shared" si="430"/>
        <v>0</v>
      </c>
      <c r="H1015" s="492">
        <f t="shared" si="430"/>
        <v>0</v>
      </c>
      <c r="I1015" s="492">
        <f t="shared" si="430"/>
        <v>0</v>
      </c>
    </row>
    <row r="1016" spans="1:9" s="489" customFormat="1">
      <c r="A1016" s="493" t="s">
        <v>518</v>
      </c>
      <c r="B1016" s="491" t="s">
        <v>1092</v>
      </c>
      <c r="C1016" s="492">
        <f t="shared" si="404"/>
        <v>0</v>
      </c>
      <c r="D1016" s="492">
        <f t="shared" ref="D1016:I1016" si="431">D1010-D1011+D1012-D1015</f>
        <v>0</v>
      </c>
      <c r="E1016" s="492">
        <f t="shared" si="431"/>
        <v>0</v>
      </c>
      <c r="F1016" s="492">
        <f t="shared" si="431"/>
        <v>0</v>
      </c>
      <c r="G1016" s="492">
        <f t="shared" si="431"/>
        <v>0</v>
      </c>
      <c r="H1016" s="492">
        <f t="shared" si="431"/>
        <v>0</v>
      </c>
      <c r="I1016" s="492">
        <f t="shared" si="431"/>
        <v>0</v>
      </c>
    </row>
    <row r="1017" spans="1:9" s="489" customFormat="1">
      <c r="A1017" s="493" t="s">
        <v>1024</v>
      </c>
      <c r="B1017" s="491" t="s">
        <v>1093</v>
      </c>
      <c r="C1017" s="497">
        <f t="shared" ref="C1017:I1017" si="432">IFERROR(C1015/(C1010-C1011+C1012),0)</f>
        <v>1</v>
      </c>
      <c r="D1017" s="497">
        <f t="shared" si="432"/>
        <v>1</v>
      </c>
      <c r="E1017" s="497">
        <f t="shared" si="432"/>
        <v>0</v>
      </c>
      <c r="F1017" s="497">
        <f t="shared" si="432"/>
        <v>0</v>
      </c>
      <c r="G1017" s="497">
        <f t="shared" si="432"/>
        <v>0</v>
      </c>
      <c r="H1017" s="497">
        <f t="shared" si="432"/>
        <v>0</v>
      </c>
      <c r="I1017" s="497">
        <f t="shared" si="432"/>
        <v>0</v>
      </c>
    </row>
    <row r="1018" spans="1:9" s="442" customFormat="1">
      <c r="A1018" s="444">
        <v>4</v>
      </c>
      <c r="B1018" s="419" t="s">
        <v>37</v>
      </c>
      <c r="C1018" s="419"/>
      <c r="D1018" s="419"/>
      <c r="E1018" s="419"/>
      <c r="F1018" s="419"/>
      <c r="G1018" s="419"/>
      <c r="H1018" s="419"/>
      <c r="I1018" s="419"/>
    </row>
    <row r="1019" spans="1:9">
      <c r="A1019" s="490" t="s">
        <v>510</v>
      </c>
      <c r="B1019" s="491" t="s">
        <v>509</v>
      </c>
      <c r="C1019" s="492">
        <f t="shared" si="404"/>
        <v>1817864584114</v>
      </c>
      <c r="D1019" s="492">
        <v>0</v>
      </c>
      <c r="E1019" s="492">
        <v>0</v>
      </c>
      <c r="F1019" s="492">
        <v>0</v>
      </c>
      <c r="G1019" s="492">
        <v>0</v>
      </c>
      <c r="H1019" s="492">
        <v>0</v>
      </c>
      <c r="I1019" s="492">
        <v>1817864584114</v>
      </c>
    </row>
    <row r="1020" spans="1:9" s="489" customFormat="1">
      <c r="A1020" s="493" t="s">
        <v>512</v>
      </c>
      <c r="B1020" s="491" t="s">
        <v>511</v>
      </c>
      <c r="C1020" s="492">
        <f t="shared" si="404"/>
        <v>0</v>
      </c>
      <c r="D1020" s="492">
        <v>0</v>
      </c>
      <c r="E1020" s="492">
        <v>0</v>
      </c>
      <c r="F1020" s="492">
        <v>0</v>
      </c>
      <c r="G1020" s="492">
        <v>0</v>
      </c>
      <c r="H1020" s="492">
        <v>0</v>
      </c>
      <c r="I1020" s="492">
        <v>0</v>
      </c>
    </row>
    <row r="1021" spans="1:9" s="489" customFormat="1">
      <c r="A1021" s="493" t="s">
        <v>514</v>
      </c>
      <c r="B1021" s="491" t="s">
        <v>513</v>
      </c>
      <c r="C1021" s="492">
        <f t="shared" si="404"/>
        <v>0</v>
      </c>
      <c r="D1021" s="492">
        <v>0</v>
      </c>
      <c r="E1021" s="492">
        <v>0</v>
      </c>
      <c r="F1021" s="492">
        <v>0</v>
      </c>
      <c r="G1021" s="492">
        <v>0</v>
      </c>
      <c r="H1021" s="492">
        <v>0</v>
      </c>
      <c r="I1021" s="492">
        <v>0</v>
      </c>
    </row>
    <row r="1022" spans="1:9" s="489" customFormat="1">
      <c r="A1022" s="490" t="s">
        <v>515</v>
      </c>
      <c r="B1022" s="491" t="s">
        <v>1089</v>
      </c>
      <c r="C1022" s="492">
        <f t="shared" si="404"/>
        <v>1112569299686</v>
      </c>
      <c r="D1022" s="492">
        <v>0</v>
      </c>
      <c r="E1022" s="492">
        <v>0</v>
      </c>
      <c r="F1022" s="492">
        <v>0</v>
      </c>
      <c r="G1022" s="492">
        <v>0</v>
      </c>
      <c r="H1022" s="492">
        <v>0</v>
      </c>
      <c r="I1022" s="492">
        <v>1112569299686</v>
      </c>
    </row>
    <row r="1023" spans="1:9" s="489" customFormat="1">
      <c r="A1023" s="494" t="s">
        <v>516</v>
      </c>
      <c r="B1023" s="495" t="s">
        <v>1090</v>
      </c>
      <c r="C1023" s="492">
        <f t="shared" si="404"/>
        <v>0</v>
      </c>
      <c r="D1023" s="492"/>
      <c r="E1023" s="492"/>
      <c r="F1023" s="492"/>
      <c r="G1023" s="492"/>
      <c r="H1023" s="492"/>
      <c r="I1023" s="492"/>
    </row>
    <row r="1024" spans="1:9" s="489" customFormat="1">
      <c r="A1024" s="494" t="s">
        <v>517</v>
      </c>
      <c r="B1024" s="496" t="s">
        <v>1091</v>
      </c>
      <c r="C1024" s="492">
        <f t="shared" si="404"/>
        <v>1112569299686</v>
      </c>
      <c r="D1024" s="492">
        <f t="shared" ref="D1024:I1024" si="433">D1022+D1023</f>
        <v>0</v>
      </c>
      <c r="E1024" s="492">
        <f t="shared" si="433"/>
        <v>0</v>
      </c>
      <c r="F1024" s="492">
        <f t="shared" si="433"/>
        <v>0</v>
      </c>
      <c r="G1024" s="492">
        <f t="shared" si="433"/>
        <v>0</v>
      </c>
      <c r="H1024" s="492">
        <f t="shared" si="433"/>
        <v>0</v>
      </c>
      <c r="I1024" s="492">
        <f t="shared" si="433"/>
        <v>1112569299686</v>
      </c>
    </row>
    <row r="1025" spans="1:9" s="1092" customFormat="1">
      <c r="A1025" s="1068" t="s">
        <v>518</v>
      </c>
      <c r="B1025" s="1090" t="s">
        <v>1092</v>
      </c>
      <c r="C1025" s="1091">
        <f t="shared" si="404"/>
        <v>705295284428</v>
      </c>
      <c r="D1025" s="1091">
        <f t="shared" ref="D1025:I1025" si="434">D1019-D1020+D1021-D1024</f>
        <v>0</v>
      </c>
      <c r="E1025" s="1091">
        <f t="shared" si="434"/>
        <v>0</v>
      </c>
      <c r="F1025" s="1091">
        <f t="shared" si="434"/>
        <v>0</v>
      </c>
      <c r="G1025" s="1091">
        <f t="shared" si="434"/>
        <v>0</v>
      </c>
      <c r="H1025" s="1091">
        <f t="shared" si="434"/>
        <v>0</v>
      </c>
      <c r="I1025" s="1091">
        <f t="shared" si="434"/>
        <v>705295284428</v>
      </c>
    </row>
    <row r="1026" spans="1:9" s="489" customFormat="1">
      <c r="A1026" s="493" t="s">
        <v>1024</v>
      </c>
      <c r="B1026" s="491" t="s">
        <v>1093</v>
      </c>
      <c r="C1026" s="497">
        <f t="shared" ref="C1026:I1026" si="435">IFERROR(C1024/(C1019-C1020+C1021),0)</f>
        <v>0.61201989928653</v>
      </c>
      <c r="D1026" s="497">
        <f t="shared" si="435"/>
        <v>0</v>
      </c>
      <c r="E1026" s="497">
        <f t="shared" si="435"/>
        <v>0</v>
      </c>
      <c r="F1026" s="497">
        <f t="shared" si="435"/>
        <v>0</v>
      </c>
      <c r="G1026" s="497">
        <f t="shared" si="435"/>
        <v>0</v>
      </c>
      <c r="H1026" s="497">
        <f t="shared" si="435"/>
        <v>0</v>
      </c>
      <c r="I1026" s="497">
        <f t="shared" si="435"/>
        <v>0.61201989928653</v>
      </c>
    </row>
    <row r="1027" spans="1:9" s="420" customFormat="1">
      <c r="A1027" s="444">
        <v>5</v>
      </c>
      <c r="B1027" s="419" t="s">
        <v>39</v>
      </c>
      <c r="C1027" s="419"/>
      <c r="D1027" s="419"/>
      <c r="E1027" s="419"/>
      <c r="F1027" s="419"/>
      <c r="G1027" s="419"/>
      <c r="H1027" s="419"/>
      <c r="I1027" s="419"/>
    </row>
    <row r="1028" spans="1:9" s="489" customFormat="1">
      <c r="A1028" s="490" t="s">
        <v>510</v>
      </c>
      <c r="B1028" s="491" t="s">
        <v>509</v>
      </c>
      <c r="C1028" s="492">
        <f t="shared" si="404"/>
        <v>3816731368</v>
      </c>
      <c r="D1028" s="492">
        <v>0</v>
      </c>
      <c r="E1028" s="492">
        <v>0</v>
      </c>
      <c r="F1028" s="492">
        <v>1231231980</v>
      </c>
      <c r="G1028" s="492">
        <v>1247400000</v>
      </c>
      <c r="H1028" s="492">
        <v>0</v>
      </c>
      <c r="I1028" s="492">
        <v>1338099388</v>
      </c>
    </row>
    <row r="1029" spans="1:9" s="489" customFormat="1">
      <c r="A1029" s="493" t="s">
        <v>512</v>
      </c>
      <c r="B1029" s="491" t="s">
        <v>511</v>
      </c>
      <c r="C1029" s="492">
        <f t="shared" si="404"/>
        <v>0</v>
      </c>
      <c r="D1029" s="492">
        <v>0</v>
      </c>
      <c r="E1029" s="492">
        <v>0</v>
      </c>
      <c r="F1029" s="492">
        <v>0</v>
      </c>
      <c r="G1029" s="492">
        <v>0</v>
      </c>
      <c r="H1029" s="492">
        <v>0</v>
      </c>
      <c r="I1029" s="492">
        <v>0</v>
      </c>
    </row>
    <row r="1030" spans="1:9" s="489" customFormat="1">
      <c r="A1030" s="493" t="s">
        <v>514</v>
      </c>
      <c r="B1030" s="491" t="s">
        <v>513</v>
      </c>
      <c r="C1030" s="492">
        <f t="shared" si="404"/>
        <v>0</v>
      </c>
      <c r="D1030" s="492">
        <v>0</v>
      </c>
      <c r="E1030" s="492">
        <v>0</v>
      </c>
      <c r="F1030" s="492">
        <v>0</v>
      </c>
      <c r="G1030" s="492">
        <v>0</v>
      </c>
      <c r="H1030" s="492">
        <v>0</v>
      </c>
      <c r="I1030" s="492">
        <v>0</v>
      </c>
    </row>
    <row r="1031" spans="1:9" s="489" customFormat="1">
      <c r="A1031" s="490" t="s">
        <v>515</v>
      </c>
      <c r="B1031" s="491" t="s">
        <v>1089</v>
      </c>
      <c r="C1031" s="492">
        <f t="shared" si="404"/>
        <v>3816731368</v>
      </c>
      <c r="D1031" s="492">
        <v>0</v>
      </c>
      <c r="E1031" s="492">
        <v>0</v>
      </c>
      <c r="F1031" s="492">
        <v>1231231980</v>
      </c>
      <c r="G1031" s="492">
        <v>1247400000</v>
      </c>
      <c r="H1031" s="492">
        <v>0</v>
      </c>
      <c r="I1031" s="492">
        <v>1338099388</v>
      </c>
    </row>
    <row r="1032" spans="1:9" s="489" customFormat="1">
      <c r="A1032" s="494" t="s">
        <v>516</v>
      </c>
      <c r="B1032" s="495" t="s">
        <v>1090</v>
      </c>
      <c r="C1032" s="492">
        <f t="shared" si="404"/>
        <v>0</v>
      </c>
      <c r="D1032" s="492"/>
      <c r="E1032" s="492"/>
      <c r="F1032" s="492"/>
      <c r="G1032" s="492"/>
      <c r="H1032" s="492"/>
      <c r="I1032" s="492"/>
    </row>
    <row r="1033" spans="1:9" s="489" customFormat="1">
      <c r="A1033" s="494" t="s">
        <v>517</v>
      </c>
      <c r="B1033" s="496" t="s">
        <v>1091</v>
      </c>
      <c r="C1033" s="492">
        <f t="shared" si="404"/>
        <v>3816731368</v>
      </c>
      <c r="D1033" s="492">
        <f t="shared" ref="D1033:I1033" si="436">D1031+D1032</f>
        <v>0</v>
      </c>
      <c r="E1033" s="492">
        <f t="shared" si="436"/>
        <v>0</v>
      </c>
      <c r="F1033" s="492">
        <f t="shared" si="436"/>
        <v>1231231980</v>
      </c>
      <c r="G1033" s="492">
        <f t="shared" si="436"/>
        <v>1247400000</v>
      </c>
      <c r="H1033" s="492">
        <f t="shared" si="436"/>
        <v>0</v>
      </c>
      <c r="I1033" s="492">
        <f t="shared" si="436"/>
        <v>1338099388</v>
      </c>
    </row>
    <row r="1034" spans="1:9" s="489" customFormat="1">
      <c r="A1034" s="493" t="s">
        <v>518</v>
      </c>
      <c r="B1034" s="491" t="s">
        <v>1092</v>
      </c>
      <c r="C1034" s="492">
        <f t="shared" ref="C1034:C1091" si="437">SUM(D1034:I1034)</f>
        <v>0</v>
      </c>
      <c r="D1034" s="492">
        <f t="shared" ref="D1034:I1034" si="438">D1028-D1029+D1030-D1033</f>
        <v>0</v>
      </c>
      <c r="E1034" s="492">
        <f t="shared" si="438"/>
        <v>0</v>
      </c>
      <c r="F1034" s="492">
        <f t="shared" si="438"/>
        <v>0</v>
      </c>
      <c r="G1034" s="492">
        <f t="shared" si="438"/>
        <v>0</v>
      </c>
      <c r="H1034" s="492">
        <f t="shared" si="438"/>
        <v>0</v>
      </c>
      <c r="I1034" s="492">
        <f t="shared" si="438"/>
        <v>0</v>
      </c>
    </row>
    <row r="1035" spans="1:9">
      <c r="A1035" s="493" t="s">
        <v>1024</v>
      </c>
      <c r="B1035" s="491" t="s">
        <v>1093</v>
      </c>
      <c r="C1035" s="497">
        <f t="shared" ref="C1035:I1035" si="439">IFERROR(C1033/(C1028-C1029+C1030),0)</f>
        <v>1</v>
      </c>
      <c r="D1035" s="497">
        <f t="shared" si="439"/>
        <v>0</v>
      </c>
      <c r="E1035" s="497">
        <f t="shared" si="439"/>
        <v>0</v>
      </c>
      <c r="F1035" s="497">
        <f t="shared" si="439"/>
        <v>1</v>
      </c>
      <c r="G1035" s="497">
        <f t="shared" si="439"/>
        <v>1</v>
      </c>
      <c r="H1035" s="497">
        <f t="shared" si="439"/>
        <v>0</v>
      </c>
      <c r="I1035" s="497">
        <f t="shared" si="439"/>
        <v>1</v>
      </c>
    </row>
    <row r="1036" spans="1:9" s="442" customFormat="1">
      <c r="A1036" s="444">
        <v>6</v>
      </c>
      <c r="B1036" s="419" t="s">
        <v>66</v>
      </c>
      <c r="C1036" s="419"/>
      <c r="D1036" s="419"/>
      <c r="E1036" s="419"/>
      <c r="F1036" s="419"/>
      <c r="G1036" s="419"/>
      <c r="H1036" s="419"/>
      <c r="I1036" s="419"/>
    </row>
    <row r="1037" spans="1:9" s="489" customFormat="1">
      <c r="A1037" s="490" t="s">
        <v>510</v>
      </c>
      <c r="B1037" s="491" t="s">
        <v>509</v>
      </c>
      <c r="C1037" s="492">
        <f t="shared" si="437"/>
        <v>3169722343</v>
      </c>
      <c r="D1037" s="492">
        <v>1276335000</v>
      </c>
      <c r="E1037" s="492">
        <v>0</v>
      </c>
      <c r="F1037" s="492">
        <v>0</v>
      </c>
      <c r="G1037" s="492">
        <v>0</v>
      </c>
      <c r="H1037" s="492">
        <v>0</v>
      </c>
      <c r="I1037" s="492">
        <v>1893387343</v>
      </c>
    </row>
    <row r="1038" spans="1:9" s="489" customFormat="1">
      <c r="A1038" s="493" t="s">
        <v>512</v>
      </c>
      <c r="B1038" s="491" t="s">
        <v>511</v>
      </c>
      <c r="C1038" s="492">
        <f t="shared" si="437"/>
        <v>0</v>
      </c>
      <c r="D1038" s="492">
        <v>0</v>
      </c>
      <c r="E1038" s="492">
        <v>0</v>
      </c>
      <c r="F1038" s="492">
        <v>0</v>
      </c>
      <c r="G1038" s="492">
        <v>0</v>
      </c>
      <c r="H1038" s="492">
        <v>0</v>
      </c>
      <c r="I1038" s="492">
        <v>0</v>
      </c>
    </row>
    <row r="1039" spans="1:9" s="489" customFormat="1">
      <c r="A1039" s="493" t="s">
        <v>514</v>
      </c>
      <c r="B1039" s="491" t="s">
        <v>513</v>
      </c>
      <c r="C1039" s="492">
        <f t="shared" si="437"/>
        <v>0</v>
      </c>
      <c r="D1039" s="492">
        <v>0</v>
      </c>
      <c r="E1039" s="492">
        <v>0</v>
      </c>
      <c r="F1039" s="492">
        <v>0</v>
      </c>
      <c r="G1039" s="492">
        <v>0</v>
      </c>
      <c r="H1039" s="492">
        <v>0</v>
      </c>
      <c r="I1039" s="492">
        <v>0</v>
      </c>
    </row>
    <row r="1040" spans="1:9" s="489" customFormat="1">
      <c r="A1040" s="490" t="s">
        <v>515</v>
      </c>
      <c r="B1040" s="491" t="s">
        <v>1089</v>
      </c>
      <c r="C1040" s="492">
        <f t="shared" si="437"/>
        <v>3169722343</v>
      </c>
      <c r="D1040" s="492">
        <v>1276335000</v>
      </c>
      <c r="E1040" s="492">
        <v>0</v>
      </c>
      <c r="F1040" s="492">
        <v>0</v>
      </c>
      <c r="G1040" s="492">
        <v>0</v>
      </c>
      <c r="H1040" s="492">
        <v>0</v>
      </c>
      <c r="I1040" s="492">
        <v>1893387343</v>
      </c>
    </row>
    <row r="1041" spans="1:9" s="489" customFormat="1">
      <c r="A1041" s="494" t="s">
        <v>516</v>
      </c>
      <c r="B1041" s="495" t="s">
        <v>1090</v>
      </c>
      <c r="C1041" s="492">
        <f t="shared" si="437"/>
        <v>0</v>
      </c>
      <c r="D1041" s="492"/>
      <c r="E1041" s="492"/>
      <c r="F1041" s="492"/>
      <c r="G1041" s="492"/>
      <c r="H1041" s="492"/>
      <c r="I1041" s="492"/>
    </row>
    <row r="1042" spans="1:9" s="489" customFormat="1">
      <c r="A1042" s="494" t="s">
        <v>517</v>
      </c>
      <c r="B1042" s="496" t="s">
        <v>1091</v>
      </c>
      <c r="C1042" s="492">
        <f t="shared" si="437"/>
        <v>3169722343</v>
      </c>
      <c r="D1042" s="492">
        <f t="shared" ref="D1042:I1042" si="440">D1040+D1041</f>
        <v>1276335000</v>
      </c>
      <c r="E1042" s="492">
        <f t="shared" si="440"/>
        <v>0</v>
      </c>
      <c r="F1042" s="492">
        <f t="shared" si="440"/>
        <v>0</v>
      </c>
      <c r="G1042" s="492">
        <f t="shared" si="440"/>
        <v>0</v>
      </c>
      <c r="H1042" s="492">
        <f t="shared" si="440"/>
        <v>0</v>
      </c>
      <c r="I1042" s="492">
        <f t="shared" si="440"/>
        <v>1893387343</v>
      </c>
    </row>
    <row r="1043" spans="1:9">
      <c r="A1043" s="493" t="s">
        <v>518</v>
      </c>
      <c r="B1043" s="491" t="s">
        <v>1092</v>
      </c>
      <c r="C1043" s="492">
        <f t="shared" si="437"/>
        <v>0</v>
      </c>
      <c r="D1043" s="492">
        <f t="shared" ref="D1043:I1043" si="441">D1037-D1038+D1039-D1042</f>
        <v>0</v>
      </c>
      <c r="E1043" s="492">
        <f t="shared" si="441"/>
        <v>0</v>
      </c>
      <c r="F1043" s="492">
        <f t="shared" si="441"/>
        <v>0</v>
      </c>
      <c r="G1043" s="492">
        <f t="shared" si="441"/>
        <v>0</v>
      </c>
      <c r="H1043" s="492">
        <f t="shared" si="441"/>
        <v>0</v>
      </c>
      <c r="I1043" s="492">
        <f t="shared" si="441"/>
        <v>0</v>
      </c>
    </row>
    <row r="1044" spans="1:9" s="489" customFormat="1">
      <c r="A1044" s="493" t="s">
        <v>1024</v>
      </c>
      <c r="B1044" s="491" t="s">
        <v>1093</v>
      </c>
      <c r="C1044" s="497">
        <f t="shared" ref="C1044:I1044" si="442">IFERROR(C1042/(C1037-C1038+C1039),0)</f>
        <v>1</v>
      </c>
      <c r="D1044" s="497">
        <f t="shared" si="442"/>
        <v>1</v>
      </c>
      <c r="E1044" s="497">
        <f t="shared" si="442"/>
        <v>0</v>
      </c>
      <c r="F1044" s="497">
        <f t="shared" si="442"/>
        <v>0</v>
      </c>
      <c r="G1044" s="497">
        <f t="shared" si="442"/>
        <v>0</v>
      </c>
      <c r="H1044" s="497">
        <f t="shared" si="442"/>
        <v>0</v>
      </c>
      <c r="I1044" s="497">
        <f t="shared" si="442"/>
        <v>1</v>
      </c>
    </row>
    <row r="1045" spans="1:9" s="442" customFormat="1">
      <c r="A1045" s="444">
        <v>7</v>
      </c>
      <c r="B1045" s="419" t="s">
        <v>46</v>
      </c>
      <c r="C1045" s="419"/>
      <c r="D1045" s="419"/>
      <c r="E1045" s="419"/>
      <c r="F1045" s="419"/>
      <c r="G1045" s="419"/>
      <c r="H1045" s="419"/>
      <c r="I1045" s="419"/>
    </row>
    <row r="1046" spans="1:9" s="489" customFormat="1">
      <c r="A1046" s="490" t="s">
        <v>510</v>
      </c>
      <c r="B1046" s="491" t="s">
        <v>509</v>
      </c>
      <c r="C1046" s="492">
        <f t="shared" si="437"/>
        <v>6094098717</v>
      </c>
      <c r="D1046" s="492">
        <v>0</v>
      </c>
      <c r="E1046" s="492">
        <v>0</v>
      </c>
      <c r="F1046" s="492">
        <v>0</v>
      </c>
      <c r="G1046" s="492">
        <v>0</v>
      </c>
      <c r="H1046" s="492">
        <v>0</v>
      </c>
      <c r="I1046" s="492">
        <v>6094098717</v>
      </c>
    </row>
    <row r="1047" spans="1:9" s="489" customFormat="1">
      <c r="A1047" s="493" t="s">
        <v>512</v>
      </c>
      <c r="B1047" s="491" t="s">
        <v>511</v>
      </c>
      <c r="C1047" s="492">
        <f t="shared" si="437"/>
        <v>0</v>
      </c>
      <c r="D1047" s="492">
        <v>0</v>
      </c>
      <c r="E1047" s="492">
        <v>0</v>
      </c>
      <c r="F1047" s="492">
        <v>0</v>
      </c>
      <c r="G1047" s="492">
        <v>0</v>
      </c>
      <c r="H1047" s="492">
        <v>0</v>
      </c>
      <c r="I1047" s="492">
        <v>0</v>
      </c>
    </row>
    <row r="1048" spans="1:9" s="489" customFormat="1">
      <c r="A1048" s="493" t="s">
        <v>514</v>
      </c>
      <c r="B1048" s="491" t="s">
        <v>513</v>
      </c>
      <c r="C1048" s="492">
        <f t="shared" si="437"/>
        <v>0</v>
      </c>
      <c r="D1048" s="492">
        <v>0</v>
      </c>
      <c r="E1048" s="492">
        <v>0</v>
      </c>
      <c r="F1048" s="492">
        <v>0</v>
      </c>
      <c r="G1048" s="492">
        <v>0</v>
      </c>
      <c r="H1048" s="492">
        <v>0</v>
      </c>
      <c r="I1048" s="492">
        <v>0</v>
      </c>
    </row>
    <row r="1049" spans="1:9" s="489" customFormat="1">
      <c r="A1049" s="490" t="s">
        <v>515</v>
      </c>
      <c r="B1049" s="491" t="s">
        <v>1089</v>
      </c>
      <c r="C1049" s="492">
        <f t="shared" si="437"/>
        <v>6094098717</v>
      </c>
      <c r="D1049" s="492">
        <v>0</v>
      </c>
      <c r="E1049" s="492">
        <v>0</v>
      </c>
      <c r="F1049" s="492">
        <v>0</v>
      </c>
      <c r="G1049" s="492">
        <v>0</v>
      </c>
      <c r="H1049" s="492">
        <v>0</v>
      </c>
      <c r="I1049" s="492">
        <v>6094098717</v>
      </c>
    </row>
    <row r="1050" spans="1:9" s="489" customFormat="1">
      <c r="A1050" s="494" t="s">
        <v>516</v>
      </c>
      <c r="B1050" s="495" t="s">
        <v>1090</v>
      </c>
      <c r="C1050" s="492">
        <f t="shared" si="437"/>
        <v>0</v>
      </c>
      <c r="D1050" s="492"/>
      <c r="E1050" s="492"/>
      <c r="F1050" s="492"/>
      <c r="G1050" s="492"/>
      <c r="H1050" s="492"/>
      <c r="I1050" s="492"/>
    </row>
    <row r="1051" spans="1:9">
      <c r="A1051" s="494" t="s">
        <v>517</v>
      </c>
      <c r="B1051" s="496" t="s">
        <v>1091</v>
      </c>
      <c r="C1051" s="492">
        <f t="shared" si="437"/>
        <v>6094098717</v>
      </c>
      <c r="D1051" s="492">
        <f t="shared" ref="D1051:I1051" si="443">D1049+D1050</f>
        <v>0</v>
      </c>
      <c r="E1051" s="492">
        <f t="shared" si="443"/>
        <v>0</v>
      </c>
      <c r="F1051" s="492">
        <f t="shared" si="443"/>
        <v>0</v>
      </c>
      <c r="G1051" s="492">
        <f t="shared" si="443"/>
        <v>0</v>
      </c>
      <c r="H1051" s="492">
        <f t="shared" si="443"/>
        <v>0</v>
      </c>
      <c r="I1051" s="492">
        <f t="shared" si="443"/>
        <v>6094098717</v>
      </c>
    </row>
    <row r="1052" spans="1:9" s="489" customFormat="1">
      <c r="A1052" s="493" t="s">
        <v>518</v>
      </c>
      <c r="B1052" s="491" t="s">
        <v>1092</v>
      </c>
      <c r="C1052" s="492">
        <f t="shared" si="437"/>
        <v>0</v>
      </c>
      <c r="D1052" s="492">
        <f t="shared" ref="D1052:I1052" si="444">D1046-D1047+D1048-D1051</f>
        <v>0</v>
      </c>
      <c r="E1052" s="492">
        <f t="shared" si="444"/>
        <v>0</v>
      </c>
      <c r="F1052" s="492">
        <f t="shared" si="444"/>
        <v>0</v>
      </c>
      <c r="G1052" s="492">
        <f t="shared" si="444"/>
        <v>0</v>
      </c>
      <c r="H1052" s="492">
        <f t="shared" si="444"/>
        <v>0</v>
      </c>
      <c r="I1052" s="492">
        <f t="shared" si="444"/>
        <v>0</v>
      </c>
    </row>
    <row r="1053" spans="1:9" s="489" customFormat="1">
      <c r="A1053" s="493" t="s">
        <v>1024</v>
      </c>
      <c r="B1053" s="491" t="s">
        <v>1093</v>
      </c>
      <c r="C1053" s="497">
        <f t="shared" ref="C1053:I1053" si="445">IFERROR(C1051/(C1046-C1047+C1048),0)</f>
        <v>1</v>
      </c>
      <c r="D1053" s="497">
        <f t="shared" si="445"/>
        <v>0</v>
      </c>
      <c r="E1053" s="497">
        <f t="shared" si="445"/>
        <v>0</v>
      </c>
      <c r="F1053" s="497">
        <f t="shared" si="445"/>
        <v>0</v>
      </c>
      <c r="G1053" s="497">
        <f t="shared" si="445"/>
        <v>0</v>
      </c>
      <c r="H1053" s="497">
        <f t="shared" si="445"/>
        <v>0</v>
      </c>
      <c r="I1053" s="497">
        <f t="shared" si="445"/>
        <v>1</v>
      </c>
    </row>
    <row r="1054" spans="1:9" s="442" customFormat="1">
      <c r="A1054" s="444">
        <v>8</v>
      </c>
      <c r="B1054" s="419" t="s">
        <v>61</v>
      </c>
      <c r="C1054" s="419"/>
      <c r="D1054" s="419"/>
      <c r="E1054" s="419"/>
      <c r="F1054" s="419"/>
      <c r="G1054" s="419"/>
      <c r="H1054" s="419"/>
      <c r="I1054" s="419"/>
    </row>
    <row r="1055" spans="1:9" s="489" customFormat="1">
      <c r="A1055" s="490" t="s">
        <v>510</v>
      </c>
      <c r="B1055" s="491" t="s">
        <v>509</v>
      </c>
      <c r="C1055" s="492">
        <f t="shared" si="437"/>
        <v>4137063875</v>
      </c>
      <c r="D1055" s="492">
        <v>0</v>
      </c>
      <c r="E1055" s="492">
        <v>0</v>
      </c>
      <c r="F1055" s="492">
        <v>0</v>
      </c>
      <c r="G1055" s="492">
        <v>0</v>
      </c>
      <c r="H1055" s="492">
        <v>0</v>
      </c>
      <c r="I1055" s="492">
        <v>4137063875</v>
      </c>
    </row>
    <row r="1056" spans="1:9" s="489" customFormat="1">
      <c r="A1056" s="493" t="s">
        <v>512</v>
      </c>
      <c r="B1056" s="491" t="s">
        <v>511</v>
      </c>
      <c r="C1056" s="492">
        <f t="shared" si="437"/>
        <v>0</v>
      </c>
      <c r="D1056" s="492">
        <v>0</v>
      </c>
      <c r="E1056" s="492">
        <v>0</v>
      </c>
      <c r="F1056" s="492">
        <v>0</v>
      </c>
      <c r="G1056" s="492">
        <v>0</v>
      </c>
      <c r="H1056" s="492">
        <v>0</v>
      </c>
      <c r="I1056" s="492">
        <v>0</v>
      </c>
    </row>
    <row r="1057" spans="1:9" s="489" customFormat="1">
      <c r="A1057" s="493" t="s">
        <v>514</v>
      </c>
      <c r="B1057" s="491" t="s">
        <v>513</v>
      </c>
      <c r="C1057" s="492">
        <f t="shared" si="437"/>
        <v>0</v>
      </c>
      <c r="D1057" s="492">
        <v>0</v>
      </c>
      <c r="E1057" s="492">
        <v>0</v>
      </c>
      <c r="F1057" s="492">
        <v>0</v>
      </c>
      <c r="G1057" s="492">
        <v>0</v>
      </c>
      <c r="H1057" s="492">
        <v>0</v>
      </c>
      <c r="I1057" s="492">
        <v>0</v>
      </c>
    </row>
    <row r="1058" spans="1:9" s="489" customFormat="1">
      <c r="A1058" s="490" t="s">
        <v>515</v>
      </c>
      <c r="B1058" s="491" t="s">
        <v>1089</v>
      </c>
      <c r="C1058" s="492">
        <f t="shared" si="437"/>
        <v>4137063875</v>
      </c>
      <c r="D1058" s="492">
        <v>0</v>
      </c>
      <c r="E1058" s="492">
        <v>0</v>
      </c>
      <c r="F1058" s="492">
        <v>0</v>
      </c>
      <c r="G1058" s="492">
        <v>0</v>
      </c>
      <c r="H1058" s="492">
        <v>0</v>
      </c>
      <c r="I1058" s="492">
        <v>4137063875</v>
      </c>
    </row>
    <row r="1059" spans="1:9">
      <c r="A1059" s="494" t="s">
        <v>516</v>
      </c>
      <c r="B1059" s="495" t="s">
        <v>1090</v>
      </c>
      <c r="C1059" s="492">
        <f t="shared" si="437"/>
        <v>0</v>
      </c>
      <c r="D1059" s="492"/>
      <c r="E1059" s="492"/>
      <c r="F1059" s="492"/>
      <c r="G1059" s="492"/>
      <c r="H1059" s="492"/>
      <c r="I1059" s="492"/>
    </row>
    <row r="1060" spans="1:9" s="489" customFormat="1">
      <c r="A1060" s="494" t="s">
        <v>517</v>
      </c>
      <c r="B1060" s="496" t="s">
        <v>1091</v>
      </c>
      <c r="C1060" s="492">
        <f t="shared" si="437"/>
        <v>4137063875</v>
      </c>
      <c r="D1060" s="492">
        <f t="shared" ref="D1060:I1060" si="446">D1058+D1059</f>
        <v>0</v>
      </c>
      <c r="E1060" s="492">
        <f t="shared" si="446"/>
        <v>0</v>
      </c>
      <c r="F1060" s="492">
        <f t="shared" si="446"/>
        <v>0</v>
      </c>
      <c r="G1060" s="492">
        <f t="shared" si="446"/>
        <v>0</v>
      </c>
      <c r="H1060" s="492">
        <f t="shared" si="446"/>
        <v>0</v>
      </c>
      <c r="I1060" s="492">
        <f t="shared" si="446"/>
        <v>4137063875</v>
      </c>
    </row>
    <row r="1061" spans="1:9" s="489" customFormat="1">
      <c r="A1061" s="493" t="s">
        <v>518</v>
      </c>
      <c r="B1061" s="491" t="s">
        <v>1092</v>
      </c>
      <c r="C1061" s="492">
        <f t="shared" si="437"/>
        <v>0</v>
      </c>
      <c r="D1061" s="492">
        <f t="shared" ref="D1061:I1061" si="447">D1055-D1056+D1057-D1060</f>
        <v>0</v>
      </c>
      <c r="E1061" s="492">
        <f t="shared" si="447"/>
        <v>0</v>
      </c>
      <c r="F1061" s="492">
        <f t="shared" si="447"/>
        <v>0</v>
      </c>
      <c r="G1061" s="492">
        <f t="shared" si="447"/>
        <v>0</v>
      </c>
      <c r="H1061" s="492">
        <f t="shared" si="447"/>
        <v>0</v>
      </c>
      <c r="I1061" s="492">
        <f t="shared" si="447"/>
        <v>0</v>
      </c>
    </row>
    <row r="1062" spans="1:9" s="489" customFormat="1">
      <c r="A1062" s="493" t="s">
        <v>1024</v>
      </c>
      <c r="B1062" s="491" t="s">
        <v>1093</v>
      </c>
      <c r="C1062" s="497">
        <f t="shared" ref="C1062:I1062" si="448">IFERROR(C1060/(C1055-C1056+C1057),0)</f>
        <v>1</v>
      </c>
      <c r="D1062" s="497">
        <f t="shared" si="448"/>
        <v>0</v>
      </c>
      <c r="E1062" s="497">
        <f t="shared" si="448"/>
        <v>0</v>
      </c>
      <c r="F1062" s="497">
        <f t="shared" si="448"/>
        <v>0</v>
      </c>
      <c r="G1062" s="497">
        <f t="shared" si="448"/>
        <v>0</v>
      </c>
      <c r="H1062" s="497">
        <f t="shared" si="448"/>
        <v>0</v>
      </c>
      <c r="I1062" s="497">
        <f t="shared" si="448"/>
        <v>1</v>
      </c>
    </row>
    <row r="1063" spans="1:9" s="442" customFormat="1">
      <c r="A1063" s="444">
        <v>9</v>
      </c>
      <c r="B1063" s="419" t="s">
        <v>62</v>
      </c>
      <c r="C1063" s="419"/>
      <c r="D1063" s="419"/>
      <c r="E1063" s="419"/>
      <c r="F1063" s="419"/>
      <c r="G1063" s="419"/>
      <c r="H1063" s="419"/>
      <c r="I1063" s="419"/>
    </row>
    <row r="1064" spans="1:9" s="489" customFormat="1">
      <c r="A1064" s="490" t="s">
        <v>510</v>
      </c>
      <c r="B1064" s="491" t="s">
        <v>509</v>
      </c>
      <c r="C1064" s="492">
        <f t="shared" si="437"/>
        <v>371844341</v>
      </c>
      <c r="D1064" s="492">
        <v>108000000</v>
      </c>
      <c r="E1064" s="492">
        <v>0</v>
      </c>
      <c r="F1064" s="492">
        <v>0</v>
      </c>
      <c r="G1064" s="492">
        <v>0</v>
      </c>
      <c r="H1064" s="492">
        <v>0</v>
      </c>
      <c r="I1064" s="492">
        <v>263844341</v>
      </c>
    </row>
    <row r="1065" spans="1:9" s="489" customFormat="1">
      <c r="A1065" s="493" t="s">
        <v>512</v>
      </c>
      <c r="B1065" s="491" t="s">
        <v>511</v>
      </c>
      <c r="C1065" s="492">
        <f t="shared" si="437"/>
        <v>0</v>
      </c>
      <c r="D1065" s="492">
        <v>0</v>
      </c>
      <c r="E1065" s="492">
        <v>0</v>
      </c>
      <c r="F1065" s="492">
        <v>0</v>
      </c>
      <c r="G1065" s="492">
        <v>0</v>
      </c>
      <c r="H1065" s="492">
        <v>0</v>
      </c>
      <c r="I1065" s="492">
        <v>0</v>
      </c>
    </row>
    <row r="1066" spans="1:9" s="489" customFormat="1">
      <c r="A1066" s="493" t="s">
        <v>514</v>
      </c>
      <c r="B1066" s="491" t="s">
        <v>513</v>
      </c>
      <c r="C1066" s="492">
        <f t="shared" si="437"/>
        <v>0</v>
      </c>
      <c r="D1066" s="492">
        <v>0</v>
      </c>
      <c r="E1066" s="492">
        <v>0</v>
      </c>
      <c r="F1066" s="492">
        <v>0</v>
      </c>
      <c r="G1066" s="492">
        <v>0</v>
      </c>
      <c r="H1066" s="492">
        <v>0</v>
      </c>
      <c r="I1066" s="492">
        <v>0</v>
      </c>
    </row>
    <row r="1067" spans="1:9">
      <c r="A1067" s="490" t="s">
        <v>515</v>
      </c>
      <c r="B1067" s="491" t="s">
        <v>1089</v>
      </c>
      <c r="C1067" s="492">
        <f t="shared" si="437"/>
        <v>108000000</v>
      </c>
      <c r="D1067" s="492">
        <v>108000000</v>
      </c>
      <c r="E1067" s="492">
        <v>0</v>
      </c>
      <c r="F1067" s="492">
        <v>0</v>
      </c>
      <c r="G1067" s="492">
        <v>0</v>
      </c>
      <c r="H1067" s="492">
        <v>0</v>
      </c>
      <c r="I1067" s="492">
        <v>0</v>
      </c>
    </row>
    <row r="1068" spans="1:9" s="489" customFormat="1">
      <c r="A1068" s="494" t="s">
        <v>516</v>
      </c>
      <c r="B1068" s="495" t="s">
        <v>1090</v>
      </c>
      <c r="C1068" s="492">
        <f t="shared" si="437"/>
        <v>0</v>
      </c>
      <c r="D1068" s="492"/>
      <c r="E1068" s="492"/>
      <c r="F1068" s="492"/>
      <c r="G1068" s="492"/>
      <c r="H1068" s="492"/>
      <c r="I1068" s="492"/>
    </row>
    <row r="1069" spans="1:9" s="489" customFormat="1">
      <c r="A1069" s="494" t="s">
        <v>517</v>
      </c>
      <c r="B1069" s="496" t="s">
        <v>1091</v>
      </c>
      <c r="C1069" s="492">
        <f t="shared" si="437"/>
        <v>108000000</v>
      </c>
      <c r="D1069" s="492">
        <f t="shared" ref="D1069:I1069" si="449">D1067+D1068</f>
        <v>108000000</v>
      </c>
      <c r="E1069" s="492">
        <f t="shared" si="449"/>
        <v>0</v>
      </c>
      <c r="F1069" s="492">
        <f t="shared" si="449"/>
        <v>0</v>
      </c>
      <c r="G1069" s="492">
        <f t="shared" si="449"/>
        <v>0</v>
      </c>
      <c r="H1069" s="492">
        <f t="shared" si="449"/>
        <v>0</v>
      </c>
      <c r="I1069" s="492">
        <f t="shared" si="449"/>
        <v>0</v>
      </c>
    </row>
    <row r="1070" spans="1:9" s="1092" customFormat="1">
      <c r="A1070" s="1068" t="s">
        <v>518</v>
      </c>
      <c r="B1070" s="1090" t="s">
        <v>1092</v>
      </c>
      <c r="C1070" s="1091">
        <f t="shared" si="437"/>
        <v>263844341</v>
      </c>
      <c r="D1070" s="1091">
        <f t="shared" ref="D1070:I1070" si="450">D1064-D1065+D1066-D1069</f>
        <v>0</v>
      </c>
      <c r="E1070" s="1091">
        <f t="shared" si="450"/>
        <v>0</v>
      </c>
      <c r="F1070" s="1091">
        <f t="shared" si="450"/>
        <v>0</v>
      </c>
      <c r="G1070" s="1091">
        <f t="shared" si="450"/>
        <v>0</v>
      </c>
      <c r="H1070" s="1091">
        <f t="shared" si="450"/>
        <v>0</v>
      </c>
      <c r="I1070" s="1091">
        <f t="shared" si="450"/>
        <v>263844341</v>
      </c>
    </row>
    <row r="1071" spans="1:9" s="489" customFormat="1">
      <c r="A1071" s="493" t="s">
        <v>1024</v>
      </c>
      <c r="B1071" s="491" t="s">
        <v>1093</v>
      </c>
      <c r="C1071" s="497">
        <f t="shared" ref="C1071:I1071" si="451">IFERROR(C1069/(C1064-C1065+C1066),0)</f>
        <v>0.29044411354911542</v>
      </c>
      <c r="D1071" s="497">
        <f t="shared" si="451"/>
        <v>1</v>
      </c>
      <c r="E1071" s="497">
        <f t="shared" si="451"/>
        <v>0</v>
      </c>
      <c r="F1071" s="497">
        <f t="shared" si="451"/>
        <v>0</v>
      </c>
      <c r="G1071" s="497">
        <f t="shared" si="451"/>
        <v>0</v>
      </c>
      <c r="H1071" s="497">
        <f t="shared" si="451"/>
        <v>0</v>
      </c>
      <c r="I1071" s="497">
        <f t="shared" si="451"/>
        <v>0</v>
      </c>
    </row>
    <row r="1072" spans="1:9" s="442" customFormat="1">
      <c r="A1072" s="444">
        <v>10</v>
      </c>
      <c r="B1072" s="419" t="s">
        <v>48</v>
      </c>
      <c r="C1072" s="419"/>
      <c r="D1072" s="419"/>
      <c r="E1072" s="419"/>
      <c r="F1072" s="419"/>
      <c r="G1072" s="419"/>
      <c r="H1072" s="419"/>
      <c r="I1072" s="419"/>
    </row>
    <row r="1073" spans="1:9" s="489" customFormat="1">
      <c r="A1073" s="490" t="s">
        <v>510</v>
      </c>
      <c r="B1073" s="491" t="s">
        <v>509</v>
      </c>
      <c r="C1073" s="492">
        <f t="shared" si="437"/>
        <v>63247098</v>
      </c>
      <c r="D1073" s="492">
        <v>0</v>
      </c>
      <c r="E1073" s="492">
        <v>0</v>
      </c>
      <c r="F1073" s="492">
        <v>63247098</v>
      </c>
      <c r="G1073" s="492">
        <v>0</v>
      </c>
      <c r="H1073" s="492">
        <v>0</v>
      </c>
      <c r="I1073" s="492">
        <v>0</v>
      </c>
    </row>
    <row r="1074" spans="1:9" s="489" customFormat="1">
      <c r="A1074" s="493" t="s">
        <v>512</v>
      </c>
      <c r="B1074" s="491" t="s">
        <v>511</v>
      </c>
      <c r="C1074" s="492">
        <f t="shared" si="437"/>
        <v>0</v>
      </c>
      <c r="D1074" s="492">
        <v>0</v>
      </c>
      <c r="E1074" s="492">
        <v>0</v>
      </c>
      <c r="F1074" s="492">
        <v>0</v>
      </c>
      <c r="G1074" s="492">
        <v>0</v>
      </c>
      <c r="H1074" s="492">
        <v>0</v>
      </c>
      <c r="I1074" s="492">
        <v>0</v>
      </c>
    </row>
    <row r="1075" spans="1:9" s="489" customFormat="1">
      <c r="A1075" s="493" t="s">
        <v>514</v>
      </c>
      <c r="B1075" s="491" t="s">
        <v>513</v>
      </c>
      <c r="C1075" s="492">
        <f t="shared" si="437"/>
        <v>0</v>
      </c>
      <c r="D1075" s="492">
        <v>0</v>
      </c>
      <c r="E1075" s="492">
        <v>0</v>
      </c>
      <c r="F1075" s="492">
        <v>0</v>
      </c>
      <c r="G1075" s="492">
        <v>0</v>
      </c>
      <c r="H1075" s="492">
        <v>0</v>
      </c>
      <c r="I1075" s="492">
        <v>0</v>
      </c>
    </row>
    <row r="1076" spans="1:9" s="489" customFormat="1">
      <c r="A1076" s="490" t="s">
        <v>515</v>
      </c>
      <c r="B1076" s="491" t="s">
        <v>1089</v>
      </c>
      <c r="C1076" s="492">
        <f t="shared" si="437"/>
        <v>63247098</v>
      </c>
      <c r="D1076" s="492">
        <v>0</v>
      </c>
      <c r="E1076" s="492">
        <v>0</v>
      </c>
      <c r="F1076" s="492">
        <v>63247098</v>
      </c>
      <c r="G1076" s="492">
        <v>0</v>
      </c>
      <c r="H1076" s="492">
        <v>0</v>
      </c>
      <c r="I1076" s="492">
        <v>0</v>
      </c>
    </row>
    <row r="1077" spans="1:9" s="489" customFormat="1">
      <c r="A1077" s="494" t="s">
        <v>516</v>
      </c>
      <c r="B1077" s="495" t="s">
        <v>1090</v>
      </c>
      <c r="C1077" s="492">
        <f t="shared" si="437"/>
        <v>0</v>
      </c>
      <c r="D1077" s="492"/>
      <c r="E1077" s="492"/>
      <c r="F1077" s="492"/>
      <c r="G1077" s="492"/>
      <c r="H1077" s="492"/>
      <c r="I1077" s="492"/>
    </row>
    <row r="1078" spans="1:9" s="489" customFormat="1">
      <c r="A1078" s="494" t="s">
        <v>517</v>
      </c>
      <c r="B1078" s="496" t="s">
        <v>1091</v>
      </c>
      <c r="C1078" s="492">
        <f t="shared" si="437"/>
        <v>63247098</v>
      </c>
      <c r="D1078" s="492">
        <f t="shared" ref="D1078:I1078" si="452">D1076+D1077</f>
        <v>0</v>
      </c>
      <c r="E1078" s="492">
        <f t="shared" si="452"/>
        <v>0</v>
      </c>
      <c r="F1078" s="492">
        <f t="shared" si="452"/>
        <v>63247098</v>
      </c>
      <c r="G1078" s="492">
        <f t="shared" si="452"/>
        <v>0</v>
      </c>
      <c r="H1078" s="492">
        <f t="shared" si="452"/>
        <v>0</v>
      </c>
      <c r="I1078" s="492">
        <f t="shared" si="452"/>
        <v>0</v>
      </c>
    </row>
    <row r="1079" spans="1:9" s="489" customFormat="1">
      <c r="A1079" s="493" t="s">
        <v>518</v>
      </c>
      <c r="B1079" s="491" t="s">
        <v>1092</v>
      </c>
      <c r="C1079" s="492">
        <f t="shared" si="437"/>
        <v>0</v>
      </c>
      <c r="D1079" s="492">
        <f t="shared" ref="D1079:I1079" si="453">D1073-D1074+D1075-D1078</f>
        <v>0</v>
      </c>
      <c r="E1079" s="492">
        <f t="shared" si="453"/>
        <v>0</v>
      </c>
      <c r="F1079" s="492">
        <f t="shared" si="453"/>
        <v>0</v>
      </c>
      <c r="G1079" s="492">
        <f t="shared" si="453"/>
        <v>0</v>
      </c>
      <c r="H1079" s="492">
        <f t="shared" si="453"/>
        <v>0</v>
      </c>
      <c r="I1079" s="492">
        <f t="shared" si="453"/>
        <v>0</v>
      </c>
    </row>
    <row r="1080" spans="1:9" s="489" customFormat="1">
      <c r="A1080" s="493" t="s">
        <v>1024</v>
      </c>
      <c r="B1080" s="491" t="s">
        <v>1093</v>
      </c>
      <c r="C1080" s="497">
        <f t="shared" ref="C1080:I1080" si="454">IFERROR(C1078/(C1073-C1074+C1075),0)</f>
        <v>1</v>
      </c>
      <c r="D1080" s="497">
        <f t="shared" si="454"/>
        <v>0</v>
      </c>
      <c r="E1080" s="497">
        <f t="shared" si="454"/>
        <v>0</v>
      </c>
      <c r="F1080" s="497">
        <f t="shared" si="454"/>
        <v>1</v>
      </c>
      <c r="G1080" s="497">
        <f t="shared" si="454"/>
        <v>0</v>
      </c>
      <c r="H1080" s="497">
        <f t="shared" si="454"/>
        <v>0</v>
      </c>
      <c r="I1080" s="497">
        <f t="shared" si="454"/>
        <v>0</v>
      </c>
    </row>
    <row r="1081" spans="1:9" s="442" customFormat="1">
      <c r="A1081" s="444">
        <v>11</v>
      </c>
      <c r="B1081" s="419" t="s">
        <v>50</v>
      </c>
      <c r="C1081" s="419"/>
      <c r="D1081" s="419"/>
      <c r="E1081" s="419"/>
      <c r="F1081" s="419"/>
      <c r="G1081" s="419"/>
      <c r="H1081" s="419"/>
      <c r="I1081" s="419"/>
    </row>
    <row r="1082" spans="1:9" s="489" customFormat="1">
      <c r="A1082" s="490" t="s">
        <v>510</v>
      </c>
      <c r="B1082" s="491" t="s">
        <v>509</v>
      </c>
      <c r="C1082" s="492">
        <f t="shared" si="437"/>
        <v>5398870524</v>
      </c>
      <c r="D1082" s="492">
        <v>0</v>
      </c>
      <c r="E1082" s="492">
        <v>0</v>
      </c>
      <c r="F1082" s="492">
        <v>31755432</v>
      </c>
      <c r="G1082" s="492">
        <v>0</v>
      </c>
      <c r="H1082" s="492">
        <v>0</v>
      </c>
      <c r="I1082" s="492">
        <v>5367115092</v>
      </c>
    </row>
    <row r="1083" spans="1:9" s="489" customFormat="1">
      <c r="A1083" s="493" t="s">
        <v>512</v>
      </c>
      <c r="B1083" s="491" t="s">
        <v>511</v>
      </c>
      <c r="C1083" s="492">
        <f t="shared" si="437"/>
        <v>0</v>
      </c>
      <c r="D1083" s="492">
        <v>0</v>
      </c>
      <c r="E1083" s="492">
        <v>0</v>
      </c>
      <c r="F1083" s="492">
        <v>0</v>
      </c>
      <c r="G1083" s="492">
        <v>0</v>
      </c>
      <c r="H1083" s="492">
        <v>0</v>
      </c>
      <c r="I1083" s="492">
        <v>0</v>
      </c>
    </row>
    <row r="1084" spans="1:9">
      <c r="A1084" s="493" t="s">
        <v>514</v>
      </c>
      <c r="B1084" s="491" t="s">
        <v>513</v>
      </c>
      <c r="C1084" s="492">
        <f t="shared" si="437"/>
        <v>0</v>
      </c>
      <c r="D1084" s="492">
        <v>0</v>
      </c>
      <c r="E1084" s="492">
        <v>0</v>
      </c>
      <c r="F1084" s="492">
        <v>0</v>
      </c>
      <c r="G1084" s="492">
        <v>0</v>
      </c>
      <c r="H1084" s="492">
        <v>0</v>
      </c>
      <c r="I1084" s="492">
        <v>0</v>
      </c>
    </row>
    <row r="1085" spans="1:9" s="489" customFormat="1">
      <c r="A1085" s="490" t="s">
        <v>515</v>
      </c>
      <c r="B1085" s="491" t="s">
        <v>1089</v>
      </c>
      <c r="C1085" s="492">
        <f t="shared" si="437"/>
        <v>5398870524</v>
      </c>
      <c r="D1085" s="492">
        <v>0</v>
      </c>
      <c r="E1085" s="492">
        <v>0</v>
      </c>
      <c r="F1085" s="492">
        <v>31755432</v>
      </c>
      <c r="G1085" s="492">
        <v>0</v>
      </c>
      <c r="H1085" s="492">
        <v>0</v>
      </c>
      <c r="I1085" s="492">
        <v>5367115092</v>
      </c>
    </row>
    <row r="1086" spans="1:9" s="489" customFormat="1">
      <c r="A1086" s="494" t="s">
        <v>516</v>
      </c>
      <c r="B1086" s="495" t="s">
        <v>1090</v>
      </c>
      <c r="C1086" s="492">
        <f t="shared" si="437"/>
        <v>0</v>
      </c>
      <c r="D1086" s="492"/>
      <c r="E1086" s="492"/>
      <c r="F1086" s="492"/>
      <c r="G1086" s="492"/>
      <c r="H1086" s="492"/>
      <c r="I1086" s="492"/>
    </row>
    <row r="1087" spans="1:9" s="489" customFormat="1">
      <c r="A1087" s="494" t="s">
        <v>517</v>
      </c>
      <c r="B1087" s="496" t="s">
        <v>1091</v>
      </c>
      <c r="C1087" s="492">
        <f t="shared" si="437"/>
        <v>5398870524</v>
      </c>
      <c r="D1087" s="492">
        <f t="shared" ref="D1087:I1087" si="455">D1085+D1086</f>
        <v>0</v>
      </c>
      <c r="E1087" s="492">
        <f t="shared" si="455"/>
        <v>0</v>
      </c>
      <c r="F1087" s="492">
        <f t="shared" si="455"/>
        <v>31755432</v>
      </c>
      <c r="G1087" s="492">
        <f t="shared" si="455"/>
        <v>0</v>
      </c>
      <c r="H1087" s="492">
        <f t="shared" si="455"/>
        <v>0</v>
      </c>
      <c r="I1087" s="492">
        <f t="shared" si="455"/>
        <v>5367115092</v>
      </c>
    </row>
    <row r="1088" spans="1:9" s="489" customFormat="1">
      <c r="A1088" s="493" t="s">
        <v>518</v>
      </c>
      <c r="B1088" s="491" t="s">
        <v>1092</v>
      </c>
      <c r="C1088" s="492">
        <f t="shared" si="437"/>
        <v>0</v>
      </c>
      <c r="D1088" s="492">
        <f t="shared" ref="D1088:I1088" si="456">D1082-D1083+D1084-D1087</f>
        <v>0</v>
      </c>
      <c r="E1088" s="492">
        <f t="shared" si="456"/>
        <v>0</v>
      </c>
      <c r="F1088" s="492">
        <f t="shared" si="456"/>
        <v>0</v>
      </c>
      <c r="G1088" s="492">
        <f t="shared" si="456"/>
        <v>0</v>
      </c>
      <c r="H1088" s="492">
        <f t="shared" si="456"/>
        <v>0</v>
      </c>
      <c r="I1088" s="492">
        <f t="shared" si="456"/>
        <v>0</v>
      </c>
    </row>
    <row r="1089" spans="1:9" s="489" customFormat="1">
      <c r="A1089" s="493" t="s">
        <v>1024</v>
      </c>
      <c r="B1089" s="491" t="s">
        <v>1093</v>
      </c>
      <c r="C1089" s="497">
        <f t="shared" ref="C1089:I1089" si="457">IFERROR(C1087/(C1082-C1083+C1084),0)</f>
        <v>1</v>
      </c>
      <c r="D1089" s="497">
        <f t="shared" si="457"/>
        <v>0</v>
      </c>
      <c r="E1089" s="497">
        <f t="shared" si="457"/>
        <v>0</v>
      </c>
      <c r="F1089" s="497">
        <f t="shared" si="457"/>
        <v>1</v>
      </c>
      <c r="G1089" s="497">
        <f t="shared" si="457"/>
        <v>0</v>
      </c>
      <c r="H1089" s="497">
        <f t="shared" si="457"/>
        <v>0</v>
      </c>
      <c r="I1089" s="497">
        <f t="shared" si="457"/>
        <v>1</v>
      </c>
    </row>
    <row r="1090" spans="1:9" s="442" customFormat="1">
      <c r="A1090" s="421" t="s">
        <v>498</v>
      </c>
      <c r="B1090" s="422" t="s">
        <v>506</v>
      </c>
      <c r="C1090" s="419"/>
      <c r="D1090" s="419"/>
      <c r="E1090" s="419"/>
      <c r="F1090" s="419"/>
      <c r="G1090" s="419"/>
      <c r="H1090" s="419"/>
      <c r="I1090" s="419"/>
    </row>
    <row r="1091" spans="1:9" s="489" customFormat="1">
      <c r="A1091" s="490" t="s">
        <v>510</v>
      </c>
      <c r="B1091" s="491" t="s">
        <v>509</v>
      </c>
      <c r="C1091" s="492">
        <f t="shared" si="437"/>
        <v>108875743372</v>
      </c>
      <c r="D1091" s="492">
        <f t="shared" ref="D1091:I1096" si="458">D1100+D1118</f>
        <v>13174888847</v>
      </c>
      <c r="E1091" s="492">
        <f t="shared" si="458"/>
        <v>0</v>
      </c>
      <c r="F1091" s="492">
        <f t="shared" si="458"/>
        <v>6520903684</v>
      </c>
      <c r="G1091" s="492">
        <f t="shared" si="458"/>
        <v>14703430746</v>
      </c>
      <c r="H1091" s="492">
        <f t="shared" si="458"/>
        <v>0</v>
      </c>
      <c r="I1091" s="492">
        <f t="shared" si="458"/>
        <v>74476520095</v>
      </c>
    </row>
    <row r="1092" spans="1:9" s="489" customFormat="1">
      <c r="A1092" s="493" t="s">
        <v>512</v>
      </c>
      <c r="B1092" s="491" t="s">
        <v>511</v>
      </c>
      <c r="C1092" s="492">
        <f t="shared" ref="C1092:C1148" si="459">SUM(D1092:I1092)</f>
        <v>0</v>
      </c>
      <c r="D1092" s="492">
        <f t="shared" si="458"/>
        <v>0</v>
      </c>
      <c r="E1092" s="492">
        <f t="shared" si="458"/>
        <v>0</v>
      </c>
      <c r="F1092" s="492">
        <f t="shared" si="458"/>
        <v>0</v>
      </c>
      <c r="G1092" s="492">
        <f t="shared" si="458"/>
        <v>0</v>
      </c>
      <c r="H1092" s="492">
        <f t="shared" si="458"/>
        <v>0</v>
      </c>
      <c r="I1092" s="492">
        <f t="shared" si="458"/>
        <v>0</v>
      </c>
    </row>
    <row r="1093" spans="1:9" s="489" customFormat="1">
      <c r="A1093" s="493" t="s">
        <v>514</v>
      </c>
      <c r="B1093" s="491" t="s">
        <v>513</v>
      </c>
      <c r="C1093" s="492">
        <f t="shared" si="459"/>
        <v>0</v>
      </c>
      <c r="D1093" s="492">
        <f t="shared" si="458"/>
        <v>0</v>
      </c>
      <c r="E1093" s="492">
        <f t="shared" si="458"/>
        <v>0</v>
      </c>
      <c r="F1093" s="492">
        <f t="shared" si="458"/>
        <v>0</v>
      </c>
      <c r="G1093" s="492">
        <f t="shared" si="458"/>
        <v>0</v>
      </c>
      <c r="H1093" s="492">
        <f t="shared" si="458"/>
        <v>0</v>
      </c>
      <c r="I1093" s="492">
        <f t="shared" si="458"/>
        <v>0</v>
      </c>
    </row>
    <row r="1094" spans="1:9">
      <c r="A1094" s="490" t="s">
        <v>515</v>
      </c>
      <c r="B1094" s="491" t="s">
        <v>1089</v>
      </c>
      <c r="C1094" s="492">
        <f t="shared" si="459"/>
        <v>108810675564</v>
      </c>
      <c r="D1094" s="492">
        <f t="shared" si="458"/>
        <v>13174888847</v>
      </c>
      <c r="E1094" s="492">
        <f t="shared" si="458"/>
        <v>0</v>
      </c>
      <c r="F1094" s="492">
        <f t="shared" si="458"/>
        <v>6455835876</v>
      </c>
      <c r="G1094" s="492">
        <f t="shared" si="458"/>
        <v>14703430746</v>
      </c>
      <c r="H1094" s="492">
        <f t="shared" si="458"/>
        <v>0</v>
      </c>
      <c r="I1094" s="492">
        <f t="shared" si="458"/>
        <v>74476520095</v>
      </c>
    </row>
    <row r="1095" spans="1:9" s="489" customFormat="1">
      <c r="A1095" s="494" t="s">
        <v>516</v>
      </c>
      <c r="B1095" s="495" t="s">
        <v>1090</v>
      </c>
      <c r="C1095" s="492">
        <f t="shared" si="459"/>
        <v>0</v>
      </c>
      <c r="D1095" s="492">
        <f t="shared" si="458"/>
        <v>0</v>
      </c>
      <c r="E1095" s="492">
        <f t="shared" si="458"/>
        <v>0</v>
      </c>
      <c r="F1095" s="492">
        <f t="shared" si="458"/>
        <v>0</v>
      </c>
      <c r="G1095" s="492">
        <f t="shared" si="458"/>
        <v>0</v>
      </c>
      <c r="H1095" s="492">
        <f t="shared" si="458"/>
        <v>0</v>
      </c>
      <c r="I1095" s="492">
        <f t="shared" si="458"/>
        <v>0</v>
      </c>
    </row>
    <row r="1096" spans="1:9" s="489" customFormat="1">
      <c r="A1096" s="494" t="s">
        <v>517</v>
      </c>
      <c r="B1096" s="496" t="s">
        <v>1091</v>
      </c>
      <c r="C1096" s="492">
        <f t="shared" si="459"/>
        <v>108810675564</v>
      </c>
      <c r="D1096" s="492">
        <f t="shared" si="458"/>
        <v>13174888847</v>
      </c>
      <c r="E1096" s="492">
        <f t="shared" si="458"/>
        <v>0</v>
      </c>
      <c r="F1096" s="492">
        <f t="shared" si="458"/>
        <v>6455835876</v>
      </c>
      <c r="G1096" s="492">
        <f t="shared" si="458"/>
        <v>14703430746</v>
      </c>
      <c r="H1096" s="492">
        <f t="shared" si="458"/>
        <v>0</v>
      </c>
      <c r="I1096" s="492">
        <f t="shared" si="458"/>
        <v>74476520095</v>
      </c>
    </row>
    <row r="1097" spans="1:9" s="1092" customFormat="1">
      <c r="A1097" s="1068" t="s">
        <v>518</v>
      </c>
      <c r="B1097" s="1090" t="s">
        <v>1092</v>
      </c>
      <c r="C1097" s="1091">
        <f t="shared" si="459"/>
        <v>65067808</v>
      </c>
      <c r="D1097" s="1091">
        <f t="shared" ref="D1097:I1097" si="460">D1091-D1092+D1093-D1096</f>
        <v>0</v>
      </c>
      <c r="E1097" s="1091">
        <f t="shared" si="460"/>
        <v>0</v>
      </c>
      <c r="F1097" s="1091">
        <f t="shared" si="460"/>
        <v>65067808</v>
      </c>
      <c r="G1097" s="1091">
        <f t="shared" si="460"/>
        <v>0</v>
      </c>
      <c r="H1097" s="1091">
        <f t="shared" si="460"/>
        <v>0</v>
      </c>
      <c r="I1097" s="1091">
        <f t="shared" si="460"/>
        <v>0</v>
      </c>
    </row>
    <row r="1098" spans="1:9" s="489" customFormat="1">
      <c r="A1098" s="493" t="s">
        <v>1024</v>
      </c>
      <c r="B1098" s="491" t="s">
        <v>1093</v>
      </c>
      <c r="C1098" s="497">
        <f t="shared" ref="C1098:I1098" si="461">IFERROR(C1096/(C1091-C1092+C1093),0)</f>
        <v>0.9994023663491538</v>
      </c>
      <c r="D1098" s="497">
        <f t="shared" si="461"/>
        <v>1</v>
      </c>
      <c r="E1098" s="497">
        <f t="shared" si="461"/>
        <v>0</v>
      </c>
      <c r="F1098" s="497">
        <f t="shared" si="461"/>
        <v>0.99002165786321095</v>
      </c>
      <c r="G1098" s="497">
        <f t="shared" si="461"/>
        <v>1</v>
      </c>
      <c r="H1098" s="497">
        <f t="shared" si="461"/>
        <v>0</v>
      </c>
      <c r="I1098" s="497">
        <f t="shared" si="461"/>
        <v>1</v>
      </c>
    </row>
    <row r="1099" spans="1:9" s="442" customFormat="1" ht="25.5">
      <c r="A1099" s="418">
        <v>1</v>
      </c>
      <c r="B1099" s="419" t="s">
        <v>593</v>
      </c>
      <c r="C1099" s="443"/>
      <c r="D1099" s="419"/>
      <c r="E1099" s="419"/>
      <c r="F1099" s="419"/>
      <c r="G1099" s="419"/>
      <c r="H1099" s="419"/>
      <c r="I1099" s="419"/>
    </row>
    <row r="1100" spans="1:9" s="489" customFormat="1">
      <c r="A1100" s="490" t="s">
        <v>510</v>
      </c>
      <c r="B1100" s="491" t="s">
        <v>509</v>
      </c>
      <c r="C1100" s="492">
        <f t="shared" si="459"/>
        <v>13541737576</v>
      </c>
      <c r="D1100" s="492">
        <f t="shared" ref="D1100:I1100" si="462">D1109</f>
        <v>1472715783</v>
      </c>
      <c r="E1100" s="492">
        <f t="shared" si="462"/>
        <v>0</v>
      </c>
      <c r="F1100" s="492">
        <f t="shared" si="462"/>
        <v>0</v>
      </c>
      <c r="G1100" s="492">
        <f t="shared" si="462"/>
        <v>7284955113</v>
      </c>
      <c r="H1100" s="492">
        <f t="shared" si="462"/>
        <v>0</v>
      </c>
      <c r="I1100" s="492">
        <f t="shared" si="462"/>
        <v>4784066680</v>
      </c>
    </row>
    <row r="1101" spans="1:9" s="489" customFormat="1">
      <c r="A1101" s="493" t="s">
        <v>512</v>
      </c>
      <c r="B1101" s="491" t="s">
        <v>511</v>
      </c>
      <c r="C1101" s="492">
        <f t="shared" si="459"/>
        <v>0</v>
      </c>
      <c r="D1101" s="492">
        <f t="shared" ref="D1101:I1101" si="463">D1110</f>
        <v>0</v>
      </c>
      <c r="E1101" s="492">
        <f t="shared" si="463"/>
        <v>0</v>
      </c>
      <c r="F1101" s="492">
        <f t="shared" si="463"/>
        <v>0</v>
      </c>
      <c r="G1101" s="492">
        <f t="shared" si="463"/>
        <v>0</v>
      </c>
      <c r="H1101" s="492">
        <f t="shared" si="463"/>
        <v>0</v>
      </c>
      <c r="I1101" s="492">
        <f t="shared" si="463"/>
        <v>0</v>
      </c>
    </row>
    <row r="1102" spans="1:9" s="489" customFormat="1">
      <c r="A1102" s="493" t="s">
        <v>514</v>
      </c>
      <c r="B1102" s="491" t="s">
        <v>513</v>
      </c>
      <c r="C1102" s="492">
        <f t="shared" si="459"/>
        <v>0</v>
      </c>
      <c r="D1102" s="492">
        <f t="shared" ref="D1102:I1102" si="464">D1111</f>
        <v>0</v>
      </c>
      <c r="E1102" s="492">
        <f t="shared" si="464"/>
        <v>0</v>
      </c>
      <c r="F1102" s="492">
        <f t="shared" si="464"/>
        <v>0</v>
      </c>
      <c r="G1102" s="492">
        <f t="shared" si="464"/>
        <v>0</v>
      </c>
      <c r="H1102" s="492">
        <f t="shared" si="464"/>
        <v>0</v>
      </c>
      <c r="I1102" s="492">
        <f t="shared" si="464"/>
        <v>0</v>
      </c>
    </row>
    <row r="1103" spans="1:9" s="489" customFormat="1">
      <c r="A1103" s="490" t="s">
        <v>515</v>
      </c>
      <c r="B1103" s="491" t="s">
        <v>1089</v>
      </c>
      <c r="C1103" s="492">
        <f t="shared" si="459"/>
        <v>13541737576</v>
      </c>
      <c r="D1103" s="492">
        <f t="shared" ref="D1103:I1103" si="465">D1112</f>
        <v>1472715783</v>
      </c>
      <c r="E1103" s="492">
        <f t="shared" si="465"/>
        <v>0</v>
      </c>
      <c r="F1103" s="492">
        <f t="shared" si="465"/>
        <v>0</v>
      </c>
      <c r="G1103" s="492">
        <f t="shared" si="465"/>
        <v>7284955113</v>
      </c>
      <c r="H1103" s="492">
        <f t="shared" si="465"/>
        <v>0</v>
      </c>
      <c r="I1103" s="492">
        <f t="shared" si="465"/>
        <v>4784066680</v>
      </c>
    </row>
    <row r="1104" spans="1:9" s="489" customFormat="1">
      <c r="A1104" s="494" t="s">
        <v>516</v>
      </c>
      <c r="B1104" s="495" t="s">
        <v>1090</v>
      </c>
      <c r="C1104" s="492">
        <f t="shared" si="459"/>
        <v>0</v>
      </c>
      <c r="D1104" s="492">
        <f t="shared" ref="D1104:I1104" si="466">D1113</f>
        <v>0</v>
      </c>
      <c r="E1104" s="492">
        <f t="shared" si="466"/>
        <v>0</v>
      </c>
      <c r="F1104" s="492">
        <f t="shared" si="466"/>
        <v>0</v>
      </c>
      <c r="G1104" s="492">
        <f t="shared" si="466"/>
        <v>0</v>
      </c>
      <c r="H1104" s="492">
        <f t="shared" si="466"/>
        <v>0</v>
      </c>
      <c r="I1104" s="492">
        <f t="shared" si="466"/>
        <v>0</v>
      </c>
    </row>
    <row r="1105" spans="1:9" s="489" customFormat="1">
      <c r="A1105" s="494" t="s">
        <v>517</v>
      </c>
      <c r="B1105" s="496" t="s">
        <v>1091</v>
      </c>
      <c r="C1105" s="492">
        <f t="shared" si="459"/>
        <v>13541737576</v>
      </c>
      <c r="D1105" s="492">
        <f t="shared" ref="D1105:I1105" si="467">D1114</f>
        <v>1472715783</v>
      </c>
      <c r="E1105" s="492">
        <f t="shared" si="467"/>
        <v>0</v>
      </c>
      <c r="F1105" s="492">
        <f t="shared" si="467"/>
        <v>0</v>
      </c>
      <c r="G1105" s="492">
        <f t="shared" si="467"/>
        <v>7284955113</v>
      </c>
      <c r="H1105" s="492">
        <f t="shared" si="467"/>
        <v>0</v>
      </c>
      <c r="I1105" s="492">
        <f t="shared" si="467"/>
        <v>4784066680</v>
      </c>
    </row>
    <row r="1106" spans="1:9" s="489" customFormat="1">
      <c r="A1106" s="493" t="s">
        <v>518</v>
      </c>
      <c r="B1106" s="491" t="s">
        <v>1092</v>
      </c>
      <c r="C1106" s="492">
        <f t="shared" si="459"/>
        <v>0</v>
      </c>
      <c r="D1106" s="492">
        <f t="shared" ref="D1106:I1106" si="468">D1100-D1101+D1102-D1105</f>
        <v>0</v>
      </c>
      <c r="E1106" s="492">
        <f t="shared" si="468"/>
        <v>0</v>
      </c>
      <c r="F1106" s="492">
        <f t="shared" si="468"/>
        <v>0</v>
      </c>
      <c r="G1106" s="492">
        <f t="shared" si="468"/>
        <v>0</v>
      </c>
      <c r="H1106" s="492">
        <f t="shared" si="468"/>
        <v>0</v>
      </c>
      <c r="I1106" s="492">
        <f t="shared" si="468"/>
        <v>0</v>
      </c>
    </row>
    <row r="1107" spans="1:9" s="489" customFormat="1">
      <c r="A1107" s="493" t="s">
        <v>1024</v>
      </c>
      <c r="B1107" s="491" t="s">
        <v>1093</v>
      </c>
      <c r="C1107" s="497">
        <f t="shared" ref="C1107:I1107" si="469">IFERROR(C1105/(C1100-C1101+C1102),0)</f>
        <v>1</v>
      </c>
      <c r="D1107" s="497">
        <f t="shared" si="469"/>
        <v>1</v>
      </c>
      <c r="E1107" s="497">
        <f t="shared" si="469"/>
        <v>0</v>
      </c>
      <c r="F1107" s="497">
        <f t="shared" si="469"/>
        <v>0</v>
      </c>
      <c r="G1107" s="497">
        <f t="shared" si="469"/>
        <v>1</v>
      </c>
      <c r="H1107" s="497">
        <f t="shared" si="469"/>
        <v>0</v>
      </c>
      <c r="I1107" s="497">
        <f t="shared" si="469"/>
        <v>1</v>
      </c>
    </row>
    <row r="1108" spans="1:9" s="442" customFormat="1">
      <c r="A1108" s="444">
        <v>1</v>
      </c>
      <c r="B1108" s="419" t="s">
        <v>78</v>
      </c>
      <c r="C1108" s="419"/>
      <c r="D1108" s="419"/>
      <c r="E1108" s="419"/>
      <c r="F1108" s="419"/>
      <c r="G1108" s="419"/>
      <c r="H1108" s="419"/>
      <c r="I1108" s="419"/>
    </row>
    <row r="1109" spans="1:9" s="489" customFormat="1">
      <c r="A1109" s="490" t="s">
        <v>510</v>
      </c>
      <c r="B1109" s="491" t="s">
        <v>509</v>
      </c>
      <c r="C1109" s="492">
        <f t="shared" si="459"/>
        <v>13541737576</v>
      </c>
      <c r="D1109" s="492">
        <v>1472715783</v>
      </c>
      <c r="E1109" s="492">
        <v>0</v>
      </c>
      <c r="F1109" s="492">
        <v>0</v>
      </c>
      <c r="G1109" s="492">
        <v>7284955113</v>
      </c>
      <c r="H1109" s="492">
        <v>0</v>
      </c>
      <c r="I1109" s="492">
        <v>4784066680</v>
      </c>
    </row>
    <row r="1110" spans="1:9" s="489" customFormat="1">
      <c r="A1110" s="493" t="s">
        <v>512</v>
      </c>
      <c r="B1110" s="491" t="s">
        <v>511</v>
      </c>
      <c r="C1110" s="492">
        <f t="shared" si="459"/>
        <v>0</v>
      </c>
      <c r="D1110" s="492">
        <v>0</v>
      </c>
      <c r="E1110" s="492">
        <v>0</v>
      </c>
      <c r="F1110" s="492">
        <v>0</v>
      </c>
      <c r="G1110" s="492">
        <v>0</v>
      </c>
      <c r="H1110" s="492">
        <v>0</v>
      </c>
      <c r="I1110" s="492">
        <v>0</v>
      </c>
    </row>
    <row r="1111" spans="1:9">
      <c r="A1111" s="493" t="s">
        <v>514</v>
      </c>
      <c r="B1111" s="491" t="s">
        <v>513</v>
      </c>
      <c r="C1111" s="492">
        <f t="shared" si="459"/>
        <v>0</v>
      </c>
      <c r="D1111" s="492">
        <v>0</v>
      </c>
      <c r="E1111" s="492">
        <v>0</v>
      </c>
      <c r="F1111" s="492">
        <v>0</v>
      </c>
      <c r="G1111" s="492">
        <v>0</v>
      </c>
      <c r="H1111" s="492">
        <v>0</v>
      </c>
      <c r="I1111" s="492">
        <v>0</v>
      </c>
    </row>
    <row r="1112" spans="1:9" s="489" customFormat="1">
      <c r="A1112" s="490" t="s">
        <v>515</v>
      </c>
      <c r="B1112" s="491" t="s">
        <v>1089</v>
      </c>
      <c r="C1112" s="492">
        <f t="shared" si="459"/>
        <v>13541737576</v>
      </c>
      <c r="D1112" s="492">
        <v>1472715783</v>
      </c>
      <c r="E1112" s="492">
        <v>0</v>
      </c>
      <c r="F1112" s="492">
        <v>0</v>
      </c>
      <c r="G1112" s="492">
        <v>7284955113</v>
      </c>
      <c r="H1112" s="492">
        <v>0</v>
      </c>
      <c r="I1112" s="492">
        <v>4784066680</v>
      </c>
    </row>
    <row r="1113" spans="1:9" s="489" customFormat="1">
      <c r="A1113" s="494" t="s">
        <v>516</v>
      </c>
      <c r="B1113" s="495" t="s">
        <v>1090</v>
      </c>
      <c r="C1113" s="492">
        <f t="shared" si="459"/>
        <v>0</v>
      </c>
      <c r="D1113" s="492"/>
      <c r="E1113" s="492"/>
      <c r="F1113" s="492"/>
      <c r="G1113" s="492"/>
      <c r="H1113" s="492"/>
      <c r="I1113" s="492"/>
    </row>
    <row r="1114" spans="1:9" s="489" customFormat="1">
      <c r="A1114" s="494" t="s">
        <v>517</v>
      </c>
      <c r="B1114" s="496" t="s">
        <v>1091</v>
      </c>
      <c r="C1114" s="492">
        <f t="shared" si="459"/>
        <v>13541737576</v>
      </c>
      <c r="D1114" s="492">
        <f t="shared" ref="D1114:I1114" si="470">D1112+D1113</f>
        <v>1472715783</v>
      </c>
      <c r="E1114" s="492">
        <f t="shared" si="470"/>
        <v>0</v>
      </c>
      <c r="F1114" s="492">
        <f t="shared" si="470"/>
        <v>0</v>
      </c>
      <c r="G1114" s="492">
        <f t="shared" si="470"/>
        <v>7284955113</v>
      </c>
      <c r="H1114" s="492">
        <f t="shared" si="470"/>
        <v>0</v>
      </c>
      <c r="I1114" s="492">
        <f t="shared" si="470"/>
        <v>4784066680</v>
      </c>
    </row>
    <row r="1115" spans="1:9" s="489" customFormat="1">
      <c r="A1115" s="493" t="s">
        <v>518</v>
      </c>
      <c r="B1115" s="491" t="s">
        <v>1092</v>
      </c>
      <c r="C1115" s="492">
        <f t="shared" si="459"/>
        <v>0</v>
      </c>
      <c r="D1115" s="492">
        <f t="shared" ref="D1115:I1115" si="471">D1109-D1110+D1111-D1114</f>
        <v>0</v>
      </c>
      <c r="E1115" s="492">
        <f t="shared" si="471"/>
        <v>0</v>
      </c>
      <c r="F1115" s="492">
        <f t="shared" si="471"/>
        <v>0</v>
      </c>
      <c r="G1115" s="492">
        <f t="shared" si="471"/>
        <v>0</v>
      </c>
      <c r="H1115" s="492">
        <f t="shared" si="471"/>
        <v>0</v>
      </c>
      <c r="I1115" s="492">
        <f t="shared" si="471"/>
        <v>0</v>
      </c>
    </row>
    <row r="1116" spans="1:9" s="489" customFormat="1">
      <c r="A1116" s="493" t="s">
        <v>1024</v>
      </c>
      <c r="B1116" s="491" t="s">
        <v>1093</v>
      </c>
      <c r="C1116" s="497">
        <f t="shared" ref="C1116:I1116" si="472">IFERROR(C1114/(C1109-C1110+C1111),0)</f>
        <v>1</v>
      </c>
      <c r="D1116" s="497">
        <f t="shared" si="472"/>
        <v>1</v>
      </c>
      <c r="E1116" s="497">
        <f t="shared" si="472"/>
        <v>0</v>
      </c>
      <c r="F1116" s="497">
        <f t="shared" si="472"/>
        <v>0</v>
      </c>
      <c r="G1116" s="497">
        <f t="shared" si="472"/>
        <v>1</v>
      </c>
      <c r="H1116" s="497">
        <f t="shared" si="472"/>
        <v>0</v>
      </c>
      <c r="I1116" s="497">
        <f t="shared" si="472"/>
        <v>1</v>
      </c>
    </row>
    <row r="1117" spans="1:9" s="442" customFormat="1" ht="25.5">
      <c r="A1117" s="418">
        <v>2</v>
      </c>
      <c r="B1117" s="419" t="s">
        <v>444</v>
      </c>
      <c r="C1117" s="443"/>
      <c r="D1117" s="419"/>
      <c r="E1117" s="419"/>
      <c r="F1117" s="419"/>
      <c r="G1117" s="419"/>
      <c r="H1117" s="419"/>
      <c r="I1117" s="419"/>
    </row>
    <row r="1118" spans="1:9" s="489" customFormat="1">
      <c r="A1118" s="490" t="s">
        <v>510</v>
      </c>
      <c r="B1118" s="491" t="s">
        <v>509</v>
      </c>
      <c r="C1118" s="492">
        <f t="shared" si="459"/>
        <v>95334005796</v>
      </c>
      <c r="D1118" s="492">
        <f>D1127+D1136+D1145+D1154+D1163+D1172+D1181+D1190+D1199+D1208</f>
        <v>11702173064</v>
      </c>
      <c r="E1118" s="492">
        <f t="shared" ref="E1118:I1118" si="473">E1127+E1136+E1145+E1154+E1163+E1172+E1181+E1190+E1199+E1208</f>
        <v>0</v>
      </c>
      <c r="F1118" s="492">
        <f t="shared" si="473"/>
        <v>6520903684</v>
      </c>
      <c r="G1118" s="492">
        <f t="shared" si="473"/>
        <v>7418475633</v>
      </c>
      <c r="H1118" s="492">
        <f t="shared" si="473"/>
        <v>0</v>
      </c>
      <c r="I1118" s="492">
        <f t="shared" si="473"/>
        <v>69692453415</v>
      </c>
    </row>
    <row r="1119" spans="1:9" s="489" customFormat="1">
      <c r="A1119" s="493" t="s">
        <v>512</v>
      </c>
      <c r="B1119" s="491" t="s">
        <v>511</v>
      </c>
      <c r="C1119" s="492">
        <f t="shared" si="459"/>
        <v>0</v>
      </c>
      <c r="D1119" s="492">
        <f t="shared" ref="D1119:I1119" si="474">D1128+D1137+D1146+D1155+D1164+D1173+D1182+D1191+D1200+D1209</f>
        <v>0</v>
      </c>
      <c r="E1119" s="492">
        <f t="shared" si="474"/>
        <v>0</v>
      </c>
      <c r="F1119" s="492">
        <f t="shared" si="474"/>
        <v>0</v>
      </c>
      <c r="G1119" s="492">
        <f t="shared" si="474"/>
        <v>0</v>
      </c>
      <c r="H1119" s="492">
        <f t="shared" si="474"/>
        <v>0</v>
      </c>
      <c r="I1119" s="492">
        <f t="shared" si="474"/>
        <v>0</v>
      </c>
    </row>
    <row r="1120" spans="1:9">
      <c r="A1120" s="493" t="s">
        <v>514</v>
      </c>
      <c r="B1120" s="491" t="s">
        <v>513</v>
      </c>
      <c r="C1120" s="492">
        <f t="shared" si="459"/>
        <v>0</v>
      </c>
      <c r="D1120" s="492">
        <f t="shared" ref="D1120:I1120" si="475">D1129+D1138+D1147+D1156+D1165+D1174+D1183+D1192+D1201+D1210</f>
        <v>0</v>
      </c>
      <c r="E1120" s="492">
        <f t="shared" si="475"/>
        <v>0</v>
      </c>
      <c r="F1120" s="492">
        <f t="shared" si="475"/>
        <v>0</v>
      </c>
      <c r="G1120" s="492">
        <f t="shared" si="475"/>
        <v>0</v>
      </c>
      <c r="H1120" s="492">
        <f t="shared" si="475"/>
        <v>0</v>
      </c>
      <c r="I1120" s="492">
        <f t="shared" si="475"/>
        <v>0</v>
      </c>
    </row>
    <row r="1121" spans="1:9" s="489" customFormat="1">
      <c r="A1121" s="490" t="s">
        <v>515</v>
      </c>
      <c r="B1121" s="491" t="s">
        <v>1089</v>
      </c>
      <c r="C1121" s="492">
        <f t="shared" si="459"/>
        <v>95268937988</v>
      </c>
      <c r="D1121" s="492">
        <f t="shared" ref="D1121:I1121" si="476">D1130+D1139+D1148+D1157+D1166+D1175+D1184+D1193+D1202+D1211</f>
        <v>11702173064</v>
      </c>
      <c r="E1121" s="492">
        <f t="shared" si="476"/>
        <v>0</v>
      </c>
      <c r="F1121" s="492">
        <f t="shared" si="476"/>
        <v>6455835876</v>
      </c>
      <c r="G1121" s="492">
        <f t="shared" si="476"/>
        <v>7418475633</v>
      </c>
      <c r="H1121" s="492">
        <f t="shared" si="476"/>
        <v>0</v>
      </c>
      <c r="I1121" s="492">
        <f t="shared" si="476"/>
        <v>69692453415</v>
      </c>
    </row>
    <row r="1122" spans="1:9" s="489" customFormat="1">
      <c r="A1122" s="494" t="s">
        <v>516</v>
      </c>
      <c r="B1122" s="495" t="s">
        <v>1090</v>
      </c>
      <c r="C1122" s="492">
        <f t="shared" si="459"/>
        <v>0</v>
      </c>
      <c r="D1122" s="492">
        <f t="shared" ref="D1122:I1122" si="477">D1131+D1140+D1149+D1158+D1167+D1176+D1185+D1194+D1203+D1212</f>
        <v>0</v>
      </c>
      <c r="E1122" s="492">
        <f t="shared" si="477"/>
        <v>0</v>
      </c>
      <c r="F1122" s="492">
        <f t="shared" si="477"/>
        <v>0</v>
      </c>
      <c r="G1122" s="492">
        <f t="shared" si="477"/>
        <v>0</v>
      </c>
      <c r="H1122" s="492">
        <f t="shared" si="477"/>
        <v>0</v>
      </c>
      <c r="I1122" s="492">
        <f t="shared" si="477"/>
        <v>0</v>
      </c>
    </row>
    <row r="1123" spans="1:9" s="489" customFormat="1">
      <c r="A1123" s="494" t="s">
        <v>517</v>
      </c>
      <c r="B1123" s="496" t="s">
        <v>1091</v>
      </c>
      <c r="C1123" s="492">
        <f t="shared" si="459"/>
        <v>95268937988</v>
      </c>
      <c r="D1123" s="492">
        <f t="shared" ref="D1123:I1123" si="478">D1132+D1141+D1150+D1159+D1168+D1177+D1186+D1195+D1204+D1213</f>
        <v>11702173064</v>
      </c>
      <c r="E1123" s="492">
        <f t="shared" si="478"/>
        <v>0</v>
      </c>
      <c r="F1123" s="492">
        <f t="shared" si="478"/>
        <v>6455835876</v>
      </c>
      <c r="G1123" s="492">
        <f t="shared" si="478"/>
        <v>7418475633</v>
      </c>
      <c r="H1123" s="492">
        <f t="shared" si="478"/>
        <v>0</v>
      </c>
      <c r="I1123" s="492">
        <f t="shared" si="478"/>
        <v>69692453415</v>
      </c>
    </row>
    <row r="1124" spans="1:9" s="1092" customFormat="1">
      <c r="A1124" s="1068" t="s">
        <v>518</v>
      </c>
      <c r="B1124" s="1090" t="s">
        <v>1092</v>
      </c>
      <c r="C1124" s="1091">
        <f t="shared" si="459"/>
        <v>65067808</v>
      </c>
      <c r="D1124" s="1091">
        <f t="shared" ref="D1124:I1124" si="479">D1133+D1142+D1151+D1160+D1169+D1178+D1187+D1196+D1205+D1214</f>
        <v>0</v>
      </c>
      <c r="E1124" s="1091">
        <f t="shared" si="479"/>
        <v>0</v>
      </c>
      <c r="F1124" s="1091">
        <f t="shared" si="479"/>
        <v>65067808</v>
      </c>
      <c r="G1124" s="1091">
        <f t="shared" si="479"/>
        <v>0</v>
      </c>
      <c r="H1124" s="1091">
        <f t="shared" si="479"/>
        <v>0</v>
      </c>
      <c r="I1124" s="1091">
        <f t="shared" si="479"/>
        <v>0</v>
      </c>
    </row>
    <row r="1125" spans="1:9" s="489" customFormat="1">
      <c r="A1125" s="493" t="s">
        <v>1024</v>
      </c>
      <c r="B1125" s="491" t="s">
        <v>1093</v>
      </c>
      <c r="C1125" s="497">
        <f t="shared" ref="C1125:I1125" si="480">IFERROR(C1123/(C1118-C1119+C1120),0)</f>
        <v>0.99931747535984972</v>
      </c>
      <c r="D1125" s="497">
        <f t="shared" si="480"/>
        <v>1</v>
      </c>
      <c r="E1125" s="497">
        <f t="shared" si="480"/>
        <v>0</v>
      </c>
      <c r="F1125" s="497">
        <f t="shared" si="480"/>
        <v>0.99002165786321095</v>
      </c>
      <c r="G1125" s="497">
        <f t="shared" si="480"/>
        <v>1</v>
      </c>
      <c r="H1125" s="497">
        <f t="shared" si="480"/>
        <v>0</v>
      </c>
      <c r="I1125" s="497">
        <f t="shared" si="480"/>
        <v>1</v>
      </c>
    </row>
    <row r="1126" spans="1:9" s="442" customFormat="1">
      <c r="A1126" s="444">
        <v>1</v>
      </c>
      <c r="B1126" s="419" t="s">
        <v>79</v>
      </c>
      <c r="C1126" s="419"/>
      <c r="D1126" s="419"/>
      <c r="E1126" s="419"/>
      <c r="F1126" s="419"/>
      <c r="G1126" s="419"/>
      <c r="H1126" s="419"/>
      <c r="I1126" s="419"/>
    </row>
    <row r="1127" spans="1:9" s="489" customFormat="1">
      <c r="A1127" s="490" t="s">
        <v>510</v>
      </c>
      <c r="B1127" s="491" t="s">
        <v>509</v>
      </c>
      <c r="C1127" s="492">
        <f t="shared" si="459"/>
        <v>65067808</v>
      </c>
      <c r="D1127" s="492">
        <v>0</v>
      </c>
      <c r="E1127" s="492">
        <v>0</v>
      </c>
      <c r="F1127" s="492">
        <v>65067808</v>
      </c>
      <c r="G1127" s="492">
        <v>0</v>
      </c>
      <c r="H1127" s="492">
        <v>0</v>
      </c>
      <c r="I1127" s="492">
        <v>0</v>
      </c>
    </row>
    <row r="1128" spans="1:9">
      <c r="A1128" s="493" t="s">
        <v>512</v>
      </c>
      <c r="B1128" s="491" t="s">
        <v>511</v>
      </c>
      <c r="C1128" s="492">
        <f t="shared" si="459"/>
        <v>0</v>
      </c>
      <c r="D1128" s="492">
        <v>0</v>
      </c>
      <c r="E1128" s="492">
        <v>0</v>
      </c>
      <c r="F1128" s="492">
        <v>0</v>
      </c>
      <c r="G1128" s="492">
        <v>0</v>
      </c>
      <c r="H1128" s="492">
        <v>0</v>
      </c>
      <c r="I1128" s="492">
        <v>0</v>
      </c>
    </row>
    <row r="1129" spans="1:9" s="489" customFormat="1">
      <c r="A1129" s="493" t="s">
        <v>514</v>
      </c>
      <c r="B1129" s="491" t="s">
        <v>513</v>
      </c>
      <c r="C1129" s="492">
        <f t="shared" si="459"/>
        <v>0</v>
      </c>
      <c r="D1129" s="492">
        <v>0</v>
      </c>
      <c r="E1129" s="492">
        <v>0</v>
      </c>
      <c r="F1129" s="492">
        <v>0</v>
      </c>
      <c r="G1129" s="492">
        <v>0</v>
      </c>
      <c r="H1129" s="492">
        <v>0</v>
      </c>
      <c r="I1129" s="492">
        <v>0</v>
      </c>
    </row>
    <row r="1130" spans="1:9" s="489" customFormat="1">
      <c r="A1130" s="490" t="s">
        <v>515</v>
      </c>
      <c r="B1130" s="491" t="s">
        <v>1089</v>
      </c>
      <c r="C1130" s="492">
        <f t="shared" si="459"/>
        <v>0</v>
      </c>
      <c r="D1130" s="492">
        <v>0</v>
      </c>
      <c r="E1130" s="492">
        <v>0</v>
      </c>
      <c r="F1130" s="492">
        <v>0</v>
      </c>
      <c r="G1130" s="492">
        <v>0</v>
      </c>
      <c r="H1130" s="492">
        <v>0</v>
      </c>
      <c r="I1130" s="492">
        <v>0</v>
      </c>
    </row>
    <row r="1131" spans="1:9" s="489" customFormat="1">
      <c r="A1131" s="494" t="s">
        <v>516</v>
      </c>
      <c r="B1131" s="495" t="s">
        <v>1090</v>
      </c>
      <c r="C1131" s="492">
        <f t="shared" si="459"/>
        <v>0</v>
      </c>
      <c r="D1131" s="492"/>
      <c r="E1131" s="492"/>
      <c r="F1131" s="492"/>
      <c r="G1131" s="492"/>
      <c r="H1131" s="492"/>
      <c r="I1131" s="492"/>
    </row>
    <row r="1132" spans="1:9" s="489" customFormat="1">
      <c r="A1132" s="494" t="s">
        <v>517</v>
      </c>
      <c r="B1132" s="496" t="s">
        <v>1091</v>
      </c>
      <c r="C1132" s="492">
        <f t="shared" si="459"/>
        <v>0</v>
      </c>
      <c r="D1132" s="492">
        <f t="shared" ref="D1132:I1132" si="481">D1130+D1131</f>
        <v>0</v>
      </c>
      <c r="E1132" s="492">
        <f t="shared" si="481"/>
        <v>0</v>
      </c>
      <c r="F1132" s="492">
        <f t="shared" si="481"/>
        <v>0</v>
      </c>
      <c r="G1132" s="492">
        <f t="shared" si="481"/>
        <v>0</v>
      </c>
      <c r="H1132" s="492">
        <f t="shared" si="481"/>
        <v>0</v>
      </c>
      <c r="I1132" s="492">
        <f t="shared" si="481"/>
        <v>0</v>
      </c>
    </row>
    <row r="1133" spans="1:9" s="1092" customFormat="1">
      <c r="A1133" s="1068" t="s">
        <v>518</v>
      </c>
      <c r="B1133" s="1090" t="s">
        <v>1092</v>
      </c>
      <c r="C1133" s="1091">
        <f t="shared" si="459"/>
        <v>65067808</v>
      </c>
      <c r="D1133" s="1091">
        <f t="shared" ref="D1133:I1133" si="482">D1127-D1128+D1129-D1132</f>
        <v>0</v>
      </c>
      <c r="E1133" s="1091">
        <f t="shared" si="482"/>
        <v>0</v>
      </c>
      <c r="F1133" s="1091">
        <f t="shared" si="482"/>
        <v>65067808</v>
      </c>
      <c r="G1133" s="1091">
        <f t="shared" si="482"/>
        <v>0</v>
      </c>
      <c r="H1133" s="1091">
        <f t="shared" si="482"/>
        <v>0</v>
      </c>
      <c r="I1133" s="1091">
        <f t="shared" si="482"/>
        <v>0</v>
      </c>
    </row>
    <row r="1134" spans="1:9" s="489" customFormat="1">
      <c r="A1134" s="493" t="s">
        <v>1024</v>
      </c>
      <c r="B1134" s="491" t="s">
        <v>1093</v>
      </c>
      <c r="C1134" s="497">
        <f t="shared" ref="C1134:I1134" si="483">IFERROR(C1132/(C1127-C1128+C1129),0)</f>
        <v>0</v>
      </c>
      <c r="D1134" s="497">
        <f t="shared" si="483"/>
        <v>0</v>
      </c>
      <c r="E1134" s="497">
        <f t="shared" si="483"/>
        <v>0</v>
      </c>
      <c r="F1134" s="497">
        <f t="shared" si="483"/>
        <v>0</v>
      </c>
      <c r="G1134" s="497">
        <f t="shared" si="483"/>
        <v>0</v>
      </c>
      <c r="H1134" s="497">
        <f t="shared" si="483"/>
        <v>0</v>
      </c>
      <c r="I1134" s="497">
        <f t="shared" si="483"/>
        <v>0</v>
      </c>
    </row>
    <row r="1135" spans="1:9" s="442" customFormat="1">
      <c r="A1135" s="444">
        <v>2</v>
      </c>
      <c r="B1135" s="419" t="s">
        <v>52</v>
      </c>
      <c r="C1135" s="419"/>
      <c r="D1135" s="419"/>
      <c r="E1135" s="419"/>
      <c r="F1135" s="419"/>
      <c r="G1135" s="419"/>
      <c r="H1135" s="419"/>
      <c r="I1135" s="419"/>
    </row>
    <row r="1136" spans="1:9">
      <c r="A1136" s="490" t="s">
        <v>510</v>
      </c>
      <c r="B1136" s="491" t="s">
        <v>509</v>
      </c>
      <c r="C1136" s="492">
        <f t="shared" si="459"/>
        <v>87450000</v>
      </c>
      <c r="D1136" s="492">
        <v>0</v>
      </c>
      <c r="E1136" s="492">
        <v>0</v>
      </c>
      <c r="F1136" s="492">
        <v>0</v>
      </c>
      <c r="G1136" s="492">
        <v>87450000</v>
      </c>
      <c r="H1136" s="492">
        <v>0</v>
      </c>
      <c r="I1136" s="492">
        <v>0</v>
      </c>
    </row>
    <row r="1137" spans="1:9" s="489" customFormat="1">
      <c r="A1137" s="493" t="s">
        <v>512</v>
      </c>
      <c r="B1137" s="491" t="s">
        <v>511</v>
      </c>
      <c r="C1137" s="492">
        <f t="shared" si="459"/>
        <v>0</v>
      </c>
      <c r="D1137" s="492">
        <v>0</v>
      </c>
      <c r="E1137" s="492">
        <v>0</v>
      </c>
      <c r="F1137" s="492">
        <v>0</v>
      </c>
      <c r="G1137" s="492">
        <v>0</v>
      </c>
      <c r="H1137" s="492">
        <v>0</v>
      </c>
      <c r="I1137" s="492">
        <v>0</v>
      </c>
    </row>
    <row r="1138" spans="1:9" s="489" customFormat="1">
      <c r="A1138" s="493" t="s">
        <v>514</v>
      </c>
      <c r="B1138" s="491" t="s">
        <v>513</v>
      </c>
      <c r="C1138" s="492">
        <f t="shared" si="459"/>
        <v>0</v>
      </c>
      <c r="D1138" s="492">
        <v>0</v>
      </c>
      <c r="E1138" s="492">
        <v>0</v>
      </c>
      <c r="F1138" s="492">
        <v>0</v>
      </c>
      <c r="G1138" s="492">
        <v>0</v>
      </c>
      <c r="H1138" s="492">
        <v>0</v>
      </c>
      <c r="I1138" s="492">
        <v>0</v>
      </c>
    </row>
    <row r="1139" spans="1:9" s="489" customFormat="1">
      <c r="A1139" s="490" t="s">
        <v>515</v>
      </c>
      <c r="B1139" s="491" t="s">
        <v>1089</v>
      </c>
      <c r="C1139" s="492">
        <f t="shared" si="459"/>
        <v>87450000</v>
      </c>
      <c r="D1139" s="492">
        <v>0</v>
      </c>
      <c r="E1139" s="492">
        <v>0</v>
      </c>
      <c r="F1139" s="492">
        <v>0</v>
      </c>
      <c r="G1139" s="492">
        <v>87450000</v>
      </c>
      <c r="H1139" s="492">
        <v>0</v>
      </c>
      <c r="I1139" s="492">
        <v>0</v>
      </c>
    </row>
    <row r="1140" spans="1:9" s="489" customFormat="1">
      <c r="A1140" s="494" t="s">
        <v>516</v>
      </c>
      <c r="B1140" s="495" t="s">
        <v>1090</v>
      </c>
      <c r="C1140" s="492">
        <f t="shared" si="459"/>
        <v>0</v>
      </c>
      <c r="D1140" s="492"/>
      <c r="E1140" s="492"/>
      <c r="F1140" s="492"/>
      <c r="G1140" s="492"/>
      <c r="H1140" s="492"/>
      <c r="I1140" s="492"/>
    </row>
    <row r="1141" spans="1:9" s="489" customFormat="1">
      <c r="A1141" s="494" t="s">
        <v>517</v>
      </c>
      <c r="B1141" s="496" t="s">
        <v>1091</v>
      </c>
      <c r="C1141" s="492">
        <f t="shared" si="459"/>
        <v>87450000</v>
      </c>
      <c r="D1141" s="492">
        <f t="shared" ref="D1141:I1141" si="484">D1139+D1140</f>
        <v>0</v>
      </c>
      <c r="E1141" s="492">
        <f t="shared" si="484"/>
        <v>0</v>
      </c>
      <c r="F1141" s="492">
        <f t="shared" si="484"/>
        <v>0</v>
      </c>
      <c r="G1141" s="492">
        <f t="shared" si="484"/>
        <v>87450000</v>
      </c>
      <c r="H1141" s="492">
        <f t="shared" si="484"/>
        <v>0</v>
      </c>
      <c r="I1141" s="492">
        <f t="shared" si="484"/>
        <v>0</v>
      </c>
    </row>
    <row r="1142" spans="1:9" s="489" customFormat="1">
      <c r="A1142" s="493" t="s">
        <v>518</v>
      </c>
      <c r="B1142" s="491" t="s">
        <v>1092</v>
      </c>
      <c r="C1142" s="492">
        <f t="shared" si="459"/>
        <v>0</v>
      </c>
      <c r="D1142" s="492">
        <f t="shared" ref="D1142:I1142" si="485">D1136-D1137+D1138-D1141</f>
        <v>0</v>
      </c>
      <c r="E1142" s="492">
        <f t="shared" si="485"/>
        <v>0</v>
      </c>
      <c r="F1142" s="492">
        <f t="shared" si="485"/>
        <v>0</v>
      </c>
      <c r="G1142" s="492">
        <f t="shared" si="485"/>
        <v>0</v>
      </c>
      <c r="H1142" s="492">
        <f t="shared" si="485"/>
        <v>0</v>
      </c>
      <c r="I1142" s="492">
        <f t="shared" si="485"/>
        <v>0</v>
      </c>
    </row>
    <row r="1143" spans="1:9" s="489" customFormat="1">
      <c r="A1143" s="493" t="s">
        <v>1024</v>
      </c>
      <c r="B1143" s="491" t="s">
        <v>1093</v>
      </c>
      <c r="C1143" s="497">
        <f t="shared" ref="C1143:I1143" si="486">IFERROR(C1141/(C1136-C1137+C1138),0)</f>
        <v>1</v>
      </c>
      <c r="D1143" s="497">
        <f t="shared" si="486"/>
        <v>0</v>
      </c>
      <c r="E1143" s="497">
        <f t="shared" si="486"/>
        <v>0</v>
      </c>
      <c r="F1143" s="497">
        <f t="shared" si="486"/>
        <v>0</v>
      </c>
      <c r="G1143" s="497">
        <f t="shared" si="486"/>
        <v>1</v>
      </c>
      <c r="H1143" s="497">
        <f t="shared" si="486"/>
        <v>0</v>
      </c>
      <c r="I1143" s="497">
        <f t="shared" si="486"/>
        <v>0</v>
      </c>
    </row>
    <row r="1144" spans="1:9" s="420" customFormat="1">
      <c r="A1144" s="444">
        <v>3</v>
      </c>
      <c r="B1144" s="419" t="s">
        <v>38</v>
      </c>
      <c r="C1144" s="419"/>
      <c r="D1144" s="419"/>
      <c r="E1144" s="419"/>
      <c r="F1144" s="419"/>
      <c r="G1144" s="419"/>
      <c r="H1144" s="419"/>
      <c r="I1144" s="419"/>
    </row>
    <row r="1145" spans="1:9" s="489" customFormat="1">
      <c r="A1145" s="490" t="s">
        <v>510</v>
      </c>
      <c r="B1145" s="491" t="s">
        <v>509</v>
      </c>
      <c r="C1145" s="492">
        <f t="shared" si="459"/>
        <v>50934294280</v>
      </c>
      <c r="D1145" s="492">
        <v>11197000000</v>
      </c>
      <c r="E1145" s="492">
        <v>0</v>
      </c>
      <c r="F1145" s="492">
        <v>0</v>
      </c>
      <c r="G1145" s="492">
        <v>0</v>
      </c>
      <c r="H1145" s="492">
        <v>0</v>
      </c>
      <c r="I1145" s="492">
        <v>39737294280</v>
      </c>
    </row>
    <row r="1146" spans="1:9" s="489" customFormat="1">
      <c r="A1146" s="493" t="s">
        <v>512</v>
      </c>
      <c r="B1146" s="491" t="s">
        <v>511</v>
      </c>
      <c r="C1146" s="492">
        <f t="shared" si="459"/>
        <v>0</v>
      </c>
      <c r="D1146" s="492">
        <v>0</v>
      </c>
      <c r="E1146" s="492">
        <v>0</v>
      </c>
      <c r="F1146" s="492">
        <v>0</v>
      </c>
      <c r="G1146" s="492">
        <v>0</v>
      </c>
      <c r="H1146" s="492">
        <v>0</v>
      </c>
      <c r="I1146" s="492">
        <v>0</v>
      </c>
    </row>
    <row r="1147" spans="1:9" s="489" customFormat="1">
      <c r="A1147" s="493" t="s">
        <v>514</v>
      </c>
      <c r="B1147" s="491" t="s">
        <v>513</v>
      </c>
      <c r="C1147" s="492">
        <f t="shared" si="459"/>
        <v>0</v>
      </c>
      <c r="D1147" s="492">
        <v>0</v>
      </c>
      <c r="E1147" s="492">
        <v>0</v>
      </c>
      <c r="F1147" s="492">
        <v>0</v>
      </c>
      <c r="G1147" s="492">
        <v>0</v>
      </c>
      <c r="H1147" s="492">
        <v>0</v>
      </c>
      <c r="I1147" s="492">
        <v>0</v>
      </c>
    </row>
    <row r="1148" spans="1:9" s="489" customFormat="1">
      <c r="A1148" s="490" t="s">
        <v>515</v>
      </c>
      <c r="B1148" s="491" t="s">
        <v>1089</v>
      </c>
      <c r="C1148" s="492">
        <f t="shared" si="459"/>
        <v>50934294280</v>
      </c>
      <c r="D1148" s="492">
        <v>11197000000</v>
      </c>
      <c r="E1148" s="492">
        <v>0</v>
      </c>
      <c r="F1148" s="492">
        <v>0</v>
      </c>
      <c r="G1148" s="492">
        <v>0</v>
      </c>
      <c r="H1148" s="492">
        <v>0</v>
      </c>
      <c r="I1148" s="492">
        <v>39737294280</v>
      </c>
    </row>
    <row r="1149" spans="1:9" s="489" customFormat="1">
      <c r="A1149" s="494" t="s">
        <v>516</v>
      </c>
      <c r="B1149" s="495" t="s">
        <v>1090</v>
      </c>
      <c r="C1149" s="492">
        <f t="shared" ref="C1149:C1205" si="487">SUM(D1149:I1149)</f>
        <v>0</v>
      </c>
      <c r="D1149" s="492"/>
      <c r="E1149" s="492"/>
      <c r="F1149" s="492"/>
      <c r="G1149" s="492"/>
      <c r="H1149" s="492"/>
      <c r="I1149" s="492"/>
    </row>
    <row r="1150" spans="1:9" s="489" customFormat="1">
      <c r="A1150" s="494" t="s">
        <v>517</v>
      </c>
      <c r="B1150" s="496" t="s">
        <v>1091</v>
      </c>
      <c r="C1150" s="492">
        <f t="shared" si="487"/>
        <v>50934294280</v>
      </c>
      <c r="D1150" s="492">
        <f t="shared" ref="D1150:I1150" si="488">D1148+D1149</f>
        <v>11197000000</v>
      </c>
      <c r="E1150" s="492">
        <f t="shared" si="488"/>
        <v>0</v>
      </c>
      <c r="F1150" s="492">
        <f t="shared" si="488"/>
        <v>0</v>
      </c>
      <c r="G1150" s="492">
        <f t="shared" si="488"/>
        <v>0</v>
      </c>
      <c r="H1150" s="492">
        <f t="shared" si="488"/>
        <v>0</v>
      </c>
      <c r="I1150" s="492">
        <f t="shared" si="488"/>
        <v>39737294280</v>
      </c>
    </row>
    <row r="1151" spans="1:9" s="489" customFormat="1">
      <c r="A1151" s="493" t="s">
        <v>518</v>
      </c>
      <c r="B1151" s="491" t="s">
        <v>1092</v>
      </c>
      <c r="C1151" s="492">
        <f t="shared" si="487"/>
        <v>0</v>
      </c>
      <c r="D1151" s="492">
        <f t="shared" ref="D1151:I1151" si="489">D1145-D1146+D1147-D1150</f>
        <v>0</v>
      </c>
      <c r="E1151" s="492">
        <f t="shared" si="489"/>
        <v>0</v>
      </c>
      <c r="F1151" s="492">
        <f t="shared" si="489"/>
        <v>0</v>
      </c>
      <c r="G1151" s="492">
        <f t="shared" si="489"/>
        <v>0</v>
      </c>
      <c r="H1151" s="492">
        <f t="shared" si="489"/>
        <v>0</v>
      </c>
      <c r="I1151" s="492">
        <f t="shared" si="489"/>
        <v>0</v>
      </c>
    </row>
    <row r="1152" spans="1:9">
      <c r="A1152" s="493" t="s">
        <v>1024</v>
      </c>
      <c r="B1152" s="491" t="s">
        <v>1093</v>
      </c>
      <c r="C1152" s="497">
        <f t="shared" ref="C1152:I1152" si="490">IFERROR(C1150/(C1145-C1146+C1147),0)</f>
        <v>1</v>
      </c>
      <c r="D1152" s="497">
        <f t="shared" si="490"/>
        <v>1</v>
      </c>
      <c r="E1152" s="497">
        <f t="shared" si="490"/>
        <v>0</v>
      </c>
      <c r="F1152" s="497">
        <f t="shared" si="490"/>
        <v>0</v>
      </c>
      <c r="G1152" s="497">
        <f t="shared" si="490"/>
        <v>0</v>
      </c>
      <c r="H1152" s="497">
        <f t="shared" si="490"/>
        <v>0</v>
      </c>
      <c r="I1152" s="497">
        <f t="shared" si="490"/>
        <v>1</v>
      </c>
    </row>
    <row r="1153" spans="1:9" s="442" customFormat="1">
      <c r="A1153" s="444">
        <v>4</v>
      </c>
      <c r="B1153" s="419" t="s">
        <v>47</v>
      </c>
      <c r="C1153" s="419"/>
      <c r="D1153" s="419"/>
      <c r="E1153" s="419"/>
      <c r="F1153" s="419"/>
      <c r="G1153" s="419"/>
      <c r="H1153" s="419"/>
      <c r="I1153" s="419"/>
    </row>
    <row r="1154" spans="1:9" s="489" customFormat="1">
      <c r="A1154" s="490" t="s">
        <v>510</v>
      </c>
      <c r="B1154" s="491" t="s">
        <v>509</v>
      </c>
      <c r="C1154" s="492">
        <f t="shared" si="487"/>
        <v>107000000</v>
      </c>
      <c r="D1154" s="492">
        <v>107000000</v>
      </c>
      <c r="E1154" s="492">
        <v>0</v>
      </c>
      <c r="F1154" s="492">
        <v>0</v>
      </c>
      <c r="G1154" s="492">
        <v>0</v>
      </c>
      <c r="H1154" s="492">
        <v>0</v>
      </c>
      <c r="I1154" s="492">
        <v>0</v>
      </c>
    </row>
    <row r="1155" spans="1:9" s="489" customFormat="1">
      <c r="A1155" s="493" t="s">
        <v>512</v>
      </c>
      <c r="B1155" s="491" t="s">
        <v>511</v>
      </c>
      <c r="C1155" s="492">
        <f t="shared" si="487"/>
        <v>0</v>
      </c>
      <c r="D1155" s="492">
        <v>0</v>
      </c>
      <c r="E1155" s="492">
        <v>0</v>
      </c>
      <c r="F1155" s="492">
        <v>0</v>
      </c>
      <c r="G1155" s="492">
        <v>0</v>
      </c>
      <c r="H1155" s="492">
        <v>0</v>
      </c>
      <c r="I1155" s="492">
        <v>0</v>
      </c>
    </row>
    <row r="1156" spans="1:9" s="489" customFormat="1">
      <c r="A1156" s="493" t="s">
        <v>514</v>
      </c>
      <c r="B1156" s="491" t="s">
        <v>513</v>
      </c>
      <c r="C1156" s="492">
        <f t="shared" si="487"/>
        <v>0</v>
      </c>
      <c r="D1156" s="492">
        <v>0</v>
      </c>
      <c r="E1156" s="492">
        <v>0</v>
      </c>
      <c r="F1156" s="492">
        <v>0</v>
      </c>
      <c r="G1156" s="492">
        <v>0</v>
      </c>
      <c r="H1156" s="492">
        <v>0</v>
      </c>
      <c r="I1156" s="492">
        <v>0</v>
      </c>
    </row>
    <row r="1157" spans="1:9" s="489" customFormat="1">
      <c r="A1157" s="490" t="s">
        <v>515</v>
      </c>
      <c r="B1157" s="491" t="s">
        <v>1089</v>
      </c>
      <c r="C1157" s="492">
        <f t="shared" si="487"/>
        <v>107000000</v>
      </c>
      <c r="D1157" s="492">
        <v>107000000</v>
      </c>
      <c r="E1157" s="492">
        <v>0</v>
      </c>
      <c r="F1157" s="492">
        <v>0</v>
      </c>
      <c r="G1157" s="492">
        <v>0</v>
      </c>
      <c r="H1157" s="492">
        <v>0</v>
      </c>
      <c r="I1157" s="492">
        <v>0</v>
      </c>
    </row>
    <row r="1158" spans="1:9" s="489" customFormat="1">
      <c r="A1158" s="494" t="s">
        <v>516</v>
      </c>
      <c r="B1158" s="495" t="s">
        <v>1090</v>
      </c>
      <c r="C1158" s="492">
        <f t="shared" si="487"/>
        <v>0</v>
      </c>
      <c r="D1158" s="492"/>
      <c r="E1158" s="492"/>
      <c r="F1158" s="492"/>
      <c r="G1158" s="492"/>
      <c r="H1158" s="492"/>
      <c r="I1158" s="492"/>
    </row>
    <row r="1159" spans="1:9" s="489" customFormat="1">
      <c r="A1159" s="494" t="s">
        <v>517</v>
      </c>
      <c r="B1159" s="496" t="s">
        <v>1091</v>
      </c>
      <c r="C1159" s="492">
        <f t="shared" si="487"/>
        <v>107000000</v>
      </c>
      <c r="D1159" s="492">
        <f t="shared" ref="D1159:I1159" si="491">D1157+D1158</f>
        <v>107000000</v>
      </c>
      <c r="E1159" s="492">
        <f t="shared" si="491"/>
        <v>0</v>
      </c>
      <c r="F1159" s="492">
        <f t="shared" si="491"/>
        <v>0</v>
      </c>
      <c r="G1159" s="492">
        <f t="shared" si="491"/>
        <v>0</v>
      </c>
      <c r="H1159" s="492">
        <f t="shared" si="491"/>
        <v>0</v>
      </c>
      <c r="I1159" s="492">
        <f t="shared" si="491"/>
        <v>0</v>
      </c>
    </row>
    <row r="1160" spans="1:9">
      <c r="A1160" s="493" t="s">
        <v>518</v>
      </c>
      <c r="B1160" s="491" t="s">
        <v>1092</v>
      </c>
      <c r="C1160" s="492">
        <f t="shared" si="487"/>
        <v>0</v>
      </c>
      <c r="D1160" s="492">
        <f t="shared" ref="D1160:I1160" si="492">D1154-D1155+D1156-D1159</f>
        <v>0</v>
      </c>
      <c r="E1160" s="492">
        <f t="shared" si="492"/>
        <v>0</v>
      </c>
      <c r="F1160" s="492">
        <f t="shared" si="492"/>
        <v>0</v>
      </c>
      <c r="G1160" s="492">
        <f t="shared" si="492"/>
        <v>0</v>
      </c>
      <c r="H1160" s="492">
        <f t="shared" si="492"/>
        <v>0</v>
      </c>
      <c r="I1160" s="492">
        <f t="shared" si="492"/>
        <v>0</v>
      </c>
    </row>
    <row r="1161" spans="1:9" s="489" customFormat="1">
      <c r="A1161" s="493" t="s">
        <v>1024</v>
      </c>
      <c r="B1161" s="491" t="s">
        <v>1093</v>
      </c>
      <c r="C1161" s="497">
        <f t="shared" ref="C1161:I1161" si="493">IFERROR(C1159/(C1154-C1155+C1156),0)</f>
        <v>1</v>
      </c>
      <c r="D1161" s="497">
        <f t="shared" si="493"/>
        <v>1</v>
      </c>
      <c r="E1161" s="497">
        <f t="shared" si="493"/>
        <v>0</v>
      </c>
      <c r="F1161" s="497">
        <f t="shared" si="493"/>
        <v>0</v>
      </c>
      <c r="G1161" s="497">
        <f t="shared" si="493"/>
        <v>0</v>
      </c>
      <c r="H1161" s="497">
        <f t="shared" si="493"/>
        <v>0</v>
      </c>
      <c r="I1161" s="497">
        <f t="shared" si="493"/>
        <v>0</v>
      </c>
    </row>
    <row r="1162" spans="1:9" s="442" customFormat="1">
      <c r="A1162" s="444">
        <v>5</v>
      </c>
      <c r="B1162" s="419" t="s">
        <v>40</v>
      </c>
      <c r="C1162" s="419"/>
      <c r="D1162" s="419"/>
      <c r="E1162" s="419"/>
      <c r="F1162" s="419"/>
      <c r="G1162" s="419"/>
      <c r="H1162" s="419"/>
      <c r="I1162" s="419"/>
    </row>
    <row r="1163" spans="1:9" s="489" customFormat="1">
      <c r="A1163" s="490" t="s">
        <v>510</v>
      </c>
      <c r="B1163" s="491" t="s">
        <v>509</v>
      </c>
      <c r="C1163" s="492">
        <f t="shared" si="487"/>
        <v>345737656</v>
      </c>
      <c r="D1163" s="492">
        <v>0</v>
      </c>
      <c r="E1163" s="492">
        <v>0</v>
      </c>
      <c r="F1163" s="492">
        <v>0</v>
      </c>
      <c r="G1163" s="492">
        <v>0</v>
      </c>
      <c r="H1163" s="492">
        <v>0</v>
      </c>
      <c r="I1163" s="492">
        <v>345737656</v>
      </c>
    </row>
    <row r="1164" spans="1:9" s="489" customFormat="1">
      <c r="A1164" s="493" t="s">
        <v>512</v>
      </c>
      <c r="B1164" s="491" t="s">
        <v>511</v>
      </c>
      <c r="C1164" s="492">
        <f t="shared" si="487"/>
        <v>0</v>
      </c>
      <c r="D1164" s="492">
        <v>0</v>
      </c>
      <c r="E1164" s="492">
        <v>0</v>
      </c>
      <c r="F1164" s="492">
        <v>0</v>
      </c>
      <c r="G1164" s="492">
        <v>0</v>
      </c>
      <c r="H1164" s="492">
        <v>0</v>
      </c>
      <c r="I1164" s="492">
        <v>0</v>
      </c>
    </row>
    <row r="1165" spans="1:9" s="489" customFormat="1">
      <c r="A1165" s="493" t="s">
        <v>514</v>
      </c>
      <c r="B1165" s="491" t="s">
        <v>513</v>
      </c>
      <c r="C1165" s="492">
        <f t="shared" si="487"/>
        <v>0</v>
      </c>
      <c r="D1165" s="492">
        <v>0</v>
      </c>
      <c r="E1165" s="492">
        <v>0</v>
      </c>
      <c r="F1165" s="492">
        <v>0</v>
      </c>
      <c r="G1165" s="492">
        <v>0</v>
      </c>
      <c r="H1165" s="492">
        <v>0</v>
      </c>
      <c r="I1165" s="492">
        <v>0</v>
      </c>
    </row>
    <row r="1166" spans="1:9" s="489" customFormat="1">
      <c r="A1166" s="490" t="s">
        <v>515</v>
      </c>
      <c r="B1166" s="491" t="s">
        <v>1089</v>
      </c>
      <c r="C1166" s="492">
        <f t="shared" si="487"/>
        <v>345737656</v>
      </c>
      <c r="D1166" s="492">
        <v>0</v>
      </c>
      <c r="E1166" s="492">
        <v>0</v>
      </c>
      <c r="F1166" s="492">
        <v>0</v>
      </c>
      <c r="G1166" s="492">
        <v>0</v>
      </c>
      <c r="H1166" s="492">
        <v>0</v>
      </c>
      <c r="I1166" s="492">
        <v>345737656</v>
      </c>
    </row>
    <row r="1167" spans="1:9" s="489" customFormat="1">
      <c r="A1167" s="494" t="s">
        <v>516</v>
      </c>
      <c r="B1167" s="495" t="s">
        <v>1090</v>
      </c>
      <c r="C1167" s="492">
        <f t="shared" si="487"/>
        <v>0</v>
      </c>
      <c r="D1167" s="492"/>
      <c r="E1167" s="492"/>
      <c r="F1167" s="492"/>
      <c r="G1167" s="492"/>
      <c r="H1167" s="492"/>
      <c r="I1167" s="492"/>
    </row>
    <row r="1168" spans="1:9">
      <c r="A1168" s="494" t="s">
        <v>517</v>
      </c>
      <c r="B1168" s="496" t="s">
        <v>1091</v>
      </c>
      <c r="C1168" s="492">
        <f t="shared" si="487"/>
        <v>345737656</v>
      </c>
      <c r="D1168" s="492">
        <f t="shared" ref="D1168:I1168" si="494">D1166+D1167</f>
        <v>0</v>
      </c>
      <c r="E1168" s="492">
        <f t="shared" si="494"/>
        <v>0</v>
      </c>
      <c r="F1168" s="492">
        <f t="shared" si="494"/>
        <v>0</v>
      </c>
      <c r="G1168" s="492">
        <f t="shared" si="494"/>
        <v>0</v>
      </c>
      <c r="H1168" s="492">
        <f t="shared" si="494"/>
        <v>0</v>
      </c>
      <c r="I1168" s="492">
        <f t="shared" si="494"/>
        <v>345737656</v>
      </c>
    </row>
    <row r="1169" spans="1:9" s="489" customFormat="1">
      <c r="A1169" s="493" t="s">
        <v>518</v>
      </c>
      <c r="B1169" s="491" t="s">
        <v>1092</v>
      </c>
      <c r="C1169" s="492">
        <f t="shared" si="487"/>
        <v>0</v>
      </c>
      <c r="D1169" s="492">
        <f t="shared" ref="D1169:I1169" si="495">D1163-D1164+D1165-D1168</f>
        <v>0</v>
      </c>
      <c r="E1169" s="492">
        <f t="shared" si="495"/>
        <v>0</v>
      </c>
      <c r="F1169" s="492">
        <f t="shared" si="495"/>
        <v>0</v>
      </c>
      <c r="G1169" s="492">
        <f t="shared" si="495"/>
        <v>0</v>
      </c>
      <c r="H1169" s="492">
        <f t="shared" si="495"/>
        <v>0</v>
      </c>
      <c r="I1169" s="492">
        <f t="shared" si="495"/>
        <v>0</v>
      </c>
    </row>
    <row r="1170" spans="1:9" s="489" customFormat="1">
      <c r="A1170" s="493" t="s">
        <v>1024</v>
      </c>
      <c r="B1170" s="491" t="s">
        <v>1093</v>
      </c>
      <c r="C1170" s="497">
        <f t="shared" ref="C1170:I1170" si="496">IFERROR(C1168/(C1163-C1164+C1165),0)</f>
        <v>1</v>
      </c>
      <c r="D1170" s="497">
        <f t="shared" si="496"/>
        <v>0</v>
      </c>
      <c r="E1170" s="497">
        <f t="shared" si="496"/>
        <v>0</v>
      </c>
      <c r="F1170" s="497">
        <f t="shared" si="496"/>
        <v>0</v>
      </c>
      <c r="G1170" s="497">
        <f t="shared" si="496"/>
        <v>0</v>
      </c>
      <c r="H1170" s="497">
        <f t="shared" si="496"/>
        <v>0</v>
      </c>
      <c r="I1170" s="497">
        <f t="shared" si="496"/>
        <v>1</v>
      </c>
    </row>
    <row r="1171" spans="1:9" s="442" customFormat="1">
      <c r="A1171" s="444">
        <v>6</v>
      </c>
      <c r="B1171" s="419" t="s">
        <v>80</v>
      </c>
      <c r="C1171" s="419"/>
      <c r="D1171" s="419"/>
      <c r="E1171" s="419"/>
      <c r="F1171" s="419"/>
      <c r="G1171" s="419"/>
      <c r="H1171" s="419"/>
      <c r="I1171" s="419"/>
    </row>
    <row r="1172" spans="1:9" s="489" customFormat="1">
      <c r="A1172" s="490" t="s">
        <v>510</v>
      </c>
      <c r="B1172" s="491" t="s">
        <v>509</v>
      </c>
      <c r="C1172" s="492">
        <f t="shared" si="487"/>
        <v>26980339616</v>
      </c>
      <c r="D1172" s="492">
        <v>166000000</v>
      </c>
      <c r="E1172" s="492">
        <v>0</v>
      </c>
      <c r="F1172" s="492">
        <v>0</v>
      </c>
      <c r="G1172" s="492">
        <v>0</v>
      </c>
      <c r="H1172" s="492">
        <v>0</v>
      </c>
      <c r="I1172" s="492">
        <v>26814339616</v>
      </c>
    </row>
    <row r="1173" spans="1:9" s="489" customFormat="1">
      <c r="A1173" s="493" t="s">
        <v>512</v>
      </c>
      <c r="B1173" s="491" t="s">
        <v>511</v>
      </c>
      <c r="C1173" s="492">
        <f t="shared" si="487"/>
        <v>0</v>
      </c>
      <c r="D1173" s="492">
        <v>0</v>
      </c>
      <c r="E1173" s="492">
        <v>0</v>
      </c>
      <c r="F1173" s="492">
        <v>0</v>
      </c>
      <c r="G1173" s="492">
        <v>0</v>
      </c>
      <c r="H1173" s="492">
        <v>0</v>
      </c>
      <c r="I1173" s="492">
        <v>0</v>
      </c>
    </row>
    <row r="1174" spans="1:9" s="489" customFormat="1">
      <c r="A1174" s="493" t="s">
        <v>514</v>
      </c>
      <c r="B1174" s="491" t="s">
        <v>513</v>
      </c>
      <c r="C1174" s="492">
        <f t="shared" si="487"/>
        <v>0</v>
      </c>
      <c r="D1174" s="492">
        <v>0</v>
      </c>
      <c r="E1174" s="492">
        <v>0</v>
      </c>
      <c r="F1174" s="492">
        <v>0</v>
      </c>
      <c r="G1174" s="492">
        <v>0</v>
      </c>
      <c r="H1174" s="492">
        <v>0</v>
      </c>
      <c r="I1174" s="492">
        <v>0</v>
      </c>
    </row>
    <row r="1175" spans="1:9" s="489" customFormat="1">
      <c r="A1175" s="490" t="s">
        <v>515</v>
      </c>
      <c r="B1175" s="491" t="s">
        <v>1089</v>
      </c>
      <c r="C1175" s="492">
        <f t="shared" si="487"/>
        <v>26980339616</v>
      </c>
      <c r="D1175" s="492">
        <v>166000000</v>
      </c>
      <c r="E1175" s="492">
        <v>0</v>
      </c>
      <c r="F1175" s="492">
        <v>0</v>
      </c>
      <c r="G1175" s="492">
        <v>0</v>
      </c>
      <c r="H1175" s="492">
        <v>0</v>
      </c>
      <c r="I1175" s="492">
        <v>26814339616</v>
      </c>
    </row>
    <row r="1176" spans="1:9">
      <c r="A1176" s="494" t="s">
        <v>516</v>
      </c>
      <c r="B1176" s="495" t="s">
        <v>1090</v>
      </c>
      <c r="C1176" s="492">
        <f t="shared" si="487"/>
        <v>0</v>
      </c>
      <c r="D1176" s="492"/>
      <c r="E1176" s="492"/>
      <c r="F1176" s="492"/>
      <c r="G1176" s="492"/>
      <c r="H1176" s="492"/>
      <c r="I1176" s="492"/>
    </row>
    <row r="1177" spans="1:9" s="489" customFormat="1">
      <c r="A1177" s="494" t="s">
        <v>517</v>
      </c>
      <c r="B1177" s="496" t="s">
        <v>1091</v>
      </c>
      <c r="C1177" s="492">
        <f t="shared" si="487"/>
        <v>26980339616</v>
      </c>
      <c r="D1177" s="492">
        <f t="shared" ref="D1177:I1177" si="497">D1175+D1176</f>
        <v>166000000</v>
      </c>
      <c r="E1177" s="492">
        <f t="shared" si="497"/>
        <v>0</v>
      </c>
      <c r="F1177" s="492">
        <f t="shared" si="497"/>
        <v>0</v>
      </c>
      <c r="G1177" s="492">
        <f t="shared" si="497"/>
        <v>0</v>
      </c>
      <c r="H1177" s="492">
        <f t="shared" si="497"/>
        <v>0</v>
      </c>
      <c r="I1177" s="492">
        <f t="shared" si="497"/>
        <v>26814339616</v>
      </c>
    </row>
    <row r="1178" spans="1:9" s="489" customFormat="1">
      <c r="A1178" s="493" t="s">
        <v>518</v>
      </c>
      <c r="B1178" s="491" t="s">
        <v>1092</v>
      </c>
      <c r="C1178" s="492">
        <f t="shared" si="487"/>
        <v>0</v>
      </c>
      <c r="D1178" s="492">
        <f t="shared" ref="D1178:I1178" si="498">D1172-D1173+D1174-D1177</f>
        <v>0</v>
      </c>
      <c r="E1178" s="492">
        <f t="shared" si="498"/>
        <v>0</v>
      </c>
      <c r="F1178" s="492">
        <f t="shared" si="498"/>
        <v>0</v>
      </c>
      <c r="G1178" s="492">
        <f t="shared" si="498"/>
        <v>0</v>
      </c>
      <c r="H1178" s="492">
        <f t="shared" si="498"/>
        <v>0</v>
      </c>
      <c r="I1178" s="492">
        <f t="shared" si="498"/>
        <v>0</v>
      </c>
    </row>
    <row r="1179" spans="1:9" s="489" customFormat="1">
      <c r="A1179" s="493" t="s">
        <v>1024</v>
      </c>
      <c r="B1179" s="491" t="s">
        <v>1093</v>
      </c>
      <c r="C1179" s="497">
        <f t="shared" ref="C1179:I1179" si="499">IFERROR(C1177/(C1172-C1173+C1174),0)</f>
        <v>1</v>
      </c>
      <c r="D1179" s="497">
        <f t="shared" si="499"/>
        <v>1</v>
      </c>
      <c r="E1179" s="497">
        <f t="shared" si="499"/>
        <v>0</v>
      </c>
      <c r="F1179" s="497">
        <f t="shared" si="499"/>
        <v>0</v>
      </c>
      <c r="G1179" s="497">
        <f t="shared" si="499"/>
        <v>0</v>
      </c>
      <c r="H1179" s="497">
        <f t="shared" si="499"/>
        <v>0</v>
      </c>
      <c r="I1179" s="497">
        <f t="shared" si="499"/>
        <v>1</v>
      </c>
    </row>
    <row r="1180" spans="1:9" s="442" customFormat="1">
      <c r="A1180" s="444">
        <v>7</v>
      </c>
      <c r="B1180" s="419" t="s">
        <v>49</v>
      </c>
      <c r="C1180" s="419"/>
      <c r="D1180" s="419"/>
      <c r="E1180" s="419"/>
      <c r="F1180" s="419"/>
      <c r="G1180" s="419"/>
      <c r="H1180" s="419"/>
      <c r="I1180" s="419"/>
    </row>
    <row r="1181" spans="1:9" s="489" customFormat="1">
      <c r="A1181" s="490" t="s">
        <v>510</v>
      </c>
      <c r="B1181" s="491" t="s">
        <v>509</v>
      </c>
      <c r="C1181" s="492">
        <f t="shared" si="487"/>
        <v>7443732429</v>
      </c>
      <c r="D1181" s="492">
        <v>0</v>
      </c>
      <c r="E1181" s="492">
        <v>0</v>
      </c>
      <c r="F1181" s="492">
        <v>0</v>
      </c>
      <c r="G1181" s="492">
        <v>7331025633</v>
      </c>
      <c r="H1181" s="492">
        <v>0</v>
      </c>
      <c r="I1181" s="492">
        <v>112706796</v>
      </c>
    </row>
    <row r="1182" spans="1:9" s="489" customFormat="1">
      <c r="A1182" s="493" t="s">
        <v>512</v>
      </c>
      <c r="B1182" s="491" t="s">
        <v>511</v>
      </c>
      <c r="C1182" s="492">
        <f t="shared" si="487"/>
        <v>0</v>
      </c>
      <c r="D1182" s="492">
        <v>0</v>
      </c>
      <c r="E1182" s="492">
        <v>0</v>
      </c>
      <c r="F1182" s="492">
        <v>0</v>
      </c>
      <c r="G1182" s="492">
        <v>0</v>
      </c>
      <c r="H1182" s="492">
        <v>0</v>
      </c>
      <c r="I1182" s="492">
        <v>0</v>
      </c>
    </row>
    <row r="1183" spans="1:9" s="489" customFormat="1">
      <c r="A1183" s="493" t="s">
        <v>514</v>
      </c>
      <c r="B1183" s="491" t="s">
        <v>513</v>
      </c>
      <c r="C1183" s="492">
        <f t="shared" si="487"/>
        <v>0</v>
      </c>
      <c r="D1183" s="492">
        <v>0</v>
      </c>
      <c r="E1183" s="492">
        <v>0</v>
      </c>
      <c r="F1183" s="492">
        <v>0</v>
      </c>
      <c r="G1183" s="492">
        <v>0</v>
      </c>
      <c r="H1183" s="492">
        <v>0</v>
      </c>
      <c r="I1183" s="492">
        <v>0</v>
      </c>
    </row>
    <row r="1184" spans="1:9">
      <c r="A1184" s="490" t="s">
        <v>515</v>
      </c>
      <c r="B1184" s="491" t="s">
        <v>1089</v>
      </c>
      <c r="C1184" s="492">
        <f t="shared" si="487"/>
        <v>7443732429</v>
      </c>
      <c r="D1184" s="492">
        <v>0</v>
      </c>
      <c r="E1184" s="492">
        <v>0</v>
      </c>
      <c r="F1184" s="492">
        <v>0</v>
      </c>
      <c r="G1184" s="492">
        <v>7331025633</v>
      </c>
      <c r="H1184" s="492">
        <v>0</v>
      </c>
      <c r="I1184" s="492">
        <v>112706796</v>
      </c>
    </row>
    <row r="1185" spans="1:9" s="489" customFormat="1">
      <c r="A1185" s="494" t="s">
        <v>516</v>
      </c>
      <c r="B1185" s="495" t="s">
        <v>1090</v>
      </c>
      <c r="C1185" s="492">
        <f t="shared" si="487"/>
        <v>0</v>
      </c>
      <c r="D1185" s="492"/>
      <c r="E1185" s="492"/>
      <c r="F1185" s="492"/>
      <c r="G1185" s="492"/>
      <c r="H1185" s="492"/>
      <c r="I1185" s="492"/>
    </row>
    <row r="1186" spans="1:9" s="489" customFormat="1">
      <c r="A1186" s="494" t="s">
        <v>517</v>
      </c>
      <c r="B1186" s="496" t="s">
        <v>1091</v>
      </c>
      <c r="C1186" s="492">
        <f t="shared" si="487"/>
        <v>7443732429</v>
      </c>
      <c r="D1186" s="492">
        <f t="shared" ref="D1186:I1186" si="500">D1184+D1185</f>
        <v>0</v>
      </c>
      <c r="E1186" s="492">
        <f t="shared" si="500"/>
        <v>0</v>
      </c>
      <c r="F1186" s="492">
        <f t="shared" si="500"/>
        <v>0</v>
      </c>
      <c r="G1186" s="492">
        <f t="shared" si="500"/>
        <v>7331025633</v>
      </c>
      <c r="H1186" s="492">
        <f t="shared" si="500"/>
        <v>0</v>
      </c>
      <c r="I1186" s="492">
        <f t="shared" si="500"/>
        <v>112706796</v>
      </c>
    </row>
    <row r="1187" spans="1:9" s="489" customFormat="1">
      <c r="A1187" s="493" t="s">
        <v>518</v>
      </c>
      <c r="B1187" s="491" t="s">
        <v>1092</v>
      </c>
      <c r="C1187" s="492">
        <f t="shared" si="487"/>
        <v>0</v>
      </c>
      <c r="D1187" s="492">
        <f t="shared" ref="D1187:I1187" si="501">D1181-D1182+D1183-D1186</f>
        <v>0</v>
      </c>
      <c r="E1187" s="492">
        <f t="shared" si="501"/>
        <v>0</v>
      </c>
      <c r="F1187" s="492">
        <f t="shared" si="501"/>
        <v>0</v>
      </c>
      <c r="G1187" s="492">
        <f t="shared" si="501"/>
        <v>0</v>
      </c>
      <c r="H1187" s="492">
        <f t="shared" si="501"/>
        <v>0</v>
      </c>
      <c r="I1187" s="492">
        <f t="shared" si="501"/>
        <v>0</v>
      </c>
    </row>
    <row r="1188" spans="1:9" s="489" customFormat="1">
      <c r="A1188" s="493" t="s">
        <v>1024</v>
      </c>
      <c r="B1188" s="491" t="s">
        <v>1093</v>
      </c>
      <c r="C1188" s="497">
        <f t="shared" ref="C1188:I1188" si="502">IFERROR(C1186/(C1181-C1182+C1183),0)</f>
        <v>1</v>
      </c>
      <c r="D1188" s="497">
        <f t="shared" si="502"/>
        <v>0</v>
      </c>
      <c r="E1188" s="497">
        <f t="shared" si="502"/>
        <v>0</v>
      </c>
      <c r="F1188" s="497">
        <f t="shared" si="502"/>
        <v>0</v>
      </c>
      <c r="G1188" s="497">
        <f t="shared" si="502"/>
        <v>1</v>
      </c>
      <c r="H1188" s="497">
        <f t="shared" si="502"/>
        <v>0</v>
      </c>
      <c r="I1188" s="497">
        <f t="shared" si="502"/>
        <v>1</v>
      </c>
    </row>
    <row r="1189" spans="1:9" s="442" customFormat="1">
      <c r="A1189" s="444">
        <v>8</v>
      </c>
      <c r="B1189" s="419" t="s">
        <v>42</v>
      </c>
      <c r="C1189" s="419"/>
      <c r="D1189" s="419"/>
      <c r="E1189" s="419"/>
      <c r="F1189" s="419"/>
      <c r="G1189" s="419"/>
      <c r="H1189" s="419"/>
      <c r="I1189" s="419"/>
    </row>
    <row r="1190" spans="1:9" s="489" customFormat="1">
      <c r="A1190" s="490" t="s">
        <v>510</v>
      </c>
      <c r="B1190" s="491" t="s">
        <v>509</v>
      </c>
      <c r="C1190" s="492">
        <f t="shared" si="487"/>
        <v>6200000000</v>
      </c>
      <c r="D1190" s="492">
        <v>0</v>
      </c>
      <c r="E1190" s="492">
        <v>0</v>
      </c>
      <c r="F1190" s="492">
        <v>6200000000</v>
      </c>
      <c r="G1190" s="492">
        <v>0</v>
      </c>
      <c r="H1190" s="492">
        <v>0</v>
      </c>
      <c r="I1190" s="492">
        <v>0</v>
      </c>
    </row>
    <row r="1191" spans="1:9" s="489" customFormat="1">
      <c r="A1191" s="493" t="s">
        <v>512</v>
      </c>
      <c r="B1191" s="491" t="s">
        <v>511</v>
      </c>
      <c r="C1191" s="492">
        <f t="shared" si="487"/>
        <v>0</v>
      </c>
      <c r="D1191" s="492">
        <v>0</v>
      </c>
      <c r="E1191" s="492">
        <v>0</v>
      </c>
      <c r="F1191" s="492">
        <v>0</v>
      </c>
      <c r="G1191" s="492">
        <v>0</v>
      </c>
      <c r="H1191" s="492">
        <v>0</v>
      </c>
      <c r="I1191" s="492">
        <v>0</v>
      </c>
    </row>
    <row r="1192" spans="1:9" s="489" customFormat="1">
      <c r="A1192" s="493" t="s">
        <v>514</v>
      </c>
      <c r="B1192" s="491" t="s">
        <v>513</v>
      </c>
      <c r="C1192" s="492">
        <f t="shared" si="487"/>
        <v>0</v>
      </c>
      <c r="D1192" s="492">
        <v>0</v>
      </c>
      <c r="E1192" s="492">
        <v>0</v>
      </c>
      <c r="F1192" s="492">
        <v>0</v>
      </c>
      <c r="G1192" s="492">
        <v>0</v>
      </c>
      <c r="H1192" s="492">
        <v>0</v>
      </c>
      <c r="I1192" s="492">
        <v>0</v>
      </c>
    </row>
    <row r="1193" spans="1:9" s="489" customFormat="1">
      <c r="A1193" s="490" t="s">
        <v>515</v>
      </c>
      <c r="B1193" s="491" t="s">
        <v>1089</v>
      </c>
      <c r="C1193" s="492">
        <f t="shared" si="487"/>
        <v>6200000000</v>
      </c>
      <c r="D1193" s="492">
        <v>0</v>
      </c>
      <c r="E1193" s="492">
        <v>0</v>
      </c>
      <c r="F1193" s="492">
        <v>6200000000</v>
      </c>
      <c r="G1193" s="492">
        <v>0</v>
      </c>
      <c r="H1193" s="492">
        <v>0</v>
      </c>
      <c r="I1193" s="492">
        <v>0</v>
      </c>
    </row>
    <row r="1194" spans="1:9" s="489" customFormat="1">
      <c r="A1194" s="494" t="s">
        <v>516</v>
      </c>
      <c r="B1194" s="495" t="s">
        <v>1090</v>
      </c>
      <c r="C1194" s="492">
        <f t="shared" si="487"/>
        <v>0</v>
      </c>
      <c r="D1194" s="492"/>
      <c r="E1194" s="492"/>
      <c r="F1194" s="492"/>
      <c r="G1194" s="492"/>
      <c r="H1194" s="492"/>
      <c r="I1194" s="492"/>
    </row>
    <row r="1195" spans="1:9" s="489" customFormat="1">
      <c r="A1195" s="494" t="s">
        <v>517</v>
      </c>
      <c r="B1195" s="496" t="s">
        <v>1091</v>
      </c>
      <c r="C1195" s="492">
        <f t="shared" si="487"/>
        <v>6200000000</v>
      </c>
      <c r="D1195" s="492">
        <f t="shared" ref="D1195:I1195" si="503">D1193+D1194</f>
        <v>0</v>
      </c>
      <c r="E1195" s="492">
        <f t="shared" si="503"/>
        <v>0</v>
      </c>
      <c r="F1195" s="492">
        <f t="shared" si="503"/>
        <v>6200000000</v>
      </c>
      <c r="G1195" s="492">
        <f t="shared" si="503"/>
        <v>0</v>
      </c>
      <c r="H1195" s="492">
        <f t="shared" si="503"/>
        <v>0</v>
      </c>
      <c r="I1195" s="492">
        <f t="shared" si="503"/>
        <v>0</v>
      </c>
    </row>
    <row r="1196" spans="1:9" s="489" customFormat="1">
      <c r="A1196" s="493" t="s">
        <v>518</v>
      </c>
      <c r="B1196" s="491" t="s">
        <v>1092</v>
      </c>
      <c r="C1196" s="492">
        <f t="shared" si="487"/>
        <v>0</v>
      </c>
      <c r="D1196" s="492">
        <f t="shared" ref="D1196:I1196" si="504">D1190-D1191+D1192-D1195</f>
        <v>0</v>
      </c>
      <c r="E1196" s="492">
        <f t="shared" si="504"/>
        <v>0</v>
      </c>
      <c r="F1196" s="492">
        <f t="shared" si="504"/>
        <v>0</v>
      </c>
      <c r="G1196" s="492">
        <f t="shared" si="504"/>
        <v>0</v>
      </c>
      <c r="H1196" s="492">
        <f t="shared" si="504"/>
        <v>0</v>
      </c>
      <c r="I1196" s="492">
        <f t="shared" si="504"/>
        <v>0</v>
      </c>
    </row>
    <row r="1197" spans="1:9" s="489" customFormat="1">
      <c r="A1197" s="493" t="s">
        <v>1024</v>
      </c>
      <c r="B1197" s="491" t="s">
        <v>1093</v>
      </c>
      <c r="C1197" s="497">
        <f t="shared" ref="C1197:I1197" si="505">IFERROR(C1195/(C1190-C1191+C1192),0)</f>
        <v>1</v>
      </c>
      <c r="D1197" s="497">
        <f t="shared" si="505"/>
        <v>0</v>
      </c>
      <c r="E1197" s="497">
        <f t="shared" si="505"/>
        <v>0</v>
      </c>
      <c r="F1197" s="497">
        <f t="shared" si="505"/>
        <v>1</v>
      </c>
      <c r="G1197" s="497">
        <f t="shared" si="505"/>
        <v>0</v>
      </c>
      <c r="H1197" s="497">
        <f t="shared" si="505"/>
        <v>0</v>
      </c>
      <c r="I1197" s="497">
        <f t="shared" si="505"/>
        <v>0</v>
      </c>
    </row>
    <row r="1198" spans="1:9" s="442" customFormat="1">
      <c r="A1198" s="444">
        <v>9</v>
      </c>
      <c r="B1198" s="419" t="s">
        <v>44</v>
      </c>
      <c r="C1198" s="419"/>
      <c r="D1198" s="419"/>
      <c r="E1198" s="419"/>
      <c r="F1198" s="419"/>
      <c r="G1198" s="419"/>
      <c r="H1198" s="419"/>
      <c r="I1198" s="419"/>
    </row>
    <row r="1199" spans="1:9" s="489" customFormat="1">
      <c r="A1199" s="490" t="s">
        <v>510</v>
      </c>
      <c r="B1199" s="491" t="s">
        <v>509</v>
      </c>
      <c r="C1199" s="492">
        <f t="shared" si="487"/>
        <v>2914548131</v>
      </c>
      <c r="D1199" s="492">
        <v>232173064</v>
      </c>
      <c r="E1199" s="492">
        <v>0</v>
      </c>
      <c r="F1199" s="492">
        <v>0</v>
      </c>
      <c r="G1199" s="492">
        <v>0</v>
      </c>
      <c r="H1199" s="492">
        <v>0</v>
      </c>
      <c r="I1199" s="492">
        <v>2682375067</v>
      </c>
    </row>
    <row r="1200" spans="1:9" s="489" customFormat="1">
      <c r="A1200" s="493" t="s">
        <v>512</v>
      </c>
      <c r="B1200" s="491" t="s">
        <v>511</v>
      </c>
      <c r="C1200" s="492">
        <f t="shared" si="487"/>
        <v>0</v>
      </c>
      <c r="D1200" s="492">
        <v>0</v>
      </c>
      <c r="E1200" s="492">
        <v>0</v>
      </c>
      <c r="F1200" s="492">
        <v>0</v>
      </c>
      <c r="G1200" s="492">
        <v>0</v>
      </c>
      <c r="H1200" s="492">
        <v>0</v>
      </c>
      <c r="I1200" s="492">
        <v>0</v>
      </c>
    </row>
    <row r="1201" spans="1:9">
      <c r="A1201" s="493" t="s">
        <v>514</v>
      </c>
      <c r="B1201" s="491" t="s">
        <v>513</v>
      </c>
      <c r="C1201" s="492">
        <f t="shared" si="487"/>
        <v>0</v>
      </c>
      <c r="D1201" s="492">
        <v>0</v>
      </c>
      <c r="E1201" s="492">
        <v>0</v>
      </c>
      <c r="F1201" s="492">
        <v>0</v>
      </c>
      <c r="G1201" s="492">
        <v>0</v>
      </c>
      <c r="H1201" s="492">
        <v>0</v>
      </c>
      <c r="I1201" s="492">
        <v>0</v>
      </c>
    </row>
    <row r="1202" spans="1:9" s="489" customFormat="1">
      <c r="A1202" s="490" t="s">
        <v>515</v>
      </c>
      <c r="B1202" s="491" t="s">
        <v>1089</v>
      </c>
      <c r="C1202" s="492">
        <f t="shared" si="487"/>
        <v>2914548131</v>
      </c>
      <c r="D1202" s="492">
        <v>232173064</v>
      </c>
      <c r="E1202" s="492">
        <v>0</v>
      </c>
      <c r="F1202" s="492">
        <v>0</v>
      </c>
      <c r="G1202" s="492">
        <v>0</v>
      </c>
      <c r="H1202" s="492">
        <v>0</v>
      </c>
      <c r="I1202" s="492">
        <v>2682375067</v>
      </c>
    </row>
    <row r="1203" spans="1:9" s="489" customFormat="1">
      <c r="A1203" s="494" t="s">
        <v>516</v>
      </c>
      <c r="B1203" s="495" t="s">
        <v>1090</v>
      </c>
      <c r="C1203" s="492">
        <f t="shared" si="487"/>
        <v>0</v>
      </c>
      <c r="D1203" s="492"/>
      <c r="E1203" s="492"/>
      <c r="F1203" s="492"/>
      <c r="G1203" s="492"/>
      <c r="H1203" s="492"/>
      <c r="I1203" s="492"/>
    </row>
    <row r="1204" spans="1:9" s="489" customFormat="1">
      <c r="A1204" s="494" t="s">
        <v>517</v>
      </c>
      <c r="B1204" s="496" t="s">
        <v>1091</v>
      </c>
      <c r="C1204" s="492">
        <f t="shared" si="487"/>
        <v>2914548131</v>
      </c>
      <c r="D1204" s="492">
        <f t="shared" ref="D1204:I1204" si="506">D1202+D1203</f>
        <v>232173064</v>
      </c>
      <c r="E1204" s="492">
        <f t="shared" si="506"/>
        <v>0</v>
      </c>
      <c r="F1204" s="492">
        <f t="shared" si="506"/>
        <v>0</v>
      </c>
      <c r="G1204" s="492">
        <f t="shared" si="506"/>
        <v>0</v>
      </c>
      <c r="H1204" s="492">
        <f t="shared" si="506"/>
        <v>0</v>
      </c>
      <c r="I1204" s="492">
        <f t="shared" si="506"/>
        <v>2682375067</v>
      </c>
    </row>
    <row r="1205" spans="1:9" s="489" customFormat="1">
      <c r="A1205" s="493" t="s">
        <v>518</v>
      </c>
      <c r="B1205" s="491" t="s">
        <v>1092</v>
      </c>
      <c r="C1205" s="492">
        <f t="shared" si="487"/>
        <v>0</v>
      </c>
      <c r="D1205" s="492">
        <f t="shared" ref="D1205:I1205" si="507">D1199-D1200+D1201-D1204</f>
        <v>0</v>
      </c>
      <c r="E1205" s="492">
        <f t="shared" si="507"/>
        <v>0</v>
      </c>
      <c r="F1205" s="492">
        <f t="shared" si="507"/>
        <v>0</v>
      </c>
      <c r="G1205" s="492">
        <f t="shared" si="507"/>
        <v>0</v>
      </c>
      <c r="H1205" s="492">
        <f t="shared" si="507"/>
        <v>0</v>
      </c>
      <c r="I1205" s="492">
        <f t="shared" si="507"/>
        <v>0</v>
      </c>
    </row>
    <row r="1206" spans="1:9" s="489" customFormat="1">
      <c r="A1206" s="493" t="s">
        <v>1024</v>
      </c>
      <c r="B1206" s="491" t="s">
        <v>1093</v>
      </c>
      <c r="C1206" s="497">
        <f t="shared" ref="C1206:I1206" si="508">IFERROR(C1204/(C1199-C1200+C1201),0)</f>
        <v>1</v>
      </c>
      <c r="D1206" s="497">
        <f t="shared" si="508"/>
        <v>1</v>
      </c>
      <c r="E1206" s="497">
        <f t="shared" si="508"/>
        <v>0</v>
      </c>
      <c r="F1206" s="497">
        <f t="shared" si="508"/>
        <v>0</v>
      </c>
      <c r="G1206" s="497">
        <f t="shared" si="508"/>
        <v>0</v>
      </c>
      <c r="H1206" s="497">
        <f t="shared" si="508"/>
        <v>0</v>
      </c>
      <c r="I1206" s="497">
        <f t="shared" si="508"/>
        <v>1</v>
      </c>
    </row>
    <row r="1207" spans="1:9" s="442" customFormat="1">
      <c r="A1207" s="444">
        <v>10</v>
      </c>
      <c r="B1207" s="419" t="s">
        <v>1282</v>
      </c>
      <c r="C1207" s="419"/>
      <c r="D1207" s="419"/>
      <c r="E1207" s="419"/>
      <c r="F1207" s="419"/>
      <c r="G1207" s="419"/>
      <c r="H1207" s="419"/>
      <c r="I1207" s="419"/>
    </row>
    <row r="1208" spans="1:9" s="489" customFormat="1">
      <c r="A1208" s="490" t="s">
        <v>510</v>
      </c>
      <c r="B1208" s="491" t="s">
        <v>509</v>
      </c>
      <c r="C1208" s="492">
        <f t="shared" ref="C1208:C1214" si="509">SUM(D1208:I1208)</f>
        <v>255835876</v>
      </c>
      <c r="D1208" s="492">
        <v>0</v>
      </c>
      <c r="E1208" s="492">
        <v>0</v>
      </c>
      <c r="F1208" s="492">
        <v>255835876</v>
      </c>
      <c r="G1208" s="492">
        <v>0</v>
      </c>
      <c r="H1208" s="492">
        <v>0</v>
      </c>
      <c r="I1208" s="492">
        <v>0</v>
      </c>
    </row>
    <row r="1209" spans="1:9">
      <c r="A1209" s="493" t="s">
        <v>512</v>
      </c>
      <c r="B1209" s="491" t="s">
        <v>511</v>
      </c>
      <c r="C1209" s="492">
        <f t="shared" si="509"/>
        <v>0</v>
      </c>
      <c r="D1209" s="492">
        <v>0</v>
      </c>
      <c r="E1209" s="492">
        <v>0</v>
      </c>
      <c r="F1209" s="492">
        <v>0</v>
      </c>
      <c r="G1209" s="492">
        <v>0</v>
      </c>
      <c r="H1209" s="492">
        <v>0</v>
      </c>
      <c r="I1209" s="492">
        <v>0</v>
      </c>
    </row>
    <row r="1210" spans="1:9" s="489" customFormat="1">
      <c r="A1210" s="493" t="s">
        <v>514</v>
      </c>
      <c r="B1210" s="491" t="s">
        <v>513</v>
      </c>
      <c r="C1210" s="492">
        <f t="shared" si="509"/>
        <v>0</v>
      </c>
      <c r="D1210" s="492">
        <v>0</v>
      </c>
      <c r="E1210" s="492">
        <v>0</v>
      </c>
      <c r="F1210" s="492">
        <v>0</v>
      </c>
      <c r="G1210" s="492">
        <v>0</v>
      </c>
      <c r="H1210" s="492">
        <v>0</v>
      </c>
      <c r="I1210" s="492">
        <v>0</v>
      </c>
    </row>
    <row r="1211" spans="1:9" s="489" customFormat="1">
      <c r="A1211" s="490" t="s">
        <v>515</v>
      </c>
      <c r="B1211" s="491" t="s">
        <v>1089</v>
      </c>
      <c r="C1211" s="492">
        <f t="shared" si="509"/>
        <v>255835876</v>
      </c>
      <c r="D1211" s="492">
        <v>0</v>
      </c>
      <c r="E1211" s="492">
        <v>0</v>
      </c>
      <c r="F1211" s="492">
        <v>255835876</v>
      </c>
      <c r="G1211" s="492">
        <v>0</v>
      </c>
      <c r="H1211" s="492">
        <v>0</v>
      </c>
      <c r="I1211" s="492">
        <v>0</v>
      </c>
    </row>
    <row r="1212" spans="1:9" s="489" customFormat="1">
      <c r="A1212" s="494" t="s">
        <v>516</v>
      </c>
      <c r="B1212" s="495" t="s">
        <v>1090</v>
      </c>
      <c r="C1212" s="492">
        <f t="shared" si="509"/>
        <v>0</v>
      </c>
      <c r="D1212" s="492"/>
      <c r="E1212" s="492"/>
      <c r="F1212" s="492">
        <v>0</v>
      </c>
      <c r="G1212" s="492"/>
      <c r="H1212" s="492"/>
      <c r="I1212" s="492"/>
    </row>
    <row r="1213" spans="1:9" s="489" customFormat="1">
      <c r="A1213" s="494" t="s">
        <v>517</v>
      </c>
      <c r="B1213" s="496" t="s">
        <v>1091</v>
      </c>
      <c r="C1213" s="492">
        <f t="shared" si="509"/>
        <v>255835876</v>
      </c>
      <c r="D1213" s="492">
        <f t="shared" ref="D1213:I1213" si="510">D1211+D1212</f>
        <v>0</v>
      </c>
      <c r="E1213" s="492">
        <f t="shared" si="510"/>
        <v>0</v>
      </c>
      <c r="F1213" s="492">
        <f t="shared" si="510"/>
        <v>255835876</v>
      </c>
      <c r="G1213" s="492">
        <f t="shared" si="510"/>
        <v>0</v>
      </c>
      <c r="H1213" s="492">
        <f t="shared" si="510"/>
        <v>0</v>
      </c>
      <c r="I1213" s="492">
        <f t="shared" si="510"/>
        <v>0</v>
      </c>
    </row>
    <row r="1214" spans="1:9" s="489" customFormat="1">
      <c r="A1214" s="493" t="s">
        <v>518</v>
      </c>
      <c r="B1214" s="491" t="s">
        <v>1092</v>
      </c>
      <c r="C1214" s="492">
        <f t="shared" si="509"/>
        <v>0</v>
      </c>
      <c r="D1214" s="492">
        <f t="shared" ref="D1214:I1214" si="511">D1208-D1209+D1210-D1213</f>
        <v>0</v>
      </c>
      <c r="E1214" s="492">
        <f t="shared" si="511"/>
        <v>0</v>
      </c>
      <c r="F1214" s="492">
        <f t="shared" si="511"/>
        <v>0</v>
      </c>
      <c r="G1214" s="492">
        <f t="shared" si="511"/>
        <v>0</v>
      </c>
      <c r="H1214" s="492">
        <f t="shared" si="511"/>
        <v>0</v>
      </c>
      <c r="I1214" s="492">
        <f t="shared" si="511"/>
        <v>0</v>
      </c>
    </row>
    <row r="1215" spans="1:9" s="489" customFormat="1">
      <c r="A1215" s="493" t="s">
        <v>1024</v>
      </c>
      <c r="B1215" s="491" t="s">
        <v>1093</v>
      </c>
      <c r="C1215" s="497">
        <f t="shared" ref="C1215:I1215" si="512">IFERROR(C1213/(C1208-C1209+C1210),0)</f>
        <v>1</v>
      </c>
      <c r="D1215" s="497">
        <f t="shared" si="512"/>
        <v>0</v>
      </c>
      <c r="E1215" s="497">
        <f t="shared" si="512"/>
        <v>0</v>
      </c>
      <c r="F1215" s="497">
        <f t="shared" si="512"/>
        <v>1</v>
      </c>
      <c r="G1215" s="497">
        <f t="shared" si="512"/>
        <v>0</v>
      </c>
      <c r="H1215" s="497">
        <f t="shared" si="512"/>
        <v>0</v>
      </c>
      <c r="I1215" s="497">
        <f t="shared" si="512"/>
        <v>0</v>
      </c>
    </row>
    <row r="1216" spans="1:9" s="442" customFormat="1">
      <c r="A1216" s="421" t="s">
        <v>499</v>
      </c>
      <c r="B1216" s="422" t="s">
        <v>507</v>
      </c>
      <c r="C1216" s="419"/>
      <c r="D1216" s="419"/>
      <c r="E1216" s="419"/>
      <c r="F1216" s="419"/>
      <c r="G1216" s="419"/>
      <c r="H1216" s="419"/>
      <c r="I1216" s="419"/>
    </row>
    <row r="1217" spans="1:9">
      <c r="A1217" s="490" t="s">
        <v>510</v>
      </c>
      <c r="B1217" s="491" t="s">
        <v>509</v>
      </c>
      <c r="C1217" s="492">
        <f t="shared" ref="C1217:C1223" si="513">SUM(D1217:I1217)</f>
        <v>716807081281</v>
      </c>
      <c r="D1217" s="492">
        <f t="shared" ref="D1217:I1217" si="514">D1226+D1298+D1415</f>
        <v>7886813949</v>
      </c>
      <c r="E1217" s="492">
        <f t="shared" si="514"/>
        <v>0</v>
      </c>
      <c r="F1217" s="492">
        <f t="shared" si="514"/>
        <v>1501731372</v>
      </c>
      <c r="G1217" s="492">
        <f t="shared" si="514"/>
        <v>16050389700</v>
      </c>
      <c r="H1217" s="492">
        <f t="shared" si="514"/>
        <v>0</v>
      </c>
      <c r="I1217" s="492">
        <f t="shared" si="514"/>
        <v>691368146260</v>
      </c>
    </row>
    <row r="1218" spans="1:9" s="489" customFormat="1">
      <c r="A1218" s="493" t="s">
        <v>512</v>
      </c>
      <c r="B1218" s="491" t="s">
        <v>511</v>
      </c>
      <c r="C1218" s="492">
        <f t="shared" si="513"/>
        <v>0</v>
      </c>
      <c r="D1218" s="492">
        <f t="shared" ref="D1218:I1218" si="515">D1227+D1299+D1416</f>
        <v>0</v>
      </c>
      <c r="E1218" s="492">
        <f t="shared" si="515"/>
        <v>0</v>
      </c>
      <c r="F1218" s="492">
        <f t="shared" si="515"/>
        <v>0</v>
      </c>
      <c r="G1218" s="492">
        <f t="shared" si="515"/>
        <v>0</v>
      </c>
      <c r="H1218" s="492">
        <f t="shared" si="515"/>
        <v>0</v>
      </c>
      <c r="I1218" s="492">
        <f t="shared" si="515"/>
        <v>0</v>
      </c>
    </row>
    <row r="1219" spans="1:9" s="489" customFormat="1">
      <c r="A1219" s="493" t="s">
        <v>514</v>
      </c>
      <c r="B1219" s="491" t="s">
        <v>513</v>
      </c>
      <c r="C1219" s="492">
        <f t="shared" si="513"/>
        <v>0</v>
      </c>
      <c r="D1219" s="492">
        <f t="shared" ref="D1219:I1219" si="516">D1228+D1300+D1417</f>
        <v>0</v>
      </c>
      <c r="E1219" s="492">
        <f t="shared" si="516"/>
        <v>0</v>
      </c>
      <c r="F1219" s="492">
        <f t="shared" si="516"/>
        <v>0</v>
      </c>
      <c r="G1219" s="492">
        <f t="shared" si="516"/>
        <v>0</v>
      </c>
      <c r="H1219" s="492">
        <f t="shared" si="516"/>
        <v>0</v>
      </c>
      <c r="I1219" s="492">
        <f t="shared" si="516"/>
        <v>0</v>
      </c>
    </row>
    <row r="1220" spans="1:9" s="489" customFormat="1">
      <c r="A1220" s="490" t="s">
        <v>515</v>
      </c>
      <c r="B1220" s="491" t="s">
        <v>1089</v>
      </c>
      <c r="C1220" s="492">
        <f t="shared" si="513"/>
        <v>716033874285</v>
      </c>
      <c r="D1220" s="492">
        <f t="shared" ref="D1220:I1220" si="517">D1229+D1301+D1418</f>
        <v>7886813949</v>
      </c>
      <c r="E1220" s="492">
        <f t="shared" si="517"/>
        <v>0</v>
      </c>
      <c r="F1220" s="492">
        <f t="shared" si="517"/>
        <v>1501731372</v>
      </c>
      <c r="G1220" s="492">
        <f t="shared" si="517"/>
        <v>15515810043</v>
      </c>
      <c r="H1220" s="492">
        <f t="shared" si="517"/>
        <v>0</v>
      </c>
      <c r="I1220" s="492">
        <f t="shared" si="517"/>
        <v>691129518921</v>
      </c>
    </row>
    <row r="1221" spans="1:9" s="489" customFormat="1">
      <c r="A1221" s="494" t="s">
        <v>516</v>
      </c>
      <c r="B1221" s="495" t="s">
        <v>1090</v>
      </c>
      <c r="C1221" s="492">
        <f t="shared" si="513"/>
        <v>0</v>
      </c>
      <c r="D1221" s="492">
        <f t="shared" ref="D1221:I1221" si="518">D1230+D1302+D1419</f>
        <v>0</v>
      </c>
      <c r="E1221" s="492">
        <f t="shared" si="518"/>
        <v>0</v>
      </c>
      <c r="F1221" s="492">
        <f t="shared" si="518"/>
        <v>0</v>
      </c>
      <c r="G1221" s="492">
        <f t="shared" si="518"/>
        <v>0</v>
      </c>
      <c r="H1221" s="492">
        <f t="shared" si="518"/>
        <v>0</v>
      </c>
      <c r="I1221" s="492">
        <f t="shared" si="518"/>
        <v>0</v>
      </c>
    </row>
    <row r="1222" spans="1:9" s="489" customFormat="1">
      <c r="A1222" s="494" t="s">
        <v>517</v>
      </c>
      <c r="B1222" s="496" t="s">
        <v>1091</v>
      </c>
      <c r="C1222" s="492">
        <f t="shared" si="513"/>
        <v>716033874285</v>
      </c>
      <c r="D1222" s="492">
        <f t="shared" ref="D1222:I1222" si="519">D1231+D1303+D1420</f>
        <v>7886813949</v>
      </c>
      <c r="E1222" s="492">
        <f t="shared" si="519"/>
        <v>0</v>
      </c>
      <c r="F1222" s="492">
        <f t="shared" si="519"/>
        <v>1501731372</v>
      </c>
      <c r="G1222" s="492">
        <f t="shared" si="519"/>
        <v>15515810043</v>
      </c>
      <c r="H1222" s="492">
        <f t="shared" si="519"/>
        <v>0</v>
      </c>
      <c r="I1222" s="492">
        <f t="shared" si="519"/>
        <v>691129518921</v>
      </c>
    </row>
    <row r="1223" spans="1:9" s="1092" customFormat="1">
      <c r="A1223" s="1068" t="s">
        <v>518</v>
      </c>
      <c r="B1223" s="1090" t="s">
        <v>1092</v>
      </c>
      <c r="C1223" s="1091">
        <f t="shared" si="513"/>
        <v>773206996</v>
      </c>
      <c r="D1223" s="1091">
        <f t="shared" ref="D1223:I1223" si="520">D1232+D1304+D1421</f>
        <v>0</v>
      </c>
      <c r="E1223" s="1091">
        <f t="shared" si="520"/>
        <v>0</v>
      </c>
      <c r="F1223" s="1091">
        <f t="shared" si="520"/>
        <v>0</v>
      </c>
      <c r="G1223" s="1091">
        <f t="shared" si="520"/>
        <v>534579657</v>
      </c>
      <c r="H1223" s="1091">
        <f t="shared" si="520"/>
        <v>0</v>
      </c>
      <c r="I1223" s="1091">
        <f t="shared" si="520"/>
        <v>238627339</v>
      </c>
    </row>
    <row r="1224" spans="1:9" s="489" customFormat="1">
      <c r="A1224" s="493" t="s">
        <v>1024</v>
      </c>
      <c r="B1224" s="491" t="s">
        <v>1093</v>
      </c>
      <c r="C1224" s="497">
        <f t="shared" ref="C1224:I1224" si="521">IFERROR(C1222/(C1217-C1218+C1219),0)</f>
        <v>0.99892131786056271</v>
      </c>
      <c r="D1224" s="497">
        <f t="shared" si="521"/>
        <v>1</v>
      </c>
      <c r="E1224" s="497">
        <f t="shared" si="521"/>
        <v>0</v>
      </c>
      <c r="F1224" s="497">
        <f t="shared" si="521"/>
        <v>1</v>
      </c>
      <c r="G1224" s="497">
        <f t="shared" si="521"/>
        <v>0.96669366495194819</v>
      </c>
      <c r="H1224" s="497">
        <f t="shared" si="521"/>
        <v>0</v>
      </c>
      <c r="I1224" s="497">
        <f t="shared" si="521"/>
        <v>0.99965484765202028</v>
      </c>
    </row>
    <row r="1225" spans="1:9" s="420" customFormat="1" ht="51">
      <c r="A1225" s="418">
        <v>1</v>
      </c>
      <c r="B1225" s="419" t="s">
        <v>743</v>
      </c>
      <c r="C1225" s="443"/>
      <c r="D1225" s="419"/>
      <c r="E1225" s="419"/>
      <c r="F1225" s="419"/>
      <c r="G1225" s="419"/>
      <c r="H1225" s="419"/>
      <c r="I1225" s="419"/>
    </row>
    <row r="1226" spans="1:9" s="489" customFormat="1">
      <c r="A1226" s="490" t="s">
        <v>510</v>
      </c>
      <c r="B1226" s="491" t="s">
        <v>509</v>
      </c>
      <c r="C1226" s="492">
        <f t="shared" ref="C1226:C1232" si="522">SUM(D1226:I1226)</f>
        <v>708098002150</v>
      </c>
      <c r="D1226" s="492">
        <f t="shared" ref="D1226:I1231" si="523">D1235+D1244+D1253+D1262+D1271+D1280+D1289</f>
        <v>5126157249</v>
      </c>
      <c r="E1226" s="492">
        <f t="shared" si="523"/>
        <v>0</v>
      </c>
      <c r="F1226" s="492">
        <f t="shared" si="523"/>
        <v>1501731372</v>
      </c>
      <c r="G1226" s="492">
        <f t="shared" si="523"/>
        <v>13613367700</v>
      </c>
      <c r="H1226" s="492">
        <f t="shared" si="523"/>
        <v>0</v>
      </c>
      <c r="I1226" s="492">
        <f t="shared" si="523"/>
        <v>687856745829</v>
      </c>
    </row>
    <row r="1227" spans="1:9" s="489" customFormat="1">
      <c r="A1227" s="493" t="s">
        <v>512</v>
      </c>
      <c r="B1227" s="491" t="s">
        <v>511</v>
      </c>
      <c r="C1227" s="492">
        <f t="shared" si="522"/>
        <v>0</v>
      </c>
      <c r="D1227" s="492">
        <f t="shared" si="523"/>
        <v>0</v>
      </c>
      <c r="E1227" s="492">
        <f t="shared" si="523"/>
        <v>0</v>
      </c>
      <c r="F1227" s="492">
        <f t="shared" si="523"/>
        <v>0</v>
      </c>
      <c r="G1227" s="492">
        <f t="shared" si="523"/>
        <v>0</v>
      </c>
      <c r="H1227" s="492">
        <f t="shared" si="523"/>
        <v>0</v>
      </c>
      <c r="I1227" s="492">
        <f t="shared" si="523"/>
        <v>0</v>
      </c>
    </row>
    <row r="1228" spans="1:9" s="489" customFormat="1">
      <c r="A1228" s="493" t="s">
        <v>514</v>
      </c>
      <c r="B1228" s="491" t="s">
        <v>513</v>
      </c>
      <c r="C1228" s="492">
        <f t="shared" si="522"/>
        <v>0</v>
      </c>
      <c r="D1228" s="492">
        <f t="shared" si="523"/>
        <v>0</v>
      </c>
      <c r="E1228" s="492">
        <f t="shared" si="523"/>
        <v>0</v>
      </c>
      <c r="F1228" s="492">
        <f t="shared" si="523"/>
        <v>0</v>
      </c>
      <c r="G1228" s="492">
        <f t="shared" si="523"/>
        <v>0</v>
      </c>
      <c r="H1228" s="492">
        <f t="shared" si="523"/>
        <v>0</v>
      </c>
      <c r="I1228" s="492">
        <f t="shared" si="523"/>
        <v>0</v>
      </c>
    </row>
    <row r="1229" spans="1:9" s="489" customFormat="1">
      <c r="A1229" s="490" t="s">
        <v>515</v>
      </c>
      <c r="B1229" s="491" t="s">
        <v>1089</v>
      </c>
      <c r="C1229" s="492">
        <f t="shared" si="522"/>
        <v>708098002150</v>
      </c>
      <c r="D1229" s="492">
        <f t="shared" si="523"/>
        <v>5126157249</v>
      </c>
      <c r="E1229" s="492">
        <f t="shared" si="523"/>
        <v>0</v>
      </c>
      <c r="F1229" s="492">
        <f t="shared" si="523"/>
        <v>1501731372</v>
      </c>
      <c r="G1229" s="492">
        <f t="shared" si="523"/>
        <v>13613367700</v>
      </c>
      <c r="H1229" s="492">
        <f t="shared" si="523"/>
        <v>0</v>
      </c>
      <c r="I1229" s="492">
        <f t="shared" si="523"/>
        <v>687856745829</v>
      </c>
    </row>
    <row r="1230" spans="1:9" s="489" customFormat="1">
      <c r="A1230" s="494" t="s">
        <v>516</v>
      </c>
      <c r="B1230" s="495" t="s">
        <v>1090</v>
      </c>
      <c r="C1230" s="492">
        <f t="shared" si="522"/>
        <v>0</v>
      </c>
      <c r="D1230" s="492">
        <f t="shared" si="523"/>
        <v>0</v>
      </c>
      <c r="E1230" s="492">
        <f t="shared" si="523"/>
        <v>0</v>
      </c>
      <c r="F1230" s="492">
        <f t="shared" si="523"/>
        <v>0</v>
      </c>
      <c r="G1230" s="492">
        <f t="shared" si="523"/>
        <v>0</v>
      </c>
      <c r="H1230" s="492">
        <f t="shared" si="523"/>
        <v>0</v>
      </c>
      <c r="I1230" s="492">
        <f t="shared" si="523"/>
        <v>0</v>
      </c>
    </row>
    <row r="1231" spans="1:9" s="489" customFormat="1">
      <c r="A1231" s="494" t="s">
        <v>517</v>
      </c>
      <c r="B1231" s="496" t="s">
        <v>1091</v>
      </c>
      <c r="C1231" s="492">
        <f t="shared" si="522"/>
        <v>708098002150</v>
      </c>
      <c r="D1231" s="492">
        <f t="shared" si="523"/>
        <v>5126157249</v>
      </c>
      <c r="E1231" s="492">
        <f t="shared" si="523"/>
        <v>0</v>
      </c>
      <c r="F1231" s="492">
        <f t="shared" si="523"/>
        <v>1501731372</v>
      </c>
      <c r="G1231" s="492">
        <f t="shared" si="523"/>
        <v>13613367700</v>
      </c>
      <c r="H1231" s="492">
        <f t="shared" si="523"/>
        <v>0</v>
      </c>
      <c r="I1231" s="492">
        <f t="shared" si="523"/>
        <v>687856745829</v>
      </c>
    </row>
    <row r="1232" spans="1:9" s="489" customFormat="1">
      <c r="A1232" s="493" t="s">
        <v>518</v>
      </c>
      <c r="B1232" s="491" t="s">
        <v>1092</v>
      </c>
      <c r="C1232" s="492">
        <f t="shared" si="522"/>
        <v>0</v>
      </c>
      <c r="D1232" s="492">
        <f t="shared" ref="D1232:I1232" si="524">D1226-D1227+D1228-D1231</f>
        <v>0</v>
      </c>
      <c r="E1232" s="492">
        <f t="shared" si="524"/>
        <v>0</v>
      </c>
      <c r="F1232" s="492">
        <f t="shared" si="524"/>
        <v>0</v>
      </c>
      <c r="G1232" s="492">
        <f t="shared" si="524"/>
        <v>0</v>
      </c>
      <c r="H1232" s="492">
        <f t="shared" si="524"/>
        <v>0</v>
      </c>
      <c r="I1232" s="492">
        <f t="shared" si="524"/>
        <v>0</v>
      </c>
    </row>
    <row r="1233" spans="1:9">
      <c r="A1233" s="493" t="s">
        <v>1024</v>
      </c>
      <c r="B1233" s="491" t="s">
        <v>1093</v>
      </c>
      <c r="C1233" s="497">
        <f t="shared" ref="C1233:I1233" si="525">IFERROR(C1231/(C1226-C1227+C1228),0)</f>
        <v>1</v>
      </c>
      <c r="D1233" s="497">
        <f t="shared" si="525"/>
        <v>1</v>
      </c>
      <c r="E1233" s="497">
        <f t="shared" si="525"/>
        <v>0</v>
      </c>
      <c r="F1233" s="497">
        <f t="shared" si="525"/>
        <v>1</v>
      </c>
      <c r="G1233" s="497">
        <f t="shared" si="525"/>
        <v>1</v>
      </c>
      <c r="H1233" s="497">
        <f t="shared" si="525"/>
        <v>0</v>
      </c>
      <c r="I1233" s="497">
        <f t="shared" si="525"/>
        <v>1</v>
      </c>
    </row>
    <row r="1234" spans="1:9" s="442" customFormat="1" ht="25.5">
      <c r="A1234" s="444">
        <v>1</v>
      </c>
      <c r="B1234" s="419" t="s">
        <v>54</v>
      </c>
      <c r="C1234" s="419"/>
      <c r="D1234" s="419"/>
      <c r="E1234" s="419"/>
      <c r="F1234" s="419"/>
      <c r="G1234" s="419"/>
      <c r="H1234" s="419"/>
      <c r="I1234" s="419"/>
    </row>
    <row r="1235" spans="1:9" s="489" customFormat="1">
      <c r="A1235" s="490" t="s">
        <v>510</v>
      </c>
      <c r="B1235" s="491" t="s">
        <v>509</v>
      </c>
      <c r="C1235" s="492">
        <f t="shared" ref="C1235:C1241" si="526">SUM(D1235:I1235)</f>
        <v>1116637086</v>
      </c>
      <c r="D1235" s="492">
        <v>1116637086</v>
      </c>
      <c r="E1235" s="492">
        <v>0</v>
      </c>
      <c r="F1235" s="492">
        <v>0</v>
      </c>
      <c r="G1235" s="492">
        <v>0</v>
      </c>
      <c r="H1235" s="492">
        <v>0</v>
      </c>
      <c r="I1235" s="492">
        <v>0</v>
      </c>
    </row>
    <row r="1236" spans="1:9" s="489" customFormat="1">
      <c r="A1236" s="493" t="s">
        <v>512</v>
      </c>
      <c r="B1236" s="491" t="s">
        <v>511</v>
      </c>
      <c r="C1236" s="492">
        <f t="shared" si="526"/>
        <v>0</v>
      </c>
      <c r="D1236" s="492">
        <v>0</v>
      </c>
      <c r="E1236" s="492">
        <v>0</v>
      </c>
      <c r="F1236" s="492">
        <v>0</v>
      </c>
      <c r="G1236" s="492">
        <v>0</v>
      </c>
      <c r="H1236" s="492">
        <v>0</v>
      </c>
      <c r="I1236" s="492">
        <v>0</v>
      </c>
    </row>
    <row r="1237" spans="1:9" s="489" customFormat="1">
      <c r="A1237" s="493" t="s">
        <v>514</v>
      </c>
      <c r="B1237" s="491" t="s">
        <v>513</v>
      </c>
      <c r="C1237" s="492">
        <f t="shared" si="526"/>
        <v>0</v>
      </c>
      <c r="D1237" s="492">
        <v>0</v>
      </c>
      <c r="E1237" s="492">
        <v>0</v>
      </c>
      <c r="F1237" s="492">
        <v>0</v>
      </c>
      <c r="G1237" s="492">
        <v>0</v>
      </c>
      <c r="H1237" s="492">
        <v>0</v>
      </c>
      <c r="I1237" s="492">
        <v>0</v>
      </c>
    </row>
    <row r="1238" spans="1:9" s="489" customFormat="1">
      <c r="A1238" s="490" t="s">
        <v>515</v>
      </c>
      <c r="B1238" s="491" t="s">
        <v>1089</v>
      </c>
      <c r="C1238" s="492">
        <f t="shared" si="526"/>
        <v>1116637086</v>
      </c>
      <c r="D1238" s="492">
        <v>1116637086</v>
      </c>
      <c r="E1238" s="492">
        <v>0</v>
      </c>
      <c r="F1238" s="492">
        <v>0</v>
      </c>
      <c r="G1238" s="492">
        <v>0</v>
      </c>
      <c r="H1238" s="492">
        <v>0</v>
      </c>
      <c r="I1238" s="492">
        <v>0</v>
      </c>
    </row>
    <row r="1239" spans="1:9" s="489" customFormat="1">
      <c r="A1239" s="494" t="s">
        <v>516</v>
      </c>
      <c r="B1239" s="495" t="s">
        <v>1090</v>
      </c>
      <c r="C1239" s="492">
        <f t="shared" si="526"/>
        <v>0</v>
      </c>
      <c r="D1239" s="492"/>
      <c r="E1239" s="492"/>
      <c r="F1239" s="492"/>
      <c r="G1239" s="492"/>
      <c r="H1239" s="492"/>
      <c r="I1239" s="492"/>
    </row>
    <row r="1240" spans="1:9" s="489" customFormat="1">
      <c r="A1240" s="494" t="s">
        <v>517</v>
      </c>
      <c r="B1240" s="496" t="s">
        <v>1091</v>
      </c>
      <c r="C1240" s="492">
        <f t="shared" si="526"/>
        <v>1116637086</v>
      </c>
      <c r="D1240" s="492">
        <f t="shared" ref="D1240:I1240" si="527">D1238+D1239</f>
        <v>1116637086</v>
      </c>
      <c r="E1240" s="492">
        <f t="shared" si="527"/>
        <v>0</v>
      </c>
      <c r="F1240" s="492">
        <f t="shared" si="527"/>
        <v>0</v>
      </c>
      <c r="G1240" s="492">
        <f t="shared" si="527"/>
        <v>0</v>
      </c>
      <c r="H1240" s="492">
        <f t="shared" si="527"/>
        <v>0</v>
      </c>
      <c r="I1240" s="492">
        <f t="shared" si="527"/>
        <v>0</v>
      </c>
    </row>
    <row r="1241" spans="1:9">
      <c r="A1241" s="493" t="s">
        <v>518</v>
      </c>
      <c r="B1241" s="491" t="s">
        <v>1092</v>
      </c>
      <c r="C1241" s="492">
        <f t="shared" si="526"/>
        <v>0</v>
      </c>
      <c r="D1241" s="492">
        <f t="shared" ref="D1241:I1241" si="528">D1235-D1236+D1237-D1240</f>
        <v>0</v>
      </c>
      <c r="E1241" s="492">
        <f t="shared" si="528"/>
        <v>0</v>
      </c>
      <c r="F1241" s="492">
        <f t="shared" si="528"/>
        <v>0</v>
      </c>
      <c r="G1241" s="492">
        <f t="shared" si="528"/>
        <v>0</v>
      </c>
      <c r="H1241" s="492">
        <f t="shared" si="528"/>
        <v>0</v>
      </c>
      <c r="I1241" s="492">
        <f t="shared" si="528"/>
        <v>0</v>
      </c>
    </row>
    <row r="1242" spans="1:9" s="489" customFormat="1">
      <c r="A1242" s="493" t="s">
        <v>1024</v>
      </c>
      <c r="B1242" s="491" t="s">
        <v>1093</v>
      </c>
      <c r="C1242" s="497">
        <f t="shared" ref="C1242:I1242" si="529">IFERROR(C1240/(C1235-C1236+C1237),0)</f>
        <v>1</v>
      </c>
      <c r="D1242" s="497">
        <f t="shared" si="529"/>
        <v>1</v>
      </c>
      <c r="E1242" s="497">
        <f t="shared" si="529"/>
        <v>0</v>
      </c>
      <c r="F1242" s="497">
        <f t="shared" si="529"/>
        <v>0</v>
      </c>
      <c r="G1242" s="497">
        <f t="shared" si="529"/>
        <v>0</v>
      </c>
      <c r="H1242" s="497">
        <f t="shared" si="529"/>
        <v>0</v>
      </c>
      <c r="I1242" s="497">
        <f t="shared" si="529"/>
        <v>0</v>
      </c>
    </row>
    <row r="1243" spans="1:9" s="442" customFormat="1">
      <c r="A1243" s="444">
        <v>2</v>
      </c>
      <c r="B1243" s="419" t="s">
        <v>37</v>
      </c>
      <c r="C1243" s="419"/>
      <c r="D1243" s="419"/>
      <c r="E1243" s="419"/>
      <c r="F1243" s="419"/>
      <c r="G1243" s="419"/>
      <c r="H1243" s="419"/>
      <c r="I1243" s="419"/>
    </row>
    <row r="1244" spans="1:9" s="489" customFormat="1">
      <c r="A1244" s="490" t="s">
        <v>510</v>
      </c>
      <c r="B1244" s="491" t="s">
        <v>509</v>
      </c>
      <c r="C1244" s="492">
        <f t="shared" ref="C1244:C1250" si="530">SUM(D1244:I1244)</f>
        <v>689122166416</v>
      </c>
      <c r="D1244" s="492">
        <v>0</v>
      </c>
      <c r="E1244" s="492">
        <v>0</v>
      </c>
      <c r="F1244" s="492">
        <v>1501731372</v>
      </c>
      <c r="G1244" s="492">
        <v>0</v>
      </c>
      <c r="H1244" s="492">
        <v>0</v>
      </c>
      <c r="I1244" s="492">
        <v>687620435044</v>
      </c>
    </row>
    <row r="1245" spans="1:9" s="489" customFormat="1">
      <c r="A1245" s="493" t="s">
        <v>512</v>
      </c>
      <c r="B1245" s="491" t="s">
        <v>511</v>
      </c>
      <c r="C1245" s="492">
        <f t="shared" si="530"/>
        <v>0</v>
      </c>
      <c r="D1245" s="492">
        <v>0</v>
      </c>
      <c r="E1245" s="492">
        <v>0</v>
      </c>
      <c r="F1245" s="492">
        <v>0</v>
      </c>
      <c r="G1245" s="492">
        <v>0</v>
      </c>
      <c r="H1245" s="492">
        <v>0</v>
      </c>
      <c r="I1245" s="492">
        <v>0</v>
      </c>
    </row>
    <row r="1246" spans="1:9" s="489" customFormat="1">
      <c r="A1246" s="493" t="s">
        <v>514</v>
      </c>
      <c r="B1246" s="491" t="s">
        <v>513</v>
      </c>
      <c r="C1246" s="492">
        <f t="shared" si="530"/>
        <v>0</v>
      </c>
      <c r="D1246" s="492">
        <v>0</v>
      </c>
      <c r="E1246" s="492">
        <v>0</v>
      </c>
      <c r="F1246" s="492">
        <v>0</v>
      </c>
      <c r="G1246" s="492">
        <v>0</v>
      </c>
      <c r="H1246" s="492">
        <v>0</v>
      </c>
      <c r="I1246" s="492">
        <v>0</v>
      </c>
    </row>
    <row r="1247" spans="1:9" s="489" customFormat="1">
      <c r="A1247" s="490" t="s">
        <v>515</v>
      </c>
      <c r="B1247" s="491" t="s">
        <v>1089</v>
      </c>
      <c r="C1247" s="492">
        <f t="shared" si="530"/>
        <v>689122166416</v>
      </c>
      <c r="D1247" s="492">
        <v>0</v>
      </c>
      <c r="E1247" s="492">
        <v>0</v>
      </c>
      <c r="F1247" s="492">
        <v>1501731372</v>
      </c>
      <c r="G1247" s="492">
        <v>0</v>
      </c>
      <c r="H1247" s="492">
        <v>0</v>
      </c>
      <c r="I1247" s="492">
        <v>687620435044</v>
      </c>
    </row>
    <row r="1248" spans="1:9" s="489" customFormat="1">
      <c r="A1248" s="494" t="s">
        <v>516</v>
      </c>
      <c r="B1248" s="495" t="s">
        <v>1090</v>
      </c>
      <c r="C1248" s="492">
        <f t="shared" si="530"/>
        <v>0</v>
      </c>
      <c r="D1248" s="492"/>
      <c r="E1248" s="492"/>
      <c r="F1248" s="492"/>
      <c r="G1248" s="492"/>
      <c r="H1248" s="492"/>
      <c r="I1248" s="492"/>
    </row>
    <row r="1249" spans="1:9">
      <c r="A1249" s="494" t="s">
        <v>517</v>
      </c>
      <c r="B1249" s="496" t="s">
        <v>1091</v>
      </c>
      <c r="C1249" s="492">
        <f t="shared" si="530"/>
        <v>689122166416</v>
      </c>
      <c r="D1249" s="492">
        <f t="shared" ref="D1249:I1249" si="531">D1247+D1248</f>
        <v>0</v>
      </c>
      <c r="E1249" s="492">
        <f t="shared" si="531"/>
        <v>0</v>
      </c>
      <c r="F1249" s="492">
        <f t="shared" si="531"/>
        <v>1501731372</v>
      </c>
      <c r="G1249" s="492">
        <f t="shared" si="531"/>
        <v>0</v>
      </c>
      <c r="H1249" s="492">
        <f t="shared" si="531"/>
        <v>0</v>
      </c>
      <c r="I1249" s="492">
        <f t="shared" si="531"/>
        <v>687620435044</v>
      </c>
    </row>
    <row r="1250" spans="1:9" s="489" customFormat="1">
      <c r="A1250" s="493" t="s">
        <v>518</v>
      </c>
      <c r="B1250" s="491" t="s">
        <v>1092</v>
      </c>
      <c r="C1250" s="492">
        <f t="shared" si="530"/>
        <v>0</v>
      </c>
      <c r="D1250" s="492">
        <f t="shared" ref="D1250:I1250" si="532">D1244-D1245+D1246-D1249</f>
        <v>0</v>
      </c>
      <c r="E1250" s="492">
        <f t="shared" si="532"/>
        <v>0</v>
      </c>
      <c r="F1250" s="492">
        <f t="shared" si="532"/>
        <v>0</v>
      </c>
      <c r="G1250" s="492">
        <f t="shared" si="532"/>
        <v>0</v>
      </c>
      <c r="H1250" s="492">
        <f t="shared" si="532"/>
        <v>0</v>
      </c>
      <c r="I1250" s="492">
        <f t="shared" si="532"/>
        <v>0</v>
      </c>
    </row>
    <row r="1251" spans="1:9" s="489" customFormat="1">
      <c r="A1251" s="493" t="s">
        <v>1024</v>
      </c>
      <c r="B1251" s="491" t="s">
        <v>1093</v>
      </c>
      <c r="C1251" s="497">
        <f t="shared" ref="C1251:I1251" si="533">IFERROR(C1249/(C1244-C1245+C1246),0)</f>
        <v>1</v>
      </c>
      <c r="D1251" s="497">
        <f t="shared" si="533"/>
        <v>0</v>
      </c>
      <c r="E1251" s="497">
        <f t="shared" si="533"/>
        <v>0</v>
      </c>
      <c r="F1251" s="497">
        <f t="shared" si="533"/>
        <v>1</v>
      </c>
      <c r="G1251" s="497">
        <f t="shared" si="533"/>
        <v>0</v>
      </c>
      <c r="H1251" s="497">
        <f t="shared" si="533"/>
        <v>0</v>
      </c>
      <c r="I1251" s="497">
        <f t="shared" si="533"/>
        <v>1</v>
      </c>
    </row>
    <row r="1252" spans="1:9" s="442" customFormat="1">
      <c r="A1252" s="444">
        <v>3</v>
      </c>
      <c r="B1252" s="419" t="s">
        <v>82</v>
      </c>
      <c r="C1252" s="419"/>
      <c r="D1252" s="419"/>
      <c r="E1252" s="419"/>
      <c r="F1252" s="419"/>
      <c r="G1252" s="419"/>
      <c r="H1252" s="419"/>
      <c r="I1252" s="419"/>
    </row>
    <row r="1253" spans="1:9" s="489" customFormat="1">
      <c r="A1253" s="490" t="s">
        <v>510</v>
      </c>
      <c r="B1253" s="491" t="s">
        <v>509</v>
      </c>
      <c r="C1253" s="492">
        <f t="shared" ref="C1253:C1259" si="534">SUM(D1253:I1253)</f>
        <v>13533367700</v>
      </c>
      <c r="D1253" s="492">
        <v>0</v>
      </c>
      <c r="E1253" s="492">
        <v>0</v>
      </c>
      <c r="F1253" s="492">
        <v>0</v>
      </c>
      <c r="G1253" s="492">
        <v>13533367700</v>
      </c>
      <c r="H1253" s="492">
        <v>0</v>
      </c>
      <c r="I1253" s="492">
        <v>0</v>
      </c>
    </row>
    <row r="1254" spans="1:9" s="489" customFormat="1">
      <c r="A1254" s="493" t="s">
        <v>512</v>
      </c>
      <c r="B1254" s="491" t="s">
        <v>511</v>
      </c>
      <c r="C1254" s="492">
        <f t="shared" si="534"/>
        <v>0</v>
      </c>
      <c r="D1254" s="492">
        <v>0</v>
      </c>
      <c r="E1254" s="492">
        <v>0</v>
      </c>
      <c r="F1254" s="492">
        <v>0</v>
      </c>
      <c r="G1254" s="492">
        <v>0</v>
      </c>
      <c r="H1254" s="492">
        <v>0</v>
      </c>
      <c r="I1254" s="492">
        <v>0</v>
      </c>
    </row>
    <row r="1255" spans="1:9" s="489" customFormat="1">
      <c r="A1255" s="493" t="s">
        <v>514</v>
      </c>
      <c r="B1255" s="491" t="s">
        <v>513</v>
      </c>
      <c r="C1255" s="492">
        <f t="shared" si="534"/>
        <v>0</v>
      </c>
      <c r="D1255" s="492">
        <v>0</v>
      </c>
      <c r="E1255" s="492">
        <v>0</v>
      </c>
      <c r="F1255" s="492">
        <v>0</v>
      </c>
      <c r="G1255" s="492">
        <v>0</v>
      </c>
      <c r="H1255" s="492">
        <v>0</v>
      </c>
      <c r="I1255" s="492">
        <v>0</v>
      </c>
    </row>
    <row r="1256" spans="1:9" s="489" customFormat="1">
      <c r="A1256" s="490" t="s">
        <v>515</v>
      </c>
      <c r="B1256" s="491" t="s">
        <v>1089</v>
      </c>
      <c r="C1256" s="492">
        <f t="shared" si="534"/>
        <v>13533367700</v>
      </c>
      <c r="D1256" s="492">
        <v>0</v>
      </c>
      <c r="E1256" s="492">
        <v>0</v>
      </c>
      <c r="F1256" s="492">
        <v>0</v>
      </c>
      <c r="G1256" s="492">
        <v>13533367700</v>
      </c>
      <c r="H1256" s="492">
        <v>0</v>
      </c>
      <c r="I1256" s="492">
        <v>0</v>
      </c>
    </row>
    <row r="1257" spans="1:9">
      <c r="A1257" s="494" t="s">
        <v>516</v>
      </c>
      <c r="B1257" s="495" t="s">
        <v>1090</v>
      </c>
      <c r="C1257" s="492">
        <f t="shared" si="534"/>
        <v>0</v>
      </c>
      <c r="D1257" s="492"/>
      <c r="E1257" s="492"/>
      <c r="F1257" s="492"/>
      <c r="G1257" s="492"/>
      <c r="H1257" s="492"/>
      <c r="I1257" s="492"/>
    </row>
    <row r="1258" spans="1:9" s="489" customFormat="1">
      <c r="A1258" s="494" t="s">
        <v>517</v>
      </c>
      <c r="B1258" s="496" t="s">
        <v>1091</v>
      </c>
      <c r="C1258" s="492">
        <f t="shared" si="534"/>
        <v>13533367700</v>
      </c>
      <c r="D1258" s="492">
        <f t="shared" ref="D1258:I1258" si="535">D1256+D1257</f>
        <v>0</v>
      </c>
      <c r="E1258" s="492">
        <f t="shared" si="535"/>
        <v>0</v>
      </c>
      <c r="F1258" s="492">
        <f t="shared" si="535"/>
        <v>0</v>
      </c>
      <c r="G1258" s="492">
        <f t="shared" si="535"/>
        <v>13533367700</v>
      </c>
      <c r="H1258" s="492">
        <f t="shared" si="535"/>
        <v>0</v>
      </c>
      <c r="I1258" s="492">
        <f t="shared" si="535"/>
        <v>0</v>
      </c>
    </row>
    <row r="1259" spans="1:9" s="489" customFormat="1">
      <c r="A1259" s="493" t="s">
        <v>518</v>
      </c>
      <c r="B1259" s="491" t="s">
        <v>1092</v>
      </c>
      <c r="C1259" s="492">
        <f t="shared" si="534"/>
        <v>0</v>
      </c>
      <c r="D1259" s="492">
        <f t="shared" ref="D1259:I1259" si="536">D1253-D1254+D1255-D1258</f>
        <v>0</v>
      </c>
      <c r="E1259" s="492">
        <f t="shared" si="536"/>
        <v>0</v>
      </c>
      <c r="F1259" s="492">
        <f t="shared" si="536"/>
        <v>0</v>
      </c>
      <c r="G1259" s="492">
        <f t="shared" si="536"/>
        <v>0</v>
      </c>
      <c r="H1259" s="492">
        <f t="shared" si="536"/>
        <v>0</v>
      </c>
      <c r="I1259" s="492">
        <f t="shared" si="536"/>
        <v>0</v>
      </c>
    </row>
    <row r="1260" spans="1:9" s="489" customFormat="1">
      <c r="A1260" s="493" t="s">
        <v>1024</v>
      </c>
      <c r="B1260" s="491" t="s">
        <v>1093</v>
      </c>
      <c r="C1260" s="497">
        <f t="shared" ref="C1260:I1260" si="537">IFERROR(C1258/(C1253-C1254+C1255),0)</f>
        <v>1</v>
      </c>
      <c r="D1260" s="497">
        <f t="shared" si="537"/>
        <v>0</v>
      </c>
      <c r="E1260" s="497">
        <f t="shared" si="537"/>
        <v>0</v>
      </c>
      <c r="F1260" s="497">
        <f t="shared" si="537"/>
        <v>0</v>
      </c>
      <c r="G1260" s="497">
        <f t="shared" si="537"/>
        <v>1</v>
      </c>
      <c r="H1260" s="497">
        <f t="shared" si="537"/>
        <v>0</v>
      </c>
      <c r="I1260" s="497">
        <f t="shared" si="537"/>
        <v>0</v>
      </c>
    </row>
    <row r="1261" spans="1:9" s="442" customFormat="1">
      <c r="A1261" s="444">
        <v>4</v>
      </c>
      <c r="B1261" s="419" t="s">
        <v>38</v>
      </c>
      <c r="C1261" s="419"/>
      <c r="D1261" s="419"/>
      <c r="E1261" s="419"/>
      <c r="F1261" s="419"/>
      <c r="G1261" s="419"/>
      <c r="H1261" s="419"/>
      <c r="I1261" s="419"/>
    </row>
    <row r="1262" spans="1:9" s="489" customFormat="1">
      <c r="A1262" s="490" t="s">
        <v>510</v>
      </c>
      <c r="B1262" s="491" t="s">
        <v>509</v>
      </c>
      <c r="C1262" s="492">
        <f>SUM(D1262:I1262)</f>
        <v>80000000</v>
      </c>
      <c r="D1262" s="492">
        <v>0</v>
      </c>
      <c r="E1262" s="492">
        <v>0</v>
      </c>
      <c r="F1262" s="492">
        <v>0</v>
      </c>
      <c r="G1262" s="492">
        <v>80000000</v>
      </c>
      <c r="H1262" s="492">
        <v>0</v>
      </c>
      <c r="I1262" s="492">
        <v>0</v>
      </c>
    </row>
    <row r="1263" spans="1:9" s="489" customFormat="1">
      <c r="A1263" s="493" t="s">
        <v>512</v>
      </c>
      <c r="B1263" s="491" t="s">
        <v>511</v>
      </c>
      <c r="C1263" s="492">
        <f>SUM(D1263:I1263)</f>
        <v>0</v>
      </c>
      <c r="D1263" s="492">
        <v>0</v>
      </c>
      <c r="E1263" s="492">
        <v>0</v>
      </c>
      <c r="F1263" s="492">
        <v>0</v>
      </c>
      <c r="G1263" s="492">
        <v>0</v>
      </c>
      <c r="H1263" s="492">
        <v>0</v>
      </c>
      <c r="I1263" s="492">
        <v>0</v>
      </c>
    </row>
    <row r="1264" spans="1:9" s="489" customFormat="1">
      <c r="A1264" s="493" t="s">
        <v>514</v>
      </c>
      <c r="B1264" s="491" t="s">
        <v>513</v>
      </c>
      <c r="C1264" s="492">
        <f>SUM(D1264:I1264)</f>
        <v>0</v>
      </c>
      <c r="D1264" s="492">
        <v>0</v>
      </c>
      <c r="E1264" s="492">
        <v>0</v>
      </c>
      <c r="F1264" s="492">
        <v>0</v>
      </c>
      <c r="G1264" s="492">
        <v>0</v>
      </c>
      <c r="H1264" s="492">
        <v>0</v>
      </c>
      <c r="I1264" s="492">
        <v>0</v>
      </c>
    </row>
    <row r="1265" spans="1:9">
      <c r="A1265" s="490" t="s">
        <v>515</v>
      </c>
      <c r="B1265" s="491" t="s">
        <v>1089</v>
      </c>
      <c r="C1265" s="492">
        <f t="shared" ref="C1265:C1321" si="538">SUM(D1265:I1265)</f>
        <v>80000000</v>
      </c>
      <c r="D1265" s="492">
        <v>0</v>
      </c>
      <c r="E1265" s="492">
        <v>0</v>
      </c>
      <c r="F1265" s="492">
        <v>0</v>
      </c>
      <c r="G1265" s="492">
        <v>80000000</v>
      </c>
      <c r="H1265" s="492">
        <v>0</v>
      </c>
      <c r="I1265" s="492">
        <v>0</v>
      </c>
    </row>
    <row r="1266" spans="1:9" s="489" customFormat="1">
      <c r="A1266" s="494" t="s">
        <v>516</v>
      </c>
      <c r="B1266" s="495" t="s">
        <v>1090</v>
      </c>
      <c r="C1266" s="492">
        <f t="shared" si="538"/>
        <v>0</v>
      </c>
      <c r="D1266" s="492"/>
      <c r="E1266" s="492"/>
      <c r="F1266" s="492"/>
      <c r="G1266" s="492"/>
      <c r="H1266" s="492"/>
      <c r="I1266" s="492"/>
    </row>
    <row r="1267" spans="1:9" s="489" customFormat="1">
      <c r="A1267" s="494" t="s">
        <v>517</v>
      </c>
      <c r="B1267" s="496" t="s">
        <v>1091</v>
      </c>
      <c r="C1267" s="492">
        <f t="shared" si="538"/>
        <v>80000000</v>
      </c>
      <c r="D1267" s="492">
        <f t="shared" ref="D1267:I1267" si="539">D1265+D1266</f>
        <v>0</v>
      </c>
      <c r="E1267" s="492">
        <f t="shared" si="539"/>
        <v>0</v>
      </c>
      <c r="F1267" s="492">
        <f t="shared" si="539"/>
        <v>0</v>
      </c>
      <c r="G1267" s="492">
        <f t="shared" si="539"/>
        <v>80000000</v>
      </c>
      <c r="H1267" s="492">
        <f t="shared" si="539"/>
        <v>0</v>
      </c>
      <c r="I1267" s="492">
        <f t="shared" si="539"/>
        <v>0</v>
      </c>
    </row>
    <row r="1268" spans="1:9" s="489" customFormat="1">
      <c r="A1268" s="493" t="s">
        <v>518</v>
      </c>
      <c r="B1268" s="491" t="s">
        <v>1092</v>
      </c>
      <c r="C1268" s="492">
        <f t="shared" si="538"/>
        <v>0</v>
      </c>
      <c r="D1268" s="492">
        <f t="shared" ref="D1268:I1268" si="540">D1262-D1263+D1264-D1267</f>
        <v>0</v>
      </c>
      <c r="E1268" s="492">
        <f t="shared" si="540"/>
        <v>0</v>
      </c>
      <c r="F1268" s="492">
        <f t="shared" si="540"/>
        <v>0</v>
      </c>
      <c r="G1268" s="492">
        <f t="shared" si="540"/>
        <v>0</v>
      </c>
      <c r="H1268" s="492">
        <f t="shared" si="540"/>
        <v>0</v>
      </c>
      <c r="I1268" s="492">
        <f t="shared" si="540"/>
        <v>0</v>
      </c>
    </row>
    <row r="1269" spans="1:9" s="489" customFormat="1">
      <c r="A1269" s="493" t="s">
        <v>1024</v>
      </c>
      <c r="B1269" s="491" t="s">
        <v>1093</v>
      </c>
      <c r="C1269" s="497">
        <f t="shared" ref="C1269:I1269" si="541">IFERROR(C1267/(C1262-C1263+C1264),0)</f>
        <v>1</v>
      </c>
      <c r="D1269" s="497">
        <f t="shared" si="541"/>
        <v>0</v>
      </c>
      <c r="E1269" s="497">
        <f t="shared" si="541"/>
        <v>0</v>
      </c>
      <c r="F1269" s="497">
        <f t="shared" si="541"/>
        <v>0</v>
      </c>
      <c r="G1269" s="497">
        <f t="shared" si="541"/>
        <v>1</v>
      </c>
      <c r="H1269" s="497">
        <f t="shared" si="541"/>
        <v>0</v>
      </c>
      <c r="I1269" s="497">
        <f t="shared" si="541"/>
        <v>0</v>
      </c>
    </row>
    <row r="1270" spans="1:9" s="442" customFormat="1">
      <c r="A1270" s="444">
        <v>5</v>
      </c>
      <c r="B1270" s="419" t="s">
        <v>46</v>
      </c>
      <c r="C1270" s="419"/>
      <c r="D1270" s="419"/>
      <c r="E1270" s="419"/>
      <c r="F1270" s="419"/>
      <c r="G1270" s="419"/>
      <c r="H1270" s="419"/>
      <c r="I1270" s="419"/>
    </row>
    <row r="1271" spans="1:9" s="489" customFormat="1">
      <c r="A1271" s="490" t="s">
        <v>510</v>
      </c>
      <c r="B1271" s="491" t="s">
        <v>509</v>
      </c>
      <c r="C1271" s="492">
        <f t="shared" si="538"/>
        <v>2816678302</v>
      </c>
      <c r="D1271" s="492">
        <v>2816678302</v>
      </c>
      <c r="E1271" s="492">
        <v>0</v>
      </c>
      <c r="F1271" s="492">
        <v>0</v>
      </c>
      <c r="G1271" s="492">
        <v>0</v>
      </c>
      <c r="H1271" s="492">
        <v>0</v>
      </c>
      <c r="I1271" s="492">
        <v>0</v>
      </c>
    </row>
    <row r="1272" spans="1:9" s="489" customFormat="1">
      <c r="A1272" s="493" t="s">
        <v>512</v>
      </c>
      <c r="B1272" s="491" t="s">
        <v>511</v>
      </c>
      <c r="C1272" s="492">
        <f t="shared" si="538"/>
        <v>0</v>
      </c>
      <c r="D1272" s="492">
        <v>0</v>
      </c>
      <c r="E1272" s="492">
        <v>0</v>
      </c>
      <c r="F1272" s="492">
        <v>0</v>
      </c>
      <c r="G1272" s="492">
        <v>0</v>
      </c>
      <c r="H1272" s="492">
        <v>0</v>
      </c>
      <c r="I1272" s="492">
        <v>0</v>
      </c>
    </row>
    <row r="1273" spans="1:9" s="489" customFormat="1">
      <c r="A1273" s="493" t="s">
        <v>514</v>
      </c>
      <c r="B1273" s="491" t="s">
        <v>513</v>
      </c>
      <c r="C1273" s="492">
        <f t="shared" si="538"/>
        <v>0</v>
      </c>
      <c r="D1273" s="492">
        <v>0</v>
      </c>
      <c r="E1273" s="492">
        <v>0</v>
      </c>
      <c r="F1273" s="492">
        <v>0</v>
      </c>
      <c r="G1273" s="492">
        <v>0</v>
      </c>
      <c r="H1273" s="492">
        <v>0</v>
      </c>
      <c r="I1273" s="492">
        <v>0</v>
      </c>
    </row>
    <row r="1274" spans="1:9" s="489" customFormat="1">
      <c r="A1274" s="490" t="s">
        <v>515</v>
      </c>
      <c r="B1274" s="491" t="s">
        <v>1089</v>
      </c>
      <c r="C1274" s="492">
        <f t="shared" si="538"/>
        <v>2816678302</v>
      </c>
      <c r="D1274" s="492">
        <v>2816678302</v>
      </c>
      <c r="E1274" s="492">
        <v>0</v>
      </c>
      <c r="F1274" s="492">
        <v>0</v>
      </c>
      <c r="G1274" s="492">
        <v>0</v>
      </c>
      <c r="H1274" s="492">
        <v>0</v>
      </c>
      <c r="I1274" s="492">
        <v>0</v>
      </c>
    </row>
    <row r="1275" spans="1:9" s="489" customFormat="1">
      <c r="A1275" s="494" t="s">
        <v>516</v>
      </c>
      <c r="B1275" s="495" t="s">
        <v>1090</v>
      </c>
      <c r="C1275" s="492">
        <f t="shared" si="538"/>
        <v>0</v>
      </c>
      <c r="D1275" s="492"/>
      <c r="E1275" s="492"/>
      <c r="F1275" s="492"/>
      <c r="G1275" s="492"/>
      <c r="H1275" s="492"/>
      <c r="I1275" s="492"/>
    </row>
    <row r="1276" spans="1:9" s="489" customFormat="1">
      <c r="A1276" s="494" t="s">
        <v>517</v>
      </c>
      <c r="B1276" s="496" t="s">
        <v>1091</v>
      </c>
      <c r="C1276" s="492">
        <f t="shared" si="538"/>
        <v>2816678302</v>
      </c>
      <c r="D1276" s="492">
        <f t="shared" ref="D1276:I1276" si="542">D1274+D1275</f>
        <v>2816678302</v>
      </c>
      <c r="E1276" s="492">
        <f t="shared" si="542"/>
        <v>0</v>
      </c>
      <c r="F1276" s="492">
        <f t="shared" si="542"/>
        <v>0</v>
      </c>
      <c r="G1276" s="492">
        <f t="shared" si="542"/>
        <v>0</v>
      </c>
      <c r="H1276" s="492">
        <f t="shared" si="542"/>
        <v>0</v>
      </c>
      <c r="I1276" s="492">
        <f t="shared" si="542"/>
        <v>0</v>
      </c>
    </row>
    <row r="1277" spans="1:9" s="489" customFormat="1">
      <c r="A1277" s="493" t="s">
        <v>518</v>
      </c>
      <c r="B1277" s="491" t="s">
        <v>1092</v>
      </c>
      <c r="C1277" s="492">
        <f t="shared" si="538"/>
        <v>0</v>
      </c>
      <c r="D1277" s="492">
        <f t="shared" ref="D1277:I1277" si="543">D1271-D1272+D1273-D1276</f>
        <v>0</v>
      </c>
      <c r="E1277" s="492">
        <f t="shared" si="543"/>
        <v>0</v>
      </c>
      <c r="F1277" s="492">
        <f t="shared" si="543"/>
        <v>0</v>
      </c>
      <c r="G1277" s="492">
        <f t="shared" si="543"/>
        <v>0</v>
      </c>
      <c r="H1277" s="492">
        <f t="shared" si="543"/>
        <v>0</v>
      </c>
      <c r="I1277" s="492">
        <f t="shared" si="543"/>
        <v>0</v>
      </c>
    </row>
    <row r="1278" spans="1:9" s="489" customFormat="1">
      <c r="A1278" s="493" t="s">
        <v>1024</v>
      </c>
      <c r="B1278" s="491" t="s">
        <v>1093</v>
      </c>
      <c r="C1278" s="497">
        <f t="shared" ref="C1278:I1278" si="544">IFERROR(C1276/(C1271-C1272+C1273),0)</f>
        <v>1</v>
      </c>
      <c r="D1278" s="497">
        <f t="shared" si="544"/>
        <v>1</v>
      </c>
      <c r="E1278" s="497">
        <f t="shared" si="544"/>
        <v>0</v>
      </c>
      <c r="F1278" s="497">
        <f t="shared" si="544"/>
        <v>0</v>
      </c>
      <c r="G1278" s="497">
        <f t="shared" si="544"/>
        <v>0</v>
      </c>
      <c r="H1278" s="497">
        <f t="shared" si="544"/>
        <v>0</v>
      </c>
      <c r="I1278" s="497">
        <f t="shared" si="544"/>
        <v>0</v>
      </c>
    </row>
    <row r="1279" spans="1:9" s="442" customFormat="1">
      <c r="A1279" s="444">
        <v>6</v>
      </c>
      <c r="B1279" s="419" t="s">
        <v>75</v>
      </c>
      <c r="C1279" s="419"/>
      <c r="D1279" s="419"/>
      <c r="E1279" s="419"/>
      <c r="F1279" s="419"/>
      <c r="G1279" s="419"/>
      <c r="H1279" s="419"/>
      <c r="I1279" s="419"/>
    </row>
    <row r="1280" spans="1:9" s="489" customFormat="1">
      <c r="A1280" s="490" t="s">
        <v>510</v>
      </c>
      <c r="B1280" s="491" t="s">
        <v>509</v>
      </c>
      <c r="C1280" s="492">
        <f t="shared" si="538"/>
        <v>236310785</v>
      </c>
      <c r="D1280" s="492">
        <v>0</v>
      </c>
      <c r="E1280" s="492">
        <v>0</v>
      </c>
      <c r="F1280" s="492">
        <v>0</v>
      </c>
      <c r="G1280" s="492">
        <v>0</v>
      </c>
      <c r="H1280" s="492">
        <v>0</v>
      </c>
      <c r="I1280" s="492">
        <v>236310785</v>
      </c>
    </row>
    <row r="1281" spans="1:9" s="489" customFormat="1">
      <c r="A1281" s="493" t="s">
        <v>512</v>
      </c>
      <c r="B1281" s="491" t="s">
        <v>511</v>
      </c>
      <c r="C1281" s="492">
        <f t="shared" si="538"/>
        <v>0</v>
      </c>
      <c r="D1281" s="492">
        <v>0</v>
      </c>
      <c r="E1281" s="492">
        <v>0</v>
      </c>
      <c r="F1281" s="492">
        <v>0</v>
      </c>
      <c r="G1281" s="492">
        <v>0</v>
      </c>
      <c r="H1281" s="492">
        <v>0</v>
      </c>
      <c r="I1281" s="492"/>
    </row>
    <row r="1282" spans="1:9">
      <c r="A1282" s="493" t="s">
        <v>514</v>
      </c>
      <c r="B1282" s="491" t="s">
        <v>513</v>
      </c>
      <c r="C1282" s="492">
        <f t="shared" si="538"/>
        <v>0</v>
      </c>
      <c r="D1282" s="492">
        <v>0</v>
      </c>
      <c r="E1282" s="492">
        <v>0</v>
      </c>
      <c r="F1282" s="492">
        <v>0</v>
      </c>
      <c r="G1282" s="492">
        <v>0</v>
      </c>
      <c r="H1282" s="492">
        <v>0</v>
      </c>
      <c r="I1282" s="492">
        <v>0</v>
      </c>
    </row>
    <row r="1283" spans="1:9" s="489" customFormat="1">
      <c r="A1283" s="490" t="s">
        <v>515</v>
      </c>
      <c r="B1283" s="491" t="s">
        <v>1089</v>
      </c>
      <c r="C1283" s="492">
        <f t="shared" si="538"/>
        <v>236310785</v>
      </c>
      <c r="D1283" s="492">
        <v>0</v>
      </c>
      <c r="E1283" s="492">
        <v>0</v>
      </c>
      <c r="F1283" s="492">
        <v>0</v>
      </c>
      <c r="G1283" s="492">
        <v>0</v>
      </c>
      <c r="H1283" s="492">
        <v>0</v>
      </c>
      <c r="I1283" s="492">
        <v>236310785</v>
      </c>
    </row>
    <row r="1284" spans="1:9">
      <c r="A1284" s="494" t="s">
        <v>516</v>
      </c>
      <c r="B1284" s="495" t="s">
        <v>1090</v>
      </c>
      <c r="C1284" s="492">
        <f t="shared" si="538"/>
        <v>0</v>
      </c>
      <c r="D1284" s="492"/>
      <c r="E1284" s="492"/>
      <c r="F1284" s="492"/>
      <c r="G1284" s="492"/>
      <c r="H1284" s="492"/>
      <c r="I1284" s="492"/>
    </row>
    <row r="1285" spans="1:9">
      <c r="A1285" s="494" t="s">
        <v>517</v>
      </c>
      <c r="B1285" s="496" t="s">
        <v>1091</v>
      </c>
      <c r="C1285" s="492">
        <f t="shared" si="538"/>
        <v>236310785</v>
      </c>
      <c r="D1285" s="492">
        <f t="shared" ref="D1285:I1285" si="545">D1283+D1284</f>
        <v>0</v>
      </c>
      <c r="E1285" s="492">
        <f t="shared" si="545"/>
        <v>0</v>
      </c>
      <c r="F1285" s="492">
        <f t="shared" si="545"/>
        <v>0</v>
      </c>
      <c r="G1285" s="492">
        <f t="shared" si="545"/>
        <v>0</v>
      </c>
      <c r="H1285" s="492">
        <f t="shared" si="545"/>
        <v>0</v>
      </c>
      <c r="I1285" s="492">
        <f t="shared" si="545"/>
        <v>236310785</v>
      </c>
    </row>
    <row r="1286" spans="1:9">
      <c r="A1286" s="493" t="s">
        <v>518</v>
      </c>
      <c r="B1286" s="491" t="s">
        <v>1092</v>
      </c>
      <c r="C1286" s="492">
        <f t="shared" si="538"/>
        <v>0</v>
      </c>
      <c r="D1286" s="492">
        <f t="shared" ref="D1286:I1286" si="546">D1280-D1281+D1282-D1285</f>
        <v>0</v>
      </c>
      <c r="E1286" s="492">
        <f t="shared" si="546"/>
        <v>0</v>
      </c>
      <c r="F1286" s="492">
        <f t="shared" si="546"/>
        <v>0</v>
      </c>
      <c r="G1286" s="492">
        <f t="shared" si="546"/>
        <v>0</v>
      </c>
      <c r="H1286" s="492">
        <f t="shared" si="546"/>
        <v>0</v>
      </c>
      <c r="I1286" s="492">
        <f t="shared" si="546"/>
        <v>0</v>
      </c>
    </row>
    <row r="1287" spans="1:9">
      <c r="A1287" s="493" t="s">
        <v>1024</v>
      </c>
      <c r="B1287" s="491" t="s">
        <v>1093</v>
      </c>
      <c r="C1287" s="497">
        <f t="shared" ref="C1287:I1287" si="547">IFERROR(C1285/(C1280-C1281+C1282),0)</f>
        <v>1</v>
      </c>
      <c r="D1287" s="497">
        <f t="shared" si="547"/>
        <v>0</v>
      </c>
      <c r="E1287" s="497">
        <f t="shared" si="547"/>
        <v>0</v>
      </c>
      <c r="F1287" s="497">
        <f t="shared" si="547"/>
        <v>0</v>
      </c>
      <c r="G1287" s="497">
        <f t="shared" si="547"/>
        <v>0</v>
      </c>
      <c r="H1287" s="497">
        <f t="shared" si="547"/>
        <v>0</v>
      </c>
      <c r="I1287" s="497">
        <f t="shared" si="547"/>
        <v>1</v>
      </c>
    </row>
    <row r="1288" spans="1:9" s="420" customFormat="1">
      <c r="A1288" s="444">
        <v>7</v>
      </c>
      <c r="B1288" s="419" t="s">
        <v>64</v>
      </c>
      <c r="C1288" s="419"/>
      <c r="D1288" s="419"/>
      <c r="E1288" s="419"/>
      <c r="F1288" s="419"/>
      <c r="G1288" s="419"/>
      <c r="H1288" s="419"/>
      <c r="I1288" s="419"/>
    </row>
    <row r="1289" spans="1:9">
      <c r="A1289" s="490" t="s">
        <v>510</v>
      </c>
      <c r="B1289" s="491" t="s">
        <v>509</v>
      </c>
      <c r="C1289" s="492">
        <f t="shared" si="538"/>
        <v>1192841861</v>
      </c>
      <c r="D1289" s="492">
        <v>1192841861</v>
      </c>
      <c r="E1289" s="492">
        <v>0</v>
      </c>
      <c r="F1289" s="492">
        <v>0</v>
      </c>
      <c r="G1289" s="492">
        <v>0</v>
      </c>
      <c r="H1289" s="492">
        <v>0</v>
      </c>
      <c r="I1289" s="492">
        <v>0</v>
      </c>
    </row>
    <row r="1290" spans="1:9">
      <c r="A1290" s="493" t="s">
        <v>512</v>
      </c>
      <c r="B1290" s="491" t="s">
        <v>511</v>
      </c>
      <c r="C1290" s="492">
        <f t="shared" si="538"/>
        <v>0</v>
      </c>
      <c r="D1290" s="492">
        <v>0</v>
      </c>
      <c r="E1290" s="492">
        <v>0</v>
      </c>
      <c r="F1290" s="492">
        <v>0</v>
      </c>
      <c r="G1290" s="492">
        <v>0</v>
      </c>
      <c r="H1290" s="492">
        <v>0</v>
      </c>
      <c r="I1290" s="492">
        <v>0</v>
      </c>
    </row>
    <row r="1291" spans="1:9">
      <c r="A1291" s="493" t="s">
        <v>514</v>
      </c>
      <c r="B1291" s="491" t="s">
        <v>513</v>
      </c>
      <c r="C1291" s="492">
        <f t="shared" si="538"/>
        <v>0</v>
      </c>
      <c r="D1291" s="492">
        <v>0</v>
      </c>
      <c r="E1291" s="492">
        <v>0</v>
      </c>
      <c r="F1291" s="492">
        <v>0</v>
      </c>
      <c r="G1291" s="492">
        <v>0</v>
      </c>
      <c r="H1291" s="492">
        <v>0</v>
      </c>
      <c r="I1291" s="492">
        <v>0</v>
      </c>
    </row>
    <row r="1292" spans="1:9">
      <c r="A1292" s="490" t="s">
        <v>515</v>
      </c>
      <c r="B1292" s="491" t="s">
        <v>1089</v>
      </c>
      <c r="C1292" s="492">
        <f t="shared" si="538"/>
        <v>1192841861</v>
      </c>
      <c r="D1292" s="492">
        <v>1192841861</v>
      </c>
      <c r="E1292" s="492">
        <v>0</v>
      </c>
      <c r="F1292" s="492">
        <v>0</v>
      </c>
      <c r="G1292" s="492">
        <v>0</v>
      </c>
      <c r="H1292" s="492">
        <v>0</v>
      </c>
      <c r="I1292" s="492">
        <v>0</v>
      </c>
    </row>
    <row r="1293" spans="1:9">
      <c r="A1293" s="494" t="s">
        <v>516</v>
      </c>
      <c r="B1293" s="495" t="s">
        <v>1090</v>
      </c>
      <c r="C1293" s="492">
        <f t="shared" si="538"/>
        <v>0</v>
      </c>
      <c r="D1293" s="492"/>
      <c r="E1293" s="492"/>
      <c r="F1293" s="492"/>
      <c r="G1293" s="492"/>
      <c r="H1293" s="492"/>
      <c r="I1293" s="492"/>
    </row>
    <row r="1294" spans="1:9">
      <c r="A1294" s="494" t="s">
        <v>517</v>
      </c>
      <c r="B1294" s="496" t="s">
        <v>1091</v>
      </c>
      <c r="C1294" s="492">
        <f t="shared" si="538"/>
        <v>1192841861</v>
      </c>
      <c r="D1294" s="492">
        <f t="shared" ref="D1294:I1294" si="548">D1292+D1293</f>
        <v>1192841861</v>
      </c>
      <c r="E1294" s="492">
        <f t="shared" si="548"/>
        <v>0</v>
      </c>
      <c r="F1294" s="492">
        <f t="shared" si="548"/>
        <v>0</v>
      </c>
      <c r="G1294" s="492">
        <f t="shared" si="548"/>
        <v>0</v>
      </c>
      <c r="H1294" s="492">
        <f t="shared" si="548"/>
        <v>0</v>
      </c>
      <c r="I1294" s="492">
        <f t="shared" si="548"/>
        <v>0</v>
      </c>
    </row>
    <row r="1295" spans="1:9">
      <c r="A1295" s="493" t="s">
        <v>518</v>
      </c>
      <c r="B1295" s="491" t="s">
        <v>1092</v>
      </c>
      <c r="C1295" s="492">
        <f t="shared" si="538"/>
        <v>0</v>
      </c>
      <c r="D1295" s="492">
        <f t="shared" ref="D1295:I1295" si="549">D1289-D1290+D1291-D1294</f>
        <v>0</v>
      </c>
      <c r="E1295" s="492">
        <f t="shared" si="549"/>
        <v>0</v>
      </c>
      <c r="F1295" s="492">
        <f t="shared" si="549"/>
        <v>0</v>
      </c>
      <c r="G1295" s="492">
        <f t="shared" si="549"/>
        <v>0</v>
      </c>
      <c r="H1295" s="492">
        <f t="shared" si="549"/>
        <v>0</v>
      </c>
      <c r="I1295" s="492">
        <f t="shared" si="549"/>
        <v>0</v>
      </c>
    </row>
    <row r="1296" spans="1:9">
      <c r="A1296" s="493" t="s">
        <v>1024</v>
      </c>
      <c r="B1296" s="491" t="s">
        <v>1093</v>
      </c>
      <c r="C1296" s="497">
        <f t="shared" ref="C1296:I1296" si="550">IFERROR(C1294/(C1289-C1290+C1291),0)</f>
        <v>1</v>
      </c>
      <c r="D1296" s="497">
        <f t="shared" si="550"/>
        <v>1</v>
      </c>
      <c r="E1296" s="497">
        <f t="shared" si="550"/>
        <v>0</v>
      </c>
      <c r="F1296" s="497">
        <f t="shared" si="550"/>
        <v>0</v>
      </c>
      <c r="G1296" s="497">
        <f t="shared" si="550"/>
        <v>0</v>
      </c>
      <c r="H1296" s="497">
        <f t="shared" si="550"/>
        <v>0</v>
      </c>
      <c r="I1296" s="497">
        <f t="shared" si="550"/>
        <v>0</v>
      </c>
    </row>
    <row r="1297" spans="1:9" s="420" customFormat="1" ht="51">
      <c r="A1297" s="418">
        <v>2</v>
      </c>
      <c r="B1297" s="419" t="s">
        <v>741</v>
      </c>
      <c r="C1297" s="443"/>
      <c r="D1297" s="419"/>
      <c r="E1297" s="419"/>
      <c r="F1297" s="419"/>
      <c r="G1297" s="419"/>
      <c r="H1297" s="419"/>
      <c r="I1297" s="419"/>
    </row>
    <row r="1298" spans="1:9">
      <c r="A1298" s="490" t="s">
        <v>510</v>
      </c>
      <c r="B1298" s="491" t="s">
        <v>509</v>
      </c>
      <c r="C1298" s="492">
        <f t="shared" si="538"/>
        <v>8613710131</v>
      </c>
      <c r="D1298" s="492">
        <f t="shared" ref="D1298:I1303" si="551">D1307+D1316+D1325+D1334+D1343+D1352+D1361+D1370+D1379+D1388+D1397+D1406</f>
        <v>2665287700</v>
      </c>
      <c r="E1298" s="492">
        <f t="shared" si="551"/>
        <v>0</v>
      </c>
      <c r="F1298" s="492">
        <f t="shared" si="551"/>
        <v>0</v>
      </c>
      <c r="G1298" s="492">
        <f t="shared" si="551"/>
        <v>2437022000</v>
      </c>
      <c r="H1298" s="492">
        <f t="shared" si="551"/>
        <v>0</v>
      </c>
      <c r="I1298" s="492">
        <f t="shared" si="551"/>
        <v>3511400431</v>
      </c>
    </row>
    <row r="1299" spans="1:9">
      <c r="A1299" s="493" t="s">
        <v>512</v>
      </c>
      <c r="B1299" s="491" t="s">
        <v>511</v>
      </c>
      <c r="C1299" s="492">
        <f t="shared" si="538"/>
        <v>0</v>
      </c>
      <c r="D1299" s="492">
        <f t="shared" si="551"/>
        <v>0</v>
      </c>
      <c r="E1299" s="492">
        <f t="shared" si="551"/>
        <v>0</v>
      </c>
      <c r="F1299" s="492">
        <f t="shared" si="551"/>
        <v>0</v>
      </c>
      <c r="G1299" s="492">
        <f t="shared" si="551"/>
        <v>0</v>
      </c>
      <c r="H1299" s="492">
        <f t="shared" si="551"/>
        <v>0</v>
      </c>
      <c r="I1299" s="492">
        <f t="shared" si="551"/>
        <v>0</v>
      </c>
    </row>
    <row r="1300" spans="1:9">
      <c r="A1300" s="493" t="s">
        <v>514</v>
      </c>
      <c r="B1300" s="491" t="s">
        <v>513</v>
      </c>
      <c r="C1300" s="492">
        <f t="shared" si="538"/>
        <v>0</v>
      </c>
      <c r="D1300" s="492">
        <f t="shared" si="551"/>
        <v>0</v>
      </c>
      <c r="E1300" s="492">
        <f t="shared" si="551"/>
        <v>0</v>
      </c>
      <c r="F1300" s="492">
        <f t="shared" si="551"/>
        <v>0</v>
      </c>
      <c r="G1300" s="492">
        <f t="shared" si="551"/>
        <v>0</v>
      </c>
      <c r="H1300" s="492">
        <f t="shared" si="551"/>
        <v>0</v>
      </c>
      <c r="I1300" s="492">
        <f t="shared" si="551"/>
        <v>0</v>
      </c>
    </row>
    <row r="1301" spans="1:9">
      <c r="A1301" s="490" t="s">
        <v>515</v>
      </c>
      <c r="B1301" s="491" t="s">
        <v>1089</v>
      </c>
      <c r="C1301" s="492">
        <f t="shared" si="538"/>
        <v>7840503135</v>
      </c>
      <c r="D1301" s="492">
        <f t="shared" si="551"/>
        <v>2665287700</v>
      </c>
      <c r="E1301" s="492">
        <f t="shared" si="551"/>
        <v>0</v>
      </c>
      <c r="F1301" s="492">
        <f t="shared" si="551"/>
        <v>0</v>
      </c>
      <c r="G1301" s="492">
        <f t="shared" si="551"/>
        <v>1902442343</v>
      </c>
      <c r="H1301" s="492">
        <f t="shared" si="551"/>
        <v>0</v>
      </c>
      <c r="I1301" s="492">
        <f t="shared" si="551"/>
        <v>3272773092</v>
      </c>
    </row>
    <row r="1302" spans="1:9">
      <c r="A1302" s="494" t="s">
        <v>516</v>
      </c>
      <c r="B1302" s="495" t="s">
        <v>1090</v>
      </c>
      <c r="C1302" s="492">
        <f t="shared" si="538"/>
        <v>0</v>
      </c>
      <c r="D1302" s="492">
        <f t="shared" si="551"/>
        <v>0</v>
      </c>
      <c r="E1302" s="492">
        <f t="shared" si="551"/>
        <v>0</v>
      </c>
      <c r="F1302" s="492">
        <f t="shared" si="551"/>
        <v>0</v>
      </c>
      <c r="G1302" s="492">
        <f t="shared" si="551"/>
        <v>0</v>
      </c>
      <c r="H1302" s="492">
        <f t="shared" si="551"/>
        <v>0</v>
      </c>
      <c r="I1302" s="492">
        <f t="shared" si="551"/>
        <v>0</v>
      </c>
    </row>
    <row r="1303" spans="1:9">
      <c r="A1303" s="494" t="s">
        <v>517</v>
      </c>
      <c r="B1303" s="496" t="s">
        <v>1091</v>
      </c>
      <c r="C1303" s="492">
        <f t="shared" si="538"/>
        <v>7840503135</v>
      </c>
      <c r="D1303" s="492">
        <f t="shared" si="551"/>
        <v>2665287700</v>
      </c>
      <c r="E1303" s="492">
        <f t="shared" si="551"/>
        <v>0</v>
      </c>
      <c r="F1303" s="492">
        <f t="shared" si="551"/>
        <v>0</v>
      </c>
      <c r="G1303" s="492">
        <f t="shared" si="551"/>
        <v>1902442343</v>
      </c>
      <c r="H1303" s="492">
        <f t="shared" si="551"/>
        <v>0</v>
      </c>
      <c r="I1303" s="492">
        <f t="shared" si="551"/>
        <v>3272773092</v>
      </c>
    </row>
    <row r="1304" spans="1:9" s="1073" customFormat="1">
      <c r="A1304" s="1068" t="s">
        <v>518</v>
      </c>
      <c r="B1304" s="1090" t="s">
        <v>1092</v>
      </c>
      <c r="C1304" s="1091">
        <f t="shared" si="538"/>
        <v>773206996</v>
      </c>
      <c r="D1304" s="1091">
        <f t="shared" ref="D1304:I1304" si="552">D1298-D1299+D1300-D1303</f>
        <v>0</v>
      </c>
      <c r="E1304" s="1091">
        <f t="shared" si="552"/>
        <v>0</v>
      </c>
      <c r="F1304" s="1091">
        <f t="shared" si="552"/>
        <v>0</v>
      </c>
      <c r="G1304" s="1091">
        <f t="shared" si="552"/>
        <v>534579657</v>
      </c>
      <c r="H1304" s="1091">
        <f t="shared" si="552"/>
        <v>0</v>
      </c>
      <c r="I1304" s="1091">
        <f t="shared" si="552"/>
        <v>238627339</v>
      </c>
    </row>
    <row r="1305" spans="1:9">
      <c r="A1305" s="493" t="s">
        <v>1024</v>
      </c>
      <c r="B1305" s="491" t="s">
        <v>1093</v>
      </c>
      <c r="C1305" s="497">
        <f t="shared" ref="C1305:I1305" si="553">IFERROR(C1303/(C1298-C1299+C1300),0)</f>
        <v>0.91023531274667646</v>
      </c>
      <c r="D1305" s="497">
        <f t="shared" si="553"/>
        <v>1</v>
      </c>
      <c r="E1305" s="497">
        <f t="shared" si="553"/>
        <v>0</v>
      </c>
      <c r="F1305" s="497">
        <f t="shared" si="553"/>
        <v>0</v>
      </c>
      <c r="G1305" s="497">
        <f t="shared" si="553"/>
        <v>0.78064225230629847</v>
      </c>
      <c r="H1305" s="497">
        <f t="shared" si="553"/>
        <v>0</v>
      </c>
      <c r="I1305" s="497">
        <f t="shared" si="553"/>
        <v>0.93204211718683361</v>
      </c>
    </row>
    <row r="1306" spans="1:9" s="420" customFormat="1">
      <c r="A1306" s="444">
        <v>1</v>
      </c>
      <c r="B1306" s="419" t="s">
        <v>52</v>
      </c>
      <c r="C1306" s="419"/>
      <c r="D1306" s="419"/>
      <c r="E1306" s="419"/>
      <c r="F1306" s="419"/>
      <c r="G1306" s="419"/>
      <c r="H1306" s="419"/>
      <c r="I1306" s="419"/>
    </row>
    <row r="1307" spans="1:9">
      <c r="A1307" s="490" t="s">
        <v>510</v>
      </c>
      <c r="B1307" s="491" t="s">
        <v>509</v>
      </c>
      <c r="C1307" s="492">
        <f t="shared" si="538"/>
        <v>206851000</v>
      </c>
      <c r="D1307" s="492">
        <v>0</v>
      </c>
      <c r="E1307" s="492">
        <v>0</v>
      </c>
      <c r="F1307" s="492">
        <v>0</v>
      </c>
      <c r="G1307" s="492">
        <v>206851000</v>
      </c>
      <c r="H1307" s="492">
        <v>0</v>
      </c>
      <c r="I1307" s="492">
        <v>0</v>
      </c>
    </row>
    <row r="1308" spans="1:9">
      <c r="A1308" s="493" t="s">
        <v>512</v>
      </c>
      <c r="B1308" s="491" t="s">
        <v>511</v>
      </c>
      <c r="C1308" s="492">
        <f t="shared" si="538"/>
        <v>0</v>
      </c>
      <c r="D1308" s="492">
        <v>0</v>
      </c>
      <c r="E1308" s="492">
        <v>0</v>
      </c>
      <c r="F1308" s="492">
        <v>0</v>
      </c>
      <c r="G1308" s="492">
        <v>0</v>
      </c>
      <c r="H1308" s="492">
        <v>0</v>
      </c>
      <c r="I1308" s="492">
        <v>0</v>
      </c>
    </row>
    <row r="1309" spans="1:9">
      <c r="A1309" s="493" t="s">
        <v>514</v>
      </c>
      <c r="B1309" s="491" t="s">
        <v>513</v>
      </c>
      <c r="C1309" s="492">
        <f t="shared" si="538"/>
        <v>0</v>
      </c>
      <c r="D1309" s="492">
        <v>0</v>
      </c>
      <c r="E1309" s="492">
        <v>0</v>
      </c>
      <c r="F1309" s="492">
        <v>0</v>
      </c>
      <c r="G1309" s="492">
        <v>0</v>
      </c>
      <c r="H1309" s="492">
        <v>0</v>
      </c>
      <c r="I1309" s="492">
        <v>0</v>
      </c>
    </row>
    <row r="1310" spans="1:9">
      <c r="A1310" s="490" t="s">
        <v>515</v>
      </c>
      <c r="B1310" s="491" t="s">
        <v>1089</v>
      </c>
      <c r="C1310" s="492">
        <f t="shared" si="538"/>
        <v>206851000</v>
      </c>
      <c r="D1310" s="492">
        <v>0</v>
      </c>
      <c r="E1310" s="492">
        <v>0</v>
      </c>
      <c r="F1310" s="492">
        <v>0</v>
      </c>
      <c r="G1310" s="492">
        <v>206851000</v>
      </c>
      <c r="H1310" s="492">
        <v>0</v>
      </c>
      <c r="I1310" s="492">
        <v>0</v>
      </c>
    </row>
    <row r="1311" spans="1:9">
      <c r="A1311" s="494" t="s">
        <v>516</v>
      </c>
      <c r="B1311" s="495" t="s">
        <v>1090</v>
      </c>
      <c r="C1311" s="492">
        <f t="shared" si="538"/>
        <v>0</v>
      </c>
      <c r="D1311" s="492"/>
      <c r="E1311" s="492"/>
      <c r="F1311" s="492"/>
      <c r="G1311" s="492"/>
      <c r="H1311" s="492"/>
      <c r="I1311" s="492"/>
    </row>
    <row r="1312" spans="1:9">
      <c r="A1312" s="494" t="s">
        <v>517</v>
      </c>
      <c r="B1312" s="496" t="s">
        <v>1091</v>
      </c>
      <c r="C1312" s="492">
        <f t="shared" si="538"/>
        <v>206851000</v>
      </c>
      <c r="D1312" s="492">
        <f t="shared" ref="D1312:I1312" si="554">D1310+D1311</f>
        <v>0</v>
      </c>
      <c r="E1312" s="492">
        <f t="shared" si="554"/>
        <v>0</v>
      </c>
      <c r="F1312" s="492">
        <f t="shared" si="554"/>
        <v>0</v>
      </c>
      <c r="G1312" s="492">
        <f t="shared" si="554"/>
        <v>206851000</v>
      </c>
      <c r="H1312" s="492">
        <f t="shared" si="554"/>
        <v>0</v>
      </c>
      <c r="I1312" s="492">
        <f t="shared" si="554"/>
        <v>0</v>
      </c>
    </row>
    <row r="1313" spans="1:9">
      <c r="A1313" s="493" t="s">
        <v>518</v>
      </c>
      <c r="B1313" s="491" t="s">
        <v>1092</v>
      </c>
      <c r="C1313" s="492">
        <f t="shared" si="538"/>
        <v>0</v>
      </c>
      <c r="D1313" s="492">
        <f t="shared" ref="D1313:I1313" si="555">D1307-D1308+D1309-D1312</f>
        <v>0</v>
      </c>
      <c r="E1313" s="492">
        <f t="shared" si="555"/>
        <v>0</v>
      </c>
      <c r="F1313" s="492">
        <f t="shared" si="555"/>
        <v>0</v>
      </c>
      <c r="G1313" s="492">
        <f t="shared" si="555"/>
        <v>0</v>
      </c>
      <c r="H1313" s="492">
        <f t="shared" si="555"/>
        <v>0</v>
      </c>
      <c r="I1313" s="492">
        <f t="shared" si="555"/>
        <v>0</v>
      </c>
    </row>
    <row r="1314" spans="1:9">
      <c r="A1314" s="493" t="s">
        <v>1024</v>
      </c>
      <c r="B1314" s="491" t="s">
        <v>1093</v>
      </c>
      <c r="C1314" s="497">
        <f t="shared" ref="C1314:I1314" si="556">IFERROR(C1312/(C1307-C1308+C1309),0)</f>
        <v>1</v>
      </c>
      <c r="D1314" s="497">
        <f t="shared" si="556"/>
        <v>0</v>
      </c>
      <c r="E1314" s="497">
        <f t="shared" si="556"/>
        <v>0</v>
      </c>
      <c r="F1314" s="497">
        <f t="shared" si="556"/>
        <v>0</v>
      </c>
      <c r="G1314" s="497">
        <f t="shared" si="556"/>
        <v>1</v>
      </c>
      <c r="H1314" s="497">
        <f t="shared" si="556"/>
        <v>0</v>
      </c>
      <c r="I1314" s="497">
        <f t="shared" si="556"/>
        <v>0</v>
      </c>
    </row>
    <row r="1315" spans="1:9" s="420" customFormat="1">
      <c r="A1315" s="444">
        <v>2</v>
      </c>
      <c r="B1315" s="419" t="s">
        <v>83</v>
      </c>
      <c r="C1315" s="419"/>
      <c r="D1315" s="419"/>
      <c r="E1315" s="419"/>
      <c r="F1315" s="419"/>
      <c r="G1315" s="419"/>
      <c r="H1315" s="419"/>
      <c r="I1315" s="419"/>
    </row>
    <row r="1316" spans="1:9">
      <c r="A1316" s="490" t="s">
        <v>510</v>
      </c>
      <c r="B1316" s="491" t="s">
        <v>509</v>
      </c>
      <c r="C1316" s="492">
        <f t="shared" si="538"/>
        <v>1169457950</v>
      </c>
      <c r="D1316" s="492">
        <v>664689700</v>
      </c>
      <c r="E1316" s="492">
        <v>0</v>
      </c>
      <c r="F1316" s="492">
        <v>0</v>
      </c>
      <c r="G1316" s="492">
        <v>295546000</v>
      </c>
      <c r="H1316" s="492">
        <v>0</v>
      </c>
      <c r="I1316" s="492">
        <v>209222250</v>
      </c>
    </row>
    <row r="1317" spans="1:9">
      <c r="A1317" s="493" t="s">
        <v>512</v>
      </c>
      <c r="B1317" s="491" t="s">
        <v>511</v>
      </c>
      <c r="C1317" s="492">
        <f t="shared" si="538"/>
        <v>0</v>
      </c>
      <c r="D1317" s="492">
        <v>0</v>
      </c>
      <c r="E1317" s="492">
        <v>0</v>
      </c>
      <c r="F1317" s="492">
        <v>0</v>
      </c>
      <c r="G1317" s="492">
        <v>0</v>
      </c>
      <c r="H1317" s="492">
        <v>0</v>
      </c>
      <c r="I1317" s="492">
        <v>0</v>
      </c>
    </row>
    <row r="1318" spans="1:9">
      <c r="A1318" s="493" t="s">
        <v>514</v>
      </c>
      <c r="B1318" s="491" t="s">
        <v>513</v>
      </c>
      <c r="C1318" s="492">
        <f t="shared" si="538"/>
        <v>0</v>
      </c>
      <c r="D1318" s="492">
        <v>0</v>
      </c>
      <c r="E1318" s="492">
        <v>0</v>
      </c>
      <c r="F1318" s="492">
        <v>0</v>
      </c>
      <c r="G1318" s="492">
        <v>0</v>
      </c>
      <c r="H1318" s="492">
        <v>0</v>
      </c>
      <c r="I1318" s="492">
        <v>0</v>
      </c>
    </row>
    <row r="1319" spans="1:9">
      <c r="A1319" s="490" t="s">
        <v>515</v>
      </c>
      <c r="B1319" s="491" t="s">
        <v>1089</v>
      </c>
      <c r="C1319" s="492">
        <f t="shared" si="538"/>
        <v>1169457950</v>
      </c>
      <c r="D1319" s="492">
        <v>664689700</v>
      </c>
      <c r="E1319" s="492">
        <v>0</v>
      </c>
      <c r="F1319" s="492">
        <v>0</v>
      </c>
      <c r="G1319" s="492">
        <v>295546000</v>
      </c>
      <c r="H1319" s="492">
        <v>0</v>
      </c>
      <c r="I1319" s="492">
        <v>209222250</v>
      </c>
    </row>
    <row r="1320" spans="1:9">
      <c r="A1320" s="494" t="s">
        <v>516</v>
      </c>
      <c r="B1320" s="495" t="s">
        <v>1090</v>
      </c>
      <c r="C1320" s="492">
        <f t="shared" si="538"/>
        <v>0</v>
      </c>
      <c r="D1320" s="492"/>
      <c r="E1320" s="492"/>
      <c r="F1320" s="492"/>
      <c r="G1320" s="492"/>
      <c r="H1320" s="492"/>
      <c r="I1320" s="492"/>
    </row>
    <row r="1321" spans="1:9">
      <c r="A1321" s="494" t="s">
        <v>517</v>
      </c>
      <c r="B1321" s="496" t="s">
        <v>1091</v>
      </c>
      <c r="C1321" s="492">
        <f t="shared" si="538"/>
        <v>1169457950</v>
      </c>
      <c r="D1321" s="492">
        <f t="shared" ref="D1321:I1321" si="557">D1319+D1320</f>
        <v>664689700</v>
      </c>
      <c r="E1321" s="492">
        <f t="shared" si="557"/>
        <v>0</v>
      </c>
      <c r="F1321" s="492">
        <f t="shared" si="557"/>
        <v>0</v>
      </c>
      <c r="G1321" s="492">
        <f t="shared" si="557"/>
        <v>295546000</v>
      </c>
      <c r="H1321" s="492">
        <f t="shared" si="557"/>
        <v>0</v>
      </c>
      <c r="I1321" s="492">
        <f t="shared" si="557"/>
        <v>209222250</v>
      </c>
    </row>
    <row r="1322" spans="1:9">
      <c r="A1322" s="493" t="s">
        <v>518</v>
      </c>
      <c r="B1322" s="491" t="s">
        <v>1092</v>
      </c>
      <c r="C1322" s="492">
        <f t="shared" ref="C1322:C1379" si="558">SUM(D1322:I1322)</f>
        <v>0</v>
      </c>
      <c r="D1322" s="492">
        <f t="shared" ref="D1322:I1322" si="559">D1316-D1317+D1318-D1321</f>
        <v>0</v>
      </c>
      <c r="E1322" s="492">
        <f t="shared" si="559"/>
        <v>0</v>
      </c>
      <c r="F1322" s="492">
        <f t="shared" si="559"/>
        <v>0</v>
      </c>
      <c r="G1322" s="492">
        <f t="shared" si="559"/>
        <v>0</v>
      </c>
      <c r="H1322" s="492">
        <f t="shared" si="559"/>
        <v>0</v>
      </c>
      <c r="I1322" s="492">
        <f t="shared" si="559"/>
        <v>0</v>
      </c>
    </row>
    <row r="1323" spans="1:9">
      <c r="A1323" s="493" t="s">
        <v>1024</v>
      </c>
      <c r="B1323" s="491" t="s">
        <v>1093</v>
      </c>
      <c r="C1323" s="497">
        <f t="shared" ref="C1323:I1323" si="560">IFERROR(C1321/(C1316-C1317+C1318),0)</f>
        <v>1</v>
      </c>
      <c r="D1323" s="497">
        <f t="shared" si="560"/>
        <v>1</v>
      </c>
      <c r="E1323" s="497">
        <f t="shared" si="560"/>
        <v>0</v>
      </c>
      <c r="F1323" s="497">
        <f t="shared" si="560"/>
        <v>0</v>
      </c>
      <c r="G1323" s="497">
        <f t="shared" si="560"/>
        <v>1</v>
      </c>
      <c r="H1323" s="497">
        <f t="shared" si="560"/>
        <v>0</v>
      </c>
      <c r="I1323" s="497">
        <f t="shared" si="560"/>
        <v>1</v>
      </c>
    </row>
    <row r="1324" spans="1:9" s="420" customFormat="1">
      <c r="A1324" s="444">
        <v>3</v>
      </c>
      <c r="B1324" s="419" t="s">
        <v>84</v>
      </c>
      <c r="C1324" s="419"/>
      <c r="D1324" s="419"/>
      <c r="E1324" s="419"/>
      <c r="F1324" s="419"/>
      <c r="G1324" s="419"/>
      <c r="H1324" s="419"/>
      <c r="I1324" s="419"/>
    </row>
    <row r="1325" spans="1:9">
      <c r="A1325" s="490" t="s">
        <v>510</v>
      </c>
      <c r="B1325" s="491" t="s">
        <v>509</v>
      </c>
      <c r="C1325" s="492">
        <f t="shared" si="558"/>
        <v>801142000</v>
      </c>
      <c r="D1325" s="492">
        <v>0</v>
      </c>
      <c r="E1325" s="492">
        <v>0</v>
      </c>
      <c r="F1325" s="492">
        <v>0</v>
      </c>
      <c r="G1325" s="492">
        <v>0</v>
      </c>
      <c r="H1325" s="492">
        <v>0</v>
      </c>
      <c r="I1325" s="492">
        <v>801142000</v>
      </c>
    </row>
    <row r="1326" spans="1:9">
      <c r="A1326" s="493" t="s">
        <v>512</v>
      </c>
      <c r="B1326" s="491" t="s">
        <v>511</v>
      </c>
      <c r="C1326" s="492">
        <f t="shared" si="558"/>
        <v>0</v>
      </c>
      <c r="D1326" s="492">
        <v>0</v>
      </c>
      <c r="E1326" s="492">
        <v>0</v>
      </c>
      <c r="F1326" s="492">
        <v>0</v>
      </c>
      <c r="G1326" s="492">
        <v>0</v>
      </c>
      <c r="H1326" s="492">
        <v>0</v>
      </c>
      <c r="I1326" s="492">
        <v>0</v>
      </c>
    </row>
    <row r="1327" spans="1:9">
      <c r="A1327" s="493" t="s">
        <v>514</v>
      </c>
      <c r="B1327" s="491" t="s">
        <v>513</v>
      </c>
      <c r="C1327" s="492">
        <f t="shared" si="558"/>
        <v>0</v>
      </c>
      <c r="D1327" s="492">
        <v>0</v>
      </c>
      <c r="E1327" s="492">
        <v>0</v>
      </c>
      <c r="F1327" s="492">
        <v>0</v>
      </c>
      <c r="G1327" s="492">
        <v>0</v>
      </c>
      <c r="H1327" s="492">
        <v>0</v>
      </c>
      <c r="I1327" s="492">
        <v>0</v>
      </c>
    </row>
    <row r="1328" spans="1:9">
      <c r="A1328" s="490" t="s">
        <v>515</v>
      </c>
      <c r="B1328" s="491" t="s">
        <v>1089</v>
      </c>
      <c r="C1328" s="492">
        <f t="shared" si="558"/>
        <v>801142000</v>
      </c>
      <c r="D1328" s="492">
        <v>0</v>
      </c>
      <c r="E1328" s="492">
        <v>0</v>
      </c>
      <c r="F1328" s="492">
        <v>0</v>
      </c>
      <c r="G1328" s="492">
        <v>0</v>
      </c>
      <c r="H1328" s="492">
        <v>0</v>
      </c>
      <c r="I1328" s="492">
        <v>801142000</v>
      </c>
    </row>
    <row r="1329" spans="1:9">
      <c r="A1329" s="494" t="s">
        <v>516</v>
      </c>
      <c r="B1329" s="495" t="s">
        <v>1090</v>
      </c>
      <c r="C1329" s="492">
        <f t="shared" si="558"/>
        <v>0</v>
      </c>
      <c r="D1329" s="492"/>
      <c r="E1329" s="492"/>
      <c r="F1329" s="492"/>
      <c r="G1329" s="492"/>
      <c r="H1329" s="492"/>
      <c r="I1329" s="492"/>
    </row>
    <row r="1330" spans="1:9">
      <c r="A1330" s="494" t="s">
        <v>517</v>
      </c>
      <c r="B1330" s="496" t="s">
        <v>1091</v>
      </c>
      <c r="C1330" s="492">
        <f t="shared" si="558"/>
        <v>801142000</v>
      </c>
      <c r="D1330" s="492">
        <f t="shared" ref="D1330:I1330" si="561">D1328+D1329</f>
        <v>0</v>
      </c>
      <c r="E1330" s="492">
        <f t="shared" si="561"/>
        <v>0</v>
      </c>
      <c r="F1330" s="492">
        <f t="shared" si="561"/>
        <v>0</v>
      </c>
      <c r="G1330" s="492">
        <f t="shared" si="561"/>
        <v>0</v>
      </c>
      <c r="H1330" s="492">
        <f t="shared" si="561"/>
        <v>0</v>
      </c>
      <c r="I1330" s="492">
        <f t="shared" si="561"/>
        <v>801142000</v>
      </c>
    </row>
    <row r="1331" spans="1:9">
      <c r="A1331" s="493" t="s">
        <v>518</v>
      </c>
      <c r="B1331" s="491" t="s">
        <v>1092</v>
      </c>
      <c r="C1331" s="492">
        <f t="shared" si="558"/>
        <v>0</v>
      </c>
      <c r="D1331" s="492">
        <f t="shared" ref="D1331:I1331" si="562">D1325-D1326+D1327-D1330</f>
        <v>0</v>
      </c>
      <c r="E1331" s="492">
        <f t="shared" si="562"/>
        <v>0</v>
      </c>
      <c r="F1331" s="492">
        <f t="shared" si="562"/>
        <v>0</v>
      </c>
      <c r="G1331" s="492">
        <f t="shared" si="562"/>
        <v>0</v>
      </c>
      <c r="H1331" s="492">
        <f t="shared" si="562"/>
        <v>0</v>
      </c>
      <c r="I1331" s="492">
        <f t="shared" si="562"/>
        <v>0</v>
      </c>
    </row>
    <row r="1332" spans="1:9">
      <c r="A1332" s="493" t="s">
        <v>1024</v>
      </c>
      <c r="B1332" s="491" t="s">
        <v>1093</v>
      </c>
      <c r="C1332" s="497">
        <f t="shared" ref="C1332:I1332" si="563">IFERROR(C1330/(C1325-C1326+C1327),0)</f>
        <v>1</v>
      </c>
      <c r="D1332" s="497">
        <f t="shared" si="563"/>
        <v>0</v>
      </c>
      <c r="E1332" s="497">
        <f t="shared" si="563"/>
        <v>0</v>
      </c>
      <c r="F1332" s="497">
        <f t="shared" si="563"/>
        <v>0</v>
      </c>
      <c r="G1332" s="497">
        <f t="shared" si="563"/>
        <v>0</v>
      </c>
      <c r="H1332" s="497">
        <f t="shared" si="563"/>
        <v>0</v>
      </c>
      <c r="I1332" s="497">
        <f t="shared" si="563"/>
        <v>1</v>
      </c>
    </row>
    <row r="1333" spans="1:9" s="420" customFormat="1" ht="25.5">
      <c r="A1333" s="444">
        <v>4</v>
      </c>
      <c r="B1333" s="419" t="s">
        <v>85</v>
      </c>
      <c r="C1333" s="419"/>
      <c r="D1333" s="419"/>
      <c r="E1333" s="419"/>
      <c r="F1333" s="419"/>
      <c r="G1333" s="419"/>
      <c r="H1333" s="419"/>
      <c r="I1333" s="419"/>
    </row>
    <row r="1334" spans="1:9">
      <c r="A1334" s="490" t="s">
        <v>510</v>
      </c>
      <c r="B1334" s="491" t="s">
        <v>509</v>
      </c>
      <c r="C1334" s="492">
        <f t="shared" si="558"/>
        <v>1562388015</v>
      </c>
      <c r="D1334" s="492">
        <v>477261500</v>
      </c>
      <c r="E1334" s="492">
        <v>0</v>
      </c>
      <c r="F1334" s="492">
        <v>0</v>
      </c>
      <c r="G1334" s="492">
        <v>0</v>
      </c>
      <c r="H1334" s="492">
        <v>0</v>
      </c>
      <c r="I1334" s="492">
        <v>1085126515</v>
      </c>
    </row>
    <row r="1335" spans="1:9">
      <c r="A1335" s="493" t="s">
        <v>512</v>
      </c>
      <c r="B1335" s="491" t="s">
        <v>511</v>
      </c>
      <c r="C1335" s="492">
        <f t="shared" si="558"/>
        <v>0</v>
      </c>
      <c r="D1335" s="492">
        <v>0</v>
      </c>
      <c r="E1335" s="492">
        <v>0</v>
      </c>
      <c r="F1335" s="492">
        <v>0</v>
      </c>
      <c r="G1335" s="492">
        <v>0</v>
      </c>
      <c r="H1335" s="492">
        <v>0</v>
      </c>
      <c r="I1335" s="492">
        <v>0</v>
      </c>
    </row>
    <row r="1336" spans="1:9">
      <c r="A1336" s="493" t="s">
        <v>514</v>
      </c>
      <c r="B1336" s="491" t="s">
        <v>513</v>
      </c>
      <c r="C1336" s="492">
        <f t="shared" si="558"/>
        <v>0</v>
      </c>
      <c r="D1336" s="492">
        <v>0</v>
      </c>
      <c r="E1336" s="492">
        <v>0</v>
      </c>
      <c r="F1336" s="492">
        <v>0</v>
      </c>
      <c r="G1336" s="492">
        <v>0</v>
      </c>
      <c r="H1336" s="492">
        <v>0</v>
      </c>
      <c r="I1336" s="492">
        <v>0</v>
      </c>
    </row>
    <row r="1337" spans="1:9">
      <c r="A1337" s="490" t="s">
        <v>515</v>
      </c>
      <c r="B1337" s="491" t="s">
        <v>1089</v>
      </c>
      <c r="C1337" s="492">
        <f t="shared" si="558"/>
        <v>1562388015</v>
      </c>
      <c r="D1337" s="492">
        <v>477261500</v>
      </c>
      <c r="E1337" s="492">
        <v>0</v>
      </c>
      <c r="F1337" s="492">
        <v>0</v>
      </c>
      <c r="G1337" s="492">
        <v>0</v>
      </c>
      <c r="H1337" s="492">
        <v>0</v>
      </c>
      <c r="I1337" s="492">
        <v>1085126515</v>
      </c>
    </row>
    <row r="1338" spans="1:9">
      <c r="A1338" s="494" t="s">
        <v>516</v>
      </c>
      <c r="B1338" s="495" t="s">
        <v>1090</v>
      </c>
      <c r="C1338" s="492">
        <f t="shared" si="558"/>
        <v>0</v>
      </c>
      <c r="D1338" s="492"/>
      <c r="E1338" s="492"/>
      <c r="F1338" s="492"/>
      <c r="G1338" s="492"/>
      <c r="H1338" s="492"/>
      <c r="I1338" s="492"/>
    </row>
    <row r="1339" spans="1:9">
      <c r="A1339" s="494" t="s">
        <v>517</v>
      </c>
      <c r="B1339" s="496" t="s">
        <v>1091</v>
      </c>
      <c r="C1339" s="492">
        <f t="shared" si="558"/>
        <v>1562388015</v>
      </c>
      <c r="D1339" s="492">
        <f t="shared" ref="D1339:I1339" si="564">D1337+D1338</f>
        <v>477261500</v>
      </c>
      <c r="E1339" s="492">
        <f t="shared" si="564"/>
        <v>0</v>
      </c>
      <c r="F1339" s="492">
        <f t="shared" si="564"/>
        <v>0</v>
      </c>
      <c r="G1339" s="492">
        <f t="shared" si="564"/>
        <v>0</v>
      </c>
      <c r="H1339" s="492">
        <f t="shared" si="564"/>
        <v>0</v>
      </c>
      <c r="I1339" s="492">
        <f t="shared" si="564"/>
        <v>1085126515</v>
      </c>
    </row>
    <row r="1340" spans="1:9">
      <c r="A1340" s="493" t="s">
        <v>518</v>
      </c>
      <c r="B1340" s="491" t="s">
        <v>1092</v>
      </c>
      <c r="C1340" s="492">
        <f t="shared" si="558"/>
        <v>0</v>
      </c>
      <c r="D1340" s="492">
        <f t="shared" ref="D1340:I1340" si="565">D1334-D1335+D1336-D1339</f>
        <v>0</v>
      </c>
      <c r="E1340" s="492">
        <f t="shared" si="565"/>
        <v>0</v>
      </c>
      <c r="F1340" s="492">
        <f t="shared" si="565"/>
        <v>0</v>
      </c>
      <c r="G1340" s="492">
        <f t="shared" si="565"/>
        <v>0</v>
      </c>
      <c r="H1340" s="492">
        <f t="shared" si="565"/>
        <v>0</v>
      </c>
      <c r="I1340" s="492">
        <f t="shared" si="565"/>
        <v>0</v>
      </c>
    </row>
    <row r="1341" spans="1:9">
      <c r="A1341" s="493" t="s">
        <v>1024</v>
      </c>
      <c r="B1341" s="491" t="s">
        <v>1093</v>
      </c>
      <c r="C1341" s="497">
        <f t="shared" ref="C1341:I1341" si="566">IFERROR(C1339/(C1334-C1335+C1336),0)</f>
        <v>1</v>
      </c>
      <c r="D1341" s="497">
        <f t="shared" si="566"/>
        <v>1</v>
      </c>
      <c r="E1341" s="497">
        <f t="shared" si="566"/>
        <v>0</v>
      </c>
      <c r="F1341" s="497">
        <f t="shared" si="566"/>
        <v>0</v>
      </c>
      <c r="G1341" s="497">
        <f t="shared" si="566"/>
        <v>0</v>
      </c>
      <c r="H1341" s="497">
        <f t="shared" si="566"/>
        <v>0</v>
      </c>
      <c r="I1341" s="497">
        <f t="shared" si="566"/>
        <v>1</v>
      </c>
    </row>
    <row r="1342" spans="1:9" s="420" customFormat="1">
      <c r="A1342" s="444">
        <v>5</v>
      </c>
      <c r="B1342" s="419" t="s">
        <v>86</v>
      </c>
      <c r="C1342" s="419"/>
      <c r="D1342" s="419"/>
      <c r="E1342" s="419"/>
      <c r="F1342" s="419"/>
      <c r="G1342" s="419"/>
      <c r="H1342" s="419"/>
      <c r="I1342" s="419"/>
    </row>
    <row r="1343" spans="1:9">
      <c r="A1343" s="490" t="s">
        <v>510</v>
      </c>
      <c r="B1343" s="491" t="s">
        <v>509</v>
      </c>
      <c r="C1343" s="492">
        <f t="shared" si="558"/>
        <v>33670000</v>
      </c>
      <c r="D1343" s="492">
        <v>33670000</v>
      </c>
      <c r="E1343" s="492">
        <v>0</v>
      </c>
      <c r="F1343" s="492">
        <v>0</v>
      </c>
      <c r="G1343" s="492">
        <v>0</v>
      </c>
      <c r="H1343" s="492">
        <v>0</v>
      </c>
      <c r="I1343" s="492">
        <v>0</v>
      </c>
    </row>
    <row r="1344" spans="1:9">
      <c r="A1344" s="493" t="s">
        <v>512</v>
      </c>
      <c r="B1344" s="491" t="s">
        <v>511</v>
      </c>
      <c r="C1344" s="492">
        <f t="shared" si="558"/>
        <v>0</v>
      </c>
      <c r="D1344" s="492">
        <v>0</v>
      </c>
      <c r="E1344" s="492">
        <v>0</v>
      </c>
      <c r="F1344" s="492">
        <v>0</v>
      </c>
      <c r="G1344" s="492">
        <v>0</v>
      </c>
      <c r="H1344" s="492">
        <v>0</v>
      </c>
      <c r="I1344" s="492">
        <v>0</v>
      </c>
    </row>
    <row r="1345" spans="1:9">
      <c r="A1345" s="493" t="s">
        <v>514</v>
      </c>
      <c r="B1345" s="491" t="s">
        <v>513</v>
      </c>
      <c r="C1345" s="492">
        <f t="shared" si="558"/>
        <v>0</v>
      </c>
      <c r="D1345" s="492">
        <v>0</v>
      </c>
      <c r="E1345" s="492">
        <v>0</v>
      </c>
      <c r="F1345" s="492">
        <v>0</v>
      </c>
      <c r="G1345" s="492">
        <v>0</v>
      </c>
      <c r="H1345" s="492">
        <v>0</v>
      </c>
      <c r="I1345" s="492">
        <v>0</v>
      </c>
    </row>
    <row r="1346" spans="1:9">
      <c r="A1346" s="490" t="s">
        <v>515</v>
      </c>
      <c r="B1346" s="491" t="s">
        <v>1089</v>
      </c>
      <c r="C1346" s="492">
        <f t="shared" si="558"/>
        <v>33670000</v>
      </c>
      <c r="D1346" s="492">
        <v>33670000</v>
      </c>
      <c r="E1346" s="492">
        <v>0</v>
      </c>
      <c r="F1346" s="492">
        <v>0</v>
      </c>
      <c r="G1346" s="492">
        <v>0</v>
      </c>
      <c r="H1346" s="492">
        <v>0</v>
      </c>
      <c r="I1346" s="492">
        <v>0</v>
      </c>
    </row>
    <row r="1347" spans="1:9">
      <c r="A1347" s="494" t="s">
        <v>516</v>
      </c>
      <c r="B1347" s="495" t="s">
        <v>1090</v>
      </c>
      <c r="C1347" s="492">
        <f t="shared" si="558"/>
        <v>0</v>
      </c>
      <c r="D1347" s="492"/>
      <c r="E1347" s="492"/>
      <c r="F1347" s="492"/>
      <c r="G1347" s="492"/>
      <c r="H1347" s="492"/>
      <c r="I1347" s="492"/>
    </row>
    <row r="1348" spans="1:9">
      <c r="A1348" s="494" t="s">
        <v>517</v>
      </c>
      <c r="B1348" s="496" t="s">
        <v>1091</v>
      </c>
      <c r="C1348" s="492">
        <f t="shared" si="558"/>
        <v>33670000</v>
      </c>
      <c r="D1348" s="492">
        <f t="shared" ref="D1348:I1348" si="567">D1346+D1347</f>
        <v>33670000</v>
      </c>
      <c r="E1348" s="492">
        <f t="shared" si="567"/>
        <v>0</v>
      </c>
      <c r="F1348" s="492">
        <f t="shared" si="567"/>
        <v>0</v>
      </c>
      <c r="G1348" s="492">
        <f t="shared" si="567"/>
        <v>0</v>
      </c>
      <c r="H1348" s="492">
        <f t="shared" si="567"/>
        <v>0</v>
      </c>
      <c r="I1348" s="492">
        <f t="shared" si="567"/>
        <v>0</v>
      </c>
    </row>
    <row r="1349" spans="1:9">
      <c r="A1349" s="493" t="s">
        <v>518</v>
      </c>
      <c r="B1349" s="491" t="s">
        <v>1092</v>
      </c>
      <c r="C1349" s="492">
        <f t="shared" si="558"/>
        <v>0</v>
      </c>
      <c r="D1349" s="492">
        <f t="shared" ref="D1349:I1349" si="568">D1343-D1344+D1345-D1348</f>
        <v>0</v>
      </c>
      <c r="E1349" s="492">
        <f t="shared" si="568"/>
        <v>0</v>
      </c>
      <c r="F1349" s="492">
        <f t="shared" si="568"/>
        <v>0</v>
      </c>
      <c r="G1349" s="492">
        <f t="shared" si="568"/>
        <v>0</v>
      </c>
      <c r="H1349" s="492">
        <f t="shared" si="568"/>
        <v>0</v>
      </c>
      <c r="I1349" s="492">
        <f t="shared" si="568"/>
        <v>0</v>
      </c>
    </row>
    <row r="1350" spans="1:9">
      <c r="A1350" s="493" t="s">
        <v>1024</v>
      </c>
      <c r="B1350" s="491" t="s">
        <v>1093</v>
      </c>
      <c r="C1350" s="497">
        <f t="shared" ref="C1350:I1350" si="569">IFERROR(C1348/(C1343-C1344+C1345),0)</f>
        <v>1</v>
      </c>
      <c r="D1350" s="497">
        <f t="shared" si="569"/>
        <v>1</v>
      </c>
      <c r="E1350" s="497">
        <f t="shared" si="569"/>
        <v>0</v>
      </c>
      <c r="F1350" s="497">
        <f t="shared" si="569"/>
        <v>0</v>
      </c>
      <c r="G1350" s="497">
        <f t="shared" si="569"/>
        <v>0</v>
      </c>
      <c r="H1350" s="497">
        <f t="shared" si="569"/>
        <v>0</v>
      </c>
      <c r="I1350" s="497">
        <f t="shared" si="569"/>
        <v>0</v>
      </c>
    </row>
    <row r="1351" spans="1:9" s="420" customFormat="1">
      <c r="A1351" s="444">
        <v>6</v>
      </c>
      <c r="B1351" s="419" t="s">
        <v>87</v>
      </c>
      <c r="C1351" s="419"/>
      <c r="D1351" s="419"/>
      <c r="E1351" s="419"/>
      <c r="F1351" s="419"/>
      <c r="G1351" s="419"/>
      <c r="H1351" s="419"/>
      <c r="I1351" s="419"/>
    </row>
    <row r="1352" spans="1:9">
      <c r="A1352" s="490" t="s">
        <v>510</v>
      </c>
      <c r="B1352" s="491" t="s">
        <v>509</v>
      </c>
      <c r="C1352" s="492">
        <f t="shared" si="558"/>
        <v>72623700</v>
      </c>
      <c r="D1352" s="492">
        <v>0</v>
      </c>
      <c r="E1352" s="492">
        <v>0</v>
      </c>
      <c r="F1352" s="492">
        <v>0</v>
      </c>
      <c r="G1352" s="492">
        <v>0</v>
      </c>
      <c r="H1352" s="492"/>
      <c r="I1352" s="492">
        <v>72623700</v>
      </c>
    </row>
    <row r="1353" spans="1:9">
      <c r="A1353" s="493" t="s">
        <v>512</v>
      </c>
      <c r="B1353" s="491" t="s">
        <v>511</v>
      </c>
      <c r="C1353" s="492">
        <f t="shared" si="558"/>
        <v>0</v>
      </c>
      <c r="D1353" s="492">
        <v>0</v>
      </c>
      <c r="E1353" s="492">
        <v>0</v>
      </c>
      <c r="F1353" s="492">
        <v>0</v>
      </c>
      <c r="G1353" s="492">
        <v>0</v>
      </c>
      <c r="H1353" s="492"/>
      <c r="I1353" s="492">
        <v>0</v>
      </c>
    </row>
    <row r="1354" spans="1:9">
      <c r="A1354" s="493" t="s">
        <v>514</v>
      </c>
      <c r="B1354" s="491" t="s">
        <v>513</v>
      </c>
      <c r="C1354" s="492">
        <f t="shared" si="558"/>
        <v>0</v>
      </c>
      <c r="D1354" s="492">
        <v>0</v>
      </c>
      <c r="E1354" s="492">
        <v>0</v>
      </c>
      <c r="F1354" s="492">
        <v>0</v>
      </c>
      <c r="G1354" s="492">
        <v>0</v>
      </c>
      <c r="H1354" s="492"/>
      <c r="I1354" s="492">
        <v>0</v>
      </c>
    </row>
    <row r="1355" spans="1:9">
      <c r="A1355" s="490" t="s">
        <v>515</v>
      </c>
      <c r="B1355" s="491" t="s">
        <v>1089</v>
      </c>
      <c r="C1355" s="492">
        <f t="shared" si="558"/>
        <v>72623700</v>
      </c>
      <c r="D1355" s="492">
        <v>0</v>
      </c>
      <c r="E1355" s="492">
        <v>0</v>
      </c>
      <c r="F1355" s="492">
        <v>0</v>
      </c>
      <c r="G1355" s="492">
        <v>0</v>
      </c>
      <c r="H1355" s="492"/>
      <c r="I1355" s="492">
        <v>72623700</v>
      </c>
    </row>
    <row r="1356" spans="1:9">
      <c r="A1356" s="494" t="s">
        <v>516</v>
      </c>
      <c r="B1356" s="495" t="s">
        <v>1090</v>
      </c>
      <c r="C1356" s="492">
        <f t="shared" si="558"/>
        <v>0</v>
      </c>
      <c r="D1356" s="492"/>
      <c r="E1356" s="492"/>
      <c r="F1356" s="492"/>
      <c r="G1356" s="492"/>
      <c r="H1356" s="492"/>
      <c r="I1356" s="492"/>
    </row>
    <row r="1357" spans="1:9">
      <c r="A1357" s="494" t="s">
        <v>517</v>
      </c>
      <c r="B1357" s="496" t="s">
        <v>1091</v>
      </c>
      <c r="C1357" s="492">
        <f t="shared" si="558"/>
        <v>72623700</v>
      </c>
      <c r="D1357" s="492">
        <f t="shared" ref="D1357:I1357" si="570">D1355+D1356</f>
        <v>0</v>
      </c>
      <c r="E1357" s="492">
        <f t="shared" si="570"/>
        <v>0</v>
      </c>
      <c r="F1357" s="492">
        <f t="shared" si="570"/>
        <v>0</v>
      </c>
      <c r="G1357" s="492">
        <f t="shared" si="570"/>
        <v>0</v>
      </c>
      <c r="H1357" s="492">
        <f t="shared" si="570"/>
        <v>0</v>
      </c>
      <c r="I1357" s="492">
        <f t="shared" si="570"/>
        <v>72623700</v>
      </c>
    </row>
    <row r="1358" spans="1:9">
      <c r="A1358" s="493" t="s">
        <v>518</v>
      </c>
      <c r="B1358" s="491" t="s">
        <v>1092</v>
      </c>
      <c r="C1358" s="492">
        <f t="shared" si="558"/>
        <v>0</v>
      </c>
      <c r="D1358" s="492">
        <f t="shared" ref="D1358:I1358" si="571">D1352-D1353+D1354-D1357</f>
        <v>0</v>
      </c>
      <c r="E1358" s="492">
        <f t="shared" si="571"/>
        <v>0</v>
      </c>
      <c r="F1358" s="492">
        <f t="shared" si="571"/>
        <v>0</v>
      </c>
      <c r="G1358" s="492">
        <f t="shared" si="571"/>
        <v>0</v>
      </c>
      <c r="H1358" s="492">
        <f t="shared" si="571"/>
        <v>0</v>
      </c>
      <c r="I1358" s="492">
        <f t="shared" si="571"/>
        <v>0</v>
      </c>
    </row>
    <row r="1359" spans="1:9">
      <c r="A1359" s="493" t="s">
        <v>1024</v>
      </c>
      <c r="B1359" s="491" t="s">
        <v>1093</v>
      </c>
      <c r="C1359" s="497">
        <f t="shared" ref="C1359:I1359" si="572">IFERROR(C1357/(C1352-C1353+C1354),0)</f>
        <v>1</v>
      </c>
      <c r="D1359" s="497">
        <f t="shared" si="572"/>
        <v>0</v>
      </c>
      <c r="E1359" s="497">
        <f t="shared" si="572"/>
        <v>0</v>
      </c>
      <c r="F1359" s="497">
        <f t="shared" si="572"/>
        <v>0</v>
      </c>
      <c r="G1359" s="497">
        <f t="shared" si="572"/>
        <v>0</v>
      </c>
      <c r="H1359" s="497">
        <f t="shared" si="572"/>
        <v>0</v>
      </c>
      <c r="I1359" s="497">
        <f t="shared" si="572"/>
        <v>1</v>
      </c>
    </row>
    <row r="1360" spans="1:9" s="420" customFormat="1">
      <c r="A1360" s="444">
        <v>7</v>
      </c>
      <c r="B1360" s="419" t="s">
        <v>73</v>
      </c>
      <c r="C1360" s="419"/>
      <c r="D1360" s="419"/>
      <c r="E1360" s="419"/>
      <c r="F1360" s="419"/>
      <c r="G1360" s="419"/>
      <c r="H1360" s="419"/>
      <c r="I1360" s="419"/>
    </row>
    <row r="1361" spans="1:9">
      <c r="A1361" s="490" t="s">
        <v>510</v>
      </c>
      <c r="B1361" s="491" t="s">
        <v>509</v>
      </c>
      <c r="C1361" s="492">
        <f t="shared" si="558"/>
        <v>238627339</v>
      </c>
      <c r="D1361" s="492">
        <v>0</v>
      </c>
      <c r="E1361" s="492">
        <v>0</v>
      </c>
      <c r="F1361" s="492">
        <v>0</v>
      </c>
      <c r="G1361" s="492">
        <v>0</v>
      </c>
      <c r="H1361" s="492"/>
      <c r="I1361" s="492">
        <v>238627339</v>
      </c>
    </row>
    <row r="1362" spans="1:9">
      <c r="A1362" s="493" t="s">
        <v>512</v>
      </c>
      <c r="B1362" s="491" t="s">
        <v>511</v>
      </c>
      <c r="C1362" s="492">
        <f t="shared" si="558"/>
        <v>0</v>
      </c>
      <c r="D1362" s="492">
        <v>0</v>
      </c>
      <c r="E1362" s="492">
        <v>0</v>
      </c>
      <c r="F1362" s="492">
        <v>0</v>
      </c>
      <c r="G1362" s="492">
        <v>0</v>
      </c>
      <c r="H1362" s="492">
        <v>0</v>
      </c>
      <c r="I1362" s="492">
        <v>0</v>
      </c>
    </row>
    <row r="1363" spans="1:9">
      <c r="A1363" s="493" t="s">
        <v>514</v>
      </c>
      <c r="B1363" s="491" t="s">
        <v>513</v>
      </c>
      <c r="C1363" s="492">
        <f t="shared" si="558"/>
        <v>0</v>
      </c>
      <c r="D1363" s="492">
        <v>0</v>
      </c>
      <c r="E1363" s="492">
        <v>0</v>
      </c>
      <c r="F1363" s="492">
        <v>0</v>
      </c>
      <c r="G1363" s="492">
        <v>0</v>
      </c>
      <c r="H1363" s="492">
        <v>0</v>
      </c>
      <c r="I1363" s="492">
        <v>0</v>
      </c>
    </row>
    <row r="1364" spans="1:9">
      <c r="A1364" s="490" t="s">
        <v>515</v>
      </c>
      <c r="B1364" s="491" t="s">
        <v>1089</v>
      </c>
      <c r="C1364" s="492">
        <f t="shared" si="558"/>
        <v>0</v>
      </c>
      <c r="D1364" s="492">
        <v>0</v>
      </c>
      <c r="E1364" s="492">
        <v>0</v>
      </c>
      <c r="F1364" s="492">
        <v>0</v>
      </c>
      <c r="G1364" s="492">
        <v>0</v>
      </c>
      <c r="H1364" s="492">
        <v>0</v>
      </c>
      <c r="I1364" s="492">
        <v>0</v>
      </c>
    </row>
    <row r="1365" spans="1:9">
      <c r="A1365" s="494" t="s">
        <v>516</v>
      </c>
      <c r="B1365" s="495" t="s">
        <v>1090</v>
      </c>
      <c r="C1365" s="492">
        <f t="shared" si="558"/>
        <v>0</v>
      </c>
      <c r="D1365" s="492"/>
      <c r="E1365" s="492"/>
      <c r="F1365" s="492"/>
      <c r="G1365" s="492"/>
      <c r="H1365" s="492"/>
      <c r="I1365" s="492"/>
    </row>
    <row r="1366" spans="1:9">
      <c r="A1366" s="494" t="s">
        <v>517</v>
      </c>
      <c r="B1366" s="496" t="s">
        <v>1091</v>
      </c>
      <c r="C1366" s="492">
        <f t="shared" si="558"/>
        <v>0</v>
      </c>
      <c r="D1366" s="492">
        <f t="shared" ref="D1366:I1366" si="573">D1364+D1365</f>
        <v>0</v>
      </c>
      <c r="E1366" s="492">
        <f t="shared" si="573"/>
        <v>0</v>
      </c>
      <c r="F1366" s="492">
        <f t="shared" si="573"/>
        <v>0</v>
      </c>
      <c r="G1366" s="492">
        <f t="shared" si="573"/>
        <v>0</v>
      </c>
      <c r="H1366" s="492">
        <f t="shared" si="573"/>
        <v>0</v>
      </c>
      <c r="I1366" s="492">
        <f t="shared" si="573"/>
        <v>0</v>
      </c>
    </row>
    <row r="1367" spans="1:9" s="1073" customFormat="1">
      <c r="A1367" s="1068" t="s">
        <v>518</v>
      </c>
      <c r="B1367" s="1090" t="s">
        <v>1092</v>
      </c>
      <c r="C1367" s="1091">
        <f t="shared" si="558"/>
        <v>238627339</v>
      </c>
      <c r="D1367" s="1091">
        <f t="shared" ref="D1367:I1367" si="574">D1361-D1362+D1363-D1366</f>
        <v>0</v>
      </c>
      <c r="E1367" s="1091">
        <f t="shared" si="574"/>
        <v>0</v>
      </c>
      <c r="F1367" s="1091">
        <f t="shared" si="574"/>
        <v>0</v>
      </c>
      <c r="G1367" s="1091">
        <f t="shared" si="574"/>
        <v>0</v>
      </c>
      <c r="H1367" s="1091">
        <f t="shared" si="574"/>
        <v>0</v>
      </c>
      <c r="I1367" s="1091">
        <f t="shared" si="574"/>
        <v>238627339</v>
      </c>
    </row>
    <row r="1368" spans="1:9">
      <c r="A1368" s="493" t="s">
        <v>1024</v>
      </c>
      <c r="B1368" s="491" t="s">
        <v>1093</v>
      </c>
      <c r="C1368" s="497">
        <f t="shared" ref="C1368:I1368" si="575">IFERROR(C1366/(C1361-C1362+C1363),0)</f>
        <v>0</v>
      </c>
      <c r="D1368" s="497">
        <f t="shared" si="575"/>
        <v>0</v>
      </c>
      <c r="E1368" s="497">
        <f t="shared" si="575"/>
        <v>0</v>
      </c>
      <c r="F1368" s="497">
        <f t="shared" si="575"/>
        <v>0</v>
      </c>
      <c r="G1368" s="497">
        <f t="shared" si="575"/>
        <v>0</v>
      </c>
      <c r="H1368" s="497">
        <f t="shared" si="575"/>
        <v>0</v>
      </c>
      <c r="I1368" s="497">
        <f t="shared" si="575"/>
        <v>0</v>
      </c>
    </row>
    <row r="1369" spans="1:9" s="420" customFormat="1">
      <c r="A1369" s="444">
        <v>8</v>
      </c>
      <c r="B1369" s="419" t="s">
        <v>88</v>
      </c>
      <c r="C1369" s="419"/>
      <c r="D1369" s="419"/>
      <c r="E1369" s="419"/>
      <c r="F1369" s="419"/>
      <c r="G1369" s="419"/>
      <c r="H1369" s="419"/>
      <c r="I1369" s="419"/>
    </row>
    <row r="1370" spans="1:9">
      <c r="A1370" s="490" t="s">
        <v>510</v>
      </c>
      <c r="B1370" s="491" t="s">
        <v>509</v>
      </c>
      <c r="C1370" s="492">
        <f t="shared" si="558"/>
        <v>1752978730</v>
      </c>
      <c r="D1370" s="492">
        <v>1466986500</v>
      </c>
      <c r="E1370" s="492">
        <v>0</v>
      </c>
      <c r="F1370" s="492">
        <v>0</v>
      </c>
      <c r="G1370" s="492">
        <v>0</v>
      </c>
      <c r="H1370" s="492">
        <v>0</v>
      </c>
      <c r="I1370" s="492">
        <v>285992230</v>
      </c>
    </row>
    <row r="1371" spans="1:9">
      <c r="A1371" s="493" t="s">
        <v>512</v>
      </c>
      <c r="B1371" s="491" t="s">
        <v>511</v>
      </c>
      <c r="C1371" s="492">
        <f t="shared" si="558"/>
        <v>0</v>
      </c>
      <c r="D1371" s="492">
        <v>0</v>
      </c>
      <c r="E1371" s="492">
        <v>0</v>
      </c>
      <c r="F1371" s="492">
        <v>0</v>
      </c>
      <c r="G1371" s="492">
        <v>0</v>
      </c>
      <c r="H1371" s="492">
        <v>0</v>
      </c>
      <c r="I1371" s="492">
        <v>0</v>
      </c>
    </row>
    <row r="1372" spans="1:9">
      <c r="A1372" s="493" t="s">
        <v>514</v>
      </c>
      <c r="B1372" s="491" t="s">
        <v>513</v>
      </c>
      <c r="C1372" s="492">
        <f t="shared" si="558"/>
        <v>0</v>
      </c>
      <c r="D1372" s="492">
        <v>0</v>
      </c>
      <c r="E1372" s="492">
        <v>0</v>
      </c>
      <c r="F1372" s="492">
        <v>0</v>
      </c>
      <c r="G1372" s="492">
        <v>0</v>
      </c>
      <c r="H1372" s="492">
        <v>0</v>
      </c>
      <c r="I1372" s="492">
        <v>0</v>
      </c>
    </row>
    <row r="1373" spans="1:9">
      <c r="A1373" s="490" t="s">
        <v>515</v>
      </c>
      <c r="B1373" s="491" t="s">
        <v>1089</v>
      </c>
      <c r="C1373" s="492">
        <f t="shared" si="558"/>
        <v>1752978730</v>
      </c>
      <c r="D1373" s="492">
        <v>1466986500</v>
      </c>
      <c r="E1373" s="492">
        <v>0</v>
      </c>
      <c r="F1373" s="492">
        <v>0</v>
      </c>
      <c r="G1373" s="492">
        <v>0</v>
      </c>
      <c r="H1373" s="492">
        <v>0</v>
      </c>
      <c r="I1373" s="492">
        <v>285992230</v>
      </c>
    </row>
    <row r="1374" spans="1:9">
      <c r="A1374" s="494" t="s">
        <v>516</v>
      </c>
      <c r="B1374" s="495" t="s">
        <v>1090</v>
      </c>
      <c r="C1374" s="492">
        <f t="shared" si="558"/>
        <v>0</v>
      </c>
      <c r="D1374" s="492"/>
      <c r="E1374" s="492"/>
      <c r="F1374" s="492"/>
      <c r="G1374" s="492"/>
      <c r="H1374" s="492"/>
      <c r="I1374" s="492"/>
    </row>
    <row r="1375" spans="1:9">
      <c r="A1375" s="494" t="s">
        <v>517</v>
      </c>
      <c r="B1375" s="496" t="s">
        <v>1091</v>
      </c>
      <c r="C1375" s="492">
        <f t="shared" si="558"/>
        <v>1752978730</v>
      </c>
      <c r="D1375" s="492">
        <f t="shared" ref="D1375:I1375" si="576">D1373+D1374</f>
        <v>1466986500</v>
      </c>
      <c r="E1375" s="492">
        <f t="shared" si="576"/>
        <v>0</v>
      </c>
      <c r="F1375" s="492">
        <f t="shared" si="576"/>
        <v>0</v>
      </c>
      <c r="G1375" s="492">
        <f t="shared" si="576"/>
        <v>0</v>
      </c>
      <c r="H1375" s="492">
        <f t="shared" si="576"/>
        <v>0</v>
      </c>
      <c r="I1375" s="492">
        <f t="shared" si="576"/>
        <v>285992230</v>
      </c>
    </row>
    <row r="1376" spans="1:9">
      <c r="A1376" s="493" t="s">
        <v>518</v>
      </c>
      <c r="B1376" s="491" t="s">
        <v>1092</v>
      </c>
      <c r="C1376" s="492">
        <f t="shared" si="558"/>
        <v>0</v>
      </c>
      <c r="D1376" s="492">
        <f t="shared" ref="D1376:I1376" si="577">D1370-D1371+D1372-D1375</f>
        <v>0</v>
      </c>
      <c r="E1376" s="492">
        <f t="shared" si="577"/>
        <v>0</v>
      </c>
      <c r="F1376" s="492">
        <f t="shared" si="577"/>
        <v>0</v>
      </c>
      <c r="G1376" s="492">
        <f t="shared" si="577"/>
        <v>0</v>
      </c>
      <c r="H1376" s="492">
        <f t="shared" si="577"/>
        <v>0</v>
      </c>
      <c r="I1376" s="492">
        <f t="shared" si="577"/>
        <v>0</v>
      </c>
    </row>
    <row r="1377" spans="1:9">
      <c r="A1377" s="493" t="s">
        <v>1024</v>
      </c>
      <c r="B1377" s="491" t="s">
        <v>1093</v>
      </c>
      <c r="C1377" s="497">
        <f t="shared" ref="C1377:I1377" si="578">IFERROR(C1375/(C1370-C1371+C1372),0)</f>
        <v>1</v>
      </c>
      <c r="D1377" s="497">
        <f t="shared" si="578"/>
        <v>1</v>
      </c>
      <c r="E1377" s="497">
        <f t="shared" si="578"/>
        <v>0</v>
      </c>
      <c r="F1377" s="497">
        <f t="shared" si="578"/>
        <v>0</v>
      </c>
      <c r="G1377" s="497">
        <f t="shared" si="578"/>
        <v>0</v>
      </c>
      <c r="H1377" s="497">
        <f t="shared" si="578"/>
        <v>0</v>
      </c>
      <c r="I1377" s="497">
        <f t="shared" si="578"/>
        <v>1</v>
      </c>
    </row>
    <row r="1378" spans="1:9" s="420" customFormat="1" ht="25.5">
      <c r="A1378" s="444">
        <v>9</v>
      </c>
      <c r="B1378" s="419" t="s">
        <v>89</v>
      </c>
      <c r="C1378" s="419"/>
      <c r="D1378" s="419"/>
      <c r="E1378" s="419"/>
      <c r="F1378" s="419"/>
      <c r="G1378" s="419"/>
      <c r="H1378" s="419"/>
      <c r="I1378" s="419"/>
    </row>
    <row r="1379" spans="1:9">
      <c r="A1379" s="490" t="s">
        <v>510</v>
      </c>
      <c r="B1379" s="491" t="s">
        <v>509</v>
      </c>
      <c r="C1379" s="492">
        <f t="shared" si="558"/>
        <v>1934625000</v>
      </c>
      <c r="D1379" s="492">
        <v>0</v>
      </c>
      <c r="E1379" s="492">
        <v>0</v>
      </c>
      <c r="F1379" s="492">
        <v>0</v>
      </c>
      <c r="G1379" s="492">
        <v>1934625000</v>
      </c>
      <c r="H1379" s="492">
        <v>0</v>
      </c>
      <c r="I1379" s="492">
        <v>0</v>
      </c>
    </row>
    <row r="1380" spans="1:9">
      <c r="A1380" s="493" t="s">
        <v>512</v>
      </c>
      <c r="B1380" s="491" t="s">
        <v>511</v>
      </c>
      <c r="C1380" s="492">
        <f t="shared" ref="C1380:C1454" si="579">SUM(D1380:I1380)</f>
        <v>0</v>
      </c>
      <c r="D1380" s="492">
        <v>0</v>
      </c>
      <c r="E1380" s="492">
        <v>0</v>
      </c>
      <c r="F1380" s="492">
        <v>0</v>
      </c>
      <c r="G1380" s="492">
        <v>0</v>
      </c>
      <c r="H1380" s="492">
        <v>0</v>
      </c>
      <c r="I1380" s="492">
        <v>0</v>
      </c>
    </row>
    <row r="1381" spans="1:9">
      <c r="A1381" s="493" t="s">
        <v>514</v>
      </c>
      <c r="B1381" s="491" t="s">
        <v>513</v>
      </c>
      <c r="C1381" s="492">
        <f t="shared" si="579"/>
        <v>0</v>
      </c>
      <c r="D1381" s="492">
        <v>0</v>
      </c>
      <c r="E1381" s="492">
        <v>0</v>
      </c>
      <c r="F1381" s="492">
        <v>0</v>
      </c>
      <c r="G1381" s="492">
        <v>0</v>
      </c>
      <c r="H1381" s="492">
        <v>0</v>
      </c>
      <c r="I1381" s="492">
        <v>0</v>
      </c>
    </row>
    <row r="1382" spans="1:9">
      <c r="A1382" s="490" t="s">
        <v>515</v>
      </c>
      <c r="B1382" s="491" t="s">
        <v>1089</v>
      </c>
      <c r="C1382" s="492">
        <f t="shared" si="579"/>
        <v>1400045343</v>
      </c>
      <c r="D1382" s="492">
        <v>0</v>
      </c>
      <c r="E1382" s="492">
        <v>0</v>
      </c>
      <c r="F1382" s="492">
        <v>0</v>
      </c>
      <c r="G1382" s="492">
        <v>1400045343</v>
      </c>
      <c r="H1382" s="492">
        <v>0</v>
      </c>
      <c r="I1382" s="492">
        <v>0</v>
      </c>
    </row>
    <row r="1383" spans="1:9">
      <c r="A1383" s="494" t="s">
        <v>516</v>
      </c>
      <c r="B1383" s="495" t="s">
        <v>1090</v>
      </c>
      <c r="C1383" s="492">
        <f t="shared" si="579"/>
        <v>0</v>
      </c>
      <c r="D1383" s="492"/>
      <c r="E1383" s="492"/>
      <c r="F1383" s="492"/>
      <c r="G1383" s="492">
        <v>0</v>
      </c>
      <c r="H1383" s="492"/>
      <c r="I1383" s="492"/>
    </row>
    <row r="1384" spans="1:9">
      <c r="A1384" s="494" t="s">
        <v>517</v>
      </c>
      <c r="B1384" s="496" t="s">
        <v>1091</v>
      </c>
      <c r="C1384" s="492">
        <f t="shared" si="579"/>
        <v>1400045343</v>
      </c>
      <c r="D1384" s="492">
        <f t="shared" ref="D1384:I1384" si="580">D1382+D1383</f>
        <v>0</v>
      </c>
      <c r="E1384" s="492">
        <f t="shared" si="580"/>
        <v>0</v>
      </c>
      <c r="F1384" s="492">
        <f t="shared" si="580"/>
        <v>0</v>
      </c>
      <c r="G1384" s="492">
        <f t="shared" si="580"/>
        <v>1400045343</v>
      </c>
      <c r="H1384" s="492">
        <f t="shared" si="580"/>
        <v>0</v>
      </c>
      <c r="I1384" s="492">
        <f t="shared" si="580"/>
        <v>0</v>
      </c>
    </row>
    <row r="1385" spans="1:9" s="1073" customFormat="1">
      <c r="A1385" s="1068" t="s">
        <v>518</v>
      </c>
      <c r="B1385" s="1090" t="s">
        <v>1092</v>
      </c>
      <c r="C1385" s="1091">
        <f t="shared" si="579"/>
        <v>534579657</v>
      </c>
      <c r="D1385" s="1091">
        <f t="shared" ref="D1385:I1385" si="581">D1379-D1380+D1381-D1384</f>
        <v>0</v>
      </c>
      <c r="E1385" s="1091">
        <f t="shared" si="581"/>
        <v>0</v>
      </c>
      <c r="F1385" s="1091">
        <f t="shared" si="581"/>
        <v>0</v>
      </c>
      <c r="G1385" s="1091">
        <f t="shared" si="581"/>
        <v>534579657</v>
      </c>
      <c r="H1385" s="1091">
        <f t="shared" si="581"/>
        <v>0</v>
      </c>
      <c r="I1385" s="1091">
        <f t="shared" si="581"/>
        <v>0</v>
      </c>
    </row>
    <row r="1386" spans="1:9">
      <c r="A1386" s="493" t="s">
        <v>1024</v>
      </c>
      <c r="B1386" s="491" t="s">
        <v>1093</v>
      </c>
      <c r="C1386" s="497">
        <f t="shared" ref="C1386:I1386" si="582">IFERROR(C1384/(C1379-C1380+C1381),0)</f>
        <v>0.72367789261484783</v>
      </c>
      <c r="D1386" s="497">
        <f t="shared" si="582"/>
        <v>0</v>
      </c>
      <c r="E1386" s="497">
        <f t="shared" si="582"/>
        <v>0</v>
      </c>
      <c r="F1386" s="497">
        <f t="shared" si="582"/>
        <v>0</v>
      </c>
      <c r="G1386" s="497">
        <f t="shared" si="582"/>
        <v>0.72367789261484783</v>
      </c>
      <c r="H1386" s="497">
        <f t="shared" si="582"/>
        <v>0</v>
      </c>
      <c r="I1386" s="497">
        <f t="shared" si="582"/>
        <v>0</v>
      </c>
    </row>
    <row r="1387" spans="1:9" s="420" customFormat="1" ht="25.5">
      <c r="A1387" s="444">
        <v>10</v>
      </c>
      <c r="B1387" s="419" t="s">
        <v>90</v>
      </c>
      <c r="C1387" s="419"/>
      <c r="D1387" s="419"/>
      <c r="E1387" s="419"/>
      <c r="F1387" s="419"/>
      <c r="G1387" s="419"/>
      <c r="H1387" s="419"/>
      <c r="I1387" s="419"/>
    </row>
    <row r="1388" spans="1:9">
      <c r="A1388" s="490" t="s">
        <v>510</v>
      </c>
      <c r="B1388" s="491" t="s">
        <v>509</v>
      </c>
      <c r="C1388" s="492">
        <f t="shared" si="579"/>
        <v>185028409</v>
      </c>
      <c r="D1388" s="492">
        <v>0</v>
      </c>
      <c r="E1388" s="492">
        <v>0</v>
      </c>
      <c r="F1388" s="492">
        <v>0</v>
      </c>
      <c r="G1388" s="492">
        <v>0</v>
      </c>
      <c r="H1388" s="492">
        <v>0</v>
      </c>
      <c r="I1388" s="492">
        <v>185028409</v>
      </c>
    </row>
    <row r="1389" spans="1:9">
      <c r="A1389" s="493" t="s">
        <v>512</v>
      </c>
      <c r="B1389" s="491" t="s">
        <v>511</v>
      </c>
      <c r="C1389" s="492">
        <f t="shared" si="579"/>
        <v>0</v>
      </c>
      <c r="D1389" s="492">
        <v>0</v>
      </c>
      <c r="E1389" s="492">
        <v>0</v>
      </c>
      <c r="F1389" s="492">
        <v>0</v>
      </c>
      <c r="G1389" s="492">
        <v>0</v>
      </c>
      <c r="H1389" s="492">
        <v>0</v>
      </c>
      <c r="I1389" s="492">
        <v>0</v>
      </c>
    </row>
    <row r="1390" spans="1:9">
      <c r="A1390" s="493" t="s">
        <v>514</v>
      </c>
      <c r="B1390" s="491" t="s">
        <v>513</v>
      </c>
      <c r="C1390" s="492">
        <f t="shared" si="579"/>
        <v>0</v>
      </c>
      <c r="D1390" s="492">
        <v>0</v>
      </c>
      <c r="E1390" s="492">
        <v>0</v>
      </c>
      <c r="F1390" s="492">
        <v>0</v>
      </c>
      <c r="G1390" s="492">
        <v>0</v>
      </c>
      <c r="H1390" s="492">
        <v>0</v>
      </c>
      <c r="I1390" s="492">
        <v>0</v>
      </c>
    </row>
    <row r="1391" spans="1:9">
      <c r="A1391" s="490" t="s">
        <v>515</v>
      </c>
      <c r="B1391" s="491" t="s">
        <v>1089</v>
      </c>
      <c r="C1391" s="492">
        <f t="shared" si="579"/>
        <v>185028409</v>
      </c>
      <c r="D1391" s="492">
        <v>0</v>
      </c>
      <c r="E1391" s="492">
        <v>0</v>
      </c>
      <c r="F1391" s="492">
        <v>0</v>
      </c>
      <c r="G1391" s="492">
        <v>0</v>
      </c>
      <c r="H1391" s="492">
        <v>0</v>
      </c>
      <c r="I1391" s="492">
        <v>185028409</v>
      </c>
    </row>
    <row r="1392" spans="1:9">
      <c r="A1392" s="494" t="s">
        <v>516</v>
      </c>
      <c r="B1392" s="495" t="s">
        <v>1090</v>
      </c>
      <c r="C1392" s="492">
        <f t="shared" si="579"/>
        <v>0</v>
      </c>
      <c r="D1392" s="492"/>
      <c r="E1392" s="492"/>
      <c r="F1392" s="492"/>
      <c r="G1392" s="492"/>
      <c r="H1392" s="492"/>
      <c r="I1392" s="492"/>
    </row>
    <row r="1393" spans="1:9">
      <c r="A1393" s="494" t="s">
        <v>517</v>
      </c>
      <c r="B1393" s="496" t="s">
        <v>1091</v>
      </c>
      <c r="C1393" s="492">
        <f t="shared" si="579"/>
        <v>185028409</v>
      </c>
      <c r="D1393" s="492">
        <f t="shared" ref="D1393:I1393" si="583">D1391+D1392</f>
        <v>0</v>
      </c>
      <c r="E1393" s="492">
        <f t="shared" si="583"/>
        <v>0</v>
      </c>
      <c r="F1393" s="492">
        <f t="shared" si="583"/>
        <v>0</v>
      </c>
      <c r="G1393" s="492">
        <f t="shared" si="583"/>
        <v>0</v>
      </c>
      <c r="H1393" s="492">
        <f t="shared" si="583"/>
        <v>0</v>
      </c>
      <c r="I1393" s="492">
        <f t="shared" si="583"/>
        <v>185028409</v>
      </c>
    </row>
    <row r="1394" spans="1:9">
      <c r="A1394" s="493" t="s">
        <v>518</v>
      </c>
      <c r="B1394" s="491" t="s">
        <v>1092</v>
      </c>
      <c r="C1394" s="492">
        <f t="shared" si="579"/>
        <v>0</v>
      </c>
      <c r="D1394" s="492">
        <f t="shared" ref="D1394:I1394" si="584">D1388-D1389+D1390-D1393</f>
        <v>0</v>
      </c>
      <c r="E1394" s="492">
        <f t="shared" si="584"/>
        <v>0</v>
      </c>
      <c r="F1394" s="492">
        <f t="shared" si="584"/>
        <v>0</v>
      </c>
      <c r="G1394" s="492">
        <f t="shared" si="584"/>
        <v>0</v>
      </c>
      <c r="H1394" s="492">
        <f t="shared" si="584"/>
        <v>0</v>
      </c>
      <c r="I1394" s="492">
        <f t="shared" si="584"/>
        <v>0</v>
      </c>
    </row>
    <row r="1395" spans="1:9">
      <c r="A1395" s="493" t="s">
        <v>1024</v>
      </c>
      <c r="B1395" s="491" t="s">
        <v>1093</v>
      </c>
      <c r="C1395" s="497">
        <f t="shared" ref="C1395:I1395" si="585">IFERROR(C1393/(C1388-C1389+C1390),0)</f>
        <v>1</v>
      </c>
      <c r="D1395" s="497">
        <f t="shared" si="585"/>
        <v>0</v>
      </c>
      <c r="E1395" s="497">
        <f t="shared" si="585"/>
        <v>0</v>
      </c>
      <c r="F1395" s="497">
        <f t="shared" si="585"/>
        <v>0</v>
      </c>
      <c r="G1395" s="497">
        <f t="shared" si="585"/>
        <v>0</v>
      </c>
      <c r="H1395" s="497">
        <f t="shared" si="585"/>
        <v>0</v>
      </c>
      <c r="I1395" s="497">
        <f t="shared" si="585"/>
        <v>1</v>
      </c>
    </row>
    <row r="1396" spans="1:9" s="420" customFormat="1">
      <c r="A1396" s="444">
        <v>11</v>
      </c>
      <c r="B1396" s="419" t="s">
        <v>91</v>
      </c>
      <c r="C1396" s="419"/>
      <c r="D1396" s="419"/>
      <c r="E1396" s="419"/>
      <c r="F1396" s="419"/>
      <c r="G1396" s="419"/>
      <c r="H1396" s="419"/>
      <c r="I1396" s="419"/>
    </row>
    <row r="1397" spans="1:9">
      <c r="A1397" s="490" t="s">
        <v>510</v>
      </c>
      <c r="B1397" s="491" t="s">
        <v>509</v>
      </c>
      <c r="C1397" s="492">
        <f t="shared" si="579"/>
        <v>22680000</v>
      </c>
      <c r="D1397" s="492">
        <v>22680000</v>
      </c>
      <c r="E1397" s="492">
        <v>0</v>
      </c>
      <c r="F1397" s="492">
        <v>0</v>
      </c>
      <c r="G1397" s="492">
        <v>0</v>
      </c>
      <c r="H1397" s="492">
        <v>0</v>
      </c>
      <c r="I1397" s="492">
        <v>0</v>
      </c>
    </row>
    <row r="1398" spans="1:9">
      <c r="A1398" s="493" t="s">
        <v>512</v>
      </c>
      <c r="B1398" s="491" t="s">
        <v>511</v>
      </c>
      <c r="C1398" s="492">
        <f t="shared" si="579"/>
        <v>0</v>
      </c>
      <c r="D1398" s="492">
        <v>0</v>
      </c>
      <c r="E1398" s="492">
        <v>0</v>
      </c>
      <c r="F1398" s="492">
        <v>0</v>
      </c>
      <c r="G1398" s="492">
        <v>0</v>
      </c>
      <c r="H1398" s="492">
        <v>0</v>
      </c>
      <c r="I1398" s="492">
        <v>0</v>
      </c>
    </row>
    <row r="1399" spans="1:9">
      <c r="A1399" s="493" t="s">
        <v>514</v>
      </c>
      <c r="B1399" s="491" t="s">
        <v>513</v>
      </c>
      <c r="C1399" s="492">
        <f t="shared" si="579"/>
        <v>0</v>
      </c>
      <c r="D1399" s="492">
        <v>0</v>
      </c>
      <c r="E1399" s="492">
        <v>0</v>
      </c>
      <c r="F1399" s="492">
        <v>0</v>
      </c>
      <c r="G1399" s="492">
        <v>0</v>
      </c>
      <c r="H1399" s="492">
        <v>0</v>
      </c>
      <c r="I1399" s="492">
        <v>0</v>
      </c>
    </row>
    <row r="1400" spans="1:9">
      <c r="A1400" s="490" t="s">
        <v>515</v>
      </c>
      <c r="B1400" s="491" t="s">
        <v>1089</v>
      </c>
      <c r="C1400" s="492">
        <f t="shared" si="579"/>
        <v>22680000</v>
      </c>
      <c r="D1400" s="492">
        <v>22680000</v>
      </c>
      <c r="E1400" s="492">
        <v>0</v>
      </c>
      <c r="F1400" s="492">
        <v>0</v>
      </c>
      <c r="G1400" s="492">
        <v>0</v>
      </c>
      <c r="H1400" s="492">
        <v>0</v>
      </c>
      <c r="I1400" s="492">
        <v>0</v>
      </c>
    </row>
    <row r="1401" spans="1:9">
      <c r="A1401" s="494" t="s">
        <v>516</v>
      </c>
      <c r="B1401" s="495" t="s">
        <v>1090</v>
      </c>
      <c r="C1401" s="492">
        <f t="shared" si="579"/>
        <v>0</v>
      </c>
      <c r="D1401" s="492"/>
      <c r="E1401" s="492"/>
      <c r="F1401" s="492"/>
      <c r="G1401" s="492"/>
      <c r="H1401" s="492"/>
      <c r="I1401" s="492"/>
    </row>
    <row r="1402" spans="1:9">
      <c r="A1402" s="494" t="s">
        <v>517</v>
      </c>
      <c r="B1402" s="496" t="s">
        <v>1091</v>
      </c>
      <c r="C1402" s="492">
        <f t="shared" si="579"/>
        <v>22680000</v>
      </c>
      <c r="D1402" s="492">
        <f t="shared" ref="D1402:I1402" si="586">D1400+D1401</f>
        <v>22680000</v>
      </c>
      <c r="E1402" s="492">
        <f t="shared" si="586"/>
        <v>0</v>
      </c>
      <c r="F1402" s="492">
        <f t="shared" si="586"/>
        <v>0</v>
      </c>
      <c r="G1402" s="492">
        <f t="shared" si="586"/>
        <v>0</v>
      </c>
      <c r="H1402" s="492">
        <f t="shared" si="586"/>
        <v>0</v>
      </c>
      <c r="I1402" s="492">
        <f t="shared" si="586"/>
        <v>0</v>
      </c>
    </row>
    <row r="1403" spans="1:9">
      <c r="A1403" s="493" t="s">
        <v>518</v>
      </c>
      <c r="B1403" s="491" t="s">
        <v>1092</v>
      </c>
      <c r="C1403" s="492">
        <f t="shared" si="579"/>
        <v>0</v>
      </c>
      <c r="D1403" s="492">
        <f t="shared" ref="D1403:I1403" si="587">D1397-D1398+D1399-D1402</f>
        <v>0</v>
      </c>
      <c r="E1403" s="492">
        <f t="shared" si="587"/>
        <v>0</v>
      </c>
      <c r="F1403" s="492">
        <f t="shared" si="587"/>
        <v>0</v>
      </c>
      <c r="G1403" s="492">
        <f t="shared" si="587"/>
        <v>0</v>
      </c>
      <c r="H1403" s="492">
        <f t="shared" si="587"/>
        <v>0</v>
      </c>
      <c r="I1403" s="492">
        <f t="shared" si="587"/>
        <v>0</v>
      </c>
    </row>
    <row r="1404" spans="1:9">
      <c r="A1404" s="493" t="s">
        <v>1024</v>
      </c>
      <c r="B1404" s="491" t="s">
        <v>1093</v>
      </c>
      <c r="C1404" s="497">
        <f t="shared" ref="C1404:I1404" si="588">IFERROR(C1402/(C1397-C1398+C1399),0)</f>
        <v>1</v>
      </c>
      <c r="D1404" s="497">
        <f t="shared" si="588"/>
        <v>1</v>
      </c>
      <c r="E1404" s="497">
        <f t="shared" si="588"/>
        <v>0</v>
      </c>
      <c r="F1404" s="497">
        <f t="shared" si="588"/>
        <v>0</v>
      </c>
      <c r="G1404" s="497">
        <f t="shared" si="588"/>
        <v>0</v>
      </c>
      <c r="H1404" s="497">
        <f t="shared" si="588"/>
        <v>0</v>
      </c>
      <c r="I1404" s="497">
        <f t="shared" si="588"/>
        <v>0</v>
      </c>
    </row>
    <row r="1405" spans="1:9" s="420" customFormat="1" ht="25.5">
      <c r="A1405" s="444">
        <v>12</v>
      </c>
      <c r="B1405" s="419" t="s">
        <v>92</v>
      </c>
      <c r="C1405" s="419"/>
      <c r="D1405" s="419"/>
      <c r="E1405" s="419"/>
      <c r="F1405" s="419"/>
      <c r="G1405" s="419"/>
      <c r="H1405" s="419"/>
      <c r="I1405" s="419"/>
    </row>
    <row r="1406" spans="1:9">
      <c r="A1406" s="490" t="s">
        <v>510</v>
      </c>
      <c r="B1406" s="491" t="s">
        <v>509</v>
      </c>
      <c r="C1406" s="492">
        <f t="shared" si="579"/>
        <v>633637988</v>
      </c>
      <c r="D1406" s="492">
        <v>0</v>
      </c>
      <c r="E1406" s="492">
        <v>0</v>
      </c>
      <c r="F1406" s="492">
        <v>0</v>
      </c>
      <c r="G1406" s="492">
        <v>0</v>
      </c>
      <c r="H1406" s="492">
        <v>0</v>
      </c>
      <c r="I1406" s="492">
        <v>633637988</v>
      </c>
    </row>
    <row r="1407" spans="1:9">
      <c r="A1407" s="493" t="s">
        <v>512</v>
      </c>
      <c r="B1407" s="491" t="s">
        <v>511</v>
      </c>
      <c r="C1407" s="492">
        <f t="shared" si="579"/>
        <v>0</v>
      </c>
      <c r="D1407" s="492">
        <v>0</v>
      </c>
      <c r="E1407" s="492">
        <v>0</v>
      </c>
      <c r="F1407" s="492">
        <v>0</v>
      </c>
      <c r="G1407" s="492">
        <v>0</v>
      </c>
      <c r="H1407" s="492">
        <v>0</v>
      </c>
      <c r="I1407" s="492">
        <v>0</v>
      </c>
    </row>
    <row r="1408" spans="1:9">
      <c r="A1408" s="493" t="s">
        <v>514</v>
      </c>
      <c r="B1408" s="491" t="s">
        <v>513</v>
      </c>
      <c r="C1408" s="492">
        <f t="shared" si="579"/>
        <v>0</v>
      </c>
      <c r="D1408" s="492">
        <v>0</v>
      </c>
      <c r="E1408" s="492">
        <v>0</v>
      </c>
      <c r="F1408" s="492">
        <v>0</v>
      </c>
      <c r="G1408" s="492">
        <v>0</v>
      </c>
      <c r="H1408" s="492">
        <v>0</v>
      </c>
      <c r="I1408" s="492">
        <v>0</v>
      </c>
    </row>
    <row r="1409" spans="1:9">
      <c r="A1409" s="490" t="s">
        <v>515</v>
      </c>
      <c r="B1409" s="491" t="s">
        <v>1089</v>
      </c>
      <c r="C1409" s="492">
        <f t="shared" si="579"/>
        <v>633637988</v>
      </c>
      <c r="D1409" s="492">
        <v>0</v>
      </c>
      <c r="E1409" s="492">
        <v>0</v>
      </c>
      <c r="F1409" s="492">
        <v>0</v>
      </c>
      <c r="G1409" s="492">
        <v>0</v>
      </c>
      <c r="H1409" s="492">
        <v>0</v>
      </c>
      <c r="I1409" s="492">
        <v>633637988</v>
      </c>
    </row>
    <row r="1410" spans="1:9">
      <c r="A1410" s="494" t="s">
        <v>516</v>
      </c>
      <c r="B1410" s="495" t="s">
        <v>1090</v>
      </c>
      <c r="C1410" s="492">
        <f t="shared" si="579"/>
        <v>0</v>
      </c>
      <c r="D1410" s="492"/>
      <c r="E1410" s="492"/>
      <c r="F1410" s="492"/>
      <c r="G1410" s="492"/>
      <c r="H1410" s="492"/>
      <c r="I1410" s="492"/>
    </row>
    <row r="1411" spans="1:9">
      <c r="A1411" s="494" t="s">
        <v>517</v>
      </c>
      <c r="B1411" s="496" t="s">
        <v>1091</v>
      </c>
      <c r="C1411" s="492">
        <f t="shared" si="579"/>
        <v>633637988</v>
      </c>
      <c r="D1411" s="492">
        <f t="shared" ref="D1411:I1411" si="589">D1409+D1410</f>
        <v>0</v>
      </c>
      <c r="E1411" s="492">
        <f t="shared" si="589"/>
        <v>0</v>
      </c>
      <c r="F1411" s="492">
        <f t="shared" si="589"/>
        <v>0</v>
      </c>
      <c r="G1411" s="492">
        <f t="shared" si="589"/>
        <v>0</v>
      </c>
      <c r="H1411" s="492">
        <f t="shared" si="589"/>
        <v>0</v>
      </c>
      <c r="I1411" s="492">
        <f t="shared" si="589"/>
        <v>633637988</v>
      </c>
    </row>
    <row r="1412" spans="1:9">
      <c r="A1412" s="493" t="s">
        <v>518</v>
      </c>
      <c r="B1412" s="491" t="s">
        <v>1092</v>
      </c>
      <c r="C1412" s="492">
        <f t="shared" si="579"/>
        <v>0</v>
      </c>
      <c r="D1412" s="492">
        <f t="shared" ref="D1412:I1412" si="590">D1406-D1407+D1408-D1411</f>
        <v>0</v>
      </c>
      <c r="E1412" s="492">
        <f t="shared" si="590"/>
        <v>0</v>
      </c>
      <c r="F1412" s="492">
        <f t="shared" si="590"/>
        <v>0</v>
      </c>
      <c r="G1412" s="492">
        <f t="shared" si="590"/>
        <v>0</v>
      </c>
      <c r="H1412" s="492">
        <f t="shared" si="590"/>
        <v>0</v>
      </c>
      <c r="I1412" s="492">
        <f t="shared" si="590"/>
        <v>0</v>
      </c>
    </row>
    <row r="1413" spans="1:9">
      <c r="A1413" s="493" t="s">
        <v>1024</v>
      </c>
      <c r="B1413" s="491" t="s">
        <v>1093</v>
      </c>
      <c r="C1413" s="497">
        <f t="shared" ref="C1413:I1413" si="591">IFERROR(C1411/(C1406-C1407+C1408),0)</f>
        <v>1</v>
      </c>
      <c r="D1413" s="497">
        <f t="shared" si="591"/>
        <v>0</v>
      </c>
      <c r="E1413" s="497">
        <f t="shared" si="591"/>
        <v>0</v>
      </c>
      <c r="F1413" s="497">
        <f t="shared" si="591"/>
        <v>0</v>
      </c>
      <c r="G1413" s="497">
        <f t="shared" si="591"/>
        <v>0</v>
      </c>
      <c r="H1413" s="497">
        <f t="shared" si="591"/>
        <v>0</v>
      </c>
      <c r="I1413" s="497">
        <f t="shared" si="591"/>
        <v>1</v>
      </c>
    </row>
    <row r="1414" spans="1:9" s="420" customFormat="1" ht="25.5">
      <c r="A1414" s="418">
        <v>3</v>
      </c>
      <c r="B1414" s="419" t="s">
        <v>742</v>
      </c>
      <c r="C1414" s="443"/>
      <c r="D1414" s="419"/>
      <c r="E1414" s="419"/>
      <c r="F1414" s="419"/>
      <c r="G1414" s="419"/>
      <c r="H1414" s="419"/>
      <c r="I1414" s="419"/>
    </row>
    <row r="1415" spans="1:9">
      <c r="A1415" s="490" t="s">
        <v>510</v>
      </c>
      <c r="B1415" s="491" t="s">
        <v>509</v>
      </c>
      <c r="C1415" s="492">
        <f t="shared" ref="C1415:C1421" si="592">SUM(D1415:I1415)</f>
        <v>95369000</v>
      </c>
      <c r="D1415" s="492">
        <f t="shared" ref="D1415:I1415" si="593">D1424</f>
        <v>95369000</v>
      </c>
      <c r="E1415" s="492">
        <f t="shared" si="593"/>
        <v>0</v>
      </c>
      <c r="F1415" s="492">
        <f t="shared" si="593"/>
        <v>0</v>
      </c>
      <c r="G1415" s="492">
        <f t="shared" si="593"/>
        <v>0</v>
      </c>
      <c r="H1415" s="492">
        <f t="shared" si="593"/>
        <v>0</v>
      </c>
      <c r="I1415" s="492">
        <f t="shared" si="593"/>
        <v>0</v>
      </c>
    </row>
    <row r="1416" spans="1:9">
      <c r="A1416" s="493" t="s">
        <v>512</v>
      </c>
      <c r="B1416" s="491" t="s">
        <v>511</v>
      </c>
      <c r="C1416" s="492">
        <f t="shared" si="592"/>
        <v>0</v>
      </c>
      <c r="D1416" s="492">
        <f t="shared" ref="D1416:I1416" si="594">D1425</f>
        <v>0</v>
      </c>
      <c r="E1416" s="492">
        <f t="shared" si="594"/>
        <v>0</v>
      </c>
      <c r="F1416" s="492">
        <f t="shared" si="594"/>
        <v>0</v>
      </c>
      <c r="G1416" s="492">
        <f t="shared" si="594"/>
        <v>0</v>
      </c>
      <c r="H1416" s="492">
        <f t="shared" si="594"/>
        <v>0</v>
      </c>
      <c r="I1416" s="492">
        <f t="shared" si="594"/>
        <v>0</v>
      </c>
    </row>
    <row r="1417" spans="1:9">
      <c r="A1417" s="493" t="s">
        <v>514</v>
      </c>
      <c r="B1417" s="491" t="s">
        <v>513</v>
      </c>
      <c r="C1417" s="492">
        <f t="shared" si="592"/>
        <v>0</v>
      </c>
      <c r="D1417" s="492">
        <f t="shared" ref="D1417:I1417" si="595">D1426</f>
        <v>0</v>
      </c>
      <c r="E1417" s="492">
        <f t="shared" si="595"/>
        <v>0</v>
      </c>
      <c r="F1417" s="492">
        <f t="shared" si="595"/>
        <v>0</v>
      </c>
      <c r="G1417" s="492">
        <f t="shared" si="595"/>
        <v>0</v>
      </c>
      <c r="H1417" s="492">
        <f t="shared" si="595"/>
        <v>0</v>
      </c>
      <c r="I1417" s="492">
        <f t="shared" si="595"/>
        <v>0</v>
      </c>
    </row>
    <row r="1418" spans="1:9">
      <c r="A1418" s="490" t="s">
        <v>515</v>
      </c>
      <c r="B1418" s="491" t="s">
        <v>1089</v>
      </c>
      <c r="C1418" s="492">
        <f t="shared" si="592"/>
        <v>95369000</v>
      </c>
      <c r="D1418" s="492">
        <f t="shared" ref="D1418:I1418" si="596">D1427</f>
        <v>95369000</v>
      </c>
      <c r="E1418" s="492">
        <f t="shared" si="596"/>
        <v>0</v>
      </c>
      <c r="F1418" s="492">
        <f t="shared" si="596"/>
        <v>0</v>
      </c>
      <c r="G1418" s="492">
        <f t="shared" si="596"/>
        <v>0</v>
      </c>
      <c r="H1418" s="492">
        <f t="shared" si="596"/>
        <v>0</v>
      </c>
      <c r="I1418" s="492">
        <f t="shared" si="596"/>
        <v>0</v>
      </c>
    </row>
    <row r="1419" spans="1:9">
      <c r="A1419" s="494" t="s">
        <v>516</v>
      </c>
      <c r="B1419" s="495" t="s">
        <v>1090</v>
      </c>
      <c r="C1419" s="492">
        <f t="shared" si="592"/>
        <v>0</v>
      </c>
      <c r="D1419" s="492">
        <f t="shared" ref="D1419:I1419" si="597">D1428</f>
        <v>0</v>
      </c>
      <c r="E1419" s="492">
        <f t="shared" si="597"/>
        <v>0</v>
      </c>
      <c r="F1419" s="492">
        <f t="shared" si="597"/>
        <v>0</v>
      </c>
      <c r="G1419" s="492">
        <f t="shared" si="597"/>
        <v>0</v>
      </c>
      <c r="H1419" s="492">
        <f t="shared" si="597"/>
        <v>0</v>
      </c>
      <c r="I1419" s="492">
        <f t="shared" si="597"/>
        <v>0</v>
      </c>
    </row>
    <row r="1420" spans="1:9">
      <c r="A1420" s="494" t="s">
        <v>517</v>
      </c>
      <c r="B1420" s="496" t="s">
        <v>1091</v>
      </c>
      <c r="C1420" s="492">
        <f t="shared" si="592"/>
        <v>95369000</v>
      </c>
      <c r="D1420" s="492">
        <f t="shared" ref="D1420:I1420" si="598">D1429</f>
        <v>95369000</v>
      </c>
      <c r="E1420" s="492">
        <f t="shared" si="598"/>
        <v>0</v>
      </c>
      <c r="F1420" s="492">
        <f t="shared" si="598"/>
        <v>0</v>
      </c>
      <c r="G1420" s="492">
        <f t="shared" si="598"/>
        <v>0</v>
      </c>
      <c r="H1420" s="492">
        <f t="shared" si="598"/>
        <v>0</v>
      </c>
      <c r="I1420" s="492">
        <f t="shared" si="598"/>
        <v>0</v>
      </c>
    </row>
    <row r="1421" spans="1:9">
      <c r="A1421" s="493" t="s">
        <v>518</v>
      </c>
      <c r="B1421" s="491" t="s">
        <v>1092</v>
      </c>
      <c r="C1421" s="492">
        <f t="shared" si="592"/>
        <v>0</v>
      </c>
      <c r="D1421" s="492">
        <f t="shared" ref="D1421:I1421" si="599">D1430</f>
        <v>0</v>
      </c>
      <c r="E1421" s="492">
        <f t="shared" si="599"/>
        <v>0</v>
      </c>
      <c r="F1421" s="492">
        <f t="shared" si="599"/>
        <v>0</v>
      </c>
      <c r="G1421" s="492">
        <f t="shared" si="599"/>
        <v>0</v>
      </c>
      <c r="H1421" s="492">
        <f t="shared" si="599"/>
        <v>0</v>
      </c>
      <c r="I1421" s="492">
        <f t="shared" si="599"/>
        <v>0</v>
      </c>
    </row>
    <row r="1422" spans="1:9">
      <c r="A1422" s="493" t="s">
        <v>1024</v>
      </c>
      <c r="B1422" s="491" t="s">
        <v>1093</v>
      </c>
      <c r="C1422" s="497">
        <f t="shared" ref="C1422:I1422" si="600">IFERROR(C1420/(C1415-C1416+C1417),0)</f>
        <v>1</v>
      </c>
      <c r="D1422" s="497">
        <f t="shared" si="600"/>
        <v>1</v>
      </c>
      <c r="E1422" s="497">
        <f t="shared" si="600"/>
        <v>0</v>
      </c>
      <c r="F1422" s="497">
        <f t="shared" si="600"/>
        <v>0</v>
      </c>
      <c r="G1422" s="497">
        <f t="shared" si="600"/>
        <v>0</v>
      </c>
      <c r="H1422" s="497">
        <f t="shared" si="600"/>
        <v>0</v>
      </c>
      <c r="I1422" s="497">
        <f t="shared" si="600"/>
        <v>0</v>
      </c>
    </row>
    <row r="1423" spans="1:9" s="420" customFormat="1">
      <c r="A1423" s="444">
        <v>1</v>
      </c>
      <c r="B1423" s="419" t="s">
        <v>81</v>
      </c>
      <c r="C1423" s="419"/>
      <c r="D1423" s="419"/>
      <c r="E1423" s="419"/>
      <c r="F1423" s="419"/>
      <c r="G1423" s="419"/>
      <c r="H1423" s="419"/>
      <c r="I1423" s="419"/>
    </row>
    <row r="1424" spans="1:9">
      <c r="A1424" s="490" t="s">
        <v>510</v>
      </c>
      <c r="B1424" s="491" t="s">
        <v>509</v>
      </c>
      <c r="C1424" s="492">
        <f t="shared" ref="C1424:C1430" si="601">SUM(D1424:I1424)</f>
        <v>95369000</v>
      </c>
      <c r="D1424" s="492">
        <v>95369000</v>
      </c>
      <c r="E1424" s="492">
        <v>0</v>
      </c>
      <c r="F1424" s="492"/>
      <c r="G1424" s="492"/>
      <c r="H1424" s="492"/>
      <c r="I1424" s="492"/>
    </row>
    <row r="1425" spans="1:9">
      <c r="A1425" s="493" t="s">
        <v>512</v>
      </c>
      <c r="B1425" s="491" t="s">
        <v>511</v>
      </c>
      <c r="C1425" s="492">
        <f t="shared" si="601"/>
        <v>0</v>
      </c>
      <c r="D1425" s="492">
        <v>0</v>
      </c>
      <c r="E1425" s="492">
        <v>0</v>
      </c>
      <c r="F1425" s="492"/>
      <c r="G1425" s="492"/>
      <c r="H1425" s="492"/>
      <c r="I1425" s="492"/>
    </row>
    <row r="1426" spans="1:9">
      <c r="A1426" s="493" t="s">
        <v>514</v>
      </c>
      <c r="B1426" s="491" t="s">
        <v>513</v>
      </c>
      <c r="C1426" s="492">
        <f t="shared" si="601"/>
        <v>0</v>
      </c>
      <c r="D1426" s="492">
        <v>0</v>
      </c>
      <c r="E1426" s="492">
        <v>0</v>
      </c>
      <c r="F1426" s="492"/>
      <c r="G1426" s="492"/>
      <c r="H1426" s="492"/>
      <c r="I1426" s="492"/>
    </row>
    <row r="1427" spans="1:9">
      <c r="A1427" s="490" t="s">
        <v>515</v>
      </c>
      <c r="B1427" s="491" t="s">
        <v>1089</v>
      </c>
      <c r="C1427" s="492">
        <f t="shared" si="601"/>
        <v>95369000</v>
      </c>
      <c r="D1427" s="492">
        <v>95369000</v>
      </c>
      <c r="E1427" s="492">
        <v>0</v>
      </c>
      <c r="F1427" s="492"/>
      <c r="G1427" s="492"/>
      <c r="H1427" s="492"/>
      <c r="I1427" s="492"/>
    </row>
    <row r="1428" spans="1:9">
      <c r="A1428" s="494" t="s">
        <v>516</v>
      </c>
      <c r="B1428" s="495" t="s">
        <v>1090</v>
      </c>
      <c r="C1428" s="492">
        <f t="shared" si="601"/>
        <v>0</v>
      </c>
      <c r="D1428" s="492"/>
      <c r="E1428" s="492"/>
      <c r="F1428" s="492"/>
      <c r="G1428" s="492"/>
      <c r="H1428" s="492"/>
      <c r="I1428" s="492">
        <v>0</v>
      </c>
    </row>
    <row r="1429" spans="1:9">
      <c r="A1429" s="494" t="s">
        <v>517</v>
      </c>
      <c r="B1429" s="496" t="s">
        <v>1091</v>
      </c>
      <c r="C1429" s="492">
        <f t="shared" si="601"/>
        <v>95369000</v>
      </c>
      <c r="D1429" s="492">
        <f t="shared" ref="D1429:I1429" si="602">D1427+D1428</f>
        <v>95369000</v>
      </c>
      <c r="E1429" s="492">
        <f t="shared" si="602"/>
        <v>0</v>
      </c>
      <c r="F1429" s="492">
        <f t="shared" si="602"/>
        <v>0</v>
      </c>
      <c r="G1429" s="492">
        <f t="shared" si="602"/>
        <v>0</v>
      </c>
      <c r="H1429" s="492">
        <f t="shared" si="602"/>
        <v>0</v>
      </c>
      <c r="I1429" s="492">
        <f t="shared" si="602"/>
        <v>0</v>
      </c>
    </row>
    <row r="1430" spans="1:9">
      <c r="A1430" s="493" t="s">
        <v>518</v>
      </c>
      <c r="B1430" s="491" t="s">
        <v>1092</v>
      </c>
      <c r="C1430" s="492">
        <f t="shared" si="601"/>
        <v>0</v>
      </c>
      <c r="D1430" s="492">
        <f t="shared" ref="D1430:I1430" si="603">D1424-D1425+D1426-D1429</f>
        <v>0</v>
      </c>
      <c r="E1430" s="492">
        <f t="shared" si="603"/>
        <v>0</v>
      </c>
      <c r="F1430" s="492">
        <f t="shared" si="603"/>
        <v>0</v>
      </c>
      <c r="G1430" s="492">
        <f t="shared" si="603"/>
        <v>0</v>
      </c>
      <c r="H1430" s="492">
        <f t="shared" si="603"/>
        <v>0</v>
      </c>
      <c r="I1430" s="492">
        <f t="shared" si="603"/>
        <v>0</v>
      </c>
    </row>
    <row r="1431" spans="1:9">
      <c r="A1431" s="493" t="s">
        <v>1024</v>
      </c>
      <c r="B1431" s="491" t="s">
        <v>1093</v>
      </c>
      <c r="C1431" s="497">
        <f t="shared" ref="C1431:I1431" si="604">IFERROR(C1429/(C1424-C1425+C1426),0)</f>
        <v>1</v>
      </c>
      <c r="D1431" s="497">
        <f t="shared" si="604"/>
        <v>1</v>
      </c>
      <c r="E1431" s="497">
        <f t="shared" si="604"/>
        <v>0</v>
      </c>
      <c r="F1431" s="497">
        <f t="shared" si="604"/>
        <v>0</v>
      </c>
      <c r="G1431" s="497">
        <f t="shared" si="604"/>
        <v>0</v>
      </c>
      <c r="H1431" s="497">
        <f t="shared" si="604"/>
        <v>0</v>
      </c>
      <c r="I1431" s="497">
        <f t="shared" si="604"/>
        <v>0</v>
      </c>
    </row>
    <row r="1432" spans="1:9" s="420" customFormat="1">
      <c r="A1432" s="421" t="s">
        <v>500</v>
      </c>
      <c r="B1432" s="422" t="s">
        <v>508</v>
      </c>
      <c r="C1432" s="419"/>
      <c r="D1432" s="419"/>
      <c r="E1432" s="419"/>
      <c r="F1432" s="419"/>
      <c r="G1432" s="419"/>
      <c r="H1432" s="419"/>
      <c r="I1432" s="419"/>
    </row>
    <row r="1433" spans="1:9">
      <c r="A1433" s="490" t="s">
        <v>510</v>
      </c>
      <c r="B1433" s="491" t="s">
        <v>509</v>
      </c>
      <c r="C1433" s="492">
        <f t="shared" si="579"/>
        <v>4042750806</v>
      </c>
      <c r="D1433" s="492">
        <f t="shared" ref="D1433:I1433" si="605">D1442</f>
        <v>185796806</v>
      </c>
      <c r="E1433" s="492">
        <f t="shared" si="605"/>
        <v>0</v>
      </c>
      <c r="F1433" s="492">
        <f t="shared" si="605"/>
        <v>26954000</v>
      </c>
      <c r="G1433" s="492">
        <f t="shared" si="605"/>
        <v>0</v>
      </c>
      <c r="H1433" s="492">
        <f t="shared" si="605"/>
        <v>0</v>
      </c>
      <c r="I1433" s="492">
        <f t="shared" si="605"/>
        <v>3830000000</v>
      </c>
    </row>
    <row r="1434" spans="1:9">
      <c r="A1434" s="493" t="s">
        <v>512</v>
      </c>
      <c r="B1434" s="491" t="s">
        <v>511</v>
      </c>
      <c r="C1434" s="492">
        <f t="shared" si="579"/>
        <v>0</v>
      </c>
      <c r="D1434" s="492">
        <f t="shared" ref="D1434:I1434" si="606">D1443</f>
        <v>0</v>
      </c>
      <c r="E1434" s="492">
        <f t="shared" si="606"/>
        <v>0</v>
      </c>
      <c r="F1434" s="492">
        <f t="shared" si="606"/>
        <v>0</v>
      </c>
      <c r="G1434" s="492">
        <f t="shared" si="606"/>
        <v>0</v>
      </c>
      <c r="H1434" s="492">
        <f t="shared" si="606"/>
        <v>0</v>
      </c>
      <c r="I1434" s="492">
        <f t="shared" si="606"/>
        <v>0</v>
      </c>
    </row>
    <row r="1435" spans="1:9">
      <c r="A1435" s="493" t="s">
        <v>514</v>
      </c>
      <c r="B1435" s="491" t="s">
        <v>513</v>
      </c>
      <c r="C1435" s="492">
        <f t="shared" si="579"/>
        <v>0</v>
      </c>
      <c r="D1435" s="492">
        <f t="shared" ref="D1435:I1435" si="607">D1444</f>
        <v>0</v>
      </c>
      <c r="E1435" s="492">
        <f t="shared" si="607"/>
        <v>0</v>
      </c>
      <c r="F1435" s="492">
        <f t="shared" si="607"/>
        <v>0</v>
      </c>
      <c r="G1435" s="492">
        <f t="shared" si="607"/>
        <v>0</v>
      </c>
      <c r="H1435" s="492">
        <f t="shared" si="607"/>
        <v>0</v>
      </c>
      <c r="I1435" s="492">
        <f t="shared" si="607"/>
        <v>0</v>
      </c>
    </row>
    <row r="1436" spans="1:9">
      <c r="A1436" s="490" t="s">
        <v>515</v>
      </c>
      <c r="B1436" s="491" t="s">
        <v>1089</v>
      </c>
      <c r="C1436" s="492">
        <f t="shared" si="579"/>
        <v>3638580806</v>
      </c>
      <c r="D1436" s="492">
        <f t="shared" ref="D1436:I1436" si="608">D1445</f>
        <v>185796806</v>
      </c>
      <c r="E1436" s="492">
        <f t="shared" si="608"/>
        <v>0</v>
      </c>
      <c r="F1436" s="492">
        <f t="shared" si="608"/>
        <v>26954000</v>
      </c>
      <c r="G1436" s="492">
        <f t="shared" si="608"/>
        <v>0</v>
      </c>
      <c r="H1436" s="492">
        <f t="shared" si="608"/>
        <v>0</v>
      </c>
      <c r="I1436" s="492">
        <f t="shared" si="608"/>
        <v>3425830000</v>
      </c>
    </row>
    <row r="1437" spans="1:9">
      <c r="A1437" s="494" t="s">
        <v>516</v>
      </c>
      <c r="B1437" s="495" t="s">
        <v>1090</v>
      </c>
      <c r="C1437" s="492">
        <f t="shared" si="579"/>
        <v>184170000</v>
      </c>
      <c r="D1437" s="492">
        <f t="shared" ref="D1437:I1437" si="609">D1446</f>
        <v>0</v>
      </c>
      <c r="E1437" s="492">
        <f t="shared" si="609"/>
        <v>0</v>
      </c>
      <c r="F1437" s="492">
        <f t="shared" si="609"/>
        <v>0</v>
      </c>
      <c r="G1437" s="492">
        <f t="shared" si="609"/>
        <v>0</v>
      </c>
      <c r="H1437" s="492">
        <f t="shared" si="609"/>
        <v>0</v>
      </c>
      <c r="I1437" s="492">
        <f t="shared" si="609"/>
        <v>184170000</v>
      </c>
    </row>
    <row r="1438" spans="1:9">
      <c r="A1438" s="494" t="s">
        <v>517</v>
      </c>
      <c r="B1438" s="496" t="s">
        <v>1091</v>
      </c>
      <c r="C1438" s="492">
        <f t="shared" si="579"/>
        <v>3822750806</v>
      </c>
      <c r="D1438" s="492">
        <f t="shared" ref="D1438:I1438" si="610">D1447</f>
        <v>185796806</v>
      </c>
      <c r="E1438" s="492">
        <f t="shared" si="610"/>
        <v>0</v>
      </c>
      <c r="F1438" s="492">
        <f t="shared" si="610"/>
        <v>26954000</v>
      </c>
      <c r="G1438" s="492">
        <f t="shared" si="610"/>
        <v>0</v>
      </c>
      <c r="H1438" s="492">
        <f t="shared" si="610"/>
        <v>0</v>
      </c>
      <c r="I1438" s="492">
        <f t="shared" si="610"/>
        <v>3610000000</v>
      </c>
    </row>
    <row r="1439" spans="1:9" s="1073" customFormat="1">
      <c r="A1439" s="1068" t="s">
        <v>518</v>
      </c>
      <c r="B1439" s="1090" t="s">
        <v>1092</v>
      </c>
      <c r="C1439" s="1091">
        <f t="shared" si="579"/>
        <v>220000000</v>
      </c>
      <c r="D1439" s="1091">
        <f t="shared" ref="D1439:I1439" si="611">D1433-D1434+D1435-D1438</f>
        <v>0</v>
      </c>
      <c r="E1439" s="1091">
        <f t="shared" si="611"/>
        <v>0</v>
      </c>
      <c r="F1439" s="1091">
        <f t="shared" si="611"/>
        <v>0</v>
      </c>
      <c r="G1439" s="1091">
        <f t="shared" si="611"/>
        <v>0</v>
      </c>
      <c r="H1439" s="1091">
        <f t="shared" si="611"/>
        <v>0</v>
      </c>
      <c r="I1439" s="1091">
        <f t="shared" si="611"/>
        <v>220000000</v>
      </c>
    </row>
    <row r="1440" spans="1:9">
      <c r="A1440" s="493" t="s">
        <v>1024</v>
      </c>
      <c r="B1440" s="491" t="s">
        <v>1093</v>
      </c>
      <c r="C1440" s="497">
        <f t="shared" ref="C1440:I1440" si="612">IFERROR(C1438/(C1433-C1434+C1435),0)</f>
        <v>0.94558160753477816</v>
      </c>
      <c r="D1440" s="497">
        <f t="shared" si="612"/>
        <v>1</v>
      </c>
      <c r="E1440" s="497">
        <f t="shared" si="612"/>
        <v>0</v>
      </c>
      <c r="F1440" s="497">
        <f t="shared" si="612"/>
        <v>1</v>
      </c>
      <c r="G1440" s="497">
        <f t="shared" si="612"/>
        <v>0</v>
      </c>
      <c r="H1440" s="497">
        <f t="shared" si="612"/>
        <v>0</v>
      </c>
      <c r="I1440" s="497">
        <f t="shared" si="612"/>
        <v>0.94255874673629247</v>
      </c>
    </row>
    <row r="1441" spans="1:9" s="420" customFormat="1" ht="25.5">
      <c r="A1441" s="418">
        <v>1</v>
      </c>
      <c r="B1441" s="419" t="s">
        <v>597</v>
      </c>
      <c r="C1441" s="443"/>
      <c r="D1441" s="419"/>
      <c r="E1441" s="419"/>
      <c r="F1441" s="419"/>
      <c r="G1441" s="419"/>
      <c r="H1441" s="419"/>
      <c r="I1441" s="419"/>
    </row>
    <row r="1442" spans="1:9">
      <c r="A1442" s="490" t="s">
        <v>510</v>
      </c>
      <c r="B1442" s="491" t="s">
        <v>509</v>
      </c>
      <c r="C1442" s="492">
        <f t="shared" si="579"/>
        <v>4042750806</v>
      </c>
      <c r="D1442" s="492">
        <f t="shared" ref="D1442:I1447" si="613">D1451+D1460</f>
        <v>185796806</v>
      </c>
      <c r="E1442" s="492">
        <f t="shared" si="613"/>
        <v>0</v>
      </c>
      <c r="F1442" s="492">
        <f t="shared" si="613"/>
        <v>26954000</v>
      </c>
      <c r="G1442" s="492">
        <f t="shared" si="613"/>
        <v>0</v>
      </c>
      <c r="H1442" s="492">
        <f t="shared" si="613"/>
        <v>0</v>
      </c>
      <c r="I1442" s="492">
        <f t="shared" si="613"/>
        <v>3830000000</v>
      </c>
    </row>
    <row r="1443" spans="1:9">
      <c r="A1443" s="493" t="s">
        <v>512</v>
      </c>
      <c r="B1443" s="491" t="s">
        <v>511</v>
      </c>
      <c r="C1443" s="492">
        <f t="shared" si="579"/>
        <v>0</v>
      </c>
      <c r="D1443" s="492">
        <f t="shared" si="613"/>
        <v>0</v>
      </c>
      <c r="E1443" s="492">
        <f t="shared" si="613"/>
        <v>0</v>
      </c>
      <c r="F1443" s="492">
        <f t="shared" si="613"/>
        <v>0</v>
      </c>
      <c r="G1443" s="492">
        <f t="shared" si="613"/>
        <v>0</v>
      </c>
      <c r="H1443" s="492">
        <f t="shared" si="613"/>
        <v>0</v>
      </c>
      <c r="I1443" s="492">
        <f t="shared" si="613"/>
        <v>0</v>
      </c>
    </row>
    <row r="1444" spans="1:9">
      <c r="A1444" s="493" t="s">
        <v>514</v>
      </c>
      <c r="B1444" s="491" t="s">
        <v>513</v>
      </c>
      <c r="C1444" s="492">
        <f t="shared" si="579"/>
        <v>0</v>
      </c>
      <c r="D1444" s="492">
        <f t="shared" si="613"/>
        <v>0</v>
      </c>
      <c r="E1444" s="492">
        <f t="shared" si="613"/>
        <v>0</v>
      </c>
      <c r="F1444" s="492">
        <f t="shared" si="613"/>
        <v>0</v>
      </c>
      <c r="G1444" s="492">
        <f t="shared" si="613"/>
        <v>0</v>
      </c>
      <c r="H1444" s="492">
        <f t="shared" si="613"/>
        <v>0</v>
      </c>
      <c r="I1444" s="492">
        <f t="shared" si="613"/>
        <v>0</v>
      </c>
    </row>
    <row r="1445" spans="1:9">
      <c r="A1445" s="490" t="s">
        <v>515</v>
      </c>
      <c r="B1445" s="491" t="s">
        <v>1089</v>
      </c>
      <c r="C1445" s="492">
        <f t="shared" si="579"/>
        <v>3638580806</v>
      </c>
      <c r="D1445" s="492">
        <f t="shared" si="613"/>
        <v>185796806</v>
      </c>
      <c r="E1445" s="492">
        <f t="shared" si="613"/>
        <v>0</v>
      </c>
      <c r="F1445" s="492">
        <f t="shared" si="613"/>
        <v>26954000</v>
      </c>
      <c r="G1445" s="492">
        <f t="shared" si="613"/>
        <v>0</v>
      </c>
      <c r="H1445" s="492">
        <f t="shared" si="613"/>
        <v>0</v>
      </c>
      <c r="I1445" s="492">
        <f t="shared" si="613"/>
        <v>3425830000</v>
      </c>
    </row>
    <row r="1446" spans="1:9">
      <c r="A1446" s="494" t="s">
        <v>516</v>
      </c>
      <c r="B1446" s="495" t="s">
        <v>1090</v>
      </c>
      <c r="C1446" s="492">
        <f t="shared" si="579"/>
        <v>184170000</v>
      </c>
      <c r="D1446" s="492">
        <f t="shared" si="613"/>
        <v>0</v>
      </c>
      <c r="E1446" s="492">
        <f t="shared" si="613"/>
        <v>0</v>
      </c>
      <c r="F1446" s="492">
        <f t="shared" si="613"/>
        <v>0</v>
      </c>
      <c r="G1446" s="492">
        <f t="shared" si="613"/>
        <v>0</v>
      </c>
      <c r="H1446" s="492">
        <f t="shared" si="613"/>
        <v>0</v>
      </c>
      <c r="I1446" s="492">
        <f t="shared" si="613"/>
        <v>184170000</v>
      </c>
    </row>
    <row r="1447" spans="1:9">
      <c r="A1447" s="494" t="s">
        <v>517</v>
      </c>
      <c r="B1447" s="496" t="s">
        <v>1091</v>
      </c>
      <c r="C1447" s="492">
        <f t="shared" si="579"/>
        <v>3822750806</v>
      </c>
      <c r="D1447" s="492">
        <f t="shared" si="613"/>
        <v>185796806</v>
      </c>
      <c r="E1447" s="492">
        <f t="shared" si="613"/>
        <v>0</v>
      </c>
      <c r="F1447" s="492">
        <f t="shared" si="613"/>
        <v>26954000</v>
      </c>
      <c r="G1447" s="492">
        <f t="shared" si="613"/>
        <v>0</v>
      </c>
      <c r="H1447" s="492">
        <f t="shared" si="613"/>
        <v>0</v>
      </c>
      <c r="I1447" s="492">
        <f t="shared" si="613"/>
        <v>3610000000</v>
      </c>
    </row>
    <row r="1448" spans="1:9" s="1073" customFormat="1">
      <c r="A1448" s="1068" t="s">
        <v>518</v>
      </c>
      <c r="B1448" s="1090" t="s">
        <v>1092</v>
      </c>
      <c r="C1448" s="1091">
        <f t="shared" si="579"/>
        <v>220000000</v>
      </c>
      <c r="D1448" s="1091">
        <f t="shared" ref="D1448:I1448" si="614">D1442-D1443+D1444-D1447</f>
        <v>0</v>
      </c>
      <c r="E1448" s="1091">
        <f t="shared" si="614"/>
        <v>0</v>
      </c>
      <c r="F1448" s="1091">
        <f t="shared" si="614"/>
        <v>0</v>
      </c>
      <c r="G1448" s="1091">
        <f t="shared" si="614"/>
        <v>0</v>
      </c>
      <c r="H1448" s="1091">
        <f t="shared" si="614"/>
        <v>0</v>
      </c>
      <c r="I1448" s="1091">
        <f t="shared" si="614"/>
        <v>220000000</v>
      </c>
    </row>
    <row r="1449" spans="1:9">
      <c r="A1449" s="493" t="s">
        <v>1024</v>
      </c>
      <c r="B1449" s="491" t="s">
        <v>1093</v>
      </c>
      <c r="C1449" s="497">
        <f t="shared" ref="C1449:I1449" si="615">IFERROR(C1447/(C1442-C1443+C1444),0)</f>
        <v>0.94558160753477816</v>
      </c>
      <c r="D1449" s="497">
        <f t="shared" si="615"/>
        <v>1</v>
      </c>
      <c r="E1449" s="497">
        <f t="shared" si="615"/>
        <v>0</v>
      </c>
      <c r="F1449" s="497">
        <f t="shared" si="615"/>
        <v>1</v>
      </c>
      <c r="G1449" s="497">
        <f t="shared" si="615"/>
        <v>0</v>
      </c>
      <c r="H1449" s="497">
        <f t="shared" si="615"/>
        <v>0</v>
      </c>
      <c r="I1449" s="497">
        <f t="shared" si="615"/>
        <v>0.94255874673629247</v>
      </c>
    </row>
    <row r="1450" spans="1:9" s="420" customFormat="1" ht="25.5">
      <c r="A1450" s="444">
        <v>1</v>
      </c>
      <c r="B1450" s="419" t="s">
        <v>1318</v>
      </c>
      <c r="C1450" s="419"/>
      <c r="D1450" s="419"/>
      <c r="E1450" s="419"/>
      <c r="F1450" s="419"/>
      <c r="G1450" s="419"/>
      <c r="H1450" s="419"/>
      <c r="I1450" s="419"/>
    </row>
    <row r="1451" spans="1:9">
      <c r="A1451" s="490" t="s">
        <v>510</v>
      </c>
      <c r="B1451" s="491" t="s">
        <v>509</v>
      </c>
      <c r="C1451" s="492">
        <f t="shared" si="579"/>
        <v>3856954000</v>
      </c>
      <c r="D1451" s="492">
        <v>0</v>
      </c>
      <c r="E1451" s="492">
        <v>0</v>
      </c>
      <c r="F1451" s="492">
        <v>26954000</v>
      </c>
      <c r="G1451" s="492">
        <v>0</v>
      </c>
      <c r="H1451" s="492">
        <v>0</v>
      </c>
      <c r="I1451" s="492">
        <v>3830000000</v>
      </c>
    </row>
    <row r="1452" spans="1:9">
      <c r="A1452" s="493" t="s">
        <v>512</v>
      </c>
      <c r="B1452" s="491" t="s">
        <v>511</v>
      </c>
      <c r="C1452" s="492">
        <f t="shared" si="579"/>
        <v>0</v>
      </c>
      <c r="D1452" s="492">
        <v>0</v>
      </c>
      <c r="E1452" s="492">
        <v>0</v>
      </c>
      <c r="F1452" s="492">
        <v>0</v>
      </c>
      <c r="G1452" s="492">
        <v>0</v>
      </c>
      <c r="H1452" s="492">
        <v>0</v>
      </c>
      <c r="I1452" s="492">
        <v>0</v>
      </c>
    </row>
    <row r="1453" spans="1:9">
      <c r="A1453" s="493" t="s">
        <v>514</v>
      </c>
      <c r="B1453" s="491" t="s">
        <v>513</v>
      </c>
      <c r="C1453" s="492">
        <f t="shared" si="579"/>
        <v>0</v>
      </c>
      <c r="D1453" s="492">
        <v>0</v>
      </c>
      <c r="E1453" s="492">
        <v>0</v>
      </c>
      <c r="F1453" s="492">
        <v>0</v>
      </c>
      <c r="G1453" s="492">
        <v>0</v>
      </c>
      <c r="H1453" s="492">
        <v>0</v>
      </c>
      <c r="I1453" s="492">
        <v>0</v>
      </c>
    </row>
    <row r="1454" spans="1:9">
      <c r="A1454" s="490" t="s">
        <v>515</v>
      </c>
      <c r="B1454" s="491" t="s">
        <v>1089</v>
      </c>
      <c r="C1454" s="492">
        <f t="shared" si="579"/>
        <v>3452784000</v>
      </c>
      <c r="D1454" s="492">
        <v>0</v>
      </c>
      <c r="E1454" s="492">
        <v>0</v>
      </c>
      <c r="F1454" s="492">
        <v>26954000</v>
      </c>
      <c r="G1454" s="492">
        <v>0</v>
      </c>
      <c r="H1454" s="492">
        <v>0</v>
      </c>
      <c r="I1454" s="492">
        <v>3425830000</v>
      </c>
    </row>
    <row r="1455" spans="1:9">
      <c r="A1455" s="494" t="s">
        <v>516</v>
      </c>
      <c r="B1455" s="495" t="s">
        <v>1090</v>
      </c>
      <c r="C1455" s="492">
        <f t="shared" ref="C1455:C1466" si="616">SUM(D1455:I1455)</f>
        <v>184170000</v>
      </c>
      <c r="D1455" s="492"/>
      <c r="E1455" s="492"/>
      <c r="F1455" s="492"/>
      <c r="G1455" s="492"/>
      <c r="H1455" s="492"/>
      <c r="I1455" s="492">
        <f>'05'!L608</f>
        <v>184170000</v>
      </c>
    </row>
    <row r="1456" spans="1:9">
      <c r="A1456" s="494" t="s">
        <v>517</v>
      </c>
      <c r="B1456" s="496" t="s">
        <v>1091</v>
      </c>
      <c r="C1456" s="492">
        <f t="shared" si="616"/>
        <v>3636954000</v>
      </c>
      <c r="D1456" s="492">
        <f t="shared" ref="D1456:I1456" si="617">D1454+D1455</f>
        <v>0</v>
      </c>
      <c r="E1456" s="492">
        <f t="shared" si="617"/>
        <v>0</v>
      </c>
      <c r="F1456" s="492">
        <f t="shared" si="617"/>
        <v>26954000</v>
      </c>
      <c r="G1456" s="492">
        <f t="shared" si="617"/>
        <v>0</v>
      </c>
      <c r="H1456" s="492">
        <f t="shared" si="617"/>
        <v>0</v>
      </c>
      <c r="I1456" s="492">
        <f t="shared" si="617"/>
        <v>3610000000</v>
      </c>
    </row>
    <row r="1457" spans="1:9" s="1073" customFormat="1">
      <c r="A1457" s="1068" t="s">
        <v>518</v>
      </c>
      <c r="B1457" s="1090" t="s">
        <v>1092</v>
      </c>
      <c r="C1457" s="1091">
        <f t="shared" si="616"/>
        <v>220000000</v>
      </c>
      <c r="D1457" s="1091">
        <f t="shared" ref="D1457:I1457" si="618">D1451-D1452+D1453-D1456</f>
        <v>0</v>
      </c>
      <c r="E1457" s="1091">
        <f t="shared" si="618"/>
        <v>0</v>
      </c>
      <c r="F1457" s="1091">
        <f t="shared" si="618"/>
        <v>0</v>
      </c>
      <c r="G1457" s="1091">
        <f t="shared" si="618"/>
        <v>0</v>
      </c>
      <c r="H1457" s="1091">
        <f t="shared" si="618"/>
        <v>0</v>
      </c>
      <c r="I1457" s="1091">
        <f t="shared" si="618"/>
        <v>220000000</v>
      </c>
    </row>
    <row r="1458" spans="1:9">
      <c r="A1458" s="493" t="s">
        <v>1024</v>
      </c>
      <c r="B1458" s="491" t="s">
        <v>1093</v>
      </c>
      <c r="C1458" s="497">
        <f t="shared" ref="C1458:I1458" si="619">IFERROR(C1456/(C1451-C1452+C1453),0)</f>
        <v>0.94296017012388533</v>
      </c>
      <c r="D1458" s="497">
        <f t="shared" si="619"/>
        <v>0</v>
      </c>
      <c r="E1458" s="497">
        <f t="shared" si="619"/>
        <v>0</v>
      </c>
      <c r="F1458" s="497">
        <f t="shared" si="619"/>
        <v>1</v>
      </c>
      <c r="G1458" s="497">
        <f t="shared" si="619"/>
        <v>0</v>
      </c>
      <c r="H1458" s="497">
        <f t="shared" si="619"/>
        <v>0</v>
      </c>
      <c r="I1458" s="497">
        <f t="shared" si="619"/>
        <v>0.94255874673629247</v>
      </c>
    </row>
    <row r="1459" spans="1:9" s="420" customFormat="1">
      <c r="A1459" s="444">
        <v>2</v>
      </c>
      <c r="B1459" s="419" t="s">
        <v>1419</v>
      </c>
      <c r="C1459" s="419"/>
      <c r="D1459" s="419"/>
      <c r="E1459" s="419"/>
      <c r="F1459" s="419"/>
      <c r="G1459" s="419"/>
      <c r="H1459" s="419"/>
      <c r="I1459" s="419"/>
    </row>
    <row r="1460" spans="1:9">
      <c r="A1460" s="490" t="s">
        <v>510</v>
      </c>
      <c r="B1460" s="491" t="s">
        <v>509</v>
      </c>
      <c r="C1460" s="492">
        <f t="shared" si="616"/>
        <v>185796806</v>
      </c>
      <c r="D1460" s="492">
        <v>185796806</v>
      </c>
      <c r="E1460" s="492">
        <v>0</v>
      </c>
      <c r="F1460" s="492">
        <v>0</v>
      </c>
      <c r="G1460" s="492">
        <v>0</v>
      </c>
      <c r="H1460" s="492">
        <v>0</v>
      </c>
      <c r="I1460" s="492">
        <v>0</v>
      </c>
    </row>
    <row r="1461" spans="1:9">
      <c r="A1461" s="493" t="s">
        <v>512</v>
      </c>
      <c r="B1461" s="491" t="s">
        <v>511</v>
      </c>
      <c r="C1461" s="492">
        <f t="shared" si="616"/>
        <v>0</v>
      </c>
      <c r="D1461" s="492">
        <v>0</v>
      </c>
      <c r="E1461" s="492">
        <v>0</v>
      </c>
      <c r="F1461" s="492">
        <v>0</v>
      </c>
      <c r="G1461" s="492">
        <v>0</v>
      </c>
      <c r="H1461" s="492">
        <v>0</v>
      </c>
      <c r="I1461" s="492">
        <v>0</v>
      </c>
    </row>
    <row r="1462" spans="1:9">
      <c r="A1462" s="493" t="s">
        <v>514</v>
      </c>
      <c r="B1462" s="491" t="s">
        <v>513</v>
      </c>
      <c r="C1462" s="492">
        <f t="shared" si="616"/>
        <v>0</v>
      </c>
      <c r="D1462" s="492">
        <v>0</v>
      </c>
      <c r="E1462" s="492">
        <v>0</v>
      </c>
      <c r="F1462" s="492">
        <v>0</v>
      </c>
      <c r="G1462" s="492">
        <v>0</v>
      </c>
      <c r="H1462" s="492">
        <v>0</v>
      </c>
      <c r="I1462" s="492">
        <v>0</v>
      </c>
    </row>
    <row r="1463" spans="1:9">
      <c r="A1463" s="490" t="s">
        <v>515</v>
      </c>
      <c r="B1463" s="491" t="s">
        <v>1089</v>
      </c>
      <c r="C1463" s="492">
        <f t="shared" si="616"/>
        <v>185796806</v>
      </c>
      <c r="D1463" s="492">
        <v>185796806</v>
      </c>
      <c r="E1463" s="492">
        <v>0</v>
      </c>
      <c r="F1463" s="492">
        <v>0</v>
      </c>
      <c r="G1463" s="492">
        <v>0</v>
      </c>
      <c r="H1463" s="492">
        <v>0</v>
      </c>
      <c r="I1463" s="492">
        <v>0</v>
      </c>
    </row>
    <row r="1464" spans="1:9">
      <c r="A1464" s="494" t="s">
        <v>516</v>
      </c>
      <c r="B1464" s="495" t="s">
        <v>1090</v>
      </c>
      <c r="C1464" s="492">
        <f t="shared" si="616"/>
        <v>0</v>
      </c>
      <c r="D1464" s="492"/>
      <c r="E1464" s="492"/>
      <c r="F1464" s="492"/>
      <c r="G1464" s="492"/>
      <c r="H1464" s="492"/>
      <c r="I1464" s="492"/>
    </row>
    <row r="1465" spans="1:9">
      <c r="A1465" s="494" t="s">
        <v>517</v>
      </c>
      <c r="B1465" s="496" t="s">
        <v>1091</v>
      </c>
      <c r="C1465" s="492">
        <f t="shared" si="616"/>
        <v>185796806</v>
      </c>
      <c r="D1465" s="492">
        <f t="shared" ref="D1465:I1465" si="620">D1463+D1464</f>
        <v>185796806</v>
      </c>
      <c r="E1465" s="492">
        <f t="shared" si="620"/>
        <v>0</v>
      </c>
      <c r="F1465" s="492">
        <f t="shared" si="620"/>
        <v>0</v>
      </c>
      <c r="G1465" s="492">
        <f t="shared" si="620"/>
        <v>0</v>
      </c>
      <c r="H1465" s="492">
        <f t="shared" si="620"/>
        <v>0</v>
      </c>
      <c r="I1465" s="492">
        <f t="shared" si="620"/>
        <v>0</v>
      </c>
    </row>
    <row r="1466" spans="1:9">
      <c r="A1466" s="493" t="s">
        <v>518</v>
      </c>
      <c r="B1466" s="491" t="s">
        <v>1092</v>
      </c>
      <c r="C1466" s="492">
        <f t="shared" si="616"/>
        <v>0</v>
      </c>
      <c r="D1466" s="492">
        <f t="shared" ref="D1466:I1466" si="621">D1460-D1461+D1462-D1465</f>
        <v>0</v>
      </c>
      <c r="E1466" s="492">
        <f t="shared" si="621"/>
        <v>0</v>
      </c>
      <c r="F1466" s="492">
        <f t="shared" si="621"/>
        <v>0</v>
      </c>
      <c r="G1466" s="492">
        <f t="shared" si="621"/>
        <v>0</v>
      </c>
      <c r="H1466" s="492">
        <f t="shared" si="621"/>
        <v>0</v>
      </c>
      <c r="I1466" s="492">
        <f t="shared" si="621"/>
        <v>0</v>
      </c>
    </row>
    <row r="1467" spans="1:9">
      <c r="A1467" s="493" t="s">
        <v>1024</v>
      </c>
      <c r="B1467" s="491" t="s">
        <v>1093</v>
      </c>
      <c r="C1467" s="497">
        <f t="shared" ref="C1467:I1467" si="622">IFERROR(C1465/(C1460-C1461+C1462),0)</f>
        <v>1</v>
      </c>
      <c r="D1467" s="497">
        <f t="shared" si="622"/>
        <v>1</v>
      </c>
      <c r="E1467" s="497">
        <f t="shared" si="622"/>
        <v>0</v>
      </c>
      <c r="F1467" s="497">
        <f t="shared" si="622"/>
        <v>0</v>
      </c>
      <c r="G1467" s="497">
        <f t="shared" si="622"/>
        <v>0</v>
      </c>
      <c r="H1467" s="497">
        <f t="shared" si="622"/>
        <v>0</v>
      </c>
      <c r="I1467" s="497">
        <f t="shared" si="622"/>
        <v>0</v>
      </c>
    </row>
    <row r="1468" spans="1:9" s="420" customFormat="1">
      <c r="A1468" s="421" t="s">
        <v>355</v>
      </c>
      <c r="B1468" s="422" t="s">
        <v>519</v>
      </c>
      <c r="C1468" s="419"/>
      <c r="D1468" s="419"/>
      <c r="E1468" s="419"/>
      <c r="F1468" s="419"/>
      <c r="G1468" s="419"/>
      <c r="H1468" s="419"/>
      <c r="I1468" s="419"/>
    </row>
    <row r="1469" spans="1:9">
      <c r="A1469" s="490" t="s">
        <v>510</v>
      </c>
      <c r="B1469" s="491" t="s">
        <v>509</v>
      </c>
      <c r="C1469" s="492">
        <f t="shared" ref="C1469:C1475" si="623">SUM(D1469:I1469)</f>
        <v>7286762762</v>
      </c>
      <c r="D1469" s="492">
        <f t="shared" ref="D1469:I1469" si="624">D1478</f>
        <v>5334636000</v>
      </c>
      <c r="E1469" s="492">
        <f t="shared" si="624"/>
        <v>0</v>
      </c>
      <c r="F1469" s="492">
        <f t="shared" si="624"/>
        <v>0</v>
      </c>
      <c r="G1469" s="492">
        <f t="shared" si="624"/>
        <v>1952126762</v>
      </c>
      <c r="H1469" s="492">
        <f t="shared" si="624"/>
        <v>0</v>
      </c>
      <c r="I1469" s="492">
        <f t="shared" si="624"/>
        <v>0</v>
      </c>
    </row>
    <row r="1470" spans="1:9">
      <c r="A1470" s="493" t="s">
        <v>512</v>
      </c>
      <c r="B1470" s="491" t="s">
        <v>511</v>
      </c>
      <c r="C1470" s="492">
        <f t="shared" si="623"/>
        <v>0</v>
      </c>
      <c r="D1470" s="492">
        <f t="shared" ref="D1470:I1470" si="625">D1479</f>
        <v>0</v>
      </c>
      <c r="E1470" s="492">
        <f t="shared" si="625"/>
        <v>0</v>
      </c>
      <c r="F1470" s="492">
        <f t="shared" si="625"/>
        <v>0</v>
      </c>
      <c r="G1470" s="492">
        <f t="shared" si="625"/>
        <v>0</v>
      </c>
      <c r="H1470" s="492">
        <f t="shared" si="625"/>
        <v>0</v>
      </c>
      <c r="I1470" s="492">
        <f t="shared" si="625"/>
        <v>0</v>
      </c>
    </row>
    <row r="1471" spans="1:9">
      <c r="A1471" s="493" t="s">
        <v>514</v>
      </c>
      <c r="B1471" s="491" t="s">
        <v>513</v>
      </c>
      <c r="C1471" s="492">
        <f t="shared" si="623"/>
        <v>0</v>
      </c>
      <c r="D1471" s="492">
        <f t="shared" ref="D1471:I1471" si="626">D1480</f>
        <v>0</v>
      </c>
      <c r="E1471" s="492">
        <f t="shared" si="626"/>
        <v>0</v>
      </c>
      <c r="F1471" s="492">
        <f t="shared" si="626"/>
        <v>0</v>
      </c>
      <c r="G1471" s="492">
        <f t="shared" si="626"/>
        <v>0</v>
      </c>
      <c r="H1471" s="492">
        <f t="shared" si="626"/>
        <v>0</v>
      </c>
      <c r="I1471" s="492">
        <f t="shared" si="626"/>
        <v>0</v>
      </c>
    </row>
    <row r="1472" spans="1:9">
      <c r="A1472" s="490" t="s">
        <v>515</v>
      </c>
      <c r="B1472" s="491" t="s">
        <v>1089</v>
      </c>
      <c r="C1472" s="492">
        <f t="shared" si="623"/>
        <v>0</v>
      </c>
      <c r="D1472" s="492">
        <f t="shared" ref="D1472:I1472" si="627">D1481</f>
        <v>0</v>
      </c>
      <c r="E1472" s="492">
        <f t="shared" si="627"/>
        <v>0</v>
      </c>
      <c r="F1472" s="492">
        <f t="shared" si="627"/>
        <v>0</v>
      </c>
      <c r="G1472" s="492">
        <f t="shared" si="627"/>
        <v>0</v>
      </c>
      <c r="H1472" s="492">
        <f t="shared" si="627"/>
        <v>0</v>
      </c>
      <c r="I1472" s="492">
        <f t="shared" si="627"/>
        <v>0</v>
      </c>
    </row>
    <row r="1473" spans="1:9">
      <c r="A1473" s="494" t="s">
        <v>516</v>
      </c>
      <c r="B1473" s="495" t="s">
        <v>1090</v>
      </c>
      <c r="C1473" s="492">
        <f t="shared" si="623"/>
        <v>0</v>
      </c>
      <c r="D1473" s="492">
        <f t="shared" ref="D1473:I1473" si="628">D1482</f>
        <v>0</v>
      </c>
      <c r="E1473" s="492">
        <f t="shared" si="628"/>
        <v>0</v>
      </c>
      <c r="F1473" s="492">
        <f t="shared" si="628"/>
        <v>0</v>
      </c>
      <c r="G1473" s="492">
        <f t="shared" si="628"/>
        <v>0</v>
      </c>
      <c r="H1473" s="492">
        <f t="shared" si="628"/>
        <v>0</v>
      </c>
      <c r="I1473" s="492">
        <f t="shared" si="628"/>
        <v>0</v>
      </c>
    </row>
    <row r="1474" spans="1:9">
      <c r="A1474" s="494" t="s">
        <v>517</v>
      </c>
      <c r="B1474" s="496" t="s">
        <v>1091</v>
      </c>
      <c r="C1474" s="492">
        <f t="shared" si="623"/>
        <v>0</v>
      </c>
      <c r="D1474" s="492">
        <f t="shared" ref="D1474:I1474" si="629">D1483</f>
        <v>0</v>
      </c>
      <c r="E1474" s="492">
        <f t="shared" si="629"/>
        <v>0</v>
      </c>
      <c r="F1474" s="492">
        <f t="shared" si="629"/>
        <v>0</v>
      </c>
      <c r="G1474" s="492">
        <f t="shared" si="629"/>
        <v>0</v>
      </c>
      <c r="H1474" s="492">
        <f t="shared" si="629"/>
        <v>0</v>
      </c>
      <c r="I1474" s="492">
        <f t="shared" si="629"/>
        <v>0</v>
      </c>
    </row>
    <row r="1475" spans="1:9" s="1073" customFormat="1">
      <c r="A1475" s="1068" t="s">
        <v>518</v>
      </c>
      <c r="B1475" s="1090" t="s">
        <v>1092</v>
      </c>
      <c r="C1475" s="1091">
        <f t="shared" si="623"/>
        <v>7286762762</v>
      </c>
      <c r="D1475" s="1091">
        <f t="shared" ref="D1475:I1475" si="630">D1469-D1470+D1471-D1474</f>
        <v>5334636000</v>
      </c>
      <c r="E1475" s="1091">
        <f t="shared" si="630"/>
        <v>0</v>
      </c>
      <c r="F1475" s="1091">
        <f t="shared" si="630"/>
        <v>0</v>
      </c>
      <c r="G1475" s="1091">
        <f t="shared" si="630"/>
        <v>1952126762</v>
      </c>
      <c r="H1475" s="1091">
        <f t="shared" si="630"/>
        <v>0</v>
      </c>
      <c r="I1475" s="1091">
        <f t="shared" si="630"/>
        <v>0</v>
      </c>
    </row>
    <row r="1476" spans="1:9">
      <c r="A1476" s="493" t="s">
        <v>1024</v>
      </c>
      <c r="B1476" s="491" t="s">
        <v>1093</v>
      </c>
      <c r="C1476" s="497">
        <f t="shared" ref="C1476:I1476" si="631">IFERROR(C1474/(C1469-C1470+C1471),0)</f>
        <v>0</v>
      </c>
      <c r="D1476" s="497">
        <f t="shared" si="631"/>
        <v>0</v>
      </c>
      <c r="E1476" s="497">
        <f t="shared" si="631"/>
        <v>0</v>
      </c>
      <c r="F1476" s="497">
        <f t="shared" si="631"/>
        <v>0</v>
      </c>
      <c r="G1476" s="497">
        <f t="shared" si="631"/>
        <v>0</v>
      </c>
      <c r="H1476" s="497">
        <f t="shared" si="631"/>
        <v>0</v>
      </c>
      <c r="I1476" s="497">
        <f t="shared" si="631"/>
        <v>0</v>
      </c>
    </row>
    <row r="1477" spans="1:9" s="420" customFormat="1" ht="25.5">
      <c r="A1477" s="418">
        <v>1</v>
      </c>
      <c r="B1477" s="419" t="s">
        <v>598</v>
      </c>
      <c r="C1477" s="443"/>
      <c r="D1477" s="419"/>
      <c r="E1477" s="419"/>
      <c r="F1477" s="419"/>
      <c r="G1477" s="419"/>
      <c r="H1477" s="419"/>
      <c r="I1477" s="419"/>
    </row>
    <row r="1478" spans="1:9">
      <c r="A1478" s="490" t="s">
        <v>510</v>
      </c>
      <c r="B1478" s="491" t="s">
        <v>509</v>
      </c>
      <c r="C1478" s="492">
        <f t="shared" ref="C1478:C1484" si="632">SUM(D1478:I1478)</f>
        <v>7286762762</v>
      </c>
      <c r="D1478" s="492">
        <f>D1487</f>
        <v>5334636000</v>
      </c>
      <c r="E1478" s="492">
        <f t="shared" ref="E1478:I1478" si="633">E1487</f>
        <v>0</v>
      </c>
      <c r="F1478" s="492">
        <f t="shared" si="633"/>
        <v>0</v>
      </c>
      <c r="G1478" s="492">
        <f t="shared" si="633"/>
        <v>1952126762</v>
      </c>
      <c r="H1478" s="492">
        <f t="shared" si="633"/>
        <v>0</v>
      </c>
      <c r="I1478" s="492">
        <f t="shared" si="633"/>
        <v>0</v>
      </c>
    </row>
    <row r="1479" spans="1:9">
      <c r="A1479" s="493" t="s">
        <v>512</v>
      </c>
      <c r="B1479" s="491" t="s">
        <v>511</v>
      </c>
      <c r="C1479" s="492">
        <f t="shared" si="632"/>
        <v>0</v>
      </c>
      <c r="D1479" s="492">
        <f t="shared" ref="D1479:I1479" si="634">D1488</f>
        <v>0</v>
      </c>
      <c r="E1479" s="492">
        <f t="shared" si="634"/>
        <v>0</v>
      </c>
      <c r="F1479" s="492">
        <f t="shared" si="634"/>
        <v>0</v>
      </c>
      <c r="G1479" s="492">
        <f t="shared" si="634"/>
        <v>0</v>
      </c>
      <c r="H1479" s="492">
        <f t="shared" si="634"/>
        <v>0</v>
      </c>
      <c r="I1479" s="492">
        <f t="shared" si="634"/>
        <v>0</v>
      </c>
    </row>
    <row r="1480" spans="1:9">
      <c r="A1480" s="493" t="s">
        <v>514</v>
      </c>
      <c r="B1480" s="491" t="s">
        <v>513</v>
      </c>
      <c r="C1480" s="492">
        <f t="shared" si="632"/>
        <v>0</v>
      </c>
      <c r="D1480" s="492">
        <f t="shared" ref="D1480:I1480" si="635">D1489</f>
        <v>0</v>
      </c>
      <c r="E1480" s="492">
        <f t="shared" si="635"/>
        <v>0</v>
      </c>
      <c r="F1480" s="492">
        <f t="shared" si="635"/>
        <v>0</v>
      </c>
      <c r="G1480" s="492">
        <f t="shared" si="635"/>
        <v>0</v>
      </c>
      <c r="H1480" s="492">
        <f t="shared" si="635"/>
        <v>0</v>
      </c>
      <c r="I1480" s="492">
        <f t="shared" si="635"/>
        <v>0</v>
      </c>
    </row>
    <row r="1481" spans="1:9">
      <c r="A1481" s="490" t="s">
        <v>515</v>
      </c>
      <c r="B1481" s="491" t="s">
        <v>1089</v>
      </c>
      <c r="C1481" s="492">
        <f t="shared" si="632"/>
        <v>0</v>
      </c>
      <c r="D1481" s="492">
        <f t="shared" ref="D1481:I1481" si="636">D1490</f>
        <v>0</v>
      </c>
      <c r="E1481" s="492">
        <f t="shared" si="636"/>
        <v>0</v>
      </c>
      <c r="F1481" s="492">
        <f t="shared" si="636"/>
        <v>0</v>
      </c>
      <c r="G1481" s="492">
        <f t="shared" si="636"/>
        <v>0</v>
      </c>
      <c r="H1481" s="492">
        <f t="shared" si="636"/>
        <v>0</v>
      </c>
      <c r="I1481" s="492">
        <f t="shared" si="636"/>
        <v>0</v>
      </c>
    </row>
    <row r="1482" spans="1:9">
      <c r="A1482" s="494" t="s">
        <v>516</v>
      </c>
      <c r="B1482" s="495" t="s">
        <v>1090</v>
      </c>
      <c r="C1482" s="492">
        <f t="shared" si="632"/>
        <v>0</v>
      </c>
      <c r="D1482" s="492">
        <f t="shared" ref="D1482:I1482" si="637">D1491</f>
        <v>0</v>
      </c>
      <c r="E1482" s="492">
        <f t="shared" si="637"/>
        <v>0</v>
      </c>
      <c r="F1482" s="492">
        <f t="shared" si="637"/>
        <v>0</v>
      </c>
      <c r="G1482" s="492">
        <f t="shared" si="637"/>
        <v>0</v>
      </c>
      <c r="H1482" s="492">
        <f t="shared" si="637"/>
        <v>0</v>
      </c>
      <c r="I1482" s="492">
        <f t="shared" si="637"/>
        <v>0</v>
      </c>
    </row>
    <row r="1483" spans="1:9">
      <c r="A1483" s="494" t="s">
        <v>517</v>
      </c>
      <c r="B1483" s="496" t="s">
        <v>1091</v>
      </c>
      <c r="C1483" s="492">
        <f t="shared" si="632"/>
        <v>0</v>
      </c>
      <c r="D1483" s="492">
        <f t="shared" ref="D1483:I1483" si="638">D1492</f>
        <v>0</v>
      </c>
      <c r="E1483" s="492">
        <f t="shared" si="638"/>
        <v>0</v>
      </c>
      <c r="F1483" s="492">
        <f t="shared" si="638"/>
        <v>0</v>
      </c>
      <c r="G1483" s="492">
        <f t="shared" si="638"/>
        <v>0</v>
      </c>
      <c r="H1483" s="492">
        <f t="shared" si="638"/>
        <v>0</v>
      </c>
      <c r="I1483" s="492">
        <f t="shared" si="638"/>
        <v>0</v>
      </c>
    </row>
    <row r="1484" spans="1:9" s="1073" customFormat="1">
      <c r="A1484" s="1068" t="s">
        <v>518</v>
      </c>
      <c r="B1484" s="1090" t="s">
        <v>1092</v>
      </c>
      <c r="C1484" s="1091">
        <f t="shared" si="632"/>
        <v>7286762762</v>
      </c>
      <c r="D1484" s="1091">
        <f t="shared" ref="D1484:I1484" si="639">D1493</f>
        <v>5334636000</v>
      </c>
      <c r="E1484" s="1091">
        <f t="shared" si="639"/>
        <v>0</v>
      </c>
      <c r="F1484" s="1091">
        <f t="shared" si="639"/>
        <v>0</v>
      </c>
      <c r="G1484" s="1091">
        <f t="shared" si="639"/>
        <v>1952126762</v>
      </c>
      <c r="H1484" s="1091">
        <f t="shared" si="639"/>
        <v>0</v>
      </c>
      <c r="I1484" s="1091">
        <f t="shared" si="639"/>
        <v>0</v>
      </c>
    </row>
    <row r="1485" spans="1:9">
      <c r="A1485" s="493" t="s">
        <v>1024</v>
      </c>
      <c r="B1485" s="491" t="s">
        <v>1093</v>
      </c>
      <c r="C1485" s="497">
        <f t="shared" ref="C1485:I1485" si="640">IFERROR(C1483/(C1478-C1479+C1480),0)</f>
        <v>0</v>
      </c>
      <c r="D1485" s="497">
        <f t="shared" si="640"/>
        <v>0</v>
      </c>
      <c r="E1485" s="497">
        <f t="shared" si="640"/>
        <v>0</v>
      </c>
      <c r="F1485" s="497">
        <f t="shared" si="640"/>
        <v>0</v>
      </c>
      <c r="G1485" s="497">
        <f t="shared" si="640"/>
        <v>0</v>
      </c>
      <c r="H1485" s="497">
        <f t="shared" si="640"/>
        <v>0</v>
      </c>
      <c r="I1485" s="497">
        <f t="shared" si="640"/>
        <v>0</v>
      </c>
    </row>
    <row r="1486" spans="1:9" s="420" customFormat="1">
      <c r="A1486" s="444">
        <v>1</v>
      </c>
      <c r="B1486" s="419" t="s">
        <v>610</v>
      </c>
      <c r="C1486" s="419"/>
      <c r="D1486" s="419"/>
      <c r="E1486" s="419"/>
      <c r="F1486" s="419"/>
      <c r="G1486" s="419"/>
      <c r="H1486" s="419"/>
      <c r="I1486" s="419"/>
    </row>
    <row r="1487" spans="1:9">
      <c r="A1487" s="490" t="s">
        <v>510</v>
      </c>
      <c r="B1487" s="491" t="s">
        <v>509</v>
      </c>
      <c r="C1487" s="492">
        <f t="shared" ref="C1487:C1493" si="641">SUM(D1487:I1487)</f>
        <v>7286762762</v>
      </c>
      <c r="D1487" s="492">
        <v>5334636000</v>
      </c>
      <c r="E1487" s="492"/>
      <c r="F1487" s="492"/>
      <c r="G1487" s="492">
        <v>1952126762</v>
      </c>
      <c r="H1487" s="492"/>
      <c r="I1487" s="492"/>
    </row>
    <row r="1488" spans="1:9">
      <c r="A1488" s="493" t="s">
        <v>512</v>
      </c>
      <c r="B1488" s="491" t="s">
        <v>511</v>
      </c>
      <c r="C1488" s="492">
        <f t="shared" si="641"/>
        <v>0</v>
      </c>
      <c r="D1488" s="492"/>
      <c r="E1488" s="492"/>
      <c r="F1488" s="492"/>
      <c r="G1488" s="492"/>
      <c r="H1488" s="492"/>
      <c r="I1488" s="492"/>
    </row>
    <row r="1489" spans="1:9">
      <c r="A1489" s="493" t="s">
        <v>514</v>
      </c>
      <c r="B1489" s="491" t="s">
        <v>513</v>
      </c>
      <c r="C1489" s="492">
        <f t="shared" si="641"/>
        <v>0</v>
      </c>
      <c r="D1489" s="492"/>
      <c r="E1489" s="492"/>
      <c r="F1489" s="492"/>
      <c r="G1489" s="492"/>
      <c r="H1489" s="492"/>
      <c r="I1489" s="492"/>
    </row>
    <row r="1490" spans="1:9">
      <c r="A1490" s="490" t="s">
        <v>515</v>
      </c>
      <c r="B1490" s="491" t="s">
        <v>1089</v>
      </c>
      <c r="C1490" s="492">
        <f t="shared" si="641"/>
        <v>0</v>
      </c>
      <c r="D1490" s="492"/>
      <c r="E1490" s="492"/>
      <c r="F1490" s="492"/>
      <c r="G1490" s="492"/>
      <c r="H1490" s="492"/>
      <c r="I1490" s="492"/>
    </row>
    <row r="1491" spans="1:9">
      <c r="A1491" s="494" t="s">
        <v>516</v>
      </c>
      <c r="B1491" s="495" t="s">
        <v>1090</v>
      </c>
      <c r="C1491" s="492">
        <f t="shared" si="641"/>
        <v>0</v>
      </c>
      <c r="D1491" s="492"/>
      <c r="E1491" s="492"/>
      <c r="F1491" s="492"/>
      <c r="G1491" s="492"/>
      <c r="H1491" s="492"/>
      <c r="I1491" s="492"/>
    </row>
    <row r="1492" spans="1:9">
      <c r="A1492" s="494" t="s">
        <v>517</v>
      </c>
      <c r="B1492" s="496" t="s">
        <v>1091</v>
      </c>
      <c r="C1492" s="492">
        <f t="shared" si="641"/>
        <v>0</v>
      </c>
      <c r="D1492" s="492">
        <f t="shared" ref="D1492:I1492" si="642">D1490+D1491</f>
        <v>0</v>
      </c>
      <c r="E1492" s="492">
        <f t="shared" si="642"/>
        <v>0</v>
      </c>
      <c r="F1492" s="492">
        <f t="shared" si="642"/>
        <v>0</v>
      </c>
      <c r="G1492" s="492">
        <f t="shared" si="642"/>
        <v>0</v>
      </c>
      <c r="H1492" s="492">
        <f t="shared" si="642"/>
        <v>0</v>
      </c>
      <c r="I1492" s="492">
        <f t="shared" si="642"/>
        <v>0</v>
      </c>
    </row>
    <row r="1493" spans="1:9" s="1073" customFormat="1">
      <c r="A1493" s="1068" t="s">
        <v>518</v>
      </c>
      <c r="B1493" s="1090" t="s">
        <v>1092</v>
      </c>
      <c r="C1493" s="1091">
        <f t="shared" si="641"/>
        <v>7286762762</v>
      </c>
      <c r="D1493" s="1091">
        <f t="shared" ref="D1493:I1493" si="643">D1487-D1488+D1489-D1492</f>
        <v>5334636000</v>
      </c>
      <c r="E1493" s="1091">
        <f t="shared" si="643"/>
        <v>0</v>
      </c>
      <c r="F1493" s="1091">
        <f t="shared" si="643"/>
        <v>0</v>
      </c>
      <c r="G1493" s="1091">
        <f t="shared" si="643"/>
        <v>1952126762</v>
      </c>
      <c r="H1493" s="1091">
        <f t="shared" si="643"/>
        <v>0</v>
      </c>
      <c r="I1493" s="1091">
        <f t="shared" si="643"/>
        <v>0</v>
      </c>
    </row>
    <row r="1494" spans="1:9">
      <c r="A1494" s="493" t="s">
        <v>1024</v>
      </c>
      <c r="B1494" s="491" t="s">
        <v>1093</v>
      </c>
      <c r="C1494" s="497">
        <f t="shared" ref="C1494:I1494" si="644">IFERROR(C1492/(C1487-C1488+C1489),0)</f>
        <v>0</v>
      </c>
      <c r="D1494" s="497">
        <f t="shared" si="644"/>
        <v>0</v>
      </c>
      <c r="E1494" s="497">
        <f t="shared" si="644"/>
        <v>0</v>
      </c>
      <c r="F1494" s="497">
        <f t="shared" si="644"/>
        <v>0</v>
      </c>
      <c r="G1494" s="497">
        <f t="shared" si="644"/>
        <v>0</v>
      </c>
      <c r="H1494" s="497">
        <f t="shared" si="644"/>
        <v>0</v>
      </c>
      <c r="I1494" s="497">
        <f t="shared" si="644"/>
        <v>0</v>
      </c>
    </row>
    <row r="1495" spans="1:9" s="420" customFormat="1">
      <c r="A1495" s="421" t="s">
        <v>520</v>
      </c>
      <c r="B1495" s="422" t="s">
        <v>521</v>
      </c>
      <c r="C1495" s="419"/>
      <c r="D1495" s="419"/>
      <c r="E1495" s="419"/>
      <c r="F1495" s="419"/>
      <c r="G1495" s="419"/>
      <c r="H1495" s="419"/>
      <c r="I1495" s="419"/>
    </row>
    <row r="1496" spans="1:9">
      <c r="A1496" s="490" t="s">
        <v>510</v>
      </c>
      <c r="B1496" s="491" t="s">
        <v>509</v>
      </c>
      <c r="C1496" s="492">
        <f t="shared" ref="C1496:C1502" si="645">SUM(D1496:I1496)</f>
        <v>26256151599</v>
      </c>
      <c r="D1496" s="492">
        <f t="shared" ref="D1496:I1496" si="646">D1505</f>
        <v>18578664250</v>
      </c>
      <c r="E1496" s="492">
        <f t="shared" si="646"/>
        <v>0</v>
      </c>
      <c r="F1496" s="492">
        <f t="shared" si="646"/>
        <v>0</v>
      </c>
      <c r="G1496" s="492">
        <f t="shared" si="646"/>
        <v>7677487349</v>
      </c>
      <c r="H1496" s="492">
        <f t="shared" si="646"/>
        <v>0</v>
      </c>
      <c r="I1496" s="492">
        <f t="shared" si="646"/>
        <v>0</v>
      </c>
    </row>
    <row r="1497" spans="1:9">
      <c r="A1497" s="493" t="s">
        <v>512</v>
      </c>
      <c r="B1497" s="491" t="s">
        <v>511</v>
      </c>
      <c r="C1497" s="492">
        <f t="shared" si="645"/>
        <v>0</v>
      </c>
      <c r="D1497" s="492">
        <f t="shared" ref="D1497:I1497" si="647">D1506</f>
        <v>0</v>
      </c>
      <c r="E1497" s="492">
        <f t="shared" si="647"/>
        <v>0</v>
      </c>
      <c r="F1497" s="492">
        <f t="shared" si="647"/>
        <v>0</v>
      </c>
      <c r="G1497" s="492">
        <f t="shared" si="647"/>
        <v>0</v>
      </c>
      <c r="H1497" s="492">
        <f t="shared" si="647"/>
        <v>0</v>
      </c>
      <c r="I1497" s="492">
        <f t="shared" si="647"/>
        <v>0</v>
      </c>
    </row>
    <row r="1498" spans="1:9">
      <c r="A1498" s="493" t="s">
        <v>514</v>
      </c>
      <c r="B1498" s="491" t="s">
        <v>513</v>
      </c>
      <c r="C1498" s="492">
        <f t="shared" si="645"/>
        <v>0</v>
      </c>
      <c r="D1498" s="492">
        <f t="shared" ref="D1498:I1498" si="648">D1507</f>
        <v>0</v>
      </c>
      <c r="E1498" s="492">
        <f t="shared" si="648"/>
        <v>0</v>
      </c>
      <c r="F1498" s="492">
        <f t="shared" si="648"/>
        <v>0</v>
      </c>
      <c r="G1498" s="492">
        <f t="shared" si="648"/>
        <v>0</v>
      </c>
      <c r="H1498" s="492">
        <f t="shared" si="648"/>
        <v>0</v>
      </c>
      <c r="I1498" s="492">
        <f t="shared" si="648"/>
        <v>0</v>
      </c>
    </row>
    <row r="1499" spans="1:9">
      <c r="A1499" s="490" t="s">
        <v>515</v>
      </c>
      <c r="B1499" s="491" t="s">
        <v>1089</v>
      </c>
      <c r="C1499" s="492">
        <f t="shared" si="645"/>
        <v>0</v>
      </c>
      <c r="D1499" s="492">
        <f t="shared" ref="D1499:I1499" si="649">D1508</f>
        <v>0</v>
      </c>
      <c r="E1499" s="492">
        <f t="shared" si="649"/>
        <v>0</v>
      </c>
      <c r="F1499" s="492">
        <f t="shared" si="649"/>
        <v>0</v>
      </c>
      <c r="G1499" s="492">
        <f t="shared" si="649"/>
        <v>0</v>
      </c>
      <c r="H1499" s="492">
        <f t="shared" si="649"/>
        <v>0</v>
      </c>
      <c r="I1499" s="492">
        <f t="shared" si="649"/>
        <v>0</v>
      </c>
    </row>
    <row r="1500" spans="1:9">
      <c r="A1500" s="494" t="s">
        <v>516</v>
      </c>
      <c r="B1500" s="495" t="s">
        <v>1090</v>
      </c>
      <c r="C1500" s="492">
        <f t="shared" si="645"/>
        <v>5001117931</v>
      </c>
      <c r="D1500" s="492">
        <f t="shared" ref="D1500:I1500" si="650">D1509</f>
        <v>0</v>
      </c>
      <c r="E1500" s="492">
        <f t="shared" si="650"/>
        <v>0</v>
      </c>
      <c r="F1500" s="492">
        <f t="shared" si="650"/>
        <v>0</v>
      </c>
      <c r="G1500" s="492">
        <f t="shared" si="650"/>
        <v>5001117931</v>
      </c>
      <c r="H1500" s="492">
        <f t="shared" si="650"/>
        <v>0</v>
      </c>
      <c r="I1500" s="492">
        <f t="shared" si="650"/>
        <v>0</v>
      </c>
    </row>
    <row r="1501" spans="1:9">
      <c r="A1501" s="494" t="s">
        <v>517</v>
      </c>
      <c r="B1501" s="496" t="s">
        <v>1091</v>
      </c>
      <c r="C1501" s="492">
        <f t="shared" si="645"/>
        <v>5001117931</v>
      </c>
      <c r="D1501" s="492">
        <f t="shared" ref="D1501:I1501" si="651">D1510</f>
        <v>0</v>
      </c>
      <c r="E1501" s="492">
        <f t="shared" si="651"/>
        <v>0</v>
      </c>
      <c r="F1501" s="492">
        <f t="shared" si="651"/>
        <v>0</v>
      </c>
      <c r="G1501" s="492">
        <f t="shared" si="651"/>
        <v>5001117931</v>
      </c>
      <c r="H1501" s="492">
        <f t="shared" si="651"/>
        <v>0</v>
      </c>
      <c r="I1501" s="492">
        <f t="shared" si="651"/>
        <v>0</v>
      </c>
    </row>
    <row r="1502" spans="1:9" s="1073" customFormat="1">
      <c r="A1502" s="1068" t="s">
        <v>518</v>
      </c>
      <c r="B1502" s="1090" t="s">
        <v>1092</v>
      </c>
      <c r="C1502" s="1091">
        <f t="shared" si="645"/>
        <v>21255033668</v>
      </c>
      <c r="D1502" s="1091">
        <f t="shared" ref="D1502:I1502" si="652">D1496-D1497+D1498-D1501</f>
        <v>18578664250</v>
      </c>
      <c r="E1502" s="1091">
        <f t="shared" si="652"/>
        <v>0</v>
      </c>
      <c r="F1502" s="1091">
        <f t="shared" si="652"/>
        <v>0</v>
      </c>
      <c r="G1502" s="1091">
        <f t="shared" si="652"/>
        <v>2676369418</v>
      </c>
      <c r="H1502" s="1091">
        <f t="shared" si="652"/>
        <v>0</v>
      </c>
      <c r="I1502" s="1091">
        <f t="shared" si="652"/>
        <v>0</v>
      </c>
    </row>
    <row r="1503" spans="1:9">
      <c r="A1503" s="493" t="s">
        <v>1024</v>
      </c>
      <c r="B1503" s="491" t="s">
        <v>1093</v>
      </c>
      <c r="C1503" s="497">
        <f t="shared" ref="C1503:I1503" si="653">IFERROR(C1501/(C1496-C1497+C1498),0)</f>
        <v>0.19047414135095389</v>
      </c>
      <c r="D1503" s="497">
        <f t="shared" si="653"/>
        <v>0</v>
      </c>
      <c r="E1503" s="497">
        <f t="shared" si="653"/>
        <v>0</v>
      </c>
      <c r="F1503" s="497">
        <f t="shared" si="653"/>
        <v>0</v>
      </c>
      <c r="G1503" s="497">
        <f t="shared" si="653"/>
        <v>0.65140034801247837</v>
      </c>
      <c r="H1503" s="497">
        <f t="shared" si="653"/>
        <v>0</v>
      </c>
      <c r="I1503" s="497">
        <f t="shared" si="653"/>
        <v>0</v>
      </c>
    </row>
    <row r="1504" spans="1:9" s="420" customFormat="1" ht="25.5">
      <c r="A1504" s="418">
        <v>1</v>
      </c>
      <c r="B1504" s="419" t="s">
        <v>534</v>
      </c>
      <c r="C1504" s="443"/>
      <c r="D1504" s="419"/>
      <c r="E1504" s="419"/>
      <c r="F1504" s="419"/>
      <c r="G1504" s="419"/>
      <c r="H1504" s="419"/>
      <c r="I1504" s="419"/>
    </row>
    <row r="1505" spans="1:9">
      <c r="A1505" s="490" t="s">
        <v>510</v>
      </c>
      <c r="B1505" s="491" t="s">
        <v>509</v>
      </c>
      <c r="C1505" s="492">
        <f t="shared" ref="C1505:C1511" si="654">SUM(D1505:I1505)</f>
        <v>26256151599</v>
      </c>
      <c r="D1505" s="492">
        <f t="shared" ref="D1505:I1510" si="655">D1514+D1523+D1532</f>
        <v>18578664250</v>
      </c>
      <c r="E1505" s="492">
        <f t="shared" si="655"/>
        <v>0</v>
      </c>
      <c r="F1505" s="492">
        <f t="shared" si="655"/>
        <v>0</v>
      </c>
      <c r="G1505" s="492">
        <f t="shared" si="655"/>
        <v>7677487349</v>
      </c>
      <c r="H1505" s="492">
        <f t="shared" si="655"/>
        <v>0</v>
      </c>
      <c r="I1505" s="492">
        <f t="shared" si="655"/>
        <v>0</v>
      </c>
    </row>
    <row r="1506" spans="1:9">
      <c r="A1506" s="493" t="s">
        <v>512</v>
      </c>
      <c r="B1506" s="491" t="s">
        <v>511</v>
      </c>
      <c r="C1506" s="492">
        <f t="shared" si="654"/>
        <v>0</v>
      </c>
      <c r="D1506" s="492">
        <f t="shared" si="655"/>
        <v>0</v>
      </c>
      <c r="E1506" s="492">
        <f t="shared" si="655"/>
        <v>0</v>
      </c>
      <c r="F1506" s="492">
        <f t="shared" si="655"/>
        <v>0</v>
      </c>
      <c r="G1506" s="492">
        <f t="shared" si="655"/>
        <v>0</v>
      </c>
      <c r="H1506" s="492">
        <f t="shared" si="655"/>
        <v>0</v>
      </c>
      <c r="I1506" s="492">
        <f t="shared" si="655"/>
        <v>0</v>
      </c>
    </row>
    <row r="1507" spans="1:9">
      <c r="A1507" s="493" t="s">
        <v>514</v>
      </c>
      <c r="B1507" s="491" t="s">
        <v>513</v>
      </c>
      <c r="C1507" s="492">
        <f t="shared" si="654"/>
        <v>0</v>
      </c>
      <c r="D1507" s="492">
        <f t="shared" si="655"/>
        <v>0</v>
      </c>
      <c r="E1507" s="492">
        <f t="shared" si="655"/>
        <v>0</v>
      </c>
      <c r="F1507" s="492">
        <f t="shared" si="655"/>
        <v>0</v>
      </c>
      <c r="G1507" s="492">
        <f t="shared" si="655"/>
        <v>0</v>
      </c>
      <c r="H1507" s="492">
        <f t="shared" si="655"/>
        <v>0</v>
      </c>
      <c r="I1507" s="492">
        <f t="shared" si="655"/>
        <v>0</v>
      </c>
    </row>
    <row r="1508" spans="1:9">
      <c r="A1508" s="490" t="s">
        <v>515</v>
      </c>
      <c r="B1508" s="491" t="s">
        <v>1089</v>
      </c>
      <c r="C1508" s="492">
        <f t="shared" si="654"/>
        <v>0</v>
      </c>
      <c r="D1508" s="492">
        <f t="shared" si="655"/>
        <v>0</v>
      </c>
      <c r="E1508" s="492">
        <f t="shared" si="655"/>
        <v>0</v>
      </c>
      <c r="F1508" s="492">
        <f t="shared" si="655"/>
        <v>0</v>
      </c>
      <c r="G1508" s="492">
        <f t="shared" si="655"/>
        <v>0</v>
      </c>
      <c r="H1508" s="492">
        <f t="shared" si="655"/>
        <v>0</v>
      </c>
      <c r="I1508" s="492">
        <f t="shared" si="655"/>
        <v>0</v>
      </c>
    </row>
    <row r="1509" spans="1:9">
      <c r="A1509" s="494" t="s">
        <v>516</v>
      </c>
      <c r="B1509" s="495" t="s">
        <v>1090</v>
      </c>
      <c r="C1509" s="492">
        <f t="shared" si="654"/>
        <v>5001117931</v>
      </c>
      <c r="D1509" s="492">
        <f t="shared" si="655"/>
        <v>0</v>
      </c>
      <c r="E1509" s="492">
        <f t="shared" si="655"/>
        <v>0</v>
      </c>
      <c r="F1509" s="492">
        <f t="shared" si="655"/>
        <v>0</v>
      </c>
      <c r="G1509" s="492">
        <f t="shared" si="655"/>
        <v>5001117931</v>
      </c>
      <c r="H1509" s="492">
        <f t="shared" si="655"/>
        <v>0</v>
      </c>
      <c r="I1509" s="492">
        <f t="shared" si="655"/>
        <v>0</v>
      </c>
    </row>
    <row r="1510" spans="1:9">
      <c r="A1510" s="494" t="s">
        <v>517</v>
      </c>
      <c r="B1510" s="496" t="s">
        <v>1091</v>
      </c>
      <c r="C1510" s="492">
        <f t="shared" si="654"/>
        <v>5001117931</v>
      </c>
      <c r="D1510" s="492">
        <f t="shared" si="655"/>
        <v>0</v>
      </c>
      <c r="E1510" s="492">
        <f t="shared" si="655"/>
        <v>0</v>
      </c>
      <c r="F1510" s="492">
        <f t="shared" si="655"/>
        <v>0</v>
      </c>
      <c r="G1510" s="492">
        <f t="shared" si="655"/>
        <v>5001117931</v>
      </c>
      <c r="H1510" s="492">
        <f t="shared" si="655"/>
        <v>0</v>
      </c>
      <c r="I1510" s="492">
        <f t="shared" si="655"/>
        <v>0</v>
      </c>
    </row>
    <row r="1511" spans="1:9" s="1073" customFormat="1">
      <c r="A1511" s="1068" t="s">
        <v>518</v>
      </c>
      <c r="B1511" s="1090" t="s">
        <v>1092</v>
      </c>
      <c r="C1511" s="1091">
        <f t="shared" si="654"/>
        <v>21255033668</v>
      </c>
      <c r="D1511" s="1091">
        <f t="shared" ref="D1511:I1511" si="656">D1505-D1506+D1507-D1510</f>
        <v>18578664250</v>
      </c>
      <c r="E1511" s="1091">
        <f t="shared" si="656"/>
        <v>0</v>
      </c>
      <c r="F1511" s="1091">
        <f t="shared" si="656"/>
        <v>0</v>
      </c>
      <c r="G1511" s="1091">
        <f t="shared" si="656"/>
        <v>2676369418</v>
      </c>
      <c r="H1511" s="1091">
        <f t="shared" si="656"/>
        <v>0</v>
      </c>
      <c r="I1511" s="1091">
        <f t="shared" si="656"/>
        <v>0</v>
      </c>
    </row>
    <row r="1512" spans="1:9">
      <c r="A1512" s="493" t="s">
        <v>1024</v>
      </c>
      <c r="B1512" s="491" t="s">
        <v>1093</v>
      </c>
      <c r="C1512" s="497">
        <f t="shared" ref="C1512:I1512" si="657">IFERROR(C1510/(C1505-C1506+C1507),0)</f>
        <v>0.19047414135095389</v>
      </c>
      <c r="D1512" s="497">
        <f t="shared" si="657"/>
        <v>0</v>
      </c>
      <c r="E1512" s="497">
        <f t="shared" si="657"/>
        <v>0</v>
      </c>
      <c r="F1512" s="497">
        <f t="shared" si="657"/>
        <v>0</v>
      </c>
      <c r="G1512" s="497">
        <f t="shared" si="657"/>
        <v>0.65140034801247837</v>
      </c>
      <c r="H1512" s="497">
        <f t="shared" si="657"/>
        <v>0</v>
      </c>
      <c r="I1512" s="497">
        <f t="shared" si="657"/>
        <v>0</v>
      </c>
    </row>
    <row r="1513" spans="1:9" s="420" customFormat="1">
      <c r="A1513" s="444">
        <v>1</v>
      </c>
      <c r="B1513" s="419" t="s">
        <v>653</v>
      </c>
      <c r="C1513" s="419"/>
      <c r="D1513" s="419"/>
      <c r="E1513" s="419"/>
      <c r="F1513" s="419"/>
      <c r="G1513" s="419"/>
      <c r="H1513" s="419"/>
      <c r="I1513" s="419"/>
    </row>
    <row r="1514" spans="1:9">
      <c r="A1514" s="490" t="s">
        <v>510</v>
      </c>
      <c r="B1514" s="491" t="s">
        <v>509</v>
      </c>
      <c r="C1514" s="492">
        <f t="shared" ref="C1514:C1520" si="658">SUM(D1514:I1514)</f>
        <v>11133929450</v>
      </c>
      <c r="D1514" s="492">
        <v>11133929450</v>
      </c>
      <c r="E1514" s="492"/>
      <c r="F1514" s="492"/>
      <c r="G1514" s="492"/>
      <c r="H1514" s="492"/>
      <c r="I1514" s="492"/>
    </row>
    <row r="1515" spans="1:9">
      <c r="A1515" s="493" t="s">
        <v>512</v>
      </c>
      <c r="B1515" s="491" t="s">
        <v>511</v>
      </c>
      <c r="C1515" s="492">
        <f t="shared" si="658"/>
        <v>0</v>
      </c>
      <c r="D1515" s="492"/>
      <c r="E1515" s="492"/>
      <c r="F1515" s="492"/>
      <c r="G1515" s="492"/>
      <c r="H1515" s="492"/>
      <c r="I1515" s="492"/>
    </row>
    <row r="1516" spans="1:9">
      <c r="A1516" s="493" t="s">
        <v>514</v>
      </c>
      <c r="B1516" s="491" t="s">
        <v>513</v>
      </c>
      <c r="C1516" s="492">
        <f t="shared" si="658"/>
        <v>0</v>
      </c>
      <c r="D1516" s="492"/>
      <c r="E1516" s="492"/>
      <c r="F1516" s="492"/>
      <c r="G1516" s="492"/>
      <c r="H1516" s="492"/>
      <c r="I1516" s="492"/>
    </row>
    <row r="1517" spans="1:9">
      <c r="A1517" s="490" t="s">
        <v>515</v>
      </c>
      <c r="B1517" s="491" t="s">
        <v>1089</v>
      </c>
      <c r="C1517" s="492">
        <f t="shared" si="658"/>
        <v>0</v>
      </c>
      <c r="D1517" s="492"/>
      <c r="E1517" s="492"/>
      <c r="F1517" s="492"/>
      <c r="G1517" s="492"/>
      <c r="H1517" s="492"/>
      <c r="I1517" s="492"/>
    </row>
    <row r="1518" spans="1:9">
      <c r="A1518" s="494" t="s">
        <v>516</v>
      </c>
      <c r="B1518" s="495" t="s">
        <v>1090</v>
      </c>
      <c r="C1518" s="492">
        <f t="shared" si="658"/>
        <v>0</v>
      </c>
      <c r="D1518" s="492"/>
      <c r="E1518" s="492"/>
      <c r="F1518" s="492"/>
      <c r="G1518" s="492"/>
      <c r="H1518" s="492"/>
      <c r="I1518" s="492"/>
    </row>
    <row r="1519" spans="1:9">
      <c r="A1519" s="494" t="s">
        <v>517</v>
      </c>
      <c r="B1519" s="496" t="s">
        <v>1091</v>
      </c>
      <c r="C1519" s="492">
        <f t="shared" si="658"/>
        <v>0</v>
      </c>
      <c r="D1519" s="492">
        <f t="shared" ref="D1519:I1519" si="659">D1517+D1518</f>
        <v>0</v>
      </c>
      <c r="E1519" s="492">
        <f t="shared" si="659"/>
        <v>0</v>
      </c>
      <c r="F1519" s="492">
        <f t="shared" si="659"/>
        <v>0</v>
      </c>
      <c r="G1519" s="492">
        <f t="shared" si="659"/>
        <v>0</v>
      </c>
      <c r="H1519" s="492">
        <f t="shared" si="659"/>
        <v>0</v>
      </c>
      <c r="I1519" s="492">
        <f t="shared" si="659"/>
        <v>0</v>
      </c>
    </row>
    <row r="1520" spans="1:9" s="1073" customFormat="1">
      <c r="A1520" s="1068" t="s">
        <v>518</v>
      </c>
      <c r="B1520" s="1090" t="s">
        <v>1092</v>
      </c>
      <c r="C1520" s="1091">
        <f t="shared" si="658"/>
        <v>11133929450</v>
      </c>
      <c r="D1520" s="1091">
        <f t="shared" ref="D1520:I1520" si="660">D1514-D1515+D1516-D1519</f>
        <v>11133929450</v>
      </c>
      <c r="E1520" s="1091">
        <f t="shared" si="660"/>
        <v>0</v>
      </c>
      <c r="F1520" s="1091">
        <f t="shared" si="660"/>
        <v>0</v>
      </c>
      <c r="G1520" s="1091">
        <f t="shared" si="660"/>
        <v>0</v>
      </c>
      <c r="H1520" s="1091">
        <f t="shared" si="660"/>
        <v>0</v>
      </c>
      <c r="I1520" s="1091">
        <f t="shared" si="660"/>
        <v>0</v>
      </c>
    </row>
    <row r="1521" spans="1:9">
      <c r="A1521" s="493" t="s">
        <v>1024</v>
      </c>
      <c r="B1521" s="491" t="s">
        <v>1093</v>
      </c>
      <c r="C1521" s="497">
        <f t="shared" ref="C1521:I1521" si="661">IFERROR(C1519/(C1514-C1515+C1516),0)</f>
        <v>0</v>
      </c>
      <c r="D1521" s="497">
        <f t="shared" si="661"/>
        <v>0</v>
      </c>
      <c r="E1521" s="497">
        <f t="shared" si="661"/>
        <v>0</v>
      </c>
      <c r="F1521" s="497">
        <f t="shared" si="661"/>
        <v>0</v>
      </c>
      <c r="G1521" s="497">
        <f t="shared" si="661"/>
        <v>0</v>
      </c>
      <c r="H1521" s="497">
        <f t="shared" si="661"/>
        <v>0</v>
      </c>
      <c r="I1521" s="497">
        <f t="shared" si="661"/>
        <v>0</v>
      </c>
    </row>
    <row r="1522" spans="1:9" s="420" customFormat="1">
      <c r="A1522" s="444">
        <v>2</v>
      </c>
      <c r="B1522" s="419" t="s">
        <v>654</v>
      </c>
      <c r="C1522" s="419"/>
      <c r="D1522" s="419"/>
      <c r="E1522" s="419"/>
      <c r="F1522" s="419"/>
      <c r="G1522" s="419"/>
      <c r="H1522" s="419"/>
      <c r="I1522" s="419"/>
    </row>
    <row r="1523" spans="1:9">
      <c r="A1523" s="490" t="s">
        <v>510</v>
      </c>
      <c r="B1523" s="491" t="s">
        <v>509</v>
      </c>
      <c r="C1523" s="492">
        <f t="shared" ref="C1523:C1529" si="662">SUM(D1523:I1523)</f>
        <v>7444734800</v>
      </c>
      <c r="D1523" s="492">
        <v>7444734800</v>
      </c>
      <c r="E1523" s="492"/>
      <c r="F1523" s="492"/>
      <c r="G1523" s="492"/>
      <c r="H1523" s="492"/>
      <c r="I1523" s="492"/>
    </row>
    <row r="1524" spans="1:9">
      <c r="A1524" s="493" t="s">
        <v>512</v>
      </c>
      <c r="B1524" s="491" t="s">
        <v>511</v>
      </c>
      <c r="C1524" s="492">
        <f t="shared" si="662"/>
        <v>0</v>
      </c>
      <c r="D1524" s="492"/>
      <c r="E1524" s="492"/>
      <c r="F1524" s="492"/>
      <c r="G1524" s="492"/>
      <c r="H1524" s="492"/>
      <c r="I1524" s="492"/>
    </row>
    <row r="1525" spans="1:9">
      <c r="A1525" s="493" t="s">
        <v>514</v>
      </c>
      <c r="B1525" s="491" t="s">
        <v>513</v>
      </c>
      <c r="C1525" s="492">
        <f t="shared" si="662"/>
        <v>0</v>
      </c>
      <c r="D1525" s="492"/>
      <c r="E1525" s="492"/>
      <c r="F1525" s="492"/>
      <c r="G1525" s="492"/>
      <c r="H1525" s="492"/>
      <c r="I1525" s="492"/>
    </row>
    <row r="1526" spans="1:9">
      <c r="A1526" s="490" t="s">
        <v>515</v>
      </c>
      <c r="B1526" s="491" t="s">
        <v>1089</v>
      </c>
      <c r="C1526" s="492">
        <f t="shared" si="662"/>
        <v>0</v>
      </c>
      <c r="D1526" s="492"/>
      <c r="E1526" s="492"/>
      <c r="F1526" s="492"/>
      <c r="G1526" s="492"/>
      <c r="H1526" s="492"/>
      <c r="I1526" s="492"/>
    </row>
    <row r="1527" spans="1:9">
      <c r="A1527" s="494" t="s">
        <v>516</v>
      </c>
      <c r="B1527" s="495" t="s">
        <v>1090</v>
      </c>
      <c r="C1527" s="492">
        <f t="shared" si="662"/>
        <v>0</v>
      </c>
      <c r="D1527" s="492"/>
      <c r="E1527" s="492"/>
      <c r="F1527" s="492"/>
      <c r="G1527" s="492"/>
      <c r="H1527" s="492"/>
      <c r="I1527" s="492"/>
    </row>
    <row r="1528" spans="1:9">
      <c r="A1528" s="494" t="s">
        <v>517</v>
      </c>
      <c r="B1528" s="496" t="s">
        <v>1091</v>
      </c>
      <c r="C1528" s="492">
        <f t="shared" si="662"/>
        <v>0</v>
      </c>
      <c r="D1528" s="492">
        <f t="shared" ref="D1528:I1528" si="663">D1526+D1527</f>
        <v>0</v>
      </c>
      <c r="E1528" s="492">
        <f t="shared" si="663"/>
        <v>0</v>
      </c>
      <c r="F1528" s="492">
        <f t="shared" si="663"/>
        <v>0</v>
      </c>
      <c r="G1528" s="492">
        <f t="shared" si="663"/>
        <v>0</v>
      </c>
      <c r="H1528" s="492">
        <f t="shared" si="663"/>
        <v>0</v>
      </c>
      <c r="I1528" s="492">
        <f t="shared" si="663"/>
        <v>0</v>
      </c>
    </row>
    <row r="1529" spans="1:9">
      <c r="A1529" s="493" t="s">
        <v>518</v>
      </c>
      <c r="B1529" s="491" t="s">
        <v>1092</v>
      </c>
      <c r="C1529" s="492">
        <f t="shared" si="662"/>
        <v>7444734800</v>
      </c>
      <c r="D1529" s="492">
        <f t="shared" ref="D1529:I1529" si="664">D1523-D1524+D1525-D1528</f>
        <v>7444734800</v>
      </c>
      <c r="E1529" s="492">
        <f t="shared" si="664"/>
        <v>0</v>
      </c>
      <c r="F1529" s="492">
        <f t="shared" si="664"/>
        <v>0</v>
      </c>
      <c r="G1529" s="492">
        <f t="shared" si="664"/>
        <v>0</v>
      </c>
      <c r="H1529" s="492">
        <f t="shared" si="664"/>
        <v>0</v>
      </c>
      <c r="I1529" s="492">
        <f t="shared" si="664"/>
        <v>0</v>
      </c>
    </row>
    <row r="1530" spans="1:9">
      <c r="A1530" s="493" t="s">
        <v>1024</v>
      </c>
      <c r="B1530" s="491" t="s">
        <v>1093</v>
      </c>
      <c r="C1530" s="497">
        <f t="shared" ref="C1530:I1530" si="665">IFERROR(C1528/(C1523-C1524+C1525),0)</f>
        <v>0</v>
      </c>
      <c r="D1530" s="497">
        <f t="shared" si="665"/>
        <v>0</v>
      </c>
      <c r="E1530" s="497">
        <f t="shared" si="665"/>
        <v>0</v>
      </c>
      <c r="F1530" s="497">
        <f t="shared" si="665"/>
        <v>0</v>
      </c>
      <c r="G1530" s="497">
        <f t="shared" si="665"/>
        <v>0</v>
      </c>
      <c r="H1530" s="497">
        <f t="shared" si="665"/>
        <v>0</v>
      </c>
      <c r="I1530" s="497">
        <f t="shared" si="665"/>
        <v>0</v>
      </c>
    </row>
    <row r="1531" spans="1:9" s="420" customFormat="1">
      <c r="A1531" s="444">
        <v>3</v>
      </c>
      <c r="B1531" s="419" t="s">
        <v>655</v>
      </c>
      <c r="C1531" s="419"/>
      <c r="D1531" s="419"/>
      <c r="E1531" s="419"/>
      <c r="F1531" s="419"/>
      <c r="G1531" s="419"/>
      <c r="H1531" s="419"/>
      <c r="I1531" s="419"/>
    </row>
    <row r="1532" spans="1:9">
      <c r="A1532" s="490" t="s">
        <v>510</v>
      </c>
      <c r="B1532" s="491" t="s">
        <v>509</v>
      </c>
      <c r="C1532" s="492">
        <f t="shared" ref="C1532:C1538" si="666">SUM(D1532:I1532)</f>
        <v>7677487349</v>
      </c>
      <c r="D1532" s="492"/>
      <c r="E1532" s="492"/>
      <c r="F1532" s="492"/>
      <c r="G1532" s="492">
        <v>7677487349</v>
      </c>
      <c r="H1532" s="492"/>
      <c r="I1532" s="492"/>
    </row>
    <row r="1533" spans="1:9">
      <c r="A1533" s="493" t="s">
        <v>512</v>
      </c>
      <c r="B1533" s="491" t="s">
        <v>511</v>
      </c>
      <c r="C1533" s="492">
        <f t="shared" si="666"/>
        <v>0</v>
      </c>
      <c r="D1533" s="492"/>
      <c r="E1533" s="492"/>
      <c r="F1533" s="492"/>
      <c r="G1533" s="492"/>
      <c r="H1533" s="492"/>
      <c r="I1533" s="492"/>
    </row>
    <row r="1534" spans="1:9">
      <c r="A1534" s="493" t="s">
        <v>514</v>
      </c>
      <c r="B1534" s="491" t="s">
        <v>513</v>
      </c>
      <c r="C1534" s="492">
        <f t="shared" si="666"/>
        <v>0</v>
      </c>
      <c r="D1534" s="492"/>
      <c r="E1534" s="492"/>
      <c r="F1534" s="492"/>
      <c r="G1534" s="492"/>
      <c r="H1534" s="492"/>
      <c r="I1534" s="492"/>
    </row>
    <row r="1535" spans="1:9">
      <c r="A1535" s="490" t="s">
        <v>515</v>
      </c>
      <c r="B1535" s="491" t="s">
        <v>1089</v>
      </c>
      <c r="C1535" s="492">
        <f t="shared" si="666"/>
        <v>0</v>
      </c>
      <c r="D1535" s="492"/>
      <c r="E1535" s="492"/>
      <c r="F1535" s="492"/>
      <c r="G1535" s="492"/>
      <c r="H1535" s="492"/>
      <c r="I1535" s="492"/>
    </row>
    <row r="1536" spans="1:9">
      <c r="A1536" s="494" t="s">
        <v>516</v>
      </c>
      <c r="B1536" s="495" t="s">
        <v>1090</v>
      </c>
      <c r="C1536" s="492">
        <f t="shared" si="666"/>
        <v>5001117931</v>
      </c>
      <c r="D1536" s="492"/>
      <c r="E1536" s="492"/>
      <c r="F1536" s="492"/>
      <c r="G1536" s="492">
        <f>'05'!K614</f>
        <v>5001117931</v>
      </c>
      <c r="H1536" s="492"/>
      <c r="I1536" s="492"/>
    </row>
    <row r="1537" spans="1:9">
      <c r="A1537" s="494" t="s">
        <v>517</v>
      </c>
      <c r="B1537" s="496" t="s">
        <v>1091</v>
      </c>
      <c r="C1537" s="492">
        <f t="shared" si="666"/>
        <v>5001117931</v>
      </c>
      <c r="D1537" s="492">
        <f t="shared" ref="D1537:I1537" si="667">D1535+D1536</f>
        <v>0</v>
      </c>
      <c r="E1537" s="492">
        <f t="shared" si="667"/>
        <v>0</v>
      </c>
      <c r="F1537" s="492">
        <f t="shared" si="667"/>
        <v>0</v>
      </c>
      <c r="G1537" s="492">
        <f t="shared" si="667"/>
        <v>5001117931</v>
      </c>
      <c r="H1537" s="492">
        <f t="shared" si="667"/>
        <v>0</v>
      </c>
      <c r="I1537" s="492">
        <f t="shared" si="667"/>
        <v>0</v>
      </c>
    </row>
    <row r="1538" spans="1:9" s="1073" customFormat="1">
      <c r="A1538" s="1068" t="s">
        <v>518</v>
      </c>
      <c r="B1538" s="1090" t="s">
        <v>1092</v>
      </c>
      <c r="C1538" s="1091">
        <f t="shared" si="666"/>
        <v>2676369418</v>
      </c>
      <c r="D1538" s="1091">
        <f t="shared" ref="D1538:I1538" si="668">D1532-D1533+D1534-D1537</f>
        <v>0</v>
      </c>
      <c r="E1538" s="1091">
        <f t="shared" si="668"/>
        <v>0</v>
      </c>
      <c r="F1538" s="1091">
        <f t="shared" si="668"/>
        <v>0</v>
      </c>
      <c r="G1538" s="1091">
        <f t="shared" si="668"/>
        <v>2676369418</v>
      </c>
      <c r="H1538" s="1091">
        <f t="shared" si="668"/>
        <v>0</v>
      </c>
      <c r="I1538" s="1091">
        <f t="shared" si="668"/>
        <v>0</v>
      </c>
    </row>
    <row r="1539" spans="1:9">
      <c r="A1539" s="493" t="s">
        <v>1024</v>
      </c>
      <c r="B1539" s="491" t="s">
        <v>1093</v>
      </c>
      <c r="C1539" s="497">
        <f t="shared" ref="C1539:I1539" si="669">IFERROR(C1537/(C1532-C1533+C1534),0)</f>
        <v>0.65140034801247837</v>
      </c>
      <c r="D1539" s="497">
        <f t="shared" si="669"/>
        <v>0</v>
      </c>
      <c r="E1539" s="497">
        <f t="shared" si="669"/>
        <v>0</v>
      </c>
      <c r="F1539" s="497">
        <f t="shared" si="669"/>
        <v>0</v>
      </c>
      <c r="G1539" s="497">
        <f t="shared" si="669"/>
        <v>0.65140034801247837</v>
      </c>
      <c r="H1539" s="497">
        <f t="shared" si="669"/>
        <v>0</v>
      </c>
      <c r="I1539" s="497">
        <f t="shared" si="669"/>
        <v>0</v>
      </c>
    </row>
    <row r="1540" spans="1:9" s="420" customFormat="1">
      <c r="A1540" s="421" t="s">
        <v>522</v>
      </c>
      <c r="B1540" s="422" t="s">
        <v>525</v>
      </c>
      <c r="C1540" s="419"/>
      <c r="D1540" s="419"/>
      <c r="E1540" s="419"/>
      <c r="F1540" s="419"/>
      <c r="G1540" s="419"/>
      <c r="H1540" s="419"/>
      <c r="I1540" s="419"/>
    </row>
    <row r="1541" spans="1:9">
      <c r="A1541" s="490" t="s">
        <v>510</v>
      </c>
      <c r="B1541" s="491" t="s">
        <v>509</v>
      </c>
      <c r="C1541" s="492">
        <f t="shared" ref="C1541:C1547" si="670">SUM(D1541:I1541)</f>
        <v>10316660946</v>
      </c>
      <c r="D1541" s="492">
        <f t="shared" ref="D1541:I1541" si="671">D1550</f>
        <v>536660946</v>
      </c>
      <c r="E1541" s="492">
        <f t="shared" si="671"/>
        <v>0</v>
      </c>
      <c r="F1541" s="492">
        <f t="shared" si="671"/>
        <v>0</v>
      </c>
      <c r="G1541" s="492">
        <f t="shared" si="671"/>
        <v>0</v>
      </c>
      <c r="H1541" s="492">
        <f t="shared" si="671"/>
        <v>0</v>
      </c>
      <c r="I1541" s="492">
        <f t="shared" si="671"/>
        <v>9780000000</v>
      </c>
    </row>
    <row r="1542" spans="1:9">
      <c r="A1542" s="493" t="s">
        <v>512</v>
      </c>
      <c r="B1542" s="491" t="s">
        <v>511</v>
      </c>
      <c r="C1542" s="492">
        <f t="shared" si="670"/>
        <v>0</v>
      </c>
      <c r="D1542" s="492">
        <f t="shared" ref="D1542:I1542" si="672">D1551</f>
        <v>0</v>
      </c>
      <c r="E1542" s="492">
        <f t="shared" si="672"/>
        <v>0</v>
      </c>
      <c r="F1542" s="492">
        <f t="shared" si="672"/>
        <v>0</v>
      </c>
      <c r="G1542" s="492">
        <f t="shared" si="672"/>
        <v>0</v>
      </c>
      <c r="H1542" s="492">
        <f t="shared" si="672"/>
        <v>0</v>
      </c>
      <c r="I1542" s="492">
        <f t="shared" si="672"/>
        <v>0</v>
      </c>
    </row>
    <row r="1543" spans="1:9">
      <c r="A1543" s="493" t="s">
        <v>514</v>
      </c>
      <c r="B1543" s="491" t="s">
        <v>513</v>
      </c>
      <c r="C1543" s="492">
        <f t="shared" si="670"/>
        <v>0</v>
      </c>
      <c r="D1543" s="492">
        <f t="shared" ref="D1543:I1543" si="673">D1552</f>
        <v>0</v>
      </c>
      <c r="E1543" s="492">
        <f t="shared" si="673"/>
        <v>0</v>
      </c>
      <c r="F1543" s="492">
        <f t="shared" si="673"/>
        <v>0</v>
      </c>
      <c r="G1543" s="492">
        <f t="shared" si="673"/>
        <v>0</v>
      </c>
      <c r="H1543" s="492">
        <f t="shared" si="673"/>
        <v>0</v>
      </c>
      <c r="I1543" s="492">
        <f t="shared" si="673"/>
        <v>0</v>
      </c>
    </row>
    <row r="1544" spans="1:9">
      <c r="A1544" s="490" t="s">
        <v>515</v>
      </c>
      <c r="B1544" s="491" t="s">
        <v>1089</v>
      </c>
      <c r="C1544" s="492">
        <f t="shared" si="670"/>
        <v>0</v>
      </c>
      <c r="D1544" s="492">
        <f t="shared" ref="D1544:I1544" si="674">D1553</f>
        <v>0</v>
      </c>
      <c r="E1544" s="492">
        <f t="shared" si="674"/>
        <v>0</v>
      </c>
      <c r="F1544" s="492">
        <f t="shared" si="674"/>
        <v>0</v>
      </c>
      <c r="G1544" s="492">
        <f t="shared" si="674"/>
        <v>0</v>
      </c>
      <c r="H1544" s="492">
        <f t="shared" si="674"/>
        <v>0</v>
      </c>
      <c r="I1544" s="492">
        <f t="shared" si="674"/>
        <v>0</v>
      </c>
    </row>
    <row r="1545" spans="1:9">
      <c r="A1545" s="494" t="s">
        <v>516</v>
      </c>
      <c r="B1545" s="495" t="s">
        <v>1090</v>
      </c>
      <c r="C1545" s="492">
        <f t="shared" si="670"/>
        <v>0</v>
      </c>
      <c r="D1545" s="492">
        <f t="shared" ref="D1545:I1545" si="675">D1554</f>
        <v>0</v>
      </c>
      <c r="E1545" s="492">
        <f t="shared" si="675"/>
        <v>0</v>
      </c>
      <c r="F1545" s="492">
        <f t="shared" si="675"/>
        <v>0</v>
      </c>
      <c r="G1545" s="492">
        <f t="shared" si="675"/>
        <v>0</v>
      </c>
      <c r="H1545" s="492">
        <f t="shared" si="675"/>
        <v>0</v>
      </c>
      <c r="I1545" s="492">
        <f t="shared" si="675"/>
        <v>0</v>
      </c>
    </row>
    <row r="1546" spans="1:9">
      <c r="A1546" s="494" t="s">
        <v>517</v>
      </c>
      <c r="B1546" s="496" t="s">
        <v>1091</v>
      </c>
      <c r="C1546" s="492">
        <f t="shared" si="670"/>
        <v>0</v>
      </c>
      <c r="D1546" s="492">
        <f t="shared" ref="D1546:I1547" si="676">D1555</f>
        <v>0</v>
      </c>
      <c r="E1546" s="492">
        <f t="shared" si="676"/>
        <v>0</v>
      </c>
      <c r="F1546" s="492">
        <f t="shared" si="676"/>
        <v>0</v>
      </c>
      <c r="G1546" s="492">
        <f t="shared" si="676"/>
        <v>0</v>
      </c>
      <c r="H1546" s="492">
        <f t="shared" si="676"/>
        <v>0</v>
      </c>
      <c r="I1546" s="492">
        <f t="shared" si="676"/>
        <v>0</v>
      </c>
    </row>
    <row r="1547" spans="1:9" s="1073" customFormat="1">
      <c r="A1547" s="1068" t="s">
        <v>518</v>
      </c>
      <c r="B1547" s="1090" t="s">
        <v>1092</v>
      </c>
      <c r="C1547" s="1091">
        <f t="shared" si="670"/>
        <v>10316660946</v>
      </c>
      <c r="D1547" s="1091">
        <f>D1556</f>
        <v>536660946</v>
      </c>
      <c r="E1547" s="1091">
        <f t="shared" si="676"/>
        <v>0</v>
      </c>
      <c r="F1547" s="1091">
        <f t="shared" si="676"/>
        <v>0</v>
      </c>
      <c r="G1547" s="1091">
        <f t="shared" si="676"/>
        <v>0</v>
      </c>
      <c r="H1547" s="1091">
        <f t="shared" si="676"/>
        <v>0</v>
      </c>
      <c r="I1547" s="1091">
        <f t="shared" si="676"/>
        <v>9780000000</v>
      </c>
    </row>
    <row r="1548" spans="1:9">
      <c r="A1548" s="493" t="s">
        <v>1024</v>
      </c>
      <c r="B1548" s="491" t="s">
        <v>1093</v>
      </c>
      <c r="C1548" s="497">
        <f t="shared" ref="C1548:I1548" si="677">IFERROR(C1546/(C1541-C1542+C1543),0)</f>
        <v>0</v>
      </c>
      <c r="D1548" s="497">
        <f t="shared" si="677"/>
        <v>0</v>
      </c>
      <c r="E1548" s="497">
        <f t="shared" si="677"/>
        <v>0</v>
      </c>
      <c r="F1548" s="497">
        <f t="shared" si="677"/>
        <v>0</v>
      </c>
      <c r="G1548" s="497">
        <f t="shared" si="677"/>
        <v>0</v>
      </c>
      <c r="H1548" s="497">
        <f t="shared" si="677"/>
        <v>0</v>
      </c>
      <c r="I1548" s="497">
        <f t="shared" si="677"/>
        <v>0</v>
      </c>
    </row>
    <row r="1549" spans="1:9" s="420" customFormat="1" ht="51">
      <c r="A1549" s="418">
        <v>1</v>
      </c>
      <c r="B1549" s="419" t="s">
        <v>558</v>
      </c>
      <c r="C1549" s="443"/>
      <c r="D1549" s="419"/>
      <c r="E1549" s="419"/>
      <c r="F1549" s="419"/>
      <c r="G1549" s="419"/>
      <c r="H1549" s="419"/>
      <c r="I1549" s="419"/>
    </row>
    <row r="1550" spans="1:9">
      <c r="A1550" s="490" t="s">
        <v>510</v>
      </c>
      <c r="B1550" s="491" t="s">
        <v>509</v>
      </c>
      <c r="C1550" s="492">
        <f t="shared" ref="C1550:C1556" si="678">SUM(D1550:I1550)</f>
        <v>10316660946</v>
      </c>
      <c r="D1550" s="492">
        <f t="shared" ref="D1550:I1556" si="679">D1559+D1570</f>
        <v>536660946</v>
      </c>
      <c r="E1550" s="492">
        <f t="shared" si="679"/>
        <v>0</v>
      </c>
      <c r="F1550" s="492">
        <f t="shared" si="679"/>
        <v>0</v>
      </c>
      <c r="G1550" s="492">
        <f t="shared" si="679"/>
        <v>0</v>
      </c>
      <c r="H1550" s="492">
        <f t="shared" si="679"/>
        <v>0</v>
      </c>
      <c r="I1550" s="492">
        <f t="shared" si="679"/>
        <v>9780000000</v>
      </c>
    </row>
    <row r="1551" spans="1:9">
      <c r="A1551" s="493" t="s">
        <v>512</v>
      </c>
      <c r="B1551" s="491" t="s">
        <v>511</v>
      </c>
      <c r="C1551" s="492">
        <f t="shared" si="678"/>
        <v>0</v>
      </c>
      <c r="D1551" s="492">
        <f t="shared" si="679"/>
        <v>0</v>
      </c>
      <c r="E1551" s="492">
        <f t="shared" si="679"/>
        <v>0</v>
      </c>
      <c r="F1551" s="492">
        <f t="shared" si="679"/>
        <v>0</v>
      </c>
      <c r="G1551" s="492">
        <f t="shared" si="679"/>
        <v>0</v>
      </c>
      <c r="H1551" s="492">
        <f t="shared" si="679"/>
        <v>0</v>
      </c>
      <c r="I1551" s="492">
        <f t="shared" si="679"/>
        <v>0</v>
      </c>
    </row>
    <row r="1552" spans="1:9">
      <c r="A1552" s="493" t="s">
        <v>514</v>
      </c>
      <c r="B1552" s="491" t="s">
        <v>513</v>
      </c>
      <c r="C1552" s="492">
        <f t="shared" si="678"/>
        <v>0</v>
      </c>
      <c r="D1552" s="492">
        <f t="shared" si="679"/>
        <v>0</v>
      </c>
      <c r="E1552" s="492">
        <f t="shared" si="679"/>
        <v>0</v>
      </c>
      <c r="F1552" s="492">
        <f t="shared" si="679"/>
        <v>0</v>
      </c>
      <c r="G1552" s="492">
        <f t="shared" si="679"/>
        <v>0</v>
      </c>
      <c r="H1552" s="492">
        <f t="shared" si="679"/>
        <v>0</v>
      </c>
      <c r="I1552" s="492">
        <f t="shared" si="679"/>
        <v>0</v>
      </c>
    </row>
    <row r="1553" spans="1:9">
      <c r="A1553" s="490" t="s">
        <v>515</v>
      </c>
      <c r="B1553" s="491" t="s">
        <v>1089</v>
      </c>
      <c r="C1553" s="492">
        <f t="shared" si="678"/>
        <v>0</v>
      </c>
      <c r="D1553" s="492">
        <f t="shared" si="679"/>
        <v>0</v>
      </c>
      <c r="E1553" s="492">
        <f t="shared" si="679"/>
        <v>0</v>
      </c>
      <c r="F1553" s="492">
        <f t="shared" si="679"/>
        <v>0</v>
      </c>
      <c r="G1553" s="492">
        <f t="shared" si="679"/>
        <v>0</v>
      </c>
      <c r="H1553" s="492">
        <f t="shared" si="679"/>
        <v>0</v>
      </c>
      <c r="I1553" s="492">
        <f t="shared" si="679"/>
        <v>0</v>
      </c>
    </row>
    <row r="1554" spans="1:9">
      <c r="A1554" s="494" t="s">
        <v>516</v>
      </c>
      <c r="B1554" s="495" t="s">
        <v>1090</v>
      </c>
      <c r="C1554" s="492">
        <f t="shared" si="678"/>
        <v>0</v>
      </c>
      <c r="D1554" s="492">
        <f t="shared" si="679"/>
        <v>0</v>
      </c>
      <c r="E1554" s="492">
        <f t="shared" si="679"/>
        <v>0</v>
      </c>
      <c r="F1554" s="492">
        <f t="shared" si="679"/>
        <v>0</v>
      </c>
      <c r="G1554" s="492">
        <f t="shared" si="679"/>
        <v>0</v>
      </c>
      <c r="H1554" s="492">
        <f t="shared" si="679"/>
        <v>0</v>
      </c>
      <c r="I1554" s="492">
        <f t="shared" si="679"/>
        <v>0</v>
      </c>
    </row>
    <row r="1555" spans="1:9">
      <c r="A1555" s="494" t="s">
        <v>517</v>
      </c>
      <c r="B1555" s="496" t="s">
        <v>1091</v>
      </c>
      <c r="C1555" s="492">
        <f t="shared" si="678"/>
        <v>0</v>
      </c>
      <c r="D1555" s="492">
        <f t="shared" si="679"/>
        <v>0</v>
      </c>
      <c r="E1555" s="492">
        <f t="shared" si="679"/>
        <v>0</v>
      </c>
      <c r="F1555" s="492">
        <f t="shared" si="679"/>
        <v>0</v>
      </c>
      <c r="G1555" s="492">
        <f t="shared" si="679"/>
        <v>0</v>
      </c>
      <c r="H1555" s="492">
        <f t="shared" si="679"/>
        <v>0</v>
      </c>
      <c r="I1555" s="492">
        <f t="shared" si="679"/>
        <v>0</v>
      </c>
    </row>
    <row r="1556" spans="1:9" s="1073" customFormat="1">
      <c r="A1556" s="1068" t="s">
        <v>518</v>
      </c>
      <c r="B1556" s="1090" t="s">
        <v>1092</v>
      </c>
      <c r="C1556" s="1091">
        <f t="shared" si="678"/>
        <v>10316660946</v>
      </c>
      <c r="D1556" s="1091">
        <f t="shared" si="679"/>
        <v>536660946</v>
      </c>
      <c r="E1556" s="1091">
        <f t="shared" si="679"/>
        <v>0</v>
      </c>
      <c r="F1556" s="1091">
        <f t="shared" si="679"/>
        <v>0</v>
      </c>
      <c r="G1556" s="1091">
        <f t="shared" si="679"/>
        <v>0</v>
      </c>
      <c r="H1556" s="1091">
        <f t="shared" si="679"/>
        <v>0</v>
      </c>
      <c r="I1556" s="1091">
        <f t="shared" si="679"/>
        <v>9780000000</v>
      </c>
    </row>
    <row r="1557" spans="1:9">
      <c r="A1557" s="493" t="s">
        <v>1024</v>
      </c>
      <c r="B1557" s="491" t="s">
        <v>1093</v>
      </c>
      <c r="C1557" s="497">
        <f t="shared" ref="C1557:I1557" si="680">IFERROR(C1555/(C1550-C1551+C1552),0)</f>
        <v>0</v>
      </c>
      <c r="D1557" s="497">
        <f t="shared" si="680"/>
        <v>0</v>
      </c>
      <c r="E1557" s="497">
        <f t="shared" si="680"/>
        <v>0</v>
      </c>
      <c r="F1557" s="497">
        <f t="shared" si="680"/>
        <v>0</v>
      </c>
      <c r="G1557" s="497">
        <f t="shared" si="680"/>
        <v>0</v>
      </c>
      <c r="H1557" s="497">
        <f t="shared" si="680"/>
        <v>0</v>
      </c>
      <c r="I1557" s="497">
        <f t="shared" si="680"/>
        <v>0</v>
      </c>
    </row>
    <row r="1558" spans="1:9" s="420" customFormat="1">
      <c r="A1558" s="444">
        <v>1</v>
      </c>
      <c r="B1558" s="419" t="s">
        <v>559</v>
      </c>
      <c r="C1558" s="419"/>
      <c r="D1558" s="419"/>
      <c r="E1558" s="419"/>
      <c r="F1558" s="419"/>
      <c r="G1558" s="419"/>
      <c r="H1558" s="419"/>
      <c r="I1558" s="419"/>
    </row>
    <row r="1559" spans="1:9">
      <c r="A1559" s="490" t="s">
        <v>510</v>
      </c>
      <c r="B1559" s="491" t="s">
        <v>509</v>
      </c>
      <c r="C1559" s="492">
        <f t="shared" ref="C1559:C1565" si="681">SUM(D1559:I1559)</f>
        <v>9780000000</v>
      </c>
      <c r="D1559" s="492"/>
      <c r="E1559" s="492"/>
      <c r="F1559" s="492"/>
      <c r="G1559" s="492"/>
      <c r="H1559" s="492"/>
      <c r="I1559" s="492">
        <v>9780000000</v>
      </c>
    </row>
    <row r="1560" spans="1:9">
      <c r="A1560" s="493" t="s">
        <v>512</v>
      </c>
      <c r="B1560" s="491" t="s">
        <v>511</v>
      </c>
      <c r="C1560" s="492">
        <f t="shared" si="681"/>
        <v>0</v>
      </c>
      <c r="D1560" s="492"/>
      <c r="E1560" s="492"/>
      <c r="F1560" s="492"/>
      <c r="G1560" s="492"/>
      <c r="H1560" s="492"/>
      <c r="I1560" s="492"/>
    </row>
    <row r="1561" spans="1:9">
      <c r="A1561" s="493" t="s">
        <v>514</v>
      </c>
      <c r="B1561" s="491" t="s">
        <v>513</v>
      </c>
      <c r="C1561" s="492">
        <f t="shared" si="681"/>
        <v>0</v>
      </c>
      <c r="D1561" s="492"/>
      <c r="E1561" s="492"/>
      <c r="F1561" s="492"/>
      <c r="G1561" s="492"/>
      <c r="H1561" s="492"/>
      <c r="I1561" s="492"/>
    </row>
    <row r="1562" spans="1:9">
      <c r="A1562" s="490" t="s">
        <v>515</v>
      </c>
      <c r="B1562" s="491" t="s">
        <v>1089</v>
      </c>
      <c r="C1562" s="492">
        <f t="shared" si="681"/>
        <v>0</v>
      </c>
      <c r="D1562" s="492"/>
      <c r="E1562" s="492"/>
      <c r="F1562" s="492"/>
      <c r="G1562" s="492"/>
      <c r="H1562" s="492"/>
      <c r="I1562" s="492"/>
    </row>
    <row r="1563" spans="1:9">
      <c r="A1563" s="494" t="s">
        <v>516</v>
      </c>
      <c r="B1563" s="495" t="s">
        <v>1090</v>
      </c>
      <c r="C1563" s="492">
        <f t="shared" si="681"/>
        <v>0</v>
      </c>
      <c r="D1563" s="492"/>
      <c r="E1563" s="492"/>
      <c r="F1563" s="492"/>
      <c r="G1563" s="492"/>
      <c r="H1563" s="492"/>
      <c r="I1563" s="492"/>
    </row>
    <row r="1564" spans="1:9">
      <c r="A1564" s="494" t="s">
        <v>517</v>
      </c>
      <c r="B1564" s="496" t="s">
        <v>1091</v>
      </c>
      <c r="C1564" s="492">
        <f t="shared" si="681"/>
        <v>0</v>
      </c>
      <c r="D1564" s="492">
        <f t="shared" ref="D1564:I1564" si="682">D1562+D1563</f>
        <v>0</v>
      </c>
      <c r="E1564" s="492">
        <f t="shared" si="682"/>
        <v>0</v>
      </c>
      <c r="F1564" s="492">
        <f t="shared" si="682"/>
        <v>0</v>
      </c>
      <c r="G1564" s="492">
        <f t="shared" si="682"/>
        <v>0</v>
      </c>
      <c r="H1564" s="492">
        <f t="shared" si="682"/>
        <v>0</v>
      </c>
      <c r="I1564" s="492">
        <f t="shared" si="682"/>
        <v>0</v>
      </c>
    </row>
    <row r="1565" spans="1:9" s="1073" customFormat="1">
      <c r="A1565" s="1068" t="s">
        <v>518</v>
      </c>
      <c r="B1565" s="1090" t="s">
        <v>1092</v>
      </c>
      <c r="C1565" s="1091">
        <f t="shared" si="681"/>
        <v>9780000000</v>
      </c>
      <c r="D1565" s="1091">
        <f t="shared" ref="D1565:I1565" si="683">D1559-D1560+D1561-D1564</f>
        <v>0</v>
      </c>
      <c r="E1565" s="1091">
        <f t="shared" si="683"/>
        <v>0</v>
      </c>
      <c r="F1565" s="1091">
        <f t="shared" si="683"/>
        <v>0</v>
      </c>
      <c r="G1565" s="1091">
        <f t="shared" si="683"/>
        <v>0</v>
      </c>
      <c r="H1565" s="1091">
        <f t="shared" si="683"/>
        <v>0</v>
      </c>
      <c r="I1565" s="1091">
        <f t="shared" si="683"/>
        <v>9780000000</v>
      </c>
    </row>
    <row r="1566" spans="1:9">
      <c r="A1566" s="493" t="s">
        <v>1024</v>
      </c>
      <c r="B1566" s="491" t="s">
        <v>1093</v>
      </c>
      <c r="C1566" s="497">
        <f t="shared" ref="C1566:I1566" si="684">IFERROR(C1564/(C1559-C1560+C1561),0)</f>
        <v>0</v>
      </c>
      <c r="D1566" s="497">
        <f t="shared" si="684"/>
        <v>0</v>
      </c>
      <c r="E1566" s="497">
        <f t="shared" si="684"/>
        <v>0</v>
      </c>
      <c r="F1566" s="497">
        <f t="shared" si="684"/>
        <v>0</v>
      </c>
      <c r="G1566" s="497">
        <f t="shared" si="684"/>
        <v>0</v>
      </c>
      <c r="H1566" s="497">
        <f t="shared" si="684"/>
        <v>0</v>
      </c>
      <c r="I1566" s="497">
        <f t="shared" si="684"/>
        <v>0</v>
      </c>
    </row>
    <row r="1567" spans="1:9">
      <c r="A1567" s="508" t="s">
        <v>538</v>
      </c>
      <c r="B1567" s="509" t="s">
        <v>539</v>
      </c>
      <c r="C1567" s="510"/>
      <c r="D1567" s="507"/>
      <c r="E1567" s="496"/>
      <c r="F1567" s="496"/>
      <c r="G1567" s="496"/>
      <c r="H1567" s="496"/>
      <c r="I1567" s="496"/>
    </row>
    <row r="1568" spans="1:9">
      <c r="A1568" s="508"/>
      <c r="B1568" s="509" t="s">
        <v>560</v>
      </c>
      <c r="C1568" s="492">
        <f>SUM(D1568:I1568)</f>
        <v>9780000000</v>
      </c>
      <c r="D1568" s="492"/>
      <c r="E1568" s="492"/>
      <c r="F1568" s="492"/>
      <c r="G1568" s="492"/>
      <c r="H1568" s="492"/>
      <c r="I1568" s="492">
        <v>9780000000</v>
      </c>
    </row>
    <row r="1569" spans="1:9" s="420" customFormat="1">
      <c r="A1569" s="444">
        <v>2</v>
      </c>
      <c r="B1569" s="419" t="s">
        <v>657</v>
      </c>
      <c r="C1569" s="419"/>
      <c r="D1569" s="419"/>
      <c r="E1569" s="419"/>
      <c r="F1569" s="419"/>
      <c r="G1569" s="419"/>
      <c r="H1569" s="419"/>
      <c r="I1569" s="419"/>
    </row>
    <row r="1570" spans="1:9">
      <c r="A1570" s="488" t="s">
        <v>510</v>
      </c>
      <c r="B1570" s="491" t="s">
        <v>509</v>
      </c>
      <c r="C1570" s="492">
        <f t="shared" ref="C1570:C1576" si="685">SUM(D1570:I1570)</f>
        <v>536660946</v>
      </c>
      <c r="D1570" s="492">
        <v>536660946</v>
      </c>
      <c r="E1570" s="492">
        <v>0</v>
      </c>
      <c r="F1570" s="492">
        <v>0</v>
      </c>
      <c r="G1570" s="492">
        <v>0</v>
      </c>
      <c r="H1570" s="492">
        <v>0</v>
      </c>
      <c r="I1570" s="492">
        <v>0</v>
      </c>
    </row>
    <row r="1571" spans="1:9">
      <c r="A1571" s="511" t="s">
        <v>512</v>
      </c>
      <c r="B1571" s="491" t="s">
        <v>511</v>
      </c>
      <c r="C1571" s="492">
        <f t="shared" si="685"/>
        <v>0</v>
      </c>
      <c r="D1571" s="492"/>
      <c r="E1571" s="492"/>
      <c r="F1571" s="492"/>
      <c r="G1571" s="492"/>
      <c r="H1571" s="492"/>
      <c r="I1571" s="492"/>
    </row>
    <row r="1572" spans="1:9">
      <c r="A1572" s="511" t="s">
        <v>514</v>
      </c>
      <c r="B1572" s="491" t="s">
        <v>513</v>
      </c>
      <c r="C1572" s="492">
        <f t="shared" si="685"/>
        <v>0</v>
      </c>
      <c r="D1572" s="492"/>
      <c r="E1572" s="492"/>
      <c r="F1572" s="492"/>
      <c r="G1572" s="492"/>
      <c r="H1572" s="492"/>
      <c r="I1572" s="492"/>
    </row>
    <row r="1573" spans="1:9">
      <c r="A1573" s="490" t="s">
        <v>515</v>
      </c>
      <c r="B1573" s="491" t="s">
        <v>1089</v>
      </c>
      <c r="C1573" s="492">
        <f t="shared" si="685"/>
        <v>0</v>
      </c>
      <c r="D1573" s="492"/>
      <c r="E1573" s="492"/>
      <c r="F1573" s="492"/>
      <c r="G1573" s="492"/>
      <c r="H1573" s="492"/>
      <c r="I1573" s="492"/>
    </row>
    <row r="1574" spans="1:9">
      <c r="A1574" s="494" t="s">
        <v>516</v>
      </c>
      <c r="B1574" s="495" t="s">
        <v>1090</v>
      </c>
      <c r="C1574" s="492">
        <f t="shared" si="685"/>
        <v>0</v>
      </c>
      <c r="D1574" s="492"/>
      <c r="E1574" s="492"/>
      <c r="F1574" s="492"/>
      <c r="G1574" s="492"/>
      <c r="H1574" s="492"/>
      <c r="I1574" s="492"/>
    </row>
    <row r="1575" spans="1:9">
      <c r="A1575" s="494" t="s">
        <v>517</v>
      </c>
      <c r="B1575" s="496" t="s">
        <v>1091</v>
      </c>
      <c r="C1575" s="492">
        <f t="shared" si="685"/>
        <v>0</v>
      </c>
      <c r="D1575" s="492">
        <f t="shared" ref="D1575:I1575" si="686">D1573+D1574</f>
        <v>0</v>
      </c>
      <c r="E1575" s="492">
        <f t="shared" si="686"/>
        <v>0</v>
      </c>
      <c r="F1575" s="492">
        <f t="shared" si="686"/>
        <v>0</v>
      </c>
      <c r="G1575" s="492">
        <f t="shared" si="686"/>
        <v>0</v>
      </c>
      <c r="H1575" s="492">
        <f t="shared" si="686"/>
        <v>0</v>
      </c>
      <c r="I1575" s="492">
        <f t="shared" si="686"/>
        <v>0</v>
      </c>
    </row>
    <row r="1576" spans="1:9" s="1073" customFormat="1">
      <c r="A1576" s="1061" t="s">
        <v>518</v>
      </c>
      <c r="B1576" s="1090" t="s">
        <v>1092</v>
      </c>
      <c r="C1576" s="1091">
        <f t="shared" si="685"/>
        <v>536660946</v>
      </c>
      <c r="D1576" s="1091">
        <f t="shared" ref="D1576:I1576" si="687">D1570-D1571+D1572-D1575</f>
        <v>536660946</v>
      </c>
      <c r="E1576" s="1091">
        <f t="shared" si="687"/>
        <v>0</v>
      </c>
      <c r="F1576" s="1091">
        <f t="shared" si="687"/>
        <v>0</v>
      </c>
      <c r="G1576" s="1091">
        <f t="shared" si="687"/>
        <v>0</v>
      </c>
      <c r="H1576" s="1091">
        <f t="shared" si="687"/>
        <v>0</v>
      </c>
      <c r="I1576" s="1091">
        <f t="shared" si="687"/>
        <v>0</v>
      </c>
    </row>
    <row r="1577" spans="1:9">
      <c r="A1577" s="511" t="s">
        <v>1024</v>
      </c>
      <c r="B1577" s="491" t="s">
        <v>1093</v>
      </c>
      <c r="C1577" s="512">
        <f t="shared" ref="C1577:I1577" si="688">IFERROR(C1575/(C1570-C1571+C1572),0)</f>
        <v>0</v>
      </c>
      <c r="D1577" s="512">
        <f t="shared" si="688"/>
        <v>0</v>
      </c>
      <c r="E1577" s="512">
        <f t="shared" si="688"/>
        <v>0</v>
      </c>
      <c r="F1577" s="512">
        <f t="shared" si="688"/>
        <v>0</v>
      </c>
      <c r="G1577" s="512">
        <f t="shared" si="688"/>
        <v>0</v>
      </c>
      <c r="H1577" s="512">
        <f t="shared" si="688"/>
        <v>0</v>
      </c>
      <c r="I1577" s="512">
        <f t="shared" si="688"/>
        <v>0</v>
      </c>
    </row>
    <row r="1578" spans="1:9">
      <c r="A1578" s="508" t="s">
        <v>538</v>
      </c>
      <c r="B1578" s="509" t="s">
        <v>539</v>
      </c>
      <c r="C1578" s="510"/>
      <c r="D1578" s="507"/>
      <c r="E1578" s="496"/>
      <c r="F1578" s="496"/>
      <c r="G1578" s="496"/>
      <c r="H1578" s="496"/>
      <c r="I1578" s="496"/>
    </row>
    <row r="1579" spans="1:9">
      <c r="A1579" s="508"/>
      <c r="B1579" s="509" t="s">
        <v>658</v>
      </c>
      <c r="C1579" s="492">
        <f>SUM(D1579:I1579)</f>
        <v>267271946</v>
      </c>
      <c r="D1579" s="492">
        <v>267271946</v>
      </c>
      <c r="E1579" s="492"/>
      <c r="F1579" s="492"/>
      <c r="G1579" s="492"/>
      <c r="H1579" s="492"/>
      <c r="I1579" s="492"/>
    </row>
    <row r="1580" spans="1:9">
      <c r="A1580" s="508"/>
      <c r="B1580" s="509" t="s">
        <v>659</v>
      </c>
      <c r="C1580" s="492">
        <f>SUM(D1580:I1580)</f>
        <v>269389000</v>
      </c>
      <c r="D1580" s="492">
        <v>269389000</v>
      </c>
      <c r="E1580" s="492"/>
      <c r="F1580" s="492"/>
      <c r="G1580" s="492"/>
      <c r="H1580" s="492"/>
      <c r="I1580" s="492"/>
    </row>
    <row r="1581" spans="1:9" s="420" customFormat="1">
      <c r="A1581" s="421" t="s">
        <v>524</v>
      </c>
      <c r="B1581" s="422" t="s">
        <v>527</v>
      </c>
      <c r="C1581" s="419"/>
      <c r="D1581" s="419"/>
      <c r="E1581" s="419"/>
      <c r="F1581" s="419"/>
      <c r="G1581" s="419"/>
      <c r="H1581" s="419"/>
      <c r="I1581" s="419"/>
    </row>
    <row r="1582" spans="1:9">
      <c r="A1582" s="488" t="s">
        <v>510</v>
      </c>
      <c r="B1582" s="477" t="s">
        <v>509</v>
      </c>
      <c r="C1582" s="492">
        <f t="shared" ref="C1582:C1588" si="689">SUM(D1582:I1582)</f>
        <v>2320505934</v>
      </c>
      <c r="D1582" s="492">
        <f t="shared" ref="D1582:I1582" si="690">D1591</f>
        <v>2261000000</v>
      </c>
      <c r="E1582" s="492">
        <f t="shared" si="690"/>
        <v>0</v>
      </c>
      <c r="F1582" s="492">
        <f t="shared" si="690"/>
        <v>0</v>
      </c>
      <c r="G1582" s="492">
        <f t="shared" si="690"/>
        <v>59505934</v>
      </c>
      <c r="H1582" s="492">
        <f t="shared" si="690"/>
        <v>0</v>
      </c>
      <c r="I1582" s="492">
        <f t="shared" si="690"/>
        <v>0</v>
      </c>
    </row>
    <row r="1583" spans="1:9">
      <c r="A1583" s="511" t="s">
        <v>512</v>
      </c>
      <c r="B1583" s="477" t="s">
        <v>511</v>
      </c>
      <c r="C1583" s="492">
        <f t="shared" si="689"/>
        <v>0</v>
      </c>
      <c r="D1583" s="492">
        <f t="shared" ref="D1583:I1583" si="691">D1592</f>
        <v>0</v>
      </c>
      <c r="E1583" s="492">
        <f t="shared" si="691"/>
        <v>0</v>
      </c>
      <c r="F1583" s="492">
        <f t="shared" si="691"/>
        <v>0</v>
      </c>
      <c r="G1583" s="492">
        <f t="shared" si="691"/>
        <v>0</v>
      </c>
      <c r="H1583" s="492">
        <f t="shared" si="691"/>
        <v>0</v>
      </c>
      <c r="I1583" s="492">
        <f t="shared" si="691"/>
        <v>0</v>
      </c>
    </row>
    <row r="1584" spans="1:9">
      <c r="A1584" s="511" t="s">
        <v>514</v>
      </c>
      <c r="B1584" s="477" t="s">
        <v>513</v>
      </c>
      <c r="C1584" s="492">
        <f t="shared" si="689"/>
        <v>0</v>
      </c>
      <c r="D1584" s="492">
        <f t="shared" ref="D1584:I1584" si="692">D1593</f>
        <v>0</v>
      </c>
      <c r="E1584" s="492">
        <f t="shared" si="692"/>
        <v>0</v>
      </c>
      <c r="F1584" s="492">
        <f t="shared" si="692"/>
        <v>0</v>
      </c>
      <c r="G1584" s="492">
        <f t="shared" si="692"/>
        <v>0</v>
      </c>
      <c r="H1584" s="492">
        <f t="shared" si="692"/>
        <v>0</v>
      </c>
      <c r="I1584" s="492">
        <f t="shared" si="692"/>
        <v>0</v>
      </c>
    </row>
    <row r="1585" spans="1:9">
      <c r="A1585" s="488" t="s">
        <v>515</v>
      </c>
      <c r="B1585" s="477" t="s">
        <v>1089</v>
      </c>
      <c r="C1585" s="492">
        <f t="shared" si="689"/>
        <v>0</v>
      </c>
      <c r="D1585" s="492">
        <f t="shared" ref="D1585:I1585" si="693">D1594</f>
        <v>0</v>
      </c>
      <c r="E1585" s="492">
        <f t="shared" si="693"/>
        <v>0</v>
      </c>
      <c r="F1585" s="492">
        <f t="shared" si="693"/>
        <v>0</v>
      </c>
      <c r="G1585" s="492">
        <f t="shared" si="693"/>
        <v>0</v>
      </c>
      <c r="H1585" s="492">
        <f t="shared" si="693"/>
        <v>0</v>
      </c>
      <c r="I1585" s="492">
        <f t="shared" si="693"/>
        <v>0</v>
      </c>
    </row>
    <row r="1586" spans="1:9">
      <c r="A1586" s="494" t="s">
        <v>516</v>
      </c>
      <c r="B1586" s="495" t="s">
        <v>1090</v>
      </c>
      <c r="C1586" s="492">
        <f t="shared" si="689"/>
        <v>0</v>
      </c>
      <c r="D1586" s="492">
        <f t="shared" ref="D1586:I1586" si="694">D1595</f>
        <v>0</v>
      </c>
      <c r="E1586" s="492">
        <f t="shared" si="694"/>
        <v>0</v>
      </c>
      <c r="F1586" s="492">
        <f t="shared" si="694"/>
        <v>0</v>
      </c>
      <c r="G1586" s="492">
        <f t="shared" si="694"/>
        <v>0</v>
      </c>
      <c r="H1586" s="492">
        <f t="shared" si="694"/>
        <v>0</v>
      </c>
      <c r="I1586" s="492">
        <f t="shared" si="694"/>
        <v>0</v>
      </c>
    </row>
    <row r="1587" spans="1:9">
      <c r="A1587" s="494" t="s">
        <v>517</v>
      </c>
      <c r="B1587" s="496" t="s">
        <v>1091</v>
      </c>
      <c r="C1587" s="492">
        <f t="shared" si="689"/>
        <v>0</v>
      </c>
      <c r="D1587" s="492">
        <f t="shared" ref="D1587:I1587" si="695">D1596</f>
        <v>0</v>
      </c>
      <c r="E1587" s="492">
        <f t="shared" si="695"/>
        <v>0</v>
      </c>
      <c r="F1587" s="492">
        <f t="shared" si="695"/>
        <v>0</v>
      </c>
      <c r="G1587" s="492">
        <f t="shared" si="695"/>
        <v>0</v>
      </c>
      <c r="H1587" s="492">
        <f t="shared" si="695"/>
        <v>0</v>
      </c>
      <c r="I1587" s="492">
        <f t="shared" si="695"/>
        <v>0</v>
      </c>
    </row>
    <row r="1588" spans="1:9" s="1073" customFormat="1">
      <c r="A1588" s="1061" t="s">
        <v>518</v>
      </c>
      <c r="B1588" s="1094" t="s">
        <v>1092</v>
      </c>
      <c r="C1588" s="1091">
        <f t="shared" si="689"/>
        <v>2320505934</v>
      </c>
      <c r="D1588" s="1091">
        <f t="shared" ref="D1588:I1588" si="696">D1582-D1583+D1584-D1587</f>
        <v>2261000000</v>
      </c>
      <c r="E1588" s="1091">
        <f t="shared" si="696"/>
        <v>0</v>
      </c>
      <c r="F1588" s="1091">
        <f t="shared" si="696"/>
        <v>0</v>
      </c>
      <c r="G1588" s="1091">
        <f t="shared" si="696"/>
        <v>59505934</v>
      </c>
      <c r="H1588" s="1091">
        <f t="shared" si="696"/>
        <v>0</v>
      </c>
      <c r="I1588" s="1091">
        <f t="shared" si="696"/>
        <v>0</v>
      </c>
    </row>
    <row r="1589" spans="1:9">
      <c r="A1589" s="511" t="s">
        <v>1024</v>
      </c>
      <c r="B1589" s="477" t="s">
        <v>1093</v>
      </c>
      <c r="C1589" s="512">
        <f t="shared" ref="C1589:I1589" si="697">IFERROR(C1587/(C1582-C1583+C1584),0)</f>
        <v>0</v>
      </c>
      <c r="D1589" s="512">
        <f t="shared" si="697"/>
        <v>0</v>
      </c>
      <c r="E1589" s="512">
        <f t="shared" si="697"/>
        <v>0</v>
      </c>
      <c r="F1589" s="512">
        <f t="shared" si="697"/>
        <v>0</v>
      </c>
      <c r="G1589" s="512">
        <f t="shared" si="697"/>
        <v>0</v>
      </c>
      <c r="H1589" s="512">
        <f t="shared" si="697"/>
        <v>0</v>
      </c>
      <c r="I1589" s="512">
        <f t="shared" si="697"/>
        <v>0</v>
      </c>
    </row>
    <row r="1590" spans="1:9" s="420" customFormat="1" ht="25.5">
      <c r="A1590" s="418">
        <v>1</v>
      </c>
      <c r="B1590" s="419" t="s">
        <v>576</v>
      </c>
      <c r="C1590" s="443"/>
      <c r="D1590" s="419"/>
      <c r="E1590" s="419"/>
      <c r="F1590" s="419"/>
      <c r="G1590" s="419"/>
      <c r="H1590" s="419"/>
      <c r="I1590" s="419"/>
    </row>
    <row r="1591" spans="1:9">
      <c r="A1591" s="488" t="s">
        <v>510</v>
      </c>
      <c r="B1591" s="477" t="s">
        <v>509</v>
      </c>
      <c r="C1591" s="492">
        <f t="shared" ref="C1591:C1597" si="698">SUM(D1591:I1591)</f>
        <v>2320505934</v>
      </c>
      <c r="D1591" s="492">
        <f t="shared" ref="D1591:I1596" si="699">D1600+D1609</f>
        <v>2261000000</v>
      </c>
      <c r="E1591" s="492">
        <f t="shared" si="699"/>
        <v>0</v>
      </c>
      <c r="F1591" s="492">
        <f t="shared" si="699"/>
        <v>0</v>
      </c>
      <c r="G1591" s="492">
        <f t="shared" si="699"/>
        <v>59505934</v>
      </c>
      <c r="H1591" s="492">
        <f t="shared" si="699"/>
        <v>0</v>
      </c>
      <c r="I1591" s="492">
        <f t="shared" si="699"/>
        <v>0</v>
      </c>
    </row>
    <row r="1592" spans="1:9">
      <c r="A1592" s="511" t="s">
        <v>512</v>
      </c>
      <c r="B1592" s="477" t="s">
        <v>511</v>
      </c>
      <c r="C1592" s="492">
        <f t="shared" si="698"/>
        <v>0</v>
      </c>
      <c r="D1592" s="492">
        <f t="shared" si="699"/>
        <v>0</v>
      </c>
      <c r="E1592" s="492">
        <f t="shared" si="699"/>
        <v>0</v>
      </c>
      <c r="F1592" s="492">
        <f t="shared" si="699"/>
        <v>0</v>
      </c>
      <c r="G1592" s="492">
        <f t="shared" si="699"/>
        <v>0</v>
      </c>
      <c r="H1592" s="492">
        <f t="shared" si="699"/>
        <v>0</v>
      </c>
      <c r="I1592" s="492">
        <f t="shared" si="699"/>
        <v>0</v>
      </c>
    </row>
    <row r="1593" spans="1:9">
      <c r="A1593" s="511" t="s">
        <v>514</v>
      </c>
      <c r="B1593" s="477" t="s">
        <v>513</v>
      </c>
      <c r="C1593" s="492">
        <f t="shared" si="698"/>
        <v>0</v>
      </c>
      <c r="D1593" s="492">
        <f t="shared" si="699"/>
        <v>0</v>
      </c>
      <c r="E1593" s="492">
        <f t="shared" si="699"/>
        <v>0</v>
      </c>
      <c r="F1593" s="492">
        <f t="shared" si="699"/>
        <v>0</v>
      </c>
      <c r="G1593" s="492">
        <f t="shared" si="699"/>
        <v>0</v>
      </c>
      <c r="H1593" s="492">
        <f t="shared" si="699"/>
        <v>0</v>
      </c>
      <c r="I1593" s="492">
        <f t="shared" si="699"/>
        <v>0</v>
      </c>
    </row>
    <row r="1594" spans="1:9">
      <c r="A1594" s="488" t="s">
        <v>515</v>
      </c>
      <c r="B1594" s="477" t="s">
        <v>1089</v>
      </c>
      <c r="C1594" s="492">
        <f t="shared" si="698"/>
        <v>0</v>
      </c>
      <c r="D1594" s="492">
        <f t="shared" si="699"/>
        <v>0</v>
      </c>
      <c r="E1594" s="492">
        <f t="shared" si="699"/>
        <v>0</v>
      </c>
      <c r="F1594" s="492">
        <f t="shared" si="699"/>
        <v>0</v>
      </c>
      <c r="G1594" s="492">
        <f t="shared" si="699"/>
        <v>0</v>
      </c>
      <c r="H1594" s="492">
        <f t="shared" si="699"/>
        <v>0</v>
      </c>
      <c r="I1594" s="492">
        <f t="shared" si="699"/>
        <v>0</v>
      </c>
    </row>
    <row r="1595" spans="1:9">
      <c r="A1595" s="494" t="s">
        <v>516</v>
      </c>
      <c r="B1595" s="495" t="s">
        <v>1090</v>
      </c>
      <c r="C1595" s="492">
        <f t="shared" si="698"/>
        <v>0</v>
      </c>
      <c r="D1595" s="492">
        <f t="shared" si="699"/>
        <v>0</v>
      </c>
      <c r="E1595" s="492">
        <f t="shared" si="699"/>
        <v>0</v>
      </c>
      <c r="F1595" s="492">
        <f t="shared" si="699"/>
        <v>0</v>
      </c>
      <c r="G1595" s="492">
        <f t="shared" si="699"/>
        <v>0</v>
      </c>
      <c r="H1595" s="492">
        <f t="shared" si="699"/>
        <v>0</v>
      </c>
      <c r="I1595" s="492">
        <f t="shared" si="699"/>
        <v>0</v>
      </c>
    </row>
    <row r="1596" spans="1:9">
      <c r="A1596" s="494" t="s">
        <v>517</v>
      </c>
      <c r="B1596" s="496" t="s">
        <v>1091</v>
      </c>
      <c r="C1596" s="492">
        <f t="shared" si="698"/>
        <v>0</v>
      </c>
      <c r="D1596" s="492">
        <f t="shared" si="699"/>
        <v>0</v>
      </c>
      <c r="E1596" s="492">
        <f t="shared" si="699"/>
        <v>0</v>
      </c>
      <c r="F1596" s="492">
        <f t="shared" si="699"/>
        <v>0</v>
      </c>
      <c r="G1596" s="492">
        <f t="shared" si="699"/>
        <v>0</v>
      </c>
      <c r="H1596" s="492">
        <f t="shared" si="699"/>
        <v>0</v>
      </c>
      <c r="I1596" s="492">
        <f t="shared" si="699"/>
        <v>0</v>
      </c>
    </row>
    <row r="1597" spans="1:9" s="1073" customFormat="1">
      <c r="A1597" s="1061" t="s">
        <v>518</v>
      </c>
      <c r="B1597" s="1094" t="s">
        <v>1092</v>
      </c>
      <c r="C1597" s="1091">
        <f t="shared" si="698"/>
        <v>2320505934</v>
      </c>
      <c r="D1597" s="1091">
        <f t="shared" ref="D1597:I1597" si="700">D1591-D1592+D1593-D1596</f>
        <v>2261000000</v>
      </c>
      <c r="E1597" s="1091">
        <f t="shared" si="700"/>
        <v>0</v>
      </c>
      <c r="F1597" s="1091">
        <f t="shared" si="700"/>
        <v>0</v>
      </c>
      <c r="G1597" s="1091">
        <f t="shared" si="700"/>
        <v>59505934</v>
      </c>
      <c r="H1597" s="1091">
        <f t="shared" si="700"/>
        <v>0</v>
      </c>
      <c r="I1597" s="1091">
        <f t="shared" si="700"/>
        <v>0</v>
      </c>
    </row>
    <row r="1598" spans="1:9">
      <c r="A1598" s="511" t="s">
        <v>1024</v>
      </c>
      <c r="B1598" s="477" t="s">
        <v>1093</v>
      </c>
      <c r="C1598" s="512">
        <f t="shared" ref="C1598:I1598" si="701">IFERROR(C1596/(C1591-C1592+C1593),0)</f>
        <v>0</v>
      </c>
      <c r="D1598" s="512">
        <f t="shared" si="701"/>
        <v>0</v>
      </c>
      <c r="E1598" s="512">
        <f t="shared" si="701"/>
        <v>0</v>
      </c>
      <c r="F1598" s="512">
        <f t="shared" si="701"/>
        <v>0</v>
      </c>
      <c r="G1598" s="512">
        <f t="shared" si="701"/>
        <v>0</v>
      </c>
      <c r="H1598" s="512">
        <f t="shared" si="701"/>
        <v>0</v>
      </c>
      <c r="I1598" s="512">
        <f t="shared" si="701"/>
        <v>0</v>
      </c>
    </row>
    <row r="1599" spans="1:9" s="420" customFormat="1">
      <c r="A1599" s="444">
        <v>1</v>
      </c>
      <c r="B1599" s="419" t="s">
        <v>652</v>
      </c>
      <c r="C1599" s="419"/>
      <c r="D1599" s="419"/>
      <c r="E1599" s="419"/>
      <c r="F1599" s="419"/>
      <c r="G1599" s="419"/>
      <c r="H1599" s="419"/>
      <c r="I1599" s="419"/>
    </row>
    <row r="1600" spans="1:9">
      <c r="A1600" s="488" t="s">
        <v>510</v>
      </c>
      <c r="B1600" s="491" t="s">
        <v>509</v>
      </c>
      <c r="C1600" s="492">
        <f t="shared" ref="C1600:C1606" si="702">SUM(D1600:I1600)</f>
        <v>2261000000</v>
      </c>
      <c r="D1600" s="492">
        <v>2261000000</v>
      </c>
      <c r="E1600" s="492"/>
      <c r="F1600" s="492"/>
      <c r="G1600" s="492"/>
      <c r="H1600" s="492"/>
      <c r="I1600" s="492"/>
    </row>
    <row r="1601" spans="1:9">
      <c r="A1601" s="511" t="s">
        <v>512</v>
      </c>
      <c r="B1601" s="491" t="s">
        <v>511</v>
      </c>
      <c r="C1601" s="492">
        <f t="shared" si="702"/>
        <v>0</v>
      </c>
      <c r="D1601" s="492"/>
      <c r="E1601" s="492"/>
      <c r="F1601" s="492"/>
      <c r="G1601" s="492"/>
      <c r="H1601" s="492"/>
      <c r="I1601" s="492"/>
    </row>
    <row r="1602" spans="1:9">
      <c r="A1602" s="511" t="s">
        <v>514</v>
      </c>
      <c r="B1602" s="491" t="s">
        <v>513</v>
      </c>
      <c r="C1602" s="492">
        <f t="shared" si="702"/>
        <v>0</v>
      </c>
      <c r="D1602" s="492"/>
      <c r="E1602" s="492"/>
      <c r="F1602" s="492"/>
      <c r="G1602" s="492"/>
      <c r="H1602" s="492"/>
      <c r="I1602" s="492"/>
    </row>
    <row r="1603" spans="1:9">
      <c r="A1603" s="490" t="s">
        <v>515</v>
      </c>
      <c r="B1603" s="491" t="s">
        <v>1089</v>
      </c>
      <c r="C1603" s="492">
        <f t="shared" si="702"/>
        <v>0</v>
      </c>
      <c r="D1603" s="492"/>
      <c r="E1603" s="492"/>
      <c r="F1603" s="492"/>
      <c r="G1603" s="492"/>
      <c r="H1603" s="492"/>
      <c r="I1603" s="492"/>
    </row>
    <row r="1604" spans="1:9">
      <c r="A1604" s="494" t="s">
        <v>516</v>
      </c>
      <c r="B1604" s="495" t="s">
        <v>1090</v>
      </c>
      <c r="C1604" s="492">
        <f t="shared" si="702"/>
        <v>0</v>
      </c>
      <c r="D1604" s="492"/>
      <c r="E1604" s="492"/>
      <c r="F1604" s="492"/>
      <c r="G1604" s="492"/>
      <c r="H1604" s="492"/>
      <c r="I1604" s="492"/>
    </row>
    <row r="1605" spans="1:9">
      <c r="A1605" s="494" t="s">
        <v>517</v>
      </c>
      <c r="B1605" s="496" t="s">
        <v>1091</v>
      </c>
      <c r="C1605" s="492">
        <f t="shared" si="702"/>
        <v>0</v>
      </c>
      <c r="D1605" s="492">
        <f t="shared" ref="D1605:I1605" si="703">D1603+D1604</f>
        <v>0</v>
      </c>
      <c r="E1605" s="492">
        <f t="shared" si="703"/>
        <v>0</v>
      </c>
      <c r="F1605" s="492">
        <f t="shared" si="703"/>
        <v>0</v>
      </c>
      <c r="G1605" s="492">
        <f t="shared" si="703"/>
        <v>0</v>
      </c>
      <c r="H1605" s="492">
        <f t="shared" si="703"/>
        <v>0</v>
      </c>
      <c r="I1605" s="492">
        <f t="shared" si="703"/>
        <v>0</v>
      </c>
    </row>
    <row r="1606" spans="1:9" s="1073" customFormat="1">
      <c r="A1606" s="1061" t="s">
        <v>518</v>
      </c>
      <c r="B1606" s="1090" t="s">
        <v>1092</v>
      </c>
      <c r="C1606" s="1091">
        <f t="shared" si="702"/>
        <v>2261000000</v>
      </c>
      <c r="D1606" s="1091">
        <f t="shared" ref="D1606:I1606" si="704">D1600-D1601+D1602-D1605</f>
        <v>2261000000</v>
      </c>
      <c r="E1606" s="1091">
        <f t="shared" si="704"/>
        <v>0</v>
      </c>
      <c r="F1606" s="1091">
        <f t="shared" si="704"/>
        <v>0</v>
      </c>
      <c r="G1606" s="1091">
        <f t="shared" si="704"/>
        <v>0</v>
      </c>
      <c r="H1606" s="1091">
        <f t="shared" si="704"/>
        <v>0</v>
      </c>
      <c r="I1606" s="1091">
        <f t="shared" si="704"/>
        <v>0</v>
      </c>
    </row>
    <row r="1607" spans="1:9">
      <c r="A1607" s="511" t="s">
        <v>1024</v>
      </c>
      <c r="B1607" s="491" t="s">
        <v>1093</v>
      </c>
      <c r="C1607" s="512">
        <f t="shared" ref="C1607:I1607" si="705">IFERROR(C1605/(C1600-C1601+C1602),0)</f>
        <v>0</v>
      </c>
      <c r="D1607" s="512">
        <f t="shared" si="705"/>
        <v>0</v>
      </c>
      <c r="E1607" s="512">
        <f t="shared" si="705"/>
        <v>0</v>
      </c>
      <c r="F1607" s="512">
        <f t="shared" si="705"/>
        <v>0</v>
      </c>
      <c r="G1607" s="512">
        <f t="shared" si="705"/>
        <v>0</v>
      </c>
      <c r="H1607" s="512">
        <f t="shared" si="705"/>
        <v>0</v>
      </c>
      <c r="I1607" s="512">
        <f t="shared" si="705"/>
        <v>0</v>
      </c>
    </row>
    <row r="1608" spans="1:9" s="420" customFormat="1">
      <c r="A1608" s="444">
        <v>2</v>
      </c>
      <c r="B1608" s="419" t="s">
        <v>584</v>
      </c>
      <c r="C1608" s="419"/>
      <c r="D1608" s="419"/>
      <c r="E1608" s="419"/>
      <c r="F1608" s="419"/>
      <c r="G1608" s="419"/>
      <c r="H1608" s="419"/>
      <c r="I1608" s="419"/>
    </row>
    <row r="1609" spans="1:9">
      <c r="A1609" s="488" t="s">
        <v>510</v>
      </c>
      <c r="B1609" s="491" t="s">
        <v>509</v>
      </c>
      <c r="C1609" s="492">
        <f t="shared" ref="C1609:C1615" si="706">SUM(D1609:I1609)</f>
        <v>59505934</v>
      </c>
      <c r="D1609" s="492"/>
      <c r="E1609" s="492"/>
      <c r="F1609" s="492"/>
      <c r="G1609" s="492">
        <v>59505934</v>
      </c>
      <c r="H1609" s="492"/>
      <c r="I1609" s="492"/>
    </row>
    <row r="1610" spans="1:9">
      <c r="A1610" s="511" t="s">
        <v>512</v>
      </c>
      <c r="B1610" s="491" t="s">
        <v>511</v>
      </c>
      <c r="C1610" s="492">
        <f t="shared" si="706"/>
        <v>0</v>
      </c>
      <c r="D1610" s="492"/>
      <c r="E1610" s="492"/>
      <c r="F1610" s="492"/>
      <c r="G1610" s="492"/>
      <c r="H1610" s="492"/>
      <c r="I1610" s="492"/>
    </row>
    <row r="1611" spans="1:9">
      <c r="A1611" s="511" t="s">
        <v>514</v>
      </c>
      <c r="B1611" s="491" t="s">
        <v>513</v>
      </c>
      <c r="C1611" s="492">
        <f t="shared" si="706"/>
        <v>0</v>
      </c>
      <c r="D1611" s="492"/>
      <c r="E1611" s="492"/>
      <c r="F1611" s="492"/>
      <c r="G1611" s="492"/>
      <c r="H1611" s="492"/>
      <c r="I1611" s="492"/>
    </row>
    <row r="1612" spans="1:9">
      <c r="A1612" s="490" t="s">
        <v>515</v>
      </c>
      <c r="B1612" s="491" t="s">
        <v>1089</v>
      </c>
      <c r="C1612" s="492">
        <f t="shared" si="706"/>
        <v>0</v>
      </c>
      <c r="D1612" s="492"/>
      <c r="E1612" s="492"/>
      <c r="F1612" s="492"/>
      <c r="G1612" s="492"/>
      <c r="H1612" s="492"/>
      <c r="I1612" s="492"/>
    </row>
    <row r="1613" spans="1:9">
      <c r="A1613" s="494" t="s">
        <v>516</v>
      </c>
      <c r="B1613" s="495" t="s">
        <v>1090</v>
      </c>
      <c r="C1613" s="492">
        <f t="shared" si="706"/>
        <v>0</v>
      </c>
      <c r="D1613" s="492"/>
      <c r="E1613" s="492"/>
      <c r="F1613" s="492"/>
      <c r="G1613" s="492"/>
      <c r="H1613" s="492"/>
      <c r="I1613" s="492"/>
    </row>
    <row r="1614" spans="1:9">
      <c r="A1614" s="494" t="s">
        <v>517</v>
      </c>
      <c r="B1614" s="496" t="s">
        <v>1091</v>
      </c>
      <c r="C1614" s="492">
        <f t="shared" si="706"/>
        <v>0</v>
      </c>
      <c r="D1614" s="492">
        <f t="shared" ref="D1614:I1614" si="707">D1612+D1613</f>
        <v>0</v>
      </c>
      <c r="E1614" s="492">
        <f t="shared" si="707"/>
        <v>0</v>
      </c>
      <c r="F1614" s="492">
        <f t="shared" si="707"/>
        <v>0</v>
      </c>
      <c r="G1614" s="492">
        <f t="shared" si="707"/>
        <v>0</v>
      </c>
      <c r="H1614" s="492">
        <f t="shared" si="707"/>
        <v>0</v>
      </c>
      <c r="I1614" s="492">
        <f t="shared" si="707"/>
        <v>0</v>
      </c>
    </row>
    <row r="1615" spans="1:9" s="1073" customFormat="1">
      <c r="A1615" s="1061" t="s">
        <v>518</v>
      </c>
      <c r="B1615" s="1090" t="s">
        <v>1092</v>
      </c>
      <c r="C1615" s="1091">
        <f t="shared" si="706"/>
        <v>59505934</v>
      </c>
      <c r="D1615" s="1091">
        <f t="shared" ref="D1615:I1615" si="708">D1609-D1610+D1611-D1614</f>
        <v>0</v>
      </c>
      <c r="E1615" s="1091">
        <f t="shared" si="708"/>
        <v>0</v>
      </c>
      <c r="F1615" s="1091">
        <f t="shared" si="708"/>
        <v>0</v>
      </c>
      <c r="G1615" s="1091">
        <f t="shared" si="708"/>
        <v>59505934</v>
      </c>
      <c r="H1615" s="1091">
        <f t="shared" si="708"/>
        <v>0</v>
      </c>
      <c r="I1615" s="1091">
        <f t="shared" si="708"/>
        <v>0</v>
      </c>
    </row>
    <row r="1616" spans="1:9">
      <c r="A1616" s="511" t="s">
        <v>1024</v>
      </c>
      <c r="B1616" s="491" t="s">
        <v>1093</v>
      </c>
      <c r="C1616" s="512">
        <f t="shared" ref="C1616:I1616" si="709">IFERROR(C1614/(C1609-C1610+C1611),0)</f>
        <v>0</v>
      </c>
      <c r="D1616" s="512">
        <f t="shared" si="709"/>
        <v>0</v>
      </c>
      <c r="E1616" s="512">
        <f t="shared" si="709"/>
        <v>0</v>
      </c>
      <c r="F1616" s="512">
        <f t="shared" si="709"/>
        <v>0</v>
      </c>
      <c r="G1616" s="512">
        <f t="shared" si="709"/>
        <v>0</v>
      </c>
      <c r="H1616" s="512">
        <f t="shared" si="709"/>
        <v>0</v>
      </c>
      <c r="I1616" s="512">
        <f t="shared" si="709"/>
        <v>0</v>
      </c>
    </row>
    <row r="1617" spans="1:9" s="420" customFormat="1">
      <c r="A1617" s="421" t="s">
        <v>526</v>
      </c>
      <c r="B1617" s="422" t="s">
        <v>529</v>
      </c>
      <c r="C1617" s="419"/>
      <c r="D1617" s="419"/>
      <c r="E1617" s="419"/>
      <c r="F1617" s="419"/>
      <c r="G1617" s="419"/>
      <c r="H1617" s="419"/>
      <c r="I1617" s="419"/>
    </row>
    <row r="1618" spans="1:9">
      <c r="A1618" s="488" t="s">
        <v>510</v>
      </c>
      <c r="B1618" s="477" t="s">
        <v>509</v>
      </c>
      <c r="C1618" s="492">
        <f t="shared" ref="C1618:C1624" si="710">SUM(D1618:I1618)</f>
        <v>42247497</v>
      </c>
      <c r="D1618" s="492">
        <f t="shared" ref="D1618:I1618" si="711">D1627</f>
        <v>0</v>
      </c>
      <c r="E1618" s="492">
        <f t="shared" si="711"/>
        <v>0</v>
      </c>
      <c r="F1618" s="492">
        <f t="shared" si="711"/>
        <v>0</v>
      </c>
      <c r="G1618" s="492">
        <f t="shared" si="711"/>
        <v>42247497</v>
      </c>
      <c r="H1618" s="492">
        <f t="shared" si="711"/>
        <v>0</v>
      </c>
      <c r="I1618" s="492">
        <f t="shared" si="711"/>
        <v>0</v>
      </c>
    </row>
    <row r="1619" spans="1:9">
      <c r="A1619" s="511" t="s">
        <v>512</v>
      </c>
      <c r="B1619" s="477" t="s">
        <v>511</v>
      </c>
      <c r="C1619" s="492">
        <f t="shared" si="710"/>
        <v>0</v>
      </c>
      <c r="D1619" s="492">
        <f t="shared" ref="D1619:I1619" si="712">D1628</f>
        <v>0</v>
      </c>
      <c r="E1619" s="492">
        <f t="shared" si="712"/>
        <v>0</v>
      </c>
      <c r="F1619" s="492">
        <f t="shared" si="712"/>
        <v>0</v>
      </c>
      <c r="G1619" s="492">
        <f t="shared" si="712"/>
        <v>0</v>
      </c>
      <c r="H1619" s="492">
        <f t="shared" si="712"/>
        <v>0</v>
      </c>
      <c r="I1619" s="492">
        <f t="shared" si="712"/>
        <v>0</v>
      </c>
    </row>
    <row r="1620" spans="1:9">
      <c r="A1620" s="511" t="s">
        <v>514</v>
      </c>
      <c r="B1620" s="477" t="s">
        <v>513</v>
      </c>
      <c r="C1620" s="492">
        <f t="shared" si="710"/>
        <v>0</v>
      </c>
      <c r="D1620" s="492">
        <f t="shared" ref="D1620:I1620" si="713">D1629</f>
        <v>0</v>
      </c>
      <c r="E1620" s="492">
        <f t="shared" si="713"/>
        <v>0</v>
      </c>
      <c r="F1620" s="492">
        <f t="shared" si="713"/>
        <v>0</v>
      </c>
      <c r="G1620" s="492">
        <f t="shared" si="713"/>
        <v>0</v>
      </c>
      <c r="H1620" s="492">
        <f t="shared" si="713"/>
        <v>0</v>
      </c>
      <c r="I1620" s="492">
        <f t="shared" si="713"/>
        <v>0</v>
      </c>
    </row>
    <row r="1621" spans="1:9">
      <c r="A1621" s="488" t="s">
        <v>515</v>
      </c>
      <c r="B1621" s="477" t="s">
        <v>1089</v>
      </c>
      <c r="C1621" s="492">
        <f t="shared" si="710"/>
        <v>0</v>
      </c>
      <c r="D1621" s="492">
        <f t="shared" ref="D1621:I1621" si="714">D1630</f>
        <v>0</v>
      </c>
      <c r="E1621" s="492">
        <f t="shared" si="714"/>
        <v>0</v>
      </c>
      <c r="F1621" s="492">
        <f t="shared" si="714"/>
        <v>0</v>
      </c>
      <c r="G1621" s="492">
        <f t="shared" si="714"/>
        <v>0</v>
      </c>
      <c r="H1621" s="492">
        <f t="shared" si="714"/>
        <v>0</v>
      </c>
      <c r="I1621" s="492">
        <f t="shared" si="714"/>
        <v>0</v>
      </c>
    </row>
    <row r="1622" spans="1:9">
      <c r="A1622" s="494" t="s">
        <v>516</v>
      </c>
      <c r="B1622" s="495" t="s">
        <v>1090</v>
      </c>
      <c r="C1622" s="492">
        <f t="shared" si="710"/>
        <v>0</v>
      </c>
      <c r="D1622" s="492">
        <f t="shared" ref="D1622:I1622" si="715">D1631</f>
        <v>0</v>
      </c>
      <c r="E1622" s="492">
        <f t="shared" si="715"/>
        <v>0</v>
      </c>
      <c r="F1622" s="492">
        <f t="shared" si="715"/>
        <v>0</v>
      </c>
      <c r="G1622" s="492">
        <f t="shared" si="715"/>
        <v>0</v>
      </c>
      <c r="H1622" s="492">
        <f t="shared" si="715"/>
        <v>0</v>
      </c>
      <c r="I1622" s="492">
        <f t="shared" si="715"/>
        <v>0</v>
      </c>
    </row>
    <row r="1623" spans="1:9">
      <c r="A1623" s="494" t="s">
        <v>517</v>
      </c>
      <c r="B1623" s="496" t="s">
        <v>1091</v>
      </c>
      <c r="C1623" s="492">
        <f t="shared" si="710"/>
        <v>0</v>
      </c>
      <c r="D1623" s="492">
        <f t="shared" ref="D1623:I1623" si="716">D1632</f>
        <v>0</v>
      </c>
      <c r="E1623" s="492">
        <f t="shared" si="716"/>
        <v>0</v>
      </c>
      <c r="F1623" s="492">
        <f t="shared" si="716"/>
        <v>0</v>
      </c>
      <c r="G1623" s="492">
        <f t="shared" si="716"/>
        <v>0</v>
      </c>
      <c r="H1623" s="492">
        <f t="shared" si="716"/>
        <v>0</v>
      </c>
      <c r="I1623" s="492">
        <f t="shared" si="716"/>
        <v>0</v>
      </c>
    </row>
    <row r="1624" spans="1:9" s="1073" customFormat="1">
      <c r="A1624" s="1061" t="s">
        <v>518</v>
      </c>
      <c r="B1624" s="1094" t="s">
        <v>1092</v>
      </c>
      <c r="C1624" s="1091">
        <f t="shared" si="710"/>
        <v>42247497</v>
      </c>
      <c r="D1624" s="1091">
        <f t="shared" ref="D1624:I1624" si="717">D1618-D1619+D1620-D1623</f>
        <v>0</v>
      </c>
      <c r="E1624" s="1091">
        <f t="shared" si="717"/>
        <v>0</v>
      </c>
      <c r="F1624" s="1091">
        <f t="shared" si="717"/>
        <v>0</v>
      </c>
      <c r="G1624" s="1091">
        <f t="shared" si="717"/>
        <v>42247497</v>
      </c>
      <c r="H1624" s="1091">
        <f t="shared" si="717"/>
        <v>0</v>
      </c>
      <c r="I1624" s="1091">
        <f t="shared" si="717"/>
        <v>0</v>
      </c>
    </row>
    <row r="1625" spans="1:9">
      <c r="A1625" s="511" t="s">
        <v>1024</v>
      </c>
      <c r="B1625" s="477" t="s">
        <v>1093</v>
      </c>
      <c r="C1625" s="512">
        <f t="shared" ref="C1625:I1625" si="718">IFERROR(C1623/(C1618-C1619+C1620),0)</f>
        <v>0</v>
      </c>
      <c r="D1625" s="512">
        <f t="shared" si="718"/>
        <v>0</v>
      </c>
      <c r="E1625" s="512">
        <f t="shared" si="718"/>
        <v>0</v>
      </c>
      <c r="F1625" s="512">
        <f t="shared" si="718"/>
        <v>0</v>
      </c>
      <c r="G1625" s="512">
        <f t="shared" si="718"/>
        <v>0</v>
      </c>
      <c r="H1625" s="512">
        <f t="shared" si="718"/>
        <v>0</v>
      </c>
      <c r="I1625" s="512">
        <f t="shared" si="718"/>
        <v>0</v>
      </c>
    </row>
    <row r="1626" spans="1:9" s="420" customFormat="1" ht="25.5">
      <c r="A1626" s="418">
        <v>1</v>
      </c>
      <c r="B1626" s="419" t="s">
        <v>587</v>
      </c>
      <c r="C1626" s="443"/>
      <c r="D1626" s="419"/>
      <c r="E1626" s="419"/>
      <c r="F1626" s="419"/>
      <c r="G1626" s="419"/>
      <c r="H1626" s="419"/>
      <c r="I1626" s="419"/>
    </row>
    <row r="1627" spans="1:9">
      <c r="A1627" s="488" t="s">
        <v>510</v>
      </c>
      <c r="B1627" s="477" t="s">
        <v>509</v>
      </c>
      <c r="C1627" s="492">
        <f t="shared" ref="C1627:C1633" si="719">SUM(D1627:I1627)</f>
        <v>42247497</v>
      </c>
      <c r="D1627" s="492">
        <f t="shared" ref="D1627:I1627" si="720">D1636</f>
        <v>0</v>
      </c>
      <c r="E1627" s="492">
        <f t="shared" si="720"/>
        <v>0</v>
      </c>
      <c r="F1627" s="492">
        <f t="shared" si="720"/>
        <v>0</v>
      </c>
      <c r="G1627" s="492">
        <f t="shared" si="720"/>
        <v>42247497</v>
      </c>
      <c r="H1627" s="492">
        <f t="shared" si="720"/>
        <v>0</v>
      </c>
      <c r="I1627" s="492">
        <f t="shared" si="720"/>
        <v>0</v>
      </c>
    </row>
    <row r="1628" spans="1:9">
      <c r="A1628" s="511" t="s">
        <v>512</v>
      </c>
      <c r="B1628" s="477" t="s">
        <v>511</v>
      </c>
      <c r="C1628" s="492">
        <f t="shared" si="719"/>
        <v>0</v>
      </c>
      <c r="D1628" s="492">
        <f t="shared" ref="D1628:I1628" si="721">D1637</f>
        <v>0</v>
      </c>
      <c r="E1628" s="492">
        <f t="shared" si="721"/>
        <v>0</v>
      </c>
      <c r="F1628" s="492">
        <f t="shared" si="721"/>
        <v>0</v>
      </c>
      <c r="G1628" s="492">
        <f t="shared" si="721"/>
        <v>0</v>
      </c>
      <c r="H1628" s="492">
        <f t="shared" si="721"/>
        <v>0</v>
      </c>
      <c r="I1628" s="492">
        <f t="shared" si="721"/>
        <v>0</v>
      </c>
    </row>
    <row r="1629" spans="1:9">
      <c r="A1629" s="511" t="s">
        <v>514</v>
      </c>
      <c r="B1629" s="477" t="s">
        <v>513</v>
      </c>
      <c r="C1629" s="492">
        <f t="shared" si="719"/>
        <v>0</v>
      </c>
      <c r="D1629" s="492">
        <f t="shared" ref="D1629:I1629" si="722">D1638</f>
        <v>0</v>
      </c>
      <c r="E1629" s="492">
        <f t="shared" si="722"/>
        <v>0</v>
      </c>
      <c r="F1629" s="492">
        <f t="shared" si="722"/>
        <v>0</v>
      </c>
      <c r="G1629" s="492">
        <f t="shared" si="722"/>
        <v>0</v>
      </c>
      <c r="H1629" s="492">
        <f t="shared" si="722"/>
        <v>0</v>
      </c>
      <c r="I1629" s="492">
        <f t="shared" si="722"/>
        <v>0</v>
      </c>
    </row>
    <row r="1630" spans="1:9">
      <c r="A1630" s="488" t="s">
        <v>515</v>
      </c>
      <c r="B1630" s="477" t="s">
        <v>1089</v>
      </c>
      <c r="C1630" s="492">
        <f t="shared" si="719"/>
        <v>0</v>
      </c>
      <c r="D1630" s="492">
        <f t="shared" ref="D1630:I1630" si="723">D1639</f>
        <v>0</v>
      </c>
      <c r="E1630" s="492">
        <f t="shared" si="723"/>
        <v>0</v>
      </c>
      <c r="F1630" s="492">
        <f t="shared" si="723"/>
        <v>0</v>
      </c>
      <c r="G1630" s="492">
        <f t="shared" si="723"/>
        <v>0</v>
      </c>
      <c r="H1630" s="492">
        <f t="shared" si="723"/>
        <v>0</v>
      </c>
      <c r="I1630" s="492">
        <f t="shared" si="723"/>
        <v>0</v>
      </c>
    </row>
    <row r="1631" spans="1:9">
      <c r="A1631" s="494" t="s">
        <v>516</v>
      </c>
      <c r="B1631" s="495" t="s">
        <v>1090</v>
      </c>
      <c r="C1631" s="492">
        <f t="shared" si="719"/>
        <v>0</v>
      </c>
      <c r="D1631" s="492">
        <f t="shared" ref="D1631:I1631" si="724">D1640</f>
        <v>0</v>
      </c>
      <c r="E1631" s="492">
        <f t="shared" si="724"/>
        <v>0</v>
      </c>
      <c r="F1631" s="492">
        <f t="shared" si="724"/>
        <v>0</v>
      </c>
      <c r="G1631" s="492">
        <f t="shared" si="724"/>
        <v>0</v>
      </c>
      <c r="H1631" s="492">
        <f t="shared" si="724"/>
        <v>0</v>
      </c>
      <c r="I1631" s="492">
        <f t="shared" si="724"/>
        <v>0</v>
      </c>
    </row>
    <row r="1632" spans="1:9">
      <c r="A1632" s="494" t="s">
        <v>517</v>
      </c>
      <c r="B1632" s="496" t="s">
        <v>1091</v>
      </c>
      <c r="C1632" s="492">
        <f t="shared" si="719"/>
        <v>0</v>
      </c>
      <c r="D1632" s="492">
        <f t="shared" ref="D1632:I1632" si="725">D1641</f>
        <v>0</v>
      </c>
      <c r="E1632" s="492">
        <f t="shared" si="725"/>
        <v>0</v>
      </c>
      <c r="F1632" s="492">
        <f t="shared" si="725"/>
        <v>0</v>
      </c>
      <c r="G1632" s="492">
        <f t="shared" si="725"/>
        <v>0</v>
      </c>
      <c r="H1632" s="492">
        <f t="shared" si="725"/>
        <v>0</v>
      </c>
      <c r="I1632" s="492">
        <f t="shared" si="725"/>
        <v>0</v>
      </c>
    </row>
    <row r="1633" spans="1:9" s="1073" customFormat="1">
      <c r="A1633" s="1061" t="s">
        <v>518</v>
      </c>
      <c r="B1633" s="1094" t="s">
        <v>1092</v>
      </c>
      <c r="C1633" s="1091">
        <f t="shared" si="719"/>
        <v>42247497</v>
      </c>
      <c r="D1633" s="1091">
        <f t="shared" ref="D1633:I1633" si="726">D1627-D1628+D1629-D1632</f>
        <v>0</v>
      </c>
      <c r="E1633" s="1091">
        <f t="shared" si="726"/>
        <v>0</v>
      </c>
      <c r="F1633" s="1091">
        <f t="shared" si="726"/>
        <v>0</v>
      </c>
      <c r="G1633" s="1091">
        <f t="shared" si="726"/>
        <v>42247497</v>
      </c>
      <c r="H1633" s="1091">
        <f t="shared" si="726"/>
        <v>0</v>
      </c>
      <c r="I1633" s="1091">
        <f t="shared" si="726"/>
        <v>0</v>
      </c>
    </row>
    <row r="1634" spans="1:9">
      <c r="A1634" s="511" t="s">
        <v>1024</v>
      </c>
      <c r="B1634" s="477" t="s">
        <v>1093</v>
      </c>
      <c r="C1634" s="512">
        <f t="shared" ref="C1634:I1634" si="727">IFERROR(C1632/(C1627-C1628+C1629),0)</f>
        <v>0</v>
      </c>
      <c r="D1634" s="512">
        <f t="shared" si="727"/>
        <v>0</v>
      </c>
      <c r="E1634" s="512">
        <f t="shared" si="727"/>
        <v>0</v>
      </c>
      <c r="F1634" s="512">
        <f t="shared" si="727"/>
        <v>0</v>
      </c>
      <c r="G1634" s="512">
        <f t="shared" si="727"/>
        <v>0</v>
      </c>
      <c r="H1634" s="512">
        <f t="shared" si="727"/>
        <v>0</v>
      </c>
      <c r="I1634" s="512">
        <f t="shared" si="727"/>
        <v>0</v>
      </c>
    </row>
    <row r="1635" spans="1:9" s="420" customFormat="1">
      <c r="A1635" s="444">
        <v>1</v>
      </c>
      <c r="B1635" s="419" t="s">
        <v>856</v>
      </c>
      <c r="C1635" s="419"/>
      <c r="D1635" s="419"/>
      <c r="E1635" s="419"/>
      <c r="F1635" s="419"/>
      <c r="G1635" s="419"/>
      <c r="H1635" s="419"/>
      <c r="I1635" s="419"/>
    </row>
    <row r="1636" spans="1:9">
      <c r="A1636" s="488" t="s">
        <v>510</v>
      </c>
      <c r="B1636" s="491" t="s">
        <v>509</v>
      </c>
      <c r="C1636" s="492">
        <f t="shared" ref="C1636:C1642" si="728">SUM(D1636:I1636)</f>
        <v>42247497</v>
      </c>
      <c r="D1636" s="492"/>
      <c r="E1636" s="492"/>
      <c r="F1636" s="492"/>
      <c r="G1636" s="492">
        <v>42247497</v>
      </c>
      <c r="H1636" s="492"/>
      <c r="I1636" s="492"/>
    </row>
    <row r="1637" spans="1:9">
      <c r="A1637" s="511" t="s">
        <v>512</v>
      </c>
      <c r="B1637" s="491" t="s">
        <v>511</v>
      </c>
      <c r="C1637" s="492">
        <f t="shared" si="728"/>
        <v>0</v>
      </c>
      <c r="D1637" s="492"/>
      <c r="E1637" s="492"/>
      <c r="F1637" s="492"/>
      <c r="G1637" s="492"/>
      <c r="H1637" s="492"/>
      <c r="I1637" s="492"/>
    </row>
    <row r="1638" spans="1:9">
      <c r="A1638" s="511" t="s">
        <v>514</v>
      </c>
      <c r="B1638" s="491" t="s">
        <v>513</v>
      </c>
      <c r="C1638" s="492">
        <f t="shared" si="728"/>
        <v>0</v>
      </c>
      <c r="D1638" s="492"/>
      <c r="E1638" s="492"/>
      <c r="F1638" s="492"/>
      <c r="G1638" s="492"/>
      <c r="H1638" s="492"/>
      <c r="I1638" s="492"/>
    </row>
    <row r="1639" spans="1:9">
      <c r="A1639" s="490" t="s">
        <v>515</v>
      </c>
      <c r="B1639" s="491" t="s">
        <v>1089</v>
      </c>
      <c r="C1639" s="492">
        <f t="shared" si="728"/>
        <v>0</v>
      </c>
      <c r="D1639" s="492"/>
      <c r="E1639" s="492"/>
      <c r="F1639" s="492"/>
      <c r="G1639" s="492"/>
      <c r="H1639" s="492"/>
      <c r="I1639" s="492"/>
    </row>
    <row r="1640" spans="1:9">
      <c r="A1640" s="494" t="s">
        <v>516</v>
      </c>
      <c r="B1640" s="495" t="s">
        <v>1090</v>
      </c>
      <c r="C1640" s="492">
        <f t="shared" si="728"/>
        <v>0</v>
      </c>
      <c r="D1640" s="492"/>
      <c r="E1640" s="492"/>
      <c r="F1640" s="492"/>
      <c r="G1640" s="492"/>
      <c r="H1640" s="492"/>
      <c r="I1640" s="492"/>
    </row>
    <row r="1641" spans="1:9">
      <c r="A1641" s="494" t="s">
        <v>517</v>
      </c>
      <c r="B1641" s="496" t="s">
        <v>1091</v>
      </c>
      <c r="C1641" s="492">
        <f t="shared" si="728"/>
        <v>0</v>
      </c>
      <c r="D1641" s="492">
        <f t="shared" ref="D1641:I1641" si="729">D1639+D1640</f>
        <v>0</v>
      </c>
      <c r="E1641" s="492">
        <f t="shared" si="729"/>
        <v>0</v>
      </c>
      <c r="F1641" s="492">
        <f t="shared" si="729"/>
        <v>0</v>
      </c>
      <c r="G1641" s="492">
        <f t="shared" si="729"/>
        <v>0</v>
      </c>
      <c r="H1641" s="492">
        <f t="shared" si="729"/>
        <v>0</v>
      </c>
      <c r="I1641" s="492">
        <f t="shared" si="729"/>
        <v>0</v>
      </c>
    </row>
    <row r="1642" spans="1:9" s="1073" customFormat="1">
      <c r="A1642" s="1061" t="s">
        <v>518</v>
      </c>
      <c r="B1642" s="1090" t="s">
        <v>1092</v>
      </c>
      <c r="C1642" s="1091">
        <f t="shared" si="728"/>
        <v>42247497</v>
      </c>
      <c r="D1642" s="1091">
        <f t="shared" ref="D1642:I1642" si="730">D1636-D1637+D1638-D1641</f>
        <v>0</v>
      </c>
      <c r="E1642" s="1091">
        <f t="shared" si="730"/>
        <v>0</v>
      </c>
      <c r="F1642" s="1091">
        <f t="shared" si="730"/>
        <v>0</v>
      </c>
      <c r="G1642" s="1091">
        <f t="shared" si="730"/>
        <v>42247497</v>
      </c>
      <c r="H1642" s="1091">
        <f t="shared" si="730"/>
        <v>0</v>
      </c>
      <c r="I1642" s="1091">
        <f t="shared" si="730"/>
        <v>0</v>
      </c>
    </row>
    <row r="1643" spans="1:9">
      <c r="A1643" s="511" t="s">
        <v>1024</v>
      </c>
      <c r="B1643" s="491" t="s">
        <v>1093</v>
      </c>
      <c r="C1643" s="512">
        <f t="shared" ref="C1643:I1643" si="731">IFERROR(C1641/(C1636-C1637+C1638),0)</f>
        <v>0</v>
      </c>
      <c r="D1643" s="512">
        <f t="shared" si="731"/>
        <v>0</v>
      </c>
      <c r="E1643" s="512">
        <f t="shared" si="731"/>
        <v>0</v>
      </c>
      <c r="F1643" s="512">
        <f t="shared" si="731"/>
        <v>0</v>
      </c>
      <c r="G1643" s="512">
        <f t="shared" si="731"/>
        <v>0</v>
      </c>
      <c r="H1643" s="512">
        <f t="shared" si="731"/>
        <v>0</v>
      </c>
      <c r="I1643" s="512">
        <f t="shared" si="731"/>
        <v>0</v>
      </c>
    </row>
  </sheetData>
  <mergeCells count="4">
    <mergeCell ref="A1:D1"/>
    <mergeCell ref="A2:D2"/>
    <mergeCell ref="A4:I4"/>
    <mergeCell ref="A5:I5"/>
  </mergeCells>
  <conditionalFormatting sqref="D965:J971 D972:E972 G972:J972 D974:J978 J979:J980 D981:E981 G981:J981 K964:O981">
    <cfRule type="cellIs" dxfId="12" priority="6" operator="equal">
      <formula>1</formula>
    </cfRule>
  </conditionalFormatting>
  <conditionalFormatting sqref="D965:J971 D972:E972 G972:J972 D974:J978 J979:J980 D981:E981 G981:J981">
    <cfRule type="expression" dxfId="11" priority="5">
      <formula>cellhasnoformula</formula>
    </cfRule>
  </conditionalFormatting>
  <conditionalFormatting sqref="K964:O981">
    <cfRule type="containsText" dxfId="10" priority="7" operator="containsText" text="true">
      <formula>NOT(ISERROR(SEARCH("true",K964)))</formula>
    </cfRule>
    <cfRule type="containsText" dxfId="9" priority="8" operator="containsText" text="false">
      <formula>NOT(ISERROR(SEARCH("false",K964)))</formula>
    </cfRule>
  </conditionalFormatting>
  <printOptions horizontalCentered="1"/>
  <pageMargins left="0.25" right="0.25" top="0.5" bottom="0.5" header="0" footer="0.25"/>
  <pageSetup paperSize="9" scale="97" orientation="landscape" r:id="rId1"/>
  <headerFooter>
    <oddFooter>&amp;C&amp;"Times New Roman,Regular"Phụ lục &amp;A - Trang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2366"/>
  <sheetViews>
    <sheetView zoomScaleNormal="100" workbookViewId="0">
      <pane xSplit="4" ySplit="7" topLeftCell="E491" activePane="bottomRight" state="frozen"/>
      <selection pane="topRight" activeCell="E1" sqref="E1"/>
      <selection pane="bottomLeft" activeCell="A7" sqref="A7"/>
      <selection pane="bottomRight" activeCell="C486" sqref="C486"/>
    </sheetView>
  </sheetViews>
  <sheetFormatPr defaultColWidth="8.85546875" defaultRowHeight="12.75"/>
  <cols>
    <col min="1" max="1" width="3.140625" style="515" customWidth="1"/>
    <col min="2" max="2" width="4" style="515" bestFit="1" customWidth="1"/>
    <col min="3" max="3" width="37.85546875" style="520" customWidth="1"/>
    <col min="4" max="4" width="18.7109375" style="515" customWidth="1"/>
    <col min="5" max="5" width="15.85546875" style="515" customWidth="1"/>
    <col min="6" max="7" width="14.85546875" style="515" customWidth="1"/>
    <col min="8" max="8" width="15.5703125" style="515" customWidth="1"/>
    <col min="9" max="9" width="10.42578125" style="515" customWidth="1"/>
    <col min="10" max="10" width="18.5703125" style="515" customWidth="1"/>
    <col min="11" max="11" width="32" style="515" hidden="1" customWidth="1"/>
    <col min="12" max="12" width="14" style="515" bestFit="1" customWidth="1"/>
    <col min="13" max="16384" width="8.85546875" style="515"/>
  </cols>
  <sheetData>
    <row r="1" spans="1:28">
      <c r="B1" s="1207" t="s">
        <v>0</v>
      </c>
      <c r="C1" s="1207"/>
      <c r="D1" s="1207"/>
      <c r="E1" s="1207"/>
      <c r="J1" s="516" t="s">
        <v>722</v>
      </c>
      <c r="L1" s="517"/>
      <c r="M1" s="517"/>
    </row>
    <row r="2" spans="1:28">
      <c r="B2" s="1208" t="s">
        <v>660</v>
      </c>
      <c r="C2" s="1208"/>
      <c r="D2" s="1208"/>
      <c r="E2" s="1208"/>
    </row>
    <row r="4" spans="1:28">
      <c r="B4" s="1208" t="s">
        <v>2066</v>
      </c>
      <c r="C4" s="1208"/>
      <c r="D4" s="1208"/>
      <c r="E4" s="1208"/>
      <c r="F4" s="1208"/>
      <c r="G4" s="1208"/>
      <c r="H4" s="1208"/>
      <c r="I4" s="1208"/>
      <c r="J4" s="1208"/>
      <c r="K4" s="518"/>
    </row>
    <row r="5" spans="1:28">
      <c r="B5" s="1208" t="s">
        <v>2495</v>
      </c>
      <c r="C5" s="1208"/>
      <c r="D5" s="1208"/>
      <c r="E5" s="1208"/>
      <c r="F5" s="1208"/>
      <c r="G5" s="1208"/>
      <c r="H5" s="1208"/>
      <c r="I5" s="1208"/>
      <c r="J5" s="1208"/>
      <c r="K5" s="519"/>
    </row>
    <row r="6" spans="1:28">
      <c r="J6" s="521" t="s">
        <v>1</v>
      </c>
    </row>
    <row r="7" spans="1:28" s="522" customFormat="1" ht="30" customHeight="1">
      <c r="B7" s="523" t="s">
        <v>2</v>
      </c>
      <c r="C7" s="524" t="s">
        <v>3</v>
      </c>
      <c r="D7" s="524" t="s">
        <v>4</v>
      </c>
      <c r="E7" s="524" t="s">
        <v>27</v>
      </c>
      <c r="F7" s="524" t="s">
        <v>28</v>
      </c>
      <c r="G7" s="524" t="s">
        <v>29</v>
      </c>
      <c r="H7" s="524" t="s">
        <v>30</v>
      </c>
      <c r="I7" s="524" t="s">
        <v>31</v>
      </c>
      <c r="J7" s="524" t="s">
        <v>32</v>
      </c>
      <c r="K7" s="524" t="s">
        <v>537</v>
      </c>
    </row>
    <row r="8" spans="1:28" s="522" customFormat="1">
      <c r="B8" s="525" t="s">
        <v>16</v>
      </c>
      <c r="C8" s="526" t="s">
        <v>17</v>
      </c>
      <c r="D8" s="526" t="s">
        <v>2201</v>
      </c>
      <c r="E8" s="526" t="s">
        <v>33</v>
      </c>
      <c r="F8" s="526" t="s">
        <v>34</v>
      </c>
      <c r="G8" s="526" t="s">
        <v>22</v>
      </c>
      <c r="H8" s="526" t="s">
        <v>23</v>
      </c>
      <c r="I8" s="526" t="s">
        <v>24</v>
      </c>
      <c r="J8" s="526">
        <v>8</v>
      </c>
      <c r="K8" s="526"/>
    </row>
    <row r="9" spans="1:28" s="527" customFormat="1">
      <c r="B9" s="460"/>
      <c r="C9" s="461" t="s">
        <v>536</v>
      </c>
      <c r="D9" s="462"/>
      <c r="E9" s="462"/>
      <c r="F9" s="462"/>
      <c r="G9" s="462"/>
      <c r="H9" s="462"/>
      <c r="I9" s="462"/>
      <c r="J9" s="462"/>
      <c r="K9" s="462"/>
      <c r="L9" s="528"/>
      <c r="M9" s="528"/>
      <c r="N9" s="528"/>
    </row>
    <row r="10" spans="1:28" s="464" customFormat="1">
      <c r="B10" s="465" t="s">
        <v>510</v>
      </c>
      <c r="C10" s="462" t="s">
        <v>509</v>
      </c>
      <c r="D10" s="466">
        <f>SUM(E10:J10)</f>
        <v>3586120987115.4297</v>
      </c>
      <c r="E10" s="529">
        <f t="shared" ref="E10:J16" si="0">E208+E505+E631+E757+E1018+E1342+E1675+E1792+E1963+E2008+E2089+E2179+E2242+E2323+E1918+E19</f>
        <v>808289796970.88843</v>
      </c>
      <c r="F10" s="529">
        <f t="shared" si="0"/>
        <v>373014221684</v>
      </c>
      <c r="G10" s="529">
        <f t="shared" si="0"/>
        <v>95649311065</v>
      </c>
      <c r="H10" s="529">
        <f t="shared" si="0"/>
        <v>566331241822.79407</v>
      </c>
      <c r="I10" s="529">
        <f t="shared" si="0"/>
        <v>0</v>
      </c>
      <c r="J10" s="529">
        <f t="shared" si="0"/>
        <v>1742836415572.7473</v>
      </c>
      <c r="K10" s="529"/>
      <c r="L10" s="463"/>
      <c r="M10" s="463"/>
      <c r="N10" s="463"/>
    </row>
    <row r="11" spans="1:28" s="464" customFormat="1">
      <c r="B11" s="468" t="s">
        <v>512</v>
      </c>
      <c r="C11" s="462" t="s">
        <v>511</v>
      </c>
      <c r="D11" s="466">
        <f t="shared" ref="D11:D16" si="1">SUM(E11:J11)</f>
        <v>785902500</v>
      </c>
      <c r="E11" s="529">
        <f t="shared" si="0"/>
        <v>175320000</v>
      </c>
      <c r="F11" s="529">
        <f t="shared" si="0"/>
        <v>0</v>
      </c>
      <c r="G11" s="529">
        <f t="shared" si="0"/>
        <v>0</v>
      </c>
      <c r="H11" s="529">
        <f t="shared" si="0"/>
        <v>0</v>
      </c>
      <c r="I11" s="529">
        <f t="shared" si="0"/>
        <v>0</v>
      </c>
      <c r="J11" s="529">
        <f t="shared" si="0"/>
        <v>610582500</v>
      </c>
      <c r="K11" s="467"/>
      <c r="L11" s="463"/>
      <c r="M11" s="463"/>
      <c r="N11" s="463"/>
    </row>
    <row r="12" spans="1:28" s="464" customFormat="1">
      <c r="B12" s="468" t="s">
        <v>514</v>
      </c>
      <c r="C12" s="462" t="s">
        <v>513</v>
      </c>
      <c r="D12" s="466">
        <f t="shared" si="1"/>
        <v>0</v>
      </c>
      <c r="E12" s="529">
        <f t="shared" si="0"/>
        <v>0</v>
      </c>
      <c r="F12" s="529">
        <f t="shared" si="0"/>
        <v>0</v>
      </c>
      <c r="G12" s="529">
        <f t="shared" si="0"/>
        <v>0</v>
      </c>
      <c r="H12" s="529">
        <f t="shared" si="0"/>
        <v>0</v>
      </c>
      <c r="I12" s="529">
        <f t="shared" si="0"/>
        <v>0</v>
      </c>
      <c r="J12" s="529">
        <f t="shared" si="0"/>
        <v>0</v>
      </c>
      <c r="K12" s="467"/>
      <c r="L12" s="463"/>
      <c r="M12" s="463"/>
      <c r="N12" s="463"/>
    </row>
    <row r="13" spans="1:28" s="464" customFormat="1">
      <c r="B13" s="465" t="s">
        <v>515</v>
      </c>
      <c r="C13" s="462" t="s">
        <v>1089</v>
      </c>
      <c r="D13" s="466">
        <f t="shared" si="1"/>
        <v>1973194911522.9844</v>
      </c>
      <c r="E13" s="529">
        <f t="shared" si="0"/>
        <v>313828034981.98438</v>
      </c>
      <c r="F13" s="529">
        <f t="shared" si="0"/>
        <v>188650773339</v>
      </c>
      <c r="G13" s="529">
        <f t="shared" si="0"/>
        <v>57880592825</v>
      </c>
      <c r="H13" s="529">
        <f t="shared" si="0"/>
        <v>277620287534</v>
      </c>
      <c r="I13" s="529">
        <f t="shared" si="0"/>
        <v>0</v>
      </c>
      <c r="J13" s="529">
        <f t="shared" si="0"/>
        <v>1135215222843</v>
      </c>
      <c r="K13" s="467"/>
      <c r="L13" s="463"/>
      <c r="M13" s="463"/>
      <c r="N13" s="463"/>
    </row>
    <row r="14" spans="1:28" s="472" customFormat="1">
      <c r="A14" s="464"/>
      <c r="B14" s="469" t="s">
        <v>516</v>
      </c>
      <c r="C14" s="470" t="s">
        <v>1090</v>
      </c>
      <c r="D14" s="530">
        <f t="shared" si="1"/>
        <v>162725397996.73807</v>
      </c>
      <c r="E14" s="529">
        <f t="shared" si="0"/>
        <v>101806269202.23778</v>
      </c>
      <c r="F14" s="529">
        <f t="shared" si="0"/>
        <v>0</v>
      </c>
      <c r="G14" s="529">
        <f t="shared" si="0"/>
        <v>37406076275</v>
      </c>
      <c r="H14" s="529">
        <f t="shared" si="0"/>
        <v>7298661592.5002623</v>
      </c>
      <c r="I14" s="529">
        <f t="shared" si="0"/>
        <v>0</v>
      </c>
      <c r="J14" s="529">
        <f t="shared" si="0"/>
        <v>16214390927</v>
      </c>
      <c r="K14" s="470"/>
      <c r="L14" s="471"/>
      <c r="M14" s="471"/>
      <c r="N14" s="471"/>
    </row>
    <row r="15" spans="1:28" s="464" customFormat="1">
      <c r="A15" s="472"/>
      <c r="B15" s="469" t="s">
        <v>517</v>
      </c>
      <c r="C15" s="473" t="s">
        <v>1091</v>
      </c>
      <c r="D15" s="531">
        <f t="shared" si="1"/>
        <v>2135920309519.7224</v>
      </c>
      <c r="E15" s="529">
        <f t="shared" si="0"/>
        <v>415634304184.22217</v>
      </c>
      <c r="F15" s="529">
        <f t="shared" si="0"/>
        <v>188650773339</v>
      </c>
      <c r="G15" s="529">
        <f t="shared" si="0"/>
        <v>95286669100</v>
      </c>
      <c r="H15" s="529">
        <f t="shared" si="0"/>
        <v>284918949126.50024</v>
      </c>
      <c r="I15" s="529">
        <f t="shared" si="0"/>
        <v>0</v>
      </c>
      <c r="J15" s="529">
        <f t="shared" si="0"/>
        <v>1151429613770</v>
      </c>
      <c r="K15" s="473"/>
      <c r="L15" s="472"/>
      <c r="M15" s="472"/>
      <c r="N15" s="472"/>
      <c r="O15" s="472"/>
      <c r="P15" s="472"/>
      <c r="Q15" s="472"/>
      <c r="R15" s="472"/>
      <c r="S15" s="472"/>
      <c r="T15" s="472"/>
      <c r="U15" s="472"/>
      <c r="V15" s="472"/>
      <c r="W15" s="472"/>
      <c r="X15" s="472"/>
      <c r="Y15" s="472"/>
      <c r="Z15" s="472"/>
      <c r="AA15" s="472"/>
      <c r="AB15" s="472"/>
    </row>
    <row r="16" spans="1:28" s="1085" customFormat="1">
      <c r="B16" s="1082" t="s">
        <v>518</v>
      </c>
      <c r="C16" s="1083" t="s">
        <v>1092</v>
      </c>
      <c r="D16" s="1084">
        <f t="shared" si="1"/>
        <v>1449414775095.7073</v>
      </c>
      <c r="E16" s="1095">
        <f t="shared" si="0"/>
        <v>392480172786.66632</v>
      </c>
      <c r="F16" s="1095">
        <f t="shared" si="0"/>
        <v>184363448345</v>
      </c>
      <c r="G16" s="1095">
        <f t="shared" si="0"/>
        <v>362641965</v>
      </c>
      <c r="H16" s="1095">
        <f t="shared" si="0"/>
        <v>281412292696.29376</v>
      </c>
      <c r="I16" s="1095">
        <f t="shared" si="0"/>
        <v>0</v>
      </c>
      <c r="J16" s="1095">
        <f t="shared" si="0"/>
        <v>590796219302.74731</v>
      </c>
      <c r="K16" s="1096"/>
      <c r="L16" s="1097"/>
      <c r="M16" s="1097"/>
      <c r="N16" s="1097"/>
    </row>
    <row r="17" spans="2:11" s="464" customFormat="1">
      <c r="B17" s="468" t="s">
        <v>1024</v>
      </c>
      <c r="C17" s="462" t="s">
        <v>1093</v>
      </c>
      <c r="D17" s="532">
        <f t="shared" ref="D17:J17" si="2">IFERROR(D15/(D10-D11+D12),0)</f>
        <v>0.59573798797353572</v>
      </c>
      <c r="E17" s="532">
        <f t="shared" si="2"/>
        <v>0.51432602190493237</v>
      </c>
      <c r="F17" s="532">
        <f t="shared" si="2"/>
        <v>0.50574686532680246</v>
      </c>
      <c r="G17" s="532">
        <f t="shared" si="2"/>
        <v>0.99620862961831935</v>
      </c>
      <c r="H17" s="532">
        <f t="shared" si="2"/>
        <v>0.50309594118357293</v>
      </c>
      <c r="I17" s="532">
        <f t="shared" si="2"/>
        <v>0</v>
      </c>
      <c r="J17" s="532">
        <f t="shared" si="2"/>
        <v>0.6608957299980075</v>
      </c>
      <c r="K17" s="474"/>
    </row>
    <row r="18" spans="2:11" s="417" customFormat="1">
      <c r="B18" s="434" t="s">
        <v>103</v>
      </c>
      <c r="C18" s="435" t="s">
        <v>2471</v>
      </c>
      <c r="D18" s="436"/>
      <c r="E18" s="436"/>
      <c r="F18" s="436"/>
      <c r="G18" s="436"/>
      <c r="H18" s="436"/>
      <c r="I18" s="436"/>
      <c r="J18" s="436"/>
      <c r="K18" s="436"/>
    </row>
    <row r="19" spans="2:11" s="538" customFormat="1">
      <c r="B19" s="535" t="s">
        <v>510</v>
      </c>
      <c r="C19" s="500" t="s">
        <v>509</v>
      </c>
      <c r="D19" s="536">
        <f>SUM(E19:J19)</f>
        <v>60492960074.330978</v>
      </c>
      <c r="E19" s="536">
        <f>E28+E190</f>
        <v>4355271375.7896118</v>
      </c>
      <c r="F19" s="536">
        <f t="shared" ref="E19:J25" si="3">F28+F190</f>
        <v>0</v>
      </c>
      <c r="G19" s="536">
        <f t="shared" si="3"/>
        <v>37627563275</v>
      </c>
      <c r="H19" s="536">
        <f t="shared" si="3"/>
        <v>4061370060.7940507</v>
      </c>
      <c r="I19" s="536">
        <f t="shared" si="3"/>
        <v>0</v>
      </c>
      <c r="J19" s="536">
        <f t="shared" si="3"/>
        <v>14448755362.747311</v>
      </c>
      <c r="K19" s="537"/>
    </row>
    <row r="20" spans="2:11" s="538" customFormat="1">
      <c r="B20" s="535" t="s">
        <v>512</v>
      </c>
      <c r="C20" s="500" t="s">
        <v>511</v>
      </c>
      <c r="D20" s="536">
        <f t="shared" ref="D20:D25" si="4">SUM(E20:J20)</f>
        <v>0</v>
      </c>
      <c r="E20" s="536">
        <f t="shared" si="3"/>
        <v>0</v>
      </c>
      <c r="F20" s="536">
        <f t="shared" si="3"/>
        <v>0</v>
      </c>
      <c r="G20" s="536">
        <f t="shared" si="3"/>
        <v>0</v>
      </c>
      <c r="H20" s="536">
        <f t="shared" si="3"/>
        <v>0</v>
      </c>
      <c r="I20" s="536">
        <f t="shared" si="3"/>
        <v>0</v>
      </c>
      <c r="J20" s="536">
        <f t="shared" si="3"/>
        <v>0</v>
      </c>
      <c r="K20" s="537"/>
    </row>
    <row r="21" spans="2:11" s="538" customFormat="1">
      <c r="B21" s="539" t="s">
        <v>514</v>
      </c>
      <c r="C21" s="500" t="s">
        <v>513</v>
      </c>
      <c r="D21" s="536">
        <f t="shared" si="4"/>
        <v>0</v>
      </c>
      <c r="E21" s="536">
        <f t="shared" si="3"/>
        <v>0</v>
      </c>
      <c r="F21" s="536">
        <f t="shared" si="3"/>
        <v>0</v>
      </c>
      <c r="G21" s="536">
        <f t="shared" si="3"/>
        <v>0</v>
      </c>
      <c r="H21" s="536">
        <f t="shared" si="3"/>
        <v>0</v>
      </c>
      <c r="I21" s="536">
        <f t="shared" si="3"/>
        <v>0</v>
      </c>
      <c r="J21" s="536">
        <f t="shared" si="3"/>
        <v>0</v>
      </c>
      <c r="K21" s="537"/>
    </row>
    <row r="22" spans="2:11" s="538" customFormat="1">
      <c r="B22" s="539" t="s">
        <v>515</v>
      </c>
      <c r="C22" s="500" t="s">
        <v>1089</v>
      </c>
      <c r="D22" s="536">
        <f t="shared" si="4"/>
        <v>0</v>
      </c>
      <c r="E22" s="536">
        <f t="shared" si="3"/>
        <v>0</v>
      </c>
      <c r="F22" s="536">
        <f t="shared" si="3"/>
        <v>0</v>
      </c>
      <c r="G22" s="536">
        <f t="shared" si="3"/>
        <v>0</v>
      </c>
      <c r="H22" s="536">
        <f t="shared" si="3"/>
        <v>0</v>
      </c>
      <c r="I22" s="536">
        <f t="shared" si="3"/>
        <v>0</v>
      </c>
      <c r="J22" s="536">
        <f t="shared" si="3"/>
        <v>0</v>
      </c>
      <c r="K22" s="537"/>
    </row>
    <row r="23" spans="2:11" s="538" customFormat="1">
      <c r="B23" s="488" t="s">
        <v>516</v>
      </c>
      <c r="C23" s="477" t="s">
        <v>1090</v>
      </c>
      <c r="D23" s="536">
        <f t="shared" si="4"/>
        <v>54883483377.738045</v>
      </c>
      <c r="E23" s="536">
        <f t="shared" si="3"/>
        <v>3678448360.2377849</v>
      </c>
      <c r="F23" s="536">
        <f t="shared" si="3"/>
        <v>0</v>
      </c>
      <c r="G23" s="536">
        <f t="shared" si="3"/>
        <v>37406076275</v>
      </c>
      <c r="H23" s="536">
        <f t="shared" si="3"/>
        <v>3069957258.5002623</v>
      </c>
      <c r="I23" s="536">
        <f t="shared" si="3"/>
        <v>0</v>
      </c>
      <c r="J23" s="536">
        <f t="shared" si="3"/>
        <v>10729001484</v>
      </c>
      <c r="K23" s="540"/>
    </row>
    <row r="24" spans="2:11" s="538" customFormat="1">
      <c r="B24" s="539" t="s">
        <v>517</v>
      </c>
      <c r="C24" s="500" t="s">
        <v>1091</v>
      </c>
      <c r="D24" s="536">
        <f t="shared" si="4"/>
        <v>54883483377.738045</v>
      </c>
      <c r="E24" s="536">
        <f t="shared" si="3"/>
        <v>3678448360.2377849</v>
      </c>
      <c r="F24" s="536">
        <f t="shared" si="3"/>
        <v>0</v>
      </c>
      <c r="G24" s="536">
        <f t="shared" si="3"/>
        <v>37406076275</v>
      </c>
      <c r="H24" s="536">
        <f t="shared" si="3"/>
        <v>3069957258.5002623</v>
      </c>
      <c r="I24" s="536">
        <f t="shared" si="3"/>
        <v>0</v>
      </c>
      <c r="J24" s="536">
        <f t="shared" si="3"/>
        <v>10729001484</v>
      </c>
      <c r="K24" s="540"/>
    </row>
    <row r="25" spans="2:11" s="1101" customFormat="1">
      <c r="B25" s="1098" t="s">
        <v>518</v>
      </c>
      <c r="C25" s="1099" t="s">
        <v>1092</v>
      </c>
      <c r="D25" s="1064">
        <f t="shared" si="4"/>
        <v>5609476696.5929279</v>
      </c>
      <c r="E25" s="1064">
        <f t="shared" si="3"/>
        <v>676823015.55182767</v>
      </c>
      <c r="F25" s="1064">
        <f t="shared" si="3"/>
        <v>0</v>
      </c>
      <c r="G25" s="1064">
        <f t="shared" si="3"/>
        <v>221487000</v>
      </c>
      <c r="H25" s="1064">
        <f t="shared" si="3"/>
        <v>991412802.29378915</v>
      </c>
      <c r="I25" s="1064">
        <f t="shared" si="3"/>
        <v>0</v>
      </c>
      <c r="J25" s="1064">
        <f t="shared" si="3"/>
        <v>3719753878.7473111</v>
      </c>
      <c r="K25" s="1100"/>
    </row>
    <row r="26" spans="2:11" s="538" customFormat="1">
      <c r="B26" s="539" t="s">
        <v>1024</v>
      </c>
      <c r="C26" s="500" t="s">
        <v>1093</v>
      </c>
      <c r="D26" s="541">
        <f>IFERROR(D24/(D19-D20+D21),0)</f>
        <v>0.90727058669801797</v>
      </c>
      <c r="E26" s="541">
        <f t="shared" ref="E26:J26" si="5">IFERROR(E24/(E19-E20+E21),0)</f>
        <v>0.84459682137967373</v>
      </c>
      <c r="F26" s="541">
        <f t="shared" si="5"/>
        <v>0</v>
      </c>
      <c r="G26" s="541">
        <f t="shared" si="5"/>
        <v>0.99411370334078586</v>
      </c>
      <c r="H26" s="541">
        <f t="shared" si="5"/>
        <v>0.75589202967139757</v>
      </c>
      <c r="I26" s="541">
        <f t="shared" si="5"/>
        <v>0</v>
      </c>
      <c r="J26" s="541">
        <f t="shared" si="5"/>
        <v>0.74255541149670135</v>
      </c>
      <c r="K26" s="542"/>
    </row>
    <row r="27" spans="2:11" s="417" customFormat="1" ht="63.75">
      <c r="B27" s="434" t="s">
        <v>93</v>
      </c>
      <c r="C27" s="435" t="s">
        <v>2472</v>
      </c>
      <c r="D27" s="414"/>
      <c r="E27" s="436"/>
      <c r="F27" s="436"/>
      <c r="G27" s="436"/>
      <c r="H27" s="436"/>
      <c r="I27" s="436"/>
      <c r="J27" s="436"/>
      <c r="K27" s="436"/>
    </row>
    <row r="28" spans="2:11" s="547" customFormat="1" ht="13.5">
      <c r="B28" s="543" t="s">
        <v>510</v>
      </c>
      <c r="C28" s="544" t="s">
        <v>509</v>
      </c>
      <c r="D28" s="545">
        <f t="shared" ref="D28:D34" si="6">SUM(E28:J28)</f>
        <v>59866584951.644135</v>
      </c>
      <c r="E28" s="545">
        <f>E37+E46+E55+E64+E73+E82+E91+E100+E109+E118+E127+E136+E145+E154+E163+E172+E181</f>
        <v>4275891375.7896123</v>
      </c>
      <c r="F28" s="545">
        <f t="shared" ref="F28:J28" si="7">F37+F46+F55+F64+F73+F82+F91+F100+F109+F118+F127+F136+F145+F154+F163+F172+F181</f>
        <v>0</v>
      </c>
      <c r="G28" s="545">
        <f t="shared" si="7"/>
        <v>37627563275</v>
      </c>
      <c r="H28" s="545">
        <f t="shared" si="7"/>
        <v>3690615847.1072145</v>
      </c>
      <c r="I28" s="545">
        <f t="shared" si="7"/>
        <v>0</v>
      </c>
      <c r="J28" s="545">
        <f t="shared" si="7"/>
        <v>14272514453.747311</v>
      </c>
      <c r="K28" s="546"/>
    </row>
    <row r="29" spans="2:11" s="547" customFormat="1" ht="13.5">
      <c r="B29" s="543" t="s">
        <v>512</v>
      </c>
      <c r="C29" s="544" t="s">
        <v>511</v>
      </c>
      <c r="D29" s="545">
        <f t="shared" si="6"/>
        <v>0</v>
      </c>
      <c r="E29" s="545">
        <f t="shared" ref="E29:J34" si="8">E38+E47+E56+E65+E74+E83+E92+E101+E110+E119+E128+E137+E146+E155+E164+E173+E182</f>
        <v>0</v>
      </c>
      <c r="F29" s="545">
        <f t="shared" si="8"/>
        <v>0</v>
      </c>
      <c r="G29" s="545">
        <f t="shared" si="8"/>
        <v>0</v>
      </c>
      <c r="H29" s="545">
        <f t="shared" si="8"/>
        <v>0</v>
      </c>
      <c r="I29" s="545">
        <f t="shared" si="8"/>
        <v>0</v>
      </c>
      <c r="J29" s="545">
        <f t="shared" si="8"/>
        <v>0</v>
      </c>
      <c r="K29" s="546"/>
    </row>
    <row r="30" spans="2:11" s="547" customFormat="1" ht="13.5">
      <c r="B30" s="548" t="s">
        <v>514</v>
      </c>
      <c r="C30" s="544" t="s">
        <v>513</v>
      </c>
      <c r="D30" s="545">
        <f t="shared" si="6"/>
        <v>0</v>
      </c>
      <c r="E30" s="545">
        <f t="shared" si="8"/>
        <v>0</v>
      </c>
      <c r="F30" s="545">
        <f t="shared" si="8"/>
        <v>0</v>
      </c>
      <c r="G30" s="545">
        <f t="shared" si="8"/>
        <v>0</v>
      </c>
      <c r="H30" s="545">
        <f t="shared" si="8"/>
        <v>0</v>
      </c>
      <c r="I30" s="545">
        <f t="shared" si="8"/>
        <v>0</v>
      </c>
      <c r="J30" s="545">
        <f t="shared" si="8"/>
        <v>0</v>
      </c>
      <c r="K30" s="546"/>
    </row>
    <row r="31" spans="2:11" s="547" customFormat="1" ht="13.5">
      <c r="B31" s="548" t="s">
        <v>515</v>
      </c>
      <c r="C31" s="544" t="s">
        <v>1089</v>
      </c>
      <c r="D31" s="545">
        <f t="shared" si="6"/>
        <v>0</v>
      </c>
      <c r="E31" s="545">
        <f t="shared" si="8"/>
        <v>0</v>
      </c>
      <c r="F31" s="545">
        <f t="shared" si="8"/>
        <v>0</v>
      </c>
      <c r="G31" s="545">
        <f t="shared" si="8"/>
        <v>0</v>
      </c>
      <c r="H31" s="545">
        <f t="shared" si="8"/>
        <v>0</v>
      </c>
      <c r="I31" s="545">
        <f t="shared" si="8"/>
        <v>0</v>
      </c>
      <c r="J31" s="545">
        <f t="shared" si="8"/>
        <v>0</v>
      </c>
      <c r="K31" s="546"/>
    </row>
    <row r="32" spans="2:11" s="547" customFormat="1" ht="13.5">
      <c r="B32" s="478" t="s">
        <v>516</v>
      </c>
      <c r="C32" s="479" t="s">
        <v>1090</v>
      </c>
      <c r="D32" s="549">
        <f t="shared" si="6"/>
        <v>54257108254.738045</v>
      </c>
      <c r="E32" s="545">
        <f t="shared" si="8"/>
        <v>3599068360.2377849</v>
      </c>
      <c r="F32" s="545">
        <f t="shared" si="8"/>
        <v>0</v>
      </c>
      <c r="G32" s="545">
        <f t="shared" si="8"/>
        <v>37406076275</v>
      </c>
      <c r="H32" s="545">
        <f t="shared" si="8"/>
        <v>2699203044.5002623</v>
      </c>
      <c r="I32" s="545">
        <f t="shared" si="8"/>
        <v>0</v>
      </c>
      <c r="J32" s="545">
        <f t="shared" si="8"/>
        <v>10552760575</v>
      </c>
      <c r="K32" s="550"/>
    </row>
    <row r="33" spans="2:11" s="547" customFormat="1" ht="13.5">
      <c r="B33" s="548" t="s">
        <v>517</v>
      </c>
      <c r="C33" s="544" t="s">
        <v>1091</v>
      </c>
      <c r="D33" s="545">
        <f t="shared" si="6"/>
        <v>54257108254.738045</v>
      </c>
      <c r="E33" s="545">
        <f t="shared" si="8"/>
        <v>3599068360.2377849</v>
      </c>
      <c r="F33" s="545">
        <f t="shared" si="8"/>
        <v>0</v>
      </c>
      <c r="G33" s="545">
        <f t="shared" si="8"/>
        <v>37406076275</v>
      </c>
      <c r="H33" s="545">
        <f t="shared" si="8"/>
        <v>2699203044.5002623</v>
      </c>
      <c r="I33" s="545">
        <f t="shared" si="8"/>
        <v>0</v>
      </c>
      <c r="J33" s="545">
        <f t="shared" si="8"/>
        <v>10552760575</v>
      </c>
      <c r="K33" s="550"/>
    </row>
    <row r="34" spans="2:11" s="1106" customFormat="1" ht="13.5">
      <c r="B34" s="1102" t="s">
        <v>518</v>
      </c>
      <c r="C34" s="1103" t="s">
        <v>1092</v>
      </c>
      <c r="D34" s="1104">
        <f t="shared" si="6"/>
        <v>5609476696.9060917</v>
      </c>
      <c r="E34" s="1104">
        <f t="shared" si="8"/>
        <v>676823015.55182767</v>
      </c>
      <c r="F34" s="1104">
        <f t="shared" si="8"/>
        <v>0</v>
      </c>
      <c r="G34" s="1104">
        <f t="shared" si="8"/>
        <v>221487000</v>
      </c>
      <c r="H34" s="1104">
        <f t="shared" si="8"/>
        <v>991412802.60695267</v>
      </c>
      <c r="I34" s="1104">
        <f t="shared" si="8"/>
        <v>0</v>
      </c>
      <c r="J34" s="1104">
        <f t="shared" si="8"/>
        <v>3719753878.7473111</v>
      </c>
      <c r="K34" s="1105"/>
    </row>
    <row r="35" spans="2:11" s="547" customFormat="1" ht="13.5">
      <c r="B35" s="548" t="s">
        <v>1024</v>
      </c>
      <c r="C35" s="544" t="s">
        <v>1093</v>
      </c>
      <c r="D35" s="551">
        <f>IFERROR(D33/(D28-D29+D30),0)</f>
        <v>0.90630037271314179</v>
      </c>
      <c r="E35" s="551">
        <f t="shared" ref="E35:J35" si="9">IFERROR(E33/(E28-E29+E30),0)</f>
        <v>0.84171183127241134</v>
      </c>
      <c r="F35" s="551">
        <f t="shared" si="9"/>
        <v>0</v>
      </c>
      <c r="G35" s="551">
        <f t="shared" si="9"/>
        <v>0.99411370334078586</v>
      </c>
      <c r="H35" s="551">
        <f t="shared" si="9"/>
        <v>0.73136927719419964</v>
      </c>
      <c r="I35" s="551">
        <f t="shared" si="9"/>
        <v>0</v>
      </c>
      <c r="J35" s="551">
        <f t="shared" si="9"/>
        <v>0.73937641536101772</v>
      </c>
      <c r="K35" s="552"/>
    </row>
    <row r="36" spans="2:11" s="442" customFormat="1">
      <c r="B36" s="444">
        <v>3</v>
      </c>
      <c r="C36" s="419" t="s">
        <v>1141</v>
      </c>
      <c r="D36" s="419"/>
      <c r="E36" s="419"/>
      <c r="F36" s="419"/>
      <c r="G36" s="419"/>
      <c r="H36" s="419"/>
      <c r="I36" s="419"/>
      <c r="J36" s="419"/>
      <c r="K36" s="419"/>
    </row>
    <row r="37" spans="2:11" s="489" customFormat="1">
      <c r="B37" s="490" t="s">
        <v>510</v>
      </c>
      <c r="C37" s="491" t="s">
        <v>509</v>
      </c>
      <c r="D37" s="492">
        <f t="shared" ref="D37:D43" si="10">SUM(E37:J37)</f>
        <v>29071808000</v>
      </c>
      <c r="E37" s="492">
        <v>128856000</v>
      </c>
      <c r="F37" s="492">
        <v>0</v>
      </c>
      <c r="G37" s="492">
        <v>28841000000</v>
      </c>
      <c r="H37" s="492">
        <v>101952000</v>
      </c>
      <c r="I37" s="492">
        <v>0</v>
      </c>
      <c r="J37" s="492">
        <v>0</v>
      </c>
      <c r="K37" s="553"/>
    </row>
    <row r="38" spans="2:11" s="489" customFormat="1">
      <c r="B38" s="493" t="s">
        <v>512</v>
      </c>
      <c r="C38" s="491" t="s">
        <v>511</v>
      </c>
      <c r="D38" s="492">
        <f t="shared" si="10"/>
        <v>0</v>
      </c>
      <c r="E38" s="492">
        <v>0</v>
      </c>
      <c r="F38" s="492">
        <v>0</v>
      </c>
      <c r="G38" s="492">
        <v>0</v>
      </c>
      <c r="H38" s="492">
        <v>0</v>
      </c>
      <c r="I38" s="492">
        <v>0</v>
      </c>
      <c r="J38" s="492">
        <v>0</v>
      </c>
      <c r="K38" s="553"/>
    </row>
    <row r="39" spans="2:11" s="489" customFormat="1">
      <c r="B39" s="493" t="s">
        <v>514</v>
      </c>
      <c r="C39" s="491" t="s">
        <v>513</v>
      </c>
      <c r="D39" s="492">
        <f t="shared" si="10"/>
        <v>0</v>
      </c>
      <c r="E39" s="492">
        <v>0</v>
      </c>
      <c r="F39" s="492">
        <v>0</v>
      </c>
      <c r="G39" s="492">
        <v>0</v>
      </c>
      <c r="H39" s="492">
        <v>0</v>
      </c>
      <c r="I39" s="492">
        <v>0</v>
      </c>
      <c r="J39" s="492">
        <v>0</v>
      </c>
      <c r="K39" s="553"/>
    </row>
    <row r="40" spans="2:11" s="489" customFormat="1">
      <c r="B40" s="490" t="s">
        <v>515</v>
      </c>
      <c r="C40" s="491" t="s">
        <v>1089</v>
      </c>
      <c r="D40" s="492">
        <f t="shared" si="10"/>
        <v>0</v>
      </c>
      <c r="E40" s="492">
        <v>0</v>
      </c>
      <c r="F40" s="492">
        <v>0</v>
      </c>
      <c r="G40" s="492">
        <v>0</v>
      </c>
      <c r="H40" s="492">
        <v>0</v>
      </c>
      <c r="I40" s="492">
        <v>0</v>
      </c>
      <c r="J40" s="492">
        <v>0</v>
      </c>
      <c r="K40" s="553"/>
    </row>
    <row r="41" spans="2:11" s="489" customFormat="1">
      <c r="B41" s="494" t="s">
        <v>516</v>
      </c>
      <c r="C41" s="495" t="s">
        <v>1090</v>
      </c>
      <c r="D41" s="492">
        <f t="shared" si="10"/>
        <v>29071808000</v>
      </c>
      <c r="E41" s="492">
        <f>'05'!N355</f>
        <v>128856000</v>
      </c>
      <c r="F41" s="492"/>
      <c r="G41" s="492">
        <f>'05'!P355</f>
        <v>28841000000</v>
      </c>
      <c r="H41" s="492">
        <f>'05'!Q355</f>
        <v>101952000</v>
      </c>
      <c r="I41" s="492"/>
      <c r="J41" s="492"/>
      <c r="K41" s="496"/>
    </row>
    <row r="42" spans="2:11" s="489" customFormat="1">
      <c r="B42" s="494" t="s">
        <v>517</v>
      </c>
      <c r="C42" s="496" t="s">
        <v>1091</v>
      </c>
      <c r="D42" s="492">
        <f t="shared" si="10"/>
        <v>29071808000</v>
      </c>
      <c r="E42" s="492">
        <f t="shared" ref="E42:J42" si="11">E40+E41</f>
        <v>128856000</v>
      </c>
      <c r="F42" s="492">
        <f t="shared" si="11"/>
        <v>0</v>
      </c>
      <c r="G42" s="492">
        <f t="shared" si="11"/>
        <v>28841000000</v>
      </c>
      <c r="H42" s="492">
        <f t="shared" si="11"/>
        <v>101952000</v>
      </c>
      <c r="I42" s="492">
        <f t="shared" si="11"/>
        <v>0</v>
      </c>
      <c r="J42" s="492">
        <f t="shared" si="11"/>
        <v>0</v>
      </c>
      <c r="K42" s="496"/>
    </row>
    <row r="43" spans="2:11" s="489" customFormat="1">
      <c r="B43" s="493" t="s">
        <v>518</v>
      </c>
      <c r="C43" s="491" t="s">
        <v>1092</v>
      </c>
      <c r="D43" s="492">
        <f t="shared" si="10"/>
        <v>0</v>
      </c>
      <c r="E43" s="492">
        <f t="shared" ref="E43:J43" si="12">E37-E38+E39-E42</f>
        <v>0</v>
      </c>
      <c r="F43" s="492">
        <f t="shared" si="12"/>
        <v>0</v>
      </c>
      <c r="G43" s="492">
        <f t="shared" si="12"/>
        <v>0</v>
      </c>
      <c r="H43" s="492">
        <f t="shared" si="12"/>
        <v>0</v>
      </c>
      <c r="I43" s="492">
        <f t="shared" si="12"/>
        <v>0</v>
      </c>
      <c r="J43" s="492">
        <f t="shared" si="12"/>
        <v>0</v>
      </c>
      <c r="K43" s="553"/>
    </row>
    <row r="44" spans="2:11" s="489" customFormat="1">
      <c r="B44" s="493" t="s">
        <v>1024</v>
      </c>
      <c r="C44" s="491" t="s">
        <v>1093</v>
      </c>
      <c r="D44" s="497">
        <f t="shared" ref="D44:J44" si="13">IFERROR(D42/(D37-D38+D39),0)</f>
        <v>1</v>
      </c>
      <c r="E44" s="497">
        <f t="shared" si="13"/>
        <v>1</v>
      </c>
      <c r="F44" s="497">
        <f t="shared" si="13"/>
        <v>0</v>
      </c>
      <c r="G44" s="497">
        <f t="shared" si="13"/>
        <v>1</v>
      </c>
      <c r="H44" s="497">
        <f t="shared" si="13"/>
        <v>1</v>
      </c>
      <c r="I44" s="497">
        <f t="shared" si="13"/>
        <v>0</v>
      </c>
      <c r="J44" s="497">
        <f t="shared" si="13"/>
        <v>0</v>
      </c>
      <c r="K44" s="497"/>
    </row>
    <row r="45" spans="2:11" s="442" customFormat="1" ht="25.5">
      <c r="B45" s="444">
        <v>4</v>
      </c>
      <c r="C45" s="419" t="s">
        <v>2497</v>
      </c>
      <c r="D45" s="419"/>
      <c r="E45" s="419"/>
      <c r="F45" s="419"/>
      <c r="G45" s="419"/>
      <c r="H45" s="419"/>
      <c r="I45" s="419"/>
      <c r="J45" s="419"/>
      <c r="K45" s="419"/>
    </row>
    <row r="46" spans="2:11" s="489" customFormat="1">
      <c r="B46" s="490" t="s">
        <v>510</v>
      </c>
      <c r="C46" s="491" t="s">
        <v>509</v>
      </c>
      <c r="D46" s="492">
        <f t="shared" ref="D46:D52" si="14">SUM(E46:J46)</f>
        <v>193285230.19377279</v>
      </c>
      <c r="E46" s="492">
        <v>0</v>
      </c>
      <c r="F46" s="492">
        <v>0</v>
      </c>
      <c r="G46" s="492">
        <v>0</v>
      </c>
      <c r="H46" s="492">
        <v>107202286.19377279</v>
      </c>
      <c r="I46" s="492">
        <v>0</v>
      </c>
      <c r="J46" s="492">
        <v>86082944</v>
      </c>
      <c r="K46" s="553"/>
    </row>
    <row r="47" spans="2:11" s="489" customFormat="1">
      <c r="B47" s="493" t="s">
        <v>512</v>
      </c>
      <c r="C47" s="491" t="s">
        <v>511</v>
      </c>
      <c r="D47" s="492">
        <f t="shared" si="14"/>
        <v>0</v>
      </c>
      <c r="E47" s="492">
        <v>0</v>
      </c>
      <c r="F47" s="492">
        <v>0</v>
      </c>
      <c r="G47" s="492">
        <v>0</v>
      </c>
      <c r="H47" s="492">
        <v>0</v>
      </c>
      <c r="I47" s="492">
        <v>0</v>
      </c>
      <c r="J47" s="492">
        <v>0</v>
      </c>
      <c r="K47" s="553"/>
    </row>
    <row r="48" spans="2:11" s="489" customFormat="1">
      <c r="B48" s="493" t="s">
        <v>514</v>
      </c>
      <c r="C48" s="491" t="s">
        <v>513</v>
      </c>
      <c r="D48" s="492">
        <f t="shared" si="14"/>
        <v>0</v>
      </c>
      <c r="E48" s="492">
        <v>0</v>
      </c>
      <c r="F48" s="492">
        <v>0</v>
      </c>
      <c r="G48" s="492">
        <v>0</v>
      </c>
      <c r="H48" s="492">
        <v>0</v>
      </c>
      <c r="I48" s="492">
        <v>0</v>
      </c>
      <c r="J48" s="492">
        <v>0</v>
      </c>
      <c r="K48" s="553"/>
    </row>
    <row r="49" spans="2:11" s="489" customFormat="1">
      <c r="B49" s="490" t="s">
        <v>515</v>
      </c>
      <c r="C49" s="491" t="s">
        <v>1089</v>
      </c>
      <c r="D49" s="492">
        <f t="shared" si="14"/>
        <v>0</v>
      </c>
      <c r="E49" s="492">
        <v>0</v>
      </c>
      <c r="F49" s="492">
        <v>0</v>
      </c>
      <c r="G49" s="492">
        <v>0</v>
      </c>
      <c r="H49" s="492">
        <v>0</v>
      </c>
      <c r="I49" s="492">
        <v>0</v>
      </c>
      <c r="J49" s="492">
        <v>0</v>
      </c>
      <c r="K49" s="553"/>
    </row>
    <row r="50" spans="2:11" s="489" customFormat="1">
      <c r="B50" s="494" t="s">
        <v>516</v>
      </c>
      <c r="C50" s="495" t="s">
        <v>1090</v>
      </c>
      <c r="D50" s="492">
        <f t="shared" si="14"/>
        <v>155722962.19377279</v>
      </c>
      <c r="E50" s="492"/>
      <c r="F50" s="492"/>
      <c r="G50" s="492"/>
      <c r="H50" s="492">
        <f>'05'!Q380</f>
        <v>107202286.19377279</v>
      </c>
      <c r="I50" s="492"/>
      <c r="J50" s="492">
        <f>'05'!R380</f>
        <v>48520676</v>
      </c>
      <c r="K50" s="496"/>
    </row>
    <row r="51" spans="2:11" s="489" customFormat="1">
      <c r="B51" s="494" t="s">
        <v>517</v>
      </c>
      <c r="C51" s="496" t="s">
        <v>1091</v>
      </c>
      <c r="D51" s="492">
        <f t="shared" si="14"/>
        <v>155722962.19377279</v>
      </c>
      <c r="E51" s="492">
        <f t="shared" ref="E51:J51" si="15">E49+E50</f>
        <v>0</v>
      </c>
      <c r="F51" s="492">
        <f t="shared" si="15"/>
        <v>0</v>
      </c>
      <c r="G51" s="492">
        <f t="shared" si="15"/>
        <v>0</v>
      </c>
      <c r="H51" s="492">
        <f t="shared" si="15"/>
        <v>107202286.19377279</v>
      </c>
      <c r="I51" s="492">
        <f t="shared" si="15"/>
        <v>0</v>
      </c>
      <c r="J51" s="492">
        <f t="shared" si="15"/>
        <v>48520676</v>
      </c>
      <c r="K51" s="496"/>
    </row>
    <row r="52" spans="2:11" s="1092" customFormat="1">
      <c r="B52" s="1068" t="s">
        <v>518</v>
      </c>
      <c r="C52" s="1090" t="s">
        <v>1092</v>
      </c>
      <c r="D52" s="1091">
        <f t="shared" si="14"/>
        <v>37562268</v>
      </c>
      <c r="E52" s="1091">
        <f t="shared" ref="E52:J52" si="16">E46-E47+E48-E51</f>
        <v>0</v>
      </c>
      <c r="F52" s="1091">
        <f t="shared" si="16"/>
        <v>0</v>
      </c>
      <c r="G52" s="1091">
        <f t="shared" si="16"/>
        <v>0</v>
      </c>
      <c r="H52" s="1091">
        <f t="shared" si="16"/>
        <v>0</v>
      </c>
      <c r="I52" s="1091">
        <f t="shared" si="16"/>
        <v>0</v>
      </c>
      <c r="J52" s="1091">
        <f t="shared" si="16"/>
        <v>37562268</v>
      </c>
      <c r="K52" s="1107"/>
    </row>
    <row r="53" spans="2:11" s="489" customFormat="1">
      <c r="B53" s="493" t="s">
        <v>1024</v>
      </c>
      <c r="C53" s="491" t="s">
        <v>1093</v>
      </c>
      <c r="D53" s="497">
        <f t="shared" ref="D53:J53" si="17">IFERROR(D51/(D46-D47+D48),0)</f>
        <v>0.80566405429766685</v>
      </c>
      <c r="E53" s="497">
        <f t="shared" si="17"/>
        <v>0</v>
      </c>
      <c r="F53" s="497">
        <f t="shared" si="17"/>
        <v>0</v>
      </c>
      <c r="G53" s="497">
        <f t="shared" si="17"/>
        <v>0</v>
      </c>
      <c r="H53" s="497">
        <f t="shared" si="17"/>
        <v>1</v>
      </c>
      <c r="I53" s="497">
        <f t="shared" si="17"/>
        <v>0</v>
      </c>
      <c r="J53" s="497">
        <f t="shared" si="17"/>
        <v>0.56365028593817612</v>
      </c>
      <c r="K53" s="497"/>
    </row>
    <row r="54" spans="2:11" s="442" customFormat="1">
      <c r="B54" s="444">
        <v>5</v>
      </c>
      <c r="C54" s="419" t="s">
        <v>936</v>
      </c>
      <c r="D54" s="419"/>
      <c r="E54" s="419"/>
      <c r="F54" s="419"/>
      <c r="G54" s="419"/>
      <c r="H54" s="419"/>
      <c r="I54" s="419"/>
      <c r="J54" s="419"/>
      <c r="K54" s="419"/>
    </row>
    <row r="55" spans="2:11" s="489" customFormat="1">
      <c r="B55" s="490" t="s">
        <v>510</v>
      </c>
      <c r="C55" s="491" t="s">
        <v>509</v>
      </c>
      <c r="D55" s="492">
        <f t="shared" ref="D55:D61" si="18">SUM(E55:J55)</f>
        <v>63757898.450800002</v>
      </c>
      <c r="E55" s="492">
        <v>57196430.428599998</v>
      </c>
      <c r="F55" s="492">
        <v>0</v>
      </c>
      <c r="G55" s="492">
        <v>0</v>
      </c>
      <c r="H55" s="492">
        <v>6561468.0222000014</v>
      </c>
      <c r="I55" s="492">
        <v>0</v>
      </c>
      <c r="J55" s="492">
        <v>0</v>
      </c>
      <c r="K55" s="553"/>
    </row>
    <row r="56" spans="2:11" s="489" customFormat="1">
      <c r="B56" s="493" t="s">
        <v>512</v>
      </c>
      <c r="C56" s="491" t="s">
        <v>511</v>
      </c>
      <c r="D56" s="492">
        <f t="shared" si="18"/>
        <v>0</v>
      </c>
      <c r="E56" s="492">
        <v>0</v>
      </c>
      <c r="F56" s="492">
        <v>0</v>
      </c>
      <c r="G56" s="492">
        <v>0</v>
      </c>
      <c r="H56" s="492">
        <v>0</v>
      </c>
      <c r="I56" s="492">
        <v>0</v>
      </c>
      <c r="J56" s="492">
        <v>0</v>
      </c>
      <c r="K56" s="553"/>
    </row>
    <row r="57" spans="2:11" s="489" customFormat="1">
      <c r="B57" s="493" t="s">
        <v>514</v>
      </c>
      <c r="C57" s="491" t="s">
        <v>513</v>
      </c>
      <c r="D57" s="492">
        <f t="shared" si="18"/>
        <v>0</v>
      </c>
      <c r="E57" s="492">
        <v>0</v>
      </c>
      <c r="F57" s="492">
        <v>0</v>
      </c>
      <c r="G57" s="492">
        <v>0</v>
      </c>
      <c r="H57" s="492">
        <v>0</v>
      </c>
      <c r="I57" s="492">
        <v>0</v>
      </c>
      <c r="J57" s="492">
        <v>0</v>
      </c>
      <c r="K57" s="553"/>
    </row>
    <row r="58" spans="2:11" s="489" customFormat="1">
      <c r="B58" s="490" t="s">
        <v>515</v>
      </c>
      <c r="C58" s="491" t="s">
        <v>1089</v>
      </c>
      <c r="D58" s="492">
        <f t="shared" si="18"/>
        <v>0</v>
      </c>
      <c r="E58" s="492">
        <v>0</v>
      </c>
      <c r="F58" s="492">
        <v>0</v>
      </c>
      <c r="G58" s="492">
        <v>0</v>
      </c>
      <c r="H58" s="492">
        <v>0</v>
      </c>
      <c r="I58" s="492">
        <v>0</v>
      </c>
      <c r="J58" s="492">
        <v>0</v>
      </c>
      <c r="K58" s="553"/>
    </row>
    <row r="59" spans="2:11" s="489" customFormat="1">
      <c r="B59" s="494" t="s">
        <v>516</v>
      </c>
      <c r="C59" s="495" t="s">
        <v>1090</v>
      </c>
      <c r="D59" s="492">
        <f t="shared" si="18"/>
        <v>63757898.022200003</v>
      </c>
      <c r="E59" s="492">
        <f>'05'!N187</f>
        <v>57196430</v>
      </c>
      <c r="F59" s="492"/>
      <c r="G59" s="492"/>
      <c r="H59" s="492">
        <f>'05'!Q187</f>
        <v>6561468.0221999995</v>
      </c>
      <c r="I59" s="492"/>
      <c r="J59" s="492"/>
      <c r="K59" s="496"/>
    </row>
    <row r="60" spans="2:11" s="489" customFormat="1">
      <c r="B60" s="494" t="s">
        <v>517</v>
      </c>
      <c r="C60" s="496" t="s">
        <v>1091</v>
      </c>
      <c r="D60" s="492">
        <f t="shared" si="18"/>
        <v>63757898.022200003</v>
      </c>
      <c r="E60" s="492">
        <f t="shared" ref="E60:J60" si="19">E58+E59</f>
        <v>57196430</v>
      </c>
      <c r="F60" s="492">
        <f t="shared" si="19"/>
        <v>0</v>
      </c>
      <c r="G60" s="492">
        <f t="shared" si="19"/>
        <v>0</v>
      </c>
      <c r="H60" s="492">
        <f t="shared" si="19"/>
        <v>6561468.0221999995</v>
      </c>
      <c r="I60" s="492">
        <f t="shared" si="19"/>
        <v>0</v>
      </c>
      <c r="J60" s="492">
        <f t="shared" si="19"/>
        <v>0</v>
      </c>
      <c r="K60" s="496"/>
    </row>
    <row r="61" spans="2:11" s="489" customFormat="1">
      <c r="B61" s="493" t="s">
        <v>518</v>
      </c>
      <c r="C61" s="491" t="s">
        <v>1092</v>
      </c>
      <c r="D61" s="492">
        <f t="shared" si="18"/>
        <v>0.4285999983549118</v>
      </c>
      <c r="E61" s="492">
        <f>E55-E56+E57-E60</f>
        <v>0.4285999983549118</v>
      </c>
      <c r="F61" s="492">
        <f t="shared" ref="F61:J61" si="20">F55-F56+F57-F60</f>
        <v>0</v>
      </c>
      <c r="G61" s="492">
        <f t="shared" si="20"/>
        <v>0</v>
      </c>
      <c r="H61" s="492">
        <f t="shared" si="20"/>
        <v>0</v>
      </c>
      <c r="I61" s="492">
        <f t="shared" si="20"/>
        <v>0</v>
      </c>
      <c r="J61" s="492">
        <f t="shared" si="20"/>
        <v>0</v>
      </c>
      <c r="K61" s="553"/>
    </row>
    <row r="62" spans="2:11" s="489" customFormat="1">
      <c r="B62" s="493" t="s">
        <v>1024</v>
      </c>
      <c r="C62" s="491" t="s">
        <v>1093</v>
      </c>
      <c r="D62" s="497">
        <f t="shared" ref="D62:J62" si="21">IFERROR(D60/(D55-D56+D57),0)</f>
        <v>0.99999999327769562</v>
      </c>
      <c r="E62" s="497">
        <f t="shared" si="21"/>
        <v>0.99999999250652538</v>
      </c>
      <c r="F62" s="497">
        <f t="shared" si="21"/>
        <v>0</v>
      </c>
      <c r="G62" s="497">
        <f t="shared" si="21"/>
        <v>0</v>
      </c>
      <c r="H62" s="497">
        <f t="shared" si="21"/>
        <v>0.99999999999999967</v>
      </c>
      <c r="I62" s="497">
        <f t="shared" si="21"/>
        <v>0</v>
      </c>
      <c r="J62" s="497">
        <f t="shared" si="21"/>
        <v>0</v>
      </c>
      <c r="K62" s="497"/>
    </row>
    <row r="63" spans="2:11" s="442" customFormat="1">
      <c r="B63" s="444">
        <v>6</v>
      </c>
      <c r="C63" s="419" t="s">
        <v>577</v>
      </c>
      <c r="D63" s="419"/>
      <c r="E63" s="419"/>
      <c r="F63" s="419"/>
      <c r="G63" s="419"/>
      <c r="H63" s="419"/>
      <c r="I63" s="419"/>
      <c r="J63" s="419"/>
      <c r="K63" s="419"/>
    </row>
    <row r="64" spans="2:11" s="489" customFormat="1">
      <c r="B64" s="490" t="s">
        <v>510</v>
      </c>
      <c r="C64" s="491" t="s">
        <v>509</v>
      </c>
      <c r="D64" s="492">
        <f t="shared" ref="D64:D70" si="22">SUM(E64:J64)</f>
        <v>1510433821.4719601</v>
      </c>
      <c r="E64" s="492">
        <v>525299834.14467984</v>
      </c>
      <c r="F64" s="492">
        <v>0</v>
      </c>
      <c r="G64" s="492">
        <v>0</v>
      </c>
      <c r="H64" s="492">
        <v>985133987.32728028</v>
      </c>
      <c r="I64" s="492">
        <v>0</v>
      </c>
      <c r="J64" s="492">
        <v>0</v>
      </c>
      <c r="K64" s="553"/>
    </row>
    <row r="65" spans="2:11" s="489" customFormat="1">
      <c r="B65" s="493" t="s">
        <v>512</v>
      </c>
      <c r="C65" s="491" t="s">
        <v>511</v>
      </c>
      <c r="D65" s="492">
        <f t="shared" si="22"/>
        <v>0</v>
      </c>
      <c r="E65" s="492">
        <v>0</v>
      </c>
      <c r="F65" s="492">
        <v>0</v>
      </c>
      <c r="G65" s="492">
        <v>0</v>
      </c>
      <c r="H65" s="492">
        <v>0</v>
      </c>
      <c r="I65" s="492">
        <v>0</v>
      </c>
      <c r="J65" s="492">
        <v>0</v>
      </c>
      <c r="K65" s="553"/>
    </row>
    <row r="66" spans="2:11" s="489" customFormat="1">
      <c r="B66" s="493" t="s">
        <v>514</v>
      </c>
      <c r="C66" s="491" t="s">
        <v>513</v>
      </c>
      <c r="D66" s="492">
        <f t="shared" si="22"/>
        <v>0</v>
      </c>
      <c r="E66" s="492">
        <v>0</v>
      </c>
      <c r="F66" s="492">
        <v>0</v>
      </c>
      <c r="G66" s="492">
        <v>0</v>
      </c>
      <c r="H66" s="492">
        <v>0</v>
      </c>
      <c r="I66" s="492">
        <v>0</v>
      </c>
      <c r="J66" s="492">
        <v>0</v>
      </c>
      <c r="K66" s="553"/>
    </row>
    <row r="67" spans="2:11" s="489" customFormat="1">
      <c r="B67" s="490" t="s">
        <v>515</v>
      </c>
      <c r="C67" s="491" t="s">
        <v>1089</v>
      </c>
      <c r="D67" s="492">
        <f t="shared" si="22"/>
        <v>0</v>
      </c>
      <c r="E67" s="492">
        <v>0</v>
      </c>
      <c r="F67" s="492">
        <v>0</v>
      </c>
      <c r="G67" s="492">
        <v>0</v>
      </c>
      <c r="H67" s="492">
        <v>0</v>
      </c>
      <c r="I67" s="492">
        <v>0</v>
      </c>
      <c r="J67" s="492">
        <v>0</v>
      </c>
      <c r="K67" s="553"/>
    </row>
    <row r="68" spans="2:11" s="489" customFormat="1">
      <c r="B68" s="494" t="s">
        <v>516</v>
      </c>
      <c r="C68" s="495" t="s">
        <v>1090</v>
      </c>
      <c r="D68" s="492">
        <f t="shared" si="22"/>
        <v>1292583213</v>
      </c>
      <c r="E68" s="492">
        <f>'05'!N296</f>
        <v>307449226</v>
      </c>
      <c r="F68" s="492"/>
      <c r="G68" s="492"/>
      <c r="H68" s="492">
        <f>'05'!Q296</f>
        <v>985133987</v>
      </c>
      <c r="I68" s="492"/>
      <c r="J68" s="492"/>
      <c r="K68" s="496"/>
    </row>
    <row r="69" spans="2:11" s="489" customFormat="1">
      <c r="B69" s="494" t="s">
        <v>517</v>
      </c>
      <c r="C69" s="496" t="s">
        <v>1091</v>
      </c>
      <c r="D69" s="492">
        <f t="shared" si="22"/>
        <v>1292583213</v>
      </c>
      <c r="E69" s="492">
        <f t="shared" ref="E69:J69" si="23">E67+E68</f>
        <v>307449226</v>
      </c>
      <c r="F69" s="492">
        <f t="shared" si="23"/>
        <v>0</v>
      </c>
      <c r="G69" s="492">
        <f t="shared" si="23"/>
        <v>0</v>
      </c>
      <c r="H69" s="492">
        <f t="shared" si="23"/>
        <v>985133987</v>
      </c>
      <c r="I69" s="492">
        <f t="shared" si="23"/>
        <v>0</v>
      </c>
      <c r="J69" s="492">
        <f t="shared" si="23"/>
        <v>0</v>
      </c>
      <c r="K69" s="496"/>
    </row>
    <row r="70" spans="2:11" s="1092" customFormat="1">
      <c r="B70" s="1068" t="s">
        <v>518</v>
      </c>
      <c r="C70" s="1090" t="s">
        <v>1092</v>
      </c>
      <c r="D70" s="1091">
        <f t="shared" si="22"/>
        <v>217850608.47196013</v>
      </c>
      <c r="E70" s="1091">
        <f t="shared" ref="E70:J70" si="24">E64-E65+E66-E69</f>
        <v>217850608.14467984</v>
      </c>
      <c r="F70" s="1091">
        <f t="shared" si="24"/>
        <v>0</v>
      </c>
      <c r="G70" s="1091">
        <f t="shared" si="24"/>
        <v>0</v>
      </c>
      <c r="H70" s="1091">
        <f t="shared" si="24"/>
        <v>0.32728028297424316</v>
      </c>
      <c r="I70" s="1091">
        <f t="shared" si="24"/>
        <v>0</v>
      </c>
      <c r="J70" s="1091">
        <f t="shared" si="24"/>
        <v>0</v>
      </c>
      <c r="K70" s="1107"/>
    </row>
    <row r="71" spans="2:11" s="489" customFormat="1">
      <c r="B71" s="493" t="s">
        <v>1024</v>
      </c>
      <c r="C71" s="491" t="s">
        <v>1093</v>
      </c>
      <c r="D71" s="497">
        <f t="shared" ref="D71:J71" si="25">IFERROR(D69/(D64-D65+D66),0)</f>
        <v>0.85576951113312694</v>
      </c>
      <c r="E71" s="497">
        <f t="shared" si="25"/>
        <v>0.58528331062697669</v>
      </c>
      <c r="F71" s="497">
        <f t="shared" si="25"/>
        <v>0</v>
      </c>
      <c r="G71" s="497">
        <f t="shared" si="25"/>
        <v>0</v>
      </c>
      <c r="H71" s="497">
        <f t="shared" si="25"/>
        <v>0.99999999966778097</v>
      </c>
      <c r="I71" s="497">
        <f t="shared" si="25"/>
        <v>0</v>
      </c>
      <c r="J71" s="497">
        <f t="shared" si="25"/>
        <v>0</v>
      </c>
      <c r="K71" s="497"/>
    </row>
    <row r="72" spans="2:11" s="442" customFormat="1">
      <c r="B72" s="444">
        <v>7</v>
      </c>
      <c r="C72" s="419" t="s">
        <v>1138</v>
      </c>
      <c r="D72" s="419"/>
      <c r="E72" s="419"/>
      <c r="F72" s="419"/>
      <c r="G72" s="419"/>
      <c r="H72" s="419"/>
      <c r="I72" s="419"/>
      <c r="J72" s="419"/>
      <c r="K72" s="419"/>
    </row>
    <row r="73" spans="2:11" s="489" customFormat="1">
      <c r="B73" s="490" t="s">
        <v>510</v>
      </c>
      <c r="C73" s="491" t="s">
        <v>509</v>
      </c>
      <c r="D73" s="492">
        <f t="shared" ref="D73:D79" si="26">SUM(E73:J73)</f>
        <v>4568895200.8848152</v>
      </c>
      <c r="E73" s="492">
        <v>198621440.8848148</v>
      </c>
      <c r="F73" s="492">
        <v>0</v>
      </c>
      <c r="G73" s="492">
        <v>0</v>
      </c>
      <c r="H73" s="492">
        <v>74200149</v>
      </c>
      <c r="I73" s="492">
        <v>0</v>
      </c>
      <c r="J73" s="492">
        <v>4296073611</v>
      </c>
      <c r="K73" s="553"/>
    </row>
    <row r="74" spans="2:11" s="489" customFormat="1">
      <c r="B74" s="493" t="s">
        <v>512</v>
      </c>
      <c r="C74" s="491" t="s">
        <v>511</v>
      </c>
      <c r="D74" s="492">
        <f t="shared" si="26"/>
        <v>0</v>
      </c>
      <c r="E74" s="492">
        <v>0</v>
      </c>
      <c r="F74" s="492">
        <v>0</v>
      </c>
      <c r="G74" s="492">
        <v>0</v>
      </c>
      <c r="H74" s="492">
        <v>0</v>
      </c>
      <c r="I74" s="492">
        <v>0</v>
      </c>
      <c r="J74" s="492">
        <v>0</v>
      </c>
      <c r="K74" s="553"/>
    </row>
    <row r="75" spans="2:11" s="489" customFormat="1">
      <c r="B75" s="493" t="s">
        <v>514</v>
      </c>
      <c r="C75" s="491" t="s">
        <v>513</v>
      </c>
      <c r="D75" s="492">
        <f t="shared" si="26"/>
        <v>0</v>
      </c>
      <c r="E75" s="492">
        <v>0</v>
      </c>
      <c r="F75" s="492">
        <v>0</v>
      </c>
      <c r="G75" s="492">
        <v>0</v>
      </c>
      <c r="H75" s="492">
        <v>0</v>
      </c>
      <c r="I75" s="492">
        <v>0</v>
      </c>
      <c r="J75" s="492">
        <v>0</v>
      </c>
      <c r="K75" s="553"/>
    </row>
    <row r="76" spans="2:11" s="489" customFormat="1">
      <c r="B76" s="490" t="s">
        <v>515</v>
      </c>
      <c r="C76" s="491" t="s">
        <v>1089</v>
      </c>
      <c r="D76" s="492">
        <f t="shared" si="26"/>
        <v>0</v>
      </c>
      <c r="E76" s="492">
        <v>0</v>
      </c>
      <c r="F76" s="492">
        <v>0</v>
      </c>
      <c r="G76" s="492">
        <v>0</v>
      </c>
      <c r="H76" s="492">
        <v>0</v>
      </c>
      <c r="I76" s="492">
        <v>0</v>
      </c>
      <c r="J76" s="492">
        <v>0</v>
      </c>
      <c r="K76" s="553"/>
    </row>
    <row r="77" spans="2:11" s="489" customFormat="1">
      <c r="B77" s="494" t="s">
        <v>516</v>
      </c>
      <c r="C77" s="495" t="s">
        <v>1090</v>
      </c>
      <c r="D77" s="492">
        <f t="shared" si="26"/>
        <v>717328372.49681485</v>
      </c>
      <c r="E77" s="492">
        <f>'05'!N249</f>
        <v>103446372.4968148</v>
      </c>
      <c r="F77" s="492"/>
      <c r="G77" s="492"/>
      <c r="H77" s="492">
        <v>0</v>
      </c>
      <c r="I77" s="492"/>
      <c r="J77" s="492">
        <f>'05'!R249</f>
        <v>613882000</v>
      </c>
      <c r="K77" s="496"/>
    </row>
    <row r="78" spans="2:11" s="489" customFormat="1">
      <c r="B78" s="494" t="s">
        <v>517</v>
      </c>
      <c r="C78" s="496" t="s">
        <v>1091</v>
      </c>
      <c r="D78" s="492">
        <f t="shared" si="26"/>
        <v>717328372.49681485</v>
      </c>
      <c r="E78" s="492">
        <f t="shared" ref="E78:J78" si="27">E76+E77</f>
        <v>103446372.4968148</v>
      </c>
      <c r="F78" s="492">
        <f t="shared" si="27"/>
        <v>0</v>
      </c>
      <c r="G78" s="492">
        <f t="shared" si="27"/>
        <v>0</v>
      </c>
      <c r="H78" s="492">
        <f t="shared" si="27"/>
        <v>0</v>
      </c>
      <c r="I78" s="492">
        <f t="shared" si="27"/>
        <v>0</v>
      </c>
      <c r="J78" s="492">
        <f t="shared" si="27"/>
        <v>613882000</v>
      </c>
      <c r="K78" s="496"/>
    </row>
    <row r="79" spans="2:11" s="1092" customFormat="1">
      <c r="B79" s="1068" t="s">
        <v>518</v>
      </c>
      <c r="C79" s="1090" t="s">
        <v>1092</v>
      </c>
      <c r="D79" s="1091">
        <f t="shared" si="26"/>
        <v>3851566828.388</v>
      </c>
      <c r="E79" s="1091">
        <f t="shared" ref="E79:J79" si="28">E73-E74+E75-E78</f>
        <v>95175068.387999997</v>
      </c>
      <c r="F79" s="1091">
        <f t="shared" si="28"/>
        <v>0</v>
      </c>
      <c r="G79" s="1091">
        <f t="shared" si="28"/>
        <v>0</v>
      </c>
      <c r="H79" s="1091">
        <f t="shared" si="28"/>
        <v>74200149</v>
      </c>
      <c r="I79" s="1091">
        <f t="shared" si="28"/>
        <v>0</v>
      </c>
      <c r="J79" s="1091">
        <f t="shared" si="28"/>
        <v>3682191611</v>
      </c>
      <c r="K79" s="1107"/>
    </row>
    <row r="80" spans="2:11" s="489" customFormat="1">
      <c r="B80" s="493" t="s">
        <v>1024</v>
      </c>
      <c r="C80" s="491" t="s">
        <v>1093</v>
      </c>
      <c r="D80" s="497">
        <f t="shared" ref="D80:J80" si="29">IFERROR(D78/(D73-D74+D75),0)</f>
        <v>0.15700258836269576</v>
      </c>
      <c r="E80" s="497">
        <f t="shared" si="29"/>
        <v>0.52082178054888728</v>
      </c>
      <c r="F80" s="497">
        <f t="shared" si="29"/>
        <v>0</v>
      </c>
      <c r="G80" s="497">
        <f t="shared" si="29"/>
        <v>0</v>
      </c>
      <c r="H80" s="497">
        <f t="shared" si="29"/>
        <v>0</v>
      </c>
      <c r="I80" s="497">
        <f t="shared" si="29"/>
        <v>0</v>
      </c>
      <c r="J80" s="497">
        <f t="shared" si="29"/>
        <v>0.14289373404314323</v>
      </c>
      <c r="K80" s="497"/>
    </row>
    <row r="81" spans="2:11" s="442" customFormat="1">
      <c r="B81" s="444">
        <v>8</v>
      </c>
      <c r="C81" s="419" t="s">
        <v>2498</v>
      </c>
      <c r="D81" s="419"/>
      <c r="E81" s="419"/>
      <c r="F81" s="419"/>
      <c r="G81" s="419"/>
      <c r="H81" s="419"/>
      <c r="I81" s="419"/>
      <c r="J81" s="419"/>
      <c r="K81" s="419"/>
    </row>
    <row r="82" spans="2:11" s="489" customFormat="1">
      <c r="B82" s="490" t="s">
        <v>510</v>
      </c>
      <c r="C82" s="491" t="s">
        <v>509</v>
      </c>
      <c r="D82" s="492">
        <f t="shared" ref="D82:D88" si="30">SUM(E82:J82)</f>
        <v>391353932.51335549</v>
      </c>
      <c r="E82" s="492">
        <v>296273932.51335549</v>
      </c>
      <c r="F82" s="492">
        <v>0</v>
      </c>
      <c r="G82" s="492">
        <v>0</v>
      </c>
      <c r="H82" s="492">
        <v>0</v>
      </c>
      <c r="I82" s="492">
        <v>0</v>
      </c>
      <c r="J82" s="492">
        <v>95080000</v>
      </c>
      <c r="K82" s="553"/>
    </row>
    <row r="83" spans="2:11" s="489" customFormat="1">
      <c r="B83" s="493" t="s">
        <v>512</v>
      </c>
      <c r="C83" s="491" t="s">
        <v>511</v>
      </c>
      <c r="D83" s="492">
        <f t="shared" si="30"/>
        <v>0</v>
      </c>
      <c r="E83" s="492">
        <v>0</v>
      </c>
      <c r="F83" s="492">
        <v>0</v>
      </c>
      <c r="G83" s="492">
        <v>0</v>
      </c>
      <c r="H83" s="492">
        <v>0</v>
      </c>
      <c r="I83" s="492">
        <v>0</v>
      </c>
      <c r="J83" s="492">
        <v>0</v>
      </c>
      <c r="K83" s="553"/>
    </row>
    <row r="84" spans="2:11" s="489" customFormat="1">
      <c r="B84" s="493" t="s">
        <v>514</v>
      </c>
      <c r="C84" s="491" t="s">
        <v>513</v>
      </c>
      <c r="D84" s="492">
        <f t="shared" si="30"/>
        <v>0</v>
      </c>
      <c r="E84" s="492">
        <v>0</v>
      </c>
      <c r="F84" s="492">
        <v>0</v>
      </c>
      <c r="G84" s="492">
        <v>0</v>
      </c>
      <c r="H84" s="492">
        <v>0</v>
      </c>
      <c r="I84" s="492">
        <v>0</v>
      </c>
      <c r="J84" s="492">
        <v>0</v>
      </c>
      <c r="K84" s="553"/>
    </row>
    <row r="85" spans="2:11" s="489" customFormat="1">
      <c r="B85" s="490" t="s">
        <v>515</v>
      </c>
      <c r="C85" s="491" t="s">
        <v>1089</v>
      </c>
      <c r="D85" s="492">
        <f t="shared" si="30"/>
        <v>0</v>
      </c>
      <c r="E85" s="492">
        <v>0</v>
      </c>
      <c r="F85" s="492">
        <v>0</v>
      </c>
      <c r="G85" s="492">
        <v>0</v>
      </c>
      <c r="H85" s="492">
        <v>0</v>
      </c>
      <c r="I85" s="492">
        <v>0</v>
      </c>
      <c r="J85" s="492">
        <v>0</v>
      </c>
      <c r="K85" s="553"/>
    </row>
    <row r="86" spans="2:11" s="489" customFormat="1">
      <c r="B86" s="494" t="s">
        <v>516</v>
      </c>
      <c r="C86" s="495" t="s">
        <v>1090</v>
      </c>
      <c r="D86" s="492">
        <f t="shared" si="30"/>
        <v>317927594</v>
      </c>
      <c r="E86" s="492">
        <f>'05'!N388</f>
        <v>222847594</v>
      </c>
      <c r="F86" s="492"/>
      <c r="G86" s="492"/>
      <c r="H86" s="492">
        <v>0</v>
      </c>
      <c r="I86" s="492"/>
      <c r="J86" s="492">
        <f>'05'!R388</f>
        <v>95080000</v>
      </c>
      <c r="K86" s="496"/>
    </row>
    <row r="87" spans="2:11" s="489" customFormat="1">
      <c r="B87" s="494" t="s">
        <v>517</v>
      </c>
      <c r="C87" s="496" t="s">
        <v>1091</v>
      </c>
      <c r="D87" s="492">
        <f t="shared" si="30"/>
        <v>317927594</v>
      </c>
      <c r="E87" s="492">
        <f t="shared" ref="E87:J87" si="31">E85+E86</f>
        <v>222847594</v>
      </c>
      <c r="F87" s="492">
        <f t="shared" si="31"/>
        <v>0</v>
      </c>
      <c r="G87" s="492">
        <f t="shared" si="31"/>
        <v>0</v>
      </c>
      <c r="H87" s="492">
        <f t="shared" si="31"/>
        <v>0</v>
      </c>
      <c r="I87" s="492">
        <f t="shared" si="31"/>
        <v>0</v>
      </c>
      <c r="J87" s="492">
        <f t="shared" si="31"/>
        <v>95080000</v>
      </c>
      <c r="K87" s="496"/>
    </row>
    <row r="88" spans="2:11" s="1092" customFormat="1">
      <c r="B88" s="1068" t="s">
        <v>518</v>
      </c>
      <c r="C88" s="1090" t="s">
        <v>1092</v>
      </c>
      <c r="D88" s="1091">
        <f t="shared" si="30"/>
        <v>73426338.513355494</v>
      </c>
      <c r="E88" s="1091">
        <f t="shared" ref="E88:J88" si="32">E82-E83+E84-E87</f>
        <v>73426338.513355494</v>
      </c>
      <c r="F88" s="1091">
        <f t="shared" si="32"/>
        <v>0</v>
      </c>
      <c r="G88" s="1091">
        <f t="shared" si="32"/>
        <v>0</v>
      </c>
      <c r="H88" s="1091">
        <f t="shared" si="32"/>
        <v>0</v>
      </c>
      <c r="I88" s="1091">
        <f t="shared" si="32"/>
        <v>0</v>
      </c>
      <c r="J88" s="1091">
        <f t="shared" si="32"/>
        <v>0</v>
      </c>
      <c r="K88" s="1107"/>
    </row>
    <row r="89" spans="2:11" s="489" customFormat="1">
      <c r="B89" s="493" t="s">
        <v>1024</v>
      </c>
      <c r="C89" s="491" t="s">
        <v>1093</v>
      </c>
      <c r="D89" s="497">
        <f t="shared" ref="D89:J89" si="33">IFERROR(D87/(D82-D83+D84),0)</f>
        <v>0.81237868738970775</v>
      </c>
      <c r="E89" s="497">
        <f t="shared" si="33"/>
        <v>0.75216740166620777</v>
      </c>
      <c r="F89" s="497">
        <f t="shared" si="33"/>
        <v>0</v>
      </c>
      <c r="G89" s="497">
        <f t="shared" si="33"/>
        <v>0</v>
      </c>
      <c r="H89" s="497">
        <f t="shared" si="33"/>
        <v>0</v>
      </c>
      <c r="I89" s="497">
        <f t="shared" si="33"/>
        <v>0</v>
      </c>
      <c r="J89" s="497">
        <f t="shared" si="33"/>
        <v>1</v>
      </c>
      <c r="K89" s="497"/>
    </row>
    <row r="90" spans="2:11" s="442" customFormat="1" ht="25.5">
      <c r="B90" s="444">
        <v>9</v>
      </c>
      <c r="C90" s="419" t="s">
        <v>2499</v>
      </c>
      <c r="D90" s="419"/>
      <c r="E90" s="419"/>
      <c r="F90" s="419"/>
      <c r="G90" s="419"/>
      <c r="H90" s="419"/>
      <c r="I90" s="419"/>
      <c r="J90" s="419"/>
      <c r="K90" s="419"/>
    </row>
    <row r="91" spans="2:11" s="489" customFormat="1">
      <c r="B91" s="490" t="s">
        <v>510</v>
      </c>
      <c r="C91" s="491" t="s">
        <v>509</v>
      </c>
      <c r="D91" s="492">
        <f t="shared" ref="D91:D97" si="34">SUM(E91:J91)</f>
        <v>446262918</v>
      </c>
      <c r="E91" s="492">
        <v>41807000</v>
      </c>
      <c r="F91" s="492">
        <v>0</v>
      </c>
      <c r="G91" s="492">
        <v>0</v>
      </c>
      <c r="H91" s="492">
        <v>0</v>
      </c>
      <c r="I91" s="492">
        <v>0</v>
      </c>
      <c r="J91" s="492">
        <v>404455918</v>
      </c>
      <c r="K91" s="553"/>
    </row>
    <row r="92" spans="2:11" s="489" customFormat="1">
      <c r="B92" s="493" t="s">
        <v>512</v>
      </c>
      <c r="C92" s="491" t="s">
        <v>511</v>
      </c>
      <c r="D92" s="492">
        <f t="shared" si="34"/>
        <v>0</v>
      </c>
      <c r="E92" s="492">
        <v>0</v>
      </c>
      <c r="F92" s="492">
        <v>0</v>
      </c>
      <c r="G92" s="492">
        <v>0</v>
      </c>
      <c r="H92" s="492">
        <v>0</v>
      </c>
      <c r="I92" s="492">
        <v>0</v>
      </c>
      <c r="J92" s="492">
        <v>0</v>
      </c>
      <c r="K92" s="553"/>
    </row>
    <row r="93" spans="2:11" s="489" customFormat="1">
      <c r="B93" s="493" t="s">
        <v>514</v>
      </c>
      <c r="C93" s="491" t="s">
        <v>513</v>
      </c>
      <c r="D93" s="492">
        <f t="shared" si="34"/>
        <v>0</v>
      </c>
      <c r="E93" s="492">
        <v>0</v>
      </c>
      <c r="F93" s="492">
        <v>0</v>
      </c>
      <c r="G93" s="492">
        <v>0</v>
      </c>
      <c r="H93" s="492">
        <v>0</v>
      </c>
      <c r="I93" s="492">
        <v>0</v>
      </c>
      <c r="J93" s="492">
        <v>0</v>
      </c>
      <c r="K93" s="553"/>
    </row>
    <row r="94" spans="2:11" s="489" customFormat="1">
      <c r="B94" s="490" t="s">
        <v>515</v>
      </c>
      <c r="C94" s="491" t="s">
        <v>1089</v>
      </c>
      <c r="D94" s="492">
        <f t="shared" si="34"/>
        <v>0</v>
      </c>
      <c r="E94" s="492">
        <v>0</v>
      </c>
      <c r="F94" s="492">
        <v>0</v>
      </c>
      <c r="G94" s="492">
        <v>0</v>
      </c>
      <c r="H94" s="492">
        <v>0</v>
      </c>
      <c r="I94" s="492">
        <v>0</v>
      </c>
      <c r="J94" s="492">
        <v>0</v>
      </c>
      <c r="K94" s="553"/>
    </row>
    <row r="95" spans="2:11" s="489" customFormat="1">
      <c r="B95" s="494" t="s">
        <v>516</v>
      </c>
      <c r="C95" s="495" t="s">
        <v>1090</v>
      </c>
      <c r="D95" s="492">
        <f t="shared" si="34"/>
        <v>446262918</v>
      </c>
      <c r="E95" s="492">
        <f>'05'!N391</f>
        <v>41807000</v>
      </c>
      <c r="F95" s="492"/>
      <c r="G95" s="492"/>
      <c r="H95" s="492">
        <f>'05'!K4</f>
        <v>0</v>
      </c>
      <c r="I95" s="492"/>
      <c r="J95" s="492">
        <f>'05'!R391</f>
        <v>404455918</v>
      </c>
      <c r="K95" s="496"/>
    </row>
    <row r="96" spans="2:11" s="489" customFormat="1">
      <c r="B96" s="494" t="s">
        <v>517</v>
      </c>
      <c r="C96" s="496" t="s">
        <v>1091</v>
      </c>
      <c r="D96" s="492">
        <f t="shared" si="34"/>
        <v>446262918</v>
      </c>
      <c r="E96" s="492">
        <f t="shared" ref="E96:J96" si="35">E94+E95</f>
        <v>41807000</v>
      </c>
      <c r="F96" s="492">
        <f t="shared" si="35"/>
        <v>0</v>
      </c>
      <c r="G96" s="492">
        <f t="shared" si="35"/>
        <v>0</v>
      </c>
      <c r="H96" s="492">
        <f t="shared" si="35"/>
        <v>0</v>
      </c>
      <c r="I96" s="492">
        <f t="shared" si="35"/>
        <v>0</v>
      </c>
      <c r="J96" s="492">
        <f t="shared" si="35"/>
        <v>404455918</v>
      </c>
      <c r="K96" s="496"/>
    </row>
    <row r="97" spans="2:11" s="489" customFormat="1">
      <c r="B97" s="493" t="s">
        <v>518</v>
      </c>
      <c r="C97" s="491" t="s">
        <v>1092</v>
      </c>
      <c r="D97" s="492">
        <f t="shared" si="34"/>
        <v>0</v>
      </c>
      <c r="E97" s="492">
        <f t="shared" ref="E97:J97" si="36">E91-E92+E93-E96</f>
        <v>0</v>
      </c>
      <c r="F97" s="492">
        <f t="shared" si="36"/>
        <v>0</v>
      </c>
      <c r="G97" s="492">
        <f t="shared" si="36"/>
        <v>0</v>
      </c>
      <c r="H97" s="492">
        <f t="shared" si="36"/>
        <v>0</v>
      </c>
      <c r="I97" s="492">
        <f t="shared" si="36"/>
        <v>0</v>
      </c>
      <c r="J97" s="492">
        <f t="shared" si="36"/>
        <v>0</v>
      </c>
      <c r="K97" s="553"/>
    </row>
    <row r="98" spans="2:11" s="489" customFormat="1">
      <c r="B98" s="493" t="s">
        <v>1024</v>
      </c>
      <c r="C98" s="491" t="s">
        <v>1093</v>
      </c>
      <c r="D98" s="497">
        <f t="shared" ref="D98:J98" si="37">IFERROR(D96/(D91-D92+D93),0)</f>
        <v>1</v>
      </c>
      <c r="E98" s="497">
        <f t="shared" si="37"/>
        <v>1</v>
      </c>
      <c r="F98" s="497">
        <f t="shared" si="37"/>
        <v>0</v>
      </c>
      <c r="G98" s="497">
        <f t="shared" si="37"/>
        <v>0</v>
      </c>
      <c r="H98" s="497">
        <f t="shared" si="37"/>
        <v>0</v>
      </c>
      <c r="I98" s="497">
        <f t="shared" si="37"/>
        <v>0</v>
      </c>
      <c r="J98" s="497">
        <f t="shared" si="37"/>
        <v>1</v>
      </c>
      <c r="K98" s="497"/>
    </row>
    <row r="99" spans="2:11" s="442" customFormat="1">
      <c r="B99" s="444">
        <v>10</v>
      </c>
      <c r="C99" s="419" t="s">
        <v>1142</v>
      </c>
      <c r="D99" s="419"/>
      <c r="E99" s="419"/>
      <c r="F99" s="419"/>
      <c r="G99" s="419"/>
      <c r="H99" s="419"/>
      <c r="I99" s="419"/>
      <c r="J99" s="419"/>
      <c r="K99" s="419"/>
    </row>
    <row r="100" spans="2:11" s="489" customFormat="1">
      <c r="B100" s="490" t="s">
        <v>510</v>
      </c>
      <c r="C100" s="491" t="s">
        <v>509</v>
      </c>
      <c r="D100" s="492">
        <f t="shared" ref="D100:D106" si="38">SUM(E100:J100)</f>
        <v>362424000</v>
      </c>
      <c r="E100" s="492">
        <v>7133000</v>
      </c>
      <c r="F100" s="492">
        <v>0</v>
      </c>
      <c r="G100" s="492">
        <v>221487000</v>
      </c>
      <c r="H100" s="492">
        <v>133804000</v>
      </c>
      <c r="I100" s="492">
        <v>0</v>
      </c>
      <c r="J100" s="492">
        <v>0</v>
      </c>
      <c r="K100" s="553"/>
    </row>
    <row r="101" spans="2:11" s="489" customFormat="1">
      <c r="B101" s="493" t="s">
        <v>512</v>
      </c>
      <c r="C101" s="491" t="s">
        <v>511</v>
      </c>
      <c r="D101" s="492">
        <f t="shared" si="38"/>
        <v>0</v>
      </c>
      <c r="E101" s="492">
        <v>0</v>
      </c>
      <c r="F101" s="492">
        <v>0</v>
      </c>
      <c r="G101" s="492">
        <v>0</v>
      </c>
      <c r="H101" s="492">
        <v>0</v>
      </c>
      <c r="I101" s="492">
        <v>0</v>
      </c>
      <c r="J101" s="492">
        <v>0</v>
      </c>
      <c r="K101" s="553"/>
    </row>
    <row r="102" spans="2:11" s="489" customFormat="1">
      <c r="B102" s="493" t="s">
        <v>514</v>
      </c>
      <c r="C102" s="491" t="s">
        <v>513</v>
      </c>
      <c r="D102" s="492">
        <f t="shared" si="38"/>
        <v>0</v>
      </c>
      <c r="E102" s="492">
        <v>0</v>
      </c>
      <c r="F102" s="492">
        <v>0</v>
      </c>
      <c r="G102" s="492">
        <v>0</v>
      </c>
      <c r="H102" s="492">
        <v>0</v>
      </c>
      <c r="I102" s="492">
        <v>0</v>
      </c>
      <c r="J102" s="492">
        <v>0</v>
      </c>
      <c r="K102" s="553"/>
    </row>
    <row r="103" spans="2:11" s="489" customFormat="1">
      <c r="B103" s="490" t="s">
        <v>515</v>
      </c>
      <c r="C103" s="491" t="s">
        <v>1089</v>
      </c>
      <c r="D103" s="492">
        <f t="shared" si="38"/>
        <v>0</v>
      </c>
      <c r="E103" s="492">
        <v>0</v>
      </c>
      <c r="F103" s="492">
        <v>0</v>
      </c>
      <c r="G103" s="492">
        <v>0</v>
      </c>
      <c r="H103" s="492">
        <v>0</v>
      </c>
      <c r="I103" s="492">
        <v>0</v>
      </c>
      <c r="J103" s="492">
        <v>0</v>
      </c>
      <c r="K103" s="553"/>
    </row>
    <row r="104" spans="2:11" s="489" customFormat="1">
      <c r="B104" s="494" t="s">
        <v>516</v>
      </c>
      <c r="C104" s="495" t="s">
        <v>1090</v>
      </c>
      <c r="D104" s="492">
        <f t="shared" si="38"/>
        <v>140937000</v>
      </c>
      <c r="E104" s="492">
        <f>'05'!N307</f>
        <v>7133000</v>
      </c>
      <c r="F104" s="492"/>
      <c r="G104" s="492"/>
      <c r="H104" s="492">
        <f>'05'!Q307</f>
        <v>133804000</v>
      </c>
      <c r="I104" s="492"/>
      <c r="J104" s="492"/>
      <c r="K104" s="496"/>
    </row>
    <row r="105" spans="2:11" s="489" customFormat="1">
      <c r="B105" s="494" t="s">
        <v>517</v>
      </c>
      <c r="C105" s="496" t="s">
        <v>1091</v>
      </c>
      <c r="D105" s="492">
        <f t="shared" si="38"/>
        <v>140937000</v>
      </c>
      <c r="E105" s="492">
        <f t="shared" ref="E105:J105" si="39">E103+E104</f>
        <v>7133000</v>
      </c>
      <c r="F105" s="492">
        <f t="shared" si="39"/>
        <v>0</v>
      </c>
      <c r="G105" s="492">
        <f t="shared" si="39"/>
        <v>0</v>
      </c>
      <c r="H105" s="492">
        <f t="shared" si="39"/>
        <v>133804000</v>
      </c>
      <c r="I105" s="492">
        <f t="shared" si="39"/>
        <v>0</v>
      </c>
      <c r="J105" s="492">
        <f t="shared" si="39"/>
        <v>0</v>
      </c>
      <c r="K105" s="496"/>
    </row>
    <row r="106" spans="2:11" s="1092" customFormat="1">
      <c r="B106" s="1068" t="s">
        <v>518</v>
      </c>
      <c r="C106" s="1090" t="s">
        <v>1092</v>
      </c>
      <c r="D106" s="1091">
        <f t="shared" si="38"/>
        <v>221487000</v>
      </c>
      <c r="E106" s="1091">
        <f t="shared" ref="E106:J106" si="40">E100-E101+E102-E105</f>
        <v>0</v>
      </c>
      <c r="F106" s="1091">
        <f t="shared" si="40"/>
        <v>0</v>
      </c>
      <c r="G106" s="1091">
        <f t="shared" si="40"/>
        <v>221487000</v>
      </c>
      <c r="H106" s="1091">
        <f t="shared" si="40"/>
        <v>0</v>
      </c>
      <c r="I106" s="1091">
        <f t="shared" si="40"/>
        <v>0</v>
      </c>
      <c r="J106" s="1091">
        <f t="shared" si="40"/>
        <v>0</v>
      </c>
      <c r="K106" s="1107"/>
    </row>
    <row r="107" spans="2:11" s="489" customFormat="1">
      <c r="B107" s="493" t="s">
        <v>1024</v>
      </c>
      <c r="C107" s="491" t="s">
        <v>1093</v>
      </c>
      <c r="D107" s="497">
        <f t="shared" ref="D107:J107" si="41">IFERROR(D105/(D100-D101+D102),0)</f>
        <v>0.38887325342692536</v>
      </c>
      <c r="E107" s="497">
        <f t="shared" si="41"/>
        <v>1</v>
      </c>
      <c r="F107" s="497">
        <f t="shared" si="41"/>
        <v>0</v>
      </c>
      <c r="G107" s="497">
        <f t="shared" si="41"/>
        <v>0</v>
      </c>
      <c r="H107" s="497">
        <f t="shared" si="41"/>
        <v>1</v>
      </c>
      <c r="I107" s="497">
        <f t="shared" si="41"/>
        <v>0</v>
      </c>
      <c r="J107" s="497">
        <f t="shared" si="41"/>
        <v>0</v>
      </c>
      <c r="K107" s="497"/>
    </row>
    <row r="108" spans="2:11" s="442" customFormat="1" ht="25.5">
      <c r="B108" s="444">
        <v>12</v>
      </c>
      <c r="C108" s="419" t="s">
        <v>2500</v>
      </c>
      <c r="D108" s="419"/>
      <c r="E108" s="419"/>
      <c r="F108" s="419"/>
      <c r="G108" s="419"/>
      <c r="H108" s="419"/>
      <c r="I108" s="419"/>
      <c r="J108" s="419"/>
      <c r="K108" s="419"/>
    </row>
    <row r="109" spans="2:11" s="489" customFormat="1">
      <c r="B109" s="490" t="s">
        <v>510</v>
      </c>
      <c r="C109" s="491" t="s">
        <v>509</v>
      </c>
      <c r="D109" s="492">
        <f t="shared" ref="D109:D115" si="42">SUM(E109:J109)</f>
        <v>3846520980.7473111</v>
      </c>
      <c r="E109" s="492">
        <v>1993321000</v>
      </c>
      <c r="F109" s="492">
        <v>0</v>
      </c>
      <c r="G109" s="492">
        <v>0</v>
      </c>
      <c r="H109" s="492">
        <v>573665000</v>
      </c>
      <c r="I109" s="492">
        <v>0</v>
      </c>
      <c r="J109" s="492">
        <v>1279534980.7473111</v>
      </c>
      <c r="K109" s="553"/>
    </row>
    <row r="110" spans="2:11" s="489" customFormat="1">
      <c r="B110" s="493" t="s">
        <v>512</v>
      </c>
      <c r="C110" s="491" t="s">
        <v>511</v>
      </c>
      <c r="D110" s="492">
        <f t="shared" si="42"/>
        <v>0</v>
      </c>
      <c r="E110" s="492">
        <v>0</v>
      </c>
      <c r="F110" s="492">
        <v>0</v>
      </c>
      <c r="G110" s="492">
        <v>0</v>
      </c>
      <c r="H110" s="492">
        <v>0</v>
      </c>
      <c r="I110" s="492">
        <v>0</v>
      </c>
      <c r="J110" s="492">
        <v>0</v>
      </c>
      <c r="K110" s="553"/>
    </row>
    <row r="111" spans="2:11" s="489" customFormat="1">
      <c r="B111" s="493" t="s">
        <v>514</v>
      </c>
      <c r="C111" s="491" t="s">
        <v>513</v>
      </c>
      <c r="D111" s="492">
        <f t="shared" si="42"/>
        <v>0</v>
      </c>
      <c r="E111" s="492">
        <v>0</v>
      </c>
      <c r="F111" s="492">
        <v>0</v>
      </c>
      <c r="G111" s="492">
        <v>0</v>
      </c>
      <c r="H111" s="492">
        <v>0</v>
      </c>
      <c r="I111" s="492">
        <v>0</v>
      </c>
      <c r="J111" s="492">
        <v>0</v>
      </c>
      <c r="K111" s="553"/>
    </row>
    <row r="112" spans="2:11" s="489" customFormat="1">
      <c r="B112" s="490" t="s">
        <v>515</v>
      </c>
      <c r="C112" s="491" t="s">
        <v>1089</v>
      </c>
      <c r="D112" s="492">
        <f t="shared" si="42"/>
        <v>0</v>
      </c>
      <c r="E112" s="492">
        <v>0</v>
      </c>
      <c r="F112" s="492">
        <v>0</v>
      </c>
      <c r="G112" s="492">
        <v>0</v>
      </c>
      <c r="H112" s="492">
        <v>0</v>
      </c>
      <c r="I112" s="492">
        <v>0</v>
      </c>
      <c r="J112" s="492">
        <v>0</v>
      </c>
      <c r="K112" s="553"/>
    </row>
    <row r="113" spans="2:11" s="489" customFormat="1">
      <c r="B113" s="494" t="s">
        <v>516</v>
      </c>
      <c r="C113" s="495" t="s">
        <v>1090</v>
      </c>
      <c r="D113" s="492">
        <f t="shared" si="42"/>
        <v>2986518981</v>
      </c>
      <c r="E113" s="492">
        <f>'05'!N40</f>
        <v>1702950000</v>
      </c>
      <c r="F113" s="492"/>
      <c r="G113" s="492"/>
      <c r="H113" s="492">
        <f>'05'!Q40</f>
        <v>4034000</v>
      </c>
      <c r="I113" s="492"/>
      <c r="J113" s="492">
        <f>'05'!R40</f>
        <v>1279534981</v>
      </c>
      <c r="K113" s="496"/>
    </row>
    <row r="114" spans="2:11" s="489" customFormat="1">
      <c r="B114" s="494" t="s">
        <v>517</v>
      </c>
      <c r="C114" s="496" t="s">
        <v>1091</v>
      </c>
      <c r="D114" s="492">
        <f t="shared" si="42"/>
        <v>2986518981</v>
      </c>
      <c r="E114" s="492">
        <f t="shared" ref="E114:J114" si="43">E112+E113</f>
        <v>1702950000</v>
      </c>
      <c r="F114" s="492">
        <f t="shared" si="43"/>
        <v>0</v>
      </c>
      <c r="G114" s="492">
        <f t="shared" si="43"/>
        <v>0</v>
      </c>
      <c r="H114" s="492">
        <f t="shared" ref="H114" si="44">H112+H113</f>
        <v>4034000</v>
      </c>
      <c r="I114" s="492">
        <f t="shared" si="43"/>
        <v>0</v>
      </c>
      <c r="J114" s="492">
        <f t="shared" si="43"/>
        <v>1279534981</v>
      </c>
      <c r="K114" s="496"/>
    </row>
    <row r="115" spans="2:11" s="1092" customFormat="1">
      <c r="B115" s="1068" t="s">
        <v>518</v>
      </c>
      <c r="C115" s="1090" t="s">
        <v>1092</v>
      </c>
      <c r="D115" s="1091">
        <f t="shared" si="42"/>
        <v>860001999.74731112</v>
      </c>
      <c r="E115" s="1091">
        <f t="shared" ref="E115:J115" si="45">E109-E110+E111-E114</f>
        <v>290371000</v>
      </c>
      <c r="F115" s="1091">
        <f t="shared" si="45"/>
        <v>0</v>
      </c>
      <c r="G115" s="1091">
        <f t="shared" si="45"/>
        <v>0</v>
      </c>
      <c r="H115" s="1091">
        <f t="shared" ref="H115" si="46">H109-H110+H111-H114</f>
        <v>569631000</v>
      </c>
      <c r="I115" s="1091">
        <f t="shared" si="45"/>
        <v>0</v>
      </c>
      <c r="J115" s="1091">
        <f t="shared" si="45"/>
        <v>-0.25268888473510742</v>
      </c>
      <c r="K115" s="1107"/>
    </row>
    <row r="116" spans="2:11" s="489" customFormat="1">
      <c r="B116" s="493" t="s">
        <v>1024</v>
      </c>
      <c r="C116" s="491" t="s">
        <v>1093</v>
      </c>
      <c r="D116" s="497">
        <f t="shared" ref="D116:J116" si="47">IFERROR(D114/(D109-D110+D111),0)</f>
        <v>0.77642082181487859</v>
      </c>
      <c r="E116" s="497">
        <f t="shared" si="47"/>
        <v>0.85432802845101219</v>
      </c>
      <c r="F116" s="497">
        <f t="shared" si="47"/>
        <v>0</v>
      </c>
      <c r="G116" s="497">
        <f t="shared" si="47"/>
        <v>0</v>
      </c>
      <c r="H116" s="497">
        <f t="shared" si="47"/>
        <v>7.0319785937785987E-3</v>
      </c>
      <c r="I116" s="497">
        <f t="shared" si="47"/>
        <v>0</v>
      </c>
      <c r="J116" s="497">
        <f t="shared" si="47"/>
        <v>1.0000000001974849</v>
      </c>
      <c r="K116" s="497"/>
    </row>
    <row r="117" spans="2:11" s="442" customFormat="1" ht="25.5">
      <c r="B117" s="444">
        <v>13</v>
      </c>
      <c r="C117" s="419" t="s">
        <v>2501</v>
      </c>
      <c r="D117" s="419"/>
      <c r="E117" s="419"/>
      <c r="F117" s="419"/>
      <c r="G117" s="419"/>
      <c r="H117" s="419"/>
      <c r="I117" s="419"/>
      <c r="J117" s="419"/>
      <c r="K117" s="419"/>
    </row>
    <row r="118" spans="2:11" s="489" customFormat="1">
      <c r="B118" s="490" t="s">
        <v>510</v>
      </c>
      <c r="C118" s="491" t="s">
        <v>509</v>
      </c>
      <c r="D118" s="492">
        <f t="shared" ref="D118:D124" si="48">SUM(E118:J118)</f>
        <v>106726000</v>
      </c>
      <c r="E118" s="492">
        <v>0</v>
      </c>
      <c r="F118" s="492">
        <v>0</v>
      </c>
      <c r="G118" s="492">
        <v>0</v>
      </c>
      <c r="H118" s="492">
        <v>106726000</v>
      </c>
      <c r="I118" s="492">
        <v>0</v>
      </c>
      <c r="J118" s="492">
        <v>0</v>
      </c>
      <c r="K118" s="553"/>
    </row>
    <row r="119" spans="2:11" s="489" customFormat="1">
      <c r="B119" s="493" t="s">
        <v>512</v>
      </c>
      <c r="C119" s="491" t="s">
        <v>511</v>
      </c>
      <c r="D119" s="492">
        <f t="shared" si="48"/>
        <v>0</v>
      </c>
      <c r="E119" s="492">
        <v>0</v>
      </c>
      <c r="F119" s="492">
        <v>0</v>
      </c>
      <c r="G119" s="492">
        <v>0</v>
      </c>
      <c r="H119" s="492">
        <v>0</v>
      </c>
      <c r="I119" s="492">
        <v>0</v>
      </c>
      <c r="J119" s="492">
        <v>0</v>
      </c>
      <c r="K119" s="553"/>
    </row>
    <row r="120" spans="2:11" s="489" customFormat="1">
      <c r="B120" s="493" t="s">
        <v>514</v>
      </c>
      <c r="C120" s="491" t="s">
        <v>513</v>
      </c>
      <c r="D120" s="492">
        <f t="shared" si="48"/>
        <v>0</v>
      </c>
      <c r="E120" s="492">
        <v>0</v>
      </c>
      <c r="F120" s="492">
        <v>0</v>
      </c>
      <c r="G120" s="492">
        <v>0</v>
      </c>
      <c r="H120" s="492">
        <v>0</v>
      </c>
      <c r="I120" s="492">
        <v>0</v>
      </c>
      <c r="J120" s="492">
        <v>0</v>
      </c>
      <c r="K120" s="553"/>
    </row>
    <row r="121" spans="2:11" s="489" customFormat="1">
      <c r="B121" s="490" t="s">
        <v>515</v>
      </c>
      <c r="C121" s="491" t="s">
        <v>1089</v>
      </c>
      <c r="D121" s="492">
        <f t="shared" si="48"/>
        <v>0</v>
      </c>
      <c r="E121" s="492">
        <v>0</v>
      </c>
      <c r="F121" s="492">
        <v>0</v>
      </c>
      <c r="G121" s="492">
        <v>0</v>
      </c>
      <c r="H121" s="492">
        <v>0</v>
      </c>
      <c r="I121" s="492">
        <v>0</v>
      </c>
      <c r="J121" s="492">
        <v>0</v>
      </c>
      <c r="K121" s="553"/>
    </row>
    <row r="122" spans="2:11" s="489" customFormat="1">
      <c r="B122" s="494" t="s">
        <v>516</v>
      </c>
      <c r="C122" s="495" t="s">
        <v>1090</v>
      </c>
      <c r="D122" s="492">
        <f t="shared" si="48"/>
        <v>0</v>
      </c>
      <c r="E122" s="492"/>
      <c r="F122" s="492"/>
      <c r="G122" s="492"/>
      <c r="H122" s="492">
        <v>0</v>
      </c>
      <c r="I122" s="492"/>
      <c r="J122" s="492"/>
      <c r="K122" s="496"/>
    </row>
    <row r="123" spans="2:11" s="489" customFormat="1">
      <c r="B123" s="494" t="s">
        <v>517</v>
      </c>
      <c r="C123" s="496" t="s">
        <v>1091</v>
      </c>
      <c r="D123" s="492">
        <f t="shared" si="48"/>
        <v>0</v>
      </c>
      <c r="E123" s="492">
        <f t="shared" ref="E123:J123" si="49">E121+E122</f>
        <v>0</v>
      </c>
      <c r="F123" s="492">
        <f t="shared" si="49"/>
        <v>0</v>
      </c>
      <c r="G123" s="492">
        <f t="shared" si="49"/>
        <v>0</v>
      </c>
      <c r="H123" s="492">
        <f t="shared" si="49"/>
        <v>0</v>
      </c>
      <c r="I123" s="492">
        <f t="shared" si="49"/>
        <v>0</v>
      </c>
      <c r="J123" s="492">
        <f t="shared" si="49"/>
        <v>0</v>
      </c>
      <c r="K123" s="496"/>
    </row>
    <row r="124" spans="2:11" s="1092" customFormat="1">
      <c r="B124" s="1068" t="s">
        <v>518</v>
      </c>
      <c r="C124" s="1090" t="s">
        <v>1092</v>
      </c>
      <c r="D124" s="1091">
        <f t="shared" si="48"/>
        <v>106726000</v>
      </c>
      <c r="E124" s="1091">
        <f t="shared" ref="E124:J124" si="50">E118-E119+E120-E123</f>
        <v>0</v>
      </c>
      <c r="F124" s="1091">
        <f t="shared" si="50"/>
        <v>0</v>
      </c>
      <c r="G124" s="1091">
        <f t="shared" si="50"/>
        <v>0</v>
      </c>
      <c r="H124" s="1091">
        <f t="shared" si="50"/>
        <v>106726000</v>
      </c>
      <c r="I124" s="1091">
        <f t="shared" si="50"/>
        <v>0</v>
      </c>
      <c r="J124" s="1091">
        <f t="shared" si="50"/>
        <v>0</v>
      </c>
      <c r="K124" s="1107"/>
    </row>
    <row r="125" spans="2:11" s="489" customFormat="1">
      <c r="B125" s="493" t="s">
        <v>1024</v>
      </c>
      <c r="C125" s="491" t="s">
        <v>1093</v>
      </c>
      <c r="D125" s="497">
        <f t="shared" ref="D125:J125" si="51">IFERROR(D123/(D118-D119+D120),0)</f>
        <v>0</v>
      </c>
      <c r="E125" s="497">
        <f t="shared" si="51"/>
        <v>0</v>
      </c>
      <c r="F125" s="497">
        <f t="shared" si="51"/>
        <v>0</v>
      </c>
      <c r="G125" s="497">
        <f t="shared" si="51"/>
        <v>0</v>
      </c>
      <c r="H125" s="497">
        <f t="shared" si="51"/>
        <v>0</v>
      </c>
      <c r="I125" s="497">
        <f t="shared" si="51"/>
        <v>0</v>
      </c>
      <c r="J125" s="497">
        <f t="shared" si="51"/>
        <v>0</v>
      </c>
      <c r="K125" s="497"/>
    </row>
    <row r="126" spans="2:11" s="442" customFormat="1">
      <c r="B126" s="444">
        <v>14</v>
      </c>
      <c r="C126" s="419" t="s">
        <v>69</v>
      </c>
      <c r="D126" s="419"/>
      <c r="E126" s="419"/>
      <c r="F126" s="419"/>
      <c r="G126" s="419"/>
      <c r="H126" s="419"/>
      <c r="I126" s="419"/>
      <c r="J126" s="419"/>
      <c r="K126" s="419"/>
    </row>
    <row r="127" spans="2:11" s="489" customFormat="1">
      <c r="B127" s="490" t="s">
        <v>510</v>
      </c>
      <c r="C127" s="491" t="s">
        <v>509</v>
      </c>
      <c r="D127" s="492">
        <f t="shared" ref="D127:D133" si="52">SUM(E127:J127)</f>
        <v>444390073.75369233</v>
      </c>
      <c r="E127" s="492">
        <v>444390073.75369233</v>
      </c>
      <c r="F127" s="492">
        <v>0</v>
      </c>
      <c r="G127" s="492">
        <v>0</v>
      </c>
      <c r="H127" s="492">
        <v>0</v>
      </c>
      <c r="I127" s="492">
        <v>0</v>
      </c>
      <c r="J127" s="492">
        <v>0</v>
      </c>
      <c r="K127" s="553"/>
    </row>
    <row r="128" spans="2:11" s="489" customFormat="1">
      <c r="B128" s="493" t="s">
        <v>512</v>
      </c>
      <c r="C128" s="491" t="s">
        <v>511</v>
      </c>
      <c r="D128" s="492">
        <f t="shared" si="52"/>
        <v>0</v>
      </c>
      <c r="E128" s="492">
        <v>0</v>
      </c>
      <c r="F128" s="492">
        <v>0</v>
      </c>
      <c r="G128" s="492">
        <v>0</v>
      </c>
      <c r="H128" s="492">
        <v>0</v>
      </c>
      <c r="I128" s="492">
        <v>0</v>
      </c>
      <c r="J128" s="492">
        <v>0</v>
      </c>
      <c r="K128" s="553"/>
    </row>
    <row r="129" spans="2:11" s="489" customFormat="1">
      <c r="B129" s="493" t="s">
        <v>514</v>
      </c>
      <c r="C129" s="491" t="s">
        <v>513</v>
      </c>
      <c r="D129" s="492">
        <f t="shared" si="52"/>
        <v>0</v>
      </c>
      <c r="E129" s="492">
        <v>0</v>
      </c>
      <c r="F129" s="492">
        <v>0</v>
      </c>
      <c r="G129" s="492">
        <v>0</v>
      </c>
      <c r="H129" s="492">
        <v>0</v>
      </c>
      <c r="I129" s="492">
        <v>0</v>
      </c>
      <c r="J129" s="492">
        <v>0</v>
      </c>
      <c r="K129" s="553"/>
    </row>
    <row r="130" spans="2:11" s="489" customFormat="1">
      <c r="B130" s="490" t="s">
        <v>515</v>
      </c>
      <c r="C130" s="491" t="s">
        <v>1089</v>
      </c>
      <c r="D130" s="492">
        <f t="shared" si="52"/>
        <v>0</v>
      </c>
      <c r="E130" s="492">
        <v>0</v>
      </c>
      <c r="F130" s="492">
        <v>0</v>
      </c>
      <c r="G130" s="492">
        <v>0</v>
      </c>
      <c r="H130" s="492">
        <v>0</v>
      </c>
      <c r="I130" s="492">
        <v>0</v>
      </c>
      <c r="J130" s="492">
        <v>0</v>
      </c>
      <c r="K130" s="553"/>
    </row>
    <row r="131" spans="2:11" s="489" customFormat="1">
      <c r="B131" s="494" t="s">
        <v>516</v>
      </c>
      <c r="C131" s="495" t="s">
        <v>1090</v>
      </c>
      <c r="D131" s="492">
        <f t="shared" si="52"/>
        <v>444390074</v>
      </c>
      <c r="E131" s="492">
        <f>'05'!N131</f>
        <v>444390074</v>
      </c>
      <c r="F131" s="492"/>
      <c r="G131" s="492"/>
      <c r="H131" s="492">
        <f>'05'!K405</f>
        <v>0</v>
      </c>
      <c r="I131" s="492"/>
      <c r="J131" s="492"/>
      <c r="K131" s="496"/>
    </row>
    <row r="132" spans="2:11" s="489" customFormat="1">
      <c r="B132" s="494" t="s">
        <v>517</v>
      </c>
      <c r="C132" s="496" t="s">
        <v>1091</v>
      </c>
      <c r="D132" s="492">
        <f t="shared" si="52"/>
        <v>444390074</v>
      </c>
      <c r="E132" s="492">
        <f t="shared" ref="E132:J132" si="53">E130+E131</f>
        <v>444390074</v>
      </c>
      <c r="F132" s="492">
        <f t="shared" si="53"/>
        <v>0</v>
      </c>
      <c r="G132" s="492">
        <f t="shared" si="53"/>
        <v>0</v>
      </c>
      <c r="H132" s="492">
        <f t="shared" si="53"/>
        <v>0</v>
      </c>
      <c r="I132" s="492">
        <f t="shared" si="53"/>
        <v>0</v>
      </c>
      <c r="J132" s="492">
        <f t="shared" si="53"/>
        <v>0</v>
      </c>
      <c r="K132" s="496"/>
    </row>
    <row r="133" spans="2:11" s="489" customFormat="1">
      <c r="B133" s="493" t="s">
        <v>518</v>
      </c>
      <c r="C133" s="491" t="s">
        <v>1092</v>
      </c>
      <c r="D133" s="492">
        <f t="shared" si="52"/>
        <v>-0.24630767107009888</v>
      </c>
      <c r="E133" s="492">
        <f t="shared" ref="E133:J133" si="54">E127-E128+E129-E132</f>
        <v>-0.24630767107009888</v>
      </c>
      <c r="F133" s="492">
        <f t="shared" si="54"/>
        <v>0</v>
      </c>
      <c r="G133" s="492">
        <f t="shared" si="54"/>
        <v>0</v>
      </c>
      <c r="H133" s="492">
        <f t="shared" si="54"/>
        <v>0</v>
      </c>
      <c r="I133" s="492">
        <f t="shared" si="54"/>
        <v>0</v>
      </c>
      <c r="J133" s="492">
        <f t="shared" si="54"/>
        <v>0</v>
      </c>
      <c r="K133" s="553"/>
    </row>
    <row r="134" spans="2:11" s="489" customFormat="1">
      <c r="B134" s="493" t="s">
        <v>1024</v>
      </c>
      <c r="C134" s="491" t="s">
        <v>1093</v>
      </c>
      <c r="D134" s="497">
        <f t="shared" ref="D134:J134" si="55">IFERROR(D132/(D127-D128+D129),0)</f>
        <v>1.00000000055426</v>
      </c>
      <c r="E134" s="497">
        <f t="shared" si="55"/>
        <v>1.00000000055426</v>
      </c>
      <c r="F134" s="497">
        <f t="shared" si="55"/>
        <v>0</v>
      </c>
      <c r="G134" s="497">
        <f t="shared" si="55"/>
        <v>0</v>
      </c>
      <c r="H134" s="497">
        <f t="shared" si="55"/>
        <v>0</v>
      </c>
      <c r="I134" s="497">
        <f t="shared" si="55"/>
        <v>0</v>
      </c>
      <c r="J134" s="497">
        <f t="shared" si="55"/>
        <v>0</v>
      </c>
      <c r="K134" s="497"/>
    </row>
    <row r="135" spans="2:11" s="442" customFormat="1">
      <c r="B135" s="444">
        <v>15</v>
      </c>
      <c r="C135" s="419" t="s">
        <v>1139</v>
      </c>
      <c r="D135" s="419"/>
      <c r="E135" s="419"/>
      <c r="F135" s="419"/>
      <c r="G135" s="419"/>
      <c r="H135" s="419"/>
      <c r="I135" s="419"/>
      <c r="J135" s="419"/>
      <c r="K135" s="419"/>
    </row>
    <row r="136" spans="2:11" s="489" customFormat="1">
      <c r="B136" s="490" t="s">
        <v>510</v>
      </c>
      <c r="C136" s="491" t="s">
        <v>509</v>
      </c>
      <c r="D136" s="492">
        <f t="shared" ref="D136:D142" si="56">SUM(E136:J136)</f>
        <v>8493879228.3234997</v>
      </c>
      <c r="E136" s="492">
        <v>382592228.32349998</v>
      </c>
      <c r="F136" s="492">
        <v>0</v>
      </c>
      <c r="G136" s="492">
        <v>0</v>
      </c>
      <c r="H136" s="492">
        <v>0</v>
      </c>
      <c r="I136" s="492">
        <v>0</v>
      </c>
      <c r="J136" s="492">
        <v>8111287000</v>
      </c>
      <c r="K136" s="553"/>
    </row>
    <row r="137" spans="2:11" s="489" customFormat="1">
      <c r="B137" s="493" t="s">
        <v>512</v>
      </c>
      <c r="C137" s="491" t="s">
        <v>511</v>
      </c>
      <c r="D137" s="492">
        <f t="shared" si="56"/>
        <v>0</v>
      </c>
      <c r="E137" s="492">
        <v>0</v>
      </c>
      <c r="F137" s="492">
        <v>0</v>
      </c>
      <c r="G137" s="492">
        <v>0</v>
      </c>
      <c r="H137" s="492">
        <v>0</v>
      </c>
      <c r="I137" s="492">
        <v>0</v>
      </c>
      <c r="J137" s="492">
        <v>0</v>
      </c>
      <c r="K137" s="553"/>
    </row>
    <row r="138" spans="2:11" s="489" customFormat="1">
      <c r="B138" s="493" t="s">
        <v>514</v>
      </c>
      <c r="C138" s="491" t="s">
        <v>513</v>
      </c>
      <c r="D138" s="492">
        <f t="shared" si="56"/>
        <v>0</v>
      </c>
      <c r="E138" s="492">
        <v>0</v>
      </c>
      <c r="F138" s="492">
        <v>0</v>
      </c>
      <c r="G138" s="492">
        <v>0</v>
      </c>
      <c r="H138" s="492">
        <v>0</v>
      </c>
      <c r="I138" s="492">
        <v>0</v>
      </c>
      <c r="J138" s="492">
        <v>0</v>
      </c>
      <c r="K138" s="553"/>
    </row>
    <row r="139" spans="2:11" s="489" customFormat="1">
      <c r="B139" s="490" t="s">
        <v>515</v>
      </c>
      <c r="C139" s="491" t="s">
        <v>1089</v>
      </c>
      <c r="D139" s="492">
        <f t="shared" si="56"/>
        <v>0</v>
      </c>
      <c r="E139" s="492">
        <v>0</v>
      </c>
      <c r="F139" s="492">
        <v>0</v>
      </c>
      <c r="G139" s="492">
        <v>0</v>
      </c>
      <c r="H139" s="492">
        <v>0</v>
      </c>
      <c r="I139" s="492">
        <v>0</v>
      </c>
      <c r="J139" s="492">
        <v>0</v>
      </c>
      <c r="K139" s="553"/>
    </row>
    <row r="140" spans="2:11" s="489" customFormat="1">
      <c r="B140" s="494" t="s">
        <v>516</v>
      </c>
      <c r="C140" s="495" t="s">
        <v>1090</v>
      </c>
      <c r="D140" s="492">
        <f t="shared" si="56"/>
        <v>8493879228</v>
      </c>
      <c r="E140" s="492">
        <f>'05'!N198</f>
        <v>382592228</v>
      </c>
      <c r="F140" s="492"/>
      <c r="G140" s="492"/>
      <c r="H140" s="492">
        <v>0</v>
      </c>
      <c r="I140" s="492"/>
      <c r="J140" s="492">
        <f>'05'!R198</f>
        <v>8111287000</v>
      </c>
      <c r="K140" s="496"/>
    </row>
    <row r="141" spans="2:11" s="489" customFormat="1">
      <c r="B141" s="494" t="s">
        <v>517</v>
      </c>
      <c r="C141" s="496" t="s">
        <v>1091</v>
      </c>
      <c r="D141" s="492">
        <f t="shared" si="56"/>
        <v>8493879228</v>
      </c>
      <c r="E141" s="492">
        <f t="shared" ref="E141:J141" si="57">E139+E140</f>
        <v>382592228</v>
      </c>
      <c r="F141" s="492">
        <f t="shared" si="57"/>
        <v>0</v>
      </c>
      <c r="G141" s="492">
        <f t="shared" si="57"/>
        <v>0</v>
      </c>
      <c r="H141" s="492">
        <f t="shared" si="57"/>
        <v>0</v>
      </c>
      <c r="I141" s="492">
        <f t="shared" si="57"/>
        <v>0</v>
      </c>
      <c r="J141" s="492">
        <f t="shared" si="57"/>
        <v>8111287000</v>
      </c>
      <c r="K141" s="496"/>
    </row>
    <row r="142" spans="2:11" s="489" customFormat="1">
      <c r="B142" s="493" t="s">
        <v>518</v>
      </c>
      <c r="C142" s="491" t="s">
        <v>1092</v>
      </c>
      <c r="D142" s="492">
        <f t="shared" si="56"/>
        <v>0.32349997758865356</v>
      </c>
      <c r="E142" s="492">
        <f t="shared" ref="E142:J142" si="58">E136-E137+E138-E141</f>
        <v>0.32349997758865356</v>
      </c>
      <c r="F142" s="492">
        <f t="shared" si="58"/>
        <v>0</v>
      </c>
      <c r="G142" s="492">
        <f t="shared" si="58"/>
        <v>0</v>
      </c>
      <c r="H142" s="492">
        <f t="shared" si="58"/>
        <v>0</v>
      </c>
      <c r="I142" s="492">
        <f t="shared" si="58"/>
        <v>0</v>
      </c>
      <c r="J142" s="492">
        <f t="shared" si="58"/>
        <v>0</v>
      </c>
      <c r="K142" s="553"/>
    </row>
    <row r="143" spans="2:11" s="489" customFormat="1">
      <c r="B143" s="493" t="s">
        <v>1024</v>
      </c>
      <c r="C143" s="491" t="s">
        <v>1093</v>
      </c>
      <c r="D143" s="497">
        <f t="shared" ref="D143:J143" si="59">IFERROR(D141/(D136-D137+D138),0)</f>
        <v>0.9999999999619138</v>
      </c>
      <c r="E143" s="497">
        <f t="shared" si="59"/>
        <v>0.99999999915445226</v>
      </c>
      <c r="F143" s="497">
        <f t="shared" si="59"/>
        <v>0</v>
      </c>
      <c r="G143" s="497">
        <f t="shared" si="59"/>
        <v>0</v>
      </c>
      <c r="H143" s="497">
        <f t="shared" si="59"/>
        <v>0</v>
      </c>
      <c r="I143" s="497">
        <f t="shared" si="59"/>
        <v>0</v>
      </c>
      <c r="J143" s="497">
        <f t="shared" si="59"/>
        <v>1</v>
      </c>
      <c r="K143" s="497"/>
    </row>
    <row r="144" spans="2:11" s="442" customFormat="1">
      <c r="B144" s="444">
        <v>16</v>
      </c>
      <c r="C144" s="419" t="s">
        <v>1143</v>
      </c>
      <c r="D144" s="419"/>
      <c r="E144" s="419"/>
      <c r="F144" s="419"/>
      <c r="G144" s="419"/>
      <c r="H144" s="419"/>
      <c r="I144" s="419"/>
      <c r="J144" s="419"/>
      <c r="K144" s="419"/>
    </row>
    <row r="145" spans="2:11" s="489" customFormat="1">
      <c r="B145" s="490" t="s">
        <v>510</v>
      </c>
      <c r="C145" s="491" t="s">
        <v>509</v>
      </c>
      <c r="D145" s="492">
        <f t="shared" ref="D145:D151" si="60">SUM(E145:J145)</f>
        <v>9006650392.9639606</v>
      </c>
      <c r="E145" s="492">
        <v>121955077.40000007</v>
      </c>
      <c r="F145" s="492">
        <v>0</v>
      </c>
      <c r="G145" s="492">
        <v>8565076275</v>
      </c>
      <c r="H145" s="492">
        <v>319619040.56396151</v>
      </c>
      <c r="I145" s="492">
        <v>0</v>
      </c>
      <c r="J145" s="492">
        <v>0</v>
      </c>
      <c r="K145" s="553"/>
    </row>
    <row r="146" spans="2:11" s="489" customFormat="1">
      <c r="B146" s="493" t="s">
        <v>512</v>
      </c>
      <c r="C146" s="491" t="s">
        <v>511</v>
      </c>
      <c r="D146" s="492">
        <f t="shared" si="60"/>
        <v>0</v>
      </c>
      <c r="E146" s="492">
        <v>0</v>
      </c>
      <c r="F146" s="492">
        <v>0</v>
      </c>
      <c r="G146" s="492">
        <v>0</v>
      </c>
      <c r="H146" s="492">
        <v>0</v>
      </c>
      <c r="I146" s="492">
        <v>0</v>
      </c>
      <c r="J146" s="492">
        <v>0</v>
      </c>
      <c r="K146" s="553"/>
    </row>
    <row r="147" spans="2:11" s="489" customFormat="1">
      <c r="B147" s="493" t="s">
        <v>514</v>
      </c>
      <c r="C147" s="491" t="s">
        <v>513</v>
      </c>
      <c r="D147" s="492">
        <f t="shared" si="60"/>
        <v>0</v>
      </c>
      <c r="E147" s="492">
        <v>0</v>
      </c>
      <c r="F147" s="492">
        <v>0</v>
      </c>
      <c r="G147" s="492">
        <v>0</v>
      </c>
      <c r="H147" s="492">
        <v>0</v>
      </c>
      <c r="I147" s="492">
        <v>0</v>
      </c>
      <c r="J147" s="492">
        <v>0</v>
      </c>
      <c r="K147" s="553"/>
    </row>
    <row r="148" spans="2:11" s="489" customFormat="1">
      <c r="B148" s="490" t="s">
        <v>515</v>
      </c>
      <c r="C148" s="491" t="s">
        <v>1089</v>
      </c>
      <c r="D148" s="492">
        <f t="shared" si="60"/>
        <v>0</v>
      </c>
      <c r="E148" s="492">
        <v>0</v>
      </c>
      <c r="F148" s="492">
        <v>0</v>
      </c>
      <c r="G148" s="492">
        <v>0</v>
      </c>
      <c r="H148" s="492">
        <v>0</v>
      </c>
      <c r="I148" s="492">
        <v>0</v>
      </c>
      <c r="J148" s="492">
        <v>0</v>
      </c>
      <c r="K148" s="553"/>
    </row>
    <row r="149" spans="2:11" s="489" customFormat="1">
      <c r="B149" s="494" t="s">
        <v>516</v>
      </c>
      <c r="C149" s="495" t="s">
        <v>1090</v>
      </c>
      <c r="D149" s="492">
        <f t="shared" si="60"/>
        <v>8765794739.684288</v>
      </c>
      <c r="E149" s="492">
        <f>'05'!N342</f>
        <v>121955077.40000007</v>
      </c>
      <c r="F149" s="492"/>
      <c r="G149" s="492">
        <f>'05'!P342</f>
        <v>8565076275</v>
      </c>
      <c r="H149" s="492">
        <f>'05'!Q342</f>
        <v>78763387.284289062</v>
      </c>
      <c r="I149" s="492"/>
      <c r="J149" s="492"/>
      <c r="K149" s="496"/>
    </row>
    <row r="150" spans="2:11" s="489" customFormat="1">
      <c r="B150" s="494" t="s">
        <v>517</v>
      </c>
      <c r="C150" s="496" t="s">
        <v>1091</v>
      </c>
      <c r="D150" s="492">
        <f t="shared" si="60"/>
        <v>8765794739.684288</v>
      </c>
      <c r="E150" s="492">
        <f t="shared" ref="E150:J150" si="61">E148+E149</f>
        <v>121955077.40000007</v>
      </c>
      <c r="F150" s="492">
        <f t="shared" si="61"/>
        <v>0</v>
      </c>
      <c r="G150" s="492">
        <f t="shared" si="61"/>
        <v>8565076275</v>
      </c>
      <c r="H150" s="492">
        <f t="shared" si="61"/>
        <v>78763387.284289062</v>
      </c>
      <c r="I150" s="492">
        <f t="shared" si="61"/>
        <v>0</v>
      </c>
      <c r="J150" s="492">
        <f t="shared" si="61"/>
        <v>0</v>
      </c>
      <c r="K150" s="496"/>
    </row>
    <row r="151" spans="2:11" s="1092" customFormat="1">
      <c r="B151" s="1068" t="s">
        <v>518</v>
      </c>
      <c r="C151" s="1090" t="s">
        <v>1092</v>
      </c>
      <c r="D151" s="1091">
        <f t="shared" si="60"/>
        <v>240855653.27967244</v>
      </c>
      <c r="E151" s="1091">
        <f t="shared" ref="E151:J151" si="62">E145-E146+E147-E150</f>
        <v>0</v>
      </c>
      <c r="F151" s="1091">
        <f t="shared" si="62"/>
        <v>0</v>
      </c>
      <c r="G151" s="1091">
        <f t="shared" si="62"/>
        <v>0</v>
      </c>
      <c r="H151" s="1091">
        <f t="shared" si="62"/>
        <v>240855653.27967244</v>
      </c>
      <c r="I151" s="1091">
        <f t="shared" si="62"/>
        <v>0</v>
      </c>
      <c r="J151" s="1091">
        <f t="shared" si="62"/>
        <v>0</v>
      </c>
      <c r="K151" s="1107"/>
    </row>
    <row r="152" spans="2:11" s="489" customFormat="1">
      <c r="B152" s="493" t="s">
        <v>1024</v>
      </c>
      <c r="C152" s="491" t="s">
        <v>1093</v>
      </c>
      <c r="D152" s="497">
        <f t="shared" ref="D152:J152" si="63">IFERROR(D150/(D145-D146+D147),0)</f>
        <v>0.97325802126528305</v>
      </c>
      <c r="E152" s="497">
        <f t="shared" si="63"/>
        <v>1</v>
      </c>
      <c r="F152" s="497">
        <f t="shared" si="63"/>
        <v>0</v>
      </c>
      <c r="G152" s="497">
        <f t="shared" si="63"/>
        <v>1</v>
      </c>
      <c r="H152" s="497">
        <f t="shared" si="63"/>
        <v>0.24642895850420118</v>
      </c>
      <c r="I152" s="497">
        <f t="shared" si="63"/>
        <v>0</v>
      </c>
      <c r="J152" s="497">
        <f t="shared" si="63"/>
        <v>0</v>
      </c>
      <c r="K152" s="497"/>
    </row>
    <row r="153" spans="2:11" s="442" customFormat="1">
      <c r="B153" s="444">
        <v>17</v>
      </c>
      <c r="C153" s="419" t="s">
        <v>1140</v>
      </c>
      <c r="D153" s="419"/>
      <c r="E153" s="419"/>
      <c r="F153" s="419"/>
      <c r="G153" s="419"/>
      <c r="H153" s="419"/>
      <c r="I153" s="419"/>
      <c r="J153" s="419"/>
      <c r="K153" s="419"/>
    </row>
    <row r="154" spans="2:11" s="489" customFormat="1">
      <c r="B154" s="490" t="s">
        <v>510</v>
      </c>
      <c r="C154" s="491" t="s">
        <v>509</v>
      </c>
      <c r="D154" s="492">
        <f t="shared" ref="D154:D160" si="64">SUM(E154:J154)</f>
        <v>59047566.22976996</v>
      </c>
      <c r="E154" s="492">
        <v>47891842.22976996</v>
      </c>
      <c r="F154" s="492">
        <v>0</v>
      </c>
      <c r="G154" s="492">
        <v>0</v>
      </c>
      <c r="H154" s="492">
        <v>11155724</v>
      </c>
      <c r="I154" s="492">
        <v>0</v>
      </c>
      <c r="J154" s="492">
        <v>0</v>
      </c>
      <c r="K154" s="553"/>
    </row>
    <row r="155" spans="2:11" s="489" customFormat="1">
      <c r="B155" s="493" t="s">
        <v>512</v>
      </c>
      <c r="C155" s="491" t="s">
        <v>511</v>
      </c>
      <c r="D155" s="492">
        <f t="shared" si="64"/>
        <v>0</v>
      </c>
      <c r="E155" s="492">
        <v>0</v>
      </c>
      <c r="F155" s="492">
        <v>0</v>
      </c>
      <c r="G155" s="492">
        <v>0</v>
      </c>
      <c r="H155" s="492">
        <v>0</v>
      </c>
      <c r="I155" s="492">
        <v>0</v>
      </c>
      <c r="J155" s="492">
        <v>0</v>
      </c>
      <c r="K155" s="553"/>
    </row>
    <row r="156" spans="2:11" s="489" customFormat="1">
      <c r="B156" s="493" t="s">
        <v>514</v>
      </c>
      <c r="C156" s="491" t="s">
        <v>513</v>
      </c>
      <c r="D156" s="492">
        <f t="shared" si="64"/>
        <v>0</v>
      </c>
      <c r="E156" s="492">
        <v>0</v>
      </c>
      <c r="F156" s="492">
        <v>0</v>
      </c>
      <c r="G156" s="492">
        <v>0</v>
      </c>
      <c r="H156" s="492">
        <v>0</v>
      </c>
      <c r="I156" s="492">
        <v>0</v>
      </c>
      <c r="J156" s="492">
        <v>0</v>
      </c>
      <c r="K156" s="553"/>
    </row>
    <row r="157" spans="2:11" s="489" customFormat="1">
      <c r="B157" s="490" t="s">
        <v>515</v>
      </c>
      <c r="C157" s="491" t="s">
        <v>1089</v>
      </c>
      <c r="D157" s="492">
        <f t="shared" si="64"/>
        <v>0</v>
      </c>
      <c r="E157" s="492">
        <v>0</v>
      </c>
      <c r="F157" s="492">
        <v>0</v>
      </c>
      <c r="G157" s="492">
        <v>0</v>
      </c>
      <c r="H157" s="492">
        <v>0</v>
      </c>
      <c r="I157" s="492">
        <v>0</v>
      </c>
      <c r="J157" s="492">
        <v>0</v>
      </c>
      <c r="K157" s="553"/>
    </row>
    <row r="158" spans="2:11" s="489" customFormat="1">
      <c r="B158" s="494" t="s">
        <v>516</v>
      </c>
      <c r="C158" s="495" t="s">
        <v>1090</v>
      </c>
      <c r="D158" s="492">
        <f t="shared" si="64"/>
        <v>59047566.22976996</v>
      </c>
      <c r="E158" s="492">
        <f>'05'!N270</f>
        <v>47891842.22976996</v>
      </c>
      <c r="F158" s="492"/>
      <c r="G158" s="492"/>
      <c r="H158" s="492">
        <f>'05'!Q270</f>
        <v>11155724</v>
      </c>
      <c r="I158" s="492"/>
      <c r="J158" s="492"/>
      <c r="K158" s="496"/>
    </row>
    <row r="159" spans="2:11" s="489" customFormat="1">
      <c r="B159" s="494" t="s">
        <v>517</v>
      </c>
      <c r="C159" s="496" t="s">
        <v>1091</v>
      </c>
      <c r="D159" s="492">
        <f t="shared" si="64"/>
        <v>59047566.22976996</v>
      </c>
      <c r="E159" s="492">
        <f t="shared" ref="E159:J159" si="65">E157+E158</f>
        <v>47891842.22976996</v>
      </c>
      <c r="F159" s="492">
        <f t="shared" si="65"/>
        <v>0</v>
      </c>
      <c r="G159" s="492">
        <f t="shared" si="65"/>
        <v>0</v>
      </c>
      <c r="H159" s="492">
        <f t="shared" si="65"/>
        <v>11155724</v>
      </c>
      <c r="I159" s="492">
        <f t="shared" si="65"/>
        <v>0</v>
      </c>
      <c r="J159" s="492">
        <f t="shared" si="65"/>
        <v>0</v>
      </c>
      <c r="K159" s="496"/>
    </row>
    <row r="160" spans="2:11" s="489" customFormat="1">
      <c r="B160" s="493" t="s">
        <v>518</v>
      </c>
      <c r="C160" s="491" t="s">
        <v>1092</v>
      </c>
      <c r="D160" s="492">
        <f t="shared" si="64"/>
        <v>0</v>
      </c>
      <c r="E160" s="492">
        <f t="shared" ref="E160:J160" si="66">E154-E155+E156-E159</f>
        <v>0</v>
      </c>
      <c r="F160" s="492">
        <f t="shared" si="66"/>
        <v>0</v>
      </c>
      <c r="G160" s="492">
        <f t="shared" si="66"/>
        <v>0</v>
      </c>
      <c r="H160" s="492">
        <f t="shared" si="66"/>
        <v>0</v>
      </c>
      <c r="I160" s="492">
        <f t="shared" si="66"/>
        <v>0</v>
      </c>
      <c r="J160" s="492">
        <f t="shared" si="66"/>
        <v>0</v>
      </c>
      <c r="K160" s="553"/>
    </row>
    <row r="161" spans="2:11" s="489" customFormat="1">
      <c r="B161" s="493" t="s">
        <v>1024</v>
      </c>
      <c r="C161" s="491" t="s">
        <v>1093</v>
      </c>
      <c r="D161" s="497">
        <f t="shared" ref="D161:J161" si="67">IFERROR(D159/(D154-D155+D156),0)</f>
        <v>1</v>
      </c>
      <c r="E161" s="497">
        <f t="shared" si="67"/>
        <v>1</v>
      </c>
      <c r="F161" s="497">
        <f t="shared" si="67"/>
        <v>0</v>
      </c>
      <c r="G161" s="497">
        <f t="shared" si="67"/>
        <v>0</v>
      </c>
      <c r="H161" s="497">
        <f t="shared" si="67"/>
        <v>1</v>
      </c>
      <c r="I161" s="497">
        <f t="shared" si="67"/>
        <v>0</v>
      </c>
      <c r="J161" s="497">
        <f t="shared" si="67"/>
        <v>0</v>
      </c>
      <c r="K161" s="497"/>
    </row>
    <row r="162" spans="2:11" s="442" customFormat="1">
      <c r="B162" s="444">
        <v>18</v>
      </c>
      <c r="C162" s="419" t="s">
        <v>2502</v>
      </c>
      <c r="D162" s="419"/>
      <c r="E162" s="419"/>
      <c r="F162" s="419"/>
      <c r="G162" s="419"/>
      <c r="H162" s="419"/>
      <c r="I162" s="419"/>
      <c r="J162" s="419"/>
      <c r="K162" s="419"/>
    </row>
    <row r="163" spans="2:11" s="489" customFormat="1">
      <c r="B163" s="490" t="s">
        <v>510</v>
      </c>
      <c r="C163" s="491" t="s">
        <v>509</v>
      </c>
      <c r="D163" s="492">
        <f t="shared" ref="D163:D169" si="68">SUM(E163:J163)</f>
        <v>28573516.111200005</v>
      </c>
      <c r="E163" s="492">
        <v>28573516.111200005</v>
      </c>
      <c r="F163" s="492">
        <v>0</v>
      </c>
      <c r="G163" s="492">
        <v>0</v>
      </c>
      <c r="H163" s="492">
        <v>0</v>
      </c>
      <c r="I163" s="492">
        <v>0</v>
      </c>
      <c r="J163" s="492">
        <v>0</v>
      </c>
      <c r="K163" s="553"/>
    </row>
    <row r="164" spans="2:11" s="489" customFormat="1">
      <c r="B164" s="493" t="s">
        <v>512</v>
      </c>
      <c r="C164" s="491" t="s">
        <v>511</v>
      </c>
      <c r="D164" s="492">
        <f t="shared" si="68"/>
        <v>0</v>
      </c>
      <c r="E164" s="492">
        <v>0</v>
      </c>
      <c r="F164" s="492">
        <v>0</v>
      </c>
      <c r="G164" s="492">
        <v>0</v>
      </c>
      <c r="H164" s="492">
        <v>0</v>
      </c>
      <c r="I164" s="492">
        <v>0</v>
      </c>
      <c r="J164" s="492">
        <v>0</v>
      </c>
      <c r="K164" s="553"/>
    </row>
    <row r="165" spans="2:11" s="489" customFormat="1">
      <c r="B165" s="493" t="s">
        <v>514</v>
      </c>
      <c r="C165" s="491" t="s">
        <v>513</v>
      </c>
      <c r="D165" s="492">
        <f t="shared" si="68"/>
        <v>0</v>
      </c>
      <c r="E165" s="492">
        <v>0</v>
      </c>
      <c r="F165" s="492">
        <v>0</v>
      </c>
      <c r="G165" s="492">
        <v>0</v>
      </c>
      <c r="H165" s="492">
        <v>0</v>
      </c>
      <c r="I165" s="492">
        <v>0</v>
      </c>
      <c r="J165" s="492">
        <v>0</v>
      </c>
      <c r="K165" s="553"/>
    </row>
    <row r="166" spans="2:11" s="489" customFormat="1">
      <c r="B166" s="490" t="s">
        <v>515</v>
      </c>
      <c r="C166" s="491" t="s">
        <v>1089</v>
      </c>
      <c r="D166" s="492">
        <f t="shared" si="68"/>
        <v>0</v>
      </c>
      <c r="E166" s="492">
        <v>0</v>
      </c>
      <c r="F166" s="492">
        <v>0</v>
      </c>
      <c r="G166" s="492">
        <v>0</v>
      </c>
      <c r="H166" s="492">
        <v>0</v>
      </c>
      <c r="I166" s="492">
        <v>0</v>
      </c>
      <c r="J166" s="492">
        <v>0</v>
      </c>
      <c r="K166" s="553"/>
    </row>
    <row r="167" spans="2:11" s="489" customFormat="1">
      <c r="B167" s="494" t="s">
        <v>516</v>
      </c>
      <c r="C167" s="495" t="s">
        <v>1090</v>
      </c>
      <c r="D167" s="492">
        <f t="shared" si="68"/>
        <v>28573516.111199997</v>
      </c>
      <c r="E167" s="492">
        <f>'05'!N394</f>
        <v>28573516.111199997</v>
      </c>
      <c r="F167" s="492"/>
      <c r="G167" s="492"/>
      <c r="H167" s="492">
        <v>0</v>
      </c>
      <c r="I167" s="492"/>
      <c r="J167" s="492"/>
      <c r="K167" s="496"/>
    </row>
    <row r="168" spans="2:11" s="489" customFormat="1">
      <c r="B168" s="494" t="s">
        <v>517</v>
      </c>
      <c r="C168" s="496" t="s">
        <v>1091</v>
      </c>
      <c r="D168" s="492">
        <f t="shared" si="68"/>
        <v>28573516.111199997</v>
      </c>
      <c r="E168" s="492">
        <f t="shared" ref="E168:J168" si="69">E166+E167</f>
        <v>28573516.111199997</v>
      </c>
      <c r="F168" s="492">
        <f t="shared" si="69"/>
        <v>0</v>
      </c>
      <c r="G168" s="492">
        <f t="shared" si="69"/>
        <v>0</v>
      </c>
      <c r="H168" s="492">
        <v>0</v>
      </c>
      <c r="I168" s="492">
        <f t="shared" si="69"/>
        <v>0</v>
      </c>
      <c r="J168" s="492">
        <f t="shared" si="69"/>
        <v>0</v>
      </c>
      <c r="K168" s="496"/>
    </row>
    <row r="169" spans="2:11" s="489" customFormat="1">
      <c r="B169" s="493" t="s">
        <v>518</v>
      </c>
      <c r="C169" s="491" t="s">
        <v>1092</v>
      </c>
      <c r="D169" s="492">
        <f t="shared" si="68"/>
        <v>0</v>
      </c>
      <c r="E169" s="492">
        <f t="shared" ref="E169:J169" si="70">E163-E164+E165-E168</f>
        <v>0</v>
      </c>
      <c r="F169" s="492">
        <f t="shared" si="70"/>
        <v>0</v>
      </c>
      <c r="G169" s="492">
        <f t="shared" si="70"/>
        <v>0</v>
      </c>
      <c r="H169" s="492">
        <v>0</v>
      </c>
      <c r="I169" s="492">
        <f t="shared" si="70"/>
        <v>0</v>
      </c>
      <c r="J169" s="492">
        <f t="shared" si="70"/>
        <v>0</v>
      </c>
      <c r="K169" s="553"/>
    </row>
    <row r="170" spans="2:11" s="489" customFormat="1">
      <c r="B170" s="493" t="s">
        <v>1024</v>
      </c>
      <c r="C170" s="491" t="s">
        <v>1093</v>
      </c>
      <c r="D170" s="497">
        <f t="shared" ref="D170:J170" si="71">IFERROR(D168/(D163-D164+D165),0)</f>
        <v>0.99999999999999978</v>
      </c>
      <c r="E170" s="497">
        <f t="shared" si="71"/>
        <v>0.99999999999999978</v>
      </c>
      <c r="F170" s="497">
        <f t="shared" si="71"/>
        <v>0</v>
      </c>
      <c r="G170" s="497">
        <f t="shared" si="71"/>
        <v>0</v>
      </c>
      <c r="H170" s="497">
        <f t="shared" si="71"/>
        <v>0</v>
      </c>
      <c r="I170" s="497">
        <f t="shared" si="71"/>
        <v>0</v>
      </c>
      <c r="J170" s="497">
        <f t="shared" si="71"/>
        <v>0</v>
      </c>
      <c r="K170" s="497"/>
    </row>
    <row r="171" spans="2:11" s="442" customFormat="1">
      <c r="B171" s="444">
        <v>19</v>
      </c>
      <c r="C171" s="419" t="s">
        <v>2503</v>
      </c>
      <c r="D171" s="419"/>
      <c r="E171" s="419"/>
      <c r="F171" s="419"/>
      <c r="G171" s="419"/>
      <c r="H171" s="419"/>
      <c r="I171" s="419"/>
      <c r="J171" s="419"/>
      <c r="K171" s="419"/>
    </row>
    <row r="172" spans="2:11" s="489" customFormat="1">
      <c r="B172" s="490" t="s">
        <v>510</v>
      </c>
      <c r="C172" s="491" t="s">
        <v>509</v>
      </c>
      <c r="D172" s="492">
        <f t="shared" ref="D172:D178" si="72">SUM(E172:J172)</f>
        <v>1111856577</v>
      </c>
      <c r="E172" s="492">
        <v>1980000</v>
      </c>
      <c r="F172" s="492">
        <v>0</v>
      </c>
      <c r="G172" s="492">
        <v>0</v>
      </c>
      <c r="H172" s="492">
        <v>1109876577</v>
      </c>
      <c r="I172" s="492">
        <v>0</v>
      </c>
      <c r="J172" s="492">
        <v>0</v>
      </c>
      <c r="K172" s="553"/>
    </row>
    <row r="173" spans="2:11" s="489" customFormat="1">
      <c r="B173" s="493" t="s">
        <v>512</v>
      </c>
      <c r="C173" s="491" t="s">
        <v>511</v>
      </c>
      <c r="D173" s="492">
        <f t="shared" si="72"/>
        <v>0</v>
      </c>
      <c r="E173" s="492">
        <v>0</v>
      </c>
      <c r="F173" s="492">
        <v>0</v>
      </c>
      <c r="G173" s="492">
        <v>0</v>
      </c>
      <c r="H173" s="492">
        <v>0</v>
      </c>
      <c r="I173" s="492">
        <v>0</v>
      </c>
      <c r="J173" s="492">
        <v>0</v>
      </c>
      <c r="K173" s="553"/>
    </row>
    <row r="174" spans="2:11" s="489" customFormat="1">
      <c r="B174" s="493" t="s">
        <v>514</v>
      </c>
      <c r="C174" s="491" t="s">
        <v>513</v>
      </c>
      <c r="D174" s="492">
        <f t="shared" si="72"/>
        <v>0</v>
      </c>
      <c r="E174" s="492">
        <v>0</v>
      </c>
      <c r="F174" s="492">
        <v>0</v>
      </c>
      <c r="G174" s="492">
        <v>0</v>
      </c>
      <c r="H174" s="492">
        <v>0</v>
      </c>
      <c r="I174" s="492">
        <v>0</v>
      </c>
      <c r="J174" s="492">
        <v>0</v>
      </c>
      <c r="K174" s="553"/>
    </row>
    <row r="175" spans="2:11" s="489" customFormat="1">
      <c r="B175" s="490" t="s">
        <v>515</v>
      </c>
      <c r="C175" s="491" t="s">
        <v>1089</v>
      </c>
      <c r="D175" s="492">
        <f t="shared" si="72"/>
        <v>0</v>
      </c>
      <c r="E175" s="492">
        <v>0</v>
      </c>
      <c r="F175" s="492">
        <v>0</v>
      </c>
      <c r="G175" s="492">
        <v>0</v>
      </c>
      <c r="H175" s="492">
        <v>0</v>
      </c>
      <c r="I175" s="492">
        <v>0</v>
      </c>
      <c r="J175" s="492">
        <v>0</v>
      </c>
      <c r="K175" s="553"/>
    </row>
    <row r="176" spans="2:11" s="489" customFormat="1">
      <c r="B176" s="494" t="s">
        <v>516</v>
      </c>
      <c r="C176" s="495" t="s">
        <v>1090</v>
      </c>
      <c r="D176" s="492">
        <f t="shared" si="72"/>
        <v>1111856577</v>
      </c>
      <c r="E176" s="492">
        <f>'05'!N397</f>
        <v>1980000</v>
      </c>
      <c r="F176" s="492"/>
      <c r="G176" s="492"/>
      <c r="H176" s="492">
        <f>'05'!Q397</f>
        <v>1109876577</v>
      </c>
      <c r="I176" s="492"/>
      <c r="J176" s="492"/>
      <c r="K176" s="496"/>
    </row>
    <row r="177" spans="2:11" s="489" customFormat="1">
      <c r="B177" s="494" t="s">
        <v>517</v>
      </c>
      <c r="C177" s="496" t="s">
        <v>1091</v>
      </c>
      <c r="D177" s="492">
        <f t="shared" si="72"/>
        <v>1111856577</v>
      </c>
      <c r="E177" s="492">
        <f t="shared" ref="E177:J177" si="73">E175+E176</f>
        <v>1980000</v>
      </c>
      <c r="F177" s="492">
        <f t="shared" si="73"/>
        <v>0</v>
      </c>
      <c r="G177" s="492">
        <f t="shared" si="73"/>
        <v>0</v>
      </c>
      <c r="H177" s="492">
        <f t="shared" si="73"/>
        <v>1109876577</v>
      </c>
      <c r="I177" s="492">
        <f t="shared" si="73"/>
        <v>0</v>
      </c>
      <c r="J177" s="492">
        <f t="shared" si="73"/>
        <v>0</v>
      </c>
      <c r="K177" s="496"/>
    </row>
    <row r="178" spans="2:11" s="489" customFormat="1">
      <c r="B178" s="493" t="s">
        <v>518</v>
      </c>
      <c r="C178" s="491" t="s">
        <v>1092</v>
      </c>
      <c r="D178" s="492">
        <f t="shared" si="72"/>
        <v>0</v>
      </c>
      <c r="E178" s="492">
        <f t="shared" ref="E178:J178" si="74">E172-E173+E174-E177</f>
        <v>0</v>
      </c>
      <c r="F178" s="492">
        <f t="shared" si="74"/>
        <v>0</v>
      </c>
      <c r="G178" s="492">
        <f t="shared" si="74"/>
        <v>0</v>
      </c>
      <c r="H178" s="492">
        <f t="shared" si="74"/>
        <v>0</v>
      </c>
      <c r="I178" s="492">
        <f t="shared" si="74"/>
        <v>0</v>
      </c>
      <c r="J178" s="492">
        <f t="shared" si="74"/>
        <v>0</v>
      </c>
      <c r="K178" s="553"/>
    </row>
    <row r="179" spans="2:11" s="489" customFormat="1">
      <c r="B179" s="493" t="s">
        <v>1024</v>
      </c>
      <c r="C179" s="491" t="s">
        <v>1093</v>
      </c>
      <c r="D179" s="497">
        <f t="shared" ref="D179:J179" si="75">IFERROR(D177/(D172-D173+D174),0)</f>
        <v>1</v>
      </c>
      <c r="E179" s="497">
        <f t="shared" si="75"/>
        <v>1</v>
      </c>
      <c r="F179" s="497">
        <f t="shared" si="75"/>
        <v>0</v>
      </c>
      <c r="G179" s="497">
        <f t="shared" si="75"/>
        <v>0</v>
      </c>
      <c r="H179" s="497">
        <f t="shared" si="75"/>
        <v>1</v>
      </c>
      <c r="I179" s="497">
        <f t="shared" si="75"/>
        <v>0</v>
      </c>
      <c r="J179" s="497">
        <f t="shared" si="75"/>
        <v>0</v>
      </c>
      <c r="K179" s="497"/>
    </row>
    <row r="180" spans="2:11" s="442" customFormat="1" ht="25.5">
      <c r="B180" s="444">
        <v>20</v>
      </c>
      <c r="C180" s="419" t="s">
        <v>1079</v>
      </c>
      <c r="D180" s="419"/>
      <c r="E180" s="419"/>
      <c r="F180" s="419"/>
      <c r="G180" s="419"/>
      <c r="H180" s="419"/>
      <c r="I180" s="419"/>
      <c r="J180" s="419"/>
      <c r="K180" s="419"/>
    </row>
    <row r="181" spans="2:11" s="489" customFormat="1">
      <c r="B181" s="490" t="s">
        <v>510</v>
      </c>
      <c r="C181" s="491" t="s">
        <v>509</v>
      </c>
      <c r="D181" s="492">
        <f t="shared" ref="D181:D187" si="76">SUM(E181:J181)</f>
        <v>160719615</v>
      </c>
      <c r="E181" s="492">
        <v>0</v>
      </c>
      <c r="F181" s="492">
        <v>0</v>
      </c>
      <c r="G181" s="492">
        <v>0</v>
      </c>
      <c r="H181" s="492">
        <v>160719615</v>
      </c>
      <c r="I181" s="492">
        <v>0</v>
      </c>
      <c r="J181" s="492">
        <v>0</v>
      </c>
      <c r="K181" s="553"/>
    </row>
    <row r="182" spans="2:11" s="489" customFormat="1">
      <c r="B182" s="493" t="s">
        <v>512</v>
      </c>
      <c r="C182" s="491" t="s">
        <v>511</v>
      </c>
      <c r="D182" s="492">
        <f t="shared" si="76"/>
        <v>0</v>
      </c>
      <c r="E182" s="492">
        <v>0</v>
      </c>
      <c r="F182" s="492">
        <v>0</v>
      </c>
      <c r="G182" s="492">
        <v>0</v>
      </c>
      <c r="H182" s="492">
        <v>0</v>
      </c>
      <c r="I182" s="492">
        <v>0</v>
      </c>
      <c r="J182" s="492">
        <v>0</v>
      </c>
      <c r="K182" s="553"/>
    </row>
    <row r="183" spans="2:11" s="489" customFormat="1">
      <c r="B183" s="493" t="s">
        <v>514</v>
      </c>
      <c r="C183" s="491" t="s">
        <v>513</v>
      </c>
      <c r="D183" s="492">
        <f t="shared" si="76"/>
        <v>0</v>
      </c>
      <c r="E183" s="492">
        <v>0</v>
      </c>
      <c r="F183" s="492">
        <v>0</v>
      </c>
      <c r="G183" s="492">
        <v>0</v>
      </c>
      <c r="H183" s="492">
        <v>0</v>
      </c>
      <c r="I183" s="492">
        <v>0</v>
      </c>
      <c r="J183" s="492">
        <v>0</v>
      </c>
      <c r="K183" s="553"/>
    </row>
    <row r="184" spans="2:11" s="489" customFormat="1">
      <c r="B184" s="490" t="s">
        <v>515</v>
      </c>
      <c r="C184" s="491" t="s">
        <v>1089</v>
      </c>
      <c r="D184" s="492">
        <f t="shared" si="76"/>
        <v>0</v>
      </c>
      <c r="E184" s="492">
        <v>0</v>
      </c>
      <c r="F184" s="492">
        <v>0</v>
      </c>
      <c r="G184" s="492">
        <v>0</v>
      </c>
      <c r="H184" s="492">
        <v>0</v>
      </c>
      <c r="I184" s="492">
        <v>0</v>
      </c>
      <c r="J184" s="492">
        <v>0</v>
      </c>
      <c r="K184" s="553"/>
    </row>
    <row r="185" spans="2:11" s="489" customFormat="1">
      <c r="B185" s="494" t="s">
        <v>516</v>
      </c>
      <c r="C185" s="495" t="s">
        <v>1090</v>
      </c>
      <c r="D185" s="492">
        <f t="shared" si="76"/>
        <v>160719615</v>
      </c>
      <c r="E185" s="492"/>
      <c r="F185" s="492"/>
      <c r="G185" s="492"/>
      <c r="H185" s="492">
        <f>'05'!Q400</f>
        <v>160719615</v>
      </c>
      <c r="I185" s="492"/>
      <c r="J185" s="492"/>
      <c r="K185" s="496"/>
    </row>
    <row r="186" spans="2:11" s="489" customFormat="1">
      <c r="B186" s="494" t="s">
        <v>517</v>
      </c>
      <c r="C186" s="496" t="s">
        <v>1091</v>
      </c>
      <c r="D186" s="492">
        <f t="shared" si="76"/>
        <v>160719615</v>
      </c>
      <c r="E186" s="492">
        <f t="shared" ref="E186:J186" si="77">E184+E185</f>
        <v>0</v>
      </c>
      <c r="F186" s="492">
        <f t="shared" si="77"/>
        <v>0</v>
      </c>
      <c r="G186" s="492">
        <f t="shared" si="77"/>
        <v>0</v>
      </c>
      <c r="H186" s="492">
        <f t="shared" si="77"/>
        <v>160719615</v>
      </c>
      <c r="I186" s="492">
        <f t="shared" si="77"/>
        <v>0</v>
      </c>
      <c r="J186" s="492">
        <f t="shared" si="77"/>
        <v>0</v>
      </c>
      <c r="K186" s="496"/>
    </row>
    <row r="187" spans="2:11" s="489" customFormat="1">
      <c r="B187" s="493" t="s">
        <v>518</v>
      </c>
      <c r="C187" s="491" t="s">
        <v>1092</v>
      </c>
      <c r="D187" s="492">
        <f t="shared" si="76"/>
        <v>0</v>
      </c>
      <c r="E187" s="492">
        <f t="shared" ref="E187:J187" si="78">E181-E182+E183-E186</f>
        <v>0</v>
      </c>
      <c r="F187" s="492">
        <f t="shared" si="78"/>
        <v>0</v>
      </c>
      <c r="G187" s="492">
        <f t="shared" si="78"/>
        <v>0</v>
      </c>
      <c r="H187" s="492">
        <f t="shared" si="78"/>
        <v>0</v>
      </c>
      <c r="I187" s="492">
        <f t="shared" si="78"/>
        <v>0</v>
      </c>
      <c r="J187" s="492">
        <f t="shared" si="78"/>
        <v>0</v>
      </c>
      <c r="K187" s="553"/>
    </row>
    <row r="188" spans="2:11" s="489" customFormat="1">
      <c r="B188" s="493" t="s">
        <v>1024</v>
      </c>
      <c r="C188" s="491" t="s">
        <v>1093</v>
      </c>
      <c r="D188" s="497">
        <f t="shared" ref="D188:J188" si="79">IFERROR(D186/(D181-D182+D183),0)</f>
        <v>1</v>
      </c>
      <c r="E188" s="497">
        <f t="shared" si="79"/>
        <v>0</v>
      </c>
      <c r="F188" s="497">
        <f t="shared" si="79"/>
        <v>0</v>
      </c>
      <c r="G188" s="497">
        <f t="shared" si="79"/>
        <v>0</v>
      </c>
      <c r="H188" s="497">
        <f t="shared" si="79"/>
        <v>1</v>
      </c>
      <c r="I188" s="497">
        <f t="shared" si="79"/>
        <v>0</v>
      </c>
      <c r="J188" s="497">
        <f t="shared" si="79"/>
        <v>0</v>
      </c>
      <c r="K188" s="497"/>
    </row>
    <row r="189" spans="2:11" s="417" customFormat="1" ht="25.5">
      <c r="B189" s="434" t="s">
        <v>105</v>
      </c>
      <c r="C189" s="435" t="s">
        <v>2504</v>
      </c>
      <c r="D189" s="414"/>
      <c r="E189" s="436"/>
      <c r="F189" s="436"/>
      <c r="G189" s="436"/>
      <c r="H189" s="436"/>
      <c r="I189" s="436"/>
      <c r="J189" s="436"/>
      <c r="K189" s="436"/>
    </row>
    <row r="190" spans="2:11" s="547" customFormat="1" ht="13.5">
      <c r="B190" s="543" t="s">
        <v>510</v>
      </c>
      <c r="C190" s="544" t="s">
        <v>509</v>
      </c>
      <c r="D190" s="545">
        <f t="shared" ref="D190:D196" si="80">SUM(E190:J190)</f>
        <v>626375122.68683648</v>
      </c>
      <c r="E190" s="545">
        <f>E199</f>
        <v>79380000</v>
      </c>
      <c r="F190" s="545">
        <f t="shared" ref="F190:J190" si="81">F199</f>
        <v>0</v>
      </c>
      <c r="G190" s="545">
        <f t="shared" si="81"/>
        <v>0</v>
      </c>
      <c r="H190" s="545">
        <f t="shared" si="81"/>
        <v>370754213.68683642</v>
      </c>
      <c r="I190" s="545">
        <f t="shared" si="81"/>
        <v>0</v>
      </c>
      <c r="J190" s="545">
        <f t="shared" si="81"/>
        <v>176240909</v>
      </c>
      <c r="K190" s="546"/>
    </row>
    <row r="191" spans="2:11" s="547" customFormat="1" ht="13.5">
      <c r="B191" s="543" t="s">
        <v>512</v>
      </c>
      <c r="C191" s="544" t="s">
        <v>511</v>
      </c>
      <c r="D191" s="545">
        <f t="shared" si="80"/>
        <v>0</v>
      </c>
      <c r="E191" s="545">
        <f t="shared" ref="E191:J191" si="82">E200</f>
        <v>0</v>
      </c>
      <c r="F191" s="545">
        <f t="shared" si="82"/>
        <v>0</v>
      </c>
      <c r="G191" s="545">
        <f t="shared" si="82"/>
        <v>0</v>
      </c>
      <c r="H191" s="545">
        <f t="shared" si="82"/>
        <v>0</v>
      </c>
      <c r="I191" s="545">
        <f t="shared" si="82"/>
        <v>0</v>
      </c>
      <c r="J191" s="545">
        <f t="shared" si="82"/>
        <v>0</v>
      </c>
      <c r="K191" s="546"/>
    </row>
    <row r="192" spans="2:11" s="547" customFormat="1" ht="13.5">
      <c r="B192" s="548" t="s">
        <v>514</v>
      </c>
      <c r="C192" s="544" t="s">
        <v>513</v>
      </c>
      <c r="D192" s="545">
        <f t="shared" si="80"/>
        <v>0</v>
      </c>
      <c r="E192" s="545">
        <f t="shared" ref="E192:J192" si="83">E201</f>
        <v>0</v>
      </c>
      <c r="F192" s="545">
        <f t="shared" si="83"/>
        <v>0</v>
      </c>
      <c r="G192" s="545">
        <f t="shared" si="83"/>
        <v>0</v>
      </c>
      <c r="H192" s="545">
        <f t="shared" si="83"/>
        <v>0</v>
      </c>
      <c r="I192" s="545">
        <f t="shared" si="83"/>
        <v>0</v>
      </c>
      <c r="J192" s="545">
        <f t="shared" si="83"/>
        <v>0</v>
      </c>
      <c r="K192" s="546"/>
    </row>
    <row r="193" spans="2:11" s="547" customFormat="1" ht="13.5">
      <c r="B193" s="548" t="s">
        <v>515</v>
      </c>
      <c r="C193" s="544" t="s">
        <v>1089</v>
      </c>
      <c r="D193" s="545">
        <f t="shared" si="80"/>
        <v>0</v>
      </c>
      <c r="E193" s="545">
        <f t="shared" ref="E193:J193" si="84">E202</f>
        <v>0</v>
      </c>
      <c r="F193" s="545">
        <f t="shared" si="84"/>
        <v>0</v>
      </c>
      <c r="G193" s="545">
        <f t="shared" si="84"/>
        <v>0</v>
      </c>
      <c r="H193" s="545">
        <f t="shared" si="84"/>
        <v>0</v>
      </c>
      <c r="I193" s="545">
        <f t="shared" si="84"/>
        <v>0</v>
      </c>
      <c r="J193" s="545">
        <f t="shared" si="84"/>
        <v>0</v>
      </c>
      <c r="K193" s="546"/>
    </row>
    <row r="194" spans="2:11" s="547" customFormat="1" ht="13.5">
      <c r="B194" s="478" t="s">
        <v>516</v>
      </c>
      <c r="C194" s="479" t="s">
        <v>1090</v>
      </c>
      <c r="D194" s="549">
        <f t="shared" si="80"/>
        <v>626375123</v>
      </c>
      <c r="E194" s="545">
        <f t="shared" ref="E194:J194" si="85">E203</f>
        <v>79380000</v>
      </c>
      <c r="F194" s="545">
        <f t="shared" si="85"/>
        <v>0</v>
      </c>
      <c r="G194" s="545">
        <f t="shared" si="85"/>
        <v>0</v>
      </c>
      <c r="H194" s="545">
        <f t="shared" si="85"/>
        <v>370754214</v>
      </c>
      <c r="I194" s="545">
        <f t="shared" si="85"/>
        <v>0</v>
      </c>
      <c r="J194" s="545">
        <f t="shared" si="85"/>
        <v>176240909</v>
      </c>
      <c r="K194" s="550"/>
    </row>
    <row r="195" spans="2:11" s="547" customFormat="1" ht="13.5">
      <c r="B195" s="548" t="s">
        <v>517</v>
      </c>
      <c r="C195" s="544" t="s">
        <v>1091</v>
      </c>
      <c r="D195" s="545">
        <f t="shared" si="80"/>
        <v>626375123</v>
      </c>
      <c r="E195" s="545">
        <f t="shared" ref="E195:J195" si="86">E204</f>
        <v>79380000</v>
      </c>
      <c r="F195" s="545">
        <f t="shared" si="86"/>
        <v>0</v>
      </c>
      <c r="G195" s="545">
        <f t="shared" si="86"/>
        <v>0</v>
      </c>
      <c r="H195" s="545">
        <f t="shared" si="86"/>
        <v>370754214</v>
      </c>
      <c r="I195" s="545">
        <f t="shared" si="86"/>
        <v>0</v>
      </c>
      <c r="J195" s="545">
        <f t="shared" si="86"/>
        <v>176240909</v>
      </c>
      <c r="K195" s="550"/>
    </row>
    <row r="196" spans="2:11" s="547" customFormat="1" ht="13.5">
      <c r="B196" s="548" t="s">
        <v>518</v>
      </c>
      <c r="C196" s="544" t="s">
        <v>1092</v>
      </c>
      <c r="D196" s="545">
        <f t="shared" si="80"/>
        <v>-0.31316357851028442</v>
      </c>
      <c r="E196" s="545">
        <f t="shared" ref="E196:J196" si="87">E205</f>
        <v>0</v>
      </c>
      <c r="F196" s="545">
        <f t="shared" si="87"/>
        <v>0</v>
      </c>
      <c r="G196" s="545">
        <f t="shared" si="87"/>
        <v>0</v>
      </c>
      <c r="H196" s="545">
        <f t="shared" si="87"/>
        <v>-0.31316357851028442</v>
      </c>
      <c r="I196" s="545">
        <f t="shared" si="87"/>
        <v>0</v>
      </c>
      <c r="J196" s="545">
        <f t="shared" si="87"/>
        <v>0</v>
      </c>
      <c r="K196" s="546"/>
    </row>
    <row r="197" spans="2:11" s="547" customFormat="1" ht="13.5">
      <c r="B197" s="548" t="s">
        <v>1024</v>
      </c>
      <c r="C197" s="544" t="s">
        <v>1093</v>
      </c>
      <c r="D197" s="551">
        <f>IFERROR(D195/(D190-D191+D192),0)</f>
        <v>1.0000000004999616</v>
      </c>
      <c r="E197" s="551">
        <f t="shared" ref="E197:J197" si="88">IFERROR(E195/(E190-E191+E192),0)</f>
        <v>1</v>
      </c>
      <c r="F197" s="551">
        <f t="shared" si="88"/>
        <v>0</v>
      </c>
      <c r="G197" s="551">
        <f t="shared" si="88"/>
        <v>0</v>
      </c>
      <c r="H197" s="551">
        <f t="shared" si="88"/>
        <v>1.0000000008446663</v>
      </c>
      <c r="I197" s="551">
        <f t="shared" si="88"/>
        <v>0</v>
      </c>
      <c r="J197" s="551">
        <f t="shared" si="88"/>
        <v>1</v>
      </c>
      <c r="K197" s="552"/>
    </row>
    <row r="198" spans="2:11" s="442" customFormat="1" ht="25.5">
      <c r="B198" s="444">
        <v>1</v>
      </c>
      <c r="C198" s="419" t="s">
        <v>812</v>
      </c>
      <c r="D198" s="419"/>
      <c r="E198" s="419"/>
      <c r="F198" s="419"/>
      <c r="G198" s="419"/>
      <c r="H198" s="419"/>
      <c r="I198" s="419"/>
      <c r="J198" s="419"/>
      <c r="K198" s="419"/>
    </row>
    <row r="199" spans="2:11" s="489" customFormat="1">
      <c r="B199" s="490" t="s">
        <v>510</v>
      </c>
      <c r="C199" s="491" t="s">
        <v>509</v>
      </c>
      <c r="D199" s="492">
        <f t="shared" ref="D199:D205" si="89">SUM(E199:J199)</f>
        <v>626375122.68683648</v>
      </c>
      <c r="E199" s="492">
        <v>79380000</v>
      </c>
      <c r="F199" s="492">
        <v>0</v>
      </c>
      <c r="G199" s="492">
        <v>0</v>
      </c>
      <c r="H199" s="492">
        <v>370754213.68683642</v>
      </c>
      <c r="I199" s="492">
        <v>0</v>
      </c>
      <c r="J199" s="492">
        <v>176240909</v>
      </c>
      <c r="K199" s="553"/>
    </row>
    <row r="200" spans="2:11" s="489" customFormat="1">
      <c r="B200" s="493" t="s">
        <v>512</v>
      </c>
      <c r="C200" s="491" t="s">
        <v>511</v>
      </c>
      <c r="D200" s="492">
        <f t="shared" si="89"/>
        <v>0</v>
      </c>
      <c r="E200" s="492">
        <v>0</v>
      </c>
      <c r="F200" s="492">
        <v>0</v>
      </c>
      <c r="G200" s="492">
        <v>0</v>
      </c>
      <c r="H200" s="492">
        <v>0</v>
      </c>
      <c r="I200" s="492">
        <v>0</v>
      </c>
      <c r="J200" s="492">
        <v>0</v>
      </c>
      <c r="K200" s="553"/>
    </row>
    <row r="201" spans="2:11" s="489" customFormat="1">
      <c r="B201" s="493" t="s">
        <v>514</v>
      </c>
      <c r="C201" s="491" t="s">
        <v>513</v>
      </c>
      <c r="D201" s="492">
        <f t="shared" si="89"/>
        <v>0</v>
      </c>
      <c r="E201" s="492">
        <v>0</v>
      </c>
      <c r="F201" s="492">
        <v>0</v>
      </c>
      <c r="G201" s="492">
        <v>0</v>
      </c>
      <c r="H201" s="492">
        <v>0</v>
      </c>
      <c r="I201" s="492">
        <v>0</v>
      </c>
      <c r="J201" s="492">
        <v>0</v>
      </c>
      <c r="K201" s="553"/>
    </row>
    <row r="202" spans="2:11" s="489" customFormat="1">
      <c r="B202" s="490" t="s">
        <v>515</v>
      </c>
      <c r="C202" s="491" t="s">
        <v>1089</v>
      </c>
      <c r="D202" s="492">
        <f t="shared" si="89"/>
        <v>0</v>
      </c>
      <c r="E202" s="492">
        <v>0</v>
      </c>
      <c r="F202" s="492">
        <v>0</v>
      </c>
      <c r="G202" s="492">
        <v>0</v>
      </c>
      <c r="H202" s="492">
        <v>0</v>
      </c>
      <c r="I202" s="492">
        <v>0</v>
      </c>
      <c r="J202" s="492">
        <v>0</v>
      </c>
      <c r="K202" s="553"/>
    </row>
    <row r="203" spans="2:11" s="489" customFormat="1">
      <c r="B203" s="494" t="s">
        <v>516</v>
      </c>
      <c r="C203" s="495" t="s">
        <v>1090</v>
      </c>
      <c r="D203" s="492">
        <f t="shared" si="89"/>
        <v>626375123</v>
      </c>
      <c r="E203" s="492">
        <f>'05'!N428</f>
        <v>79380000</v>
      </c>
      <c r="F203" s="492"/>
      <c r="G203" s="492"/>
      <c r="H203" s="492">
        <f>'05'!Q428</f>
        <v>370754214</v>
      </c>
      <c r="I203" s="492"/>
      <c r="J203" s="492">
        <f>'05'!R428</f>
        <v>176240909</v>
      </c>
      <c r="K203" s="496"/>
    </row>
    <row r="204" spans="2:11" s="489" customFormat="1">
      <c r="B204" s="494" t="s">
        <v>517</v>
      </c>
      <c r="C204" s="496" t="s">
        <v>1091</v>
      </c>
      <c r="D204" s="492">
        <f t="shared" si="89"/>
        <v>626375123</v>
      </c>
      <c r="E204" s="492">
        <f t="shared" ref="E204:J204" si="90">E202+E203</f>
        <v>79380000</v>
      </c>
      <c r="F204" s="492">
        <f t="shared" si="90"/>
        <v>0</v>
      </c>
      <c r="G204" s="492">
        <f t="shared" si="90"/>
        <v>0</v>
      </c>
      <c r="H204" s="492">
        <f t="shared" si="90"/>
        <v>370754214</v>
      </c>
      <c r="I204" s="492">
        <f t="shared" si="90"/>
        <v>0</v>
      </c>
      <c r="J204" s="492">
        <f t="shared" si="90"/>
        <v>176240909</v>
      </c>
      <c r="K204" s="496"/>
    </row>
    <row r="205" spans="2:11" s="489" customFormat="1">
      <c r="B205" s="493" t="s">
        <v>518</v>
      </c>
      <c r="C205" s="491" t="s">
        <v>1092</v>
      </c>
      <c r="D205" s="492">
        <f t="shared" si="89"/>
        <v>-0.31316357851028442</v>
      </c>
      <c r="E205" s="492">
        <f t="shared" ref="E205:J205" si="91">E199-E200+E201-E204</f>
        <v>0</v>
      </c>
      <c r="F205" s="492">
        <f t="shared" si="91"/>
        <v>0</v>
      </c>
      <c r="G205" s="492">
        <f t="shared" si="91"/>
        <v>0</v>
      </c>
      <c r="H205" s="492">
        <f t="shared" si="91"/>
        <v>-0.31316357851028442</v>
      </c>
      <c r="I205" s="492">
        <f t="shared" si="91"/>
        <v>0</v>
      </c>
      <c r="J205" s="492">
        <f t="shared" si="91"/>
        <v>0</v>
      </c>
      <c r="K205" s="553"/>
    </row>
    <row r="206" spans="2:11" s="489" customFormat="1">
      <c r="B206" s="493" t="s">
        <v>1024</v>
      </c>
      <c r="C206" s="491" t="s">
        <v>1093</v>
      </c>
      <c r="D206" s="497">
        <f t="shared" ref="D206:J206" si="92">IFERROR(D204/(D199-D200+D201),0)</f>
        <v>1.0000000004999616</v>
      </c>
      <c r="E206" s="497">
        <f t="shared" si="92"/>
        <v>1</v>
      </c>
      <c r="F206" s="497">
        <f t="shared" si="92"/>
        <v>0</v>
      </c>
      <c r="G206" s="497">
        <f t="shared" si="92"/>
        <v>0</v>
      </c>
      <c r="H206" s="497">
        <f t="shared" si="92"/>
        <v>1.0000000008446663</v>
      </c>
      <c r="I206" s="497">
        <f t="shared" si="92"/>
        <v>0</v>
      </c>
      <c r="J206" s="497">
        <f t="shared" si="92"/>
        <v>1</v>
      </c>
      <c r="K206" s="497"/>
    </row>
    <row r="207" spans="2:11" s="417" customFormat="1">
      <c r="B207" s="434" t="s">
        <v>103</v>
      </c>
      <c r="C207" s="435" t="s">
        <v>501</v>
      </c>
      <c r="D207" s="436"/>
      <c r="E207" s="436"/>
      <c r="F207" s="436"/>
      <c r="G207" s="436"/>
      <c r="H207" s="436"/>
      <c r="I207" s="436"/>
      <c r="J207" s="436"/>
      <c r="K207" s="436"/>
    </row>
    <row r="208" spans="2:11" s="538" customFormat="1">
      <c r="B208" s="535" t="s">
        <v>510</v>
      </c>
      <c r="C208" s="500" t="s">
        <v>509</v>
      </c>
      <c r="D208" s="536">
        <f>SUM(E208:J208)</f>
        <v>410196751496.09894</v>
      </c>
      <c r="E208" s="536">
        <f>E217+E235+E460+E487</f>
        <v>183306111060.09894</v>
      </c>
      <c r="F208" s="536">
        <f t="shared" ref="F208:J208" si="93">F217+F235+F460+F487</f>
        <v>769911000</v>
      </c>
      <c r="G208" s="536">
        <f t="shared" si="93"/>
        <v>41543000000</v>
      </c>
      <c r="H208" s="536">
        <f t="shared" si="93"/>
        <v>35718754203</v>
      </c>
      <c r="I208" s="536">
        <f t="shared" si="93"/>
        <v>0</v>
      </c>
      <c r="J208" s="536">
        <f t="shared" si="93"/>
        <v>148858975233</v>
      </c>
      <c r="K208" s="537"/>
    </row>
    <row r="209" spans="2:11" s="538" customFormat="1">
      <c r="B209" s="535" t="s">
        <v>512</v>
      </c>
      <c r="C209" s="500" t="s">
        <v>511</v>
      </c>
      <c r="D209" s="536">
        <f t="shared" ref="D209:D254" si="94">SUM(E209:J209)</f>
        <v>0</v>
      </c>
      <c r="E209" s="536">
        <f t="shared" ref="E209:J209" si="95">E218+E236+E461+E488</f>
        <v>0</v>
      </c>
      <c r="F209" s="536">
        <f t="shared" si="95"/>
        <v>0</v>
      </c>
      <c r="G209" s="536">
        <f t="shared" si="95"/>
        <v>0</v>
      </c>
      <c r="H209" s="536">
        <f t="shared" si="95"/>
        <v>0</v>
      </c>
      <c r="I209" s="536">
        <f t="shared" si="95"/>
        <v>0</v>
      </c>
      <c r="J209" s="536">
        <f t="shared" si="95"/>
        <v>0</v>
      </c>
      <c r="K209" s="537"/>
    </row>
    <row r="210" spans="2:11" s="538" customFormat="1">
      <c r="B210" s="539" t="s">
        <v>514</v>
      </c>
      <c r="C210" s="500" t="s">
        <v>513</v>
      </c>
      <c r="D210" s="536">
        <f t="shared" si="94"/>
        <v>0</v>
      </c>
      <c r="E210" s="536">
        <f t="shared" ref="E210:J210" si="96">E219+E237+E462+E489</f>
        <v>0</v>
      </c>
      <c r="F210" s="536">
        <f t="shared" si="96"/>
        <v>0</v>
      </c>
      <c r="G210" s="536">
        <f t="shared" si="96"/>
        <v>0</v>
      </c>
      <c r="H210" s="536">
        <f t="shared" si="96"/>
        <v>0</v>
      </c>
      <c r="I210" s="536">
        <f t="shared" si="96"/>
        <v>0</v>
      </c>
      <c r="J210" s="536">
        <f t="shared" si="96"/>
        <v>0</v>
      </c>
      <c r="K210" s="537"/>
    </row>
    <row r="211" spans="2:11" s="538" customFormat="1">
      <c r="B211" s="539" t="s">
        <v>515</v>
      </c>
      <c r="C211" s="500" t="s">
        <v>1089</v>
      </c>
      <c r="D211" s="536">
        <f t="shared" si="94"/>
        <v>311489043568.98438</v>
      </c>
      <c r="E211" s="536">
        <f t="shared" ref="E211:J211" si="97">E220+E238+E463+E490</f>
        <v>147796770466.98441</v>
      </c>
      <c r="F211" s="536">
        <f t="shared" si="97"/>
        <v>0</v>
      </c>
      <c r="G211" s="536">
        <f t="shared" si="97"/>
        <v>41543000000</v>
      </c>
      <c r="H211" s="536">
        <f t="shared" si="97"/>
        <v>9129761916</v>
      </c>
      <c r="I211" s="536">
        <f t="shared" si="97"/>
        <v>0</v>
      </c>
      <c r="J211" s="536">
        <f t="shared" si="97"/>
        <v>113019511186</v>
      </c>
      <c r="K211" s="537"/>
    </row>
    <row r="212" spans="2:11" s="538" customFormat="1">
      <c r="B212" s="488" t="s">
        <v>516</v>
      </c>
      <c r="C212" s="477" t="s">
        <v>1090</v>
      </c>
      <c r="D212" s="536">
        <f t="shared" si="94"/>
        <v>5692028674</v>
      </c>
      <c r="E212" s="536">
        <f t="shared" ref="E212:J212" si="98">E221+E239+E464+E491</f>
        <v>158464842</v>
      </c>
      <c r="F212" s="536">
        <f t="shared" si="98"/>
        <v>0</v>
      </c>
      <c r="G212" s="536">
        <f t="shared" si="98"/>
        <v>0</v>
      </c>
      <c r="H212" s="536">
        <f t="shared" si="98"/>
        <v>87242000</v>
      </c>
      <c r="I212" s="536">
        <f t="shared" si="98"/>
        <v>0</v>
      </c>
      <c r="J212" s="536">
        <f t="shared" si="98"/>
        <v>5446321832</v>
      </c>
      <c r="K212" s="540"/>
    </row>
    <row r="213" spans="2:11" s="538" customFormat="1">
      <c r="B213" s="539" t="s">
        <v>517</v>
      </c>
      <c r="C213" s="500" t="s">
        <v>1091</v>
      </c>
      <c r="D213" s="536">
        <f t="shared" si="94"/>
        <v>317181072242.98438</v>
      </c>
      <c r="E213" s="536">
        <f t="shared" ref="E213:J213" si="99">E222+E240+E465+E492</f>
        <v>147955235308.98441</v>
      </c>
      <c r="F213" s="536">
        <f t="shared" si="99"/>
        <v>0</v>
      </c>
      <c r="G213" s="536">
        <f t="shared" si="99"/>
        <v>41543000000</v>
      </c>
      <c r="H213" s="536">
        <f t="shared" si="99"/>
        <v>9217003916</v>
      </c>
      <c r="I213" s="536">
        <f t="shared" si="99"/>
        <v>0</v>
      </c>
      <c r="J213" s="536">
        <f t="shared" si="99"/>
        <v>118465833018</v>
      </c>
      <c r="K213" s="540"/>
    </row>
    <row r="214" spans="2:11" s="1101" customFormat="1">
      <c r="B214" s="1098" t="s">
        <v>518</v>
      </c>
      <c r="C214" s="1099" t="s">
        <v>1092</v>
      </c>
      <c r="D214" s="1064">
        <f t="shared" si="94"/>
        <v>93015679253.114532</v>
      </c>
      <c r="E214" s="1064">
        <f t="shared" ref="E214:J214" si="100">E223+E241+E466+E493</f>
        <v>35350875751.114532</v>
      </c>
      <c r="F214" s="1064">
        <f t="shared" si="100"/>
        <v>769911000</v>
      </c>
      <c r="G214" s="1064">
        <f t="shared" si="100"/>
        <v>0</v>
      </c>
      <c r="H214" s="1064">
        <f t="shared" si="100"/>
        <v>26501750287</v>
      </c>
      <c r="I214" s="1064">
        <f t="shared" si="100"/>
        <v>0</v>
      </c>
      <c r="J214" s="1064">
        <f t="shared" si="100"/>
        <v>30393142215</v>
      </c>
      <c r="K214" s="1100"/>
    </row>
    <row r="215" spans="2:11" s="538" customFormat="1">
      <c r="B215" s="539" t="s">
        <v>1024</v>
      </c>
      <c r="C215" s="500" t="s">
        <v>1093</v>
      </c>
      <c r="D215" s="541">
        <f>IFERROR(D213/(D208-D209+D210),0)</f>
        <v>0.77324130697315097</v>
      </c>
      <c r="E215" s="541">
        <f t="shared" ref="E215:J215" si="101">IFERROR(E213/(E208-E209+E210),0)</f>
        <v>0.80714840576414626</v>
      </c>
      <c r="F215" s="541">
        <f t="shared" si="101"/>
        <v>0</v>
      </c>
      <c r="G215" s="541">
        <f t="shared" si="101"/>
        <v>1</v>
      </c>
      <c r="H215" s="541">
        <f t="shared" si="101"/>
        <v>0.25804382380239532</v>
      </c>
      <c r="I215" s="541">
        <f t="shared" si="101"/>
        <v>0</v>
      </c>
      <c r="J215" s="541">
        <f t="shared" si="101"/>
        <v>0.79582593412706593</v>
      </c>
      <c r="K215" s="542"/>
    </row>
    <row r="216" spans="2:11" s="417" customFormat="1" ht="25.5">
      <c r="B216" s="434" t="s">
        <v>93</v>
      </c>
      <c r="C216" s="435" t="s">
        <v>95</v>
      </c>
      <c r="D216" s="414"/>
      <c r="E216" s="436"/>
      <c r="F216" s="436"/>
      <c r="G216" s="436"/>
      <c r="H216" s="436"/>
      <c r="I216" s="436"/>
      <c r="J216" s="436"/>
      <c r="K216" s="436"/>
    </row>
    <row r="217" spans="2:11" s="547" customFormat="1" ht="13.5">
      <c r="B217" s="543" t="s">
        <v>510</v>
      </c>
      <c r="C217" s="544" t="s">
        <v>509</v>
      </c>
      <c r="D217" s="545">
        <f t="shared" si="94"/>
        <v>20334736568</v>
      </c>
      <c r="E217" s="545">
        <f t="shared" ref="E217:J217" si="102">E226</f>
        <v>431279000</v>
      </c>
      <c r="F217" s="545">
        <f t="shared" si="102"/>
        <v>0</v>
      </c>
      <c r="G217" s="545">
        <f t="shared" si="102"/>
        <v>0</v>
      </c>
      <c r="H217" s="545">
        <f t="shared" si="102"/>
        <v>19903457568</v>
      </c>
      <c r="I217" s="545">
        <f t="shared" si="102"/>
        <v>0</v>
      </c>
      <c r="J217" s="545">
        <f t="shared" si="102"/>
        <v>0</v>
      </c>
      <c r="K217" s="546"/>
    </row>
    <row r="218" spans="2:11" s="547" customFormat="1" ht="13.5">
      <c r="B218" s="543" t="s">
        <v>512</v>
      </c>
      <c r="C218" s="544" t="s">
        <v>511</v>
      </c>
      <c r="D218" s="545">
        <f t="shared" si="94"/>
        <v>0</v>
      </c>
      <c r="E218" s="545">
        <f t="shared" ref="E218:J218" si="103">E227</f>
        <v>0</v>
      </c>
      <c r="F218" s="545">
        <f t="shared" si="103"/>
        <v>0</v>
      </c>
      <c r="G218" s="545">
        <f t="shared" si="103"/>
        <v>0</v>
      </c>
      <c r="H218" s="545">
        <f t="shared" si="103"/>
        <v>0</v>
      </c>
      <c r="I218" s="545">
        <f t="shared" si="103"/>
        <v>0</v>
      </c>
      <c r="J218" s="545">
        <f t="shared" si="103"/>
        <v>0</v>
      </c>
      <c r="K218" s="546"/>
    </row>
    <row r="219" spans="2:11" s="547" customFormat="1" ht="13.5">
      <c r="B219" s="548" t="s">
        <v>514</v>
      </c>
      <c r="C219" s="544" t="s">
        <v>513</v>
      </c>
      <c r="D219" s="545">
        <f t="shared" si="94"/>
        <v>0</v>
      </c>
      <c r="E219" s="545">
        <f t="shared" ref="E219:J219" si="104">E228</f>
        <v>0</v>
      </c>
      <c r="F219" s="545">
        <f t="shared" si="104"/>
        <v>0</v>
      </c>
      <c r="G219" s="545">
        <f t="shared" si="104"/>
        <v>0</v>
      </c>
      <c r="H219" s="545">
        <f t="shared" si="104"/>
        <v>0</v>
      </c>
      <c r="I219" s="545">
        <f t="shared" si="104"/>
        <v>0</v>
      </c>
      <c r="J219" s="545">
        <f t="shared" si="104"/>
        <v>0</v>
      </c>
      <c r="K219" s="546"/>
    </row>
    <row r="220" spans="2:11" s="547" customFormat="1" ht="13.5">
      <c r="B220" s="548" t="s">
        <v>515</v>
      </c>
      <c r="C220" s="544" t="s">
        <v>1089</v>
      </c>
      <c r="D220" s="545">
        <f t="shared" si="94"/>
        <v>550367000</v>
      </c>
      <c r="E220" s="545">
        <f t="shared" ref="E220:J220" si="105">E229</f>
        <v>431279000</v>
      </c>
      <c r="F220" s="545">
        <f t="shared" si="105"/>
        <v>0</v>
      </c>
      <c r="G220" s="545">
        <f t="shared" si="105"/>
        <v>0</v>
      </c>
      <c r="H220" s="545">
        <f t="shared" si="105"/>
        <v>119088000</v>
      </c>
      <c r="I220" s="545">
        <f t="shared" si="105"/>
        <v>0</v>
      </c>
      <c r="J220" s="545">
        <f t="shared" si="105"/>
        <v>0</v>
      </c>
      <c r="K220" s="546"/>
    </row>
    <row r="221" spans="2:11" s="547" customFormat="1" ht="13.5">
      <c r="B221" s="478" t="s">
        <v>516</v>
      </c>
      <c r="C221" s="479" t="s">
        <v>1090</v>
      </c>
      <c r="D221" s="549">
        <f t="shared" si="94"/>
        <v>0</v>
      </c>
      <c r="E221" s="545">
        <f t="shared" ref="E221:J221" si="106">E230</f>
        <v>0</v>
      </c>
      <c r="F221" s="545">
        <f t="shared" si="106"/>
        <v>0</v>
      </c>
      <c r="G221" s="545">
        <f t="shared" si="106"/>
        <v>0</v>
      </c>
      <c r="H221" s="545">
        <f t="shared" si="106"/>
        <v>0</v>
      </c>
      <c r="I221" s="545">
        <f t="shared" si="106"/>
        <v>0</v>
      </c>
      <c r="J221" s="545">
        <f t="shared" si="106"/>
        <v>0</v>
      </c>
      <c r="K221" s="550"/>
    </row>
    <row r="222" spans="2:11" s="547" customFormat="1" ht="13.5">
      <c r="B222" s="548" t="s">
        <v>517</v>
      </c>
      <c r="C222" s="544" t="s">
        <v>1091</v>
      </c>
      <c r="D222" s="545">
        <f t="shared" si="94"/>
        <v>550367000</v>
      </c>
      <c r="E222" s="545">
        <f t="shared" ref="E222:J222" si="107">E231</f>
        <v>431279000</v>
      </c>
      <c r="F222" s="545">
        <f t="shared" si="107"/>
        <v>0</v>
      </c>
      <c r="G222" s="545">
        <f t="shared" si="107"/>
        <v>0</v>
      </c>
      <c r="H222" s="545">
        <f t="shared" si="107"/>
        <v>119088000</v>
      </c>
      <c r="I222" s="545">
        <f t="shared" si="107"/>
        <v>0</v>
      </c>
      <c r="J222" s="545">
        <f t="shared" si="107"/>
        <v>0</v>
      </c>
      <c r="K222" s="550"/>
    </row>
    <row r="223" spans="2:11" s="1106" customFormat="1" ht="13.5">
      <c r="B223" s="1102" t="s">
        <v>518</v>
      </c>
      <c r="C223" s="1103" t="s">
        <v>1092</v>
      </c>
      <c r="D223" s="1104">
        <f t="shared" si="94"/>
        <v>19784369568</v>
      </c>
      <c r="E223" s="1104">
        <f t="shared" ref="E223:J223" si="108">E232</f>
        <v>0</v>
      </c>
      <c r="F223" s="1104">
        <f t="shared" si="108"/>
        <v>0</v>
      </c>
      <c r="G223" s="1104">
        <f t="shared" si="108"/>
        <v>0</v>
      </c>
      <c r="H223" s="1104">
        <f t="shared" si="108"/>
        <v>19784369568</v>
      </c>
      <c r="I223" s="1104">
        <f t="shared" si="108"/>
        <v>0</v>
      </c>
      <c r="J223" s="1104">
        <f t="shared" si="108"/>
        <v>0</v>
      </c>
      <c r="K223" s="1105"/>
    </row>
    <row r="224" spans="2:11" s="547" customFormat="1" ht="13.5">
      <c r="B224" s="548" t="s">
        <v>1024</v>
      </c>
      <c r="C224" s="544" t="s">
        <v>1093</v>
      </c>
      <c r="D224" s="551">
        <f>IFERROR(D222/(D217-D218+D219),0)</f>
        <v>2.7065361685879499E-2</v>
      </c>
      <c r="E224" s="551">
        <f t="shared" ref="E224:J224" si="109">IFERROR(E222/(E217-E218+E219),0)</f>
        <v>1</v>
      </c>
      <c r="F224" s="551">
        <f t="shared" si="109"/>
        <v>0</v>
      </c>
      <c r="G224" s="551">
        <f t="shared" si="109"/>
        <v>0</v>
      </c>
      <c r="H224" s="551">
        <f t="shared" si="109"/>
        <v>5.983282029925545E-3</v>
      </c>
      <c r="I224" s="551">
        <f t="shared" si="109"/>
        <v>0</v>
      </c>
      <c r="J224" s="551">
        <f t="shared" si="109"/>
        <v>0</v>
      </c>
      <c r="K224" s="552"/>
    </row>
    <row r="225" spans="2:11" s="417" customFormat="1" ht="25.5">
      <c r="B225" s="434" t="s">
        <v>94</v>
      </c>
      <c r="C225" s="435" t="s">
        <v>104</v>
      </c>
      <c r="D225" s="436"/>
      <c r="E225" s="436"/>
      <c r="F225" s="436"/>
      <c r="G225" s="436"/>
      <c r="H225" s="436"/>
      <c r="I225" s="436"/>
      <c r="J225" s="436"/>
      <c r="K225" s="436"/>
    </row>
    <row r="226" spans="2:11">
      <c r="B226" s="554" t="s">
        <v>510</v>
      </c>
      <c r="C226" s="555" t="s">
        <v>509</v>
      </c>
      <c r="D226" s="503">
        <f t="shared" si="94"/>
        <v>20334736568</v>
      </c>
      <c r="E226" s="503">
        <v>431279000</v>
      </c>
      <c r="F226" s="503">
        <v>0</v>
      </c>
      <c r="G226" s="503">
        <v>0</v>
      </c>
      <c r="H226" s="503">
        <v>19903457568</v>
      </c>
      <c r="I226" s="503">
        <v>0</v>
      </c>
      <c r="J226" s="507">
        <v>0</v>
      </c>
      <c r="K226" s="556"/>
    </row>
    <row r="227" spans="2:11">
      <c r="B227" s="554" t="s">
        <v>512</v>
      </c>
      <c r="C227" s="555" t="s">
        <v>511</v>
      </c>
      <c r="D227" s="503">
        <f t="shared" si="94"/>
        <v>0</v>
      </c>
      <c r="E227" s="503">
        <v>0</v>
      </c>
      <c r="F227" s="503">
        <v>0</v>
      </c>
      <c r="G227" s="503">
        <v>0</v>
      </c>
      <c r="H227" s="503">
        <v>0</v>
      </c>
      <c r="I227" s="503">
        <v>0</v>
      </c>
      <c r="J227" s="507">
        <v>0</v>
      </c>
      <c r="K227" s="556"/>
    </row>
    <row r="228" spans="2:11">
      <c r="B228" s="557" t="s">
        <v>514</v>
      </c>
      <c r="C228" s="555" t="s">
        <v>513</v>
      </c>
      <c r="D228" s="503">
        <f t="shared" si="94"/>
        <v>0</v>
      </c>
      <c r="E228" s="503">
        <v>0</v>
      </c>
      <c r="F228" s="503">
        <v>0</v>
      </c>
      <c r="G228" s="503">
        <v>0</v>
      </c>
      <c r="H228" s="503">
        <v>0</v>
      </c>
      <c r="I228" s="503">
        <v>0</v>
      </c>
      <c r="J228" s="507">
        <v>0</v>
      </c>
      <c r="K228" s="556"/>
    </row>
    <row r="229" spans="2:11">
      <c r="B229" s="557" t="s">
        <v>515</v>
      </c>
      <c r="C229" s="555" t="s">
        <v>1089</v>
      </c>
      <c r="D229" s="503">
        <f t="shared" si="94"/>
        <v>550367000</v>
      </c>
      <c r="E229" s="503">
        <v>431279000</v>
      </c>
      <c r="F229" s="503">
        <v>0</v>
      </c>
      <c r="G229" s="503">
        <v>0</v>
      </c>
      <c r="H229" s="503">
        <v>119088000</v>
      </c>
      <c r="I229" s="503">
        <v>0</v>
      </c>
      <c r="J229" s="507">
        <v>0</v>
      </c>
      <c r="K229" s="556"/>
    </row>
    <row r="230" spans="2:11">
      <c r="B230" s="490" t="s">
        <v>516</v>
      </c>
      <c r="C230" s="491" t="s">
        <v>1090</v>
      </c>
      <c r="D230" s="507">
        <f t="shared" si="94"/>
        <v>0</v>
      </c>
      <c r="E230" s="507"/>
      <c r="F230" s="507"/>
      <c r="G230" s="507"/>
      <c r="H230" s="507">
        <v>0</v>
      </c>
      <c r="I230" s="507"/>
      <c r="J230" s="507"/>
      <c r="K230" s="558"/>
    </row>
    <row r="231" spans="2:11">
      <c r="B231" s="557" t="s">
        <v>517</v>
      </c>
      <c r="C231" s="555" t="s">
        <v>1091</v>
      </c>
      <c r="D231" s="503">
        <f t="shared" si="94"/>
        <v>550367000</v>
      </c>
      <c r="E231" s="507">
        <f t="shared" ref="E231:J231" si="110">E229+E230</f>
        <v>431279000</v>
      </c>
      <c r="F231" s="507">
        <f t="shared" si="110"/>
        <v>0</v>
      </c>
      <c r="G231" s="507">
        <f t="shared" si="110"/>
        <v>0</v>
      </c>
      <c r="H231" s="507">
        <f t="shared" si="110"/>
        <v>119088000</v>
      </c>
      <c r="I231" s="507">
        <f t="shared" si="110"/>
        <v>0</v>
      </c>
      <c r="J231" s="507">
        <f t="shared" si="110"/>
        <v>0</v>
      </c>
      <c r="K231" s="558"/>
    </row>
    <row r="232" spans="2:11" s="1111" customFormat="1">
      <c r="B232" s="1108" t="s">
        <v>518</v>
      </c>
      <c r="C232" s="1109" t="s">
        <v>1092</v>
      </c>
      <c r="D232" s="1071">
        <f t="shared" si="94"/>
        <v>19784369568</v>
      </c>
      <c r="E232" s="1071">
        <f t="shared" ref="E232:J232" si="111">E226-E227+E228-E231</f>
        <v>0</v>
      </c>
      <c r="F232" s="1071">
        <f t="shared" si="111"/>
        <v>0</v>
      </c>
      <c r="G232" s="1071">
        <f t="shared" si="111"/>
        <v>0</v>
      </c>
      <c r="H232" s="1071">
        <f t="shared" si="111"/>
        <v>19784369568</v>
      </c>
      <c r="I232" s="1071">
        <f t="shared" si="111"/>
        <v>0</v>
      </c>
      <c r="J232" s="1071">
        <f t="shared" si="111"/>
        <v>0</v>
      </c>
      <c r="K232" s="1110"/>
    </row>
    <row r="233" spans="2:11">
      <c r="B233" s="557" t="s">
        <v>1024</v>
      </c>
      <c r="C233" s="555" t="s">
        <v>1093</v>
      </c>
      <c r="D233" s="559">
        <f>IFERROR(D231/(D226-D227+D228),0)</f>
        <v>2.7065361685879499E-2</v>
      </c>
      <c r="E233" s="559">
        <f t="shared" ref="E233:J233" si="112">IFERROR(E231/(E226-E227+E228),0)</f>
        <v>1</v>
      </c>
      <c r="F233" s="559">
        <f t="shared" si="112"/>
        <v>0</v>
      </c>
      <c r="G233" s="559">
        <f t="shared" si="112"/>
        <v>0</v>
      </c>
      <c r="H233" s="559">
        <f t="shared" si="112"/>
        <v>5.983282029925545E-3</v>
      </c>
      <c r="I233" s="559">
        <f t="shared" si="112"/>
        <v>0</v>
      </c>
      <c r="J233" s="559">
        <f t="shared" si="112"/>
        <v>0</v>
      </c>
      <c r="K233" s="560"/>
    </row>
    <row r="234" spans="2:11" s="417" customFormat="1" ht="89.25">
      <c r="B234" s="434" t="s">
        <v>105</v>
      </c>
      <c r="C234" s="435" t="s">
        <v>100</v>
      </c>
      <c r="D234" s="414"/>
      <c r="E234" s="436"/>
      <c r="F234" s="436"/>
      <c r="G234" s="436"/>
      <c r="H234" s="436"/>
      <c r="I234" s="436"/>
      <c r="J234" s="436"/>
      <c r="K234" s="436"/>
    </row>
    <row r="235" spans="2:11" s="547" customFormat="1" ht="13.5">
      <c r="B235" s="543" t="s">
        <v>510</v>
      </c>
      <c r="C235" s="544" t="s">
        <v>509</v>
      </c>
      <c r="D235" s="545">
        <f t="shared" si="94"/>
        <v>173562491827</v>
      </c>
      <c r="E235" s="545">
        <f t="shared" ref="E235:J241" si="113">E244+E253+E262+E271+E280+E289+E298+E307+E316+E325+E334+E343+E352+E361+E370+E379+E388+E397+E406+E415+E424+E433+E442+E451</f>
        <v>13803111040</v>
      </c>
      <c r="F235" s="545">
        <f t="shared" si="113"/>
        <v>769911000</v>
      </c>
      <c r="G235" s="545">
        <f t="shared" si="113"/>
        <v>41543000000</v>
      </c>
      <c r="H235" s="545">
        <f t="shared" si="113"/>
        <v>13607756969</v>
      </c>
      <c r="I235" s="545">
        <f t="shared" si="113"/>
        <v>0</v>
      </c>
      <c r="J235" s="545">
        <f t="shared" si="113"/>
        <v>103838712818</v>
      </c>
      <c r="K235" s="546"/>
    </row>
    <row r="236" spans="2:11" s="547" customFormat="1" ht="13.5">
      <c r="B236" s="543" t="s">
        <v>512</v>
      </c>
      <c r="C236" s="544" t="s">
        <v>511</v>
      </c>
      <c r="D236" s="545">
        <f t="shared" si="94"/>
        <v>0</v>
      </c>
      <c r="E236" s="545">
        <f t="shared" si="113"/>
        <v>0</v>
      </c>
      <c r="F236" s="545">
        <f t="shared" si="113"/>
        <v>0</v>
      </c>
      <c r="G236" s="545">
        <f t="shared" si="113"/>
        <v>0</v>
      </c>
      <c r="H236" s="545">
        <f t="shared" si="113"/>
        <v>0</v>
      </c>
      <c r="I236" s="545">
        <f t="shared" si="113"/>
        <v>0</v>
      </c>
      <c r="J236" s="545">
        <f t="shared" si="113"/>
        <v>0</v>
      </c>
      <c r="K236" s="546"/>
    </row>
    <row r="237" spans="2:11" s="547" customFormat="1" ht="13.5">
      <c r="B237" s="548" t="s">
        <v>514</v>
      </c>
      <c r="C237" s="544" t="s">
        <v>513</v>
      </c>
      <c r="D237" s="545">
        <f t="shared" si="94"/>
        <v>0</v>
      </c>
      <c r="E237" s="545">
        <f t="shared" si="113"/>
        <v>0</v>
      </c>
      <c r="F237" s="545">
        <f t="shared" si="113"/>
        <v>0</v>
      </c>
      <c r="G237" s="545">
        <f t="shared" si="113"/>
        <v>0</v>
      </c>
      <c r="H237" s="545">
        <f t="shared" si="113"/>
        <v>0</v>
      </c>
      <c r="I237" s="545">
        <f t="shared" si="113"/>
        <v>0</v>
      </c>
      <c r="J237" s="545">
        <f t="shared" si="113"/>
        <v>0</v>
      </c>
      <c r="K237" s="546"/>
    </row>
    <row r="238" spans="2:11" s="547" customFormat="1" ht="13.5">
      <c r="B238" s="548" t="s">
        <v>515</v>
      </c>
      <c r="C238" s="544" t="s">
        <v>1089</v>
      </c>
      <c r="D238" s="545">
        <f t="shared" si="94"/>
        <v>126617938793</v>
      </c>
      <c r="E238" s="545">
        <f t="shared" si="113"/>
        <v>10272555772</v>
      </c>
      <c r="F238" s="545">
        <f t="shared" si="113"/>
        <v>0</v>
      </c>
      <c r="G238" s="545">
        <f t="shared" si="113"/>
        <v>41543000000</v>
      </c>
      <c r="H238" s="545">
        <f t="shared" si="113"/>
        <v>6803134250</v>
      </c>
      <c r="I238" s="545">
        <f t="shared" si="113"/>
        <v>0</v>
      </c>
      <c r="J238" s="545">
        <f t="shared" si="113"/>
        <v>67999248771</v>
      </c>
      <c r="K238" s="546"/>
    </row>
    <row r="239" spans="2:11" s="547" customFormat="1" ht="13.5">
      <c r="B239" s="478" t="s">
        <v>516</v>
      </c>
      <c r="C239" s="479" t="s">
        <v>1090</v>
      </c>
      <c r="D239" s="549">
        <f t="shared" si="94"/>
        <v>5692028674</v>
      </c>
      <c r="E239" s="545">
        <f t="shared" si="113"/>
        <v>158464842</v>
      </c>
      <c r="F239" s="545">
        <f t="shared" si="113"/>
        <v>0</v>
      </c>
      <c r="G239" s="545">
        <f t="shared" si="113"/>
        <v>0</v>
      </c>
      <c r="H239" s="545">
        <f t="shared" si="113"/>
        <v>87242000</v>
      </c>
      <c r="I239" s="545">
        <f t="shared" si="113"/>
        <v>0</v>
      </c>
      <c r="J239" s="545">
        <f t="shared" si="113"/>
        <v>5446321832</v>
      </c>
      <c r="K239" s="561"/>
    </row>
    <row r="240" spans="2:11" s="547" customFormat="1" ht="13.5">
      <c r="B240" s="548" t="s">
        <v>517</v>
      </c>
      <c r="C240" s="544" t="s">
        <v>1091</v>
      </c>
      <c r="D240" s="545">
        <f t="shared" si="94"/>
        <v>132309967467</v>
      </c>
      <c r="E240" s="545">
        <f t="shared" si="113"/>
        <v>10431020614</v>
      </c>
      <c r="F240" s="545">
        <f t="shared" si="113"/>
        <v>0</v>
      </c>
      <c r="G240" s="545">
        <f t="shared" si="113"/>
        <v>41543000000</v>
      </c>
      <c r="H240" s="545">
        <f t="shared" si="113"/>
        <v>6890376250</v>
      </c>
      <c r="I240" s="545">
        <f t="shared" si="113"/>
        <v>0</v>
      </c>
      <c r="J240" s="545">
        <f t="shared" si="113"/>
        <v>73445570603</v>
      </c>
      <c r="K240" s="550"/>
    </row>
    <row r="241" spans="2:11" s="1106" customFormat="1" ht="13.5">
      <c r="B241" s="1102" t="s">
        <v>518</v>
      </c>
      <c r="C241" s="1103" t="s">
        <v>1092</v>
      </c>
      <c r="D241" s="1104">
        <f t="shared" si="94"/>
        <v>41252524360</v>
      </c>
      <c r="E241" s="1104">
        <f t="shared" si="113"/>
        <v>3372090426</v>
      </c>
      <c r="F241" s="1104">
        <f t="shared" si="113"/>
        <v>769911000</v>
      </c>
      <c r="G241" s="1104">
        <f t="shared" si="113"/>
        <v>0</v>
      </c>
      <c r="H241" s="1104">
        <f t="shared" si="113"/>
        <v>6717380719</v>
      </c>
      <c r="I241" s="1104">
        <f t="shared" si="113"/>
        <v>0</v>
      </c>
      <c r="J241" s="1104">
        <f t="shared" si="113"/>
        <v>30393142215</v>
      </c>
      <c r="K241" s="1105"/>
    </row>
    <row r="242" spans="2:11" s="547" customFormat="1" ht="13.5">
      <c r="B242" s="548" t="s">
        <v>1024</v>
      </c>
      <c r="C242" s="544" t="s">
        <v>1093</v>
      </c>
      <c r="D242" s="551">
        <f>IFERROR(D240/(D235-D236+D237),0)</f>
        <v>0.76231889778859119</v>
      </c>
      <c r="E242" s="551">
        <f t="shared" ref="E242:J242" si="114">IFERROR(E240/(E235-E236+E237),0)</f>
        <v>0.75570069557304664</v>
      </c>
      <c r="F242" s="551">
        <f t="shared" si="114"/>
        <v>0</v>
      </c>
      <c r="G242" s="551">
        <f t="shared" si="114"/>
        <v>1</v>
      </c>
      <c r="H242" s="551">
        <f t="shared" si="114"/>
        <v>0.50635650428627232</v>
      </c>
      <c r="I242" s="551">
        <f t="shared" si="114"/>
        <v>0</v>
      </c>
      <c r="J242" s="551">
        <f t="shared" si="114"/>
        <v>0.70730432427190604</v>
      </c>
      <c r="K242" s="552"/>
    </row>
    <row r="243" spans="2:11" s="417" customFormat="1" ht="25.5">
      <c r="B243" s="434" t="s">
        <v>94</v>
      </c>
      <c r="C243" s="435" t="s">
        <v>114</v>
      </c>
      <c r="D243" s="436"/>
      <c r="E243" s="436"/>
      <c r="F243" s="436"/>
      <c r="G243" s="436"/>
      <c r="H243" s="436"/>
      <c r="I243" s="436"/>
      <c r="J243" s="436"/>
      <c r="K243" s="436"/>
    </row>
    <row r="244" spans="2:11">
      <c r="B244" s="554" t="s">
        <v>510</v>
      </c>
      <c r="C244" s="555" t="s">
        <v>509</v>
      </c>
      <c r="D244" s="503">
        <f>SUM(E244:J244)</f>
        <v>28761926175</v>
      </c>
      <c r="E244" s="503">
        <v>632069102</v>
      </c>
      <c r="F244" s="503">
        <v>769911000</v>
      </c>
      <c r="G244" s="503">
        <v>0</v>
      </c>
      <c r="H244" s="503">
        <v>2716859950</v>
      </c>
      <c r="I244" s="503">
        <v>0</v>
      </c>
      <c r="J244" s="507">
        <v>24643086123</v>
      </c>
      <c r="K244" s="556"/>
    </row>
    <row r="245" spans="2:11">
      <c r="B245" s="554" t="s">
        <v>512</v>
      </c>
      <c r="C245" s="555" t="s">
        <v>511</v>
      </c>
      <c r="D245" s="503">
        <f t="shared" si="94"/>
        <v>0</v>
      </c>
      <c r="E245" s="503">
        <v>0</v>
      </c>
      <c r="F245" s="503">
        <v>0</v>
      </c>
      <c r="G245" s="503">
        <v>0</v>
      </c>
      <c r="H245" s="503">
        <v>0</v>
      </c>
      <c r="I245" s="503">
        <v>0</v>
      </c>
      <c r="J245" s="507">
        <v>0</v>
      </c>
      <c r="K245" s="556"/>
    </row>
    <row r="246" spans="2:11">
      <c r="B246" s="557" t="s">
        <v>514</v>
      </c>
      <c r="C246" s="555" t="s">
        <v>513</v>
      </c>
      <c r="D246" s="503">
        <f t="shared" si="94"/>
        <v>0</v>
      </c>
      <c r="E246" s="503">
        <v>0</v>
      </c>
      <c r="F246" s="503">
        <v>0</v>
      </c>
      <c r="G246" s="503">
        <v>0</v>
      </c>
      <c r="H246" s="503">
        <v>0</v>
      </c>
      <c r="I246" s="503">
        <v>0</v>
      </c>
      <c r="J246" s="507">
        <v>0</v>
      </c>
      <c r="K246" s="556"/>
    </row>
    <row r="247" spans="2:11">
      <c r="B247" s="557" t="s">
        <v>515</v>
      </c>
      <c r="C247" s="555" t="s">
        <v>1089</v>
      </c>
      <c r="D247" s="503">
        <f t="shared" si="94"/>
        <v>1743855318</v>
      </c>
      <c r="E247" s="503">
        <v>43371656</v>
      </c>
      <c r="F247" s="503">
        <v>0</v>
      </c>
      <c r="G247" s="503">
        <v>0</v>
      </c>
      <c r="H247" s="503">
        <v>804981845</v>
      </c>
      <c r="I247" s="503">
        <v>0</v>
      </c>
      <c r="J247" s="507">
        <v>895501817</v>
      </c>
      <c r="K247" s="556"/>
    </row>
    <row r="248" spans="2:11">
      <c r="B248" s="490" t="s">
        <v>516</v>
      </c>
      <c r="C248" s="491" t="s">
        <v>1090</v>
      </c>
      <c r="D248" s="507">
        <f t="shared" si="94"/>
        <v>0</v>
      </c>
      <c r="E248" s="507"/>
      <c r="F248" s="507"/>
      <c r="G248" s="507"/>
      <c r="H248" s="507"/>
      <c r="I248" s="507"/>
      <c r="J248" s="507"/>
      <c r="K248" s="558"/>
    </row>
    <row r="249" spans="2:11">
      <c r="B249" s="557" t="s">
        <v>517</v>
      </c>
      <c r="C249" s="555" t="s">
        <v>1091</v>
      </c>
      <c r="D249" s="503">
        <f t="shared" si="94"/>
        <v>1743855318</v>
      </c>
      <c r="E249" s="507">
        <f t="shared" ref="E249:J249" si="115">E247+E248</f>
        <v>43371656</v>
      </c>
      <c r="F249" s="507">
        <f t="shared" si="115"/>
        <v>0</v>
      </c>
      <c r="G249" s="507">
        <f t="shared" si="115"/>
        <v>0</v>
      </c>
      <c r="H249" s="507">
        <f t="shared" si="115"/>
        <v>804981845</v>
      </c>
      <c r="I249" s="507">
        <f t="shared" si="115"/>
        <v>0</v>
      </c>
      <c r="J249" s="507">
        <f t="shared" si="115"/>
        <v>895501817</v>
      </c>
      <c r="K249" s="558"/>
    </row>
    <row r="250" spans="2:11" s="1111" customFormat="1">
      <c r="B250" s="1108" t="s">
        <v>518</v>
      </c>
      <c r="C250" s="1109" t="s">
        <v>1092</v>
      </c>
      <c r="D250" s="1071">
        <f t="shared" si="94"/>
        <v>27018070857</v>
      </c>
      <c r="E250" s="1071">
        <f t="shared" ref="E250:J250" si="116">E244-E245+E246-E249</f>
        <v>588697446</v>
      </c>
      <c r="F250" s="1071">
        <f t="shared" si="116"/>
        <v>769911000</v>
      </c>
      <c r="G250" s="1071">
        <f t="shared" si="116"/>
        <v>0</v>
      </c>
      <c r="H250" s="1071">
        <f t="shared" si="116"/>
        <v>1911878105</v>
      </c>
      <c r="I250" s="1071">
        <f t="shared" si="116"/>
        <v>0</v>
      </c>
      <c r="J250" s="1071">
        <f t="shared" si="116"/>
        <v>23747584306</v>
      </c>
      <c r="K250" s="1110"/>
    </row>
    <row r="251" spans="2:11">
      <c r="B251" s="557" t="s">
        <v>1024</v>
      </c>
      <c r="C251" s="555" t="s">
        <v>1093</v>
      </c>
      <c r="D251" s="559">
        <f>IFERROR(D249/(D244-D245+D246),0)</f>
        <v>6.063068611572222E-2</v>
      </c>
      <c r="E251" s="559">
        <f t="shared" ref="E251:J251" si="117">IFERROR(E249/(E244-E245+E246),0)</f>
        <v>6.8618535319576499E-2</v>
      </c>
      <c r="F251" s="559">
        <f t="shared" si="117"/>
        <v>0</v>
      </c>
      <c r="G251" s="559">
        <f t="shared" si="117"/>
        <v>0</v>
      </c>
      <c r="H251" s="559">
        <f t="shared" si="117"/>
        <v>0.29629125527799105</v>
      </c>
      <c r="I251" s="559">
        <f t="shared" si="117"/>
        <v>0</v>
      </c>
      <c r="J251" s="559">
        <f t="shared" si="117"/>
        <v>3.6338866509264281E-2</v>
      </c>
      <c r="K251" s="560"/>
    </row>
    <row r="252" spans="2:11" s="417" customFormat="1" ht="38.25">
      <c r="B252" s="434" t="s">
        <v>96</v>
      </c>
      <c r="C252" s="435" t="s">
        <v>115</v>
      </c>
      <c r="D252" s="436"/>
      <c r="E252" s="436"/>
      <c r="F252" s="436"/>
      <c r="G252" s="436"/>
      <c r="H252" s="436"/>
      <c r="I252" s="436"/>
      <c r="J252" s="436"/>
      <c r="K252" s="436"/>
    </row>
    <row r="253" spans="2:11">
      <c r="B253" s="554" t="s">
        <v>510</v>
      </c>
      <c r="C253" s="555" t="s">
        <v>509</v>
      </c>
      <c r="D253" s="503">
        <f t="shared" si="94"/>
        <v>7300968113</v>
      </c>
      <c r="E253" s="503">
        <v>1561685952</v>
      </c>
      <c r="F253" s="503">
        <v>0</v>
      </c>
      <c r="G253" s="503">
        <v>0</v>
      </c>
      <c r="H253" s="503">
        <v>210997786</v>
      </c>
      <c r="I253" s="503">
        <v>0</v>
      </c>
      <c r="J253" s="507">
        <v>5528284375</v>
      </c>
      <c r="K253" s="556"/>
    </row>
    <row r="254" spans="2:11">
      <c r="B254" s="554" t="s">
        <v>512</v>
      </c>
      <c r="C254" s="555" t="s">
        <v>511</v>
      </c>
      <c r="D254" s="503">
        <f t="shared" si="94"/>
        <v>0</v>
      </c>
      <c r="E254" s="503">
        <v>0</v>
      </c>
      <c r="F254" s="503">
        <v>0</v>
      </c>
      <c r="G254" s="503">
        <v>0</v>
      </c>
      <c r="H254" s="503">
        <v>0</v>
      </c>
      <c r="I254" s="503">
        <v>0</v>
      </c>
      <c r="J254" s="507">
        <v>0</v>
      </c>
      <c r="K254" s="556"/>
    </row>
    <row r="255" spans="2:11">
      <c r="B255" s="557" t="s">
        <v>514</v>
      </c>
      <c r="C255" s="555" t="s">
        <v>513</v>
      </c>
      <c r="D255" s="503">
        <f t="shared" ref="D255:D318" si="118">SUM(E255:J255)</f>
        <v>0</v>
      </c>
      <c r="E255" s="503">
        <v>0</v>
      </c>
      <c r="F255" s="503">
        <v>0</v>
      </c>
      <c r="G255" s="503">
        <v>0</v>
      </c>
      <c r="H255" s="503">
        <v>0</v>
      </c>
      <c r="I255" s="503">
        <v>0</v>
      </c>
      <c r="J255" s="507">
        <v>0</v>
      </c>
      <c r="K255" s="556"/>
    </row>
    <row r="256" spans="2:11">
      <c r="B256" s="557" t="s">
        <v>515</v>
      </c>
      <c r="C256" s="555" t="s">
        <v>1089</v>
      </c>
      <c r="D256" s="503">
        <f t="shared" si="118"/>
        <v>1752520276</v>
      </c>
      <c r="E256" s="503">
        <v>1561685952</v>
      </c>
      <c r="F256" s="503">
        <v>0</v>
      </c>
      <c r="G256" s="503">
        <v>0</v>
      </c>
      <c r="H256" s="503">
        <v>0</v>
      </c>
      <c r="I256" s="503">
        <v>0</v>
      </c>
      <c r="J256" s="507">
        <v>190834324</v>
      </c>
      <c r="K256" s="556"/>
    </row>
    <row r="257" spans="2:11">
      <c r="B257" s="490" t="s">
        <v>516</v>
      </c>
      <c r="C257" s="491" t="s">
        <v>1090</v>
      </c>
      <c r="D257" s="507">
        <f t="shared" si="118"/>
        <v>5337450051</v>
      </c>
      <c r="E257" s="507"/>
      <c r="F257" s="507"/>
      <c r="G257" s="507"/>
      <c r="H257" s="507"/>
      <c r="I257" s="507"/>
      <c r="J257" s="507">
        <f>'05'!R460</f>
        <v>5337450051</v>
      </c>
      <c r="K257" s="558"/>
    </row>
    <row r="258" spans="2:11">
      <c r="B258" s="557" t="s">
        <v>517</v>
      </c>
      <c r="C258" s="555" t="s">
        <v>1091</v>
      </c>
      <c r="D258" s="503">
        <f t="shared" si="118"/>
        <v>7089970327</v>
      </c>
      <c r="E258" s="507">
        <f t="shared" ref="E258:J258" si="119">E256+E257</f>
        <v>1561685952</v>
      </c>
      <c r="F258" s="507">
        <f t="shared" si="119"/>
        <v>0</v>
      </c>
      <c r="G258" s="507">
        <f t="shared" si="119"/>
        <v>0</v>
      </c>
      <c r="H258" s="507">
        <f t="shared" si="119"/>
        <v>0</v>
      </c>
      <c r="I258" s="507">
        <f t="shared" si="119"/>
        <v>0</v>
      </c>
      <c r="J258" s="507">
        <f t="shared" si="119"/>
        <v>5528284375</v>
      </c>
      <c r="K258" s="558"/>
    </row>
    <row r="259" spans="2:11" s="1111" customFormat="1">
      <c r="B259" s="1108" t="s">
        <v>518</v>
      </c>
      <c r="C259" s="1109" t="s">
        <v>1092</v>
      </c>
      <c r="D259" s="1071">
        <f t="shared" si="118"/>
        <v>210997786</v>
      </c>
      <c r="E259" s="1071">
        <f t="shared" ref="E259:J259" si="120">E253-E254+E255-E258</f>
        <v>0</v>
      </c>
      <c r="F259" s="1071">
        <f t="shared" si="120"/>
        <v>0</v>
      </c>
      <c r="G259" s="1071">
        <f t="shared" si="120"/>
        <v>0</v>
      </c>
      <c r="H259" s="1071">
        <f t="shared" si="120"/>
        <v>210997786</v>
      </c>
      <c r="I259" s="1071">
        <f t="shared" si="120"/>
        <v>0</v>
      </c>
      <c r="J259" s="1071">
        <f t="shared" si="120"/>
        <v>0</v>
      </c>
      <c r="K259" s="1110"/>
    </row>
    <row r="260" spans="2:11">
      <c r="B260" s="557" t="s">
        <v>1024</v>
      </c>
      <c r="C260" s="555" t="s">
        <v>1093</v>
      </c>
      <c r="D260" s="559">
        <f>IFERROR(D258/(D253-D254+D255),0)</f>
        <v>0.97110002636166837</v>
      </c>
      <c r="E260" s="559">
        <f t="shared" ref="E260:J260" si="121">IFERROR(E258/(E253-E254+E255),0)</f>
        <v>1</v>
      </c>
      <c r="F260" s="559">
        <f t="shared" si="121"/>
        <v>0</v>
      </c>
      <c r="G260" s="559">
        <f t="shared" si="121"/>
        <v>0</v>
      </c>
      <c r="H260" s="559">
        <f t="shared" si="121"/>
        <v>0</v>
      </c>
      <c r="I260" s="559">
        <f t="shared" si="121"/>
        <v>0</v>
      </c>
      <c r="J260" s="559">
        <f t="shared" si="121"/>
        <v>1</v>
      </c>
      <c r="K260" s="560"/>
    </row>
    <row r="261" spans="2:11" s="417" customFormat="1" ht="25.5">
      <c r="B261" s="434" t="s">
        <v>97</v>
      </c>
      <c r="C261" s="435" t="s">
        <v>116</v>
      </c>
      <c r="D261" s="436"/>
      <c r="E261" s="436"/>
      <c r="F261" s="436"/>
      <c r="G261" s="436"/>
      <c r="H261" s="436"/>
      <c r="I261" s="436"/>
      <c r="J261" s="436"/>
      <c r="K261" s="436"/>
    </row>
    <row r="262" spans="2:11">
      <c r="B262" s="554" t="s">
        <v>510</v>
      </c>
      <c r="C262" s="555" t="s">
        <v>509</v>
      </c>
      <c r="D262" s="503">
        <f t="shared" si="118"/>
        <v>10262813125</v>
      </c>
      <c r="E262" s="503">
        <v>3690907667</v>
      </c>
      <c r="F262" s="503">
        <v>0</v>
      </c>
      <c r="G262" s="503">
        <v>0</v>
      </c>
      <c r="H262" s="503">
        <v>180828242</v>
      </c>
      <c r="I262" s="503">
        <v>0</v>
      </c>
      <c r="J262" s="507">
        <v>6391077216</v>
      </c>
      <c r="K262" s="556"/>
    </row>
    <row r="263" spans="2:11">
      <c r="B263" s="554" t="s">
        <v>512</v>
      </c>
      <c r="C263" s="555" t="s">
        <v>511</v>
      </c>
      <c r="D263" s="503">
        <f t="shared" si="118"/>
        <v>0</v>
      </c>
      <c r="E263" s="503">
        <v>0</v>
      </c>
      <c r="F263" s="503">
        <v>0</v>
      </c>
      <c r="G263" s="503">
        <v>0</v>
      </c>
      <c r="H263" s="503"/>
      <c r="I263" s="503">
        <v>0</v>
      </c>
      <c r="J263" s="507">
        <v>0</v>
      </c>
      <c r="K263" s="556"/>
    </row>
    <row r="264" spans="2:11">
      <c r="B264" s="557" t="s">
        <v>514</v>
      </c>
      <c r="C264" s="555" t="s">
        <v>513</v>
      </c>
      <c r="D264" s="503">
        <f t="shared" si="118"/>
        <v>0</v>
      </c>
      <c r="E264" s="503">
        <v>0</v>
      </c>
      <c r="F264" s="503">
        <v>0</v>
      </c>
      <c r="G264" s="503">
        <v>0</v>
      </c>
      <c r="H264" s="503">
        <v>0</v>
      </c>
      <c r="I264" s="503">
        <v>0</v>
      </c>
      <c r="J264" s="507">
        <v>0</v>
      </c>
      <c r="K264" s="556"/>
    </row>
    <row r="265" spans="2:11">
      <c r="B265" s="557" t="s">
        <v>515</v>
      </c>
      <c r="C265" s="555" t="s">
        <v>1089</v>
      </c>
      <c r="D265" s="503">
        <f t="shared" si="118"/>
        <v>5895828666</v>
      </c>
      <c r="E265" s="503">
        <v>3041459208</v>
      </c>
      <c r="F265" s="503">
        <v>0</v>
      </c>
      <c r="G265" s="503">
        <v>0</v>
      </c>
      <c r="H265" s="503">
        <v>180828242</v>
      </c>
      <c r="I265" s="503">
        <v>0</v>
      </c>
      <c r="J265" s="507">
        <v>2673541216</v>
      </c>
      <c r="K265" s="556"/>
    </row>
    <row r="266" spans="2:11">
      <c r="B266" s="490" t="s">
        <v>516</v>
      </c>
      <c r="C266" s="491" t="s">
        <v>1090</v>
      </c>
      <c r="D266" s="507">
        <f t="shared" si="118"/>
        <v>158464842</v>
      </c>
      <c r="E266" s="507">
        <f>'05'!N445</f>
        <v>158464842</v>
      </c>
      <c r="F266" s="507"/>
      <c r="G266" s="507"/>
      <c r="H266" s="507"/>
      <c r="I266" s="507"/>
      <c r="J266" s="507"/>
      <c r="K266" s="558"/>
    </row>
    <row r="267" spans="2:11">
      <c r="B267" s="557" t="s">
        <v>517</v>
      </c>
      <c r="C267" s="555" t="s">
        <v>1091</v>
      </c>
      <c r="D267" s="503">
        <f t="shared" si="118"/>
        <v>6054293508</v>
      </c>
      <c r="E267" s="507">
        <f t="shared" ref="E267:J267" si="122">E265+E266</f>
        <v>3199924050</v>
      </c>
      <c r="F267" s="507">
        <f t="shared" si="122"/>
        <v>0</v>
      </c>
      <c r="G267" s="507">
        <f t="shared" si="122"/>
        <v>0</v>
      </c>
      <c r="H267" s="507">
        <f t="shared" si="122"/>
        <v>180828242</v>
      </c>
      <c r="I267" s="507">
        <f t="shared" si="122"/>
        <v>0</v>
      </c>
      <c r="J267" s="507">
        <f t="shared" si="122"/>
        <v>2673541216</v>
      </c>
      <c r="K267" s="558"/>
    </row>
    <row r="268" spans="2:11" s="1111" customFormat="1">
      <c r="B268" s="1108" t="s">
        <v>518</v>
      </c>
      <c r="C268" s="1109" t="s">
        <v>1092</v>
      </c>
      <c r="D268" s="1071">
        <f t="shared" si="118"/>
        <v>4208519617</v>
      </c>
      <c r="E268" s="1071">
        <f t="shared" ref="E268:J268" si="123">E262-E263+E264-E267</f>
        <v>490983617</v>
      </c>
      <c r="F268" s="1071">
        <f t="shared" si="123"/>
        <v>0</v>
      </c>
      <c r="G268" s="1071">
        <f t="shared" si="123"/>
        <v>0</v>
      </c>
      <c r="H268" s="1071">
        <f t="shared" si="123"/>
        <v>0</v>
      </c>
      <c r="I268" s="1071">
        <f t="shared" si="123"/>
        <v>0</v>
      </c>
      <c r="J268" s="1071">
        <f t="shared" si="123"/>
        <v>3717536000</v>
      </c>
      <c r="K268" s="1110"/>
    </row>
    <row r="269" spans="2:11">
      <c r="B269" s="557" t="s">
        <v>1024</v>
      </c>
      <c r="C269" s="555" t="s">
        <v>1093</v>
      </c>
      <c r="D269" s="559">
        <f>IFERROR(D267/(D262-D263+D264),0)</f>
        <v>0.58992533862395546</v>
      </c>
      <c r="E269" s="559">
        <f t="shared" ref="E269:J269" si="124">IFERROR(E267/(E262-E263+E264),0)</f>
        <v>0.86697483077405846</v>
      </c>
      <c r="F269" s="559">
        <f t="shared" si="124"/>
        <v>0</v>
      </c>
      <c r="G269" s="559">
        <f t="shared" si="124"/>
        <v>0</v>
      </c>
      <c r="H269" s="559">
        <f t="shared" si="124"/>
        <v>1</v>
      </c>
      <c r="I269" s="559">
        <f t="shared" si="124"/>
        <v>0</v>
      </c>
      <c r="J269" s="559">
        <f t="shared" si="124"/>
        <v>0.4183240360962649</v>
      </c>
      <c r="K269" s="560"/>
    </row>
    <row r="270" spans="2:11" s="417" customFormat="1">
      <c r="B270" s="434" t="s">
        <v>98</v>
      </c>
      <c r="C270" s="435" t="s">
        <v>36</v>
      </c>
      <c r="D270" s="436"/>
      <c r="E270" s="436"/>
      <c r="F270" s="436"/>
      <c r="G270" s="436"/>
      <c r="H270" s="436"/>
      <c r="I270" s="436"/>
      <c r="J270" s="436"/>
      <c r="K270" s="436"/>
    </row>
    <row r="271" spans="2:11">
      <c r="B271" s="554" t="s">
        <v>510</v>
      </c>
      <c r="C271" s="555" t="s">
        <v>509</v>
      </c>
      <c r="D271" s="503">
        <f t="shared" si="118"/>
        <v>1056092594</v>
      </c>
      <c r="E271" s="503">
        <v>0</v>
      </c>
      <c r="F271" s="503">
        <v>0</v>
      </c>
      <c r="G271" s="503">
        <v>0</v>
      </c>
      <c r="H271" s="503">
        <v>649108533</v>
      </c>
      <c r="I271" s="503">
        <v>0</v>
      </c>
      <c r="J271" s="507">
        <v>406984061</v>
      </c>
      <c r="K271" s="556"/>
    </row>
    <row r="272" spans="2:11">
      <c r="B272" s="554" t="s">
        <v>512</v>
      </c>
      <c r="C272" s="555" t="s">
        <v>511</v>
      </c>
      <c r="D272" s="503">
        <f t="shared" si="118"/>
        <v>0</v>
      </c>
      <c r="E272" s="503">
        <v>0</v>
      </c>
      <c r="F272" s="503">
        <v>0</v>
      </c>
      <c r="G272" s="503">
        <v>0</v>
      </c>
      <c r="H272" s="503">
        <v>0</v>
      </c>
      <c r="I272" s="503">
        <v>0</v>
      </c>
      <c r="J272" s="507">
        <v>0</v>
      </c>
      <c r="K272" s="556"/>
    </row>
    <row r="273" spans="2:11">
      <c r="B273" s="557" t="s">
        <v>514</v>
      </c>
      <c r="C273" s="555" t="s">
        <v>513</v>
      </c>
      <c r="D273" s="503">
        <f t="shared" si="118"/>
        <v>0</v>
      </c>
      <c r="E273" s="503">
        <v>0</v>
      </c>
      <c r="F273" s="503">
        <v>0</v>
      </c>
      <c r="G273" s="503">
        <v>0</v>
      </c>
      <c r="H273" s="503">
        <v>0</v>
      </c>
      <c r="I273" s="503">
        <v>0</v>
      </c>
      <c r="J273" s="507">
        <v>0</v>
      </c>
      <c r="K273" s="556"/>
    </row>
    <row r="274" spans="2:11">
      <c r="B274" s="557" t="s">
        <v>515</v>
      </c>
      <c r="C274" s="555" t="s">
        <v>1089</v>
      </c>
      <c r="D274" s="503">
        <f t="shared" si="118"/>
        <v>910320062</v>
      </c>
      <c r="E274" s="503">
        <v>0</v>
      </c>
      <c r="F274" s="503">
        <v>0</v>
      </c>
      <c r="G274" s="503">
        <v>0</v>
      </c>
      <c r="H274" s="503">
        <v>503336001</v>
      </c>
      <c r="I274" s="503">
        <v>0</v>
      </c>
      <c r="J274" s="507">
        <v>406984061</v>
      </c>
      <c r="K274" s="556"/>
    </row>
    <row r="275" spans="2:11">
      <c r="B275" s="490" t="s">
        <v>516</v>
      </c>
      <c r="C275" s="491" t="s">
        <v>1090</v>
      </c>
      <c r="D275" s="507">
        <f t="shared" si="118"/>
        <v>0</v>
      </c>
      <c r="E275" s="507"/>
      <c r="F275" s="507"/>
      <c r="G275" s="507"/>
      <c r="H275" s="507"/>
      <c r="I275" s="507"/>
      <c r="J275" s="507"/>
      <c r="K275" s="558"/>
    </row>
    <row r="276" spans="2:11">
      <c r="B276" s="557" t="s">
        <v>517</v>
      </c>
      <c r="C276" s="555" t="s">
        <v>1091</v>
      </c>
      <c r="D276" s="503">
        <f t="shared" si="118"/>
        <v>910320062</v>
      </c>
      <c r="E276" s="507">
        <f t="shared" ref="E276:J276" si="125">E274+E275</f>
        <v>0</v>
      </c>
      <c r="F276" s="507">
        <f t="shared" si="125"/>
        <v>0</v>
      </c>
      <c r="G276" s="507">
        <f t="shared" si="125"/>
        <v>0</v>
      </c>
      <c r="H276" s="507">
        <f t="shared" si="125"/>
        <v>503336001</v>
      </c>
      <c r="I276" s="507">
        <f t="shared" si="125"/>
        <v>0</v>
      </c>
      <c r="J276" s="507">
        <f t="shared" si="125"/>
        <v>406984061</v>
      </c>
      <c r="K276" s="558"/>
    </row>
    <row r="277" spans="2:11" s="1111" customFormat="1">
      <c r="B277" s="1108" t="s">
        <v>518</v>
      </c>
      <c r="C277" s="1109" t="s">
        <v>1092</v>
      </c>
      <c r="D277" s="1071">
        <f t="shared" si="118"/>
        <v>145772532</v>
      </c>
      <c r="E277" s="1071">
        <f t="shared" ref="E277:J277" si="126">E271-E272+E273-E276</f>
        <v>0</v>
      </c>
      <c r="F277" s="1071">
        <f t="shared" si="126"/>
        <v>0</v>
      </c>
      <c r="G277" s="1071">
        <f t="shared" si="126"/>
        <v>0</v>
      </c>
      <c r="H277" s="1071">
        <f t="shared" si="126"/>
        <v>145772532</v>
      </c>
      <c r="I277" s="1071">
        <f t="shared" si="126"/>
        <v>0</v>
      </c>
      <c r="J277" s="1071">
        <f t="shared" si="126"/>
        <v>0</v>
      </c>
      <c r="K277" s="1110"/>
    </row>
    <row r="278" spans="2:11">
      <c r="B278" s="557" t="s">
        <v>1024</v>
      </c>
      <c r="C278" s="555" t="s">
        <v>1093</v>
      </c>
      <c r="D278" s="559">
        <f>IFERROR(D276/(D271-D272+D273),0)</f>
        <v>0.86196993253415433</v>
      </c>
      <c r="E278" s="559">
        <f t="shared" ref="E278:J278" si="127">IFERROR(E276/(E271-E272+E273),0)</f>
        <v>0</v>
      </c>
      <c r="F278" s="559">
        <f t="shared" si="127"/>
        <v>0</v>
      </c>
      <c r="G278" s="559">
        <f t="shared" si="127"/>
        <v>0</v>
      </c>
      <c r="H278" s="559">
        <f t="shared" si="127"/>
        <v>0.7754265664537181</v>
      </c>
      <c r="I278" s="559">
        <f t="shared" si="127"/>
        <v>0</v>
      </c>
      <c r="J278" s="559">
        <f t="shared" si="127"/>
        <v>1</v>
      </c>
      <c r="K278" s="560"/>
    </row>
    <row r="279" spans="2:11" s="417" customFormat="1">
      <c r="B279" s="434" t="s">
        <v>99</v>
      </c>
      <c r="C279" s="435" t="s">
        <v>71</v>
      </c>
      <c r="D279" s="436"/>
      <c r="E279" s="436"/>
      <c r="F279" s="436"/>
      <c r="G279" s="436"/>
      <c r="H279" s="436"/>
      <c r="I279" s="436"/>
      <c r="J279" s="436"/>
      <c r="K279" s="436"/>
    </row>
    <row r="280" spans="2:11">
      <c r="B280" s="554" t="s">
        <v>510</v>
      </c>
      <c r="C280" s="555" t="s">
        <v>509</v>
      </c>
      <c r="D280" s="503">
        <f t="shared" si="118"/>
        <v>3360413246</v>
      </c>
      <c r="E280" s="503">
        <v>2230222094</v>
      </c>
      <c r="F280" s="503">
        <v>0</v>
      </c>
      <c r="G280" s="503">
        <v>0</v>
      </c>
      <c r="H280" s="503">
        <v>1130191152</v>
      </c>
      <c r="I280" s="503">
        <v>0</v>
      </c>
      <c r="J280" s="507">
        <v>0</v>
      </c>
      <c r="K280" s="556"/>
    </row>
    <row r="281" spans="2:11">
      <c r="B281" s="554" t="s">
        <v>512</v>
      </c>
      <c r="C281" s="555" t="s">
        <v>511</v>
      </c>
      <c r="D281" s="503">
        <f t="shared" si="118"/>
        <v>0</v>
      </c>
      <c r="E281" s="503">
        <v>0</v>
      </c>
      <c r="F281" s="503">
        <v>0</v>
      </c>
      <c r="G281" s="503">
        <v>0</v>
      </c>
      <c r="H281" s="503">
        <v>0</v>
      </c>
      <c r="I281" s="503">
        <v>0</v>
      </c>
      <c r="J281" s="507">
        <v>0</v>
      </c>
      <c r="K281" s="556"/>
    </row>
    <row r="282" spans="2:11">
      <c r="B282" s="557" t="s">
        <v>514</v>
      </c>
      <c r="C282" s="555" t="s">
        <v>513</v>
      </c>
      <c r="D282" s="503">
        <f t="shared" si="118"/>
        <v>0</v>
      </c>
      <c r="E282" s="503">
        <v>0</v>
      </c>
      <c r="F282" s="503">
        <v>0</v>
      </c>
      <c r="G282" s="503">
        <v>0</v>
      </c>
      <c r="H282" s="503">
        <v>0</v>
      </c>
      <c r="I282" s="503">
        <v>0</v>
      </c>
      <c r="J282" s="507">
        <v>0</v>
      </c>
      <c r="K282" s="556"/>
    </row>
    <row r="283" spans="2:11">
      <c r="B283" s="557" t="s">
        <v>515</v>
      </c>
      <c r="C283" s="555" t="s">
        <v>1089</v>
      </c>
      <c r="D283" s="503">
        <f t="shared" si="118"/>
        <v>2165033260</v>
      </c>
      <c r="E283" s="503">
        <v>2165033260</v>
      </c>
      <c r="F283" s="503">
        <v>0</v>
      </c>
      <c r="G283" s="503">
        <v>0</v>
      </c>
      <c r="H283" s="503">
        <v>0</v>
      </c>
      <c r="I283" s="503">
        <v>0</v>
      </c>
      <c r="J283" s="507">
        <v>0</v>
      </c>
      <c r="K283" s="556"/>
    </row>
    <row r="284" spans="2:11">
      <c r="B284" s="490" t="s">
        <v>516</v>
      </c>
      <c r="C284" s="491" t="s">
        <v>1090</v>
      </c>
      <c r="D284" s="507">
        <f t="shared" si="118"/>
        <v>0</v>
      </c>
      <c r="E284" s="507"/>
      <c r="F284" s="507"/>
      <c r="G284" s="507"/>
      <c r="H284" s="507"/>
      <c r="I284" s="507"/>
      <c r="J284" s="507"/>
      <c r="K284" s="558"/>
    </row>
    <row r="285" spans="2:11">
      <c r="B285" s="557" t="s">
        <v>517</v>
      </c>
      <c r="C285" s="555" t="s">
        <v>1091</v>
      </c>
      <c r="D285" s="503">
        <f t="shared" si="118"/>
        <v>2165033260</v>
      </c>
      <c r="E285" s="507">
        <f t="shared" ref="E285:J285" si="128">E283+E284</f>
        <v>2165033260</v>
      </c>
      <c r="F285" s="507">
        <f t="shared" si="128"/>
        <v>0</v>
      </c>
      <c r="G285" s="507">
        <f t="shared" si="128"/>
        <v>0</v>
      </c>
      <c r="H285" s="507">
        <f t="shared" si="128"/>
        <v>0</v>
      </c>
      <c r="I285" s="507">
        <f t="shared" si="128"/>
        <v>0</v>
      </c>
      <c r="J285" s="507">
        <f t="shared" si="128"/>
        <v>0</v>
      </c>
      <c r="K285" s="558"/>
    </row>
    <row r="286" spans="2:11" s="1111" customFormat="1">
      <c r="B286" s="1108" t="s">
        <v>518</v>
      </c>
      <c r="C286" s="1109" t="s">
        <v>1092</v>
      </c>
      <c r="D286" s="1071">
        <f t="shared" si="118"/>
        <v>1195379986</v>
      </c>
      <c r="E286" s="1071">
        <f t="shared" ref="E286:J286" si="129">E280-E281+E282-E285</f>
        <v>65188834</v>
      </c>
      <c r="F286" s="1071">
        <f t="shared" si="129"/>
        <v>0</v>
      </c>
      <c r="G286" s="1071">
        <f t="shared" si="129"/>
        <v>0</v>
      </c>
      <c r="H286" s="1071">
        <f t="shared" si="129"/>
        <v>1130191152</v>
      </c>
      <c r="I286" s="1071">
        <f t="shared" si="129"/>
        <v>0</v>
      </c>
      <c r="J286" s="1071">
        <f t="shared" si="129"/>
        <v>0</v>
      </c>
      <c r="K286" s="1110"/>
    </row>
    <row r="287" spans="2:11">
      <c r="B287" s="557" t="s">
        <v>1024</v>
      </c>
      <c r="C287" s="555" t="s">
        <v>1093</v>
      </c>
      <c r="D287" s="559">
        <f>IFERROR(D285/(D280-D281+D282),0)</f>
        <v>0.6442758974888293</v>
      </c>
      <c r="E287" s="559">
        <f t="shared" ref="E287:J287" si="130">IFERROR(E285/(E280-E281+E282),0)</f>
        <v>0.97077025011303653</v>
      </c>
      <c r="F287" s="559">
        <f t="shared" si="130"/>
        <v>0</v>
      </c>
      <c r="G287" s="559">
        <f t="shared" si="130"/>
        <v>0</v>
      </c>
      <c r="H287" s="559">
        <f t="shared" si="130"/>
        <v>0</v>
      </c>
      <c r="I287" s="559">
        <f t="shared" si="130"/>
        <v>0</v>
      </c>
      <c r="J287" s="559">
        <f t="shared" si="130"/>
        <v>0</v>
      </c>
      <c r="K287" s="560"/>
    </row>
    <row r="288" spans="2:11" s="417" customFormat="1">
      <c r="B288" s="434" t="s">
        <v>101</v>
      </c>
      <c r="C288" s="435" t="s">
        <v>117</v>
      </c>
      <c r="D288" s="436"/>
      <c r="E288" s="436"/>
      <c r="F288" s="436"/>
      <c r="G288" s="436"/>
      <c r="H288" s="436"/>
      <c r="I288" s="436"/>
      <c r="J288" s="436"/>
      <c r="K288" s="436"/>
    </row>
    <row r="289" spans="2:11">
      <c r="B289" s="554" t="s">
        <v>510</v>
      </c>
      <c r="C289" s="555" t="s">
        <v>509</v>
      </c>
      <c r="D289" s="503">
        <f t="shared" si="118"/>
        <v>4728886634</v>
      </c>
      <c r="E289" s="503">
        <v>0</v>
      </c>
      <c r="F289" s="503">
        <v>0</v>
      </c>
      <c r="G289" s="503">
        <v>0</v>
      </c>
      <c r="H289" s="503">
        <v>2519107427</v>
      </c>
      <c r="I289" s="503">
        <v>0</v>
      </c>
      <c r="J289" s="507">
        <v>2209779207</v>
      </c>
      <c r="K289" s="556"/>
    </row>
    <row r="290" spans="2:11">
      <c r="B290" s="554" t="s">
        <v>512</v>
      </c>
      <c r="C290" s="555" t="s">
        <v>511</v>
      </c>
      <c r="D290" s="503">
        <f t="shared" si="118"/>
        <v>0</v>
      </c>
      <c r="E290" s="503">
        <v>0</v>
      </c>
      <c r="F290" s="503">
        <v>0</v>
      </c>
      <c r="G290" s="503">
        <v>0</v>
      </c>
      <c r="H290" s="503">
        <v>0</v>
      </c>
      <c r="I290" s="503">
        <v>0</v>
      </c>
      <c r="J290" s="507">
        <v>0</v>
      </c>
      <c r="K290" s="556"/>
    </row>
    <row r="291" spans="2:11">
      <c r="B291" s="557" t="s">
        <v>514</v>
      </c>
      <c r="C291" s="555" t="s">
        <v>513</v>
      </c>
      <c r="D291" s="503">
        <f t="shared" si="118"/>
        <v>0</v>
      </c>
      <c r="E291" s="503">
        <v>0</v>
      </c>
      <c r="F291" s="503">
        <v>0</v>
      </c>
      <c r="G291" s="503">
        <v>0</v>
      </c>
      <c r="H291" s="503">
        <v>0</v>
      </c>
      <c r="I291" s="503">
        <v>0</v>
      </c>
      <c r="J291" s="507">
        <v>0</v>
      </c>
      <c r="K291" s="556"/>
    </row>
    <row r="292" spans="2:11">
      <c r="B292" s="557" t="s">
        <v>515</v>
      </c>
      <c r="C292" s="555" t="s">
        <v>1089</v>
      </c>
      <c r="D292" s="503">
        <f t="shared" si="118"/>
        <v>2209779207</v>
      </c>
      <c r="E292" s="503">
        <v>0</v>
      </c>
      <c r="F292" s="503">
        <v>0</v>
      </c>
      <c r="G292" s="503">
        <v>0</v>
      </c>
      <c r="H292" s="503">
        <v>0</v>
      </c>
      <c r="I292" s="503">
        <v>0</v>
      </c>
      <c r="J292" s="507">
        <v>2209779207</v>
      </c>
      <c r="K292" s="556"/>
    </row>
    <row r="293" spans="2:11">
      <c r="B293" s="490" t="s">
        <v>516</v>
      </c>
      <c r="C293" s="491" t="s">
        <v>1090</v>
      </c>
      <c r="D293" s="507">
        <f t="shared" si="118"/>
        <v>0</v>
      </c>
      <c r="E293" s="507"/>
      <c r="F293" s="507"/>
      <c r="G293" s="507"/>
      <c r="H293" s="507"/>
      <c r="I293" s="507"/>
      <c r="J293" s="507"/>
      <c r="K293" s="558"/>
    </row>
    <row r="294" spans="2:11">
      <c r="B294" s="557" t="s">
        <v>517</v>
      </c>
      <c r="C294" s="555" t="s">
        <v>1091</v>
      </c>
      <c r="D294" s="503">
        <f t="shared" si="118"/>
        <v>2209779207</v>
      </c>
      <c r="E294" s="507">
        <f t="shared" ref="E294:J294" si="131">E292+E293</f>
        <v>0</v>
      </c>
      <c r="F294" s="507">
        <f t="shared" si="131"/>
        <v>0</v>
      </c>
      <c r="G294" s="507">
        <f t="shared" si="131"/>
        <v>0</v>
      </c>
      <c r="H294" s="507">
        <f t="shared" si="131"/>
        <v>0</v>
      </c>
      <c r="I294" s="507">
        <f t="shared" si="131"/>
        <v>0</v>
      </c>
      <c r="J294" s="507">
        <f t="shared" si="131"/>
        <v>2209779207</v>
      </c>
      <c r="K294" s="558"/>
    </row>
    <row r="295" spans="2:11" s="1111" customFormat="1">
      <c r="B295" s="1108" t="s">
        <v>518</v>
      </c>
      <c r="C295" s="1109" t="s">
        <v>1092</v>
      </c>
      <c r="D295" s="1071">
        <f t="shared" si="118"/>
        <v>2519107427</v>
      </c>
      <c r="E295" s="1071">
        <f t="shared" ref="E295:J295" si="132">E289-E290+E291-E294</f>
        <v>0</v>
      </c>
      <c r="F295" s="1071">
        <f t="shared" si="132"/>
        <v>0</v>
      </c>
      <c r="G295" s="1071">
        <f t="shared" si="132"/>
        <v>0</v>
      </c>
      <c r="H295" s="1071">
        <f t="shared" si="132"/>
        <v>2519107427</v>
      </c>
      <c r="I295" s="1071">
        <f t="shared" si="132"/>
        <v>0</v>
      </c>
      <c r="J295" s="1071">
        <f t="shared" si="132"/>
        <v>0</v>
      </c>
      <c r="K295" s="1110"/>
    </row>
    <row r="296" spans="2:11">
      <c r="B296" s="557" t="s">
        <v>1024</v>
      </c>
      <c r="C296" s="555" t="s">
        <v>1093</v>
      </c>
      <c r="D296" s="559">
        <f>IFERROR(D294/(D289-D290+D291),0)</f>
        <v>0.46729375813579715</v>
      </c>
      <c r="E296" s="559">
        <f t="shared" ref="E296:J296" si="133">IFERROR(E294/(E289-E290+E291),0)</f>
        <v>0</v>
      </c>
      <c r="F296" s="559">
        <f t="shared" si="133"/>
        <v>0</v>
      </c>
      <c r="G296" s="559">
        <f t="shared" si="133"/>
        <v>0</v>
      </c>
      <c r="H296" s="559">
        <f t="shared" si="133"/>
        <v>0</v>
      </c>
      <c r="I296" s="559">
        <f t="shared" si="133"/>
        <v>0</v>
      </c>
      <c r="J296" s="559">
        <f t="shared" si="133"/>
        <v>1</v>
      </c>
      <c r="K296" s="560"/>
    </row>
    <row r="297" spans="2:11" s="417" customFormat="1">
      <c r="B297" s="434" t="s">
        <v>102</v>
      </c>
      <c r="C297" s="435" t="s">
        <v>118</v>
      </c>
      <c r="D297" s="436"/>
      <c r="E297" s="436"/>
      <c r="F297" s="436"/>
      <c r="G297" s="436"/>
      <c r="H297" s="436"/>
      <c r="I297" s="436"/>
      <c r="J297" s="436"/>
      <c r="K297" s="436"/>
    </row>
    <row r="298" spans="2:11">
      <c r="B298" s="554" t="s">
        <v>510</v>
      </c>
      <c r="C298" s="555" t="s">
        <v>509</v>
      </c>
      <c r="D298" s="503">
        <f t="shared" si="118"/>
        <v>5718467610</v>
      </c>
      <c r="E298" s="503">
        <v>139861610</v>
      </c>
      <c r="F298" s="503">
        <v>0</v>
      </c>
      <c r="G298" s="503">
        <v>0</v>
      </c>
      <c r="H298" s="503">
        <v>0</v>
      </c>
      <c r="I298" s="503">
        <v>0</v>
      </c>
      <c r="J298" s="507">
        <v>5578606000</v>
      </c>
      <c r="K298" s="556"/>
    </row>
    <row r="299" spans="2:11">
      <c r="B299" s="554" t="s">
        <v>512</v>
      </c>
      <c r="C299" s="555" t="s">
        <v>511</v>
      </c>
      <c r="D299" s="503">
        <f t="shared" si="118"/>
        <v>0</v>
      </c>
      <c r="E299" s="503">
        <v>0</v>
      </c>
      <c r="F299" s="503">
        <v>0</v>
      </c>
      <c r="G299" s="503">
        <v>0</v>
      </c>
      <c r="H299" s="503">
        <v>0</v>
      </c>
      <c r="I299" s="503">
        <v>0</v>
      </c>
      <c r="J299" s="507"/>
      <c r="K299" s="556"/>
    </row>
    <row r="300" spans="2:11">
      <c r="B300" s="557" t="s">
        <v>514</v>
      </c>
      <c r="C300" s="555" t="s">
        <v>513</v>
      </c>
      <c r="D300" s="503">
        <f t="shared" si="118"/>
        <v>0</v>
      </c>
      <c r="E300" s="503">
        <v>0</v>
      </c>
      <c r="F300" s="503">
        <v>0</v>
      </c>
      <c r="G300" s="503">
        <v>0</v>
      </c>
      <c r="H300" s="503">
        <v>0</v>
      </c>
      <c r="I300" s="503">
        <v>0</v>
      </c>
      <c r="J300" s="507">
        <v>0</v>
      </c>
      <c r="K300" s="556"/>
    </row>
    <row r="301" spans="2:11">
      <c r="B301" s="557" t="s">
        <v>515</v>
      </c>
      <c r="C301" s="555" t="s">
        <v>1089</v>
      </c>
      <c r="D301" s="503">
        <f t="shared" si="118"/>
        <v>5578606000</v>
      </c>
      <c r="E301" s="503">
        <v>0</v>
      </c>
      <c r="F301" s="503">
        <v>0</v>
      </c>
      <c r="G301" s="503">
        <v>0</v>
      </c>
      <c r="H301" s="503">
        <v>0</v>
      </c>
      <c r="I301" s="503">
        <v>0</v>
      </c>
      <c r="J301" s="507">
        <v>5578606000</v>
      </c>
      <c r="K301" s="556"/>
    </row>
    <row r="302" spans="2:11">
      <c r="B302" s="490" t="s">
        <v>516</v>
      </c>
      <c r="C302" s="491" t="s">
        <v>1090</v>
      </c>
      <c r="D302" s="507">
        <f t="shared" si="118"/>
        <v>0</v>
      </c>
      <c r="E302" s="507"/>
      <c r="F302" s="507"/>
      <c r="G302" s="507"/>
      <c r="H302" s="507"/>
      <c r="I302" s="507"/>
      <c r="J302" s="507"/>
      <c r="K302" s="558"/>
    </row>
    <row r="303" spans="2:11">
      <c r="B303" s="557" t="s">
        <v>517</v>
      </c>
      <c r="C303" s="555" t="s">
        <v>1091</v>
      </c>
      <c r="D303" s="503">
        <f t="shared" si="118"/>
        <v>5578606000</v>
      </c>
      <c r="E303" s="507">
        <f t="shared" ref="E303:J303" si="134">E301+E302</f>
        <v>0</v>
      </c>
      <c r="F303" s="507">
        <f t="shared" si="134"/>
        <v>0</v>
      </c>
      <c r="G303" s="507">
        <f t="shared" si="134"/>
        <v>0</v>
      </c>
      <c r="H303" s="507">
        <f t="shared" si="134"/>
        <v>0</v>
      </c>
      <c r="I303" s="507">
        <f t="shared" si="134"/>
        <v>0</v>
      </c>
      <c r="J303" s="507">
        <f t="shared" si="134"/>
        <v>5578606000</v>
      </c>
      <c r="K303" s="558"/>
    </row>
    <row r="304" spans="2:11" s="1111" customFormat="1">
      <c r="B304" s="1108" t="s">
        <v>518</v>
      </c>
      <c r="C304" s="1109" t="s">
        <v>1092</v>
      </c>
      <c r="D304" s="1071">
        <f t="shared" si="118"/>
        <v>139861610</v>
      </c>
      <c r="E304" s="1071">
        <f t="shared" ref="E304:J304" si="135">E298-E299+E300-E303</f>
        <v>139861610</v>
      </c>
      <c r="F304" s="1071">
        <f t="shared" si="135"/>
        <v>0</v>
      </c>
      <c r="G304" s="1071">
        <f t="shared" si="135"/>
        <v>0</v>
      </c>
      <c r="H304" s="1071">
        <f t="shared" si="135"/>
        <v>0</v>
      </c>
      <c r="I304" s="1071">
        <f t="shared" si="135"/>
        <v>0</v>
      </c>
      <c r="J304" s="1071">
        <f t="shared" si="135"/>
        <v>0</v>
      </c>
      <c r="K304" s="1110"/>
    </row>
    <row r="305" spans="2:11">
      <c r="B305" s="557" t="s">
        <v>1024</v>
      </c>
      <c r="C305" s="555" t="s">
        <v>1093</v>
      </c>
      <c r="D305" s="559">
        <f>IFERROR(D303/(D298-D299+D300),0)</f>
        <v>0.97554211730509388</v>
      </c>
      <c r="E305" s="559">
        <f t="shared" ref="E305:J305" si="136">IFERROR(E303/(E298-E299+E300),0)</f>
        <v>0</v>
      </c>
      <c r="F305" s="559">
        <f t="shared" si="136"/>
        <v>0</v>
      </c>
      <c r="G305" s="559">
        <f t="shared" si="136"/>
        <v>0</v>
      </c>
      <c r="H305" s="559">
        <f t="shared" si="136"/>
        <v>0</v>
      </c>
      <c r="I305" s="559">
        <f t="shared" si="136"/>
        <v>0</v>
      </c>
      <c r="J305" s="559">
        <f t="shared" si="136"/>
        <v>1</v>
      </c>
      <c r="K305" s="560"/>
    </row>
    <row r="306" spans="2:11" s="417" customFormat="1">
      <c r="B306" s="434" t="s">
        <v>108</v>
      </c>
      <c r="C306" s="435" t="s">
        <v>119</v>
      </c>
      <c r="D306" s="436"/>
      <c r="E306" s="436"/>
      <c r="F306" s="436"/>
      <c r="G306" s="436"/>
      <c r="H306" s="436"/>
      <c r="I306" s="436"/>
      <c r="J306" s="436"/>
      <c r="K306" s="436"/>
    </row>
    <row r="307" spans="2:11">
      <c r="B307" s="554" t="s">
        <v>510</v>
      </c>
      <c r="C307" s="555" t="s">
        <v>509</v>
      </c>
      <c r="D307" s="503">
        <f t="shared" si="118"/>
        <v>2557628000</v>
      </c>
      <c r="E307" s="503">
        <v>0</v>
      </c>
      <c r="F307" s="503">
        <v>0</v>
      </c>
      <c r="G307" s="503">
        <v>0</v>
      </c>
      <c r="H307" s="503">
        <v>463891000</v>
      </c>
      <c r="I307" s="503">
        <v>0</v>
      </c>
      <c r="J307" s="507">
        <v>2093737000</v>
      </c>
      <c r="K307" s="556"/>
    </row>
    <row r="308" spans="2:11">
      <c r="B308" s="554" t="s">
        <v>512</v>
      </c>
      <c r="C308" s="555" t="s">
        <v>511</v>
      </c>
      <c r="D308" s="503">
        <f t="shared" si="118"/>
        <v>0</v>
      </c>
      <c r="E308" s="503">
        <v>0</v>
      </c>
      <c r="F308" s="503">
        <v>0</v>
      </c>
      <c r="G308" s="503">
        <v>0</v>
      </c>
      <c r="H308" s="503">
        <v>0</v>
      </c>
      <c r="I308" s="503">
        <v>0</v>
      </c>
      <c r="J308" s="507">
        <v>0</v>
      </c>
      <c r="K308" s="556"/>
    </row>
    <row r="309" spans="2:11">
      <c r="B309" s="557" t="s">
        <v>514</v>
      </c>
      <c r="C309" s="555" t="s">
        <v>513</v>
      </c>
      <c r="D309" s="503">
        <f t="shared" si="118"/>
        <v>0</v>
      </c>
      <c r="E309" s="503">
        <v>0</v>
      </c>
      <c r="F309" s="503">
        <v>0</v>
      </c>
      <c r="G309" s="503">
        <v>0</v>
      </c>
      <c r="H309" s="503">
        <v>0</v>
      </c>
      <c r="I309" s="503">
        <v>0</v>
      </c>
      <c r="J309" s="507">
        <v>0</v>
      </c>
      <c r="K309" s="556"/>
    </row>
    <row r="310" spans="2:11">
      <c r="B310" s="557" t="s">
        <v>515</v>
      </c>
      <c r="C310" s="555" t="s">
        <v>1089</v>
      </c>
      <c r="D310" s="503">
        <f t="shared" si="118"/>
        <v>0</v>
      </c>
      <c r="E310" s="503">
        <v>0</v>
      </c>
      <c r="F310" s="503">
        <v>0</v>
      </c>
      <c r="G310" s="503">
        <v>0</v>
      </c>
      <c r="H310" s="503">
        <v>0</v>
      </c>
      <c r="I310" s="503">
        <v>0</v>
      </c>
      <c r="J310" s="507">
        <v>0</v>
      </c>
      <c r="K310" s="556"/>
    </row>
    <row r="311" spans="2:11">
      <c r="B311" s="490" t="s">
        <v>516</v>
      </c>
      <c r="C311" s="491" t="s">
        <v>1090</v>
      </c>
      <c r="D311" s="507">
        <f t="shared" si="118"/>
        <v>0</v>
      </c>
      <c r="E311" s="507"/>
      <c r="F311" s="507"/>
      <c r="G311" s="507"/>
      <c r="H311" s="507"/>
      <c r="I311" s="507"/>
      <c r="J311" s="507"/>
      <c r="K311" s="558"/>
    </row>
    <row r="312" spans="2:11">
      <c r="B312" s="557" t="s">
        <v>517</v>
      </c>
      <c r="C312" s="555" t="s">
        <v>1091</v>
      </c>
      <c r="D312" s="503">
        <f t="shared" si="118"/>
        <v>0</v>
      </c>
      <c r="E312" s="507">
        <f t="shared" ref="E312:J312" si="137">E310+E311</f>
        <v>0</v>
      </c>
      <c r="F312" s="507">
        <f t="shared" si="137"/>
        <v>0</v>
      </c>
      <c r="G312" s="507">
        <f t="shared" si="137"/>
        <v>0</v>
      </c>
      <c r="H312" s="507">
        <f t="shared" si="137"/>
        <v>0</v>
      </c>
      <c r="I312" s="507">
        <f t="shared" si="137"/>
        <v>0</v>
      </c>
      <c r="J312" s="507">
        <f t="shared" si="137"/>
        <v>0</v>
      </c>
      <c r="K312" s="558"/>
    </row>
    <row r="313" spans="2:11" s="1111" customFormat="1">
      <c r="B313" s="1108" t="s">
        <v>518</v>
      </c>
      <c r="C313" s="1109" t="s">
        <v>1092</v>
      </c>
      <c r="D313" s="1071">
        <f t="shared" si="118"/>
        <v>2557628000</v>
      </c>
      <c r="E313" s="1071">
        <f t="shared" ref="E313:J313" si="138">E307-E308+E309-E312</f>
        <v>0</v>
      </c>
      <c r="F313" s="1071">
        <f t="shared" si="138"/>
        <v>0</v>
      </c>
      <c r="G313" s="1071">
        <f t="shared" si="138"/>
        <v>0</v>
      </c>
      <c r="H313" s="1071">
        <f t="shared" si="138"/>
        <v>463891000</v>
      </c>
      <c r="I313" s="1071">
        <f t="shared" si="138"/>
        <v>0</v>
      </c>
      <c r="J313" s="1071">
        <f t="shared" si="138"/>
        <v>2093737000</v>
      </c>
      <c r="K313" s="1110"/>
    </row>
    <row r="314" spans="2:11">
      <c r="B314" s="557" t="s">
        <v>1024</v>
      </c>
      <c r="C314" s="555" t="s">
        <v>1093</v>
      </c>
      <c r="D314" s="559">
        <f>IFERROR(D312/(D307-D308+D309),0)</f>
        <v>0</v>
      </c>
      <c r="E314" s="559">
        <f t="shared" ref="E314:J314" si="139">IFERROR(E312/(E307-E308+E309),0)</f>
        <v>0</v>
      </c>
      <c r="F314" s="559">
        <f t="shared" si="139"/>
        <v>0</v>
      </c>
      <c r="G314" s="559">
        <f t="shared" si="139"/>
        <v>0</v>
      </c>
      <c r="H314" s="559">
        <f t="shared" si="139"/>
        <v>0</v>
      </c>
      <c r="I314" s="559">
        <f t="shared" si="139"/>
        <v>0</v>
      </c>
      <c r="J314" s="559">
        <f t="shared" si="139"/>
        <v>0</v>
      </c>
      <c r="K314" s="560"/>
    </row>
    <row r="315" spans="2:11" s="417" customFormat="1" ht="25.5">
      <c r="B315" s="951" t="s">
        <v>109</v>
      </c>
      <c r="C315" s="435" t="s">
        <v>120</v>
      </c>
      <c r="D315" s="436"/>
      <c r="E315" s="436"/>
      <c r="F315" s="436"/>
      <c r="G315" s="436"/>
      <c r="H315" s="436"/>
      <c r="I315" s="436"/>
      <c r="J315" s="436"/>
      <c r="K315" s="436"/>
    </row>
    <row r="316" spans="2:11">
      <c r="B316" s="554" t="s">
        <v>510</v>
      </c>
      <c r="C316" s="555" t="s">
        <v>509</v>
      </c>
      <c r="D316" s="503">
        <f t="shared" si="118"/>
        <v>4592798251</v>
      </c>
      <c r="E316" s="503">
        <v>67164657</v>
      </c>
      <c r="F316" s="503">
        <v>0</v>
      </c>
      <c r="G316" s="503">
        <v>0</v>
      </c>
      <c r="H316" s="503">
        <v>36234290</v>
      </c>
      <c r="I316" s="503">
        <v>0</v>
      </c>
      <c r="J316" s="507">
        <v>4489399304</v>
      </c>
      <c r="K316" s="556"/>
    </row>
    <row r="317" spans="2:11">
      <c r="B317" s="554" t="s">
        <v>512</v>
      </c>
      <c r="C317" s="555" t="s">
        <v>511</v>
      </c>
      <c r="D317" s="503">
        <f t="shared" si="118"/>
        <v>0</v>
      </c>
      <c r="E317" s="503">
        <v>0</v>
      </c>
      <c r="F317" s="503">
        <v>0</v>
      </c>
      <c r="G317" s="503">
        <v>0</v>
      </c>
      <c r="H317" s="503">
        <v>0</v>
      </c>
      <c r="I317" s="503">
        <v>0</v>
      </c>
      <c r="J317" s="507">
        <v>0</v>
      </c>
      <c r="K317" s="556"/>
    </row>
    <row r="318" spans="2:11">
      <c r="B318" s="557" t="s">
        <v>514</v>
      </c>
      <c r="C318" s="555" t="s">
        <v>513</v>
      </c>
      <c r="D318" s="503">
        <f t="shared" si="118"/>
        <v>0</v>
      </c>
      <c r="E318" s="503">
        <v>0</v>
      </c>
      <c r="F318" s="503">
        <v>0</v>
      </c>
      <c r="G318" s="503">
        <v>0</v>
      </c>
      <c r="H318" s="503">
        <v>0</v>
      </c>
      <c r="I318" s="503">
        <v>0</v>
      </c>
      <c r="J318" s="507">
        <v>0</v>
      </c>
      <c r="K318" s="556"/>
    </row>
    <row r="319" spans="2:11">
      <c r="B319" s="557" t="s">
        <v>515</v>
      </c>
      <c r="C319" s="555" t="s">
        <v>1089</v>
      </c>
      <c r="D319" s="503">
        <f t="shared" ref="D319:D382" si="140">SUM(E319:J319)</f>
        <v>4549798251</v>
      </c>
      <c r="E319" s="503">
        <v>24164657</v>
      </c>
      <c r="F319" s="503">
        <v>0</v>
      </c>
      <c r="G319" s="503">
        <v>0</v>
      </c>
      <c r="H319" s="503">
        <v>36234290</v>
      </c>
      <c r="I319" s="503">
        <v>0</v>
      </c>
      <c r="J319" s="507">
        <v>4489399304</v>
      </c>
      <c r="K319" s="556"/>
    </row>
    <row r="320" spans="2:11">
      <c r="B320" s="490" t="s">
        <v>516</v>
      </c>
      <c r="C320" s="491" t="s">
        <v>1090</v>
      </c>
      <c r="D320" s="507">
        <f t="shared" si="140"/>
        <v>0</v>
      </c>
      <c r="E320" s="507"/>
      <c r="F320" s="507"/>
      <c r="G320" s="507"/>
      <c r="H320" s="507"/>
      <c r="I320" s="507"/>
      <c r="J320" s="507"/>
      <c r="K320" s="558"/>
    </row>
    <row r="321" spans="2:11">
      <c r="B321" s="557" t="s">
        <v>517</v>
      </c>
      <c r="C321" s="555" t="s">
        <v>1091</v>
      </c>
      <c r="D321" s="503">
        <f t="shared" si="140"/>
        <v>4549798251</v>
      </c>
      <c r="E321" s="507">
        <f t="shared" ref="E321:J321" si="141">E319+E320</f>
        <v>24164657</v>
      </c>
      <c r="F321" s="507">
        <f t="shared" si="141"/>
        <v>0</v>
      </c>
      <c r="G321" s="507">
        <f t="shared" si="141"/>
        <v>0</v>
      </c>
      <c r="H321" s="507">
        <f t="shared" si="141"/>
        <v>36234290</v>
      </c>
      <c r="I321" s="507">
        <f t="shared" si="141"/>
        <v>0</v>
      </c>
      <c r="J321" s="507">
        <f t="shared" si="141"/>
        <v>4489399304</v>
      </c>
      <c r="K321" s="558"/>
    </row>
    <row r="322" spans="2:11" s="1111" customFormat="1">
      <c r="B322" s="1108" t="s">
        <v>518</v>
      </c>
      <c r="C322" s="1109" t="s">
        <v>1092</v>
      </c>
      <c r="D322" s="1071">
        <f t="shared" si="140"/>
        <v>43000000</v>
      </c>
      <c r="E322" s="1071">
        <f t="shared" ref="E322:J322" si="142">E316-E317+E318-E321</f>
        <v>43000000</v>
      </c>
      <c r="F322" s="1071">
        <f t="shared" si="142"/>
        <v>0</v>
      </c>
      <c r="G322" s="1071">
        <f t="shared" si="142"/>
        <v>0</v>
      </c>
      <c r="H322" s="1071">
        <f t="shared" si="142"/>
        <v>0</v>
      </c>
      <c r="I322" s="1071">
        <f t="shared" si="142"/>
        <v>0</v>
      </c>
      <c r="J322" s="1071">
        <f t="shared" si="142"/>
        <v>0</v>
      </c>
      <c r="K322" s="1110"/>
    </row>
    <row r="323" spans="2:11">
      <c r="B323" s="557" t="s">
        <v>1024</v>
      </c>
      <c r="C323" s="555" t="s">
        <v>1093</v>
      </c>
      <c r="D323" s="559">
        <f>IFERROR(D321/(D316-D317+D318),0)</f>
        <v>0.99063751603052941</v>
      </c>
      <c r="E323" s="559">
        <f t="shared" ref="E323:J323" si="143">IFERROR(E321/(E316-E317+E318),0)</f>
        <v>0.35978233313988339</v>
      </c>
      <c r="F323" s="559">
        <f t="shared" si="143"/>
        <v>0</v>
      </c>
      <c r="G323" s="559">
        <f t="shared" si="143"/>
        <v>0</v>
      </c>
      <c r="H323" s="559">
        <f t="shared" si="143"/>
        <v>1</v>
      </c>
      <c r="I323" s="559">
        <f t="shared" si="143"/>
        <v>0</v>
      </c>
      <c r="J323" s="559">
        <f t="shared" si="143"/>
        <v>1</v>
      </c>
      <c r="K323" s="560"/>
    </row>
    <row r="324" spans="2:11" s="417" customFormat="1">
      <c r="B324" s="434" t="s">
        <v>110</v>
      </c>
      <c r="C324" s="435" t="s">
        <v>121</v>
      </c>
      <c r="D324" s="436"/>
      <c r="E324" s="436"/>
      <c r="F324" s="436"/>
      <c r="G324" s="436"/>
      <c r="H324" s="436"/>
      <c r="I324" s="436"/>
      <c r="J324" s="436"/>
      <c r="K324" s="436"/>
    </row>
    <row r="325" spans="2:11">
      <c r="B325" s="554" t="s">
        <v>510</v>
      </c>
      <c r="C325" s="555" t="s">
        <v>509</v>
      </c>
      <c r="D325" s="503">
        <f t="shared" si="140"/>
        <v>1112884000</v>
      </c>
      <c r="E325" s="503">
        <v>0</v>
      </c>
      <c r="F325" s="503">
        <v>0</v>
      </c>
      <c r="G325" s="503">
        <v>0</v>
      </c>
      <c r="H325" s="503">
        <v>1112884000</v>
      </c>
      <c r="I325" s="503">
        <v>0</v>
      </c>
      <c r="J325" s="507">
        <v>0</v>
      </c>
      <c r="K325" s="556"/>
    </row>
    <row r="326" spans="2:11">
      <c r="B326" s="554" t="s">
        <v>512</v>
      </c>
      <c r="C326" s="555" t="s">
        <v>511</v>
      </c>
      <c r="D326" s="503">
        <f t="shared" si="140"/>
        <v>0</v>
      </c>
      <c r="E326" s="503">
        <v>0</v>
      </c>
      <c r="F326" s="503">
        <v>0</v>
      </c>
      <c r="G326" s="503">
        <v>0</v>
      </c>
      <c r="H326" s="503">
        <v>0</v>
      </c>
      <c r="I326" s="503">
        <v>0</v>
      </c>
      <c r="J326" s="507">
        <v>0</v>
      </c>
      <c r="K326" s="556"/>
    </row>
    <row r="327" spans="2:11">
      <c r="B327" s="557" t="s">
        <v>514</v>
      </c>
      <c r="C327" s="555" t="s">
        <v>513</v>
      </c>
      <c r="D327" s="503">
        <f t="shared" si="140"/>
        <v>0</v>
      </c>
      <c r="E327" s="503">
        <v>0</v>
      </c>
      <c r="F327" s="503">
        <v>0</v>
      </c>
      <c r="G327" s="503">
        <v>0</v>
      </c>
      <c r="H327" s="503">
        <v>0</v>
      </c>
      <c r="I327" s="503">
        <v>0</v>
      </c>
      <c r="J327" s="507">
        <v>0</v>
      </c>
      <c r="K327" s="556"/>
    </row>
    <row r="328" spans="2:11">
      <c r="B328" s="557" t="s">
        <v>515</v>
      </c>
      <c r="C328" s="555" t="s">
        <v>1089</v>
      </c>
      <c r="D328" s="503">
        <f t="shared" si="140"/>
        <v>1112884000</v>
      </c>
      <c r="E328" s="503">
        <v>0</v>
      </c>
      <c r="F328" s="503">
        <v>0</v>
      </c>
      <c r="G328" s="503">
        <v>0</v>
      </c>
      <c r="H328" s="503">
        <v>1112884000</v>
      </c>
      <c r="I328" s="503">
        <v>0</v>
      </c>
      <c r="J328" s="507">
        <v>0</v>
      </c>
      <c r="K328" s="556"/>
    </row>
    <row r="329" spans="2:11">
      <c r="B329" s="490" t="s">
        <v>516</v>
      </c>
      <c r="C329" s="491" t="s">
        <v>1090</v>
      </c>
      <c r="D329" s="507">
        <f t="shared" si="140"/>
        <v>0</v>
      </c>
      <c r="E329" s="507"/>
      <c r="F329" s="507"/>
      <c r="G329" s="507"/>
      <c r="H329" s="507"/>
      <c r="I329" s="507"/>
      <c r="J329" s="507"/>
      <c r="K329" s="558"/>
    </row>
    <row r="330" spans="2:11">
      <c r="B330" s="557" t="s">
        <v>517</v>
      </c>
      <c r="C330" s="555" t="s">
        <v>1091</v>
      </c>
      <c r="D330" s="503">
        <f t="shared" si="140"/>
        <v>1112884000</v>
      </c>
      <c r="E330" s="507">
        <f t="shared" ref="E330:J330" si="144">E328+E329</f>
        <v>0</v>
      </c>
      <c r="F330" s="507">
        <f t="shared" si="144"/>
        <v>0</v>
      </c>
      <c r="G330" s="507">
        <f t="shared" si="144"/>
        <v>0</v>
      </c>
      <c r="H330" s="507">
        <f t="shared" si="144"/>
        <v>1112884000</v>
      </c>
      <c r="I330" s="507">
        <f t="shared" si="144"/>
        <v>0</v>
      </c>
      <c r="J330" s="507">
        <f t="shared" si="144"/>
        <v>0</v>
      </c>
      <c r="K330" s="558"/>
    </row>
    <row r="331" spans="2:11">
      <c r="B331" s="557" t="s">
        <v>518</v>
      </c>
      <c r="C331" s="555" t="s">
        <v>1092</v>
      </c>
      <c r="D331" s="503">
        <f t="shared" si="140"/>
        <v>0</v>
      </c>
      <c r="E331" s="503">
        <f t="shared" ref="E331:J331" si="145">E325-E326+E327-E330</f>
        <v>0</v>
      </c>
      <c r="F331" s="503">
        <f t="shared" si="145"/>
        <v>0</v>
      </c>
      <c r="G331" s="503">
        <f t="shared" si="145"/>
        <v>0</v>
      </c>
      <c r="H331" s="503">
        <f t="shared" si="145"/>
        <v>0</v>
      </c>
      <c r="I331" s="503">
        <f t="shared" si="145"/>
        <v>0</v>
      </c>
      <c r="J331" s="503">
        <f t="shared" si="145"/>
        <v>0</v>
      </c>
      <c r="K331" s="556"/>
    </row>
    <row r="332" spans="2:11">
      <c r="B332" s="557" t="s">
        <v>1024</v>
      </c>
      <c r="C332" s="555" t="s">
        <v>1093</v>
      </c>
      <c r="D332" s="559">
        <f>IFERROR(D330/(D325-D326+D327),0)</f>
        <v>1</v>
      </c>
      <c r="E332" s="559">
        <f t="shared" ref="E332:J332" si="146">IFERROR(E330/(E325-E326+E327),0)</f>
        <v>0</v>
      </c>
      <c r="F332" s="559">
        <f t="shared" si="146"/>
        <v>0</v>
      </c>
      <c r="G332" s="559">
        <f t="shared" si="146"/>
        <v>0</v>
      </c>
      <c r="H332" s="559">
        <f t="shared" si="146"/>
        <v>1</v>
      </c>
      <c r="I332" s="559">
        <f t="shared" si="146"/>
        <v>0</v>
      </c>
      <c r="J332" s="559">
        <f t="shared" si="146"/>
        <v>0</v>
      </c>
      <c r="K332" s="560"/>
    </row>
    <row r="333" spans="2:11" s="417" customFormat="1">
      <c r="B333" s="434" t="s">
        <v>111</v>
      </c>
      <c r="C333" s="435" t="s">
        <v>122</v>
      </c>
      <c r="D333" s="436"/>
      <c r="E333" s="436"/>
      <c r="F333" s="436"/>
      <c r="G333" s="436"/>
      <c r="H333" s="436"/>
      <c r="I333" s="436"/>
      <c r="J333" s="436"/>
      <c r="K333" s="436"/>
    </row>
    <row r="334" spans="2:11">
      <c r="B334" s="554" t="s">
        <v>510</v>
      </c>
      <c r="C334" s="555" t="s">
        <v>509</v>
      </c>
      <c r="D334" s="503">
        <f t="shared" si="140"/>
        <v>4092317309</v>
      </c>
      <c r="E334" s="503">
        <v>238018726</v>
      </c>
      <c r="F334" s="503">
        <v>0</v>
      </c>
      <c r="G334" s="503">
        <v>0</v>
      </c>
      <c r="H334" s="503">
        <v>483036299</v>
      </c>
      <c r="I334" s="503">
        <v>0</v>
      </c>
      <c r="J334" s="507">
        <v>3371262284</v>
      </c>
      <c r="K334" s="556"/>
    </row>
    <row r="335" spans="2:11">
      <c r="B335" s="554" t="s">
        <v>512</v>
      </c>
      <c r="C335" s="555" t="s">
        <v>511</v>
      </c>
      <c r="D335" s="503">
        <f t="shared" si="140"/>
        <v>0</v>
      </c>
      <c r="E335" s="503">
        <v>0</v>
      </c>
      <c r="F335" s="503">
        <v>0</v>
      </c>
      <c r="G335" s="503">
        <v>0</v>
      </c>
      <c r="H335" s="503">
        <v>0</v>
      </c>
      <c r="I335" s="503">
        <v>0</v>
      </c>
      <c r="J335" s="507">
        <v>0</v>
      </c>
      <c r="K335" s="556"/>
    </row>
    <row r="336" spans="2:11">
      <c r="B336" s="557" t="s">
        <v>514</v>
      </c>
      <c r="C336" s="555" t="s">
        <v>513</v>
      </c>
      <c r="D336" s="503">
        <f t="shared" si="140"/>
        <v>0</v>
      </c>
      <c r="E336" s="503">
        <v>0</v>
      </c>
      <c r="F336" s="503">
        <v>0</v>
      </c>
      <c r="G336" s="503">
        <v>0</v>
      </c>
      <c r="H336" s="503">
        <v>0</v>
      </c>
      <c r="I336" s="503">
        <v>0</v>
      </c>
      <c r="J336" s="507">
        <v>0</v>
      </c>
      <c r="K336" s="556"/>
    </row>
    <row r="337" spans="2:11">
      <c r="B337" s="557" t="s">
        <v>515</v>
      </c>
      <c r="C337" s="555" t="s">
        <v>1089</v>
      </c>
      <c r="D337" s="503">
        <f t="shared" si="140"/>
        <v>3214358859</v>
      </c>
      <c r="E337" s="503">
        <v>238018726</v>
      </c>
      <c r="F337" s="503">
        <v>0</v>
      </c>
      <c r="G337" s="503">
        <v>0</v>
      </c>
      <c r="H337" s="503">
        <v>285169338</v>
      </c>
      <c r="I337" s="503">
        <v>0</v>
      </c>
      <c r="J337" s="507">
        <v>2691170795</v>
      </c>
      <c r="K337" s="556"/>
    </row>
    <row r="338" spans="2:11">
      <c r="B338" s="490" t="s">
        <v>516</v>
      </c>
      <c r="C338" s="491" t="s">
        <v>1090</v>
      </c>
      <c r="D338" s="507">
        <f t="shared" si="140"/>
        <v>0</v>
      </c>
      <c r="E338" s="507"/>
      <c r="F338" s="507"/>
      <c r="G338" s="507"/>
      <c r="H338" s="507"/>
      <c r="I338" s="507"/>
      <c r="J338" s="507"/>
      <c r="K338" s="558"/>
    </row>
    <row r="339" spans="2:11">
      <c r="B339" s="557" t="s">
        <v>517</v>
      </c>
      <c r="C339" s="555" t="s">
        <v>1091</v>
      </c>
      <c r="D339" s="503">
        <f t="shared" si="140"/>
        <v>3214358859</v>
      </c>
      <c r="E339" s="507">
        <f t="shared" ref="E339:J339" si="147">E337+E338</f>
        <v>238018726</v>
      </c>
      <c r="F339" s="507">
        <f t="shared" si="147"/>
        <v>0</v>
      </c>
      <c r="G339" s="507">
        <f t="shared" si="147"/>
        <v>0</v>
      </c>
      <c r="H339" s="507">
        <f t="shared" si="147"/>
        <v>285169338</v>
      </c>
      <c r="I339" s="507">
        <f t="shared" si="147"/>
        <v>0</v>
      </c>
      <c r="J339" s="507">
        <f t="shared" si="147"/>
        <v>2691170795</v>
      </c>
      <c r="K339" s="558"/>
    </row>
    <row r="340" spans="2:11" s="1111" customFormat="1">
      <c r="B340" s="1108" t="s">
        <v>518</v>
      </c>
      <c r="C340" s="1109" t="s">
        <v>1092</v>
      </c>
      <c r="D340" s="1071">
        <f t="shared" si="140"/>
        <v>877958450</v>
      </c>
      <c r="E340" s="1071">
        <f t="shared" ref="E340:J340" si="148">E334-E335+E336-E339</f>
        <v>0</v>
      </c>
      <c r="F340" s="1071">
        <f t="shared" si="148"/>
        <v>0</v>
      </c>
      <c r="G340" s="1071">
        <f t="shared" si="148"/>
        <v>0</v>
      </c>
      <c r="H340" s="1071">
        <f t="shared" si="148"/>
        <v>197866961</v>
      </c>
      <c r="I340" s="1071">
        <f t="shared" si="148"/>
        <v>0</v>
      </c>
      <c r="J340" s="1071">
        <f t="shared" si="148"/>
        <v>680091489</v>
      </c>
      <c r="K340" s="1110"/>
    </row>
    <row r="341" spans="2:11">
      <c r="B341" s="557" t="s">
        <v>1024</v>
      </c>
      <c r="C341" s="555" t="s">
        <v>1093</v>
      </c>
      <c r="D341" s="559">
        <f>IFERROR(D339/(D334-D335+D336),0)</f>
        <v>0.78546178516774445</v>
      </c>
      <c r="E341" s="559">
        <f t="shared" ref="E341:J341" si="149">IFERROR(E339/(E334-E335+E336),0)</f>
        <v>1</v>
      </c>
      <c r="F341" s="559">
        <f t="shared" si="149"/>
        <v>0</v>
      </c>
      <c r="G341" s="559">
        <f t="shared" si="149"/>
        <v>0</v>
      </c>
      <c r="H341" s="559">
        <f t="shared" si="149"/>
        <v>0.59036833999922644</v>
      </c>
      <c r="I341" s="559">
        <f t="shared" si="149"/>
        <v>0</v>
      </c>
      <c r="J341" s="559">
        <f t="shared" si="149"/>
        <v>0.79826799824276151</v>
      </c>
      <c r="K341" s="560"/>
    </row>
    <row r="342" spans="2:11" s="417" customFormat="1">
      <c r="B342" s="434" t="s">
        <v>112</v>
      </c>
      <c r="C342" s="435" t="s">
        <v>37</v>
      </c>
      <c r="D342" s="436"/>
      <c r="E342" s="436"/>
      <c r="F342" s="436"/>
      <c r="G342" s="436"/>
      <c r="H342" s="436"/>
      <c r="I342" s="436"/>
      <c r="J342" s="436"/>
      <c r="K342" s="436"/>
    </row>
    <row r="343" spans="2:11">
      <c r="B343" s="554" t="s">
        <v>510</v>
      </c>
      <c r="C343" s="555" t="s">
        <v>509</v>
      </c>
      <c r="D343" s="503">
        <f t="shared" si="140"/>
        <v>39122000000</v>
      </c>
      <c r="E343" s="503">
        <v>0</v>
      </c>
      <c r="F343" s="503">
        <v>0</v>
      </c>
      <c r="G343" s="503">
        <v>39122000000</v>
      </c>
      <c r="H343" s="503">
        <v>0</v>
      </c>
      <c r="I343" s="503">
        <v>0</v>
      </c>
      <c r="J343" s="507">
        <v>0</v>
      </c>
      <c r="K343" s="556"/>
    </row>
    <row r="344" spans="2:11">
      <c r="B344" s="554" t="s">
        <v>512</v>
      </c>
      <c r="C344" s="555" t="s">
        <v>511</v>
      </c>
      <c r="D344" s="503">
        <f t="shared" si="140"/>
        <v>0</v>
      </c>
      <c r="E344" s="503">
        <v>0</v>
      </c>
      <c r="F344" s="503">
        <v>0</v>
      </c>
      <c r="G344" s="503"/>
      <c r="H344" s="503">
        <v>0</v>
      </c>
      <c r="I344" s="503">
        <v>0</v>
      </c>
      <c r="J344" s="507">
        <v>0</v>
      </c>
      <c r="K344" s="556"/>
    </row>
    <row r="345" spans="2:11">
      <c r="B345" s="557" t="s">
        <v>514</v>
      </c>
      <c r="C345" s="555" t="s">
        <v>513</v>
      </c>
      <c r="D345" s="503">
        <f t="shared" si="140"/>
        <v>0</v>
      </c>
      <c r="E345" s="503">
        <v>0</v>
      </c>
      <c r="F345" s="503">
        <v>0</v>
      </c>
      <c r="G345" s="503">
        <v>0</v>
      </c>
      <c r="H345" s="503">
        <v>0</v>
      </c>
      <c r="I345" s="503">
        <v>0</v>
      </c>
      <c r="J345" s="507">
        <v>0</v>
      </c>
      <c r="K345" s="556"/>
    </row>
    <row r="346" spans="2:11">
      <c r="B346" s="557" t="s">
        <v>515</v>
      </c>
      <c r="C346" s="555" t="s">
        <v>1089</v>
      </c>
      <c r="D346" s="503">
        <f t="shared" si="140"/>
        <v>39122000000</v>
      </c>
      <c r="E346" s="503">
        <v>0</v>
      </c>
      <c r="F346" s="503">
        <v>0</v>
      </c>
      <c r="G346" s="503">
        <v>39122000000</v>
      </c>
      <c r="H346" s="503">
        <v>0</v>
      </c>
      <c r="I346" s="503">
        <v>0</v>
      </c>
      <c r="J346" s="507">
        <v>0</v>
      </c>
      <c r="K346" s="556"/>
    </row>
    <row r="347" spans="2:11">
      <c r="B347" s="490" t="s">
        <v>516</v>
      </c>
      <c r="C347" s="491" t="s">
        <v>1090</v>
      </c>
      <c r="D347" s="507">
        <f t="shared" si="140"/>
        <v>0</v>
      </c>
      <c r="E347" s="507"/>
      <c r="F347" s="507"/>
      <c r="G347" s="507"/>
      <c r="H347" s="507"/>
      <c r="I347" s="507"/>
      <c r="J347" s="507"/>
      <c r="K347" s="558"/>
    </row>
    <row r="348" spans="2:11">
      <c r="B348" s="557" t="s">
        <v>517</v>
      </c>
      <c r="C348" s="555" t="s">
        <v>1091</v>
      </c>
      <c r="D348" s="503">
        <f t="shared" si="140"/>
        <v>39122000000</v>
      </c>
      <c r="E348" s="507">
        <f t="shared" ref="E348:J348" si="150">E346+E347</f>
        <v>0</v>
      </c>
      <c r="F348" s="507">
        <f t="shared" si="150"/>
        <v>0</v>
      </c>
      <c r="G348" s="507">
        <f t="shared" si="150"/>
        <v>39122000000</v>
      </c>
      <c r="H348" s="507">
        <f t="shared" si="150"/>
        <v>0</v>
      </c>
      <c r="I348" s="507">
        <f t="shared" si="150"/>
        <v>0</v>
      </c>
      <c r="J348" s="507">
        <f t="shared" si="150"/>
        <v>0</v>
      </c>
      <c r="K348" s="558"/>
    </row>
    <row r="349" spans="2:11">
      <c r="B349" s="557" t="s">
        <v>518</v>
      </c>
      <c r="C349" s="555" t="s">
        <v>1092</v>
      </c>
      <c r="D349" s="503">
        <f t="shared" si="140"/>
        <v>0</v>
      </c>
      <c r="E349" s="503">
        <f t="shared" ref="E349:J349" si="151">E343-E344+E345-E348</f>
        <v>0</v>
      </c>
      <c r="F349" s="503">
        <f t="shared" si="151"/>
        <v>0</v>
      </c>
      <c r="G349" s="503">
        <f t="shared" si="151"/>
        <v>0</v>
      </c>
      <c r="H349" s="503">
        <f t="shared" si="151"/>
        <v>0</v>
      </c>
      <c r="I349" s="503">
        <f t="shared" si="151"/>
        <v>0</v>
      </c>
      <c r="J349" s="503">
        <f t="shared" si="151"/>
        <v>0</v>
      </c>
      <c r="K349" s="556"/>
    </row>
    <row r="350" spans="2:11">
      <c r="B350" s="557" t="s">
        <v>1024</v>
      </c>
      <c r="C350" s="555" t="s">
        <v>1093</v>
      </c>
      <c r="D350" s="559">
        <f>IFERROR(D348/(D343-D344+D345),0)</f>
        <v>1</v>
      </c>
      <c r="E350" s="559">
        <f t="shared" ref="E350:J350" si="152">IFERROR(E348/(E343-E344+E345),0)</f>
        <v>0</v>
      </c>
      <c r="F350" s="559">
        <f t="shared" si="152"/>
        <v>0</v>
      </c>
      <c r="G350" s="559">
        <f t="shared" si="152"/>
        <v>1</v>
      </c>
      <c r="H350" s="559">
        <f t="shared" si="152"/>
        <v>0</v>
      </c>
      <c r="I350" s="559">
        <f t="shared" si="152"/>
        <v>0</v>
      </c>
      <c r="J350" s="559">
        <f t="shared" si="152"/>
        <v>0</v>
      </c>
      <c r="K350" s="560"/>
    </row>
    <row r="351" spans="2:11" s="417" customFormat="1">
      <c r="B351" s="434" t="s">
        <v>123</v>
      </c>
      <c r="C351" s="435" t="s">
        <v>73</v>
      </c>
      <c r="D351" s="436"/>
      <c r="E351" s="436"/>
      <c r="F351" s="436"/>
      <c r="G351" s="436"/>
      <c r="H351" s="436"/>
      <c r="I351" s="436"/>
      <c r="J351" s="436"/>
      <c r="K351" s="436"/>
    </row>
    <row r="352" spans="2:11">
      <c r="B352" s="554" t="s">
        <v>510</v>
      </c>
      <c r="C352" s="555" t="s">
        <v>509</v>
      </c>
      <c r="D352" s="503">
        <f t="shared" si="140"/>
        <v>2970683366</v>
      </c>
      <c r="E352" s="503">
        <v>135943366</v>
      </c>
      <c r="F352" s="503">
        <v>0</v>
      </c>
      <c r="G352" s="503">
        <v>0</v>
      </c>
      <c r="H352" s="503">
        <v>234319000</v>
      </c>
      <c r="I352" s="503">
        <v>0</v>
      </c>
      <c r="J352" s="507">
        <v>2600421000</v>
      </c>
      <c r="K352" s="556"/>
    </row>
    <row r="353" spans="2:11">
      <c r="B353" s="554" t="s">
        <v>512</v>
      </c>
      <c r="C353" s="555" t="s">
        <v>511</v>
      </c>
      <c r="D353" s="503">
        <f t="shared" si="140"/>
        <v>0</v>
      </c>
      <c r="E353" s="503">
        <v>0</v>
      </c>
      <c r="F353" s="503">
        <v>0</v>
      </c>
      <c r="G353" s="503">
        <v>0</v>
      </c>
      <c r="H353" s="503">
        <v>0</v>
      </c>
      <c r="I353" s="503">
        <v>0</v>
      </c>
      <c r="J353" s="507">
        <v>0</v>
      </c>
      <c r="K353" s="556"/>
    </row>
    <row r="354" spans="2:11">
      <c r="B354" s="557" t="s">
        <v>514</v>
      </c>
      <c r="C354" s="555" t="s">
        <v>513</v>
      </c>
      <c r="D354" s="503">
        <f t="shared" si="140"/>
        <v>0</v>
      </c>
      <c r="E354" s="503">
        <v>0</v>
      </c>
      <c r="F354" s="503">
        <v>0</v>
      </c>
      <c r="G354" s="503">
        <v>0</v>
      </c>
      <c r="H354" s="503">
        <v>0</v>
      </c>
      <c r="I354" s="503">
        <v>0</v>
      </c>
      <c r="J354" s="507">
        <v>0</v>
      </c>
      <c r="K354" s="556"/>
    </row>
    <row r="355" spans="2:11">
      <c r="B355" s="557" t="s">
        <v>515</v>
      </c>
      <c r="C355" s="555" t="s">
        <v>1089</v>
      </c>
      <c r="D355" s="503">
        <f t="shared" si="140"/>
        <v>2834740000</v>
      </c>
      <c r="E355" s="503">
        <v>0</v>
      </c>
      <c r="F355" s="503">
        <v>0</v>
      </c>
      <c r="G355" s="503">
        <v>0</v>
      </c>
      <c r="H355" s="503">
        <v>234319000</v>
      </c>
      <c r="I355" s="503">
        <v>0</v>
      </c>
      <c r="J355" s="507">
        <v>2600421000</v>
      </c>
      <c r="K355" s="556"/>
    </row>
    <row r="356" spans="2:11">
      <c r="B356" s="490" t="s">
        <v>516</v>
      </c>
      <c r="C356" s="491" t="s">
        <v>1090</v>
      </c>
      <c r="D356" s="507">
        <f t="shared" si="140"/>
        <v>0</v>
      </c>
      <c r="E356" s="507"/>
      <c r="F356" s="507"/>
      <c r="G356" s="507"/>
      <c r="H356" s="507"/>
      <c r="I356" s="507"/>
      <c r="J356" s="507"/>
      <c r="K356" s="558"/>
    </row>
    <row r="357" spans="2:11">
      <c r="B357" s="557" t="s">
        <v>517</v>
      </c>
      <c r="C357" s="555" t="s">
        <v>1091</v>
      </c>
      <c r="D357" s="503">
        <f t="shared" si="140"/>
        <v>2834740000</v>
      </c>
      <c r="E357" s="507">
        <f t="shared" ref="E357:J357" si="153">E355+E356</f>
        <v>0</v>
      </c>
      <c r="F357" s="507">
        <f t="shared" si="153"/>
        <v>0</v>
      </c>
      <c r="G357" s="507">
        <f t="shared" si="153"/>
        <v>0</v>
      </c>
      <c r="H357" s="507">
        <f t="shared" si="153"/>
        <v>234319000</v>
      </c>
      <c r="I357" s="507">
        <f t="shared" si="153"/>
        <v>0</v>
      </c>
      <c r="J357" s="507">
        <f t="shared" si="153"/>
        <v>2600421000</v>
      </c>
      <c r="K357" s="558"/>
    </row>
    <row r="358" spans="2:11" s="1111" customFormat="1">
      <c r="B358" s="1108" t="s">
        <v>518</v>
      </c>
      <c r="C358" s="1109" t="s">
        <v>1092</v>
      </c>
      <c r="D358" s="1071">
        <f t="shared" si="140"/>
        <v>135943366</v>
      </c>
      <c r="E358" s="1071">
        <f t="shared" ref="E358:J358" si="154">E352-E353+E354-E357</f>
        <v>135943366</v>
      </c>
      <c r="F358" s="1071">
        <f t="shared" si="154"/>
        <v>0</v>
      </c>
      <c r="G358" s="1071">
        <f t="shared" si="154"/>
        <v>0</v>
      </c>
      <c r="H358" s="1071">
        <f t="shared" si="154"/>
        <v>0</v>
      </c>
      <c r="I358" s="1071">
        <f t="shared" si="154"/>
        <v>0</v>
      </c>
      <c r="J358" s="1071">
        <f t="shared" si="154"/>
        <v>0</v>
      </c>
      <c r="K358" s="1110"/>
    </row>
    <row r="359" spans="2:11">
      <c r="B359" s="557" t="s">
        <v>1024</v>
      </c>
      <c r="C359" s="555" t="s">
        <v>1093</v>
      </c>
      <c r="D359" s="559">
        <f>IFERROR(D357/(D352-D353+D354),0)</f>
        <v>0.95423835217314101</v>
      </c>
      <c r="E359" s="559">
        <f t="shared" ref="E359:J359" si="155">IFERROR(E357/(E352-E353+E354),0)</f>
        <v>0</v>
      </c>
      <c r="F359" s="559">
        <f t="shared" si="155"/>
        <v>0</v>
      </c>
      <c r="G359" s="559">
        <f t="shared" si="155"/>
        <v>0</v>
      </c>
      <c r="H359" s="559">
        <f t="shared" si="155"/>
        <v>1</v>
      </c>
      <c r="I359" s="559">
        <f t="shared" si="155"/>
        <v>0</v>
      </c>
      <c r="J359" s="559">
        <f t="shared" si="155"/>
        <v>1</v>
      </c>
      <c r="K359" s="560"/>
    </row>
    <row r="360" spans="2:11" s="417" customFormat="1">
      <c r="B360" s="434" t="s">
        <v>124</v>
      </c>
      <c r="C360" s="435" t="s">
        <v>58</v>
      </c>
      <c r="D360" s="436"/>
      <c r="E360" s="436"/>
      <c r="F360" s="436"/>
      <c r="G360" s="436"/>
      <c r="H360" s="436"/>
      <c r="I360" s="436"/>
      <c r="J360" s="436"/>
      <c r="K360" s="436"/>
    </row>
    <row r="361" spans="2:11">
      <c r="B361" s="554" t="s">
        <v>510</v>
      </c>
      <c r="C361" s="555" t="s">
        <v>509</v>
      </c>
      <c r="D361" s="503">
        <f t="shared" si="140"/>
        <v>9277561672</v>
      </c>
      <c r="E361" s="503">
        <v>2085750000</v>
      </c>
      <c r="F361" s="503">
        <v>0</v>
      </c>
      <c r="G361" s="503">
        <v>2225000000</v>
      </c>
      <c r="H361" s="503">
        <v>160432000</v>
      </c>
      <c r="I361" s="503">
        <v>0</v>
      </c>
      <c r="J361" s="507">
        <v>4806379672</v>
      </c>
      <c r="K361" s="556"/>
    </row>
    <row r="362" spans="2:11">
      <c r="B362" s="554" t="s">
        <v>512</v>
      </c>
      <c r="C362" s="555" t="s">
        <v>511</v>
      </c>
      <c r="D362" s="503">
        <f t="shared" si="140"/>
        <v>0</v>
      </c>
      <c r="E362" s="503">
        <v>0</v>
      </c>
      <c r="F362" s="503">
        <v>0</v>
      </c>
      <c r="G362" s="503">
        <v>0</v>
      </c>
      <c r="H362" s="503">
        <v>0</v>
      </c>
      <c r="I362" s="503">
        <v>0</v>
      </c>
      <c r="J362" s="507">
        <v>0</v>
      </c>
      <c r="K362" s="556"/>
    </row>
    <row r="363" spans="2:11">
      <c r="B363" s="557" t="s">
        <v>514</v>
      </c>
      <c r="C363" s="555" t="s">
        <v>513</v>
      </c>
      <c r="D363" s="503">
        <f t="shared" si="140"/>
        <v>0</v>
      </c>
      <c r="E363" s="503">
        <v>0</v>
      </c>
      <c r="F363" s="503">
        <v>0</v>
      </c>
      <c r="G363" s="503">
        <v>0</v>
      </c>
      <c r="H363" s="503">
        <v>0</v>
      </c>
      <c r="I363" s="503">
        <v>0</v>
      </c>
      <c r="J363" s="507">
        <v>0</v>
      </c>
      <c r="K363" s="556"/>
    </row>
    <row r="364" spans="2:11">
      <c r="B364" s="557" t="s">
        <v>515</v>
      </c>
      <c r="C364" s="555" t="s">
        <v>1089</v>
      </c>
      <c r="D364" s="503">
        <f t="shared" si="140"/>
        <v>7883648672</v>
      </c>
      <c r="E364" s="503">
        <v>691837000</v>
      </c>
      <c r="F364" s="503">
        <v>0</v>
      </c>
      <c r="G364" s="503">
        <v>2225000000</v>
      </c>
      <c r="H364" s="503">
        <v>160432000</v>
      </c>
      <c r="I364" s="503">
        <v>0</v>
      </c>
      <c r="J364" s="507">
        <v>4806379672</v>
      </c>
      <c r="K364" s="556"/>
    </row>
    <row r="365" spans="2:11">
      <c r="B365" s="490" t="s">
        <v>516</v>
      </c>
      <c r="C365" s="491" t="s">
        <v>1090</v>
      </c>
      <c r="D365" s="507">
        <f t="shared" si="140"/>
        <v>0</v>
      </c>
      <c r="E365" s="507"/>
      <c r="F365" s="507"/>
      <c r="G365" s="507"/>
      <c r="H365" s="507"/>
      <c r="I365" s="507"/>
      <c r="J365" s="507"/>
      <c r="K365" s="558"/>
    </row>
    <row r="366" spans="2:11">
      <c r="B366" s="557" t="s">
        <v>517</v>
      </c>
      <c r="C366" s="555" t="s">
        <v>1091</v>
      </c>
      <c r="D366" s="503">
        <f t="shared" si="140"/>
        <v>7883648672</v>
      </c>
      <c r="E366" s="507">
        <f t="shared" ref="E366:J366" si="156">E364+E365</f>
        <v>691837000</v>
      </c>
      <c r="F366" s="507">
        <f t="shared" si="156"/>
        <v>0</v>
      </c>
      <c r="G366" s="507">
        <f t="shared" si="156"/>
        <v>2225000000</v>
      </c>
      <c r="H366" s="507">
        <f t="shared" si="156"/>
        <v>160432000</v>
      </c>
      <c r="I366" s="507">
        <f t="shared" si="156"/>
        <v>0</v>
      </c>
      <c r="J366" s="507">
        <f t="shared" si="156"/>
        <v>4806379672</v>
      </c>
      <c r="K366" s="558"/>
    </row>
    <row r="367" spans="2:11" s="1111" customFormat="1">
      <c r="B367" s="1108" t="s">
        <v>518</v>
      </c>
      <c r="C367" s="1109" t="s">
        <v>1092</v>
      </c>
      <c r="D367" s="1071">
        <f t="shared" si="140"/>
        <v>1393913000</v>
      </c>
      <c r="E367" s="1071">
        <f t="shared" ref="E367:J367" si="157">E361-E362+E363-E366</f>
        <v>1393913000</v>
      </c>
      <c r="F367" s="1071">
        <f t="shared" si="157"/>
        <v>0</v>
      </c>
      <c r="G367" s="1071">
        <f t="shared" si="157"/>
        <v>0</v>
      </c>
      <c r="H367" s="1071">
        <f t="shared" si="157"/>
        <v>0</v>
      </c>
      <c r="I367" s="1071">
        <f t="shared" si="157"/>
        <v>0</v>
      </c>
      <c r="J367" s="1071">
        <f t="shared" si="157"/>
        <v>0</v>
      </c>
      <c r="K367" s="1110"/>
    </row>
    <row r="368" spans="2:11">
      <c r="B368" s="557" t="s">
        <v>1024</v>
      </c>
      <c r="C368" s="555" t="s">
        <v>1093</v>
      </c>
      <c r="D368" s="559">
        <f>IFERROR(D366/(D361-D362+D363),0)</f>
        <v>0.84975438059259933</v>
      </c>
      <c r="E368" s="559">
        <f t="shared" ref="E368:J368" si="158">IFERROR(E366/(E361-E362+E363),0)</f>
        <v>0.33169699148987175</v>
      </c>
      <c r="F368" s="559">
        <f t="shared" si="158"/>
        <v>0</v>
      </c>
      <c r="G368" s="559">
        <f t="shared" si="158"/>
        <v>1</v>
      </c>
      <c r="H368" s="559">
        <f t="shared" si="158"/>
        <v>1</v>
      </c>
      <c r="I368" s="559">
        <f t="shared" si="158"/>
        <v>0</v>
      </c>
      <c r="J368" s="559">
        <f t="shared" si="158"/>
        <v>1</v>
      </c>
      <c r="K368" s="560"/>
    </row>
    <row r="369" spans="2:11" s="417" customFormat="1">
      <c r="B369" s="434" t="s">
        <v>125</v>
      </c>
      <c r="C369" s="435" t="s">
        <v>59</v>
      </c>
      <c r="D369" s="436"/>
      <c r="E369" s="436"/>
      <c r="F369" s="436"/>
      <c r="G369" s="436"/>
      <c r="H369" s="436"/>
      <c r="I369" s="436"/>
      <c r="J369" s="436"/>
      <c r="K369" s="436"/>
    </row>
    <row r="370" spans="2:11">
      <c r="B370" s="554" t="s">
        <v>510</v>
      </c>
      <c r="C370" s="555" t="s">
        <v>509</v>
      </c>
      <c r="D370" s="503">
        <f t="shared" si="140"/>
        <v>2349372737</v>
      </c>
      <c r="E370" s="503">
        <v>649496693</v>
      </c>
      <c r="F370" s="503">
        <v>0</v>
      </c>
      <c r="G370" s="503">
        <v>196000000</v>
      </c>
      <c r="H370" s="503">
        <v>855610808</v>
      </c>
      <c r="I370" s="503">
        <v>0</v>
      </c>
      <c r="J370" s="507">
        <v>648265236</v>
      </c>
      <c r="K370" s="556"/>
    </row>
    <row r="371" spans="2:11">
      <c r="B371" s="554" t="s">
        <v>512</v>
      </c>
      <c r="C371" s="555" t="s">
        <v>511</v>
      </c>
      <c r="D371" s="503">
        <f t="shared" si="140"/>
        <v>0</v>
      </c>
      <c r="E371" s="503">
        <v>0</v>
      </c>
      <c r="F371" s="503">
        <v>0</v>
      </c>
      <c r="G371" s="503">
        <v>0</v>
      </c>
      <c r="H371" s="503">
        <v>0</v>
      </c>
      <c r="I371" s="503">
        <v>0</v>
      </c>
      <c r="J371" s="507">
        <v>0</v>
      </c>
      <c r="K371" s="556"/>
    </row>
    <row r="372" spans="2:11">
      <c r="B372" s="557" t="s">
        <v>514</v>
      </c>
      <c r="C372" s="555" t="s">
        <v>513</v>
      </c>
      <c r="D372" s="503">
        <f t="shared" si="140"/>
        <v>0</v>
      </c>
      <c r="E372" s="503">
        <v>0</v>
      </c>
      <c r="F372" s="503">
        <v>0</v>
      </c>
      <c r="G372" s="503">
        <v>0</v>
      </c>
      <c r="H372" s="503">
        <v>0</v>
      </c>
      <c r="I372" s="503">
        <v>0</v>
      </c>
      <c r="J372" s="507">
        <v>0</v>
      </c>
      <c r="K372" s="556"/>
    </row>
    <row r="373" spans="2:11">
      <c r="B373" s="557" t="s">
        <v>515</v>
      </c>
      <c r="C373" s="555" t="s">
        <v>1089</v>
      </c>
      <c r="D373" s="503">
        <f t="shared" si="140"/>
        <v>2275681650</v>
      </c>
      <c r="E373" s="503">
        <v>575805606</v>
      </c>
      <c r="F373" s="503">
        <v>0</v>
      </c>
      <c r="G373" s="503">
        <v>196000000</v>
      </c>
      <c r="H373" s="503">
        <v>855610808</v>
      </c>
      <c r="I373" s="503">
        <v>0</v>
      </c>
      <c r="J373" s="507">
        <v>648265236</v>
      </c>
      <c r="K373" s="556"/>
    </row>
    <row r="374" spans="2:11">
      <c r="B374" s="490" t="s">
        <v>516</v>
      </c>
      <c r="C374" s="491" t="s">
        <v>1090</v>
      </c>
      <c r="D374" s="507">
        <f t="shared" si="140"/>
        <v>0</v>
      </c>
      <c r="E374" s="507"/>
      <c r="F374" s="507"/>
      <c r="G374" s="507"/>
      <c r="H374" s="507"/>
      <c r="I374" s="507"/>
      <c r="J374" s="507"/>
      <c r="K374" s="558"/>
    </row>
    <row r="375" spans="2:11">
      <c r="B375" s="557" t="s">
        <v>517</v>
      </c>
      <c r="C375" s="555" t="s">
        <v>1091</v>
      </c>
      <c r="D375" s="503">
        <f t="shared" si="140"/>
        <v>2275681650</v>
      </c>
      <c r="E375" s="507">
        <f t="shared" ref="E375:J375" si="159">E373+E374</f>
        <v>575805606</v>
      </c>
      <c r="F375" s="507">
        <f t="shared" si="159"/>
        <v>0</v>
      </c>
      <c r="G375" s="507">
        <f t="shared" si="159"/>
        <v>196000000</v>
      </c>
      <c r="H375" s="507">
        <f t="shared" si="159"/>
        <v>855610808</v>
      </c>
      <c r="I375" s="507">
        <f t="shared" si="159"/>
        <v>0</v>
      </c>
      <c r="J375" s="507">
        <f t="shared" si="159"/>
        <v>648265236</v>
      </c>
      <c r="K375" s="558"/>
    </row>
    <row r="376" spans="2:11" s="1111" customFormat="1">
      <c r="B376" s="1108" t="s">
        <v>518</v>
      </c>
      <c r="C376" s="1109" t="s">
        <v>1092</v>
      </c>
      <c r="D376" s="1071">
        <f t="shared" si="140"/>
        <v>73691087</v>
      </c>
      <c r="E376" s="1071">
        <f t="shared" ref="E376:J376" si="160">E370-E371+E372-E375</f>
        <v>73691087</v>
      </c>
      <c r="F376" s="1071">
        <f t="shared" si="160"/>
        <v>0</v>
      </c>
      <c r="G376" s="1071">
        <f t="shared" si="160"/>
        <v>0</v>
      </c>
      <c r="H376" s="1071">
        <f t="shared" si="160"/>
        <v>0</v>
      </c>
      <c r="I376" s="1071">
        <f t="shared" si="160"/>
        <v>0</v>
      </c>
      <c r="J376" s="1071">
        <f t="shared" si="160"/>
        <v>0</v>
      </c>
      <c r="K376" s="1110"/>
    </row>
    <row r="377" spans="2:11">
      <c r="B377" s="557" t="s">
        <v>1024</v>
      </c>
      <c r="C377" s="555" t="s">
        <v>1093</v>
      </c>
      <c r="D377" s="559">
        <f>IFERROR(D375/(D370-D371+D372),0)</f>
        <v>0.96863371833704903</v>
      </c>
      <c r="E377" s="559">
        <f t="shared" ref="E377:J377" si="161">IFERROR(E375/(E370-E371+E372),0)</f>
        <v>0.8865412437134611</v>
      </c>
      <c r="F377" s="559">
        <f t="shared" si="161"/>
        <v>0</v>
      </c>
      <c r="G377" s="559">
        <f t="shared" si="161"/>
        <v>1</v>
      </c>
      <c r="H377" s="559">
        <f t="shared" si="161"/>
        <v>1</v>
      </c>
      <c r="I377" s="559">
        <f t="shared" si="161"/>
        <v>0</v>
      </c>
      <c r="J377" s="559">
        <f t="shared" si="161"/>
        <v>1</v>
      </c>
      <c r="K377" s="560"/>
    </row>
    <row r="378" spans="2:11" s="417" customFormat="1">
      <c r="B378" s="434" t="s">
        <v>126</v>
      </c>
      <c r="C378" s="435" t="s">
        <v>60</v>
      </c>
      <c r="D378" s="436"/>
      <c r="E378" s="436"/>
      <c r="F378" s="436"/>
      <c r="G378" s="436"/>
      <c r="H378" s="436"/>
      <c r="I378" s="436"/>
      <c r="J378" s="436"/>
      <c r="K378" s="436"/>
    </row>
    <row r="379" spans="2:11">
      <c r="B379" s="554" t="s">
        <v>510</v>
      </c>
      <c r="C379" s="555" t="s">
        <v>509</v>
      </c>
      <c r="D379" s="503">
        <f t="shared" si="140"/>
        <v>1789427079</v>
      </c>
      <c r="E379" s="503">
        <v>92162859</v>
      </c>
      <c r="F379" s="503">
        <v>0</v>
      </c>
      <c r="G379" s="503">
        <v>0</v>
      </c>
      <c r="H379" s="503">
        <v>166564428</v>
      </c>
      <c r="I379" s="503">
        <v>0</v>
      </c>
      <c r="J379" s="507">
        <v>1530699792</v>
      </c>
      <c r="K379" s="556"/>
    </row>
    <row r="380" spans="2:11">
      <c r="B380" s="554" t="s">
        <v>512</v>
      </c>
      <c r="C380" s="555" t="s">
        <v>511</v>
      </c>
      <c r="D380" s="503">
        <f t="shared" si="140"/>
        <v>0</v>
      </c>
      <c r="E380" s="503">
        <v>0</v>
      </c>
      <c r="F380" s="503">
        <v>0</v>
      </c>
      <c r="G380" s="503">
        <v>0</v>
      </c>
      <c r="H380" s="503">
        <v>0</v>
      </c>
      <c r="I380" s="503">
        <v>0</v>
      </c>
      <c r="J380" s="507">
        <v>0</v>
      </c>
      <c r="K380" s="556"/>
    </row>
    <row r="381" spans="2:11">
      <c r="B381" s="557" t="s">
        <v>514</v>
      </c>
      <c r="C381" s="555" t="s">
        <v>513</v>
      </c>
      <c r="D381" s="503">
        <f t="shared" si="140"/>
        <v>0</v>
      </c>
      <c r="E381" s="503">
        <v>0</v>
      </c>
      <c r="F381" s="503">
        <v>0</v>
      </c>
      <c r="G381" s="503">
        <v>0</v>
      </c>
      <c r="H381" s="503">
        <v>0</v>
      </c>
      <c r="I381" s="503">
        <v>0</v>
      </c>
      <c r="J381" s="507">
        <v>0</v>
      </c>
      <c r="K381" s="556"/>
    </row>
    <row r="382" spans="2:11">
      <c r="B382" s="557" t="s">
        <v>515</v>
      </c>
      <c r="C382" s="555" t="s">
        <v>1089</v>
      </c>
      <c r="D382" s="503">
        <f t="shared" si="140"/>
        <v>1771374707</v>
      </c>
      <c r="E382" s="503">
        <v>74110487</v>
      </c>
      <c r="F382" s="503">
        <v>0</v>
      </c>
      <c r="G382" s="503">
        <v>0</v>
      </c>
      <c r="H382" s="503">
        <v>166564428</v>
      </c>
      <c r="I382" s="503">
        <v>0</v>
      </c>
      <c r="J382" s="507">
        <v>1530699792</v>
      </c>
      <c r="K382" s="556"/>
    </row>
    <row r="383" spans="2:11">
      <c r="B383" s="490" t="s">
        <v>516</v>
      </c>
      <c r="C383" s="491" t="s">
        <v>1090</v>
      </c>
      <c r="D383" s="507">
        <f t="shared" ref="D383:D446" si="162">SUM(E383:J383)</f>
        <v>0</v>
      </c>
      <c r="E383" s="507"/>
      <c r="F383" s="507"/>
      <c r="G383" s="507"/>
      <c r="H383" s="507"/>
      <c r="I383" s="507"/>
      <c r="J383" s="507"/>
      <c r="K383" s="558"/>
    </row>
    <row r="384" spans="2:11">
      <c r="B384" s="557" t="s">
        <v>517</v>
      </c>
      <c r="C384" s="555" t="s">
        <v>1091</v>
      </c>
      <c r="D384" s="503">
        <f t="shared" si="162"/>
        <v>1771374707</v>
      </c>
      <c r="E384" s="507">
        <f t="shared" ref="E384:J384" si="163">E382+E383</f>
        <v>74110487</v>
      </c>
      <c r="F384" s="507">
        <f t="shared" si="163"/>
        <v>0</v>
      </c>
      <c r="G384" s="507">
        <f t="shared" si="163"/>
        <v>0</v>
      </c>
      <c r="H384" s="507">
        <f t="shared" si="163"/>
        <v>166564428</v>
      </c>
      <c r="I384" s="507">
        <f t="shared" si="163"/>
        <v>0</v>
      </c>
      <c r="J384" s="507">
        <f t="shared" si="163"/>
        <v>1530699792</v>
      </c>
      <c r="K384" s="558"/>
    </row>
    <row r="385" spans="2:11" s="1111" customFormat="1">
      <c r="B385" s="1108" t="s">
        <v>518</v>
      </c>
      <c r="C385" s="1109" t="s">
        <v>1092</v>
      </c>
      <c r="D385" s="1071">
        <f t="shared" si="162"/>
        <v>18052372</v>
      </c>
      <c r="E385" s="1071">
        <f t="shared" ref="E385:J385" si="164">E379-E380+E381-E384</f>
        <v>18052372</v>
      </c>
      <c r="F385" s="1071">
        <f t="shared" si="164"/>
        <v>0</v>
      </c>
      <c r="G385" s="1071">
        <f t="shared" si="164"/>
        <v>0</v>
      </c>
      <c r="H385" s="1071">
        <f t="shared" si="164"/>
        <v>0</v>
      </c>
      <c r="I385" s="1071">
        <f t="shared" si="164"/>
        <v>0</v>
      </c>
      <c r="J385" s="1071">
        <f t="shared" si="164"/>
        <v>0</v>
      </c>
      <c r="K385" s="1110"/>
    </row>
    <row r="386" spans="2:11">
      <c r="B386" s="557" t="s">
        <v>1024</v>
      </c>
      <c r="C386" s="555" t="s">
        <v>1093</v>
      </c>
      <c r="D386" s="559">
        <f>IFERROR(D384/(D379-D380+D381),0)</f>
        <v>0.98991164702275081</v>
      </c>
      <c r="E386" s="559">
        <f t="shared" ref="E386:J386" si="165">IFERROR(E384/(E379-E380+E381),0)</f>
        <v>0.80412530388190318</v>
      </c>
      <c r="F386" s="559">
        <f t="shared" si="165"/>
        <v>0</v>
      </c>
      <c r="G386" s="559">
        <f t="shared" si="165"/>
        <v>0</v>
      </c>
      <c r="H386" s="559">
        <f t="shared" si="165"/>
        <v>1</v>
      </c>
      <c r="I386" s="559">
        <f t="shared" si="165"/>
        <v>0</v>
      </c>
      <c r="J386" s="559">
        <f t="shared" si="165"/>
        <v>1</v>
      </c>
      <c r="K386" s="560"/>
    </row>
    <row r="387" spans="2:11" s="417" customFormat="1">
      <c r="B387" s="434" t="s">
        <v>127</v>
      </c>
      <c r="C387" s="435" t="s">
        <v>61</v>
      </c>
      <c r="D387" s="436"/>
      <c r="E387" s="436"/>
      <c r="F387" s="436"/>
      <c r="G387" s="436"/>
      <c r="H387" s="436"/>
      <c r="I387" s="436"/>
      <c r="J387" s="436"/>
      <c r="K387" s="436"/>
    </row>
    <row r="388" spans="2:11">
      <c r="B388" s="554" t="s">
        <v>510</v>
      </c>
      <c r="C388" s="555" t="s">
        <v>509</v>
      </c>
      <c r="D388" s="503">
        <f t="shared" si="162"/>
        <v>516412216</v>
      </c>
      <c r="E388" s="503">
        <v>263583000</v>
      </c>
      <c r="F388" s="503">
        <v>0</v>
      </c>
      <c r="G388" s="503">
        <v>0</v>
      </c>
      <c r="H388" s="503">
        <v>252829216</v>
      </c>
      <c r="I388" s="503">
        <v>0</v>
      </c>
      <c r="J388" s="507">
        <v>0</v>
      </c>
      <c r="K388" s="556"/>
    </row>
    <row r="389" spans="2:11">
      <c r="B389" s="554" t="s">
        <v>512</v>
      </c>
      <c r="C389" s="555" t="s">
        <v>511</v>
      </c>
      <c r="D389" s="503">
        <f t="shared" si="162"/>
        <v>0</v>
      </c>
      <c r="E389" s="503">
        <v>0</v>
      </c>
      <c r="F389" s="503">
        <v>0</v>
      </c>
      <c r="G389" s="503">
        <v>0</v>
      </c>
      <c r="H389" s="503">
        <v>0</v>
      </c>
      <c r="I389" s="503">
        <v>0</v>
      </c>
      <c r="J389" s="507">
        <v>0</v>
      </c>
      <c r="K389" s="556"/>
    </row>
    <row r="390" spans="2:11">
      <c r="B390" s="557" t="s">
        <v>514</v>
      </c>
      <c r="C390" s="555" t="s">
        <v>513</v>
      </c>
      <c r="D390" s="503">
        <f t="shared" si="162"/>
        <v>0</v>
      </c>
      <c r="E390" s="503">
        <v>0</v>
      </c>
      <c r="F390" s="503">
        <v>0</v>
      </c>
      <c r="G390" s="503">
        <v>0</v>
      </c>
      <c r="H390" s="503">
        <v>0</v>
      </c>
      <c r="I390" s="503">
        <v>0</v>
      </c>
      <c r="J390" s="507">
        <v>0</v>
      </c>
      <c r="K390" s="556"/>
    </row>
    <row r="391" spans="2:11">
      <c r="B391" s="557" t="s">
        <v>515</v>
      </c>
      <c r="C391" s="555" t="s">
        <v>1089</v>
      </c>
      <c r="D391" s="503">
        <f t="shared" si="162"/>
        <v>446548216</v>
      </c>
      <c r="E391" s="503">
        <v>193719000</v>
      </c>
      <c r="F391" s="503">
        <v>0</v>
      </c>
      <c r="G391" s="503">
        <v>0</v>
      </c>
      <c r="H391" s="503">
        <v>252829216</v>
      </c>
      <c r="I391" s="503">
        <v>0</v>
      </c>
      <c r="J391" s="507">
        <v>0</v>
      </c>
      <c r="K391" s="556"/>
    </row>
    <row r="392" spans="2:11">
      <c r="B392" s="490" t="s">
        <v>516</v>
      </c>
      <c r="C392" s="491" t="s">
        <v>1090</v>
      </c>
      <c r="D392" s="507">
        <f t="shared" si="162"/>
        <v>0</v>
      </c>
      <c r="E392" s="507"/>
      <c r="F392" s="507"/>
      <c r="G392" s="507"/>
      <c r="H392" s="507"/>
      <c r="I392" s="507"/>
      <c r="J392" s="507"/>
      <c r="K392" s="558"/>
    </row>
    <row r="393" spans="2:11">
      <c r="B393" s="557" t="s">
        <v>517</v>
      </c>
      <c r="C393" s="555" t="s">
        <v>1091</v>
      </c>
      <c r="D393" s="503">
        <f t="shared" si="162"/>
        <v>446548216</v>
      </c>
      <c r="E393" s="507">
        <f t="shared" ref="E393:J393" si="166">E391+E392</f>
        <v>193719000</v>
      </c>
      <c r="F393" s="507">
        <f t="shared" si="166"/>
        <v>0</v>
      </c>
      <c r="G393" s="507">
        <f t="shared" si="166"/>
        <v>0</v>
      </c>
      <c r="H393" s="507">
        <f>H391+H392</f>
        <v>252829216</v>
      </c>
      <c r="I393" s="507">
        <f t="shared" si="166"/>
        <v>0</v>
      </c>
      <c r="J393" s="507">
        <f t="shared" si="166"/>
        <v>0</v>
      </c>
      <c r="K393" s="558"/>
    </row>
    <row r="394" spans="2:11" s="1111" customFormat="1">
      <c r="B394" s="1108" t="s">
        <v>518</v>
      </c>
      <c r="C394" s="1109" t="s">
        <v>1092</v>
      </c>
      <c r="D394" s="1071">
        <f t="shared" si="162"/>
        <v>69864000</v>
      </c>
      <c r="E394" s="1071">
        <f t="shared" ref="E394:J394" si="167">E388-E389+E390-E393</f>
        <v>69864000</v>
      </c>
      <c r="F394" s="1071">
        <f t="shared" si="167"/>
        <v>0</v>
      </c>
      <c r="G394" s="1071">
        <f t="shared" si="167"/>
        <v>0</v>
      </c>
      <c r="H394" s="1071">
        <f t="shared" si="167"/>
        <v>0</v>
      </c>
      <c r="I394" s="1071">
        <f t="shared" si="167"/>
        <v>0</v>
      </c>
      <c r="J394" s="1071">
        <f t="shared" si="167"/>
        <v>0</v>
      </c>
      <c r="K394" s="1110"/>
    </row>
    <row r="395" spans="2:11">
      <c r="B395" s="557" t="s">
        <v>1024</v>
      </c>
      <c r="C395" s="555" t="s">
        <v>1093</v>
      </c>
      <c r="D395" s="559">
        <f>IFERROR(D393/(D388-D389+D390),0)</f>
        <v>0.86471272786467157</v>
      </c>
      <c r="E395" s="559">
        <f t="shared" ref="E395:J395" si="168">IFERROR(E393/(E388-E389+E390),0)</f>
        <v>0.73494496989563063</v>
      </c>
      <c r="F395" s="559">
        <f t="shared" si="168"/>
        <v>0</v>
      </c>
      <c r="G395" s="559">
        <f t="shared" si="168"/>
        <v>0</v>
      </c>
      <c r="H395" s="559">
        <f t="shared" si="168"/>
        <v>1</v>
      </c>
      <c r="I395" s="559">
        <f t="shared" si="168"/>
        <v>0</v>
      </c>
      <c r="J395" s="559">
        <f t="shared" si="168"/>
        <v>0</v>
      </c>
      <c r="K395" s="560"/>
    </row>
    <row r="396" spans="2:11" s="417" customFormat="1">
      <c r="B396" s="434" t="s">
        <v>128</v>
      </c>
      <c r="C396" s="435" t="s">
        <v>62</v>
      </c>
      <c r="D396" s="436"/>
      <c r="E396" s="436"/>
      <c r="F396" s="436"/>
      <c r="G396" s="436"/>
      <c r="H396" s="436"/>
      <c r="I396" s="436"/>
      <c r="J396" s="436"/>
      <c r="K396" s="436"/>
    </row>
    <row r="397" spans="2:11">
      <c r="B397" s="554" t="s">
        <v>510</v>
      </c>
      <c r="C397" s="555" t="s">
        <v>509</v>
      </c>
      <c r="D397" s="503">
        <f t="shared" si="162"/>
        <v>41529607</v>
      </c>
      <c r="E397" s="503">
        <v>41529607</v>
      </c>
      <c r="F397" s="503">
        <v>0</v>
      </c>
      <c r="G397" s="503">
        <v>0</v>
      </c>
      <c r="H397" s="503">
        <v>0</v>
      </c>
      <c r="I397" s="503">
        <v>0</v>
      </c>
      <c r="J397" s="507">
        <v>0</v>
      </c>
      <c r="K397" s="556"/>
    </row>
    <row r="398" spans="2:11">
      <c r="B398" s="554" t="s">
        <v>512</v>
      </c>
      <c r="C398" s="555" t="s">
        <v>511</v>
      </c>
      <c r="D398" s="503">
        <f t="shared" si="162"/>
        <v>0</v>
      </c>
      <c r="E398" s="503">
        <v>0</v>
      </c>
      <c r="F398" s="503">
        <v>0</v>
      </c>
      <c r="G398" s="503">
        <v>0</v>
      </c>
      <c r="H398" s="503">
        <v>0</v>
      </c>
      <c r="I398" s="503">
        <v>0</v>
      </c>
      <c r="J398" s="507">
        <v>0</v>
      </c>
      <c r="K398" s="556"/>
    </row>
    <row r="399" spans="2:11">
      <c r="B399" s="557" t="s">
        <v>514</v>
      </c>
      <c r="C399" s="555" t="s">
        <v>513</v>
      </c>
      <c r="D399" s="503">
        <f t="shared" si="162"/>
        <v>0</v>
      </c>
      <c r="E399" s="503">
        <v>0</v>
      </c>
      <c r="F399" s="503">
        <v>0</v>
      </c>
      <c r="G399" s="503">
        <v>0</v>
      </c>
      <c r="H399" s="503">
        <v>0</v>
      </c>
      <c r="I399" s="503">
        <v>0</v>
      </c>
      <c r="J399" s="507">
        <v>0</v>
      </c>
      <c r="K399" s="556"/>
    </row>
    <row r="400" spans="2:11">
      <c r="B400" s="557" t="s">
        <v>515</v>
      </c>
      <c r="C400" s="555" t="s">
        <v>1089</v>
      </c>
      <c r="D400" s="503">
        <f t="shared" si="162"/>
        <v>41529607</v>
      </c>
      <c r="E400" s="503">
        <v>41529607</v>
      </c>
      <c r="F400" s="503">
        <v>0</v>
      </c>
      <c r="G400" s="503">
        <v>0</v>
      </c>
      <c r="H400" s="503">
        <v>0</v>
      </c>
      <c r="I400" s="503">
        <v>0</v>
      </c>
      <c r="J400" s="507">
        <v>0</v>
      </c>
      <c r="K400" s="556"/>
    </row>
    <row r="401" spans="2:11">
      <c r="B401" s="490" t="s">
        <v>516</v>
      </c>
      <c r="C401" s="491" t="s">
        <v>1090</v>
      </c>
      <c r="D401" s="507">
        <f t="shared" si="162"/>
        <v>0</v>
      </c>
      <c r="E401" s="507"/>
      <c r="F401" s="507"/>
      <c r="G401" s="507"/>
      <c r="H401" s="507"/>
      <c r="I401" s="507"/>
      <c r="J401" s="507"/>
      <c r="K401" s="558"/>
    </row>
    <row r="402" spans="2:11">
      <c r="B402" s="557" t="s">
        <v>517</v>
      </c>
      <c r="C402" s="555" t="s">
        <v>1091</v>
      </c>
      <c r="D402" s="503">
        <f t="shared" si="162"/>
        <v>41529607</v>
      </c>
      <c r="E402" s="507">
        <f t="shared" ref="E402:J402" si="169">E400+E401</f>
        <v>41529607</v>
      </c>
      <c r="F402" s="507">
        <f t="shared" si="169"/>
        <v>0</v>
      </c>
      <c r="G402" s="507">
        <f t="shared" si="169"/>
        <v>0</v>
      </c>
      <c r="H402" s="507">
        <f t="shared" si="169"/>
        <v>0</v>
      </c>
      <c r="I402" s="507">
        <f t="shared" si="169"/>
        <v>0</v>
      </c>
      <c r="J402" s="507">
        <f t="shared" si="169"/>
        <v>0</v>
      </c>
      <c r="K402" s="558"/>
    </row>
    <row r="403" spans="2:11">
      <c r="B403" s="557" t="s">
        <v>518</v>
      </c>
      <c r="C403" s="555" t="s">
        <v>1092</v>
      </c>
      <c r="D403" s="503">
        <f t="shared" si="162"/>
        <v>0</v>
      </c>
      <c r="E403" s="503">
        <f t="shared" ref="E403:J403" si="170">E397-E398+E399-E402</f>
        <v>0</v>
      </c>
      <c r="F403" s="503">
        <f t="shared" si="170"/>
        <v>0</v>
      </c>
      <c r="G403" s="503">
        <f t="shared" si="170"/>
        <v>0</v>
      </c>
      <c r="H403" s="503">
        <f t="shared" si="170"/>
        <v>0</v>
      </c>
      <c r="I403" s="503">
        <f t="shared" si="170"/>
        <v>0</v>
      </c>
      <c r="J403" s="503">
        <f t="shared" si="170"/>
        <v>0</v>
      </c>
      <c r="K403" s="556"/>
    </row>
    <row r="404" spans="2:11">
      <c r="B404" s="557" t="s">
        <v>1024</v>
      </c>
      <c r="C404" s="555" t="s">
        <v>1093</v>
      </c>
      <c r="D404" s="559">
        <f>IFERROR(D402/(D397-D398+D399),0)</f>
        <v>1</v>
      </c>
      <c r="E404" s="559">
        <f t="shared" ref="E404:J404" si="171">IFERROR(E402/(E397-E398+E399),0)</f>
        <v>1</v>
      </c>
      <c r="F404" s="559">
        <f t="shared" si="171"/>
        <v>0</v>
      </c>
      <c r="G404" s="559">
        <f t="shared" si="171"/>
        <v>0</v>
      </c>
      <c r="H404" s="559">
        <f t="shared" si="171"/>
        <v>0</v>
      </c>
      <c r="I404" s="559">
        <f t="shared" si="171"/>
        <v>0</v>
      </c>
      <c r="J404" s="559">
        <f t="shared" si="171"/>
        <v>0</v>
      </c>
      <c r="K404" s="560"/>
    </row>
    <row r="405" spans="2:11" s="417" customFormat="1">
      <c r="B405" s="434" t="s">
        <v>129</v>
      </c>
      <c r="C405" s="435" t="s">
        <v>41</v>
      </c>
      <c r="D405" s="436"/>
      <c r="E405" s="436"/>
      <c r="F405" s="436"/>
      <c r="G405" s="436"/>
      <c r="H405" s="436"/>
      <c r="I405" s="436"/>
      <c r="J405" s="436"/>
      <c r="K405" s="436"/>
    </row>
    <row r="406" spans="2:11">
      <c r="B406" s="554" t="s">
        <v>510</v>
      </c>
      <c r="C406" s="555" t="s">
        <v>509</v>
      </c>
      <c r="D406" s="503">
        <f t="shared" si="162"/>
        <v>10391542701</v>
      </c>
      <c r="E406" s="503">
        <v>184271731</v>
      </c>
      <c r="F406" s="503">
        <v>0</v>
      </c>
      <c r="G406" s="503">
        <v>0</v>
      </c>
      <c r="H406" s="503">
        <v>186478819</v>
      </c>
      <c r="I406" s="503">
        <v>0</v>
      </c>
      <c r="J406" s="507">
        <v>10020792151</v>
      </c>
      <c r="K406" s="556"/>
    </row>
    <row r="407" spans="2:11">
      <c r="B407" s="554" t="s">
        <v>512</v>
      </c>
      <c r="C407" s="555" t="s">
        <v>511</v>
      </c>
      <c r="D407" s="503">
        <f t="shared" si="162"/>
        <v>0</v>
      </c>
      <c r="E407" s="503">
        <v>0</v>
      </c>
      <c r="F407" s="503">
        <v>0</v>
      </c>
      <c r="G407" s="503">
        <v>0</v>
      </c>
      <c r="H407" s="503">
        <v>0</v>
      </c>
      <c r="I407" s="503">
        <v>0</v>
      </c>
      <c r="J407" s="507">
        <v>0</v>
      </c>
      <c r="K407" s="556"/>
    </row>
    <row r="408" spans="2:11">
      <c r="B408" s="557" t="s">
        <v>514</v>
      </c>
      <c r="C408" s="555" t="s">
        <v>513</v>
      </c>
      <c r="D408" s="503">
        <f t="shared" si="162"/>
        <v>0</v>
      </c>
      <c r="E408" s="503">
        <v>0</v>
      </c>
      <c r="F408" s="503">
        <v>0</v>
      </c>
      <c r="G408" s="503">
        <v>0</v>
      </c>
      <c r="H408" s="503">
        <v>0</v>
      </c>
      <c r="I408" s="503">
        <v>0</v>
      </c>
      <c r="J408" s="507">
        <v>0</v>
      </c>
      <c r="K408" s="556"/>
    </row>
    <row r="409" spans="2:11">
      <c r="B409" s="557" t="s">
        <v>515</v>
      </c>
      <c r="C409" s="555" t="s">
        <v>1089</v>
      </c>
      <c r="D409" s="503">
        <f t="shared" si="162"/>
        <v>10317813800</v>
      </c>
      <c r="E409" s="503">
        <v>157881731</v>
      </c>
      <c r="F409" s="503">
        <v>0</v>
      </c>
      <c r="G409" s="503">
        <v>0</v>
      </c>
      <c r="H409" s="503">
        <v>186478819</v>
      </c>
      <c r="I409" s="503">
        <v>0</v>
      </c>
      <c r="J409" s="507">
        <v>9973453250</v>
      </c>
      <c r="K409" s="556"/>
    </row>
    <row r="410" spans="2:11">
      <c r="B410" s="490" t="s">
        <v>516</v>
      </c>
      <c r="C410" s="491" t="s">
        <v>1090</v>
      </c>
      <c r="D410" s="507">
        <f t="shared" si="162"/>
        <v>0</v>
      </c>
      <c r="E410" s="507"/>
      <c r="F410" s="507"/>
      <c r="G410" s="507"/>
      <c r="H410" s="507"/>
      <c r="I410" s="507"/>
      <c r="J410" s="507"/>
      <c r="K410" s="558"/>
    </row>
    <row r="411" spans="2:11">
      <c r="B411" s="557" t="s">
        <v>517</v>
      </c>
      <c r="C411" s="555" t="s">
        <v>1091</v>
      </c>
      <c r="D411" s="503">
        <f t="shared" si="162"/>
        <v>10317813800</v>
      </c>
      <c r="E411" s="507">
        <f t="shared" ref="E411:J411" si="172">E409+E410</f>
        <v>157881731</v>
      </c>
      <c r="F411" s="507">
        <f t="shared" si="172"/>
        <v>0</v>
      </c>
      <c r="G411" s="507">
        <f t="shared" si="172"/>
        <v>0</v>
      </c>
      <c r="H411" s="507">
        <f t="shared" si="172"/>
        <v>186478819</v>
      </c>
      <c r="I411" s="507">
        <f t="shared" si="172"/>
        <v>0</v>
      </c>
      <c r="J411" s="507">
        <f t="shared" si="172"/>
        <v>9973453250</v>
      </c>
      <c r="K411" s="558"/>
    </row>
    <row r="412" spans="2:11" s="1111" customFormat="1">
      <c r="B412" s="1108" t="s">
        <v>518</v>
      </c>
      <c r="C412" s="1109" t="s">
        <v>1092</v>
      </c>
      <c r="D412" s="1071">
        <f t="shared" si="162"/>
        <v>73728901</v>
      </c>
      <c r="E412" s="1071">
        <f t="shared" ref="E412:J412" si="173">E406-E407+E408-E411</f>
        <v>26390000</v>
      </c>
      <c r="F412" s="1071">
        <f t="shared" si="173"/>
        <v>0</v>
      </c>
      <c r="G412" s="1071">
        <f t="shared" si="173"/>
        <v>0</v>
      </c>
      <c r="H412" s="1071">
        <f t="shared" si="173"/>
        <v>0</v>
      </c>
      <c r="I412" s="1071">
        <f t="shared" si="173"/>
        <v>0</v>
      </c>
      <c r="J412" s="1071">
        <f t="shared" si="173"/>
        <v>47338901</v>
      </c>
      <c r="K412" s="1110"/>
    </row>
    <row r="413" spans="2:11">
      <c r="B413" s="557" t="s">
        <v>1024</v>
      </c>
      <c r="C413" s="555" t="s">
        <v>1093</v>
      </c>
      <c r="D413" s="559">
        <f>IFERROR(D411/(D406-D407+D408),0)</f>
        <v>0.99290491285832805</v>
      </c>
      <c r="E413" s="559">
        <f t="shared" ref="E413:J413" si="174">IFERROR(E411/(E406-E407+E408),0)</f>
        <v>0.85678758289843171</v>
      </c>
      <c r="F413" s="559">
        <f t="shared" si="174"/>
        <v>0</v>
      </c>
      <c r="G413" s="559">
        <f t="shared" si="174"/>
        <v>0</v>
      </c>
      <c r="H413" s="559">
        <f t="shared" si="174"/>
        <v>1</v>
      </c>
      <c r="I413" s="559">
        <f t="shared" si="174"/>
        <v>0</v>
      </c>
      <c r="J413" s="559">
        <f t="shared" si="174"/>
        <v>0.99527593225299305</v>
      </c>
      <c r="K413" s="560"/>
    </row>
    <row r="414" spans="2:11" s="417" customFormat="1">
      <c r="B414" s="434" t="s">
        <v>130</v>
      </c>
      <c r="C414" s="435" t="s">
        <v>42</v>
      </c>
      <c r="D414" s="436"/>
      <c r="E414" s="436"/>
      <c r="F414" s="436"/>
      <c r="G414" s="436"/>
      <c r="H414" s="436"/>
      <c r="I414" s="436"/>
      <c r="J414" s="436"/>
      <c r="K414" s="436"/>
    </row>
    <row r="415" spans="2:11">
      <c r="B415" s="554" t="s">
        <v>510</v>
      </c>
      <c r="C415" s="555" t="s">
        <v>509</v>
      </c>
      <c r="D415" s="503">
        <f t="shared" si="162"/>
        <v>2385432315</v>
      </c>
      <c r="E415" s="503">
        <v>0</v>
      </c>
      <c r="F415" s="503">
        <v>0</v>
      </c>
      <c r="G415" s="503">
        <v>0</v>
      </c>
      <c r="H415" s="503">
        <v>332738315</v>
      </c>
      <c r="I415" s="503">
        <v>0</v>
      </c>
      <c r="J415" s="507">
        <v>2052694000</v>
      </c>
      <c r="K415" s="556"/>
    </row>
    <row r="416" spans="2:11">
      <c r="B416" s="554" t="s">
        <v>512</v>
      </c>
      <c r="C416" s="555" t="s">
        <v>511</v>
      </c>
      <c r="D416" s="503">
        <f t="shared" si="162"/>
        <v>0</v>
      </c>
      <c r="E416" s="503">
        <v>0</v>
      </c>
      <c r="F416" s="503">
        <v>0</v>
      </c>
      <c r="G416" s="503">
        <v>0</v>
      </c>
      <c r="H416" s="503">
        <v>0</v>
      </c>
      <c r="I416" s="503">
        <v>0</v>
      </c>
      <c r="J416" s="507">
        <v>0</v>
      </c>
      <c r="K416" s="556"/>
    </row>
    <row r="417" spans="2:11">
      <c r="B417" s="557" t="s">
        <v>514</v>
      </c>
      <c r="C417" s="555" t="s">
        <v>513</v>
      </c>
      <c r="D417" s="503">
        <f t="shared" si="162"/>
        <v>0</v>
      </c>
      <c r="E417" s="503">
        <v>0</v>
      </c>
      <c r="F417" s="503">
        <v>0</v>
      </c>
      <c r="G417" s="503">
        <v>0</v>
      </c>
      <c r="H417" s="503">
        <v>0</v>
      </c>
      <c r="I417" s="503">
        <v>0</v>
      </c>
      <c r="J417" s="507">
        <v>0</v>
      </c>
      <c r="K417" s="556"/>
    </row>
    <row r="418" spans="2:11">
      <c r="B418" s="557" t="s">
        <v>515</v>
      </c>
      <c r="C418" s="555" t="s">
        <v>1089</v>
      </c>
      <c r="D418" s="503">
        <f t="shared" si="162"/>
        <v>2385432315</v>
      </c>
      <c r="E418" s="503">
        <v>0</v>
      </c>
      <c r="F418" s="503">
        <v>0</v>
      </c>
      <c r="G418" s="503">
        <v>0</v>
      </c>
      <c r="H418" s="503">
        <v>332738315</v>
      </c>
      <c r="I418" s="503">
        <v>0</v>
      </c>
      <c r="J418" s="507">
        <v>2052694000</v>
      </c>
      <c r="K418" s="556"/>
    </row>
    <row r="419" spans="2:11">
      <c r="B419" s="490" t="s">
        <v>516</v>
      </c>
      <c r="C419" s="491" t="s">
        <v>1090</v>
      </c>
      <c r="D419" s="507">
        <f t="shared" si="162"/>
        <v>0</v>
      </c>
      <c r="E419" s="507"/>
      <c r="F419" s="507"/>
      <c r="G419" s="507"/>
      <c r="H419" s="507"/>
      <c r="I419" s="507"/>
      <c r="J419" s="507"/>
      <c r="K419" s="558"/>
    </row>
    <row r="420" spans="2:11">
      <c r="B420" s="557" t="s">
        <v>517</v>
      </c>
      <c r="C420" s="555" t="s">
        <v>1091</v>
      </c>
      <c r="D420" s="503">
        <f t="shared" si="162"/>
        <v>2385432315</v>
      </c>
      <c r="E420" s="507">
        <f t="shared" ref="E420:J420" si="175">E418+E419</f>
        <v>0</v>
      </c>
      <c r="F420" s="507">
        <f t="shared" si="175"/>
        <v>0</v>
      </c>
      <c r="G420" s="507">
        <f t="shared" si="175"/>
        <v>0</v>
      </c>
      <c r="H420" s="507">
        <f t="shared" si="175"/>
        <v>332738315</v>
      </c>
      <c r="I420" s="507">
        <f t="shared" si="175"/>
        <v>0</v>
      </c>
      <c r="J420" s="507">
        <f t="shared" si="175"/>
        <v>2052694000</v>
      </c>
      <c r="K420" s="558"/>
    </row>
    <row r="421" spans="2:11">
      <c r="B421" s="557" t="s">
        <v>518</v>
      </c>
      <c r="C421" s="555" t="s">
        <v>1092</v>
      </c>
      <c r="D421" s="503">
        <f t="shared" si="162"/>
        <v>0</v>
      </c>
      <c r="E421" s="503">
        <f t="shared" ref="E421:J421" si="176">E415-E416+E417-E420</f>
        <v>0</v>
      </c>
      <c r="F421" s="503">
        <f t="shared" si="176"/>
        <v>0</v>
      </c>
      <c r="G421" s="503">
        <f t="shared" si="176"/>
        <v>0</v>
      </c>
      <c r="H421" s="503">
        <f t="shared" si="176"/>
        <v>0</v>
      </c>
      <c r="I421" s="503">
        <f t="shared" si="176"/>
        <v>0</v>
      </c>
      <c r="J421" s="503">
        <f t="shared" si="176"/>
        <v>0</v>
      </c>
      <c r="K421" s="556"/>
    </row>
    <row r="422" spans="2:11">
      <c r="B422" s="557" t="s">
        <v>1024</v>
      </c>
      <c r="C422" s="555" t="s">
        <v>1093</v>
      </c>
      <c r="D422" s="559">
        <f>IFERROR(D420/(D415-D416+D417),0)</f>
        <v>1</v>
      </c>
      <c r="E422" s="559">
        <f t="shared" ref="E422:J422" si="177">IFERROR(E420/(E415-E416+E417),0)</f>
        <v>0</v>
      </c>
      <c r="F422" s="559">
        <f t="shared" si="177"/>
        <v>0</v>
      </c>
      <c r="G422" s="559">
        <f t="shared" si="177"/>
        <v>0</v>
      </c>
      <c r="H422" s="559">
        <f t="shared" si="177"/>
        <v>1</v>
      </c>
      <c r="I422" s="559">
        <f t="shared" si="177"/>
        <v>0</v>
      </c>
      <c r="J422" s="559">
        <f t="shared" si="177"/>
        <v>1</v>
      </c>
      <c r="K422" s="560"/>
    </row>
    <row r="423" spans="2:11" s="417" customFormat="1">
      <c r="B423" s="434" t="s">
        <v>131</v>
      </c>
      <c r="C423" s="435" t="s">
        <v>64</v>
      </c>
      <c r="D423" s="436"/>
      <c r="E423" s="436"/>
      <c r="F423" s="436"/>
      <c r="G423" s="436"/>
      <c r="H423" s="436"/>
      <c r="I423" s="436"/>
      <c r="J423" s="436"/>
      <c r="K423" s="436"/>
    </row>
    <row r="424" spans="2:11">
      <c r="B424" s="554" t="s">
        <v>510</v>
      </c>
      <c r="C424" s="555" t="s">
        <v>509</v>
      </c>
      <c r="D424" s="503">
        <f t="shared" si="162"/>
        <v>4888464546</v>
      </c>
      <c r="E424" s="503">
        <v>88190964</v>
      </c>
      <c r="F424" s="503">
        <v>0</v>
      </c>
      <c r="G424" s="503">
        <v>0</v>
      </c>
      <c r="H424" s="503">
        <v>1110052666</v>
      </c>
      <c r="I424" s="503">
        <v>0</v>
      </c>
      <c r="J424" s="507">
        <v>3690220916</v>
      </c>
      <c r="K424" s="556"/>
    </row>
    <row r="425" spans="2:11">
      <c r="B425" s="554" t="s">
        <v>512</v>
      </c>
      <c r="C425" s="555" t="s">
        <v>511</v>
      </c>
      <c r="D425" s="503">
        <f t="shared" si="162"/>
        <v>0</v>
      </c>
      <c r="E425" s="503">
        <v>0</v>
      </c>
      <c r="F425" s="503">
        <v>0</v>
      </c>
      <c r="G425" s="503">
        <v>0</v>
      </c>
      <c r="H425" s="503">
        <v>0</v>
      </c>
      <c r="I425" s="503">
        <v>0</v>
      </c>
      <c r="J425" s="507">
        <v>0</v>
      </c>
      <c r="K425" s="556"/>
    </row>
    <row r="426" spans="2:11">
      <c r="B426" s="557" t="s">
        <v>514</v>
      </c>
      <c r="C426" s="555" t="s">
        <v>513</v>
      </c>
      <c r="D426" s="503">
        <f t="shared" si="162"/>
        <v>0</v>
      </c>
      <c r="E426" s="503">
        <v>0</v>
      </c>
      <c r="F426" s="503">
        <v>0</v>
      </c>
      <c r="G426" s="503">
        <v>0</v>
      </c>
      <c r="H426" s="503">
        <v>0</v>
      </c>
      <c r="I426" s="503">
        <v>0</v>
      </c>
      <c r="J426" s="507">
        <v>0</v>
      </c>
      <c r="K426" s="556"/>
    </row>
    <row r="427" spans="2:11">
      <c r="B427" s="557" t="s">
        <v>515</v>
      </c>
      <c r="C427" s="555" t="s">
        <v>1089</v>
      </c>
      <c r="D427" s="503">
        <f t="shared" si="162"/>
        <v>4565102971</v>
      </c>
      <c r="E427" s="503">
        <v>0</v>
      </c>
      <c r="F427" s="503">
        <v>0</v>
      </c>
      <c r="G427" s="503">
        <v>0</v>
      </c>
      <c r="H427" s="503">
        <v>972376910</v>
      </c>
      <c r="I427" s="503">
        <v>0</v>
      </c>
      <c r="J427" s="507">
        <v>3592726061</v>
      </c>
      <c r="K427" s="556"/>
    </row>
    <row r="428" spans="2:11">
      <c r="B428" s="490" t="s">
        <v>516</v>
      </c>
      <c r="C428" s="491" t="s">
        <v>1090</v>
      </c>
      <c r="D428" s="507">
        <f t="shared" si="162"/>
        <v>0</v>
      </c>
      <c r="E428" s="507"/>
      <c r="F428" s="507"/>
      <c r="G428" s="507"/>
      <c r="H428" s="507"/>
      <c r="I428" s="507"/>
      <c r="J428" s="507"/>
      <c r="K428" s="558"/>
    </row>
    <row r="429" spans="2:11">
      <c r="B429" s="557" t="s">
        <v>517</v>
      </c>
      <c r="C429" s="555" t="s">
        <v>1091</v>
      </c>
      <c r="D429" s="503">
        <f t="shared" si="162"/>
        <v>4565102971</v>
      </c>
      <c r="E429" s="507">
        <f t="shared" ref="E429:J429" si="178">E427+E428</f>
        <v>0</v>
      </c>
      <c r="F429" s="507">
        <f t="shared" si="178"/>
        <v>0</v>
      </c>
      <c r="G429" s="507">
        <f t="shared" si="178"/>
        <v>0</v>
      </c>
      <c r="H429" s="507">
        <f t="shared" si="178"/>
        <v>972376910</v>
      </c>
      <c r="I429" s="507">
        <f t="shared" si="178"/>
        <v>0</v>
      </c>
      <c r="J429" s="507">
        <f t="shared" si="178"/>
        <v>3592726061</v>
      </c>
      <c r="K429" s="558"/>
    </row>
    <row r="430" spans="2:11" s="1111" customFormat="1">
      <c r="B430" s="1108" t="s">
        <v>518</v>
      </c>
      <c r="C430" s="1109" t="s">
        <v>1092</v>
      </c>
      <c r="D430" s="1071">
        <f t="shared" si="162"/>
        <v>323361575</v>
      </c>
      <c r="E430" s="1071">
        <f t="shared" ref="E430:J430" si="179">E424-E425+E426-E429</f>
        <v>88190964</v>
      </c>
      <c r="F430" s="1071">
        <f t="shared" si="179"/>
        <v>0</v>
      </c>
      <c r="G430" s="1071">
        <f t="shared" si="179"/>
        <v>0</v>
      </c>
      <c r="H430" s="1071">
        <f t="shared" si="179"/>
        <v>137675756</v>
      </c>
      <c r="I430" s="1071">
        <f t="shared" si="179"/>
        <v>0</v>
      </c>
      <c r="J430" s="1071">
        <f t="shared" si="179"/>
        <v>97494855</v>
      </c>
      <c r="K430" s="1110"/>
    </row>
    <row r="431" spans="2:11">
      <c r="B431" s="557" t="s">
        <v>1024</v>
      </c>
      <c r="C431" s="555" t="s">
        <v>1093</v>
      </c>
      <c r="D431" s="559">
        <f>IFERROR(D429/(D424-D425+D426),0)</f>
        <v>0.93385211819433334</v>
      </c>
      <c r="E431" s="559">
        <f t="shared" ref="E431:J431" si="180">IFERROR(E429/(E424-E425+E426),0)</f>
        <v>0</v>
      </c>
      <c r="F431" s="559">
        <f t="shared" si="180"/>
        <v>0</v>
      </c>
      <c r="G431" s="559">
        <f t="shared" si="180"/>
        <v>0</v>
      </c>
      <c r="H431" s="559">
        <f t="shared" si="180"/>
        <v>0.87597367204557486</v>
      </c>
      <c r="I431" s="559">
        <f t="shared" si="180"/>
        <v>0</v>
      </c>
      <c r="J431" s="559">
        <f t="shared" si="180"/>
        <v>0.97358021180323284</v>
      </c>
      <c r="K431" s="560"/>
    </row>
    <row r="432" spans="2:11" s="417" customFormat="1">
      <c r="B432" s="434" t="s">
        <v>132</v>
      </c>
      <c r="C432" s="435" t="s">
        <v>65</v>
      </c>
      <c r="D432" s="436"/>
      <c r="E432" s="436"/>
      <c r="F432" s="436"/>
      <c r="G432" s="436"/>
      <c r="H432" s="436"/>
      <c r="I432" s="436"/>
      <c r="J432" s="436"/>
      <c r="K432" s="436"/>
    </row>
    <row r="433" spans="2:11">
      <c r="B433" s="554" t="s">
        <v>510</v>
      </c>
      <c r="C433" s="555" t="s">
        <v>509</v>
      </c>
      <c r="D433" s="503">
        <f t="shared" si="162"/>
        <v>2982432463</v>
      </c>
      <c r="E433" s="503">
        <v>1075938526</v>
      </c>
      <c r="F433" s="503">
        <v>0</v>
      </c>
      <c r="G433" s="503">
        <v>0</v>
      </c>
      <c r="H433" s="503">
        <v>25934547</v>
      </c>
      <c r="I433" s="503">
        <v>0</v>
      </c>
      <c r="J433" s="507">
        <v>1880559390</v>
      </c>
      <c r="K433" s="556"/>
    </row>
    <row r="434" spans="2:11">
      <c r="B434" s="554" t="s">
        <v>512</v>
      </c>
      <c r="C434" s="555" t="s">
        <v>511</v>
      </c>
      <c r="D434" s="503">
        <f t="shared" si="162"/>
        <v>0</v>
      </c>
      <c r="E434" s="503">
        <v>0</v>
      </c>
      <c r="F434" s="503">
        <v>0</v>
      </c>
      <c r="G434" s="503">
        <v>0</v>
      </c>
      <c r="H434" s="503">
        <v>0</v>
      </c>
      <c r="I434" s="503">
        <v>0</v>
      </c>
      <c r="J434" s="507">
        <v>0</v>
      </c>
      <c r="K434" s="556"/>
    </row>
    <row r="435" spans="2:11">
      <c r="B435" s="557" t="s">
        <v>514</v>
      </c>
      <c r="C435" s="555" t="s">
        <v>513</v>
      </c>
      <c r="D435" s="503">
        <f t="shared" si="162"/>
        <v>0</v>
      </c>
      <c r="E435" s="503">
        <v>0</v>
      </c>
      <c r="F435" s="503">
        <v>0</v>
      </c>
      <c r="G435" s="503">
        <v>0</v>
      </c>
      <c r="H435" s="503">
        <v>0</v>
      </c>
      <c r="I435" s="503">
        <v>0</v>
      </c>
      <c r="J435" s="507">
        <v>0</v>
      </c>
      <c r="K435" s="556"/>
    </row>
    <row r="436" spans="2:11">
      <c r="B436" s="557" t="s">
        <v>515</v>
      </c>
      <c r="C436" s="555" t="s">
        <v>1089</v>
      </c>
      <c r="D436" s="503">
        <f t="shared" si="162"/>
        <v>2946250463</v>
      </c>
      <c r="E436" s="503">
        <v>1039756526</v>
      </c>
      <c r="F436" s="503">
        <v>0</v>
      </c>
      <c r="G436" s="503">
        <v>0</v>
      </c>
      <c r="H436" s="503">
        <v>25934547</v>
      </c>
      <c r="I436" s="503">
        <v>0</v>
      </c>
      <c r="J436" s="507">
        <v>1880559390</v>
      </c>
      <c r="K436" s="556"/>
    </row>
    <row r="437" spans="2:11">
      <c r="B437" s="490" t="s">
        <v>516</v>
      </c>
      <c r="C437" s="491" t="s">
        <v>1090</v>
      </c>
      <c r="D437" s="507">
        <f t="shared" si="162"/>
        <v>0</v>
      </c>
      <c r="E437" s="507"/>
      <c r="F437" s="507"/>
      <c r="G437" s="507"/>
      <c r="H437" s="507"/>
      <c r="I437" s="507"/>
      <c r="J437" s="507"/>
      <c r="K437" s="558"/>
    </row>
    <row r="438" spans="2:11">
      <c r="B438" s="557" t="s">
        <v>517</v>
      </c>
      <c r="C438" s="555" t="s">
        <v>1091</v>
      </c>
      <c r="D438" s="503">
        <f t="shared" si="162"/>
        <v>2946250463</v>
      </c>
      <c r="E438" s="507">
        <f t="shared" ref="E438:J438" si="181">E436+E437</f>
        <v>1039756526</v>
      </c>
      <c r="F438" s="507">
        <f t="shared" si="181"/>
        <v>0</v>
      </c>
      <c r="G438" s="507">
        <f t="shared" si="181"/>
        <v>0</v>
      </c>
      <c r="H438" s="507">
        <f t="shared" si="181"/>
        <v>25934547</v>
      </c>
      <c r="I438" s="507">
        <f t="shared" si="181"/>
        <v>0</v>
      </c>
      <c r="J438" s="507">
        <f t="shared" si="181"/>
        <v>1880559390</v>
      </c>
      <c r="K438" s="558"/>
    </row>
    <row r="439" spans="2:11" s="1111" customFormat="1">
      <c r="B439" s="1108" t="s">
        <v>518</v>
      </c>
      <c r="C439" s="1109" t="s">
        <v>1092</v>
      </c>
      <c r="D439" s="1071">
        <f t="shared" si="162"/>
        <v>36182000</v>
      </c>
      <c r="E439" s="1071">
        <f t="shared" ref="E439:J439" si="182">E433-E434+E435-E438</f>
        <v>36182000</v>
      </c>
      <c r="F439" s="1071">
        <f t="shared" si="182"/>
        <v>0</v>
      </c>
      <c r="G439" s="1071">
        <f t="shared" si="182"/>
        <v>0</v>
      </c>
      <c r="H439" s="1071">
        <f t="shared" si="182"/>
        <v>0</v>
      </c>
      <c r="I439" s="1071">
        <f t="shared" si="182"/>
        <v>0</v>
      </c>
      <c r="J439" s="1071">
        <f t="shared" si="182"/>
        <v>0</v>
      </c>
      <c r="K439" s="1110"/>
    </row>
    <row r="440" spans="2:11">
      <c r="B440" s="557" t="s">
        <v>1024</v>
      </c>
      <c r="C440" s="555" t="s">
        <v>1093</v>
      </c>
      <c r="D440" s="559">
        <f>IFERROR(D438/(D433-D434+D435),0)</f>
        <v>0.98786829192316228</v>
      </c>
      <c r="E440" s="559">
        <f t="shared" ref="E440:J440" si="183">IFERROR(E438/(E433-E434+E435),0)</f>
        <v>0.96637168469604551</v>
      </c>
      <c r="F440" s="559">
        <f t="shared" si="183"/>
        <v>0</v>
      </c>
      <c r="G440" s="559">
        <f t="shared" si="183"/>
        <v>0</v>
      </c>
      <c r="H440" s="559">
        <f t="shared" si="183"/>
        <v>1</v>
      </c>
      <c r="I440" s="559">
        <f t="shared" si="183"/>
        <v>0</v>
      </c>
      <c r="J440" s="559">
        <f t="shared" si="183"/>
        <v>1</v>
      </c>
      <c r="K440" s="560"/>
    </row>
    <row r="441" spans="2:11" s="417" customFormat="1">
      <c r="B441" s="434" t="s">
        <v>133</v>
      </c>
      <c r="C441" s="435" t="s">
        <v>44</v>
      </c>
      <c r="D441" s="436"/>
      <c r="E441" s="436"/>
      <c r="F441" s="436"/>
      <c r="G441" s="436"/>
      <c r="H441" s="436"/>
      <c r="I441" s="436"/>
      <c r="J441" s="436"/>
      <c r="K441" s="436"/>
    </row>
    <row r="442" spans="2:11">
      <c r="B442" s="554" t="s">
        <v>510</v>
      </c>
      <c r="C442" s="555" t="s">
        <v>509</v>
      </c>
      <c r="D442" s="503">
        <f t="shared" si="162"/>
        <v>22789151831</v>
      </c>
      <c r="E442" s="503">
        <v>396146415</v>
      </c>
      <c r="F442" s="503">
        <v>0</v>
      </c>
      <c r="G442" s="503">
        <v>0</v>
      </c>
      <c r="H442" s="503">
        <v>496540325</v>
      </c>
      <c r="I442" s="503">
        <v>0</v>
      </c>
      <c r="J442" s="507">
        <v>21896465091</v>
      </c>
      <c r="K442" s="556"/>
    </row>
    <row r="443" spans="2:11">
      <c r="B443" s="554" t="s">
        <v>512</v>
      </c>
      <c r="C443" s="555" t="s">
        <v>511</v>
      </c>
      <c r="D443" s="503">
        <f t="shared" si="162"/>
        <v>0</v>
      </c>
      <c r="E443" s="503">
        <v>0</v>
      </c>
      <c r="F443" s="503">
        <v>0</v>
      </c>
      <c r="G443" s="503">
        <v>0</v>
      </c>
      <c r="H443" s="503">
        <v>0</v>
      </c>
      <c r="I443" s="503">
        <v>0</v>
      </c>
      <c r="J443" s="507">
        <v>0</v>
      </c>
      <c r="K443" s="556"/>
    </row>
    <row r="444" spans="2:11">
      <c r="B444" s="557" t="s">
        <v>514</v>
      </c>
      <c r="C444" s="555" t="s">
        <v>513</v>
      </c>
      <c r="D444" s="503">
        <f t="shared" si="162"/>
        <v>0</v>
      </c>
      <c r="E444" s="503">
        <v>0</v>
      </c>
      <c r="F444" s="503">
        <v>0</v>
      </c>
      <c r="G444" s="503">
        <v>0</v>
      </c>
      <c r="H444" s="503">
        <v>0</v>
      </c>
      <c r="I444" s="503">
        <v>0</v>
      </c>
      <c r="J444" s="507">
        <v>0</v>
      </c>
      <c r="K444" s="556"/>
    </row>
    <row r="445" spans="2:11">
      <c r="B445" s="557" t="s">
        <v>515</v>
      </c>
      <c r="C445" s="555" t="s">
        <v>1089</v>
      </c>
      <c r="D445" s="503">
        <f t="shared" si="162"/>
        <v>22381546256</v>
      </c>
      <c r="E445" s="503">
        <v>194014285</v>
      </c>
      <c r="F445" s="503">
        <v>0</v>
      </c>
      <c r="G445" s="503">
        <v>0</v>
      </c>
      <c r="H445" s="503">
        <v>409298325</v>
      </c>
      <c r="I445" s="503">
        <v>0</v>
      </c>
      <c r="J445" s="507">
        <v>21778233646</v>
      </c>
      <c r="K445" s="556"/>
    </row>
    <row r="446" spans="2:11">
      <c r="B446" s="490" t="s">
        <v>516</v>
      </c>
      <c r="C446" s="491" t="s">
        <v>1090</v>
      </c>
      <c r="D446" s="507">
        <f t="shared" si="162"/>
        <v>196113781</v>
      </c>
      <c r="E446" s="507"/>
      <c r="F446" s="507"/>
      <c r="G446" s="507"/>
      <c r="H446" s="507">
        <f>'05'!Q470</f>
        <v>87242000</v>
      </c>
      <c r="I446" s="507"/>
      <c r="J446" s="507">
        <f>'05'!R470</f>
        <v>108871781</v>
      </c>
      <c r="K446" s="558"/>
    </row>
    <row r="447" spans="2:11">
      <c r="B447" s="557" t="s">
        <v>517</v>
      </c>
      <c r="C447" s="555" t="s">
        <v>1091</v>
      </c>
      <c r="D447" s="503">
        <f t="shared" ref="D447:D555" si="184">SUM(E447:J447)</f>
        <v>22577660037</v>
      </c>
      <c r="E447" s="507">
        <f t="shared" ref="E447:J447" si="185">E445+E446</f>
        <v>194014285</v>
      </c>
      <c r="F447" s="507">
        <f t="shared" si="185"/>
        <v>0</v>
      </c>
      <c r="G447" s="507">
        <f t="shared" si="185"/>
        <v>0</v>
      </c>
      <c r="H447" s="507">
        <f t="shared" si="185"/>
        <v>496540325</v>
      </c>
      <c r="I447" s="507">
        <f t="shared" si="185"/>
        <v>0</v>
      </c>
      <c r="J447" s="507">
        <f t="shared" si="185"/>
        <v>21887105427</v>
      </c>
      <c r="K447" s="558"/>
    </row>
    <row r="448" spans="2:11" s="1111" customFormat="1">
      <c r="B448" s="1108" t="s">
        <v>518</v>
      </c>
      <c r="C448" s="1109" t="s">
        <v>1092</v>
      </c>
      <c r="D448" s="1071">
        <f t="shared" si="184"/>
        <v>211491794</v>
      </c>
      <c r="E448" s="1071">
        <f t="shared" ref="E448:J448" si="186">E442-E443+E444-E447</f>
        <v>202132130</v>
      </c>
      <c r="F448" s="1071">
        <f t="shared" si="186"/>
        <v>0</v>
      </c>
      <c r="G448" s="1071">
        <f t="shared" si="186"/>
        <v>0</v>
      </c>
      <c r="H448" s="1071">
        <f t="shared" si="186"/>
        <v>0</v>
      </c>
      <c r="I448" s="1071">
        <f t="shared" si="186"/>
        <v>0</v>
      </c>
      <c r="J448" s="1071">
        <f t="shared" si="186"/>
        <v>9359664</v>
      </c>
      <c r="K448" s="1110"/>
    </row>
    <row r="449" spans="2:11">
      <c r="B449" s="557" t="s">
        <v>1024</v>
      </c>
      <c r="C449" s="555" t="s">
        <v>1093</v>
      </c>
      <c r="D449" s="559">
        <f>IFERROR(D447/(D442-D443+D444),0)</f>
        <v>0.99071962855097095</v>
      </c>
      <c r="E449" s="559">
        <f t="shared" ref="E449:J449" si="187">IFERROR(E447/(E442-E443+E444),0)</f>
        <v>0.48975398401623804</v>
      </c>
      <c r="F449" s="559">
        <f t="shared" si="187"/>
        <v>0</v>
      </c>
      <c r="G449" s="559">
        <f t="shared" si="187"/>
        <v>0</v>
      </c>
      <c r="H449" s="559">
        <f t="shared" si="187"/>
        <v>1</v>
      </c>
      <c r="I449" s="559">
        <f t="shared" si="187"/>
        <v>0</v>
      </c>
      <c r="J449" s="559">
        <f t="shared" si="187"/>
        <v>0.9995725490867543</v>
      </c>
      <c r="K449" s="560"/>
    </row>
    <row r="450" spans="2:11" s="417" customFormat="1">
      <c r="B450" s="434" t="s">
        <v>134</v>
      </c>
      <c r="C450" s="435" t="s">
        <v>135</v>
      </c>
      <c r="D450" s="436"/>
      <c r="E450" s="436"/>
      <c r="F450" s="436"/>
      <c r="G450" s="436"/>
      <c r="H450" s="436"/>
      <c r="I450" s="436"/>
      <c r="J450" s="436"/>
      <c r="K450" s="436"/>
    </row>
    <row r="451" spans="2:11">
      <c r="B451" s="554" t="s">
        <v>510</v>
      </c>
      <c r="C451" s="555" t="s">
        <v>509</v>
      </c>
      <c r="D451" s="503">
        <f t="shared" si="184"/>
        <v>513286237</v>
      </c>
      <c r="E451" s="503">
        <v>230168071</v>
      </c>
      <c r="F451" s="503">
        <v>0</v>
      </c>
      <c r="G451" s="503">
        <v>0</v>
      </c>
      <c r="H451" s="503">
        <v>283118166</v>
      </c>
      <c r="I451" s="503">
        <v>0</v>
      </c>
      <c r="J451" s="507">
        <v>0</v>
      </c>
      <c r="K451" s="556"/>
    </row>
    <row r="452" spans="2:11">
      <c r="B452" s="554" t="s">
        <v>512</v>
      </c>
      <c r="C452" s="555" t="s">
        <v>511</v>
      </c>
      <c r="D452" s="503">
        <f t="shared" si="184"/>
        <v>0</v>
      </c>
      <c r="E452" s="503"/>
      <c r="F452" s="503">
        <v>0</v>
      </c>
      <c r="G452" s="503">
        <v>0</v>
      </c>
      <c r="H452" s="503">
        <v>0</v>
      </c>
      <c r="I452" s="503">
        <v>0</v>
      </c>
      <c r="J452" s="507">
        <v>0</v>
      </c>
      <c r="K452" s="556"/>
    </row>
    <row r="453" spans="2:11">
      <c r="B453" s="557" t="s">
        <v>514</v>
      </c>
      <c r="C453" s="555" t="s">
        <v>513</v>
      </c>
      <c r="D453" s="503">
        <f t="shared" si="184"/>
        <v>0</v>
      </c>
      <c r="E453" s="503">
        <v>0</v>
      </c>
      <c r="F453" s="503">
        <v>0</v>
      </c>
      <c r="G453" s="503">
        <v>0</v>
      </c>
      <c r="H453" s="503">
        <v>0</v>
      </c>
      <c r="I453" s="503">
        <v>0</v>
      </c>
      <c r="J453" s="507">
        <v>0</v>
      </c>
      <c r="K453" s="556"/>
    </row>
    <row r="454" spans="2:11">
      <c r="B454" s="557" t="s">
        <v>515</v>
      </c>
      <c r="C454" s="555" t="s">
        <v>1089</v>
      </c>
      <c r="D454" s="503">
        <f t="shared" si="184"/>
        <v>513286237</v>
      </c>
      <c r="E454" s="503">
        <v>230168071</v>
      </c>
      <c r="F454" s="503">
        <v>0</v>
      </c>
      <c r="G454" s="503">
        <v>0</v>
      </c>
      <c r="H454" s="503">
        <v>283118166</v>
      </c>
      <c r="I454" s="503">
        <v>0</v>
      </c>
      <c r="J454" s="507">
        <v>0</v>
      </c>
      <c r="K454" s="556"/>
    </row>
    <row r="455" spans="2:11">
      <c r="B455" s="490" t="s">
        <v>516</v>
      </c>
      <c r="C455" s="491" t="s">
        <v>1090</v>
      </c>
      <c r="D455" s="507">
        <f t="shared" si="184"/>
        <v>0</v>
      </c>
      <c r="E455" s="507"/>
      <c r="F455" s="507"/>
      <c r="G455" s="507"/>
      <c r="H455" s="507"/>
      <c r="I455" s="507"/>
      <c r="J455" s="507"/>
      <c r="K455" s="558"/>
    </row>
    <row r="456" spans="2:11">
      <c r="B456" s="557" t="s">
        <v>517</v>
      </c>
      <c r="C456" s="555" t="s">
        <v>1091</v>
      </c>
      <c r="D456" s="503">
        <f t="shared" si="184"/>
        <v>513286237</v>
      </c>
      <c r="E456" s="507">
        <f t="shared" ref="E456:J456" si="188">E454+E455</f>
        <v>230168071</v>
      </c>
      <c r="F456" s="507">
        <f t="shared" si="188"/>
        <v>0</v>
      </c>
      <c r="G456" s="507">
        <f t="shared" si="188"/>
        <v>0</v>
      </c>
      <c r="H456" s="507">
        <f t="shared" si="188"/>
        <v>283118166</v>
      </c>
      <c r="I456" s="507">
        <f t="shared" si="188"/>
        <v>0</v>
      </c>
      <c r="J456" s="507">
        <f t="shared" si="188"/>
        <v>0</v>
      </c>
      <c r="K456" s="558"/>
    </row>
    <row r="457" spans="2:11">
      <c r="B457" s="557" t="s">
        <v>518</v>
      </c>
      <c r="C457" s="555" t="s">
        <v>1092</v>
      </c>
      <c r="D457" s="503">
        <f t="shared" si="184"/>
        <v>0</v>
      </c>
      <c r="E457" s="503">
        <f t="shared" ref="E457:J457" si="189">E451-E452+E453-E456</f>
        <v>0</v>
      </c>
      <c r="F457" s="503">
        <f t="shared" si="189"/>
        <v>0</v>
      </c>
      <c r="G457" s="503">
        <f t="shared" si="189"/>
        <v>0</v>
      </c>
      <c r="H457" s="503">
        <f t="shared" si="189"/>
        <v>0</v>
      </c>
      <c r="I457" s="503">
        <f t="shared" si="189"/>
        <v>0</v>
      </c>
      <c r="J457" s="503">
        <f t="shared" si="189"/>
        <v>0</v>
      </c>
      <c r="K457" s="556"/>
    </row>
    <row r="458" spans="2:11">
      <c r="B458" s="557" t="s">
        <v>1024</v>
      </c>
      <c r="C458" s="555" t="s">
        <v>1093</v>
      </c>
      <c r="D458" s="559">
        <f>IFERROR(D456/(D451-D452+D453),0)</f>
        <v>1</v>
      </c>
      <c r="E458" s="559">
        <f t="shared" ref="E458:J458" si="190">IFERROR(E456/(E451-E452+E453),0)</f>
        <v>1</v>
      </c>
      <c r="F458" s="559">
        <f t="shared" si="190"/>
        <v>0</v>
      </c>
      <c r="G458" s="559">
        <f t="shared" si="190"/>
        <v>0</v>
      </c>
      <c r="H458" s="559">
        <f t="shared" si="190"/>
        <v>1</v>
      </c>
      <c r="I458" s="559">
        <f t="shared" si="190"/>
        <v>0</v>
      </c>
      <c r="J458" s="559">
        <f t="shared" si="190"/>
        <v>0</v>
      </c>
      <c r="K458" s="560"/>
    </row>
    <row r="459" spans="2:11" s="417" customFormat="1" ht="38.25">
      <c r="B459" s="412" t="s">
        <v>106</v>
      </c>
      <c r="C459" s="413" t="s">
        <v>4630</v>
      </c>
      <c r="D459" s="414"/>
      <c r="E459" s="416"/>
      <c r="F459" s="416"/>
      <c r="G459" s="416"/>
      <c r="H459" s="416"/>
      <c r="I459" s="416"/>
      <c r="J459" s="416"/>
      <c r="K459" s="416"/>
    </row>
    <row r="460" spans="2:11" s="547" customFormat="1" ht="13.5">
      <c r="B460" s="543" t="s">
        <v>510</v>
      </c>
      <c r="C460" s="544" t="s">
        <v>509</v>
      </c>
      <c r="D460" s="545">
        <f t="shared" si="184"/>
        <v>168682707281.09894</v>
      </c>
      <c r="E460" s="545">
        <f>E469+E478</f>
        <v>168682707281.09894</v>
      </c>
      <c r="F460" s="545"/>
      <c r="G460" s="545"/>
      <c r="H460" s="545"/>
      <c r="I460" s="545"/>
      <c r="J460" s="549"/>
      <c r="K460" s="562"/>
    </row>
    <row r="461" spans="2:11" s="547" customFormat="1" ht="13.5">
      <c r="B461" s="543" t="s">
        <v>512</v>
      </c>
      <c r="C461" s="544" t="s">
        <v>511</v>
      </c>
      <c r="D461" s="545">
        <f t="shared" si="184"/>
        <v>0</v>
      </c>
      <c r="E461" s="545">
        <f t="shared" ref="E461:E466" si="191">E470+E479</f>
        <v>0</v>
      </c>
      <c r="F461" s="545"/>
      <c r="G461" s="545"/>
      <c r="H461" s="545"/>
      <c r="I461" s="545"/>
      <c r="J461" s="549"/>
      <c r="K461" s="562"/>
    </row>
    <row r="462" spans="2:11" s="547" customFormat="1" ht="13.5">
      <c r="B462" s="548" t="s">
        <v>514</v>
      </c>
      <c r="C462" s="544" t="s">
        <v>513</v>
      </c>
      <c r="D462" s="545">
        <f t="shared" si="184"/>
        <v>0</v>
      </c>
      <c r="E462" s="545">
        <f t="shared" si="191"/>
        <v>0</v>
      </c>
      <c r="F462" s="545"/>
      <c r="G462" s="545"/>
      <c r="H462" s="545"/>
      <c r="I462" s="545"/>
      <c r="J462" s="549"/>
      <c r="K462" s="562"/>
    </row>
    <row r="463" spans="2:11" s="547" customFormat="1" ht="13.5">
      <c r="B463" s="548" t="s">
        <v>515</v>
      </c>
      <c r="C463" s="544" t="s">
        <v>1089</v>
      </c>
      <c r="D463" s="545">
        <f t="shared" si="184"/>
        <v>136703921955.98441</v>
      </c>
      <c r="E463" s="545">
        <f t="shared" si="191"/>
        <v>136703921955.98441</v>
      </c>
      <c r="F463" s="545"/>
      <c r="G463" s="545"/>
      <c r="H463" s="545"/>
      <c r="I463" s="545"/>
      <c r="J463" s="549"/>
      <c r="K463" s="562"/>
    </row>
    <row r="464" spans="2:11" s="547" customFormat="1" ht="13.5">
      <c r="B464" s="478" t="s">
        <v>516</v>
      </c>
      <c r="C464" s="479" t="s">
        <v>1090</v>
      </c>
      <c r="D464" s="549">
        <f t="shared" si="184"/>
        <v>0</v>
      </c>
      <c r="E464" s="545">
        <f t="shared" si="191"/>
        <v>0</v>
      </c>
      <c r="F464" s="549"/>
      <c r="G464" s="549"/>
      <c r="H464" s="549"/>
      <c r="I464" s="549"/>
      <c r="J464" s="549"/>
      <c r="K464" s="562"/>
    </row>
    <row r="465" spans="2:11" s="547" customFormat="1" ht="13.5">
      <c r="B465" s="548" t="s">
        <v>517</v>
      </c>
      <c r="C465" s="544" t="s">
        <v>1091</v>
      </c>
      <c r="D465" s="545">
        <f t="shared" si="184"/>
        <v>136703921955.98441</v>
      </c>
      <c r="E465" s="545">
        <f t="shared" si="191"/>
        <v>136703921955.98441</v>
      </c>
      <c r="F465" s="549"/>
      <c r="G465" s="549"/>
      <c r="H465" s="549"/>
      <c r="I465" s="549"/>
      <c r="J465" s="549"/>
      <c r="K465" s="562"/>
    </row>
    <row r="466" spans="2:11" s="1106" customFormat="1" ht="13.5">
      <c r="B466" s="1102" t="s">
        <v>518</v>
      </c>
      <c r="C466" s="1103" t="s">
        <v>1092</v>
      </c>
      <c r="D466" s="1104">
        <f t="shared" si="184"/>
        <v>31978785325.114532</v>
      </c>
      <c r="E466" s="1104">
        <f t="shared" si="191"/>
        <v>31978785325.114532</v>
      </c>
      <c r="F466" s="1104"/>
      <c r="G466" s="1104"/>
      <c r="H466" s="1104"/>
      <c r="I466" s="1104"/>
      <c r="J466" s="1104"/>
      <c r="K466" s="1112"/>
    </row>
    <row r="467" spans="2:11" s="547" customFormat="1" ht="13.5">
      <c r="B467" s="548" t="s">
        <v>1024</v>
      </c>
      <c r="C467" s="544" t="s">
        <v>1093</v>
      </c>
      <c r="D467" s="551">
        <f>IFERROR(D465/(D460-D461+D462),0)</f>
        <v>0.81042048802415811</v>
      </c>
      <c r="E467" s="551">
        <f t="shared" ref="E467" si="192">IFERROR(E465/(E460-E461+E462),0)</f>
        <v>0.81042048802415811</v>
      </c>
      <c r="F467" s="551"/>
      <c r="G467" s="551"/>
      <c r="H467" s="551"/>
      <c r="I467" s="551"/>
      <c r="J467" s="551"/>
      <c r="K467" s="562"/>
    </row>
    <row r="468" spans="2:11" s="955" customFormat="1">
      <c r="B468" s="952"/>
      <c r="C468" s="413" t="s">
        <v>4631</v>
      </c>
      <c r="D468" s="953"/>
      <c r="E468" s="953"/>
      <c r="F468" s="953"/>
      <c r="G468" s="953"/>
      <c r="H468" s="953"/>
      <c r="I468" s="953"/>
      <c r="J468" s="953"/>
      <c r="K468" s="954"/>
    </row>
    <row r="469" spans="2:11">
      <c r="B469" s="554" t="s">
        <v>510</v>
      </c>
      <c r="C469" s="496" t="s">
        <v>509</v>
      </c>
      <c r="D469" s="503">
        <f t="shared" si="184"/>
        <v>10759454813.70002</v>
      </c>
      <c r="E469" s="503">
        <v>10759454813.70002</v>
      </c>
      <c r="F469" s="503"/>
      <c r="G469" s="503"/>
      <c r="H469" s="503"/>
      <c r="I469" s="503"/>
      <c r="J469" s="507"/>
      <c r="K469" s="560"/>
    </row>
    <row r="470" spans="2:11">
      <c r="B470" s="554" t="s">
        <v>512</v>
      </c>
      <c r="C470" s="496" t="s">
        <v>511</v>
      </c>
      <c r="D470" s="503">
        <f t="shared" si="184"/>
        <v>0</v>
      </c>
      <c r="E470" s="503"/>
      <c r="F470" s="503"/>
      <c r="G470" s="503"/>
      <c r="H470" s="503"/>
      <c r="I470" s="503"/>
      <c r="J470" s="507"/>
      <c r="K470" s="560"/>
    </row>
    <row r="471" spans="2:11">
      <c r="B471" s="557" t="s">
        <v>514</v>
      </c>
      <c r="C471" s="496" t="s">
        <v>513</v>
      </c>
      <c r="D471" s="503">
        <f t="shared" si="184"/>
        <v>0</v>
      </c>
      <c r="E471" s="503"/>
      <c r="F471" s="503"/>
      <c r="G471" s="503"/>
      <c r="H471" s="503"/>
      <c r="I471" s="503"/>
      <c r="J471" s="507"/>
      <c r="K471" s="560"/>
    </row>
    <row r="472" spans="2:11">
      <c r="B472" s="557" t="s">
        <v>515</v>
      </c>
      <c r="C472" s="496" t="s">
        <v>1089</v>
      </c>
      <c r="D472" s="503">
        <f t="shared" si="184"/>
        <v>9972700075.9844131</v>
      </c>
      <c r="E472" s="503">
        <v>9972700075.9844131</v>
      </c>
      <c r="F472" s="503"/>
      <c r="G472" s="503"/>
      <c r="H472" s="503"/>
      <c r="I472" s="503"/>
      <c r="J472" s="507"/>
      <c r="K472" s="560"/>
    </row>
    <row r="473" spans="2:11">
      <c r="B473" s="490" t="s">
        <v>516</v>
      </c>
      <c r="C473" s="496" t="s">
        <v>1090</v>
      </c>
      <c r="D473" s="507">
        <f t="shared" si="184"/>
        <v>0</v>
      </c>
      <c r="E473" s="507"/>
      <c r="F473" s="507"/>
      <c r="G473" s="507"/>
      <c r="H473" s="507"/>
      <c r="I473" s="507"/>
      <c r="J473" s="507"/>
      <c r="K473" s="560"/>
    </row>
    <row r="474" spans="2:11">
      <c r="B474" s="557" t="s">
        <v>517</v>
      </c>
      <c r="C474" s="496" t="s">
        <v>1091</v>
      </c>
      <c r="D474" s="503">
        <f t="shared" si="184"/>
        <v>9972700075.9844131</v>
      </c>
      <c r="E474" s="507">
        <f>E472+E473</f>
        <v>9972700075.9844131</v>
      </c>
      <c r="F474" s="507"/>
      <c r="G474" s="507"/>
      <c r="H474" s="507"/>
      <c r="I474" s="507"/>
      <c r="J474" s="507"/>
      <c r="K474" s="560"/>
    </row>
    <row r="475" spans="2:11" s="1111" customFormat="1">
      <c r="B475" s="1108" t="s">
        <v>518</v>
      </c>
      <c r="C475" s="1113" t="s">
        <v>1092</v>
      </c>
      <c r="D475" s="1071">
        <f t="shared" si="184"/>
        <v>786754737.71560669</v>
      </c>
      <c r="E475" s="1071">
        <f t="shared" ref="E475" si="193">E469-E470+E471-E474</f>
        <v>786754737.71560669</v>
      </c>
      <c r="F475" s="1071"/>
      <c r="G475" s="1071"/>
      <c r="H475" s="1071"/>
      <c r="I475" s="1071"/>
      <c r="J475" s="1071"/>
      <c r="K475" s="1114"/>
    </row>
    <row r="476" spans="2:11">
      <c r="B476" s="557" t="s">
        <v>1024</v>
      </c>
      <c r="C476" s="496" t="s">
        <v>1093</v>
      </c>
      <c r="D476" s="559">
        <f>IFERROR(D474/(D469-D470+D471),0)</f>
        <v>0.92687782500709692</v>
      </c>
      <c r="E476" s="559">
        <f t="shared" ref="E476" si="194">IFERROR(E474/(E469-E470+E471),0)</f>
        <v>0.92687782500709692</v>
      </c>
      <c r="F476" s="559"/>
      <c r="G476" s="559"/>
      <c r="H476" s="559"/>
      <c r="I476" s="559"/>
      <c r="J476" s="559"/>
      <c r="K476" s="560"/>
    </row>
    <row r="477" spans="2:11" s="955" customFormat="1">
      <c r="B477" s="952"/>
      <c r="C477" s="413" t="s">
        <v>4632</v>
      </c>
      <c r="D477" s="953"/>
      <c r="E477" s="953"/>
      <c r="F477" s="953"/>
      <c r="G477" s="953"/>
      <c r="H477" s="953"/>
      <c r="I477" s="953"/>
      <c r="J477" s="953"/>
      <c r="K477" s="954"/>
    </row>
    <row r="478" spans="2:11">
      <c r="B478" s="554" t="s">
        <v>510</v>
      </c>
      <c r="C478" s="496" t="s">
        <v>509</v>
      </c>
      <c r="D478" s="503">
        <f t="shared" si="184"/>
        <v>157923252467.39893</v>
      </c>
      <c r="E478" s="503">
        <v>157923252467.39893</v>
      </c>
      <c r="F478" s="503"/>
      <c r="G478" s="503"/>
      <c r="H478" s="503"/>
      <c r="I478" s="503"/>
      <c r="J478" s="507"/>
      <c r="K478" s="560"/>
    </row>
    <row r="479" spans="2:11">
      <c r="B479" s="554" t="s">
        <v>512</v>
      </c>
      <c r="C479" s="496" t="s">
        <v>511</v>
      </c>
      <c r="D479" s="503">
        <f t="shared" si="184"/>
        <v>0</v>
      </c>
      <c r="E479" s="503"/>
      <c r="F479" s="503"/>
      <c r="G479" s="503"/>
      <c r="H479" s="503"/>
      <c r="I479" s="503"/>
      <c r="J479" s="507"/>
      <c r="K479" s="560"/>
    </row>
    <row r="480" spans="2:11">
      <c r="B480" s="557" t="s">
        <v>514</v>
      </c>
      <c r="C480" s="496" t="s">
        <v>513</v>
      </c>
      <c r="D480" s="503">
        <f t="shared" si="184"/>
        <v>0</v>
      </c>
      <c r="E480" s="503"/>
      <c r="F480" s="503"/>
      <c r="G480" s="503"/>
      <c r="H480" s="503"/>
      <c r="I480" s="503"/>
      <c r="J480" s="507"/>
      <c r="K480" s="560"/>
    </row>
    <row r="481" spans="2:11">
      <c r="B481" s="557" t="s">
        <v>515</v>
      </c>
      <c r="C481" s="496" t="s">
        <v>1089</v>
      </c>
      <c r="D481" s="503">
        <f t="shared" si="184"/>
        <v>126731221880</v>
      </c>
      <c r="E481" s="503">
        <v>126731221880</v>
      </c>
      <c r="F481" s="503"/>
      <c r="G481" s="503"/>
      <c r="H481" s="503"/>
      <c r="I481" s="503"/>
      <c r="J481" s="507"/>
      <c r="K481" s="560"/>
    </row>
    <row r="482" spans="2:11">
      <c r="B482" s="490" t="s">
        <v>516</v>
      </c>
      <c r="C482" s="496" t="s">
        <v>1090</v>
      </c>
      <c r="D482" s="507">
        <f t="shared" si="184"/>
        <v>0</v>
      </c>
      <c r="E482" s="507"/>
      <c r="F482" s="507"/>
      <c r="G482" s="507"/>
      <c r="H482" s="507"/>
      <c r="I482" s="507"/>
      <c r="J482" s="507"/>
      <c r="K482" s="560"/>
    </row>
    <row r="483" spans="2:11">
      <c r="B483" s="557" t="s">
        <v>517</v>
      </c>
      <c r="C483" s="496" t="s">
        <v>1091</v>
      </c>
      <c r="D483" s="503">
        <f t="shared" si="184"/>
        <v>126731221880</v>
      </c>
      <c r="E483" s="507">
        <f>E481+E482</f>
        <v>126731221880</v>
      </c>
      <c r="F483" s="507"/>
      <c r="G483" s="507"/>
      <c r="H483" s="507"/>
      <c r="I483" s="507"/>
      <c r="J483" s="507"/>
      <c r="K483" s="560"/>
    </row>
    <row r="484" spans="2:11" s="1111" customFormat="1">
      <c r="B484" s="1108" t="s">
        <v>518</v>
      </c>
      <c r="C484" s="1113" t="s">
        <v>1092</v>
      </c>
      <c r="D484" s="1071">
        <f t="shared" si="184"/>
        <v>31192030587.398926</v>
      </c>
      <c r="E484" s="1071">
        <f t="shared" ref="E484" si="195">E478-E479+E480-E483</f>
        <v>31192030587.398926</v>
      </c>
      <c r="F484" s="1071"/>
      <c r="G484" s="1071"/>
      <c r="H484" s="1071"/>
      <c r="I484" s="1071"/>
      <c r="J484" s="1071"/>
      <c r="K484" s="1114"/>
    </row>
    <row r="485" spans="2:11">
      <c r="B485" s="557" t="s">
        <v>1024</v>
      </c>
      <c r="C485" s="496" t="s">
        <v>1093</v>
      </c>
      <c r="D485" s="559">
        <f>IFERROR(D483/(D478-D479+D480),0)</f>
        <v>0.80248614374353711</v>
      </c>
      <c r="E485" s="559">
        <f t="shared" ref="E485" si="196">IFERROR(E483/(E478-E479+E480),0)</f>
        <v>0.80248614374353711</v>
      </c>
      <c r="F485" s="559"/>
      <c r="G485" s="559"/>
      <c r="H485" s="559"/>
      <c r="I485" s="559"/>
      <c r="J485" s="559"/>
      <c r="K485" s="560"/>
    </row>
    <row r="486" spans="2:11" s="417" customFormat="1" ht="63.75">
      <c r="B486" s="412" t="s">
        <v>107</v>
      </c>
      <c r="C486" s="413" t="s">
        <v>4728</v>
      </c>
      <c r="D486" s="414"/>
      <c r="E486" s="416"/>
      <c r="F486" s="416"/>
      <c r="G486" s="416"/>
      <c r="H486" s="416"/>
      <c r="I486" s="416"/>
      <c r="J486" s="416"/>
      <c r="K486" s="416"/>
    </row>
    <row r="487" spans="2:11" s="547" customFormat="1" ht="13.5">
      <c r="B487" s="543" t="s">
        <v>510</v>
      </c>
      <c r="C487" s="544" t="s">
        <v>509</v>
      </c>
      <c r="D487" s="545">
        <f t="shared" ref="D487:D493" si="197">SUM(E487:J487)</f>
        <v>47616815820</v>
      </c>
      <c r="E487" s="545">
        <f>E496</f>
        <v>389013739</v>
      </c>
      <c r="F487" s="545">
        <f t="shared" ref="F487:J487" si="198">F496</f>
        <v>0</v>
      </c>
      <c r="G487" s="545">
        <f t="shared" si="198"/>
        <v>0</v>
      </c>
      <c r="H487" s="545">
        <f t="shared" si="198"/>
        <v>2207539666</v>
      </c>
      <c r="I487" s="545">
        <f t="shared" si="198"/>
        <v>0</v>
      </c>
      <c r="J487" s="545">
        <f t="shared" si="198"/>
        <v>45020262415</v>
      </c>
      <c r="K487" s="562"/>
    </row>
    <row r="488" spans="2:11" s="547" customFormat="1" ht="13.5">
      <c r="B488" s="543" t="s">
        <v>512</v>
      </c>
      <c r="C488" s="544" t="s">
        <v>511</v>
      </c>
      <c r="D488" s="545">
        <f t="shared" si="197"/>
        <v>0</v>
      </c>
      <c r="E488" s="545">
        <f t="shared" ref="E488:J488" si="199">E497</f>
        <v>0</v>
      </c>
      <c r="F488" s="545">
        <f t="shared" si="199"/>
        <v>0</v>
      </c>
      <c r="G488" s="545">
        <f t="shared" si="199"/>
        <v>0</v>
      </c>
      <c r="H488" s="545">
        <f t="shared" si="199"/>
        <v>0</v>
      </c>
      <c r="I488" s="545">
        <f t="shared" si="199"/>
        <v>0</v>
      </c>
      <c r="J488" s="545">
        <f t="shared" si="199"/>
        <v>0</v>
      </c>
      <c r="K488" s="562"/>
    </row>
    <row r="489" spans="2:11" s="547" customFormat="1" ht="13.5">
      <c r="B489" s="548" t="s">
        <v>514</v>
      </c>
      <c r="C489" s="544" t="s">
        <v>513</v>
      </c>
      <c r="D489" s="545">
        <f t="shared" si="197"/>
        <v>0</v>
      </c>
      <c r="E489" s="545">
        <f t="shared" ref="E489:J489" si="200">E498</f>
        <v>0</v>
      </c>
      <c r="F489" s="545">
        <f t="shared" si="200"/>
        <v>0</v>
      </c>
      <c r="G489" s="545">
        <f t="shared" si="200"/>
        <v>0</v>
      </c>
      <c r="H489" s="545">
        <f t="shared" si="200"/>
        <v>0</v>
      </c>
      <c r="I489" s="545">
        <f t="shared" si="200"/>
        <v>0</v>
      </c>
      <c r="J489" s="545">
        <f t="shared" si="200"/>
        <v>0</v>
      </c>
      <c r="K489" s="562"/>
    </row>
    <row r="490" spans="2:11" s="547" customFormat="1" ht="13.5">
      <c r="B490" s="548" t="s">
        <v>515</v>
      </c>
      <c r="C490" s="544" t="s">
        <v>1089</v>
      </c>
      <c r="D490" s="545">
        <f t="shared" si="197"/>
        <v>47616815820</v>
      </c>
      <c r="E490" s="545">
        <f t="shared" ref="E490:J490" si="201">E499</f>
        <v>389013739</v>
      </c>
      <c r="F490" s="545">
        <f t="shared" si="201"/>
        <v>0</v>
      </c>
      <c r="G490" s="545">
        <f t="shared" si="201"/>
        <v>0</v>
      </c>
      <c r="H490" s="545">
        <f t="shared" si="201"/>
        <v>2207539666</v>
      </c>
      <c r="I490" s="545">
        <f t="shared" si="201"/>
        <v>0</v>
      </c>
      <c r="J490" s="545">
        <f t="shared" si="201"/>
        <v>45020262415</v>
      </c>
      <c r="K490" s="562"/>
    </row>
    <row r="491" spans="2:11" s="547" customFormat="1" ht="13.5">
      <c r="B491" s="478" t="s">
        <v>516</v>
      </c>
      <c r="C491" s="479" t="s">
        <v>1090</v>
      </c>
      <c r="D491" s="549">
        <f t="shared" si="197"/>
        <v>0</v>
      </c>
      <c r="E491" s="545">
        <f t="shared" ref="E491:J491" si="202">E500</f>
        <v>0</v>
      </c>
      <c r="F491" s="545">
        <f t="shared" si="202"/>
        <v>0</v>
      </c>
      <c r="G491" s="545">
        <f t="shared" si="202"/>
        <v>0</v>
      </c>
      <c r="H491" s="545">
        <f t="shared" si="202"/>
        <v>0</v>
      </c>
      <c r="I491" s="545">
        <f t="shared" si="202"/>
        <v>0</v>
      </c>
      <c r="J491" s="545">
        <f t="shared" si="202"/>
        <v>0</v>
      </c>
      <c r="K491" s="562"/>
    </row>
    <row r="492" spans="2:11" s="547" customFormat="1" ht="13.5">
      <c r="B492" s="548" t="s">
        <v>517</v>
      </c>
      <c r="C492" s="544" t="s">
        <v>1091</v>
      </c>
      <c r="D492" s="545">
        <f t="shared" si="197"/>
        <v>47616815820</v>
      </c>
      <c r="E492" s="545">
        <f t="shared" ref="E492:J492" si="203">E501</f>
        <v>389013739</v>
      </c>
      <c r="F492" s="545">
        <f t="shared" si="203"/>
        <v>0</v>
      </c>
      <c r="G492" s="545">
        <f t="shared" si="203"/>
        <v>0</v>
      </c>
      <c r="H492" s="545">
        <f t="shared" si="203"/>
        <v>2207539666</v>
      </c>
      <c r="I492" s="545">
        <f t="shared" si="203"/>
        <v>0</v>
      </c>
      <c r="J492" s="545">
        <f t="shared" si="203"/>
        <v>45020262415</v>
      </c>
      <c r="K492" s="562"/>
    </row>
    <row r="493" spans="2:11" s="547" customFormat="1" ht="13.5">
      <c r="B493" s="548" t="s">
        <v>518</v>
      </c>
      <c r="C493" s="544" t="s">
        <v>1092</v>
      </c>
      <c r="D493" s="545">
        <f t="shared" si="197"/>
        <v>0</v>
      </c>
      <c r="E493" s="545">
        <f t="shared" ref="E493:J493" si="204">E502</f>
        <v>0</v>
      </c>
      <c r="F493" s="545">
        <f t="shared" si="204"/>
        <v>0</v>
      </c>
      <c r="G493" s="545">
        <f t="shared" si="204"/>
        <v>0</v>
      </c>
      <c r="H493" s="545">
        <f t="shared" si="204"/>
        <v>0</v>
      </c>
      <c r="I493" s="545">
        <f t="shared" si="204"/>
        <v>0</v>
      </c>
      <c r="J493" s="545">
        <f t="shared" si="204"/>
        <v>0</v>
      </c>
      <c r="K493" s="562"/>
    </row>
    <row r="494" spans="2:11" s="547" customFormat="1" ht="13.5">
      <c r="B494" s="548" t="s">
        <v>1024</v>
      </c>
      <c r="C494" s="544" t="s">
        <v>1093</v>
      </c>
      <c r="D494" s="551">
        <f>IFERROR(D492/(D487-D488+D489),0)</f>
        <v>1</v>
      </c>
      <c r="E494" s="551">
        <f t="shared" ref="E494:J494" si="205">IFERROR(E492/(E487-E488+E489),0)</f>
        <v>1</v>
      </c>
      <c r="F494" s="551">
        <f t="shared" si="205"/>
        <v>0</v>
      </c>
      <c r="G494" s="551">
        <f t="shared" si="205"/>
        <v>0</v>
      </c>
      <c r="H494" s="551">
        <f t="shared" si="205"/>
        <v>1</v>
      </c>
      <c r="I494" s="551">
        <f t="shared" si="205"/>
        <v>0</v>
      </c>
      <c r="J494" s="551">
        <f t="shared" si="205"/>
        <v>1</v>
      </c>
      <c r="K494" s="562"/>
    </row>
    <row r="495" spans="2:11" s="955" customFormat="1" ht="38.25">
      <c r="B495" s="952"/>
      <c r="C495" s="413" t="s">
        <v>4729</v>
      </c>
      <c r="D495" s="953"/>
      <c r="E495" s="953"/>
      <c r="F495" s="953"/>
      <c r="G495" s="953"/>
      <c r="H495" s="953"/>
      <c r="I495" s="953"/>
      <c r="J495" s="953"/>
      <c r="K495" s="954"/>
    </row>
    <row r="496" spans="2:11">
      <c r="B496" s="554" t="s">
        <v>510</v>
      </c>
      <c r="C496" s="496" t="s">
        <v>509</v>
      </c>
      <c r="D496" s="503">
        <f t="shared" ref="D496:D502" si="206">SUM(E496:J496)</f>
        <v>47616815820</v>
      </c>
      <c r="E496" s="503">
        <v>389013739</v>
      </c>
      <c r="F496" s="503"/>
      <c r="G496" s="503"/>
      <c r="H496" s="503">
        <v>2207539666</v>
      </c>
      <c r="I496" s="503"/>
      <c r="J496" s="507">
        <v>45020262415</v>
      </c>
      <c r="K496" s="560"/>
    </row>
    <row r="497" spans="2:11">
      <c r="B497" s="554" t="s">
        <v>512</v>
      </c>
      <c r="C497" s="496" t="s">
        <v>511</v>
      </c>
      <c r="D497" s="503">
        <f t="shared" si="206"/>
        <v>0</v>
      </c>
      <c r="E497" s="503"/>
      <c r="F497" s="503"/>
      <c r="G497" s="503"/>
      <c r="H497" s="503"/>
      <c r="I497" s="503"/>
      <c r="J497" s="507"/>
      <c r="K497" s="560"/>
    </row>
    <row r="498" spans="2:11">
      <c r="B498" s="557" t="s">
        <v>514</v>
      </c>
      <c r="C498" s="496" t="s">
        <v>513</v>
      </c>
      <c r="D498" s="503">
        <f t="shared" si="206"/>
        <v>0</v>
      </c>
      <c r="E498" s="503"/>
      <c r="F498" s="503"/>
      <c r="G498" s="503"/>
      <c r="H498" s="503"/>
      <c r="I498" s="503"/>
      <c r="J498" s="507"/>
      <c r="K498" s="560"/>
    </row>
    <row r="499" spans="2:11">
      <c r="B499" s="557" t="s">
        <v>515</v>
      </c>
      <c r="C499" s="496" t="s">
        <v>1089</v>
      </c>
      <c r="D499" s="503">
        <f t="shared" si="206"/>
        <v>47616815820</v>
      </c>
      <c r="E499" s="503">
        <v>389013739</v>
      </c>
      <c r="F499" s="503"/>
      <c r="G499" s="503"/>
      <c r="H499" s="503">
        <v>2207539666</v>
      </c>
      <c r="I499" s="503"/>
      <c r="J499" s="507">
        <v>45020262415</v>
      </c>
      <c r="K499" s="560"/>
    </row>
    <row r="500" spans="2:11">
      <c r="B500" s="490" t="s">
        <v>516</v>
      </c>
      <c r="C500" s="496" t="s">
        <v>1090</v>
      </c>
      <c r="D500" s="507">
        <f t="shared" si="206"/>
        <v>0</v>
      </c>
      <c r="E500" s="507"/>
      <c r="F500" s="507"/>
      <c r="G500" s="507"/>
      <c r="H500" s="507"/>
      <c r="I500" s="507"/>
      <c r="J500" s="507"/>
      <c r="K500" s="560"/>
    </row>
    <row r="501" spans="2:11">
      <c r="B501" s="557" t="s">
        <v>517</v>
      </c>
      <c r="C501" s="496" t="s">
        <v>1091</v>
      </c>
      <c r="D501" s="503">
        <f t="shared" si="206"/>
        <v>47616815820</v>
      </c>
      <c r="E501" s="507">
        <f>E499+E500</f>
        <v>389013739</v>
      </c>
      <c r="F501" s="507">
        <f t="shared" ref="F501:J501" si="207">F499+F500</f>
        <v>0</v>
      </c>
      <c r="G501" s="507">
        <f t="shared" si="207"/>
        <v>0</v>
      </c>
      <c r="H501" s="507">
        <f t="shared" si="207"/>
        <v>2207539666</v>
      </c>
      <c r="I501" s="507">
        <f t="shared" si="207"/>
        <v>0</v>
      </c>
      <c r="J501" s="507">
        <f t="shared" si="207"/>
        <v>45020262415</v>
      </c>
      <c r="K501" s="560"/>
    </row>
    <row r="502" spans="2:11">
      <c r="B502" s="557" t="s">
        <v>518</v>
      </c>
      <c r="C502" s="496" t="s">
        <v>1092</v>
      </c>
      <c r="D502" s="503">
        <f t="shared" si="206"/>
        <v>0</v>
      </c>
      <c r="E502" s="503">
        <f t="shared" ref="E502:J502" si="208">E496-E497+E498-E501</f>
        <v>0</v>
      </c>
      <c r="F502" s="503">
        <f t="shared" si="208"/>
        <v>0</v>
      </c>
      <c r="G502" s="503">
        <f t="shared" si="208"/>
        <v>0</v>
      </c>
      <c r="H502" s="503">
        <f t="shared" si="208"/>
        <v>0</v>
      </c>
      <c r="I502" s="503">
        <f t="shared" si="208"/>
        <v>0</v>
      </c>
      <c r="J502" s="503">
        <f t="shared" si="208"/>
        <v>0</v>
      </c>
      <c r="K502" s="560"/>
    </row>
    <row r="503" spans="2:11">
      <c r="B503" s="557" t="s">
        <v>1024</v>
      </c>
      <c r="C503" s="496" t="s">
        <v>1093</v>
      </c>
      <c r="D503" s="559">
        <f>IFERROR(D501/(D496-D497+D498),0)</f>
        <v>1</v>
      </c>
      <c r="E503" s="559">
        <f t="shared" ref="E503" si="209">IFERROR(E501/(E496-E497+E498),0)</f>
        <v>1</v>
      </c>
      <c r="F503" s="559">
        <f t="shared" ref="F503:J503" si="210">IFERROR(F501/(F496-F497+F498),0)</f>
        <v>0</v>
      </c>
      <c r="G503" s="559">
        <f t="shared" si="210"/>
        <v>0</v>
      </c>
      <c r="H503" s="559">
        <f t="shared" si="210"/>
        <v>1</v>
      </c>
      <c r="I503" s="559">
        <f t="shared" si="210"/>
        <v>0</v>
      </c>
      <c r="J503" s="559">
        <f t="shared" si="210"/>
        <v>1</v>
      </c>
      <c r="K503" s="560"/>
    </row>
    <row r="504" spans="2:11" s="417" customFormat="1">
      <c r="B504" s="412" t="s">
        <v>141</v>
      </c>
      <c r="C504" s="413" t="s">
        <v>502</v>
      </c>
      <c r="D504" s="416"/>
      <c r="E504" s="416"/>
      <c r="F504" s="416"/>
      <c r="G504" s="416"/>
      <c r="H504" s="416"/>
      <c r="I504" s="416"/>
      <c r="J504" s="416"/>
      <c r="K504" s="416"/>
    </row>
    <row r="505" spans="2:11" s="538" customFormat="1">
      <c r="B505" s="535" t="s">
        <v>510</v>
      </c>
      <c r="C505" s="500" t="s">
        <v>509</v>
      </c>
      <c r="D505" s="536">
        <f t="shared" si="184"/>
        <v>218588949110</v>
      </c>
      <c r="E505" s="536">
        <f t="shared" ref="E505:J505" si="211">E514+E532</f>
        <v>6871258896</v>
      </c>
      <c r="F505" s="536">
        <f t="shared" si="211"/>
        <v>0</v>
      </c>
      <c r="G505" s="536">
        <f t="shared" si="211"/>
        <v>15061800000</v>
      </c>
      <c r="H505" s="536">
        <f t="shared" si="211"/>
        <v>106772466037</v>
      </c>
      <c r="I505" s="536">
        <f t="shared" si="211"/>
        <v>0</v>
      </c>
      <c r="J505" s="536">
        <f t="shared" si="211"/>
        <v>89883424177</v>
      </c>
      <c r="K505" s="565"/>
    </row>
    <row r="506" spans="2:11" s="538" customFormat="1">
      <c r="B506" s="535" t="s">
        <v>512</v>
      </c>
      <c r="C506" s="500" t="s">
        <v>511</v>
      </c>
      <c r="D506" s="536">
        <f t="shared" si="184"/>
        <v>0</v>
      </c>
      <c r="E506" s="536">
        <f t="shared" ref="E506:J506" si="212">E515+E533</f>
        <v>0</v>
      </c>
      <c r="F506" s="536">
        <f t="shared" si="212"/>
        <v>0</v>
      </c>
      <c r="G506" s="536">
        <f t="shared" si="212"/>
        <v>0</v>
      </c>
      <c r="H506" s="536">
        <f t="shared" si="212"/>
        <v>0</v>
      </c>
      <c r="I506" s="536">
        <f t="shared" si="212"/>
        <v>0</v>
      </c>
      <c r="J506" s="536">
        <f t="shared" si="212"/>
        <v>0</v>
      </c>
      <c r="K506" s="565"/>
    </row>
    <row r="507" spans="2:11" s="538" customFormat="1">
      <c r="B507" s="539" t="s">
        <v>514</v>
      </c>
      <c r="C507" s="500" t="s">
        <v>513</v>
      </c>
      <c r="D507" s="536">
        <f t="shared" si="184"/>
        <v>0</v>
      </c>
      <c r="E507" s="536">
        <f t="shared" ref="E507:J507" si="213">E516+E534</f>
        <v>0</v>
      </c>
      <c r="F507" s="536">
        <f t="shared" si="213"/>
        <v>0</v>
      </c>
      <c r="G507" s="536">
        <f t="shared" si="213"/>
        <v>0</v>
      </c>
      <c r="H507" s="536">
        <f t="shared" si="213"/>
        <v>0</v>
      </c>
      <c r="I507" s="536">
        <f t="shared" si="213"/>
        <v>0</v>
      </c>
      <c r="J507" s="536">
        <f t="shared" si="213"/>
        <v>0</v>
      </c>
      <c r="K507" s="565"/>
    </row>
    <row r="508" spans="2:11" s="538" customFormat="1">
      <c r="B508" s="539" t="s">
        <v>515</v>
      </c>
      <c r="C508" s="500" t="s">
        <v>1089</v>
      </c>
      <c r="D508" s="536">
        <f t="shared" si="184"/>
        <v>121116443794</v>
      </c>
      <c r="E508" s="536">
        <f t="shared" ref="E508:J508" si="214">E517+E535</f>
        <v>5641301120</v>
      </c>
      <c r="F508" s="536">
        <f t="shared" si="214"/>
        <v>0</v>
      </c>
      <c r="G508" s="536">
        <f t="shared" si="214"/>
        <v>15061800000</v>
      </c>
      <c r="H508" s="536">
        <f t="shared" si="214"/>
        <v>10568986108</v>
      </c>
      <c r="I508" s="536">
        <f t="shared" si="214"/>
        <v>0</v>
      </c>
      <c r="J508" s="536">
        <f t="shared" si="214"/>
        <v>89844356566</v>
      </c>
      <c r="K508" s="565"/>
    </row>
    <row r="509" spans="2:11" s="538" customFormat="1">
      <c r="B509" s="488" t="s">
        <v>516</v>
      </c>
      <c r="C509" s="477" t="s">
        <v>1090</v>
      </c>
      <c r="D509" s="566">
        <f t="shared" si="184"/>
        <v>4180529945</v>
      </c>
      <c r="E509" s="536">
        <f t="shared" ref="E509:J509" si="215">E518+E536</f>
        <v>0</v>
      </c>
      <c r="F509" s="536">
        <f t="shared" si="215"/>
        <v>0</v>
      </c>
      <c r="G509" s="536">
        <f t="shared" si="215"/>
        <v>0</v>
      </c>
      <c r="H509" s="536">
        <f t="shared" si="215"/>
        <v>4141462334</v>
      </c>
      <c r="I509" s="536">
        <f t="shared" si="215"/>
        <v>0</v>
      </c>
      <c r="J509" s="536">
        <f t="shared" si="215"/>
        <v>39067611</v>
      </c>
      <c r="K509" s="540"/>
    </row>
    <row r="510" spans="2:11" s="538" customFormat="1">
      <c r="B510" s="539" t="s">
        <v>517</v>
      </c>
      <c r="C510" s="500" t="s">
        <v>1091</v>
      </c>
      <c r="D510" s="536">
        <f t="shared" si="184"/>
        <v>125296973739</v>
      </c>
      <c r="E510" s="536">
        <f t="shared" ref="E510:J510" si="216">E519+E537</f>
        <v>5641301120</v>
      </c>
      <c r="F510" s="536">
        <f t="shared" si="216"/>
        <v>0</v>
      </c>
      <c r="G510" s="536">
        <f t="shared" si="216"/>
        <v>15061800000</v>
      </c>
      <c r="H510" s="536">
        <f t="shared" si="216"/>
        <v>14710448442</v>
      </c>
      <c r="I510" s="536">
        <f t="shared" si="216"/>
        <v>0</v>
      </c>
      <c r="J510" s="536">
        <f t="shared" si="216"/>
        <v>89883424177</v>
      </c>
      <c r="K510" s="540"/>
    </row>
    <row r="511" spans="2:11" s="1101" customFormat="1">
      <c r="B511" s="1098" t="s">
        <v>518</v>
      </c>
      <c r="C511" s="1099" t="s">
        <v>1092</v>
      </c>
      <c r="D511" s="1064">
        <f t="shared" si="184"/>
        <v>93291975371</v>
      </c>
      <c r="E511" s="1064">
        <f t="shared" ref="E511:J511" si="217">E520+E538</f>
        <v>1229957776</v>
      </c>
      <c r="F511" s="1064">
        <f t="shared" si="217"/>
        <v>0</v>
      </c>
      <c r="G511" s="1064">
        <f t="shared" si="217"/>
        <v>0</v>
      </c>
      <c r="H511" s="1064">
        <f t="shared" si="217"/>
        <v>92062017595</v>
      </c>
      <c r="I511" s="1064">
        <f t="shared" si="217"/>
        <v>0</v>
      </c>
      <c r="J511" s="1064">
        <f t="shared" si="217"/>
        <v>0</v>
      </c>
      <c r="K511" s="1115"/>
    </row>
    <row r="512" spans="2:11" s="538" customFormat="1">
      <c r="B512" s="539" t="s">
        <v>1024</v>
      </c>
      <c r="C512" s="500" t="s">
        <v>1093</v>
      </c>
      <c r="D512" s="541">
        <f>IFERROR(D510/(D505-D506+D507),0)</f>
        <v>0.57320818023580455</v>
      </c>
      <c r="E512" s="541">
        <f t="shared" ref="E512:J512" si="218">IFERROR(E510/(E505-E506+E507),0)</f>
        <v>0.82099964582676377</v>
      </c>
      <c r="F512" s="541">
        <f t="shared" si="218"/>
        <v>0</v>
      </c>
      <c r="G512" s="541">
        <f t="shared" si="218"/>
        <v>1</v>
      </c>
      <c r="H512" s="541">
        <f t="shared" si="218"/>
        <v>0.13777380056860697</v>
      </c>
      <c r="I512" s="541">
        <f t="shared" si="218"/>
        <v>0</v>
      </c>
      <c r="J512" s="541">
        <f t="shared" si="218"/>
        <v>1</v>
      </c>
      <c r="K512" s="567"/>
    </row>
    <row r="513" spans="2:11" s="417" customFormat="1" ht="38.25">
      <c r="B513" s="412" t="s">
        <v>93</v>
      </c>
      <c r="C513" s="413" t="s">
        <v>137</v>
      </c>
      <c r="D513" s="414"/>
      <c r="E513" s="416"/>
      <c r="F513" s="416"/>
      <c r="G513" s="416"/>
      <c r="H513" s="416"/>
      <c r="I513" s="416"/>
      <c r="J513" s="416"/>
      <c r="K513" s="416"/>
    </row>
    <row r="514" spans="2:11" s="547" customFormat="1" ht="13.5">
      <c r="B514" s="543" t="s">
        <v>510</v>
      </c>
      <c r="C514" s="544" t="s">
        <v>509</v>
      </c>
      <c r="D514" s="545">
        <f t="shared" si="184"/>
        <v>5333494203</v>
      </c>
      <c r="E514" s="545">
        <f t="shared" ref="E514:J514" si="219">E523</f>
        <v>0</v>
      </c>
      <c r="F514" s="545">
        <f t="shared" si="219"/>
        <v>0</v>
      </c>
      <c r="G514" s="545">
        <f t="shared" si="219"/>
        <v>0</v>
      </c>
      <c r="H514" s="545">
        <f t="shared" si="219"/>
        <v>5333494203</v>
      </c>
      <c r="I514" s="545">
        <f t="shared" si="219"/>
        <v>0</v>
      </c>
      <c r="J514" s="545">
        <f t="shared" si="219"/>
        <v>0</v>
      </c>
      <c r="K514" s="568"/>
    </row>
    <row r="515" spans="2:11" s="547" customFormat="1" ht="13.5">
      <c r="B515" s="543" t="s">
        <v>512</v>
      </c>
      <c r="C515" s="544" t="s">
        <v>511</v>
      </c>
      <c r="D515" s="545">
        <f t="shared" si="184"/>
        <v>0</v>
      </c>
      <c r="E515" s="545">
        <f t="shared" ref="E515:J515" si="220">E524</f>
        <v>0</v>
      </c>
      <c r="F515" s="545">
        <f t="shared" si="220"/>
        <v>0</v>
      </c>
      <c r="G515" s="545">
        <f t="shared" si="220"/>
        <v>0</v>
      </c>
      <c r="H515" s="545">
        <f t="shared" si="220"/>
        <v>0</v>
      </c>
      <c r="I515" s="545">
        <f t="shared" si="220"/>
        <v>0</v>
      </c>
      <c r="J515" s="545">
        <f t="shared" si="220"/>
        <v>0</v>
      </c>
      <c r="K515" s="568"/>
    </row>
    <row r="516" spans="2:11" s="547" customFormat="1" ht="13.5">
      <c r="B516" s="548" t="s">
        <v>514</v>
      </c>
      <c r="C516" s="544" t="s">
        <v>513</v>
      </c>
      <c r="D516" s="545">
        <f t="shared" si="184"/>
        <v>0</v>
      </c>
      <c r="E516" s="545">
        <f t="shared" ref="E516:J516" si="221">E525</f>
        <v>0</v>
      </c>
      <c r="F516" s="545">
        <f t="shared" si="221"/>
        <v>0</v>
      </c>
      <c r="G516" s="545">
        <f t="shared" si="221"/>
        <v>0</v>
      </c>
      <c r="H516" s="545">
        <f t="shared" si="221"/>
        <v>0</v>
      </c>
      <c r="I516" s="545">
        <f t="shared" si="221"/>
        <v>0</v>
      </c>
      <c r="J516" s="545">
        <f t="shared" si="221"/>
        <v>0</v>
      </c>
      <c r="K516" s="568"/>
    </row>
    <row r="517" spans="2:11" s="547" customFormat="1" ht="13.5">
      <c r="B517" s="548" t="s">
        <v>515</v>
      </c>
      <c r="C517" s="544" t="s">
        <v>1089</v>
      </c>
      <c r="D517" s="545">
        <f t="shared" si="184"/>
        <v>5333494203</v>
      </c>
      <c r="E517" s="545">
        <f t="shared" ref="E517:J517" si="222">E526</f>
        <v>0</v>
      </c>
      <c r="F517" s="545">
        <f t="shared" si="222"/>
        <v>0</v>
      </c>
      <c r="G517" s="545">
        <f t="shared" si="222"/>
        <v>0</v>
      </c>
      <c r="H517" s="545">
        <f t="shared" si="222"/>
        <v>5333494203</v>
      </c>
      <c r="I517" s="545">
        <f t="shared" si="222"/>
        <v>0</v>
      </c>
      <c r="J517" s="545">
        <f t="shared" si="222"/>
        <v>0</v>
      </c>
      <c r="K517" s="568"/>
    </row>
    <row r="518" spans="2:11" s="547" customFormat="1" ht="13.5">
      <c r="B518" s="478" t="s">
        <v>516</v>
      </c>
      <c r="C518" s="479" t="s">
        <v>1090</v>
      </c>
      <c r="D518" s="549">
        <f t="shared" si="184"/>
        <v>0</v>
      </c>
      <c r="E518" s="545">
        <f t="shared" ref="E518:J518" si="223">E527</f>
        <v>0</v>
      </c>
      <c r="F518" s="545">
        <f t="shared" si="223"/>
        <v>0</v>
      </c>
      <c r="G518" s="545">
        <f t="shared" si="223"/>
        <v>0</v>
      </c>
      <c r="H518" s="545">
        <f t="shared" si="223"/>
        <v>0</v>
      </c>
      <c r="I518" s="545">
        <f t="shared" si="223"/>
        <v>0</v>
      </c>
      <c r="J518" s="545">
        <f t="shared" si="223"/>
        <v>0</v>
      </c>
      <c r="K518" s="550"/>
    </row>
    <row r="519" spans="2:11" s="547" customFormat="1" ht="13.5">
      <c r="B519" s="548" t="s">
        <v>517</v>
      </c>
      <c r="C519" s="544" t="s">
        <v>1091</v>
      </c>
      <c r="D519" s="545">
        <f t="shared" si="184"/>
        <v>5333494203</v>
      </c>
      <c r="E519" s="545">
        <f t="shared" ref="E519:J519" si="224">E528</f>
        <v>0</v>
      </c>
      <c r="F519" s="545">
        <f t="shared" si="224"/>
        <v>0</v>
      </c>
      <c r="G519" s="545">
        <f t="shared" si="224"/>
        <v>0</v>
      </c>
      <c r="H519" s="545">
        <f t="shared" si="224"/>
        <v>5333494203</v>
      </c>
      <c r="I519" s="545">
        <f t="shared" si="224"/>
        <v>0</v>
      </c>
      <c r="J519" s="545">
        <f t="shared" si="224"/>
        <v>0</v>
      </c>
      <c r="K519" s="550"/>
    </row>
    <row r="520" spans="2:11" s="547" customFormat="1" ht="13.5">
      <c r="B520" s="548" t="s">
        <v>518</v>
      </c>
      <c r="C520" s="544" t="s">
        <v>1092</v>
      </c>
      <c r="D520" s="545">
        <f t="shared" si="184"/>
        <v>0</v>
      </c>
      <c r="E520" s="545">
        <f t="shared" ref="E520:J520" si="225">E529</f>
        <v>0</v>
      </c>
      <c r="F520" s="545">
        <f t="shared" si="225"/>
        <v>0</v>
      </c>
      <c r="G520" s="545">
        <f t="shared" si="225"/>
        <v>0</v>
      </c>
      <c r="H520" s="545">
        <f t="shared" si="225"/>
        <v>0</v>
      </c>
      <c r="I520" s="545">
        <f t="shared" si="225"/>
        <v>0</v>
      </c>
      <c r="J520" s="545">
        <f t="shared" si="225"/>
        <v>0</v>
      </c>
      <c r="K520" s="568"/>
    </row>
    <row r="521" spans="2:11" s="547" customFormat="1" ht="13.5">
      <c r="B521" s="548" t="s">
        <v>1024</v>
      </c>
      <c r="C521" s="544" t="s">
        <v>1093</v>
      </c>
      <c r="D521" s="551">
        <f>IFERROR(D519/(D514-D515+D516),0)</f>
        <v>1</v>
      </c>
      <c r="E521" s="551">
        <f t="shared" ref="E521:J521" si="226">IFERROR(E519/(E514-E515+E516),0)</f>
        <v>0</v>
      </c>
      <c r="F521" s="551">
        <f t="shared" si="226"/>
        <v>0</v>
      </c>
      <c r="G521" s="551">
        <f t="shared" si="226"/>
        <v>0</v>
      </c>
      <c r="H521" s="551">
        <f t="shared" si="226"/>
        <v>1</v>
      </c>
      <c r="I521" s="551">
        <f t="shared" si="226"/>
        <v>0</v>
      </c>
      <c r="J521" s="551">
        <f t="shared" si="226"/>
        <v>0</v>
      </c>
      <c r="K521" s="569"/>
    </row>
    <row r="522" spans="2:11" s="417" customFormat="1" ht="25.5">
      <c r="B522" s="412" t="s">
        <v>94</v>
      </c>
      <c r="C522" s="413" t="s">
        <v>116</v>
      </c>
      <c r="D522" s="416"/>
      <c r="E522" s="416"/>
      <c r="F522" s="416"/>
      <c r="G522" s="416"/>
      <c r="H522" s="416"/>
      <c r="I522" s="416"/>
      <c r="J522" s="416"/>
      <c r="K522" s="416"/>
    </row>
    <row r="523" spans="2:11">
      <c r="B523" s="554" t="s">
        <v>510</v>
      </c>
      <c r="C523" s="555" t="s">
        <v>509</v>
      </c>
      <c r="D523" s="503">
        <f t="shared" si="184"/>
        <v>5333494203</v>
      </c>
      <c r="E523" s="503">
        <v>0</v>
      </c>
      <c r="F523" s="503">
        <v>0</v>
      </c>
      <c r="G523" s="503">
        <v>0</v>
      </c>
      <c r="H523" s="503">
        <v>5333494203</v>
      </c>
      <c r="I523" s="503">
        <v>0</v>
      </c>
      <c r="J523" s="507">
        <v>0</v>
      </c>
      <c r="K523" s="570"/>
    </row>
    <row r="524" spans="2:11">
      <c r="B524" s="554" t="s">
        <v>512</v>
      </c>
      <c r="C524" s="555" t="s">
        <v>511</v>
      </c>
      <c r="D524" s="503">
        <f t="shared" si="184"/>
        <v>0</v>
      </c>
      <c r="E524" s="503">
        <v>0</v>
      </c>
      <c r="F524" s="503">
        <v>0</v>
      </c>
      <c r="G524" s="503">
        <v>0</v>
      </c>
      <c r="H524" s="503">
        <v>0</v>
      </c>
      <c r="I524" s="503">
        <v>0</v>
      </c>
      <c r="J524" s="507">
        <v>0</v>
      </c>
      <c r="K524" s="570"/>
    </row>
    <row r="525" spans="2:11">
      <c r="B525" s="557" t="s">
        <v>514</v>
      </c>
      <c r="C525" s="555" t="s">
        <v>513</v>
      </c>
      <c r="D525" s="503">
        <f t="shared" si="184"/>
        <v>0</v>
      </c>
      <c r="E525" s="503">
        <v>0</v>
      </c>
      <c r="F525" s="503">
        <v>0</v>
      </c>
      <c r="G525" s="503">
        <v>0</v>
      </c>
      <c r="H525" s="503">
        <v>0</v>
      </c>
      <c r="I525" s="503">
        <v>0</v>
      </c>
      <c r="J525" s="507">
        <v>0</v>
      </c>
      <c r="K525" s="570"/>
    </row>
    <row r="526" spans="2:11">
      <c r="B526" s="557" t="s">
        <v>515</v>
      </c>
      <c r="C526" s="555" t="s">
        <v>1089</v>
      </c>
      <c r="D526" s="503">
        <f t="shared" si="184"/>
        <v>5333494203</v>
      </c>
      <c r="E526" s="503">
        <v>0</v>
      </c>
      <c r="F526" s="503">
        <v>0</v>
      </c>
      <c r="G526" s="503">
        <v>0</v>
      </c>
      <c r="H526" s="503">
        <v>5333494203</v>
      </c>
      <c r="I526" s="503">
        <v>0</v>
      </c>
      <c r="J526" s="507">
        <v>0</v>
      </c>
      <c r="K526" s="570"/>
    </row>
    <row r="527" spans="2:11">
      <c r="B527" s="490" t="s">
        <v>516</v>
      </c>
      <c r="C527" s="491" t="s">
        <v>1090</v>
      </c>
      <c r="D527" s="507">
        <f t="shared" si="184"/>
        <v>0</v>
      </c>
      <c r="E527" s="507"/>
      <c r="F527" s="507"/>
      <c r="G527" s="507"/>
      <c r="H527" s="507"/>
      <c r="I527" s="507"/>
      <c r="J527" s="507"/>
      <c r="K527" s="558"/>
    </row>
    <row r="528" spans="2:11">
      <c r="B528" s="557" t="s">
        <v>517</v>
      </c>
      <c r="C528" s="555" t="s">
        <v>1091</v>
      </c>
      <c r="D528" s="503">
        <f t="shared" si="184"/>
        <v>5333494203</v>
      </c>
      <c r="E528" s="507">
        <f t="shared" ref="E528:J528" si="227">E526+E527</f>
        <v>0</v>
      </c>
      <c r="F528" s="507">
        <f t="shared" si="227"/>
        <v>0</v>
      </c>
      <c r="G528" s="507">
        <f t="shared" si="227"/>
        <v>0</v>
      </c>
      <c r="H528" s="507">
        <f t="shared" si="227"/>
        <v>5333494203</v>
      </c>
      <c r="I528" s="507">
        <f t="shared" si="227"/>
        <v>0</v>
      </c>
      <c r="J528" s="507">
        <f t="shared" si="227"/>
        <v>0</v>
      </c>
      <c r="K528" s="558"/>
    </row>
    <row r="529" spans="2:11">
      <c r="B529" s="557" t="s">
        <v>518</v>
      </c>
      <c r="C529" s="555" t="s">
        <v>1092</v>
      </c>
      <c r="D529" s="503">
        <f t="shared" si="184"/>
        <v>0</v>
      </c>
      <c r="E529" s="503">
        <f t="shared" ref="E529:J529" si="228">E523-E524+E525-E528</f>
        <v>0</v>
      </c>
      <c r="F529" s="503">
        <f t="shared" si="228"/>
        <v>0</v>
      </c>
      <c r="G529" s="503">
        <f t="shared" si="228"/>
        <v>0</v>
      </c>
      <c r="H529" s="503">
        <f t="shared" si="228"/>
        <v>0</v>
      </c>
      <c r="I529" s="503">
        <f t="shared" si="228"/>
        <v>0</v>
      </c>
      <c r="J529" s="503">
        <f t="shared" si="228"/>
        <v>0</v>
      </c>
      <c r="K529" s="570"/>
    </row>
    <row r="530" spans="2:11">
      <c r="B530" s="557" t="s">
        <v>1024</v>
      </c>
      <c r="C530" s="555" t="s">
        <v>1093</v>
      </c>
      <c r="D530" s="559">
        <f>IFERROR(D528/(D523-D524+D525),0)</f>
        <v>1</v>
      </c>
      <c r="E530" s="559">
        <f t="shared" ref="E530:J530" si="229">IFERROR(E528/(E523-E524+E525),0)</f>
        <v>0</v>
      </c>
      <c r="F530" s="559">
        <f t="shared" si="229"/>
        <v>0</v>
      </c>
      <c r="G530" s="559">
        <f t="shared" si="229"/>
        <v>0</v>
      </c>
      <c r="H530" s="559">
        <f t="shared" si="229"/>
        <v>1</v>
      </c>
      <c r="I530" s="559">
        <f t="shared" si="229"/>
        <v>0</v>
      </c>
      <c r="J530" s="559">
        <f t="shared" si="229"/>
        <v>0</v>
      </c>
      <c r="K530" s="571"/>
    </row>
    <row r="531" spans="2:11" s="417" customFormat="1" ht="76.5">
      <c r="B531" s="412" t="s">
        <v>105</v>
      </c>
      <c r="C531" s="413" t="s">
        <v>138</v>
      </c>
      <c r="D531" s="414"/>
      <c r="E531" s="416"/>
      <c r="F531" s="416"/>
      <c r="G531" s="416"/>
      <c r="H531" s="416"/>
      <c r="I531" s="416"/>
      <c r="J531" s="416"/>
      <c r="K531" s="416"/>
    </row>
    <row r="532" spans="2:11" s="547" customFormat="1" ht="13.5">
      <c r="B532" s="543" t="s">
        <v>510</v>
      </c>
      <c r="C532" s="544" t="s">
        <v>509</v>
      </c>
      <c r="D532" s="545">
        <f t="shared" si="184"/>
        <v>213255454907</v>
      </c>
      <c r="E532" s="545">
        <f t="shared" ref="E532:J532" si="230">E541+E550+E559+E568+E577+E586+E595+E604+E613+E622</f>
        <v>6871258896</v>
      </c>
      <c r="F532" s="545">
        <f t="shared" si="230"/>
        <v>0</v>
      </c>
      <c r="G532" s="545">
        <f t="shared" si="230"/>
        <v>15061800000</v>
      </c>
      <c r="H532" s="545">
        <f t="shared" si="230"/>
        <v>101438971834</v>
      </c>
      <c r="I532" s="545">
        <f t="shared" si="230"/>
        <v>0</v>
      </c>
      <c r="J532" s="545">
        <f t="shared" si="230"/>
        <v>89883424177</v>
      </c>
      <c r="K532" s="568"/>
    </row>
    <row r="533" spans="2:11" s="547" customFormat="1" ht="13.5">
      <c r="B533" s="543" t="s">
        <v>512</v>
      </c>
      <c r="C533" s="544" t="s">
        <v>511</v>
      </c>
      <c r="D533" s="545">
        <f t="shared" si="184"/>
        <v>0</v>
      </c>
      <c r="E533" s="545">
        <f t="shared" ref="E533:J533" si="231">E542+E551+E560+E569+E578+E587+E596+E605+E614+E623</f>
        <v>0</v>
      </c>
      <c r="F533" s="545">
        <f t="shared" si="231"/>
        <v>0</v>
      </c>
      <c r="G533" s="545">
        <f t="shared" si="231"/>
        <v>0</v>
      </c>
      <c r="H533" s="545">
        <f t="shared" si="231"/>
        <v>0</v>
      </c>
      <c r="I533" s="545">
        <f t="shared" si="231"/>
        <v>0</v>
      </c>
      <c r="J533" s="545">
        <f t="shared" si="231"/>
        <v>0</v>
      </c>
      <c r="K533" s="568"/>
    </row>
    <row r="534" spans="2:11" s="547" customFormat="1" ht="13.5">
      <c r="B534" s="548" t="s">
        <v>514</v>
      </c>
      <c r="C534" s="544" t="s">
        <v>513</v>
      </c>
      <c r="D534" s="545">
        <f t="shared" si="184"/>
        <v>0</v>
      </c>
      <c r="E534" s="545">
        <f t="shared" ref="E534:J534" si="232">E543+E552+E561+E570+E579+E588+E597+E606+E615+E624</f>
        <v>0</v>
      </c>
      <c r="F534" s="545">
        <f t="shared" si="232"/>
        <v>0</v>
      </c>
      <c r="G534" s="545">
        <f t="shared" si="232"/>
        <v>0</v>
      </c>
      <c r="H534" s="545">
        <f t="shared" si="232"/>
        <v>0</v>
      </c>
      <c r="I534" s="545">
        <f t="shared" si="232"/>
        <v>0</v>
      </c>
      <c r="J534" s="545">
        <f t="shared" si="232"/>
        <v>0</v>
      </c>
      <c r="K534" s="568"/>
    </row>
    <row r="535" spans="2:11" s="547" customFormat="1" ht="13.5">
      <c r="B535" s="548" t="s">
        <v>515</v>
      </c>
      <c r="C535" s="544" t="s">
        <v>1089</v>
      </c>
      <c r="D535" s="545">
        <f t="shared" si="184"/>
        <v>115782949591</v>
      </c>
      <c r="E535" s="545">
        <f t="shared" ref="E535:J535" si="233">E544+E553+E562+E571+E580+E589+E598+E607+E616+E625</f>
        <v>5641301120</v>
      </c>
      <c r="F535" s="545">
        <f t="shared" si="233"/>
        <v>0</v>
      </c>
      <c r="G535" s="545">
        <f t="shared" si="233"/>
        <v>15061800000</v>
      </c>
      <c r="H535" s="545">
        <f t="shared" si="233"/>
        <v>5235491905</v>
      </c>
      <c r="I535" s="545">
        <f t="shared" si="233"/>
        <v>0</v>
      </c>
      <c r="J535" s="545">
        <f t="shared" si="233"/>
        <v>89844356566</v>
      </c>
      <c r="K535" s="568"/>
    </row>
    <row r="536" spans="2:11" s="547" customFormat="1" ht="13.5">
      <c r="B536" s="478" t="s">
        <v>516</v>
      </c>
      <c r="C536" s="479" t="s">
        <v>1090</v>
      </c>
      <c r="D536" s="549">
        <f t="shared" si="184"/>
        <v>4180529945</v>
      </c>
      <c r="E536" s="545">
        <f t="shared" ref="E536:J536" si="234">E545+E554+E563+E572+E581+E590+E599+E608+E617+E626</f>
        <v>0</v>
      </c>
      <c r="F536" s="545">
        <f t="shared" si="234"/>
        <v>0</v>
      </c>
      <c r="G536" s="545">
        <f t="shared" si="234"/>
        <v>0</v>
      </c>
      <c r="H536" s="545">
        <f t="shared" si="234"/>
        <v>4141462334</v>
      </c>
      <c r="I536" s="545">
        <f t="shared" si="234"/>
        <v>0</v>
      </c>
      <c r="J536" s="545">
        <f t="shared" si="234"/>
        <v>39067611</v>
      </c>
      <c r="K536" s="550"/>
    </row>
    <row r="537" spans="2:11" s="547" customFormat="1" ht="13.5">
      <c r="B537" s="548" t="s">
        <v>517</v>
      </c>
      <c r="C537" s="544" t="s">
        <v>1091</v>
      </c>
      <c r="D537" s="545">
        <f t="shared" si="184"/>
        <v>119963479536</v>
      </c>
      <c r="E537" s="545">
        <f t="shared" ref="E537:J537" si="235">E546+E555+E564+E573+E582+E591+E600+E609+E618+E627</f>
        <v>5641301120</v>
      </c>
      <c r="F537" s="545">
        <f t="shared" si="235"/>
        <v>0</v>
      </c>
      <c r="G537" s="545">
        <f t="shared" si="235"/>
        <v>15061800000</v>
      </c>
      <c r="H537" s="545">
        <f t="shared" si="235"/>
        <v>9376954239</v>
      </c>
      <c r="I537" s="545">
        <f t="shared" si="235"/>
        <v>0</v>
      </c>
      <c r="J537" s="545">
        <f t="shared" si="235"/>
        <v>89883424177</v>
      </c>
      <c r="K537" s="550"/>
    </row>
    <row r="538" spans="2:11" s="1106" customFormat="1" ht="13.5">
      <c r="B538" s="1102" t="s">
        <v>518</v>
      </c>
      <c r="C538" s="1103" t="s">
        <v>1092</v>
      </c>
      <c r="D538" s="1104">
        <f t="shared" si="184"/>
        <v>93291975371</v>
      </c>
      <c r="E538" s="1104">
        <f t="shared" ref="E538:J538" si="236">E547+E556+E565+E574+E583+E592+E601+E610+E619+E628</f>
        <v>1229957776</v>
      </c>
      <c r="F538" s="1104">
        <f t="shared" si="236"/>
        <v>0</v>
      </c>
      <c r="G538" s="1104">
        <f t="shared" si="236"/>
        <v>0</v>
      </c>
      <c r="H538" s="1104">
        <f t="shared" si="236"/>
        <v>92062017595</v>
      </c>
      <c r="I538" s="1104">
        <f t="shared" si="236"/>
        <v>0</v>
      </c>
      <c r="J538" s="1104">
        <f t="shared" si="236"/>
        <v>0</v>
      </c>
      <c r="K538" s="1116"/>
    </row>
    <row r="539" spans="2:11" s="547" customFormat="1" ht="13.5">
      <c r="B539" s="548" t="s">
        <v>1024</v>
      </c>
      <c r="C539" s="544" t="s">
        <v>1093</v>
      </c>
      <c r="D539" s="551">
        <f>IFERROR(D537/(D532-D533+D534),0)</f>
        <v>0.56253416630451814</v>
      </c>
      <c r="E539" s="551">
        <f t="shared" ref="E539:J539" si="237">IFERROR(E537/(E532-E533+E534),0)</f>
        <v>0.82099964582676377</v>
      </c>
      <c r="F539" s="551">
        <f t="shared" si="237"/>
        <v>0</v>
      </c>
      <c r="G539" s="551">
        <f t="shared" si="237"/>
        <v>1</v>
      </c>
      <c r="H539" s="551">
        <f t="shared" si="237"/>
        <v>9.2439365950444913E-2</v>
      </c>
      <c r="I539" s="551">
        <f t="shared" si="237"/>
        <v>0</v>
      </c>
      <c r="J539" s="551">
        <f t="shared" si="237"/>
        <v>1</v>
      </c>
      <c r="K539" s="569"/>
    </row>
    <row r="540" spans="2:11" s="417" customFormat="1" ht="25.5">
      <c r="B540" s="412" t="s">
        <v>94</v>
      </c>
      <c r="C540" s="413" t="s">
        <v>139</v>
      </c>
      <c r="D540" s="416"/>
      <c r="E540" s="416"/>
      <c r="F540" s="416"/>
      <c r="G540" s="416"/>
      <c r="H540" s="416"/>
      <c r="I540" s="416"/>
      <c r="J540" s="416"/>
      <c r="K540" s="416"/>
    </row>
    <row r="541" spans="2:11">
      <c r="B541" s="554" t="s">
        <v>510</v>
      </c>
      <c r="C541" s="555" t="s">
        <v>509</v>
      </c>
      <c r="D541" s="503">
        <f t="shared" si="184"/>
        <v>40092433467</v>
      </c>
      <c r="E541" s="503">
        <v>1240725983</v>
      </c>
      <c r="F541" s="503">
        <v>0</v>
      </c>
      <c r="G541" s="503">
        <v>0</v>
      </c>
      <c r="H541" s="503">
        <v>1881189512</v>
      </c>
      <c r="I541" s="503">
        <v>0</v>
      </c>
      <c r="J541" s="507">
        <v>36970517972</v>
      </c>
      <c r="K541" s="570"/>
    </row>
    <row r="542" spans="2:11">
      <c r="B542" s="554" t="s">
        <v>512</v>
      </c>
      <c r="C542" s="555" t="s">
        <v>511</v>
      </c>
      <c r="D542" s="503">
        <f t="shared" si="184"/>
        <v>0</v>
      </c>
      <c r="E542" s="503">
        <v>0</v>
      </c>
      <c r="F542" s="503">
        <v>0</v>
      </c>
      <c r="G542" s="503">
        <v>0</v>
      </c>
      <c r="H542" s="503">
        <v>0</v>
      </c>
      <c r="I542" s="503">
        <v>0</v>
      </c>
      <c r="J542" s="507">
        <v>0</v>
      </c>
      <c r="K542" s="570"/>
    </row>
    <row r="543" spans="2:11">
      <c r="B543" s="557" t="s">
        <v>514</v>
      </c>
      <c r="C543" s="555" t="s">
        <v>513</v>
      </c>
      <c r="D543" s="503">
        <f t="shared" si="184"/>
        <v>0</v>
      </c>
      <c r="E543" s="503">
        <v>0</v>
      </c>
      <c r="F543" s="503">
        <v>0</v>
      </c>
      <c r="G543" s="503">
        <v>0</v>
      </c>
      <c r="H543" s="503">
        <v>0</v>
      </c>
      <c r="I543" s="503">
        <v>0</v>
      </c>
      <c r="J543" s="507">
        <v>0</v>
      </c>
      <c r="K543" s="570"/>
    </row>
    <row r="544" spans="2:11">
      <c r="B544" s="557" t="s">
        <v>515</v>
      </c>
      <c r="C544" s="555" t="s">
        <v>1089</v>
      </c>
      <c r="D544" s="503">
        <f t="shared" si="184"/>
        <v>40092433467</v>
      </c>
      <c r="E544" s="503">
        <v>1240725983</v>
      </c>
      <c r="F544" s="503">
        <v>0</v>
      </c>
      <c r="G544" s="503">
        <v>0</v>
      </c>
      <c r="H544" s="503">
        <v>1881189512</v>
      </c>
      <c r="I544" s="503">
        <v>0</v>
      </c>
      <c r="J544" s="507">
        <v>36970517972</v>
      </c>
      <c r="K544" s="570"/>
    </row>
    <row r="545" spans="2:11">
      <c r="B545" s="490" t="s">
        <v>516</v>
      </c>
      <c r="C545" s="491" t="s">
        <v>1090</v>
      </c>
      <c r="D545" s="507">
        <f t="shared" si="184"/>
        <v>0</v>
      </c>
      <c r="E545" s="507"/>
      <c r="F545" s="507"/>
      <c r="G545" s="507"/>
      <c r="H545" s="507"/>
      <c r="I545" s="507"/>
      <c r="J545" s="507"/>
      <c r="K545" s="558"/>
    </row>
    <row r="546" spans="2:11">
      <c r="B546" s="557" t="s">
        <v>517</v>
      </c>
      <c r="C546" s="555" t="s">
        <v>1091</v>
      </c>
      <c r="D546" s="503">
        <f t="shared" si="184"/>
        <v>40092433467</v>
      </c>
      <c r="E546" s="507">
        <f t="shared" ref="E546:J546" si="238">E544+E545</f>
        <v>1240725983</v>
      </c>
      <c r="F546" s="507">
        <f t="shared" si="238"/>
        <v>0</v>
      </c>
      <c r="G546" s="507">
        <f t="shared" si="238"/>
        <v>0</v>
      </c>
      <c r="H546" s="507">
        <f t="shared" si="238"/>
        <v>1881189512</v>
      </c>
      <c r="I546" s="507">
        <f t="shared" si="238"/>
        <v>0</v>
      </c>
      <c r="J546" s="507">
        <f t="shared" si="238"/>
        <v>36970517972</v>
      </c>
      <c r="K546" s="558"/>
    </row>
    <row r="547" spans="2:11">
      <c r="B547" s="557" t="s">
        <v>518</v>
      </c>
      <c r="C547" s="555" t="s">
        <v>1092</v>
      </c>
      <c r="D547" s="503">
        <f t="shared" si="184"/>
        <v>0</v>
      </c>
      <c r="E547" s="503">
        <f t="shared" ref="E547:J547" si="239">E541-E542+E543-E546</f>
        <v>0</v>
      </c>
      <c r="F547" s="503">
        <f t="shared" si="239"/>
        <v>0</v>
      </c>
      <c r="G547" s="503">
        <f t="shared" si="239"/>
        <v>0</v>
      </c>
      <c r="H547" s="503">
        <f t="shared" si="239"/>
        <v>0</v>
      </c>
      <c r="I547" s="503">
        <f t="shared" si="239"/>
        <v>0</v>
      </c>
      <c r="J547" s="503">
        <f t="shared" si="239"/>
        <v>0</v>
      </c>
      <c r="K547" s="570"/>
    </row>
    <row r="548" spans="2:11">
      <c r="B548" s="557" t="s">
        <v>1024</v>
      </c>
      <c r="C548" s="555" t="s">
        <v>1093</v>
      </c>
      <c r="D548" s="559">
        <f>IFERROR(D546/(D541-D542+D543),0)</f>
        <v>1</v>
      </c>
      <c r="E548" s="559">
        <f t="shared" ref="E548:J548" si="240">IFERROR(E546/(E541-E542+E543),0)</f>
        <v>1</v>
      </c>
      <c r="F548" s="559">
        <f t="shared" si="240"/>
        <v>0</v>
      </c>
      <c r="G548" s="559">
        <f t="shared" si="240"/>
        <v>0</v>
      </c>
      <c r="H548" s="559">
        <f t="shared" si="240"/>
        <v>1</v>
      </c>
      <c r="I548" s="559">
        <f t="shared" si="240"/>
        <v>0</v>
      </c>
      <c r="J548" s="559">
        <f t="shared" si="240"/>
        <v>1</v>
      </c>
      <c r="K548" s="571"/>
    </row>
    <row r="549" spans="2:11" s="417" customFormat="1" ht="25.5">
      <c r="B549" s="412" t="s">
        <v>96</v>
      </c>
      <c r="C549" s="413" t="s">
        <v>140</v>
      </c>
      <c r="D549" s="416"/>
      <c r="E549" s="416"/>
      <c r="F549" s="416"/>
      <c r="G549" s="416"/>
      <c r="H549" s="416"/>
      <c r="I549" s="416"/>
      <c r="J549" s="416"/>
      <c r="K549" s="416"/>
    </row>
    <row r="550" spans="2:11">
      <c r="B550" s="554" t="s">
        <v>510</v>
      </c>
      <c r="C550" s="555" t="s">
        <v>509</v>
      </c>
      <c r="D550" s="503">
        <f t="shared" si="184"/>
        <v>92035181562</v>
      </c>
      <c r="E550" s="503">
        <v>0</v>
      </c>
      <c r="F550" s="503">
        <v>0</v>
      </c>
      <c r="G550" s="503">
        <v>0</v>
      </c>
      <c r="H550" s="503">
        <v>92035181562</v>
      </c>
      <c r="I550" s="503">
        <v>0</v>
      </c>
      <c r="J550" s="507">
        <v>0</v>
      </c>
      <c r="K550" s="570"/>
    </row>
    <row r="551" spans="2:11">
      <c r="B551" s="554" t="s">
        <v>512</v>
      </c>
      <c r="C551" s="555" t="s">
        <v>511</v>
      </c>
      <c r="D551" s="503">
        <f t="shared" si="184"/>
        <v>0</v>
      </c>
      <c r="E551" s="503">
        <v>0</v>
      </c>
      <c r="F551" s="503">
        <v>0</v>
      </c>
      <c r="G551" s="503">
        <v>0</v>
      </c>
      <c r="H551" s="503">
        <v>0</v>
      </c>
      <c r="I551" s="503">
        <v>0</v>
      </c>
      <c r="J551" s="507">
        <v>0</v>
      </c>
      <c r="K551" s="570"/>
    </row>
    <row r="552" spans="2:11">
      <c r="B552" s="557" t="s">
        <v>514</v>
      </c>
      <c r="C552" s="555" t="s">
        <v>513</v>
      </c>
      <c r="D552" s="503">
        <f t="shared" si="184"/>
        <v>0</v>
      </c>
      <c r="E552" s="503">
        <v>0</v>
      </c>
      <c r="F552" s="503">
        <v>0</v>
      </c>
      <c r="G552" s="503">
        <v>0</v>
      </c>
      <c r="H552" s="503">
        <v>0</v>
      </c>
      <c r="I552" s="503">
        <v>0</v>
      </c>
      <c r="J552" s="507">
        <v>0</v>
      </c>
      <c r="K552" s="570"/>
    </row>
    <row r="553" spans="2:11">
      <c r="B553" s="557" t="s">
        <v>515</v>
      </c>
      <c r="C553" s="555" t="s">
        <v>1089</v>
      </c>
      <c r="D553" s="503">
        <f t="shared" si="184"/>
        <v>0</v>
      </c>
      <c r="E553" s="503">
        <v>0</v>
      </c>
      <c r="F553" s="503">
        <v>0</v>
      </c>
      <c r="G553" s="503">
        <v>0</v>
      </c>
      <c r="H553" s="503">
        <v>0</v>
      </c>
      <c r="I553" s="503">
        <v>0</v>
      </c>
      <c r="J553" s="507">
        <v>0</v>
      </c>
      <c r="K553" s="570"/>
    </row>
    <row r="554" spans="2:11">
      <c r="B554" s="490" t="s">
        <v>516</v>
      </c>
      <c r="C554" s="491" t="s">
        <v>1090</v>
      </c>
      <c r="D554" s="507">
        <f t="shared" si="184"/>
        <v>0</v>
      </c>
      <c r="E554" s="507"/>
      <c r="F554" s="507"/>
      <c r="G554" s="507"/>
      <c r="H554" s="507"/>
      <c r="I554" s="507"/>
      <c r="J554" s="507"/>
      <c r="K554" s="558"/>
    </row>
    <row r="555" spans="2:11">
      <c r="B555" s="557" t="s">
        <v>517</v>
      </c>
      <c r="C555" s="555" t="s">
        <v>1091</v>
      </c>
      <c r="D555" s="503">
        <f t="shared" si="184"/>
        <v>0</v>
      </c>
      <c r="E555" s="507">
        <f t="shared" ref="E555:J555" si="241">E553+E554</f>
        <v>0</v>
      </c>
      <c r="F555" s="507">
        <f t="shared" si="241"/>
        <v>0</v>
      </c>
      <c r="G555" s="507">
        <f t="shared" si="241"/>
        <v>0</v>
      </c>
      <c r="H555" s="507">
        <f t="shared" si="241"/>
        <v>0</v>
      </c>
      <c r="I555" s="507">
        <f t="shared" si="241"/>
        <v>0</v>
      </c>
      <c r="J555" s="507">
        <f t="shared" si="241"/>
        <v>0</v>
      </c>
      <c r="K555" s="558"/>
    </row>
    <row r="556" spans="2:11" s="1111" customFormat="1">
      <c r="B556" s="1108" t="s">
        <v>518</v>
      </c>
      <c r="C556" s="1109" t="s">
        <v>1092</v>
      </c>
      <c r="D556" s="1071">
        <f t="shared" ref="D556:D619" si="242">SUM(E556:J556)</f>
        <v>92035181562</v>
      </c>
      <c r="E556" s="1071">
        <f t="shared" ref="E556:J556" si="243">E550-E551+E552-E555</f>
        <v>0</v>
      </c>
      <c r="F556" s="1071">
        <f t="shared" si="243"/>
        <v>0</v>
      </c>
      <c r="G556" s="1071">
        <f t="shared" si="243"/>
        <v>0</v>
      </c>
      <c r="H556" s="1071">
        <f t="shared" si="243"/>
        <v>92035181562</v>
      </c>
      <c r="I556" s="1071">
        <f t="shared" si="243"/>
        <v>0</v>
      </c>
      <c r="J556" s="1071">
        <f t="shared" si="243"/>
        <v>0</v>
      </c>
      <c r="K556" s="1117"/>
    </row>
    <row r="557" spans="2:11">
      <c r="B557" s="557" t="s">
        <v>1024</v>
      </c>
      <c r="C557" s="555" t="s">
        <v>1093</v>
      </c>
      <c r="D557" s="559">
        <f>IFERROR(D555/(D550-D551+D552),0)</f>
        <v>0</v>
      </c>
      <c r="E557" s="559">
        <f t="shared" ref="E557:J557" si="244">IFERROR(E555/(E550-E551+E552),0)</f>
        <v>0</v>
      </c>
      <c r="F557" s="559">
        <f t="shared" si="244"/>
        <v>0</v>
      </c>
      <c r="G557" s="559">
        <f t="shared" si="244"/>
        <v>0</v>
      </c>
      <c r="H557" s="559">
        <f t="shared" si="244"/>
        <v>0</v>
      </c>
      <c r="I557" s="559">
        <f t="shared" si="244"/>
        <v>0</v>
      </c>
      <c r="J557" s="559">
        <f t="shared" si="244"/>
        <v>0</v>
      </c>
      <c r="K557" s="571"/>
    </row>
    <row r="558" spans="2:11" s="417" customFormat="1">
      <c r="B558" s="412" t="s">
        <v>97</v>
      </c>
      <c r="C558" s="413" t="s">
        <v>37</v>
      </c>
      <c r="D558" s="416"/>
      <c r="E558" s="416"/>
      <c r="F558" s="416"/>
      <c r="G558" s="416"/>
      <c r="H558" s="416"/>
      <c r="I558" s="416"/>
      <c r="J558" s="416"/>
      <c r="K558" s="416"/>
    </row>
    <row r="559" spans="2:11">
      <c r="B559" s="554" t="s">
        <v>510</v>
      </c>
      <c r="C559" s="555" t="s">
        <v>509</v>
      </c>
      <c r="D559" s="503">
        <f t="shared" si="242"/>
        <v>372171674</v>
      </c>
      <c r="E559" s="503">
        <v>372171674</v>
      </c>
      <c r="F559" s="503">
        <v>0</v>
      </c>
      <c r="G559" s="503">
        <v>0</v>
      </c>
      <c r="H559" s="503">
        <v>0</v>
      </c>
      <c r="I559" s="503">
        <v>0</v>
      </c>
      <c r="J559" s="507">
        <v>0</v>
      </c>
      <c r="K559" s="570"/>
    </row>
    <row r="560" spans="2:11">
      <c r="B560" s="554" t="s">
        <v>512</v>
      </c>
      <c r="C560" s="555" t="s">
        <v>511</v>
      </c>
      <c r="D560" s="503">
        <f t="shared" si="242"/>
        <v>0</v>
      </c>
      <c r="E560" s="503">
        <v>0</v>
      </c>
      <c r="F560" s="503">
        <v>0</v>
      </c>
      <c r="G560" s="503">
        <v>0</v>
      </c>
      <c r="H560" s="503">
        <v>0</v>
      </c>
      <c r="I560" s="503">
        <v>0</v>
      </c>
      <c r="J560" s="507">
        <v>0</v>
      </c>
      <c r="K560" s="570"/>
    </row>
    <row r="561" spans="2:11">
      <c r="B561" s="557" t="s">
        <v>514</v>
      </c>
      <c r="C561" s="555" t="s">
        <v>513</v>
      </c>
      <c r="D561" s="503">
        <f t="shared" si="242"/>
        <v>0</v>
      </c>
      <c r="E561" s="503">
        <v>0</v>
      </c>
      <c r="F561" s="503">
        <v>0</v>
      </c>
      <c r="G561" s="503">
        <v>0</v>
      </c>
      <c r="H561" s="503">
        <v>0</v>
      </c>
      <c r="I561" s="503">
        <v>0</v>
      </c>
      <c r="J561" s="507">
        <v>0</v>
      </c>
      <c r="K561" s="570"/>
    </row>
    <row r="562" spans="2:11">
      <c r="B562" s="557" t="s">
        <v>515</v>
      </c>
      <c r="C562" s="555" t="s">
        <v>1089</v>
      </c>
      <c r="D562" s="503">
        <f t="shared" si="242"/>
        <v>0</v>
      </c>
      <c r="E562" s="503">
        <v>0</v>
      </c>
      <c r="F562" s="503">
        <v>0</v>
      </c>
      <c r="G562" s="503">
        <v>0</v>
      </c>
      <c r="H562" s="503">
        <v>0</v>
      </c>
      <c r="I562" s="503">
        <v>0</v>
      </c>
      <c r="J562" s="507">
        <v>0</v>
      </c>
      <c r="K562" s="570"/>
    </row>
    <row r="563" spans="2:11">
      <c r="B563" s="490" t="s">
        <v>516</v>
      </c>
      <c r="C563" s="491" t="s">
        <v>1090</v>
      </c>
      <c r="D563" s="507">
        <f t="shared" si="242"/>
        <v>0</v>
      </c>
      <c r="E563" s="507"/>
      <c r="F563" s="507"/>
      <c r="G563" s="507"/>
      <c r="H563" s="507"/>
      <c r="I563" s="507"/>
      <c r="J563" s="507"/>
      <c r="K563" s="558"/>
    </row>
    <row r="564" spans="2:11">
      <c r="B564" s="557" t="s">
        <v>517</v>
      </c>
      <c r="C564" s="555" t="s">
        <v>1091</v>
      </c>
      <c r="D564" s="503">
        <f t="shared" si="242"/>
        <v>0</v>
      </c>
      <c r="E564" s="507">
        <f t="shared" ref="E564:J564" si="245">E562+E563</f>
        <v>0</v>
      </c>
      <c r="F564" s="507">
        <f t="shared" si="245"/>
        <v>0</v>
      </c>
      <c r="G564" s="507">
        <f t="shared" si="245"/>
        <v>0</v>
      </c>
      <c r="H564" s="507">
        <f t="shared" si="245"/>
        <v>0</v>
      </c>
      <c r="I564" s="507">
        <f t="shared" si="245"/>
        <v>0</v>
      </c>
      <c r="J564" s="507">
        <f t="shared" si="245"/>
        <v>0</v>
      </c>
      <c r="K564" s="558"/>
    </row>
    <row r="565" spans="2:11" s="1111" customFormat="1">
      <c r="B565" s="1108" t="s">
        <v>518</v>
      </c>
      <c r="C565" s="1109" t="s">
        <v>1092</v>
      </c>
      <c r="D565" s="1071">
        <f t="shared" si="242"/>
        <v>372171674</v>
      </c>
      <c r="E565" s="1071">
        <f t="shared" ref="E565:J565" si="246">E559-E560+E561-E564</f>
        <v>372171674</v>
      </c>
      <c r="F565" s="1071">
        <f t="shared" si="246"/>
        <v>0</v>
      </c>
      <c r="G565" s="1071">
        <f t="shared" si="246"/>
        <v>0</v>
      </c>
      <c r="H565" s="1071">
        <f t="shared" si="246"/>
        <v>0</v>
      </c>
      <c r="I565" s="1071">
        <f t="shared" si="246"/>
        <v>0</v>
      </c>
      <c r="J565" s="1071">
        <f t="shared" si="246"/>
        <v>0</v>
      </c>
      <c r="K565" s="1117"/>
    </row>
    <row r="566" spans="2:11">
      <c r="B566" s="557" t="s">
        <v>1024</v>
      </c>
      <c r="C566" s="555" t="s">
        <v>1093</v>
      </c>
      <c r="D566" s="559">
        <f>IFERROR(D564/(D559-D560+D561),0)</f>
        <v>0</v>
      </c>
      <c r="E566" s="559">
        <f t="shared" ref="E566:J566" si="247">IFERROR(E564/(E559-E560+E561),0)</f>
        <v>0</v>
      </c>
      <c r="F566" s="559">
        <f t="shared" si="247"/>
        <v>0</v>
      </c>
      <c r="G566" s="559">
        <f t="shared" si="247"/>
        <v>0</v>
      </c>
      <c r="H566" s="559">
        <f t="shared" si="247"/>
        <v>0</v>
      </c>
      <c r="I566" s="559">
        <f t="shared" si="247"/>
        <v>0</v>
      </c>
      <c r="J566" s="559">
        <f t="shared" si="247"/>
        <v>0</v>
      </c>
      <c r="K566" s="571"/>
    </row>
    <row r="567" spans="2:11" s="417" customFormat="1">
      <c r="B567" s="412" t="s">
        <v>98</v>
      </c>
      <c r="C567" s="413" t="s">
        <v>39</v>
      </c>
      <c r="D567" s="416"/>
      <c r="E567" s="416"/>
      <c r="F567" s="416"/>
      <c r="G567" s="416"/>
      <c r="H567" s="416"/>
      <c r="I567" s="416"/>
      <c r="J567" s="416"/>
      <c r="K567" s="416"/>
    </row>
    <row r="568" spans="2:11">
      <c r="B568" s="554" t="s">
        <v>510</v>
      </c>
      <c r="C568" s="555" t="s">
        <v>509</v>
      </c>
      <c r="D568" s="503">
        <f t="shared" si="242"/>
        <v>45464044164</v>
      </c>
      <c r="E568" s="503">
        <v>1768470580</v>
      </c>
      <c r="F568" s="503">
        <v>0</v>
      </c>
      <c r="G568" s="503">
        <v>0</v>
      </c>
      <c r="H568" s="503">
        <v>5420928855</v>
      </c>
      <c r="I568" s="503">
        <v>0</v>
      </c>
      <c r="J568" s="507">
        <v>38274644729</v>
      </c>
      <c r="K568" s="570"/>
    </row>
    <row r="569" spans="2:11">
      <c r="B569" s="554" t="s">
        <v>512</v>
      </c>
      <c r="C569" s="555" t="s">
        <v>511</v>
      </c>
      <c r="D569" s="503">
        <f t="shared" si="242"/>
        <v>0</v>
      </c>
      <c r="E569" s="503">
        <v>0</v>
      </c>
      <c r="F569" s="503">
        <v>0</v>
      </c>
      <c r="G569" s="503">
        <v>0</v>
      </c>
      <c r="H569" s="503"/>
      <c r="I569" s="503">
        <v>0</v>
      </c>
      <c r="J569" s="507">
        <v>0</v>
      </c>
      <c r="K569" s="570"/>
    </row>
    <row r="570" spans="2:11">
      <c r="B570" s="557" t="s">
        <v>514</v>
      </c>
      <c r="C570" s="555" t="s">
        <v>513</v>
      </c>
      <c r="D570" s="503">
        <f t="shared" si="242"/>
        <v>0</v>
      </c>
      <c r="E570" s="503">
        <v>0</v>
      </c>
      <c r="F570" s="503">
        <v>0</v>
      </c>
      <c r="G570" s="503">
        <v>0</v>
      </c>
      <c r="H570" s="503">
        <v>0</v>
      </c>
      <c r="I570" s="503">
        <v>0</v>
      </c>
      <c r="J570" s="507">
        <v>0</v>
      </c>
      <c r="K570" s="570"/>
    </row>
    <row r="571" spans="2:11">
      <c r="B571" s="557" t="s">
        <v>515</v>
      </c>
      <c r="C571" s="555" t="s">
        <v>1089</v>
      </c>
      <c r="D571" s="503">
        <f t="shared" si="242"/>
        <v>40437959695</v>
      </c>
      <c r="E571" s="503">
        <v>910684478</v>
      </c>
      <c r="F571" s="503">
        <v>0</v>
      </c>
      <c r="G571" s="503">
        <v>0</v>
      </c>
      <c r="H571" s="503">
        <v>1252630488</v>
      </c>
      <c r="I571" s="503">
        <v>0</v>
      </c>
      <c r="J571" s="507">
        <v>38274644729</v>
      </c>
      <c r="K571" s="570"/>
    </row>
    <row r="572" spans="2:11">
      <c r="B572" s="490" t="s">
        <v>516</v>
      </c>
      <c r="C572" s="491" t="s">
        <v>1090</v>
      </c>
      <c r="D572" s="507">
        <f t="shared" si="242"/>
        <v>4141462334</v>
      </c>
      <c r="E572" s="507"/>
      <c r="F572" s="507"/>
      <c r="G572" s="507"/>
      <c r="H572" s="507">
        <f>'05'!Q486</f>
        <v>4141462334</v>
      </c>
      <c r="I572" s="507"/>
      <c r="J572" s="507"/>
      <c r="K572" s="558"/>
    </row>
    <row r="573" spans="2:11">
      <c r="B573" s="557" t="s">
        <v>517</v>
      </c>
      <c r="C573" s="555" t="s">
        <v>1091</v>
      </c>
      <c r="D573" s="503">
        <f t="shared" si="242"/>
        <v>44579422029</v>
      </c>
      <c r="E573" s="507">
        <f t="shared" ref="E573:J573" si="248">E571+E572</f>
        <v>910684478</v>
      </c>
      <c r="F573" s="507">
        <f t="shared" si="248"/>
        <v>0</v>
      </c>
      <c r="G573" s="507">
        <f t="shared" si="248"/>
        <v>0</v>
      </c>
      <c r="H573" s="507">
        <f t="shared" si="248"/>
        <v>5394092822</v>
      </c>
      <c r="I573" s="507">
        <f t="shared" si="248"/>
        <v>0</v>
      </c>
      <c r="J573" s="507">
        <f t="shared" si="248"/>
        <v>38274644729</v>
      </c>
      <c r="K573" s="558"/>
    </row>
    <row r="574" spans="2:11" s="1111" customFormat="1">
      <c r="B574" s="1108" t="s">
        <v>518</v>
      </c>
      <c r="C574" s="1109" t="s">
        <v>1092</v>
      </c>
      <c r="D574" s="1071">
        <f t="shared" si="242"/>
        <v>884622135</v>
      </c>
      <c r="E574" s="1071">
        <f t="shared" ref="E574:J574" si="249">E568-E569+E570-E573</f>
        <v>857786102</v>
      </c>
      <c r="F574" s="1071">
        <f t="shared" si="249"/>
        <v>0</v>
      </c>
      <c r="G574" s="1071">
        <f t="shared" si="249"/>
        <v>0</v>
      </c>
      <c r="H574" s="1071">
        <f t="shared" si="249"/>
        <v>26836033</v>
      </c>
      <c r="I574" s="1071">
        <f t="shared" si="249"/>
        <v>0</v>
      </c>
      <c r="J574" s="1071">
        <f t="shared" si="249"/>
        <v>0</v>
      </c>
      <c r="K574" s="1117"/>
    </row>
    <row r="575" spans="2:11">
      <c r="B575" s="557" t="s">
        <v>1024</v>
      </c>
      <c r="C575" s="555" t="s">
        <v>1093</v>
      </c>
      <c r="D575" s="559">
        <f>IFERROR(D573/(D568-D569+D570),0)</f>
        <v>0.98054237912032305</v>
      </c>
      <c r="E575" s="559">
        <f t="shared" ref="E575:J575" si="250">IFERROR(E573/(E568-E569+E570),0)</f>
        <v>0.51495596720642078</v>
      </c>
      <c r="F575" s="559">
        <f t="shared" si="250"/>
        <v>0</v>
      </c>
      <c r="G575" s="559">
        <f t="shared" si="250"/>
        <v>0</v>
      </c>
      <c r="H575" s="559">
        <f t="shared" si="250"/>
        <v>0.99504955078404178</v>
      </c>
      <c r="I575" s="559">
        <f t="shared" si="250"/>
        <v>0</v>
      </c>
      <c r="J575" s="559">
        <f t="shared" si="250"/>
        <v>1</v>
      </c>
      <c r="K575" s="571"/>
    </row>
    <row r="576" spans="2:11" s="417" customFormat="1">
      <c r="B576" s="412" t="s">
        <v>99</v>
      </c>
      <c r="C576" s="413" t="s">
        <v>66</v>
      </c>
      <c r="D576" s="416"/>
      <c r="E576" s="416"/>
      <c r="F576" s="416"/>
      <c r="G576" s="416"/>
      <c r="H576" s="416"/>
      <c r="I576" s="416"/>
      <c r="J576" s="416"/>
      <c r="K576" s="416"/>
    </row>
    <row r="577" spans="2:11">
      <c r="B577" s="554" t="s">
        <v>510</v>
      </c>
      <c r="C577" s="555" t="s">
        <v>509</v>
      </c>
      <c r="D577" s="503">
        <f t="shared" si="242"/>
        <v>12411403828</v>
      </c>
      <c r="E577" s="503">
        <v>3018801313</v>
      </c>
      <c r="F577" s="503">
        <v>0</v>
      </c>
      <c r="G577" s="503">
        <v>8662000000</v>
      </c>
      <c r="H577" s="503">
        <v>568611515</v>
      </c>
      <c r="I577" s="503">
        <v>0</v>
      </c>
      <c r="J577" s="507">
        <v>161991000</v>
      </c>
      <c r="K577" s="570"/>
    </row>
    <row r="578" spans="2:11">
      <c r="B578" s="554" t="s">
        <v>512</v>
      </c>
      <c r="C578" s="555" t="s">
        <v>511</v>
      </c>
      <c r="D578" s="503">
        <f t="shared" si="242"/>
        <v>0</v>
      </c>
      <c r="E578" s="503">
        <v>0</v>
      </c>
      <c r="F578" s="503">
        <v>0</v>
      </c>
      <c r="G578" s="503">
        <v>0</v>
      </c>
      <c r="H578" s="503">
        <v>0</v>
      </c>
      <c r="I578" s="503">
        <v>0</v>
      </c>
      <c r="J578" s="507">
        <v>0</v>
      </c>
      <c r="K578" s="570"/>
    </row>
    <row r="579" spans="2:11">
      <c r="B579" s="557" t="s">
        <v>514</v>
      </c>
      <c r="C579" s="555" t="s">
        <v>513</v>
      </c>
      <c r="D579" s="503">
        <f t="shared" si="242"/>
        <v>0</v>
      </c>
      <c r="E579" s="503">
        <v>0</v>
      </c>
      <c r="F579" s="503">
        <v>0</v>
      </c>
      <c r="G579" s="503">
        <v>0</v>
      </c>
      <c r="H579" s="503">
        <v>0</v>
      </c>
      <c r="I579" s="503">
        <v>0</v>
      </c>
      <c r="J579" s="507">
        <v>0</v>
      </c>
      <c r="K579" s="570"/>
    </row>
    <row r="580" spans="2:11">
      <c r="B580" s="557" t="s">
        <v>515</v>
      </c>
      <c r="C580" s="555" t="s">
        <v>1089</v>
      </c>
      <c r="D580" s="503">
        <f t="shared" si="242"/>
        <v>12411403828</v>
      </c>
      <c r="E580" s="503">
        <v>3018801313</v>
      </c>
      <c r="F580" s="503">
        <v>0</v>
      </c>
      <c r="G580" s="503">
        <v>8662000000</v>
      </c>
      <c r="H580" s="503">
        <v>568611515</v>
      </c>
      <c r="I580" s="503">
        <v>0</v>
      </c>
      <c r="J580" s="507">
        <v>161991000</v>
      </c>
      <c r="K580" s="570"/>
    </row>
    <row r="581" spans="2:11">
      <c r="B581" s="490" t="s">
        <v>516</v>
      </c>
      <c r="C581" s="491" t="s">
        <v>1090</v>
      </c>
      <c r="D581" s="507">
        <f t="shared" si="242"/>
        <v>0</v>
      </c>
      <c r="E581" s="507"/>
      <c r="F581" s="507"/>
      <c r="G581" s="507"/>
      <c r="H581" s="507"/>
      <c r="I581" s="507"/>
      <c r="J581" s="507"/>
      <c r="K581" s="558"/>
    </row>
    <row r="582" spans="2:11">
      <c r="B582" s="557" t="s">
        <v>517</v>
      </c>
      <c r="C582" s="555" t="s">
        <v>1091</v>
      </c>
      <c r="D582" s="503">
        <f t="shared" si="242"/>
        <v>12411403828</v>
      </c>
      <c r="E582" s="507">
        <f t="shared" ref="E582:J582" si="251">E580+E581</f>
        <v>3018801313</v>
      </c>
      <c r="F582" s="507">
        <f t="shared" si="251"/>
        <v>0</v>
      </c>
      <c r="G582" s="507">
        <f t="shared" si="251"/>
        <v>8662000000</v>
      </c>
      <c r="H582" s="507">
        <f t="shared" si="251"/>
        <v>568611515</v>
      </c>
      <c r="I582" s="507">
        <f t="shared" si="251"/>
        <v>0</v>
      </c>
      <c r="J582" s="507">
        <f t="shared" si="251"/>
        <v>161991000</v>
      </c>
      <c r="K582" s="558"/>
    </row>
    <row r="583" spans="2:11">
      <c r="B583" s="557" t="s">
        <v>518</v>
      </c>
      <c r="C583" s="555" t="s">
        <v>1092</v>
      </c>
      <c r="D583" s="503">
        <f t="shared" si="242"/>
        <v>0</v>
      </c>
      <c r="E583" s="503">
        <f t="shared" ref="E583:J583" si="252">E577-E578+E579-E582</f>
        <v>0</v>
      </c>
      <c r="F583" s="503">
        <f t="shared" si="252"/>
        <v>0</v>
      </c>
      <c r="G583" s="503">
        <f t="shared" si="252"/>
        <v>0</v>
      </c>
      <c r="H583" s="503">
        <f t="shared" si="252"/>
        <v>0</v>
      </c>
      <c r="I583" s="503">
        <f t="shared" si="252"/>
        <v>0</v>
      </c>
      <c r="J583" s="503">
        <f t="shared" si="252"/>
        <v>0</v>
      </c>
      <c r="K583" s="570"/>
    </row>
    <row r="584" spans="2:11">
      <c r="B584" s="557" t="s">
        <v>1024</v>
      </c>
      <c r="C584" s="555" t="s">
        <v>1093</v>
      </c>
      <c r="D584" s="559">
        <f>IFERROR(D582/(D577-D578+D579),0)</f>
        <v>1</v>
      </c>
      <c r="E584" s="559">
        <f t="shared" ref="E584:J584" si="253">IFERROR(E582/(E577-E578+E579),0)</f>
        <v>1</v>
      </c>
      <c r="F584" s="559">
        <f t="shared" si="253"/>
        <v>0</v>
      </c>
      <c r="G584" s="559">
        <f t="shared" si="253"/>
        <v>1</v>
      </c>
      <c r="H584" s="559">
        <f t="shared" si="253"/>
        <v>1</v>
      </c>
      <c r="I584" s="559">
        <f t="shared" si="253"/>
        <v>0</v>
      </c>
      <c r="J584" s="559">
        <f t="shared" si="253"/>
        <v>1</v>
      </c>
      <c r="K584" s="571"/>
    </row>
    <row r="585" spans="2:11" s="417" customFormat="1">
      <c r="B585" s="412" t="s">
        <v>101</v>
      </c>
      <c r="C585" s="413" t="s">
        <v>46</v>
      </c>
      <c r="D585" s="416"/>
      <c r="E585" s="416"/>
      <c r="F585" s="416"/>
      <c r="G585" s="416"/>
      <c r="H585" s="416"/>
      <c r="I585" s="416"/>
      <c r="J585" s="416"/>
      <c r="K585" s="416"/>
    </row>
    <row r="586" spans="2:11">
      <c r="B586" s="554" t="s">
        <v>510</v>
      </c>
      <c r="C586" s="555" t="s">
        <v>509</v>
      </c>
      <c r="D586" s="503">
        <f t="shared" si="242"/>
        <v>6371000000</v>
      </c>
      <c r="E586" s="503">
        <v>0</v>
      </c>
      <c r="F586" s="503">
        <v>0</v>
      </c>
      <c r="G586" s="503">
        <v>6371000000</v>
      </c>
      <c r="H586" s="503">
        <v>0</v>
      </c>
      <c r="I586" s="503">
        <v>0</v>
      </c>
      <c r="J586" s="507">
        <v>0</v>
      </c>
      <c r="K586" s="570"/>
    </row>
    <row r="587" spans="2:11">
      <c r="B587" s="554" t="s">
        <v>512</v>
      </c>
      <c r="C587" s="555" t="s">
        <v>511</v>
      </c>
      <c r="D587" s="503">
        <f t="shared" si="242"/>
        <v>0</v>
      </c>
      <c r="E587" s="503">
        <v>0</v>
      </c>
      <c r="F587" s="503">
        <v>0</v>
      </c>
      <c r="G587" s="503">
        <v>0</v>
      </c>
      <c r="H587" s="503">
        <v>0</v>
      </c>
      <c r="I587" s="503">
        <v>0</v>
      </c>
      <c r="J587" s="507">
        <v>0</v>
      </c>
      <c r="K587" s="570"/>
    </row>
    <row r="588" spans="2:11">
      <c r="B588" s="557" t="s">
        <v>514</v>
      </c>
      <c r="C588" s="555" t="s">
        <v>513</v>
      </c>
      <c r="D588" s="503">
        <f t="shared" si="242"/>
        <v>0</v>
      </c>
      <c r="E588" s="503">
        <v>0</v>
      </c>
      <c r="F588" s="503">
        <v>0</v>
      </c>
      <c r="G588" s="503">
        <v>0</v>
      </c>
      <c r="H588" s="503">
        <v>0</v>
      </c>
      <c r="I588" s="503">
        <v>0</v>
      </c>
      <c r="J588" s="507">
        <v>0</v>
      </c>
      <c r="K588" s="570"/>
    </row>
    <row r="589" spans="2:11">
      <c r="B589" s="557" t="s">
        <v>515</v>
      </c>
      <c r="C589" s="555" t="s">
        <v>1089</v>
      </c>
      <c r="D589" s="503">
        <f t="shared" si="242"/>
        <v>6371000000</v>
      </c>
      <c r="E589" s="503">
        <v>0</v>
      </c>
      <c r="F589" s="503">
        <v>0</v>
      </c>
      <c r="G589" s="503">
        <v>6371000000</v>
      </c>
      <c r="H589" s="503">
        <v>0</v>
      </c>
      <c r="I589" s="503">
        <v>0</v>
      </c>
      <c r="J589" s="507">
        <v>0</v>
      </c>
      <c r="K589" s="570"/>
    </row>
    <row r="590" spans="2:11">
      <c r="B590" s="490" t="s">
        <v>516</v>
      </c>
      <c r="C590" s="491" t="s">
        <v>1090</v>
      </c>
      <c r="D590" s="507">
        <f t="shared" si="242"/>
        <v>0</v>
      </c>
      <c r="E590" s="507"/>
      <c r="F590" s="507"/>
      <c r="G590" s="507"/>
      <c r="H590" s="507"/>
      <c r="I590" s="507"/>
      <c r="J590" s="507"/>
      <c r="K590" s="558"/>
    </row>
    <row r="591" spans="2:11">
      <c r="B591" s="557" t="s">
        <v>517</v>
      </c>
      <c r="C591" s="555" t="s">
        <v>1091</v>
      </c>
      <c r="D591" s="503">
        <f t="shared" si="242"/>
        <v>6371000000</v>
      </c>
      <c r="E591" s="507">
        <f t="shared" ref="E591:J591" si="254">E589+E590</f>
        <v>0</v>
      </c>
      <c r="F591" s="507">
        <f t="shared" si="254"/>
        <v>0</v>
      </c>
      <c r="G591" s="507">
        <f t="shared" si="254"/>
        <v>6371000000</v>
      </c>
      <c r="H591" s="507">
        <f t="shared" si="254"/>
        <v>0</v>
      </c>
      <c r="I591" s="507">
        <f t="shared" si="254"/>
        <v>0</v>
      </c>
      <c r="J591" s="507">
        <f t="shared" si="254"/>
        <v>0</v>
      </c>
      <c r="K591" s="558"/>
    </row>
    <row r="592" spans="2:11">
      <c r="B592" s="557" t="s">
        <v>518</v>
      </c>
      <c r="C592" s="555" t="s">
        <v>1092</v>
      </c>
      <c r="D592" s="503">
        <f t="shared" si="242"/>
        <v>0</v>
      </c>
      <c r="E592" s="503">
        <f t="shared" ref="E592:J592" si="255">E586-E587+E588-E591</f>
        <v>0</v>
      </c>
      <c r="F592" s="503">
        <f t="shared" si="255"/>
        <v>0</v>
      </c>
      <c r="G592" s="503">
        <f t="shared" si="255"/>
        <v>0</v>
      </c>
      <c r="H592" s="503">
        <f t="shared" si="255"/>
        <v>0</v>
      </c>
      <c r="I592" s="503">
        <f t="shared" si="255"/>
        <v>0</v>
      </c>
      <c r="J592" s="503">
        <f t="shared" si="255"/>
        <v>0</v>
      </c>
      <c r="K592" s="570"/>
    </row>
    <row r="593" spans="2:11">
      <c r="B593" s="557" t="s">
        <v>1024</v>
      </c>
      <c r="C593" s="555" t="s">
        <v>1093</v>
      </c>
      <c r="D593" s="559">
        <f>IFERROR(D591/(D586-D587+D588),0)</f>
        <v>1</v>
      </c>
      <c r="E593" s="559">
        <f t="shared" ref="E593:J593" si="256">IFERROR(E591/(E586-E587+E588),0)</f>
        <v>0</v>
      </c>
      <c r="F593" s="559">
        <f t="shared" si="256"/>
        <v>0</v>
      </c>
      <c r="G593" s="559">
        <f t="shared" si="256"/>
        <v>1</v>
      </c>
      <c r="H593" s="559">
        <f t="shared" si="256"/>
        <v>0</v>
      </c>
      <c r="I593" s="559">
        <f t="shared" si="256"/>
        <v>0</v>
      </c>
      <c r="J593" s="559">
        <f t="shared" si="256"/>
        <v>0</v>
      </c>
      <c r="K593" s="571"/>
    </row>
    <row r="594" spans="2:11" s="417" customFormat="1">
      <c r="B594" s="412" t="s">
        <v>102</v>
      </c>
      <c r="C594" s="413" t="s">
        <v>47</v>
      </c>
      <c r="D594" s="416"/>
      <c r="E594" s="416"/>
      <c r="F594" s="416"/>
      <c r="G594" s="416"/>
      <c r="H594" s="416"/>
      <c r="I594" s="416"/>
      <c r="J594" s="416"/>
      <c r="K594" s="416"/>
    </row>
    <row r="595" spans="2:11">
      <c r="B595" s="554" t="s">
        <v>510</v>
      </c>
      <c r="C595" s="555" t="s">
        <v>509</v>
      </c>
      <c r="D595" s="503">
        <f t="shared" si="242"/>
        <v>39067611</v>
      </c>
      <c r="E595" s="503">
        <v>0</v>
      </c>
      <c r="F595" s="503">
        <v>0</v>
      </c>
      <c r="G595" s="503">
        <v>0</v>
      </c>
      <c r="H595" s="503">
        <v>0</v>
      </c>
      <c r="I595" s="503">
        <v>0</v>
      </c>
      <c r="J595" s="507">
        <v>39067611</v>
      </c>
      <c r="K595" s="570"/>
    </row>
    <row r="596" spans="2:11">
      <c r="B596" s="554" t="s">
        <v>512</v>
      </c>
      <c r="C596" s="555" t="s">
        <v>511</v>
      </c>
      <c r="D596" s="503">
        <f t="shared" si="242"/>
        <v>0</v>
      </c>
      <c r="E596" s="503">
        <v>0</v>
      </c>
      <c r="F596" s="503">
        <v>0</v>
      </c>
      <c r="G596" s="503">
        <v>0</v>
      </c>
      <c r="H596" s="503">
        <v>0</v>
      </c>
      <c r="I596" s="503">
        <v>0</v>
      </c>
      <c r="J596" s="507">
        <v>0</v>
      </c>
      <c r="K596" s="570"/>
    </row>
    <row r="597" spans="2:11">
      <c r="B597" s="557" t="s">
        <v>514</v>
      </c>
      <c r="C597" s="555" t="s">
        <v>513</v>
      </c>
      <c r="D597" s="503">
        <f t="shared" si="242"/>
        <v>0</v>
      </c>
      <c r="E597" s="503">
        <v>0</v>
      </c>
      <c r="F597" s="503">
        <v>0</v>
      </c>
      <c r="G597" s="503">
        <v>0</v>
      </c>
      <c r="H597" s="503">
        <v>0</v>
      </c>
      <c r="I597" s="503">
        <v>0</v>
      </c>
      <c r="J597" s="507">
        <v>0</v>
      </c>
      <c r="K597" s="570"/>
    </row>
    <row r="598" spans="2:11">
      <c r="B598" s="557" t="s">
        <v>515</v>
      </c>
      <c r="C598" s="555" t="s">
        <v>1089</v>
      </c>
      <c r="D598" s="503">
        <f t="shared" si="242"/>
        <v>0</v>
      </c>
      <c r="E598" s="503">
        <v>0</v>
      </c>
      <c r="F598" s="503">
        <v>0</v>
      </c>
      <c r="G598" s="503">
        <v>0</v>
      </c>
      <c r="H598" s="503">
        <v>0</v>
      </c>
      <c r="I598" s="503">
        <v>0</v>
      </c>
      <c r="J598" s="507">
        <v>0</v>
      </c>
      <c r="K598" s="570"/>
    </row>
    <row r="599" spans="2:11">
      <c r="B599" s="490" t="s">
        <v>516</v>
      </c>
      <c r="C599" s="491" t="s">
        <v>1090</v>
      </c>
      <c r="D599" s="507">
        <f t="shared" si="242"/>
        <v>39067611</v>
      </c>
      <c r="E599" s="507"/>
      <c r="F599" s="507"/>
      <c r="G599" s="507"/>
      <c r="H599" s="507"/>
      <c r="I599" s="507"/>
      <c r="J599" s="507">
        <f>'05'!R484</f>
        <v>39067611</v>
      </c>
      <c r="K599" s="558"/>
    </row>
    <row r="600" spans="2:11">
      <c r="B600" s="557" t="s">
        <v>517</v>
      </c>
      <c r="C600" s="555" t="s">
        <v>1091</v>
      </c>
      <c r="D600" s="503">
        <f t="shared" si="242"/>
        <v>39067611</v>
      </c>
      <c r="E600" s="507">
        <f t="shared" ref="E600:J600" si="257">E598+E599</f>
        <v>0</v>
      </c>
      <c r="F600" s="507">
        <f t="shared" si="257"/>
        <v>0</v>
      </c>
      <c r="G600" s="507">
        <f t="shared" si="257"/>
        <v>0</v>
      </c>
      <c r="H600" s="507">
        <f t="shared" si="257"/>
        <v>0</v>
      </c>
      <c r="I600" s="507">
        <f t="shared" si="257"/>
        <v>0</v>
      </c>
      <c r="J600" s="507">
        <f t="shared" si="257"/>
        <v>39067611</v>
      </c>
      <c r="K600" s="558"/>
    </row>
    <row r="601" spans="2:11">
      <c r="B601" s="557" t="s">
        <v>518</v>
      </c>
      <c r="C601" s="555" t="s">
        <v>1092</v>
      </c>
      <c r="D601" s="503">
        <f t="shared" si="242"/>
        <v>0</v>
      </c>
      <c r="E601" s="503">
        <f t="shared" ref="E601:J601" si="258">E595-E596+E597-E600</f>
        <v>0</v>
      </c>
      <c r="F601" s="503">
        <f t="shared" si="258"/>
        <v>0</v>
      </c>
      <c r="G601" s="503">
        <f t="shared" si="258"/>
        <v>0</v>
      </c>
      <c r="H601" s="503">
        <f t="shared" si="258"/>
        <v>0</v>
      </c>
      <c r="I601" s="503">
        <f t="shared" si="258"/>
        <v>0</v>
      </c>
      <c r="J601" s="503">
        <f t="shared" si="258"/>
        <v>0</v>
      </c>
      <c r="K601" s="570"/>
    </row>
    <row r="602" spans="2:11">
      <c r="B602" s="557" t="s">
        <v>1024</v>
      </c>
      <c r="C602" s="555" t="s">
        <v>1093</v>
      </c>
      <c r="D602" s="559">
        <f>IFERROR(D600/(D595-D596+D597),0)</f>
        <v>1</v>
      </c>
      <c r="E602" s="559">
        <f t="shared" ref="E602:J602" si="259">IFERROR(E600/(E595-E596+E597),0)</f>
        <v>0</v>
      </c>
      <c r="F602" s="559">
        <f t="shared" si="259"/>
        <v>0</v>
      </c>
      <c r="G602" s="559">
        <f t="shared" si="259"/>
        <v>0</v>
      </c>
      <c r="H602" s="559">
        <f t="shared" si="259"/>
        <v>0</v>
      </c>
      <c r="I602" s="559">
        <f t="shared" si="259"/>
        <v>0</v>
      </c>
      <c r="J602" s="559">
        <f t="shared" si="259"/>
        <v>1</v>
      </c>
      <c r="K602" s="571"/>
    </row>
    <row r="603" spans="2:11" s="417" customFormat="1">
      <c r="B603" s="412" t="s">
        <v>108</v>
      </c>
      <c r="C603" s="413" t="s">
        <v>40</v>
      </c>
      <c r="D603" s="416"/>
      <c r="E603" s="416"/>
      <c r="F603" s="416"/>
      <c r="G603" s="416"/>
      <c r="H603" s="416"/>
      <c r="I603" s="416"/>
      <c r="J603" s="416"/>
      <c r="K603" s="416"/>
    </row>
    <row r="604" spans="2:11">
      <c r="B604" s="554" t="s">
        <v>510</v>
      </c>
      <c r="C604" s="555" t="s">
        <v>509</v>
      </c>
      <c r="D604" s="503">
        <f t="shared" si="242"/>
        <v>10795674646</v>
      </c>
      <c r="E604" s="503">
        <v>430626764</v>
      </c>
      <c r="F604" s="503">
        <v>0</v>
      </c>
      <c r="G604" s="503">
        <v>0</v>
      </c>
      <c r="H604" s="503">
        <v>617477433</v>
      </c>
      <c r="I604" s="503">
        <v>0</v>
      </c>
      <c r="J604" s="507">
        <v>9747570449</v>
      </c>
      <c r="K604" s="570"/>
    </row>
    <row r="605" spans="2:11">
      <c r="B605" s="554" t="s">
        <v>512</v>
      </c>
      <c r="C605" s="555" t="s">
        <v>511</v>
      </c>
      <c r="D605" s="503">
        <f t="shared" si="242"/>
        <v>0</v>
      </c>
      <c r="E605" s="503"/>
      <c r="F605" s="503">
        <v>0</v>
      </c>
      <c r="G605" s="503">
        <v>0</v>
      </c>
      <c r="H605" s="503">
        <v>0</v>
      </c>
      <c r="I605" s="503">
        <v>0</v>
      </c>
      <c r="J605" s="507">
        <v>0</v>
      </c>
      <c r="K605" s="570"/>
    </row>
    <row r="606" spans="2:11">
      <c r="B606" s="557" t="s">
        <v>514</v>
      </c>
      <c r="C606" s="555" t="s">
        <v>513</v>
      </c>
      <c r="D606" s="503">
        <f t="shared" si="242"/>
        <v>0</v>
      </c>
      <c r="E606" s="503">
        <v>0</v>
      </c>
      <c r="F606" s="503">
        <v>0</v>
      </c>
      <c r="G606" s="503">
        <v>0</v>
      </c>
      <c r="H606" s="503">
        <v>0</v>
      </c>
      <c r="I606" s="503">
        <v>0</v>
      </c>
      <c r="J606" s="507">
        <v>0</v>
      </c>
      <c r="K606" s="570"/>
    </row>
    <row r="607" spans="2:11">
      <c r="B607" s="557" t="s">
        <v>515</v>
      </c>
      <c r="C607" s="555" t="s">
        <v>1089</v>
      </c>
      <c r="D607" s="503">
        <f t="shared" si="242"/>
        <v>10795674646</v>
      </c>
      <c r="E607" s="503">
        <v>430626764</v>
      </c>
      <c r="F607" s="503">
        <v>0</v>
      </c>
      <c r="G607" s="503">
        <v>0</v>
      </c>
      <c r="H607" s="503">
        <v>617477433</v>
      </c>
      <c r="I607" s="503">
        <v>0</v>
      </c>
      <c r="J607" s="507">
        <v>9747570449</v>
      </c>
      <c r="K607" s="570"/>
    </row>
    <row r="608" spans="2:11">
      <c r="B608" s="490" t="s">
        <v>516</v>
      </c>
      <c r="C608" s="491" t="s">
        <v>1090</v>
      </c>
      <c r="D608" s="507">
        <f t="shared" si="242"/>
        <v>0</v>
      </c>
      <c r="E608" s="507"/>
      <c r="F608" s="507"/>
      <c r="G608" s="507"/>
      <c r="H608" s="507"/>
      <c r="I608" s="507"/>
      <c r="J608" s="507"/>
      <c r="K608" s="558"/>
    </row>
    <row r="609" spans="2:11">
      <c r="B609" s="557" t="s">
        <v>517</v>
      </c>
      <c r="C609" s="555" t="s">
        <v>1091</v>
      </c>
      <c r="D609" s="503">
        <f t="shared" si="242"/>
        <v>10795674646</v>
      </c>
      <c r="E609" s="507">
        <f t="shared" ref="E609:J609" si="260">E607+E608</f>
        <v>430626764</v>
      </c>
      <c r="F609" s="507">
        <f t="shared" si="260"/>
        <v>0</v>
      </c>
      <c r="G609" s="507">
        <f t="shared" si="260"/>
        <v>0</v>
      </c>
      <c r="H609" s="507">
        <f t="shared" si="260"/>
        <v>617477433</v>
      </c>
      <c r="I609" s="507">
        <f t="shared" si="260"/>
        <v>0</v>
      </c>
      <c r="J609" s="507">
        <f t="shared" si="260"/>
        <v>9747570449</v>
      </c>
      <c r="K609" s="558"/>
    </row>
    <row r="610" spans="2:11">
      <c r="B610" s="557" t="s">
        <v>518</v>
      </c>
      <c r="C610" s="555" t="s">
        <v>1092</v>
      </c>
      <c r="D610" s="503">
        <f t="shared" si="242"/>
        <v>0</v>
      </c>
      <c r="E610" s="503">
        <f t="shared" ref="E610:J610" si="261">E604-E605+E606-E609</f>
        <v>0</v>
      </c>
      <c r="F610" s="503">
        <f t="shared" si="261"/>
        <v>0</v>
      </c>
      <c r="G610" s="503">
        <f t="shared" si="261"/>
        <v>0</v>
      </c>
      <c r="H610" s="503">
        <f t="shared" si="261"/>
        <v>0</v>
      </c>
      <c r="I610" s="503">
        <f t="shared" si="261"/>
        <v>0</v>
      </c>
      <c r="J610" s="503">
        <f t="shared" si="261"/>
        <v>0</v>
      </c>
      <c r="K610" s="570"/>
    </row>
    <row r="611" spans="2:11">
      <c r="B611" s="557" t="s">
        <v>1024</v>
      </c>
      <c r="C611" s="555" t="s">
        <v>1093</v>
      </c>
      <c r="D611" s="559">
        <f>IFERROR(D609/(D604-D605+D606),0)</f>
        <v>1</v>
      </c>
      <c r="E611" s="559">
        <f t="shared" ref="E611:J611" si="262">IFERROR(E609/(E604-E605+E606),0)</f>
        <v>1</v>
      </c>
      <c r="F611" s="559">
        <f t="shared" si="262"/>
        <v>0</v>
      </c>
      <c r="G611" s="559">
        <f t="shared" si="262"/>
        <v>0</v>
      </c>
      <c r="H611" s="559">
        <f t="shared" si="262"/>
        <v>1</v>
      </c>
      <c r="I611" s="559">
        <f t="shared" si="262"/>
        <v>0</v>
      </c>
      <c r="J611" s="559">
        <f t="shared" si="262"/>
        <v>1</v>
      </c>
      <c r="K611" s="571"/>
    </row>
    <row r="612" spans="2:11" s="417" customFormat="1">
      <c r="B612" s="956" t="s">
        <v>109</v>
      </c>
      <c r="C612" s="413" t="s">
        <v>48</v>
      </c>
      <c r="D612" s="416"/>
      <c r="E612" s="416"/>
      <c r="F612" s="416"/>
      <c r="G612" s="416"/>
      <c r="H612" s="416"/>
      <c r="I612" s="416"/>
      <c r="J612" s="416"/>
      <c r="K612" s="416"/>
    </row>
    <row r="613" spans="2:11">
      <c r="B613" s="554" t="s">
        <v>510</v>
      </c>
      <c r="C613" s="555" t="s">
        <v>509</v>
      </c>
      <c r="D613" s="503">
        <f t="shared" si="242"/>
        <v>5653798114</v>
      </c>
      <c r="E613" s="503">
        <v>40462582</v>
      </c>
      <c r="F613" s="503">
        <v>0</v>
      </c>
      <c r="G613" s="503">
        <v>28800000</v>
      </c>
      <c r="H613" s="503">
        <v>915582957</v>
      </c>
      <c r="I613" s="503">
        <v>0</v>
      </c>
      <c r="J613" s="507">
        <v>4668952575</v>
      </c>
      <c r="K613" s="570"/>
    </row>
    <row r="614" spans="2:11">
      <c r="B614" s="554" t="s">
        <v>512</v>
      </c>
      <c r="C614" s="555" t="s">
        <v>511</v>
      </c>
      <c r="D614" s="503">
        <f t="shared" si="242"/>
        <v>0</v>
      </c>
      <c r="E614" s="503">
        <v>0</v>
      </c>
      <c r="F614" s="503">
        <v>0</v>
      </c>
      <c r="G614" s="503">
        <v>0</v>
      </c>
      <c r="H614" s="503">
        <v>0</v>
      </c>
      <c r="I614" s="503">
        <v>0</v>
      </c>
      <c r="J614" s="507">
        <v>0</v>
      </c>
      <c r="K614" s="570"/>
    </row>
    <row r="615" spans="2:11">
      <c r="B615" s="557" t="s">
        <v>514</v>
      </c>
      <c r="C615" s="555" t="s">
        <v>513</v>
      </c>
      <c r="D615" s="503">
        <f t="shared" si="242"/>
        <v>0</v>
      </c>
      <c r="E615" s="503">
        <v>0</v>
      </c>
      <c r="F615" s="503">
        <v>0</v>
      </c>
      <c r="G615" s="503">
        <v>0</v>
      </c>
      <c r="H615" s="503">
        <v>0</v>
      </c>
      <c r="I615" s="503">
        <v>0</v>
      </c>
      <c r="J615" s="507">
        <v>0</v>
      </c>
      <c r="K615" s="570"/>
    </row>
    <row r="616" spans="2:11">
      <c r="B616" s="557" t="s">
        <v>515</v>
      </c>
      <c r="C616" s="555" t="s">
        <v>1089</v>
      </c>
      <c r="D616" s="503">
        <f t="shared" si="242"/>
        <v>5653798114</v>
      </c>
      <c r="E616" s="503">
        <v>40462582</v>
      </c>
      <c r="F616" s="503">
        <v>0</v>
      </c>
      <c r="G616" s="503">
        <v>28800000</v>
      </c>
      <c r="H616" s="503">
        <v>915582957</v>
      </c>
      <c r="I616" s="503">
        <v>0</v>
      </c>
      <c r="J616" s="507">
        <v>4668952575</v>
      </c>
      <c r="K616" s="570"/>
    </row>
    <row r="617" spans="2:11">
      <c r="B617" s="490" t="s">
        <v>516</v>
      </c>
      <c r="C617" s="491" t="s">
        <v>1090</v>
      </c>
      <c r="D617" s="507">
        <f t="shared" si="242"/>
        <v>0</v>
      </c>
      <c r="E617" s="507"/>
      <c r="F617" s="507"/>
      <c r="G617" s="507"/>
      <c r="H617" s="507"/>
      <c r="I617" s="507"/>
      <c r="J617" s="507"/>
      <c r="K617" s="558"/>
    </row>
    <row r="618" spans="2:11">
      <c r="B618" s="557" t="s">
        <v>517</v>
      </c>
      <c r="C618" s="555" t="s">
        <v>1091</v>
      </c>
      <c r="D618" s="503">
        <f t="shared" si="242"/>
        <v>5653798114</v>
      </c>
      <c r="E618" s="507">
        <f t="shared" ref="E618:J618" si="263">E616+E617</f>
        <v>40462582</v>
      </c>
      <c r="F618" s="507">
        <f t="shared" si="263"/>
        <v>0</v>
      </c>
      <c r="G618" s="507">
        <f t="shared" si="263"/>
        <v>28800000</v>
      </c>
      <c r="H618" s="507">
        <f t="shared" si="263"/>
        <v>915582957</v>
      </c>
      <c r="I618" s="507">
        <f t="shared" si="263"/>
        <v>0</v>
      </c>
      <c r="J618" s="507">
        <f t="shared" si="263"/>
        <v>4668952575</v>
      </c>
      <c r="K618" s="558"/>
    </row>
    <row r="619" spans="2:11">
      <c r="B619" s="557" t="s">
        <v>518</v>
      </c>
      <c r="C619" s="555" t="s">
        <v>1092</v>
      </c>
      <c r="D619" s="503">
        <f t="shared" si="242"/>
        <v>0</v>
      </c>
      <c r="E619" s="503">
        <f t="shared" ref="E619:J619" si="264">E613-E614+E615-E618</f>
        <v>0</v>
      </c>
      <c r="F619" s="503">
        <f t="shared" si="264"/>
        <v>0</v>
      </c>
      <c r="G619" s="503">
        <f t="shared" si="264"/>
        <v>0</v>
      </c>
      <c r="H619" s="503">
        <f t="shared" si="264"/>
        <v>0</v>
      </c>
      <c r="I619" s="503">
        <f t="shared" si="264"/>
        <v>0</v>
      </c>
      <c r="J619" s="503">
        <f t="shared" si="264"/>
        <v>0</v>
      </c>
      <c r="K619" s="570"/>
    </row>
    <row r="620" spans="2:11">
      <c r="B620" s="557" t="s">
        <v>1024</v>
      </c>
      <c r="C620" s="555" t="s">
        <v>1093</v>
      </c>
      <c r="D620" s="559">
        <f>IFERROR(D618/(D613-D614+D615),0)</f>
        <v>1</v>
      </c>
      <c r="E620" s="559">
        <f t="shared" ref="E620:J620" si="265">IFERROR(E618/(E613-E614+E615),0)</f>
        <v>1</v>
      </c>
      <c r="F620" s="559">
        <f t="shared" si="265"/>
        <v>0</v>
      </c>
      <c r="G620" s="559">
        <f t="shared" si="265"/>
        <v>1</v>
      </c>
      <c r="H620" s="559">
        <f t="shared" si="265"/>
        <v>1</v>
      </c>
      <c r="I620" s="559">
        <f t="shared" si="265"/>
        <v>0</v>
      </c>
      <c r="J620" s="559">
        <f t="shared" si="265"/>
        <v>1</v>
      </c>
      <c r="K620" s="571"/>
    </row>
    <row r="621" spans="2:11" s="417" customFormat="1">
      <c r="B621" s="412" t="s">
        <v>110</v>
      </c>
      <c r="C621" s="413" t="s">
        <v>50</v>
      </c>
      <c r="D621" s="416"/>
      <c r="E621" s="416"/>
      <c r="F621" s="416"/>
      <c r="G621" s="416"/>
      <c r="H621" s="416"/>
      <c r="I621" s="416"/>
      <c r="J621" s="416"/>
      <c r="K621" s="416"/>
    </row>
    <row r="622" spans="2:11">
      <c r="B622" s="554" t="s">
        <v>510</v>
      </c>
      <c r="C622" s="555" t="s">
        <v>509</v>
      </c>
      <c r="D622" s="503">
        <f t="shared" ref="D622:D682" si="266">SUM(E622:J622)</f>
        <v>20679841</v>
      </c>
      <c r="E622" s="503">
        <v>0</v>
      </c>
      <c r="F622" s="503">
        <v>0</v>
      </c>
      <c r="G622" s="503">
        <v>0</v>
      </c>
      <c r="H622" s="503">
        <v>0</v>
      </c>
      <c r="I622" s="503">
        <v>0</v>
      </c>
      <c r="J622" s="507">
        <v>20679841</v>
      </c>
      <c r="K622" s="570"/>
    </row>
    <row r="623" spans="2:11">
      <c r="B623" s="554" t="s">
        <v>512</v>
      </c>
      <c r="C623" s="555" t="s">
        <v>511</v>
      </c>
      <c r="D623" s="503">
        <f t="shared" si="266"/>
        <v>0</v>
      </c>
      <c r="E623" s="503">
        <v>0</v>
      </c>
      <c r="F623" s="503">
        <v>0</v>
      </c>
      <c r="G623" s="503">
        <v>0</v>
      </c>
      <c r="H623" s="503">
        <v>0</v>
      </c>
      <c r="I623" s="503">
        <v>0</v>
      </c>
      <c r="J623" s="507">
        <v>0</v>
      </c>
      <c r="K623" s="570"/>
    </row>
    <row r="624" spans="2:11">
      <c r="B624" s="557" t="s">
        <v>514</v>
      </c>
      <c r="C624" s="555" t="s">
        <v>513</v>
      </c>
      <c r="D624" s="503">
        <f t="shared" si="266"/>
        <v>0</v>
      </c>
      <c r="E624" s="503">
        <v>0</v>
      </c>
      <c r="F624" s="503">
        <v>0</v>
      </c>
      <c r="G624" s="503">
        <v>0</v>
      </c>
      <c r="H624" s="503">
        <v>0</v>
      </c>
      <c r="I624" s="503">
        <v>0</v>
      </c>
      <c r="J624" s="507">
        <v>0</v>
      </c>
      <c r="K624" s="570"/>
    </row>
    <row r="625" spans="2:11">
      <c r="B625" s="557" t="s">
        <v>515</v>
      </c>
      <c r="C625" s="555" t="s">
        <v>1089</v>
      </c>
      <c r="D625" s="503">
        <f t="shared" si="266"/>
        <v>20679841</v>
      </c>
      <c r="E625" s="503">
        <v>0</v>
      </c>
      <c r="F625" s="503">
        <v>0</v>
      </c>
      <c r="G625" s="503">
        <v>0</v>
      </c>
      <c r="H625" s="503">
        <v>0</v>
      </c>
      <c r="I625" s="503">
        <v>0</v>
      </c>
      <c r="J625" s="507">
        <v>20679841</v>
      </c>
      <c r="K625" s="570"/>
    </row>
    <row r="626" spans="2:11">
      <c r="B626" s="490" t="s">
        <v>516</v>
      </c>
      <c r="C626" s="491" t="s">
        <v>1090</v>
      </c>
      <c r="D626" s="507">
        <f t="shared" si="266"/>
        <v>0</v>
      </c>
      <c r="E626" s="507"/>
      <c r="F626" s="507"/>
      <c r="G626" s="507"/>
      <c r="H626" s="507"/>
      <c r="I626" s="507"/>
      <c r="J626" s="507"/>
      <c r="K626" s="558"/>
    </row>
    <row r="627" spans="2:11">
      <c r="B627" s="557" t="s">
        <v>517</v>
      </c>
      <c r="C627" s="555" t="s">
        <v>1091</v>
      </c>
      <c r="D627" s="503">
        <f t="shared" si="266"/>
        <v>20679841</v>
      </c>
      <c r="E627" s="507">
        <f t="shared" ref="E627:J627" si="267">E625+E626</f>
        <v>0</v>
      </c>
      <c r="F627" s="507">
        <f t="shared" si="267"/>
        <v>0</v>
      </c>
      <c r="G627" s="507">
        <f t="shared" si="267"/>
        <v>0</v>
      </c>
      <c r="H627" s="507">
        <f t="shared" si="267"/>
        <v>0</v>
      </c>
      <c r="I627" s="507">
        <f t="shared" si="267"/>
        <v>0</v>
      </c>
      <c r="J627" s="507">
        <f t="shared" si="267"/>
        <v>20679841</v>
      </c>
      <c r="K627" s="558"/>
    </row>
    <row r="628" spans="2:11">
      <c r="B628" s="557" t="s">
        <v>518</v>
      </c>
      <c r="C628" s="555" t="s">
        <v>1092</v>
      </c>
      <c r="D628" s="503">
        <f t="shared" si="266"/>
        <v>0</v>
      </c>
      <c r="E628" s="503">
        <f t="shared" ref="E628:J628" si="268">E622-E623+E624-E627</f>
        <v>0</v>
      </c>
      <c r="F628" s="503">
        <f t="shared" si="268"/>
        <v>0</v>
      </c>
      <c r="G628" s="503">
        <f t="shared" si="268"/>
        <v>0</v>
      </c>
      <c r="H628" s="503">
        <f t="shared" si="268"/>
        <v>0</v>
      </c>
      <c r="I628" s="503">
        <f t="shared" si="268"/>
        <v>0</v>
      </c>
      <c r="J628" s="503">
        <f t="shared" si="268"/>
        <v>0</v>
      </c>
      <c r="K628" s="570"/>
    </row>
    <row r="629" spans="2:11">
      <c r="B629" s="557" t="s">
        <v>1024</v>
      </c>
      <c r="C629" s="555" t="s">
        <v>1093</v>
      </c>
      <c r="D629" s="559">
        <f>IFERROR(D627/(D622-D623+D624),0)</f>
        <v>1</v>
      </c>
      <c r="E629" s="559">
        <f t="shared" ref="E629:J629" si="269">IFERROR(E627/(E622-E623+E624),0)</f>
        <v>0</v>
      </c>
      <c r="F629" s="559">
        <f t="shared" si="269"/>
        <v>0</v>
      </c>
      <c r="G629" s="559">
        <f t="shared" si="269"/>
        <v>0</v>
      </c>
      <c r="H629" s="559">
        <f t="shared" si="269"/>
        <v>0</v>
      </c>
      <c r="I629" s="559">
        <f t="shared" si="269"/>
        <v>0</v>
      </c>
      <c r="J629" s="559">
        <f t="shared" si="269"/>
        <v>1</v>
      </c>
      <c r="K629" s="571"/>
    </row>
    <row r="630" spans="2:11" s="417" customFormat="1">
      <c r="B630" s="412" t="s">
        <v>145</v>
      </c>
      <c r="C630" s="413" t="s">
        <v>503</v>
      </c>
      <c r="D630" s="416"/>
      <c r="E630" s="416"/>
      <c r="F630" s="416"/>
      <c r="G630" s="416"/>
      <c r="H630" s="416"/>
      <c r="I630" s="416"/>
      <c r="J630" s="416"/>
      <c r="K630" s="416"/>
    </row>
    <row r="631" spans="2:11" s="538" customFormat="1">
      <c r="B631" s="535" t="s">
        <v>510</v>
      </c>
      <c r="C631" s="500" t="s">
        <v>509</v>
      </c>
      <c r="D631" s="536">
        <f t="shared" si="266"/>
        <v>192935767256</v>
      </c>
      <c r="E631" s="536">
        <f t="shared" ref="E631:J631" si="270">E640+E658+E676</f>
        <v>25581166424</v>
      </c>
      <c r="F631" s="536">
        <f t="shared" si="270"/>
        <v>0</v>
      </c>
      <c r="G631" s="536">
        <f t="shared" si="270"/>
        <v>0</v>
      </c>
      <c r="H631" s="536">
        <f t="shared" si="270"/>
        <v>36721913553</v>
      </c>
      <c r="I631" s="536">
        <f t="shared" si="270"/>
        <v>0</v>
      </c>
      <c r="J631" s="536">
        <f t="shared" si="270"/>
        <v>130632687279</v>
      </c>
      <c r="K631" s="565"/>
    </row>
    <row r="632" spans="2:11" s="538" customFormat="1">
      <c r="B632" s="535" t="s">
        <v>512</v>
      </c>
      <c r="C632" s="500" t="s">
        <v>511</v>
      </c>
      <c r="D632" s="536">
        <f t="shared" si="266"/>
        <v>350000000</v>
      </c>
      <c r="E632" s="536">
        <f t="shared" ref="E632:J632" si="271">E641+E659+E677</f>
        <v>0</v>
      </c>
      <c r="F632" s="536">
        <f t="shared" si="271"/>
        <v>0</v>
      </c>
      <c r="G632" s="536">
        <f t="shared" si="271"/>
        <v>0</v>
      </c>
      <c r="H632" s="536">
        <f t="shared" si="271"/>
        <v>0</v>
      </c>
      <c r="I632" s="536">
        <f t="shared" si="271"/>
        <v>0</v>
      </c>
      <c r="J632" s="536">
        <f t="shared" si="271"/>
        <v>350000000</v>
      </c>
      <c r="K632" s="565"/>
    </row>
    <row r="633" spans="2:11" s="538" customFormat="1">
      <c r="B633" s="539" t="s">
        <v>514</v>
      </c>
      <c r="C633" s="500" t="s">
        <v>513</v>
      </c>
      <c r="D633" s="536">
        <f t="shared" si="266"/>
        <v>0</v>
      </c>
      <c r="E633" s="536">
        <f t="shared" ref="E633:J633" si="272">E642+E660+E678</f>
        <v>0</v>
      </c>
      <c r="F633" s="536">
        <f t="shared" si="272"/>
        <v>0</v>
      </c>
      <c r="G633" s="536">
        <f t="shared" si="272"/>
        <v>0</v>
      </c>
      <c r="H633" s="536">
        <f t="shared" si="272"/>
        <v>0</v>
      </c>
      <c r="I633" s="536">
        <f t="shared" si="272"/>
        <v>0</v>
      </c>
      <c r="J633" s="536">
        <f t="shared" si="272"/>
        <v>0</v>
      </c>
      <c r="K633" s="565"/>
    </row>
    <row r="634" spans="2:11" s="538" customFormat="1">
      <c r="B634" s="539" t="s">
        <v>515</v>
      </c>
      <c r="C634" s="500" t="s">
        <v>1089</v>
      </c>
      <c r="D634" s="536">
        <f t="shared" si="266"/>
        <v>146001654379</v>
      </c>
      <c r="E634" s="536">
        <f t="shared" ref="E634:J634" si="273">E643+E661+E679</f>
        <v>23254191680</v>
      </c>
      <c r="F634" s="536">
        <f t="shared" si="273"/>
        <v>0</v>
      </c>
      <c r="G634" s="536">
        <f t="shared" si="273"/>
        <v>0</v>
      </c>
      <c r="H634" s="536">
        <f t="shared" si="273"/>
        <v>33547567169</v>
      </c>
      <c r="I634" s="536">
        <f t="shared" si="273"/>
        <v>0</v>
      </c>
      <c r="J634" s="536">
        <f t="shared" si="273"/>
        <v>89199895530</v>
      </c>
      <c r="K634" s="565"/>
    </row>
    <row r="635" spans="2:11" s="538" customFormat="1">
      <c r="B635" s="488" t="s">
        <v>516</v>
      </c>
      <c r="C635" s="477" t="s">
        <v>1090</v>
      </c>
      <c r="D635" s="566">
        <f t="shared" si="266"/>
        <v>0</v>
      </c>
      <c r="E635" s="536">
        <f t="shared" ref="E635:J635" si="274">E644+E662+E680</f>
        <v>0</v>
      </c>
      <c r="F635" s="536">
        <f t="shared" si="274"/>
        <v>0</v>
      </c>
      <c r="G635" s="536">
        <f t="shared" si="274"/>
        <v>0</v>
      </c>
      <c r="H635" s="536">
        <f t="shared" si="274"/>
        <v>0</v>
      </c>
      <c r="I635" s="536">
        <f t="shared" si="274"/>
        <v>0</v>
      </c>
      <c r="J635" s="536">
        <f t="shared" si="274"/>
        <v>0</v>
      </c>
      <c r="K635" s="540"/>
    </row>
    <row r="636" spans="2:11" s="538" customFormat="1">
      <c r="B636" s="539" t="s">
        <v>517</v>
      </c>
      <c r="C636" s="500" t="s">
        <v>1091</v>
      </c>
      <c r="D636" s="536">
        <f t="shared" si="266"/>
        <v>146001654379</v>
      </c>
      <c r="E636" s="536">
        <f t="shared" ref="E636:J636" si="275">E645+E663+E681</f>
        <v>23254191680</v>
      </c>
      <c r="F636" s="536">
        <f t="shared" si="275"/>
        <v>0</v>
      </c>
      <c r="G636" s="536">
        <f t="shared" si="275"/>
        <v>0</v>
      </c>
      <c r="H636" s="536">
        <f t="shared" si="275"/>
        <v>33547567169</v>
      </c>
      <c r="I636" s="536">
        <f t="shared" si="275"/>
        <v>0</v>
      </c>
      <c r="J636" s="536">
        <f t="shared" si="275"/>
        <v>89199895530</v>
      </c>
      <c r="K636" s="540"/>
    </row>
    <row r="637" spans="2:11" s="1101" customFormat="1">
      <c r="B637" s="1098" t="s">
        <v>518</v>
      </c>
      <c r="C637" s="1099" t="s">
        <v>1092</v>
      </c>
      <c r="D637" s="1064">
        <f t="shared" si="266"/>
        <v>46584112877</v>
      </c>
      <c r="E637" s="1064">
        <f t="shared" ref="E637:J637" si="276">E646+E664+E682</f>
        <v>2326974744</v>
      </c>
      <c r="F637" s="1064">
        <f t="shared" si="276"/>
        <v>0</v>
      </c>
      <c r="G637" s="1064">
        <f t="shared" si="276"/>
        <v>0</v>
      </c>
      <c r="H637" s="1064">
        <f t="shared" si="276"/>
        <v>3174346384</v>
      </c>
      <c r="I637" s="1064">
        <f t="shared" si="276"/>
        <v>0</v>
      </c>
      <c r="J637" s="1064">
        <f t="shared" si="276"/>
        <v>41082791749</v>
      </c>
      <c r="K637" s="1115"/>
    </row>
    <row r="638" spans="2:11" s="538" customFormat="1">
      <c r="B638" s="539" t="s">
        <v>1024</v>
      </c>
      <c r="C638" s="500" t="s">
        <v>1093</v>
      </c>
      <c r="D638" s="541">
        <f>IFERROR(D636/(D631-D632+D633),0)</f>
        <v>0.75811238005414616</v>
      </c>
      <c r="E638" s="541">
        <f t="shared" ref="E638:J638" si="277">IFERROR(E636/(E631-E632+E633),0)</f>
        <v>0.90903562779620339</v>
      </c>
      <c r="F638" s="541">
        <f t="shared" si="277"/>
        <v>0</v>
      </c>
      <c r="G638" s="541">
        <f t="shared" si="277"/>
        <v>0</v>
      </c>
      <c r="H638" s="541">
        <f t="shared" si="277"/>
        <v>0.91355716309776369</v>
      </c>
      <c r="I638" s="541">
        <f t="shared" si="277"/>
        <v>0</v>
      </c>
      <c r="J638" s="541">
        <f t="shared" si="277"/>
        <v>0.68466422817161177</v>
      </c>
      <c r="K638" s="567"/>
    </row>
    <row r="639" spans="2:11" s="417" customFormat="1" ht="38.25">
      <c r="B639" s="412" t="s">
        <v>93</v>
      </c>
      <c r="C639" s="413" t="s">
        <v>142</v>
      </c>
      <c r="D639" s="414"/>
      <c r="E639" s="416"/>
      <c r="F639" s="416"/>
      <c r="G639" s="416"/>
      <c r="H639" s="416"/>
      <c r="I639" s="416"/>
      <c r="J639" s="416"/>
      <c r="K639" s="416"/>
    </row>
    <row r="640" spans="2:11" s="547" customFormat="1" ht="13.5">
      <c r="B640" s="543" t="s">
        <v>510</v>
      </c>
      <c r="C640" s="544" t="s">
        <v>509</v>
      </c>
      <c r="D640" s="545">
        <f t="shared" si="266"/>
        <v>24312289585</v>
      </c>
      <c r="E640" s="545">
        <f t="shared" ref="E640:J640" si="278">E649</f>
        <v>15744165585</v>
      </c>
      <c r="F640" s="545">
        <f t="shared" si="278"/>
        <v>0</v>
      </c>
      <c r="G640" s="545">
        <f t="shared" si="278"/>
        <v>0</v>
      </c>
      <c r="H640" s="545">
        <f t="shared" si="278"/>
        <v>2795892103</v>
      </c>
      <c r="I640" s="545">
        <f t="shared" si="278"/>
        <v>0</v>
      </c>
      <c r="J640" s="545">
        <f t="shared" si="278"/>
        <v>5772231897</v>
      </c>
      <c r="K640" s="568"/>
    </row>
    <row r="641" spans="2:11" s="547" customFormat="1" ht="13.5">
      <c r="B641" s="543" t="s">
        <v>512</v>
      </c>
      <c r="C641" s="544" t="s">
        <v>511</v>
      </c>
      <c r="D641" s="545">
        <f t="shared" si="266"/>
        <v>0</v>
      </c>
      <c r="E641" s="545">
        <f t="shared" ref="E641:J641" si="279">E650</f>
        <v>0</v>
      </c>
      <c r="F641" s="545">
        <f t="shared" si="279"/>
        <v>0</v>
      </c>
      <c r="G641" s="545">
        <f t="shared" si="279"/>
        <v>0</v>
      </c>
      <c r="H641" s="545">
        <f t="shared" si="279"/>
        <v>0</v>
      </c>
      <c r="I641" s="545">
        <f t="shared" si="279"/>
        <v>0</v>
      </c>
      <c r="J641" s="545">
        <f t="shared" si="279"/>
        <v>0</v>
      </c>
      <c r="K641" s="568"/>
    </row>
    <row r="642" spans="2:11" s="547" customFormat="1" ht="13.5">
      <c r="B642" s="548" t="s">
        <v>514</v>
      </c>
      <c r="C642" s="544" t="s">
        <v>513</v>
      </c>
      <c r="D642" s="545">
        <f t="shared" si="266"/>
        <v>0</v>
      </c>
      <c r="E642" s="545">
        <f t="shared" ref="E642:J642" si="280">E651</f>
        <v>0</v>
      </c>
      <c r="F642" s="545">
        <f t="shared" si="280"/>
        <v>0</v>
      </c>
      <c r="G642" s="545">
        <f t="shared" si="280"/>
        <v>0</v>
      </c>
      <c r="H642" s="545">
        <f t="shared" si="280"/>
        <v>0</v>
      </c>
      <c r="I642" s="545">
        <f t="shared" si="280"/>
        <v>0</v>
      </c>
      <c r="J642" s="545">
        <f t="shared" si="280"/>
        <v>0</v>
      </c>
      <c r="K642" s="568"/>
    </row>
    <row r="643" spans="2:11" s="547" customFormat="1" ht="13.5">
      <c r="B643" s="548" t="s">
        <v>515</v>
      </c>
      <c r="C643" s="544" t="s">
        <v>1089</v>
      </c>
      <c r="D643" s="545">
        <f t="shared" si="266"/>
        <v>15798655320</v>
      </c>
      <c r="E643" s="545">
        <f t="shared" ref="E643:J643" si="281">E652</f>
        <v>13472480841</v>
      </c>
      <c r="F643" s="545">
        <f t="shared" si="281"/>
        <v>0</v>
      </c>
      <c r="G643" s="545">
        <f t="shared" si="281"/>
        <v>0</v>
      </c>
      <c r="H643" s="545">
        <f t="shared" si="281"/>
        <v>677485875</v>
      </c>
      <c r="I643" s="545">
        <f t="shared" si="281"/>
        <v>0</v>
      </c>
      <c r="J643" s="545">
        <f t="shared" si="281"/>
        <v>1648688604</v>
      </c>
      <c r="K643" s="568"/>
    </row>
    <row r="644" spans="2:11" s="547" customFormat="1" ht="13.5">
      <c r="B644" s="478" t="s">
        <v>516</v>
      </c>
      <c r="C644" s="479" t="s">
        <v>1090</v>
      </c>
      <c r="D644" s="549">
        <f t="shared" si="266"/>
        <v>0</v>
      </c>
      <c r="E644" s="545">
        <f t="shared" ref="E644:J644" si="282">E653</f>
        <v>0</v>
      </c>
      <c r="F644" s="545">
        <f t="shared" si="282"/>
        <v>0</v>
      </c>
      <c r="G644" s="545">
        <f t="shared" si="282"/>
        <v>0</v>
      </c>
      <c r="H644" s="545">
        <f t="shared" si="282"/>
        <v>0</v>
      </c>
      <c r="I644" s="545">
        <f t="shared" si="282"/>
        <v>0</v>
      </c>
      <c r="J644" s="545">
        <f t="shared" si="282"/>
        <v>0</v>
      </c>
      <c r="K644" s="550"/>
    </row>
    <row r="645" spans="2:11" s="547" customFormat="1" ht="13.5">
      <c r="B645" s="548" t="s">
        <v>517</v>
      </c>
      <c r="C645" s="544" t="s">
        <v>1091</v>
      </c>
      <c r="D645" s="545">
        <f t="shared" si="266"/>
        <v>15798655320</v>
      </c>
      <c r="E645" s="545">
        <f t="shared" ref="E645:J645" si="283">E654</f>
        <v>13472480841</v>
      </c>
      <c r="F645" s="545">
        <f t="shared" si="283"/>
        <v>0</v>
      </c>
      <c r="G645" s="545">
        <f t="shared" si="283"/>
        <v>0</v>
      </c>
      <c r="H645" s="545">
        <f t="shared" si="283"/>
        <v>677485875</v>
      </c>
      <c r="I645" s="545">
        <f t="shared" si="283"/>
        <v>0</v>
      </c>
      <c r="J645" s="545">
        <f t="shared" si="283"/>
        <v>1648688604</v>
      </c>
      <c r="K645" s="550"/>
    </row>
    <row r="646" spans="2:11" s="1106" customFormat="1" ht="13.5">
      <c r="B646" s="1102" t="s">
        <v>518</v>
      </c>
      <c r="C646" s="1103" t="s">
        <v>1092</v>
      </c>
      <c r="D646" s="1104">
        <f t="shared" si="266"/>
        <v>8513634265</v>
      </c>
      <c r="E646" s="1104">
        <f t="shared" ref="E646:J646" si="284">E655</f>
        <v>2271684744</v>
      </c>
      <c r="F646" s="1104">
        <f t="shared" si="284"/>
        <v>0</v>
      </c>
      <c r="G646" s="1104">
        <f t="shared" si="284"/>
        <v>0</v>
      </c>
      <c r="H646" s="1104">
        <f t="shared" si="284"/>
        <v>2118406228</v>
      </c>
      <c r="I646" s="1104">
        <f t="shared" si="284"/>
        <v>0</v>
      </c>
      <c r="J646" s="1104">
        <f t="shared" si="284"/>
        <v>4123543293</v>
      </c>
      <c r="K646" s="1116"/>
    </row>
    <row r="647" spans="2:11" s="547" customFormat="1" ht="13.5">
      <c r="B647" s="548" t="s">
        <v>1024</v>
      </c>
      <c r="C647" s="544" t="s">
        <v>1093</v>
      </c>
      <c r="D647" s="551">
        <f>IFERROR(D645/(D640-D641+D642),0)</f>
        <v>0.64982178106941135</v>
      </c>
      <c r="E647" s="551">
        <f t="shared" ref="E647:J647" si="285">IFERROR(E645/(E640-E641+E642),0)</f>
        <v>0.85571259831233537</v>
      </c>
      <c r="F647" s="551">
        <f t="shared" si="285"/>
        <v>0</v>
      </c>
      <c r="G647" s="551">
        <f t="shared" si="285"/>
        <v>0</v>
      </c>
      <c r="H647" s="551">
        <f t="shared" si="285"/>
        <v>0.24231474250134896</v>
      </c>
      <c r="I647" s="551">
        <f t="shared" si="285"/>
        <v>0</v>
      </c>
      <c r="J647" s="551">
        <f t="shared" si="285"/>
        <v>0.28562411098848478</v>
      </c>
      <c r="K647" s="569"/>
    </row>
    <row r="648" spans="2:11" s="417" customFormat="1" ht="25.5">
      <c r="B648" s="412" t="s">
        <v>94</v>
      </c>
      <c r="C648" s="413" t="s">
        <v>116</v>
      </c>
      <c r="D648" s="416"/>
      <c r="E648" s="416"/>
      <c r="F648" s="416"/>
      <c r="G648" s="416"/>
      <c r="H648" s="416"/>
      <c r="I648" s="416"/>
      <c r="J648" s="416"/>
      <c r="K648" s="416"/>
    </row>
    <row r="649" spans="2:11">
      <c r="B649" s="554" t="s">
        <v>510</v>
      </c>
      <c r="C649" s="555" t="s">
        <v>509</v>
      </c>
      <c r="D649" s="503">
        <f t="shared" si="266"/>
        <v>24312289585</v>
      </c>
      <c r="E649" s="503">
        <v>15744165585</v>
      </c>
      <c r="F649" s="503">
        <v>0</v>
      </c>
      <c r="G649" s="503">
        <v>0</v>
      </c>
      <c r="H649" s="503">
        <v>2795892103</v>
      </c>
      <c r="I649" s="503">
        <v>0</v>
      </c>
      <c r="J649" s="507">
        <v>5772231897</v>
      </c>
      <c r="K649" s="570"/>
    </row>
    <row r="650" spans="2:11">
      <c r="B650" s="554" t="s">
        <v>512</v>
      </c>
      <c r="C650" s="555" t="s">
        <v>511</v>
      </c>
      <c r="D650" s="503">
        <f t="shared" si="266"/>
        <v>0</v>
      </c>
      <c r="E650" s="503">
        <v>0</v>
      </c>
      <c r="F650" s="503">
        <v>0</v>
      </c>
      <c r="G650" s="503">
        <v>0</v>
      </c>
      <c r="H650" s="503">
        <v>0</v>
      </c>
      <c r="I650" s="503">
        <v>0</v>
      </c>
      <c r="J650" s="507">
        <v>0</v>
      </c>
      <c r="K650" s="570"/>
    </row>
    <row r="651" spans="2:11">
      <c r="B651" s="557" t="s">
        <v>514</v>
      </c>
      <c r="C651" s="555" t="s">
        <v>513</v>
      </c>
      <c r="D651" s="503">
        <f t="shared" si="266"/>
        <v>0</v>
      </c>
      <c r="E651" s="503">
        <v>0</v>
      </c>
      <c r="F651" s="503">
        <v>0</v>
      </c>
      <c r="G651" s="503">
        <v>0</v>
      </c>
      <c r="H651" s="503">
        <v>0</v>
      </c>
      <c r="I651" s="503">
        <v>0</v>
      </c>
      <c r="J651" s="507">
        <v>0</v>
      </c>
      <c r="K651" s="570"/>
    </row>
    <row r="652" spans="2:11">
      <c r="B652" s="557" t="s">
        <v>515</v>
      </c>
      <c r="C652" s="555" t="s">
        <v>1089</v>
      </c>
      <c r="D652" s="503">
        <f t="shared" si="266"/>
        <v>15798655320</v>
      </c>
      <c r="E652" s="503">
        <v>13472480841</v>
      </c>
      <c r="F652" s="503">
        <v>0</v>
      </c>
      <c r="G652" s="503">
        <v>0</v>
      </c>
      <c r="H652" s="503">
        <v>677485875</v>
      </c>
      <c r="I652" s="503">
        <v>0</v>
      </c>
      <c r="J652" s="507">
        <v>1648688604</v>
      </c>
      <c r="K652" s="570"/>
    </row>
    <row r="653" spans="2:11">
      <c r="B653" s="490" t="s">
        <v>516</v>
      </c>
      <c r="C653" s="491" t="s">
        <v>1090</v>
      </c>
      <c r="D653" s="507">
        <f t="shared" si="266"/>
        <v>0</v>
      </c>
      <c r="E653" s="507"/>
      <c r="F653" s="507"/>
      <c r="G653" s="507"/>
      <c r="H653" s="507"/>
      <c r="I653" s="507"/>
      <c r="J653" s="507"/>
      <c r="K653" s="558"/>
    </row>
    <row r="654" spans="2:11">
      <c r="B654" s="557" t="s">
        <v>517</v>
      </c>
      <c r="C654" s="555" t="s">
        <v>1091</v>
      </c>
      <c r="D654" s="503">
        <f t="shared" si="266"/>
        <v>15798655320</v>
      </c>
      <c r="E654" s="507">
        <f t="shared" ref="E654:J654" si="286">E652+E653</f>
        <v>13472480841</v>
      </c>
      <c r="F654" s="507">
        <f t="shared" si="286"/>
        <v>0</v>
      </c>
      <c r="G654" s="507">
        <f t="shared" si="286"/>
        <v>0</v>
      </c>
      <c r="H654" s="507">
        <f t="shared" si="286"/>
        <v>677485875</v>
      </c>
      <c r="I654" s="507">
        <f t="shared" si="286"/>
        <v>0</v>
      </c>
      <c r="J654" s="507">
        <f t="shared" si="286"/>
        <v>1648688604</v>
      </c>
      <c r="K654" s="558"/>
    </row>
    <row r="655" spans="2:11" s="1111" customFormat="1">
      <c r="B655" s="1108" t="s">
        <v>518</v>
      </c>
      <c r="C655" s="1109" t="s">
        <v>1092</v>
      </c>
      <c r="D655" s="1071">
        <f t="shared" si="266"/>
        <v>8513634265</v>
      </c>
      <c r="E655" s="1071">
        <f t="shared" ref="E655:J655" si="287">E649-E650+E651-E654</f>
        <v>2271684744</v>
      </c>
      <c r="F655" s="1071">
        <f t="shared" si="287"/>
        <v>0</v>
      </c>
      <c r="G655" s="1071">
        <f t="shared" si="287"/>
        <v>0</v>
      </c>
      <c r="H655" s="1071">
        <f t="shared" si="287"/>
        <v>2118406228</v>
      </c>
      <c r="I655" s="1071">
        <f t="shared" si="287"/>
        <v>0</v>
      </c>
      <c r="J655" s="1071">
        <f t="shared" si="287"/>
        <v>4123543293</v>
      </c>
      <c r="K655" s="1117"/>
    </row>
    <row r="656" spans="2:11">
      <c r="B656" s="557" t="s">
        <v>1024</v>
      </c>
      <c r="C656" s="555" t="s">
        <v>1093</v>
      </c>
      <c r="D656" s="559">
        <f>IFERROR(D654/(D649-D650+D651),0)</f>
        <v>0.64982178106941135</v>
      </c>
      <c r="E656" s="559">
        <f t="shared" ref="E656:J656" si="288">IFERROR(E654/(E649-E650+E651),0)</f>
        <v>0.85571259831233537</v>
      </c>
      <c r="F656" s="559">
        <f t="shared" si="288"/>
        <v>0</v>
      </c>
      <c r="G656" s="559">
        <f t="shared" si="288"/>
        <v>0</v>
      </c>
      <c r="H656" s="559">
        <f t="shared" si="288"/>
        <v>0.24231474250134896</v>
      </c>
      <c r="I656" s="559">
        <f t="shared" si="288"/>
        <v>0</v>
      </c>
      <c r="J656" s="559">
        <f t="shared" si="288"/>
        <v>0.28562411098848478</v>
      </c>
      <c r="K656" s="571"/>
    </row>
    <row r="657" spans="2:11" s="417" customFormat="1" ht="38.25">
      <c r="B657" s="412" t="s">
        <v>105</v>
      </c>
      <c r="C657" s="413" t="s">
        <v>143</v>
      </c>
      <c r="D657" s="414"/>
      <c r="E657" s="416"/>
      <c r="F657" s="416"/>
      <c r="G657" s="416"/>
      <c r="H657" s="416"/>
      <c r="I657" s="416"/>
      <c r="J657" s="416"/>
      <c r="K657" s="416"/>
    </row>
    <row r="658" spans="2:11" s="547" customFormat="1" ht="13.5">
      <c r="B658" s="543" t="s">
        <v>510</v>
      </c>
      <c r="C658" s="544" t="s">
        <v>509</v>
      </c>
      <c r="D658" s="545">
        <f t="shared" si="266"/>
        <v>14324813190</v>
      </c>
      <c r="E658" s="545">
        <f t="shared" ref="E658:J658" si="289">E667</f>
        <v>0</v>
      </c>
      <c r="F658" s="545">
        <f t="shared" si="289"/>
        <v>0</v>
      </c>
      <c r="G658" s="545">
        <f t="shared" si="289"/>
        <v>0</v>
      </c>
      <c r="H658" s="545">
        <f t="shared" si="289"/>
        <v>14324813190</v>
      </c>
      <c r="I658" s="545">
        <f t="shared" si="289"/>
        <v>0</v>
      </c>
      <c r="J658" s="545">
        <f t="shared" si="289"/>
        <v>0</v>
      </c>
      <c r="K658" s="568"/>
    </row>
    <row r="659" spans="2:11" s="547" customFormat="1" ht="13.5">
      <c r="B659" s="543" t="s">
        <v>512</v>
      </c>
      <c r="C659" s="544" t="s">
        <v>511</v>
      </c>
      <c r="D659" s="545">
        <f t="shared" si="266"/>
        <v>0</v>
      </c>
      <c r="E659" s="545">
        <f t="shared" ref="E659:J659" si="290">E668</f>
        <v>0</v>
      </c>
      <c r="F659" s="545">
        <f t="shared" si="290"/>
        <v>0</v>
      </c>
      <c r="G659" s="545">
        <f t="shared" si="290"/>
        <v>0</v>
      </c>
      <c r="H659" s="545">
        <f t="shared" si="290"/>
        <v>0</v>
      </c>
      <c r="I659" s="545">
        <f t="shared" si="290"/>
        <v>0</v>
      </c>
      <c r="J659" s="545">
        <f t="shared" si="290"/>
        <v>0</v>
      </c>
      <c r="K659" s="568"/>
    </row>
    <row r="660" spans="2:11" s="547" customFormat="1" ht="13.5">
      <c r="B660" s="548" t="s">
        <v>514</v>
      </c>
      <c r="C660" s="544" t="s">
        <v>513</v>
      </c>
      <c r="D660" s="545">
        <f t="shared" si="266"/>
        <v>0</v>
      </c>
      <c r="E660" s="545">
        <f t="shared" ref="E660:J660" si="291">E669</f>
        <v>0</v>
      </c>
      <c r="F660" s="545">
        <f t="shared" si="291"/>
        <v>0</v>
      </c>
      <c r="G660" s="545">
        <f t="shared" si="291"/>
        <v>0</v>
      </c>
      <c r="H660" s="545">
        <f t="shared" si="291"/>
        <v>0</v>
      </c>
      <c r="I660" s="545">
        <f t="shared" si="291"/>
        <v>0</v>
      </c>
      <c r="J660" s="545">
        <f t="shared" si="291"/>
        <v>0</v>
      </c>
      <c r="K660" s="568"/>
    </row>
    <row r="661" spans="2:11" s="547" customFormat="1" ht="13.5">
      <c r="B661" s="548" t="s">
        <v>515</v>
      </c>
      <c r="C661" s="544" t="s">
        <v>1089</v>
      </c>
      <c r="D661" s="545">
        <f t="shared" si="266"/>
        <v>14324813190</v>
      </c>
      <c r="E661" s="545">
        <f t="shared" ref="E661:J661" si="292">E670</f>
        <v>0</v>
      </c>
      <c r="F661" s="545">
        <f t="shared" si="292"/>
        <v>0</v>
      </c>
      <c r="G661" s="545">
        <f t="shared" si="292"/>
        <v>0</v>
      </c>
      <c r="H661" s="545">
        <f t="shared" si="292"/>
        <v>14324813190</v>
      </c>
      <c r="I661" s="545">
        <f t="shared" si="292"/>
        <v>0</v>
      </c>
      <c r="J661" s="545">
        <f t="shared" si="292"/>
        <v>0</v>
      </c>
      <c r="K661" s="568"/>
    </row>
    <row r="662" spans="2:11" s="547" customFormat="1" ht="13.5">
      <c r="B662" s="478" t="s">
        <v>516</v>
      </c>
      <c r="C662" s="479" t="s">
        <v>1090</v>
      </c>
      <c r="D662" s="549">
        <f t="shared" si="266"/>
        <v>0</v>
      </c>
      <c r="E662" s="545">
        <f t="shared" ref="E662:J662" si="293">E671</f>
        <v>0</v>
      </c>
      <c r="F662" s="545">
        <f t="shared" si="293"/>
        <v>0</v>
      </c>
      <c r="G662" s="545">
        <f t="shared" si="293"/>
        <v>0</v>
      </c>
      <c r="H662" s="545">
        <f t="shared" si="293"/>
        <v>0</v>
      </c>
      <c r="I662" s="545">
        <f t="shared" si="293"/>
        <v>0</v>
      </c>
      <c r="J662" s="545">
        <f t="shared" si="293"/>
        <v>0</v>
      </c>
      <c r="K662" s="550"/>
    </row>
    <row r="663" spans="2:11" s="547" customFormat="1" ht="13.5">
      <c r="B663" s="548" t="s">
        <v>517</v>
      </c>
      <c r="C663" s="544" t="s">
        <v>1091</v>
      </c>
      <c r="D663" s="545">
        <f t="shared" si="266"/>
        <v>14324813190</v>
      </c>
      <c r="E663" s="545">
        <f t="shared" ref="E663:J663" si="294">E672</f>
        <v>0</v>
      </c>
      <c r="F663" s="545">
        <f t="shared" si="294"/>
        <v>0</v>
      </c>
      <c r="G663" s="545">
        <f t="shared" si="294"/>
        <v>0</v>
      </c>
      <c r="H663" s="545">
        <f t="shared" si="294"/>
        <v>14324813190</v>
      </c>
      <c r="I663" s="545">
        <f t="shared" si="294"/>
        <v>0</v>
      </c>
      <c r="J663" s="545">
        <f t="shared" si="294"/>
        <v>0</v>
      </c>
      <c r="K663" s="550"/>
    </row>
    <row r="664" spans="2:11" s="547" customFormat="1" ht="13.5">
      <c r="B664" s="548" t="s">
        <v>518</v>
      </c>
      <c r="C664" s="544" t="s">
        <v>1092</v>
      </c>
      <c r="D664" s="545">
        <f t="shared" si="266"/>
        <v>0</v>
      </c>
      <c r="E664" s="545">
        <f t="shared" ref="E664:J664" si="295">E673</f>
        <v>0</v>
      </c>
      <c r="F664" s="545">
        <f t="shared" si="295"/>
        <v>0</v>
      </c>
      <c r="G664" s="545">
        <f t="shared" si="295"/>
        <v>0</v>
      </c>
      <c r="H664" s="545">
        <f t="shared" si="295"/>
        <v>0</v>
      </c>
      <c r="I664" s="545">
        <f t="shared" si="295"/>
        <v>0</v>
      </c>
      <c r="J664" s="545">
        <f t="shared" si="295"/>
        <v>0</v>
      </c>
      <c r="K664" s="568"/>
    </row>
    <row r="665" spans="2:11" s="547" customFormat="1" ht="13.5">
      <c r="B665" s="548" t="s">
        <v>1024</v>
      </c>
      <c r="C665" s="544" t="s">
        <v>1093</v>
      </c>
      <c r="D665" s="551">
        <f>IFERROR(D663/(D658-D659+D660),0)</f>
        <v>1</v>
      </c>
      <c r="E665" s="551">
        <f t="shared" ref="E665:J665" si="296">IFERROR(E663/(E658-E659+E660),0)</f>
        <v>0</v>
      </c>
      <c r="F665" s="551">
        <f t="shared" si="296"/>
        <v>0</v>
      </c>
      <c r="G665" s="551">
        <f t="shared" si="296"/>
        <v>0</v>
      </c>
      <c r="H665" s="551">
        <f t="shared" si="296"/>
        <v>1</v>
      </c>
      <c r="I665" s="551">
        <f t="shared" si="296"/>
        <v>0</v>
      </c>
      <c r="J665" s="551">
        <f t="shared" si="296"/>
        <v>0</v>
      </c>
      <c r="K665" s="569"/>
    </row>
    <row r="666" spans="2:11" s="417" customFormat="1" ht="25.5">
      <c r="B666" s="412" t="s">
        <v>94</v>
      </c>
      <c r="C666" s="413" t="s">
        <v>116</v>
      </c>
      <c r="D666" s="416"/>
      <c r="E666" s="416"/>
      <c r="F666" s="416"/>
      <c r="G666" s="416"/>
      <c r="H666" s="416"/>
      <c r="I666" s="416"/>
      <c r="J666" s="416"/>
      <c r="K666" s="416"/>
    </row>
    <row r="667" spans="2:11">
      <c r="B667" s="554" t="s">
        <v>510</v>
      </c>
      <c r="C667" s="555" t="s">
        <v>509</v>
      </c>
      <c r="D667" s="503">
        <f t="shared" si="266"/>
        <v>14324813190</v>
      </c>
      <c r="E667" s="503">
        <v>0</v>
      </c>
      <c r="F667" s="503">
        <v>0</v>
      </c>
      <c r="G667" s="503">
        <v>0</v>
      </c>
      <c r="H667" s="503">
        <v>14324813190</v>
      </c>
      <c r="I667" s="503">
        <v>0</v>
      </c>
      <c r="J667" s="507">
        <v>0</v>
      </c>
      <c r="K667" s="570"/>
    </row>
    <row r="668" spans="2:11">
      <c r="B668" s="554" t="s">
        <v>512</v>
      </c>
      <c r="C668" s="555" t="s">
        <v>511</v>
      </c>
      <c r="D668" s="503">
        <f t="shared" si="266"/>
        <v>0</v>
      </c>
      <c r="E668" s="503">
        <v>0</v>
      </c>
      <c r="F668" s="503">
        <v>0</v>
      </c>
      <c r="G668" s="503">
        <v>0</v>
      </c>
      <c r="H668" s="503">
        <v>0</v>
      </c>
      <c r="I668" s="503">
        <v>0</v>
      </c>
      <c r="J668" s="507">
        <v>0</v>
      </c>
      <c r="K668" s="570"/>
    </row>
    <row r="669" spans="2:11">
      <c r="B669" s="557" t="s">
        <v>514</v>
      </c>
      <c r="C669" s="555" t="s">
        <v>513</v>
      </c>
      <c r="D669" s="503">
        <f t="shared" si="266"/>
        <v>0</v>
      </c>
      <c r="E669" s="503">
        <v>0</v>
      </c>
      <c r="F669" s="503">
        <v>0</v>
      </c>
      <c r="G669" s="503">
        <v>0</v>
      </c>
      <c r="H669" s="503">
        <v>0</v>
      </c>
      <c r="I669" s="503">
        <v>0</v>
      </c>
      <c r="J669" s="507">
        <v>0</v>
      </c>
      <c r="K669" s="570"/>
    </row>
    <row r="670" spans="2:11">
      <c r="B670" s="557" t="s">
        <v>515</v>
      </c>
      <c r="C670" s="555" t="s">
        <v>1089</v>
      </c>
      <c r="D670" s="503">
        <f t="shared" si="266"/>
        <v>14324813190</v>
      </c>
      <c r="E670" s="503">
        <v>0</v>
      </c>
      <c r="F670" s="503">
        <v>0</v>
      </c>
      <c r="G670" s="503">
        <v>0</v>
      </c>
      <c r="H670" s="503">
        <v>14324813190</v>
      </c>
      <c r="I670" s="503">
        <v>0</v>
      </c>
      <c r="J670" s="507">
        <v>0</v>
      </c>
      <c r="K670" s="570"/>
    </row>
    <row r="671" spans="2:11">
      <c r="B671" s="490" t="s">
        <v>516</v>
      </c>
      <c r="C671" s="491" t="s">
        <v>1090</v>
      </c>
      <c r="D671" s="507">
        <f t="shared" si="266"/>
        <v>0</v>
      </c>
      <c r="E671" s="507"/>
      <c r="F671" s="507"/>
      <c r="G671" s="507"/>
      <c r="H671" s="507"/>
      <c r="I671" s="507"/>
      <c r="J671" s="507"/>
      <c r="K671" s="558"/>
    </row>
    <row r="672" spans="2:11">
      <c r="B672" s="557" t="s">
        <v>517</v>
      </c>
      <c r="C672" s="555" t="s">
        <v>1091</v>
      </c>
      <c r="D672" s="503">
        <f t="shared" si="266"/>
        <v>14324813190</v>
      </c>
      <c r="E672" s="507">
        <f t="shared" ref="E672:J672" si="297">E670+E671</f>
        <v>0</v>
      </c>
      <c r="F672" s="507">
        <f t="shared" si="297"/>
        <v>0</v>
      </c>
      <c r="G672" s="507">
        <f t="shared" si="297"/>
        <v>0</v>
      </c>
      <c r="H672" s="507">
        <f t="shared" si="297"/>
        <v>14324813190</v>
      </c>
      <c r="I672" s="507">
        <f t="shared" si="297"/>
        <v>0</v>
      </c>
      <c r="J672" s="507">
        <f t="shared" si="297"/>
        <v>0</v>
      </c>
      <c r="K672" s="558"/>
    </row>
    <row r="673" spans="2:11">
      <c r="B673" s="557" t="s">
        <v>518</v>
      </c>
      <c r="C673" s="555" t="s">
        <v>1092</v>
      </c>
      <c r="D673" s="503">
        <f t="shared" si="266"/>
        <v>0</v>
      </c>
      <c r="E673" s="503">
        <f t="shared" ref="E673:J673" si="298">E667-E668+E669-E672</f>
        <v>0</v>
      </c>
      <c r="F673" s="503">
        <f t="shared" si="298"/>
        <v>0</v>
      </c>
      <c r="G673" s="503">
        <f t="shared" si="298"/>
        <v>0</v>
      </c>
      <c r="H673" s="503">
        <f t="shared" si="298"/>
        <v>0</v>
      </c>
      <c r="I673" s="503">
        <f t="shared" si="298"/>
        <v>0</v>
      </c>
      <c r="J673" s="503">
        <f t="shared" si="298"/>
        <v>0</v>
      </c>
      <c r="K673" s="570"/>
    </row>
    <row r="674" spans="2:11">
      <c r="B674" s="557" t="s">
        <v>1024</v>
      </c>
      <c r="C674" s="555" t="s">
        <v>1093</v>
      </c>
      <c r="D674" s="559">
        <f>IFERROR(D672/(D667-D668+D669),0)</f>
        <v>1</v>
      </c>
      <c r="E674" s="559">
        <f t="shared" ref="E674:J674" si="299">IFERROR(E672/(E667-E668+E669),0)</f>
        <v>0</v>
      </c>
      <c r="F674" s="559">
        <f t="shared" si="299"/>
        <v>0</v>
      </c>
      <c r="G674" s="559">
        <f t="shared" si="299"/>
        <v>0</v>
      </c>
      <c r="H674" s="559">
        <f t="shared" si="299"/>
        <v>1</v>
      </c>
      <c r="I674" s="559">
        <f t="shared" si="299"/>
        <v>0</v>
      </c>
      <c r="J674" s="559">
        <f t="shared" si="299"/>
        <v>0</v>
      </c>
      <c r="K674" s="571"/>
    </row>
    <row r="675" spans="2:11" s="417" customFormat="1" ht="25.5">
      <c r="B675" s="412" t="s">
        <v>106</v>
      </c>
      <c r="C675" s="413" t="s">
        <v>144</v>
      </c>
      <c r="D675" s="414"/>
      <c r="E675" s="416"/>
      <c r="F675" s="416"/>
      <c r="G675" s="416"/>
      <c r="H675" s="416"/>
      <c r="I675" s="416"/>
      <c r="J675" s="416"/>
      <c r="K675" s="416"/>
    </row>
    <row r="676" spans="2:11" s="547" customFormat="1" ht="13.5">
      <c r="B676" s="543" t="s">
        <v>510</v>
      </c>
      <c r="C676" s="544" t="s">
        <v>509</v>
      </c>
      <c r="D676" s="545">
        <f t="shared" si="266"/>
        <v>154298664481</v>
      </c>
      <c r="E676" s="545">
        <f t="shared" ref="E676:J676" si="300">E685+E694+E703+E712+E721+E730+E739+E748</f>
        <v>9837000839</v>
      </c>
      <c r="F676" s="545">
        <f t="shared" si="300"/>
        <v>0</v>
      </c>
      <c r="G676" s="545">
        <f t="shared" si="300"/>
        <v>0</v>
      </c>
      <c r="H676" s="545">
        <f t="shared" si="300"/>
        <v>19601208260</v>
      </c>
      <c r="I676" s="545">
        <f t="shared" si="300"/>
        <v>0</v>
      </c>
      <c r="J676" s="545">
        <f t="shared" si="300"/>
        <v>124860455382</v>
      </c>
      <c r="K676" s="568"/>
    </row>
    <row r="677" spans="2:11" s="547" customFormat="1" ht="13.5">
      <c r="B677" s="543" t="s">
        <v>512</v>
      </c>
      <c r="C677" s="544" t="s">
        <v>511</v>
      </c>
      <c r="D677" s="545">
        <f t="shared" si="266"/>
        <v>350000000</v>
      </c>
      <c r="E677" s="545">
        <f t="shared" ref="E677:J677" si="301">E686+E695+E704+E713+E722+E731+E740+E749</f>
        <v>0</v>
      </c>
      <c r="F677" s="545">
        <f t="shared" si="301"/>
        <v>0</v>
      </c>
      <c r="G677" s="545">
        <f t="shared" si="301"/>
        <v>0</v>
      </c>
      <c r="H677" s="545">
        <f t="shared" si="301"/>
        <v>0</v>
      </c>
      <c r="I677" s="545">
        <f t="shared" si="301"/>
        <v>0</v>
      </c>
      <c r="J677" s="545">
        <f t="shared" si="301"/>
        <v>350000000</v>
      </c>
      <c r="K677" s="568"/>
    </row>
    <row r="678" spans="2:11" s="547" customFormat="1" ht="13.5">
      <c r="B678" s="548" t="s">
        <v>514</v>
      </c>
      <c r="C678" s="544" t="s">
        <v>513</v>
      </c>
      <c r="D678" s="545">
        <f t="shared" si="266"/>
        <v>0</v>
      </c>
      <c r="E678" s="545">
        <f t="shared" ref="E678:J678" si="302">E687+E696+E705+E714+E723+E732+E741+E750</f>
        <v>0</v>
      </c>
      <c r="F678" s="545">
        <f t="shared" si="302"/>
        <v>0</v>
      </c>
      <c r="G678" s="545">
        <f t="shared" si="302"/>
        <v>0</v>
      </c>
      <c r="H678" s="545">
        <f t="shared" si="302"/>
        <v>0</v>
      </c>
      <c r="I678" s="545">
        <f t="shared" si="302"/>
        <v>0</v>
      </c>
      <c r="J678" s="545">
        <f t="shared" si="302"/>
        <v>0</v>
      </c>
      <c r="K678" s="568"/>
    </row>
    <row r="679" spans="2:11" s="547" customFormat="1" ht="13.5">
      <c r="B679" s="548" t="s">
        <v>515</v>
      </c>
      <c r="C679" s="544" t="s">
        <v>1089</v>
      </c>
      <c r="D679" s="545">
        <f t="shared" si="266"/>
        <v>115878185869</v>
      </c>
      <c r="E679" s="545">
        <f t="shared" ref="E679:J679" si="303">E688+E697+E706+E715+E724+E733+E742+E751</f>
        <v>9781710839</v>
      </c>
      <c r="F679" s="545">
        <f t="shared" si="303"/>
        <v>0</v>
      </c>
      <c r="G679" s="545">
        <f t="shared" si="303"/>
        <v>0</v>
      </c>
      <c r="H679" s="545">
        <f t="shared" si="303"/>
        <v>18545268104</v>
      </c>
      <c r="I679" s="545">
        <f t="shared" si="303"/>
        <v>0</v>
      </c>
      <c r="J679" s="545">
        <f t="shared" si="303"/>
        <v>87551206926</v>
      </c>
      <c r="K679" s="568"/>
    </row>
    <row r="680" spans="2:11" s="547" customFormat="1" ht="13.5">
      <c r="B680" s="478" t="s">
        <v>516</v>
      </c>
      <c r="C680" s="479" t="s">
        <v>1090</v>
      </c>
      <c r="D680" s="549">
        <f t="shared" si="266"/>
        <v>0</v>
      </c>
      <c r="E680" s="545">
        <f t="shared" ref="E680:J680" si="304">E689+E698+E707+E716+E725+E734+E743+E752</f>
        <v>0</v>
      </c>
      <c r="F680" s="545">
        <f t="shared" si="304"/>
        <v>0</v>
      </c>
      <c r="G680" s="545">
        <f t="shared" si="304"/>
        <v>0</v>
      </c>
      <c r="H680" s="545">
        <f t="shared" si="304"/>
        <v>0</v>
      </c>
      <c r="I680" s="545">
        <f t="shared" si="304"/>
        <v>0</v>
      </c>
      <c r="J680" s="545">
        <f t="shared" si="304"/>
        <v>0</v>
      </c>
      <c r="K680" s="550"/>
    </row>
    <row r="681" spans="2:11" s="547" customFormat="1" ht="13.5">
      <c r="B681" s="548" t="s">
        <v>517</v>
      </c>
      <c r="C681" s="544" t="s">
        <v>1091</v>
      </c>
      <c r="D681" s="545">
        <f t="shared" si="266"/>
        <v>115878185869</v>
      </c>
      <c r="E681" s="545">
        <f t="shared" ref="E681:J681" si="305">E690+E699+E708+E717+E726+E735+E744+E753</f>
        <v>9781710839</v>
      </c>
      <c r="F681" s="545">
        <f t="shared" si="305"/>
        <v>0</v>
      </c>
      <c r="G681" s="545">
        <f t="shared" si="305"/>
        <v>0</v>
      </c>
      <c r="H681" s="545">
        <f t="shared" si="305"/>
        <v>18545268104</v>
      </c>
      <c r="I681" s="545">
        <f t="shared" si="305"/>
        <v>0</v>
      </c>
      <c r="J681" s="545">
        <f t="shared" si="305"/>
        <v>87551206926</v>
      </c>
      <c r="K681" s="550"/>
    </row>
    <row r="682" spans="2:11" s="1106" customFormat="1" ht="13.5">
      <c r="B682" s="1102" t="s">
        <v>518</v>
      </c>
      <c r="C682" s="1103" t="s">
        <v>1092</v>
      </c>
      <c r="D682" s="1104">
        <f t="shared" si="266"/>
        <v>38070478612</v>
      </c>
      <c r="E682" s="1104">
        <f t="shared" ref="E682:J682" si="306">E691+E700+E709+E718+E727+E736+E745+E754</f>
        <v>55290000</v>
      </c>
      <c r="F682" s="1104">
        <f t="shared" si="306"/>
        <v>0</v>
      </c>
      <c r="G682" s="1104">
        <f t="shared" si="306"/>
        <v>0</v>
      </c>
      <c r="H682" s="1104">
        <f t="shared" si="306"/>
        <v>1055940156</v>
      </c>
      <c r="I682" s="1104">
        <f t="shared" si="306"/>
        <v>0</v>
      </c>
      <c r="J682" s="1104">
        <f t="shared" si="306"/>
        <v>36959248456</v>
      </c>
      <c r="K682" s="1116"/>
    </row>
    <row r="683" spans="2:11" s="547" customFormat="1" ht="13.5">
      <c r="B683" s="548" t="s">
        <v>1024</v>
      </c>
      <c r="C683" s="544" t="s">
        <v>1093</v>
      </c>
      <c r="D683" s="551">
        <f>IFERROR(D681/(D676-D677+D678),0)</f>
        <v>0.75270666530076602</v>
      </c>
      <c r="E683" s="551">
        <f t="shared" ref="E683:J683" si="307">IFERROR(E681/(E676-E677+E678),0)</f>
        <v>0.99437938443790752</v>
      </c>
      <c r="F683" s="551">
        <f t="shared" si="307"/>
        <v>0</v>
      </c>
      <c r="G683" s="551">
        <f t="shared" si="307"/>
        <v>0</v>
      </c>
      <c r="H683" s="551">
        <f t="shared" si="307"/>
        <v>0.94612882318306635</v>
      </c>
      <c r="I683" s="551">
        <f t="shared" si="307"/>
        <v>0</v>
      </c>
      <c r="J683" s="551">
        <f t="shared" si="307"/>
        <v>0.70316349464301242</v>
      </c>
      <c r="K683" s="569"/>
    </row>
    <row r="684" spans="2:11" s="417" customFormat="1" ht="38.25">
      <c r="B684" s="412" t="s">
        <v>94</v>
      </c>
      <c r="C684" s="413" t="s">
        <v>1087</v>
      </c>
      <c r="D684" s="416"/>
      <c r="E684" s="416"/>
      <c r="F684" s="416"/>
      <c r="G684" s="416"/>
      <c r="H684" s="416"/>
      <c r="I684" s="416"/>
      <c r="J684" s="416"/>
      <c r="K684" s="416"/>
    </row>
    <row r="685" spans="2:11">
      <c r="B685" s="554" t="s">
        <v>510</v>
      </c>
      <c r="C685" s="555" t="s">
        <v>509</v>
      </c>
      <c r="D685" s="503">
        <f t="shared" ref="D685:D745" si="308">SUM(E685:J685)</f>
        <v>69637294673</v>
      </c>
      <c r="E685" s="503">
        <v>700386213</v>
      </c>
      <c r="F685" s="503">
        <v>0</v>
      </c>
      <c r="G685" s="503">
        <v>0</v>
      </c>
      <c r="H685" s="503">
        <v>7291650976</v>
      </c>
      <c r="I685" s="503">
        <v>0</v>
      </c>
      <c r="J685" s="507">
        <v>61645257484</v>
      </c>
      <c r="K685" s="570"/>
    </row>
    <row r="686" spans="2:11" ht="38.25">
      <c r="B686" s="554" t="s">
        <v>512</v>
      </c>
      <c r="C686" s="555" t="s">
        <v>511</v>
      </c>
      <c r="D686" s="503">
        <f t="shared" si="308"/>
        <v>350000000</v>
      </c>
      <c r="E686" s="503">
        <v>0</v>
      </c>
      <c r="F686" s="503">
        <v>0</v>
      </c>
      <c r="G686" s="503">
        <v>0</v>
      </c>
      <c r="H686" s="503">
        <v>0</v>
      </c>
      <c r="I686" s="503">
        <v>0</v>
      </c>
      <c r="J686" s="507">
        <v>350000000</v>
      </c>
      <c r="K686" s="572" t="s">
        <v>1316</v>
      </c>
    </row>
    <row r="687" spans="2:11">
      <c r="B687" s="557" t="s">
        <v>514</v>
      </c>
      <c r="C687" s="555" t="s">
        <v>513</v>
      </c>
      <c r="D687" s="503">
        <f t="shared" si="308"/>
        <v>0</v>
      </c>
      <c r="E687" s="503">
        <v>0</v>
      </c>
      <c r="F687" s="503">
        <v>0</v>
      </c>
      <c r="G687" s="503">
        <v>0</v>
      </c>
      <c r="H687" s="503">
        <v>0</v>
      </c>
      <c r="I687" s="503">
        <v>0</v>
      </c>
      <c r="J687" s="507">
        <v>0</v>
      </c>
      <c r="K687" s="570"/>
    </row>
    <row r="688" spans="2:11">
      <c r="B688" s="557" t="s">
        <v>515</v>
      </c>
      <c r="C688" s="555" t="s">
        <v>1089</v>
      </c>
      <c r="D688" s="503">
        <f t="shared" si="308"/>
        <v>31420134964</v>
      </c>
      <c r="E688" s="503">
        <v>700386213</v>
      </c>
      <c r="F688" s="503">
        <v>0</v>
      </c>
      <c r="G688" s="503">
        <v>0</v>
      </c>
      <c r="H688" s="503">
        <v>6383739723</v>
      </c>
      <c r="I688" s="503">
        <v>0</v>
      </c>
      <c r="J688" s="507">
        <v>24336009028</v>
      </c>
      <c r="K688" s="570"/>
    </row>
    <row r="689" spans="2:11">
      <c r="B689" s="490" t="s">
        <v>516</v>
      </c>
      <c r="C689" s="491" t="s">
        <v>1090</v>
      </c>
      <c r="D689" s="507">
        <f t="shared" si="308"/>
        <v>0</v>
      </c>
      <c r="E689" s="507"/>
      <c r="F689" s="507"/>
      <c r="G689" s="507"/>
      <c r="H689" s="507"/>
      <c r="I689" s="507"/>
      <c r="J689" s="507"/>
      <c r="K689" s="558"/>
    </row>
    <row r="690" spans="2:11">
      <c r="B690" s="557" t="s">
        <v>517</v>
      </c>
      <c r="C690" s="555" t="s">
        <v>1091</v>
      </c>
      <c r="D690" s="503">
        <f t="shared" si="308"/>
        <v>31420134964</v>
      </c>
      <c r="E690" s="507">
        <f t="shared" ref="E690:J690" si="309">E688+E689</f>
        <v>700386213</v>
      </c>
      <c r="F690" s="507">
        <f t="shared" si="309"/>
        <v>0</v>
      </c>
      <c r="G690" s="507">
        <f t="shared" si="309"/>
        <v>0</v>
      </c>
      <c r="H690" s="507">
        <f t="shared" si="309"/>
        <v>6383739723</v>
      </c>
      <c r="I690" s="507">
        <f t="shared" si="309"/>
        <v>0</v>
      </c>
      <c r="J690" s="507">
        <f t="shared" si="309"/>
        <v>24336009028</v>
      </c>
      <c r="K690" s="558"/>
    </row>
    <row r="691" spans="2:11" s="1111" customFormat="1">
      <c r="B691" s="1108" t="s">
        <v>518</v>
      </c>
      <c r="C691" s="1109" t="s">
        <v>1092</v>
      </c>
      <c r="D691" s="1071">
        <f t="shared" si="308"/>
        <v>37867159709</v>
      </c>
      <c r="E691" s="1071">
        <f t="shared" ref="E691:J691" si="310">E685-E686+E687-E690</f>
        <v>0</v>
      </c>
      <c r="F691" s="1071">
        <f t="shared" si="310"/>
        <v>0</v>
      </c>
      <c r="G691" s="1071">
        <f t="shared" si="310"/>
        <v>0</v>
      </c>
      <c r="H691" s="1071">
        <f t="shared" si="310"/>
        <v>907911253</v>
      </c>
      <c r="I691" s="1071">
        <f t="shared" si="310"/>
        <v>0</v>
      </c>
      <c r="J691" s="1071">
        <f t="shared" si="310"/>
        <v>36959248456</v>
      </c>
      <c r="K691" s="1117"/>
    </row>
    <row r="692" spans="2:11">
      <c r="B692" s="557" t="s">
        <v>1024</v>
      </c>
      <c r="C692" s="555" t="s">
        <v>1093</v>
      </c>
      <c r="D692" s="559">
        <f>IFERROR(D690/(D685-D686+D687),0)</f>
        <v>0.45347614035569866</v>
      </c>
      <c r="E692" s="559">
        <f t="shared" ref="E692:J692" si="311">IFERROR(E690/(E685-E686+E687),0)</f>
        <v>1</v>
      </c>
      <c r="F692" s="559">
        <f t="shared" si="311"/>
        <v>0</v>
      </c>
      <c r="G692" s="559">
        <f t="shared" si="311"/>
        <v>0</v>
      </c>
      <c r="H692" s="559">
        <f t="shared" si="311"/>
        <v>0.87548618879478302</v>
      </c>
      <c r="I692" s="559">
        <f t="shared" si="311"/>
        <v>0</v>
      </c>
      <c r="J692" s="559">
        <f t="shared" si="311"/>
        <v>0.39702923238967497</v>
      </c>
      <c r="K692" s="571"/>
    </row>
    <row r="693" spans="2:11" s="417" customFormat="1">
      <c r="B693" s="412" t="s">
        <v>96</v>
      </c>
      <c r="C693" s="413" t="s">
        <v>1088</v>
      </c>
      <c r="D693" s="416"/>
      <c r="E693" s="416"/>
      <c r="F693" s="416"/>
      <c r="G693" s="416"/>
      <c r="H693" s="416"/>
      <c r="I693" s="416"/>
      <c r="J693" s="416"/>
      <c r="K693" s="416"/>
    </row>
    <row r="694" spans="2:11">
      <c r="B694" s="554" t="s">
        <v>510</v>
      </c>
      <c r="C694" s="555" t="s">
        <v>509</v>
      </c>
      <c r="D694" s="503">
        <f t="shared" si="308"/>
        <v>50828633376</v>
      </c>
      <c r="E694" s="503">
        <v>1304671029</v>
      </c>
      <c r="F694" s="503">
        <v>0</v>
      </c>
      <c r="G694" s="503">
        <v>0</v>
      </c>
      <c r="H694" s="503">
        <v>2588397689</v>
      </c>
      <c r="I694" s="503">
        <v>0</v>
      </c>
      <c r="J694" s="507">
        <v>46935564658</v>
      </c>
      <c r="K694" s="570"/>
    </row>
    <row r="695" spans="2:11">
      <c r="B695" s="554" t="s">
        <v>512</v>
      </c>
      <c r="C695" s="555" t="s">
        <v>511</v>
      </c>
      <c r="D695" s="503">
        <f t="shared" si="308"/>
        <v>0</v>
      </c>
      <c r="E695" s="503">
        <v>0</v>
      </c>
      <c r="F695" s="503">
        <v>0</v>
      </c>
      <c r="G695" s="503">
        <v>0</v>
      </c>
      <c r="H695" s="503">
        <v>0</v>
      </c>
      <c r="I695" s="503">
        <v>0</v>
      </c>
      <c r="J695" s="507">
        <v>0</v>
      </c>
      <c r="K695" s="570"/>
    </row>
    <row r="696" spans="2:11">
      <c r="B696" s="557" t="s">
        <v>514</v>
      </c>
      <c r="C696" s="555" t="s">
        <v>513</v>
      </c>
      <c r="D696" s="503">
        <f t="shared" si="308"/>
        <v>0</v>
      </c>
      <c r="E696" s="503">
        <v>0</v>
      </c>
      <c r="F696" s="503">
        <v>0</v>
      </c>
      <c r="G696" s="503">
        <v>0</v>
      </c>
      <c r="H696" s="503">
        <v>0</v>
      </c>
      <c r="I696" s="503">
        <v>0</v>
      </c>
      <c r="J696" s="507">
        <v>0</v>
      </c>
      <c r="K696" s="570"/>
    </row>
    <row r="697" spans="2:11">
      <c r="B697" s="557" t="s">
        <v>515</v>
      </c>
      <c r="C697" s="555" t="s">
        <v>1089</v>
      </c>
      <c r="D697" s="503">
        <f t="shared" si="308"/>
        <v>50828633376</v>
      </c>
      <c r="E697" s="503">
        <v>1304671029</v>
      </c>
      <c r="F697" s="503">
        <v>0</v>
      </c>
      <c r="G697" s="503">
        <v>0</v>
      </c>
      <c r="H697" s="503">
        <v>2588397689</v>
      </c>
      <c r="I697" s="503">
        <v>0</v>
      </c>
      <c r="J697" s="507">
        <v>46935564658</v>
      </c>
      <c r="K697" s="570"/>
    </row>
    <row r="698" spans="2:11">
      <c r="B698" s="490" t="s">
        <v>516</v>
      </c>
      <c r="C698" s="491" t="s">
        <v>1090</v>
      </c>
      <c r="D698" s="507">
        <f t="shared" si="308"/>
        <v>0</v>
      </c>
      <c r="E698" s="507"/>
      <c r="F698" s="507"/>
      <c r="G698" s="507"/>
      <c r="H698" s="507"/>
      <c r="I698" s="507"/>
      <c r="J698" s="507"/>
      <c r="K698" s="558"/>
    </row>
    <row r="699" spans="2:11">
      <c r="B699" s="557" t="s">
        <v>517</v>
      </c>
      <c r="C699" s="555" t="s">
        <v>1091</v>
      </c>
      <c r="D699" s="503">
        <f t="shared" si="308"/>
        <v>50828633376</v>
      </c>
      <c r="E699" s="507">
        <f t="shared" ref="E699:J699" si="312">E697+E698</f>
        <v>1304671029</v>
      </c>
      <c r="F699" s="507">
        <f t="shared" si="312"/>
        <v>0</v>
      </c>
      <c r="G699" s="507">
        <f t="shared" si="312"/>
        <v>0</v>
      </c>
      <c r="H699" s="507">
        <f t="shared" si="312"/>
        <v>2588397689</v>
      </c>
      <c r="I699" s="507">
        <f t="shared" si="312"/>
        <v>0</v>
      </c>
      <c r="J699" s="507">
        <f t="shared" si="312"/>
        <v>46935564658</v>
      </c>
      <c r="K699" s="558"/>
    </row>
    <row r="700" spans="2:11">
      <c r="B700" s="557" t="s">
        <v>518</v>
      </c>
      <c r="C700" s="555" t="s">
        <v>1092</v>
      </c>
      <c r="D700" s="503">
        <f t="shared" si="308"/>
        <v>0</v>
      </c>
      <c r="E700" s="503">
        <f t="shared" ref="E700:J700" si="313">E694-E695+E696-E699</f>
        <v>0</v>
      </c>
      <c r="F700" s="503">
        <f t="shared" si="313"/>
        <v>0</v>
      </c>
      <c r="G700" s="503">
        <f t="shared" si="313"/>
        <v>0</v>
      </c>
      <c r="H700" s="503">
        <f t="shared" si="313"/>
        <v>0</v>
      </c>
      <c r="I700" s="503">
        <f t="shared" si="313"/>
        <v>0</v>
      </c>
      <c r="J700" s="503">
        <f t="shared" si="313"/>
        <v>0</v>
      </c>
      <c r="K700" s="570"/>
    </row>
    <row r="701" spans="2:11">
      <c r="B701" s="557" t="s">
        <v>1024</v>
      </c>
      <c r="C701" s="555" t="s">
        <v>1093</v>
      </c>
      <c r="D701" s="559">
        <f>IFERROR(D699/(D694-D695+D696),0)</f>
        <v>1</v>
      </c>
      <c r="E701" s="559">
        <f t="shared" ref="E701:J701" si="314">IFERROR(E699/(E694-E695+E696),0)</f>
        <v>1</v>
      </c>
      <c r="F701" s="559">
        <f t="shared" si="314"/>
        <v>0</v>
      </c>
      <c r="G701" s="559">
        <f t="shared" si="314"/>
        <v>0</v>
      </c>
      <c r="H701" s="559">
        <f t="shared" si="314"/>
        <v>1</v>
      </c>
      <c r="I701" s="559">
        <f t="shared" si="314"/>
        <v>0</v>
      </c>
      <c r="J701" s="559">
        <f t="shared" si="314"/>
        <v>1</v>
      </c>
      <c r="K701" s="571"/>
    </row>
    <row r="702" spans="2:11" s="417" customFormat="1">
      <c r="B702" s="412" t="s">
        <v>97</v>
      </c>
      <c r="C702" s="413" t="s">
        <v>1309</v>
      </c>
      <c r="D702" s="416"/>
      <c r="E702" s="416"/>
      <c r="F702" s="416"/>
      <c r="G702" s="416"/>
      <c r="H702" s="416"/>
      <c r="I702" s="416"/>
      <c r="J702" s="416"/>
      <c r="K702" s="416"/>
    </row>
    <row r="703" spans="2:11">
      <c r="B703" s="554" t="s">
        <v>510</v>
      </c>
      <c r="C703" s="555" t="s">
        <v>509</v>
      </c>
      <c r="D703" s="503">
        <f t="shared" si="308"/>
        <v>4594270988</v>
      </c>
      <c r="E703" s="503">
        <v>4594270988</v>
      </c>
      <c r="F703" s="503">
        <v>0</v>
      </c>
      <c r="G703" s="503">
        <v>0</v>
      </c>
      <c r="H703" s="503">
        <v>0</v>
      </c>
      <c r="I703" s="503">
        <v>0</v>
      </c>
      <c r="J703" s="507">
        <v>0</v>
      </c>
      <c r="K703" s="570"/>
    </row>
    <row r="704" spans="2:11">
      <c r="B704" s="554" t="s">
        <v>512</v>
      </c>
      <c r="C704" s="555" t="s">
        <v>511</v>
      </c>
      <c r="D704" s="503">
        <f t="shared" si="308"/>
        <v>0</v>
      </c>
      <c r="E704" s="503">
        <v>0</v>
      </c>
      <c r="F704" s="503">
        <v>0</v>
      </c>
      <c r="G704" s="503">
        <v>0</v>
      </c>
      <c r="H704" s="503">
        <v>0</v>
      </c>
      <c r="I704" s="503">
        <v>0</v>
      </c>
      <c r="J704" s="507">
        <v>0</v>
      </c>
      <c r="K704" s="570"/>
    </row>
    <row r="705" spans="2:11">
      <c r="B705" s="557" t="s">
        <v>514</v>
      </c>
      <c r="C705" s="555" t="s">
        <v>513</v>
      </c>
      <c r="D705" s="503">
        <f t="shared" si="308"/>
        <v>0</v>
      </c>
      <c r="E705" s="503">
        <v>0</v>
      </c>
      <c r="F705" s="503">
        <v>0</v>
      </c>
      <c r="G705" s="503">
        <v>0</v>
      </c>
      <c r="H705" s="503">
        <v>0</v>
      </c>
      <c r="I705" s="503">
        <v>0</v>
      </c>
      <c r="J705" s="507">
        <v>0</v>
      </c>
      <c r="K705" s="570"/>
    </row>
    <row r="706" spans="2:11">
      <c r="B706" s="557" t="s">
        <v>515</v>
      </c>
      <c r="C706" s="555" t="s">
        <v>1089</v>
      </c>
      <c r="D706" s="503">
        <f t="shared" si="308"/>
        <v>4594270988</v>
      </c>
      <c r="E706" s="503">
        <v>4594270988</v>
      </c>
      <c r="F706" s="503">
        <v>0</v>
      </c>
      <c r="G706" s="503">
        <v>0</v>
      </c>
      <c r="H706" s="503">
        <v>0</v>
      </c>
      <c r="I706" s="503">
        <v>0</v>
      </c>
      <c r="J706" s="507">
        <v>0</v>
      </c>
      <c r="K706" s="570"/>
    </row>
    <row r="707" spans="2:11">
      <c r="B707" s="490" t="s">
        <v>516</v>
      </c>
      <c r="C707" s="491" t="s">
        <v>1090</v>
      </c>
      <c r="D707" s="507">
        <f t="shared" si="308"/>
        <v>0</v>
      </c>
      <c r="E707" s="507"/>
      <c r="F707" s="507"/>
      <c r="G707" s="507"/>
      <c r="H707" s="507"/>
      <c r="I707" s="507"/>
      <c r="J707" s="507"/>
      <c r="K707" s="558"/>
    </row>
    <row r="708" spans="2:11">
      <c r="B708" s="557" t="s">
        <v>517</v>
      </c>
      <c r="C708" s="555" t="s">
        <v>1091</v>
      </c>
      <c r="D708" s="503">
        <f t="shared" si="308"/>
        <v>4594270988</v>
      </c>
      <c r="E708" s="507">
        <f t="shared" ref="E708:J708" si="315">E706+E707</f>
        <v>4594270988</v>
      </c>
      <c r="F708" s="507">
        <f t="shared" si="315"/>
        <v>0</v>
      </c>
      <c r="G708" s="507">
        <f t="shared" si="315"/>
        <v>0</v>
      </c>
      <c r="H708" s="507">
        <f t="shared" si="315"/>
        <v>0</v>
      </c>
      <c r="I708" s="507">
        <f t="shared" si="315"/>
        <v>0</v>
      </c>
      <c r="J708" s="507">
        <f t="shared" si="315"/>
        <v>0</v>
      </c>
      <c r="K708" s="558"/>
    </row>
    <row r="709" spans="2:11">
      <c r="B709" s="557" t="s">
        <v>518</v>
      </c>
      <c r="C709" s="555" t="s">
        <v>1092</v>
      </c>
      <c r="D709" s="503">
        <f t="shared" si="308"/>
        <v>0</v>
      </c>
      <c r="E709" s="503">
        <f t="shared" ref="E709:J709" si="316">E703-E704+E705-E708</f>
        <v>0</v>
      </c>
      <c r="F709" s="503">
        <f t="shared" si="316"/>
        <v>0</v>
      </c>
      <c r="G709" s="503">
        <f t="shared" si="316"/>
        <v>0</v>
      </c>
      <c r="H709" s="503">
        <f t="shared" si="316"/>
        <v>0</v>
      </c>
      <c r="I709" s="503">
        <f t="shared" si="316"/>
        <v>0</v>
      </c>
      <c r="J709" s="503">
        <f t="shared" si="316"/>
        <v>0</v>
      </c>
      <c r="K709" s="570"/>
    </row>
    <row r="710" spans="2:11">
      <c r="B710" s="557" t="s">
        <v>1024</v>
      </c>
      <c r="C710" s="555" t="s">
        <v>1093</v>
      </c>
      <c r="D710" s="559">
        <f>IFERROR(D708/(D703-D704+D705),0)</f>
        <v>1</v>
      </c>
      <c r="E710" s="559">
        <f t="shared" ref="E710:J710" si="317">IFERROR(E708/(E703-E704+E705),0)</f>
        <v>1</v>
      </c>
      <c r="F710" s="559">
        <f t="shared" si="317"/>
        <v>0</v>
      </c>
      <c r="G710" s="559">
        <f t="shared" si="317"/>
        <v>0</v>
      </c>
      <c r="H710" s="559">
        <f t="shared" si="317"/>
        <v>0</v>
      </c>
      <c r="I710" s="559">
        <f t="shared" si="317"/>
        <v>0</v>
      </c>
      <c r="J710" s="559">
        <f t="shared" si="317"/>
        <v>0</v>
      </c>
      <c r="K710" s="571"/>
    </row>
    <row r="711" spans="2:11" s="417" customFormat="1">
      <c r="B711" s="412" t="s">
        <v>98</v>
      </c>
      <c r="C711" s="413" t="s">
        <v>60</v>
      </c>
      <c r="D711" s="416"/>
      <c r="E711" s="416"/>
      <c r="F711" s="416"/>
      <c r="G711" s="416"/>
      <c r="H711" s="416"/>
      <c r="I711" s="416"/>
      <c r="J711" s="416"/>
      <c r="K711" s="416"/>
    </row>
    <row r="712" spans="2:11">
      <c r="B712" s="554" t="s">
        <v>510</v>
      </c>
      <c r="C712" s="555" t="s">
        <v>509</v>
      </c>
      <c r="D712" s="503">
        <f t="shared" si="308"/>
        <v>5658520940</v>
      </c>
      <c r="E712" s="503">
        <v>309072921</v>
      </c>
      <c r="F712" s="503">
        <v>0</v>
      </c>
      <c r="G712" s="503">
        <v>0</v>
      </c>
      <c r="H712" s="503">
        <v>3793054762</v>
      </c>
      <c r="I712" s="503">
        <v>0</v>
      </c>
      <c r="J712" s="507">
        <v>1556393257</v>
      </c>
      <c r="K712" s="570"/>
    </row>
    <row r="713" spans="2:11">
      <c r="B713" s="554" t="s">
        <v>512</v>
      </c>
      <c r="C713" s="555" t="s">
        <v>511</v>
      </c>
      <c r="D713" s="503">
        <f t="shared" si="308"/>
        <v>0</v>
      </c>
      <c r="E713" s="503">
        <v>0</v>
      </c>
      <c r="F713" s="503">
        <v>0</v>
      </c>
      <c r="G713" s="503">
        <v>0</v>
      </c>
      <c r="H713" s="503">
        <v>0</v>
      </c>
      <c r="I713" s="503">
        <v>0</v>
      </c>
      <c r="J713" s="507">
        <v>0</v>
      </c>
      <c r="K713" s="570"/>
    </row>
    <row r="714" spans="2:11">
      <c r="B714" s="557" t="s">
        <v>514</v>
      </c>
      <c r="C714" s="555" t="s">
        <v>513</v>
      </c>
      <c r="D714" s="503">
        <f t="shared" si="308"/>
        <v>0</v>
      </c>
      <c r="E714" s="503">
        <v>0</v>
      </c>
      <c r="F714" s="503">
        <v>0</v>
      </c>
      <c r="G714" s="503">
        <v>0</v>
      </c>
      <c r="H714" s="503">
        <v>0</v>
      </c>
      <c r="I714" s="503">
        <v>0</v>
      </c>
      <c r="J714" s="507">
        <v>0</v>
      </c>
      <c r="K714" s="570"/>
    </row>
    <row r="715" spans="2:11">
      <c r="B715" s="557" t="s">
        <v>515</v>
      </c>
      <c r="C715" s="555" t="s">
        <v>1089</v>
      </c>
      <c r="D715" s="503">
        <f t="shared" si="308"/>
        <v>5658520940</v>
      </c>
      <c r="E715" s="503">
        <v>309072921</v>
      </c>
      <c r="F715" s="503">
        <v>0</v>
      </c>
      <c r="G715" s="503">
        <v>0</v>
      </c>
      <c r="H715" s="503">
        <v>3793054762</v>
      </c>
      <c r="I715" s="503">
        <v>0</v>
      </c>
      <c r="J715" s="507">
        <v>1556393257</v>
      </c>
      <c r="K715" s="570"/>
    </row>
    <row r="716" spans="2:11">
      <c r="B716" s="490" t="s">
        <v>516</v>
      </c>
      <c r="C716" s="491" t="s">
        <v>1090</v>
      </c>
      <c r="D716" s="507">
        <f t="shared" si="308"/>
        <v>0</v>
      </c>
      <c r="E716" s="507"/>
      <c r="F716" s="507"/>
      <c r="G716" s="507"/>
      <c r="H716" s="507"/>
      <c r="I716" s="507"/>
      <c r="J716" s="507"/>
      <c r="K716" s="558"/>
    </row>
    <row r="717" spans="2:11">
      <c r="B717" s="557" t="s">
        <v>517</v>
      </c>
      <c r="C717" s="555" t="s">
        <v>1091</v>
      </c>
      <c r="D717" s="503">
        <f t="shared" si="308"/>
        <v>5658520940</v>
      </c>
      <c r="E717" s="507">
        <f t="shared" ref="E717:J717" si="318">E715+E716</f>
        <v>309072921</v>
      </c>
      <c r="F717" s="507">
        <f t="shared" si="318"/>
        <v>0</v>
      </c>
      <c r="G717" s="507">
        <f t="shared" si="318"/>
        <v>0</v>
      </c>
      <c r="H717" s="507">
        <f t="shared" si="318"/>
        <v>3793054762</v>
      </c>
      <c r="I717" s="507">
        <f t="shared" si="318"/>
        <v>0</v>
      </c>
      <c r="J717" s="507">
        <f t="shared" si="318"/>
        <v>1556393257</v>
      </c>
      <c r="K717" s="558"/>
    </row>
    <row r="718" spans="2:11">
      <c r="B718" s="557" t="s">
        <v>518</v>
      </c>
      <c r="C718" s="555" t="s">
        <v>1092</v>
      </c>
      <c r="D718" s="503">
        <f t="shared" si="308"/>
        <v>0</v>
      </c>
      <c r="E718" s="503">
        <f t="shared" ref="E718:J718" si="319">E712-E713+E714-E717</f>
        <v>0</v>
      </c>
      <c r="F718" s="503">
        <f t="shared" si="319"/>
        <v>0</v>
      </c>
      <c r="G718" s="503">
        <f t="shared" si="319"/>
        <v>0</v>
      </c>
      <c r="H718" s="503">
        <f t="shared" si="319"/>
        <v>0</v>
      </c>
      <c r="I718" s="503">
        <f t="shared" si="319"/>
        <v>0</v>
      </c>
      <c r="J718" s="503">
        <f t="shared" si="319"/>
        <v>0</v>
      </c>
      <c r="K718" s="570"/>
    </row>
    <row r="719" spans="2:11">
      <c r="B719" s="557" t="s">
        <v>1024</v>
      </c>
      <c r="C719" s="555" t="s">
        <v>1093</v>
      </c>
      <c r="D719" s="559">
        <f>IFERROR(D717/(D712-D713+D714),0)</f>
        <v>1</v>
      </c>
      <c r="E719" s="559">
        <f t="shared" ref="E719:J719" si="320">IFERROR(E717/(E712-E713+E714),0)</f>
        <v>1</v>
      </c>
      <c r="F719" s="559">
        <f t="shared" si="320"/>
        <v>0</v>
      </c>
      <c r="G719" s="559">
        <f t="shared" si="320"/>
        <v>0</v>
      </c>
      <c r="H719" s="559">
        <f t="shared" si="320"/>
        <v>1</v>
      </c>
      <c r="I719" s="559">
        <f t="shared" si="320"/>
        <v>0</v>
      </c>
      <c r="J719" s="559">
        <f t="shared" si="320"/>
        <v>1</v>
      </c>
      <c r="K719" s="571"/>
    </row>
    <row r="720" spans="2:11" s="417" customFormat="1">
      <c r="B720" s="412" t="s">
        <v>99</v>
      </c>
      <c r="C720" s="413" t="s">
        <v>49</v>
      </c>
      <c r="D720" s="416"/>
      <c r="E720" s="416"/>
      <c r="F720" s="416"/>
      <c r="G720" s="416"/>
      <c r="H720" s="416"/>
      <c r="I720" s="416"/>
      <c r="J720" s="416"/>
      <c r="K720" s="416"/>
    </row>
    <row r="721" spans="2:11">
      <c r="B721" s="554" t="s">
        <v>510</v>
      </c>
      <c r="C721" s="555" t="s">
        <v>509</v>
      </c>
      <c r="D721" s="503">
        <f t="shared" si="308"/>
        <v>4138566608</v>
      </c>
      <c r="E721" s="503">
        <v>1948912980</v>
      </c>
      <c r="F721" s="503">
        <v>0</v>
      </c>
      <c r="G721" s="503">
        <v>0</v>
      </c>
      <c r="H721" s="503">
        <v>925922950</v>
      </c>
      <c r="I721" s="503">
        <v>0</v>
      </c>
      <c r="J721" s="507">
        <v>1263730678</v>
      </c>
      <c r="K721" s="570"/>
    </row>
    <row r="722" spans="2:11">
      <c r="B722" s="554" t="s">
        <v>512</v>
      </c>
      <c r="C722" s="555" t="s">
        <v>511</v>
      </c>
      <c r="D722" s="503">
        <f t="shared" si="308"/>
        <v>0</v>
      </c>
      <c r="E722" s="503">
        <v>0</v>
      </c>
      <c r="F722" s="503">
        <v>0</v>
      </c>
      <c r="G722" s="503">
        <v>0</v>
      </c>
      <c r="H722" s="503">
        <v>0</v>
      </c>
      <c r="I722" s="503">
        <v>0</v>
      </c>
      <c r="J722" s="507">
        <v>0</v>
      </c>
      <c r="K722" s="570"/>
    </row>
    <row r="723" spans="2:11">
      <c r="B723" s="557" t="s">
        <v>514</v>
      </c>
      <c r="C723" s="555" t="s">
        <v>513</v>
      </c>
      <c r="D723" s="503">
        <f t="shared" si="308"/>
        <v>0</v>
      </c>
      <c r="E723" s="503">
        <v>0</v>
      </c>
      <c r="F723" s="503">
        <v>0</v>
      </c>
      <c r="G723" s="503">
        <v>0</v>
      </c>
      <c r="H723" s="503">
        <v>0</v>
      </c>
      <c r="I723" s="503">
        <v>0</v>
      </c>
      <c r="J723" s="507">
        <v>0</v>
      </c>
      <c r="K723" s="570"/>
    </row>
    <row r="724" spans="2:11">
      <c r="B724" s="557" t="s">
        <v>515</v>
      </c>
      <c r="C724" s="555" t="s">
        <v>1089</v>
      </c>
      <c r="D724" s="503">
        <f t="shared" si="308"/>
        <v>4083276608</v>
      </c>
      <c r="E724" s="503">
        <v>1893622980</v>
      </c>
      <c r="F724" s="503">
        <v>0</v>
      </c>
      <c r="G724" s="503">
        <v>0</v>
      </c>
      <c r="H724" s="503">
        <v>925922950</v>
      </c>
      <c r="I724" s="503">
        <v>0</v>
      </c>
      <c r="J724" s="507">
        <v>1263730678</v>
      </c>
      <c r="K724" s="570"/>
    </row>
    <row r="725" spans="2:11">
      <c r="B725" s="490" t="s">
        <v>516</v>
      </c>
      <c r="C725" s="491" t="s">
        <v>1090</v>
      </c>
      <c r="D725" s="507">
        <f t="shared" si="308"/>
        <v>0</v>
      </c>
      <c r="E725" s="507"/>
      <c r="F725" s="507"/>
      <c r="G725" s="507"/>
      <c r="H725" s="507"/>
      <c r="I725" s="507"/>
      <c r="J725" s="507"/>
      <c r="K725" s="558"/>
    </row>
    <row r="726" spans="2:11">
      <c r="B726" s="557" t="s">
        <v>517</v>
      </c>
      <c r="C726" s="555" t="s">
        <v>1091</v>
      </c>
      <c r="D726" s="503">
        <f t="shared" si="308"/>
        <v>4083276608</v>
      </c>
      <c r="E726" s="507">
        <f t="shared" ref="E726:J726" si="321">E724+E725</f>
        <v>1893622980</v>
      </c>
      <c r="F726" s="507">
        <f t="shared" si="321"/>
        <v>0</v>
      </c>
      <c r="G726" s="507">
        <f t="shared" si="321"/>
        <v>0</v>
      </c>
      <c r="H726" s="507">
        <f t="shared" si="321"/>
        <v>925922950</v>
      </c>
      <c r="I726" s="507">
        <f t="shared" si="321"/>
        <v>0</v>
      </c>
      <c r="J726" s="507">
        <f t="shared" si="321"/>
        <v>1263730678</v>
      </c>
      <c r="K726" s="558"/>
    </row>
    <row r="727" spans="2:11" s="1111" customFormat="1">
      <c r="B727" s="1108" t="s">
        <v>518</v>
      </c>
      <c r="C727" s="1109" t="s">
        <v>1092</v>
      </c>
      <c r="D727" s="1071">
        <f t="shared" si="308"/>
        <v>55290000</v>
      </c>
      <c r="E727" s="1071">
        <f t="shared" ref="E727:J727" si="322">E721-E722+E723-E726</f>
        <v>55290000</v>
      </c>
      <c r="F727" s="1071">
        <f t="shared" si="322"/>
        <v>0</v>
      </c>
      <c r="G727" s="1071">
        <f t="shared" si="322"/>
        <v>0</v>
      </c>
      <c r="H727" s="1071">
        <f t="shared" si="322"/>
        <v>0</v>
      </c>
      <c r="I727" s="1071">
        <f t="shared" si="322"/>
        <v>0</v>
      </c>
      <c r="J727" s="1071">
        <f t="shared" si="322"/>
        <v>0</v>
      </c>
      <c r="K727" s="1117"/>
    </row>
    <row r="728" spans="2:11">
      <c r="B728" s="557" t="s">
        <v>1024</v>
      </c>
      <c r="C728" s="555" t="s">
        <v>1093</v>
      </c>
      <c r="D728" s="559">
        <f>IFERROR(D726/(D721-D722+D723),0)</f>
        <v>0.98664030200864172</v>
      </c>
      <c r="E728" s="559">
        <f t="shared" ref="E728:J728" si="323">IFERROR(E726/(E721-E722+E723),0)</f>
        <v>0.97163033928790399</v>
      </c>
      <c r="F728" s="559">
        <f t="shared" si="323"/>
        <v>0</v>
      </c>
      <c r="G728" s="559">
        <f t="shared" si="323"/>
        <v>0</v>
      </c>
      <c r="H728" s="559">
        <f t="shared" si="323"/>
        <v>1</v>
      </c>
      <c r="I728" s="559">
        <f t="shared" si="323"/>
        <v>0</v>
      </c>
      <c r="J728" s="559">
        <f t="shared" si="323"/>
        <v>1</v>
      </c>
      <c r="K728" s="571"/>
    </row>
    <row r="729" spans="2:11" s="417" customFormat="1">
      <c r="B729" s="412" t="s">
        <v>101</v>
      </c>
      <c r="C729" s="413" t="s">
        <v>42</v>
      </c>
      <c r="D729" s="416"/>
      <c r="E729" s="416"/>
      <c r="F729" s="416"/>
      <c r="G729" s="416"/>
      <c r="H729" s="416"/>
      <c r="I729" s="416"/>
      <c r="J729" s="416"/>
      <c r="K729" s="416"/>
    </row>
    <row r="730" spans="2:11">
      <c r="B730" s="554" t="s">
        <v>510</v>
      </c>
      <c r="C730" s="555" t="s">
        <v>509</v>
      </c>
      <c r="D730" s="503">
        <f t="shared" si="308"/>
        <v>5189406896</v>
      </c>
      <c r="E730" s="503">
        <v>276014708</v>
      </c>
      <c r="F730" s="503">
        <v>0</v>
      </c>
      <c r="G730" s="503">
        <v>0</v>
      </c>
      <c r="H730" s="503">
        <v>3085461883</v>
      </c>
      <c r="I730" s="503">
        <v>0</v>
      </c>
      <c r="J730" s="507">
        <v>1827930305</v>
      </c>
      <c r="K730" s="570"/>
    </row>
    <row r="731" spans="2:11">
      <c r="B731" s="554" t="s">
        <v>512</v>
      </c>
      <c r="C731" s="555" t="s">
        <v>511</v>
      </c>
      <c r="D731" s="503">
        <f t="shared" si="308"/>
        <v>0</v>
      </c>
      <c r="E731" s="503">
        <v>0</v>
      </c>
      <c r="F731" s="503">
        <v>0</v>
      </c>
      <c r="G731" s="503">
        <v>0</v>
      </c>
      <c r="H731" s="503">
        <v>0</v>
      </c>
      <c r="I731" s="503">
        <v>0</v>
      </c>
      <c r="J731" s="507">
        <v>0</v>
      </c>
      <c r="K731" s="570"/>
    </row>
    <row r="732" spans="2:11">
      <c r="B732" s="557" t="s">
        <v>514</v>
      </c>
      <c r="C732" s="555" t="s">
        <v>513</v>
      </c>
      <c r="D732" s="503">
        <f t="shared" si="308"/>
        <v>0</v>
      </c>
      <c r="E732" s="503">
        <v>0</v>
      </c>
      <c r="F732" s="503">
        <v>0</v>
      </c>
      <c r="G732" s="503">
        <v>0</v>
      </c>
      <c r="H732" s="503">
        <v>0</v>
      </c>
      <c r="I732" s="503">
        <v>0</v>
      </c>
      <c r="J732" s="507">
        <v>0</v>
      </c>
      <c r="K732" s="570"/>
    </row>
    <row r="733" spans="2:11">
      <c r="B733" s="557" t="s">
        <v>515</v>
      </c>
      <c r="C733" s="555" t="s">
        <v>1089</v>
      </c>
      <c r="D733" s="503">
        <f t="shared" si="308"/>
        <v>5041377993</v>
      </c>
      <c r="E733" s="503">
        <v>276014708</v>
      </c>
      <c r="F733" s="503">
        <v>0</v>
      </c>
      <c r="G733" s="503">
        <v>0</v>
      </c>
      <c r="H733" s="503">
        <v>2937432980</v>
      </c>
      <c r="I733" s="503">
        <v>0</v>
      </c>
      <c r="J733" s="507">
        <v>1827930305</v>
      </c>
      <c r="K733" s="570"/>
    </row>
    <row r="734" spans="2:11">
      <c r="B734" s="490" t="s">
        <v>516</v>
      </c>
      <c r="C734" s="491" t="s">
        <v>1090</v>
      </c>
      <c r="D734" s="507">
        <f t="shared" si="308"/>
        <v>0</v>
      </c>
      <c r="E734" s="507"/>
      <c r="F734" s="507"/>
      <c r="G734" s="507"/>
      <c r="H734" s="507"/>
      <c r="I734" s="507"/>
      <c r="J734" s="507"/>
      <c r="K734" s="558"/>
    </row>
    <row r="735" spans="2:11">
      <c r="B735" s="557" t="s">
        <v>517</v>
      </c>
      <c r="C735" s="555" t="s">
        <v>1091</v>
      </c>
      <c r="D735" s="503">
        <f t="shared" si="308"/>
        <v>5041377993</v>
      </c>
      <c r="E735" s="507">
        <f t="shared" ref="E735:J735" si="324">E733+E734</f>
        <v>276014708</v>
      </c>
      <c r="F735" s="507">
        <f t="shared" si="324"/>
        <v>0</v>
      </c>
      <c r="G735" s="507">
        <f t="shared" si="324"/>
        <v>0</v>
      </c>
      <c r="H735" s="507">
        <f t="shared" si="324"/>
        <v>2937432980</v>
      </c>
      <c r="I735" s="507">
        <f t="shared" si="324"/>
        <v>0</v>
      </c>
      <c r="J735" s="507">
        <f t="shared" si="324"/>
        <v>1827930305</v>
      </c>
      <c r="K735" s="558"/>
    </row>
    <row r="736" spans="2:11">
      <c r="B736" s="557" t="s">
        <v>518</v>
      </c>
      <c r="C736" s="555" t="s">
        <v>1092</v>
      </c>
      <c r="D736" s="503">
        <f t="shared" si="308"/>
        <v>148028903</v>
      </c>
      <c r="E736" s="503">
        <f t="shared" ref="E736:J736" si="325">E730-E731+E732-E735</f>
        <v>0</v>
      </c>
      <c r="F736" s="503">
        <f t="shared" si="325"/>
        <v>0</v>
      </c>
      <c r="G736" s="503">
        <f t="shared" si="325"/>
        <v>0</v>
      </c>
      <c r="H736" s="503">
        <f t="shared" si="325"/>
        <v>148028903</v>
      </c>
      <c r="I736" s="503">
        <f t="shared" si="325"/>
        <v>0</v>
      </c>
      <c r="J736" s="503">
        <f t="shared" si="325"/>
        <v>0</v>
      </c>
      <c r="K736" s="570"/>
    </row>
    <row r="737" spans="2:11">
      <c r="B737" s="557" t="s">
        <v>1024</v>
      </c>
      <c r="C737" s="555" t="s">
        <v>1093</v>
      </c>
      <c r="D737" s="559">
        <f>IFERROR(D735/(D730-D731+D732),0)</f>
        <v>0.97147479356184219</v>
      </c>
      <c r="E737" s="559">
        <f t="shared" ref="E737:J737" si="326">IFERROR(E735/(E730-E731+E732),0)</f>
        <v>1</v>
      </c>
      <c r="F737" s="559">
        <f t="shared" si="326"/>
        <v>0</v>
      </c>
      <c r="G737" s="559">
        <f t="shared" si="326"/>
        <v>0</v>
      </c>
      <c r="H737" s="559">
        <f t="shared" si="326"/>
        <v>0.95202374600198558</v>
      </c>
      <c r="I737" s="559">
        <f t="shared" si="326"/>
        <v>0</v>
      </c>
      <c r="J737" s="559">
        <f t="shared" si="326"/>
        <v>1</v>
      </c>
      <c r="K737" s="571"/>
    </row>
    <row r="738" spans="2:11" s="417" customFormat="1">
      <c r="B738" s="412" t="s">
        <v>102</v>
      </c>
      <c r="C738" s="413" t="s">
        <v>65</v>
      </c>
      <c r="D738" s="416"/>
      <c r="E738" s="416"/>
      <c r="F738" s="416"/>
      <c r="G738" s="416"/>
      <c r="H738" s="416"/>
      <c r="I738" s="416"/>
      <c r="J738" s="416"/>
      <c r="K738" s="416"/>
    </row>
    <row r="739" spans="2:11">
      <c r="B739" s="554" t="s">
        <v>510</v>
      </c>
      <c r="C739" s="555" t="s">
        <v>509</v>
      </c>
      <c r="D739" s="503">
        <f t="shared" si="308"/>
        <v>504707000</v>
      </c>
      <c r="E739" s="503">
        <v>248022000</v>
      </c>
      <c r="F739" s="503">
        <v>0</v>
      </c>
      <c r="G739" s="503">
        <v>0</v>
      </c>
      <c r="H739" s="503">
        <v>229366000</v>
      </c>
      <c r="I739" s="503">
        <v>0</v>
      </c>
      <c r="J739" s="507">
        <v>27319000</v>
      </c>
      <c r="K739" s="570"/>
    </row>
    <row r="740" spans="2:11">
      <c r="B740" s="554" t="s">
        <v>512</v>
      </c>
      <c r="C740" s="555" t="s">
        <v>511</v>
      </c>
      <c r="D740" s="503">
        <f t="shared" si="308"/>
        <v>0</v>
      </c>
      <c r="E740" s="503">
        <v>0</v>
      </c>
      <c r="F740" s="503">
        <v>0</v>
      </c>
      <c r="G740" s="503">
        <v>0</v>
      </c>
      <c r="H740" s="503">
        <v>0</v>
      </c>
      <c r="I740" s="503">
        <v>0</v>
      </c>
      <c r="J740" s="507">
        <v>0</v>
      </c>
      <c r="K740" s="570"/>
    </row>
    <row r="741" spans="2:11">
      <c r="B741" s="557" t="s">
        <v>514</v>
      </c>
      <c r="C741" s="555" t="s">
        <v>513</v>
      </c>
      <c r="D741" s="503">
        <f t="shared" si="308"/>
        <v>0</v>
      </c>
      <c r="E741" s="503">
        <v>0</v>
      </c>
      <c r="F741" s="503">
        <v>0</v>
      </c>
      <c r="G741" s="503">
        <v>0</v>
      </c>
      <c r="H741" s="503">
        <v>0</v>
      </c>
      <c r="I741" s="503">
        <v>0</v>
      </c>
      <c r="J741" s="507">
        <v>0</v>
      </c>
      <c r="K741" s="570"/>
    </row>
    <row r="742" spans="2:11">
      <c r="B742" s="557" t="s">
        <v>515</v>
      </c>
      <c r="C742" s="555" t="s">
        <v>1089</v>
      </c>
      <c r="D742" s="503">
        <f t="shared" si="308"/>
        <v>504707000</v>
      </c>
      <c r="E742" s="503">
        <v>248022000</v>
      </c>
      <c r="F742" s="503">
        <v>0</v>
      </c>
      <c r="G742" s="503">
        <v>0</v>
      </c>
      <c r="H742" s="503">
        <v>229366000</v>
      </c>
      <c r="I742" s="503">
        <v>0</v>
      </c>
      <c r="J742" s="507">
        <v>27319000</v>
      </c>
      <c r="K742" s="570"/>
    </row>
    <row r="743" spans="2:11">
      <c r="B743" s="490" t="s">
        <v>516</v>
      </c>
      <c r="C743" s="491" t="s">
        <v>1090</v>
      </c>
      <c r="D743" s="507">
        <f t="shared" si="308"/>
        <v>0</v>
      </c>
      <c r="E743" s="507"/>
      <c r="F743" s="507"/>
      <c r="G743" s="507"/>
      <c r="H743" s="507"/>
      <c r="I743" s="507"/>
      <c r="J743" s="507"/>
      <c r="K743" s="558"/>
    </row>
    <row r="744" spans="2:11">
      <c r="B744" s="557" t="s">
        <v>517</v>
      </c>
      <c r="C744" s="555" t="s">
        <v>1091</v>
      </c>
      <c r="D744" s="503">
        <f t="shared" si="308"/>
        <v>504707000</v>
      </c>
      <c r="E744" s="507">
        <f t="shared" ref="E744:J744" si="327">E742+E743</f>
        <v>248022000</v>
      </c>
      <c r="F744" s="507">
        <f t="shared" si="327"/>
        <v>0</v>
      </c>
      <c r="G744" s="507">
        <f t="shared" si="327"/>
        <v>0</v>
      </c>
      <c r="H744" s="507">
        <f t="shared" si="327"/>
        <v>229366000</v>
      </c>
      <c r="I744" s="507">
        <f t="shared" si="327"/>
        <v>0</v>
      </c>
      <c r="J744" s="507">
        <f t="shared" si="327"/>
        <v>27319000</v>
      </c>
      <c r="K744" s="558"/>
    </row>
    <row r="745" spans="2:11">
      <c r="B745" s="557" t="s">
        <v>518</v>
      </c>
      <c r="C745" s="555" t="s">
        <v>1092</v>
      </c>
      <c r="D745" s="503">
        <f t="shared" si="308"/>
        <v>0</v>
      </c>
      <c r="E745" s="503">
        <f t="shared" ref="E745:J745" si="328">E739-E740+E741-E744</f>
        <v>0</v>
      </c>
      <c r="F745" s="503">
        <f t="shared" si="328"/>
        <v>0</v>
      </c>
      <c r="G745" s="503">
        <f t="shared" si="328"/>
        <v>0</v>
      </c>
      <c r="H745" s="503">
        <f t="shared" si="328"/>
        <v>0</v>
      </c>
      <c r="I745" s="503">
        <f t="shared" si="328"/>
        <v>0</v>
      </c>
      <c r="J745" s="503">
        <f t="shared" si="328"/>
        <v>0</v>
      </c>
      <c r="K745" s="570"/>
    </row>
    <row r="746" spans="2:11">
      <c r="B746" s="557" t="s">
        <v>1024</v>
      </c>
      <c r="C746" s="555" t="s">
        <v>1093</v>
      </c>
      <c r="D746" s="559">
        <f>IFERROR(D744/(D739-D740+D741),0)</f>
        <v>1</v>
      </c>
      <c r="E746" s="559">
        <f t="shared" ref="E746:J746" si="329">IFERROR(E744/(E739-E740+E741),0)</f>
        <v>1</v>
      </c>
      <c r="F746" s="559">
        <f t="shared" si="329"/>
        <v>0</v>
      </c>
      <c r="G746" s="559">
        <f t="shared" si="329"/>
        <v>0</v>
      </c>
      <c r="H746" s="559">
        <f t="shared" si="329"/>
        <v>1</v>
      </c>
      <c r="I746" s="559">
        <f t="shared" si="329"/>
        <v>0</v>
      </c>
      <c r="J746" s="559">
        <f t="shared" si="329"/>
        <v>1</v>
      </c>
      <c r="K746" s="571"/>
    </row>
    <row r="747" spans="2:11" s="417" customFormat="1">
      <c r="B747" s="412" t="s">
        <v>108</v>
      </c>
      <c r="C747" s="413" t="s">
        <v>44</v>
      </c>
      <c r="D747" s="416"/>
      <c r="E747" s="416"/>
      <c r="F747" s="416"/>
      <c r="G747" s="416"/>
      <c r="H747" s="416"/>
      <c r="I747" s="416"/>
      <c r="J747" s="416"/>
      <c r="K747" s="416"/>
    </row>
    <row r="748" spans="2:11">
      <c r="B748" s="554" t="s">
        <v>510</v>
      </c>
      <c r="C748" s="555" t="s">
        <v>509</v>
      </c>
      <c r="D748" s="503">
        <f t="shared" ref="D748:D811" si="330">SUM(E748:J748)</f>
        <v>13747264000</v>
      </c>
      <c r="E748" s="503">
        <v>455650000</v>
      </c>
      <c r="F748" s="503">
        <v>0</v>
      </c>
      <c r="G748" s="503">
        <v>0</v>
      </c>
      <c r="H748" s="503">
        <v>1687354000</v>
      </c>
      <c r="I748" s="503">
        <v>0</v>
      </c>
      <c r="J748" s="507">
        <v>11604260000</v>
      </c>
      <c r="K748" s="570"/>
    </row>
    <row r="749" spans="2:11">
      <c r="B749" s="554" t="s">
        <v>512</v>
      </c>
      <c r="C749" s="555" t="s">
        <v>511</v>
      </c>
      <c r="D749" s="503">
        <f t="shared" si="330"/>
        <v>0</v>
      </c>
      <c r="E749" s="503">
        <v>0</v>
      </c>
      <c r="F749" s="503">
        <v>0</v>
      </c>
      <c r="G749" s="503">
        <v>0</v>
      </c>
      <c r="H749" s="503">
        <v>0</v>
      </c>
      <c r="I749" s="503">
        <v>0</v>
      </c>
      <c r="J749" s="507">
        <v>0</v>
      </c>
      <c r="K749" s="570"/>
    </row>
    <row r="750" spans="2:11">
      <c r="B750" s="557" t="s">
        <v>514</v>
      </c>
      <c r="C750" s="555" t="s">
        <v>513</v>
      </c>
      <c r="D750" s="503">
        <f t="shared" si="330"/>
        <v>0</v>
      </c>
      <c r="E750" s="503">
        <v>0</v>
      </c>
      <c r="F750" s="503">
        <v>0</v>
      </c>
      <c r="G750" s="503">
        <v>0</v>
      </c>
      <c r="H750" s="503">
        <v>0</v>
      </c>
      <c r="I750" s="503">
        <v>0</v>
      </c>
      <c r="J750" s="507">
        <v>0</v>
      </c>
      <c r="K750" s="570"/>
    </row>
    <row r="751" spans="2:11">
      <c r="B751" s="557" t="s">
        <v>515</v>
      </c>
      <c r="C751" s="555" t="s">
        <v>1089</v>
      </c>
      <c r="D751" s="503">
        <f t="shared" si="330"/>
        <v>13747264000</v>
      </c>
      <c r="E751" s="503">
        <v>455650000</v>
      </c>
      <c r="F751" s="503">
        <v>0</v>
      </c>
      <c r="G751" s="503">
        <v>0</v>
      </c>
      <c r="H751" s="503">
        <v>1687354000</v>
      </c>
      <c r="I751" s="503">
        <v>0</v>
      </c>
      <c r="J751" s="507">
        <v>11604260000</v>
      </c>
      <c r="K751" s="570"/>
    </row>
    <row r="752" spans="2:11">
      <c r="B752" s="490" t="s">
        <v>516</v>
      </c>
      <c r="C752" s="491" t="s">
        <v>1090</v>
      </c>
      <c r="D752" s="507">
        <f t="shared" si="330"/>
        <v>0</v>
      </c>
      <c r="E752" s="507"/>
      <c r="F752" s="507"/>
      <c r="G752" s="507"/>
      <c r="H752" s="507"/>
      <c r="I752" s="507"/>
      <c r="J752" s="507"/>
      <c r="K752" s="558"/>
    </row>
    <row r="753" spans="2:11">
      <c r="B753" s="557" t="s">
        <v>517</v>
      </c>
      <c r="C753" s="555" t="s">
        <v>1091</v>
      </c>
      <c r="D753" s="503">
        <f t="shared" si="330"/>
        <v>13747264000</v>
      </c>
      <c r="E753" s="507">
        <f t="shared" ref="E753:J753" si="331">E751+E752</f>
        <v>455650000</v>
      </c>
      <c r="F753" s="507">
        <f t="shared" si="331"/>
        <v>0</v>
      </c>
      <c r="G753" s="507">
        <f t="shared" si="331"/>
        <v>0</v>
      </c>
      <c r="H753" s="507">
        <f t="shared" si="331"/>
        <v>1687354000</v>
      </c>
      <c r="I753" s="507">
        <f t="shared" si="331"/>
        <v>0</v>
      </c>
      <c r="J753" s="507">
        <f t="shared" si="331"/>
        <v>11604260000</v>
      </c>
      <c r="K753" s="558"/>
    </row>
    <row r="754" spans="2:11">
      <c r="B754" s="557" t="s">
        <v>518</v>
      </c>
      <c r="C754" s="555" t="s">
        <v>1092</v>
      </c>
      <c r="D754" s="503">
        <f t="shared" si="330"/>
        <v>0</v>
      </c>
      <c r="E754" s="503">
        <f t="shared" ref="E754:J754" si="332">E748-E749+E750-E753</f>
        <v>0</v>
      </c>
      <c r="F754" s="503">
        <f t="shared" si="332"/>
        <v>0</v>
      </c>
      <c r="G754" s="503">
        <f t="shared" si="332"/>
        <v>0</v>
      </c>
      <c r="H754" s="503">
        <f t="shared" si="332"/>
        <v>0</v>
      </c>
      <c r="I754" s="503">
        <f t="shared" si="332"/>
        <v>0</v>
      </c>
      <c r="J754" s="503">
        <f t="shared" si="332"/>
        <v>0</v>
      </c>
      <c r="K754" s="570"/>
    </row>
    <row r="755" spans="2:11">
      <c r="B755" s="557" t="s">
        <v>1024</v>
      </c>
      <c r="C755" s="555" t="s">
        <v>1093</v>
      </c>
      <c r="D755" s="559">
        <f>IFERROR(D753/(D748-D749+D750),0)</f>
        <v>1</v>
      </c>
      <c r="E755" s="559">
        <f t="shared" ref="E755:J755" si="333">IFERROR(E753/(E748-E749+E750),0)</f>
        <v>1</v>
      </c>
      <c r="F755" s="559">
        <f t="shared" si="333"/>
        <v>0</v>
      </c>
      <c r="G755" s="559">
        <f t="shared" si="333"/>
        <v>0</v>
      </c>
      <c r="H755" s="559">
        <f t="shared" si="333"/>
        <v>1</v>
      </c>
      <c r="I755" s="559">
        <f t="shared" si="333"/>
        <v>0</v>
      </c>
      <c r="J755" s="559">
        <f t="shared" si="333"/>
        <v>1</v>
      </c>
      <c r="K755" s="571"/>
    </row>
    <row r="756" spans="2:11" s="417" customFormat="1">
      <c r="B756" s="412" t="s">
        <v>146</v>
      </c>
      <c r="C756" s="413" t="s">
        <v>504</v>
      </c>
      <c r="D756" s="416"/>
      <c r="E756" s="416"/>
      <c r="F756" s="416"/>
      <c r="G756" s="416"/>
      <c r="H756" s="416"/>
      <c r="I756" s="416"/>
      <c r="J756" s="416"/>
      <c r="K756" s="416"/>
    </row>
    <row r="757" spans="2:11" s="538" customFormat="1">
      <c r="B757" s="535" t="s">
        <v>510</v>
      </c>
      <c r="C757" s="500" t="s">
        <v>509</v>
      </c>
      <c r="D757" s="536">
        <f t="shared" si="330"/>
        <v>1012222081455</v>
      </c>
      <c r="E757" s="536">
        <f t="shared" ref="E757:J757" si="334">E766+E811+E856+E883+E910+E1000</f>
        <v>393723331424</v>
      </c>
      <c r="F757" s="536">
        <f t="shared" si="334"/>
        <v>13321447437</v>
      </c>
      <c r="G757" s="536">
        <f t="shared" si="334"/>
        <v>0</v>
      </c>
      <c r="H757" s="536">
        <f t="shared" si="334"/>
        <v>122253399423</v>
      </c>
      <c r="I757" s="536">
        <f t="shared" si="334"/>
        <v>0</v>
      </c>
      <c r="J757" s="536">
        <f t="shared" si="334"/>
        <v>482923903171</v>
      </c>
      <c r="K757" s="565"/>
    </row>
    <row r="758" spans="2:11" s="538" customFormat="1">
      <c r="B758" s="535" t="s">
        <v>512</v>
      </c>
      <c r="C758" s="500" t="s">
        <v>511</v>
      </c>
      <c r="D758" s="536">
        <f t="shared" si="330"/>
        <v>0</v>
      </c>
      <c r="E758" s="536">
        <f t="shared" ref="E758:J758" si="335">E767+E812+E857+E884+E911+E1001</f>
        <v>0</v>
      </c>
      <c r="F758" s="536">
        <f t="shared" si="335"/>
        <v>0</v>
      </c>
      <c r="G758" s="536">
        <f t="shared" si="335"/>
        <v>0</v>
      </c>
      <c r="H758" s="536">
        <f t="shared" si="335"/>
        <v>0</v>
      </c>
      <c r="I758" s="536">
        <f t="shared" si="335"/>
        <v>0</v>
      </c>
      <c r="J758" s="536">
        <f t="shared" si="335"/>
        <v>0</v>
      </c>
      <c r="K758" s="565"/>
    </row>
    <row r="759" spans="2:11" s="538" customFormat="1">
      <c r="B759" s="539" t="s">
        <v>514</v>
      </c>
      <c r="C759" s="500" t="s">
        <v>513</v>
      </c>
      <c r="D759" s="536">
        <f t="shared" si="330"/>
        <v>0</v>
      </c>
      <c r="E759" s="536">
        <f t="shared" ref="E759:J759" si="336">E768+E813+E858+E885+E912+E1002</f>
        <v>0</v>
      </c>
      <c r="F759" s="536">
        <f t="shared" si="336"/>
        <v>0</v>
      </c>
      <c r="G759" s="536">
        <f t="shared" si="336"/>
        <v>0</v>
      </c>
      <c r="H759" s="536">
        <f t="shared" si="336"/>
        <v>0</v>
      </c>
      <c r="I759" s="536">
        <f t="shared" si="336"/>
        <v>0</v>
      </c>
      <c r="J759" s="536">
        <f t="shared" si="336"/>
        <v>0</v>
      </c>
      <c r="K759" s="565"/>
    </row>
    <row r="760" spans="2:11" s="538" customFormat="1">
      <c r="B760" s="539" t="s">
        <v>515</v>
      </c>
      <c r="C760" s="500" t="s">
        <v>1089</v>
      </c>
      <c r="D760" s="536">
        <f t="shared" si="330"/>
        <v>268207569787</v>
      </c>
      <c r="E760" s="536">
        <f t="shared" ref="E760:J760" si="337">E769+E814+E859+E886+E913+E1003</f>
        <v>59986083147</v>
      </c>
      <c r="F760" s="536">
        <f t="shared" si="337"/>
        <v>10892027864</v>
      </c>
      <c r="G760" s="536">
        <f t="shared" si="337"/>
        <v>0</v>
      </c>
      <c r="H760" s="536">
        <f t="shared" si="337"/>
        <v>39728556938</v>
      </c>
      <c r="I760" s="536">
        <f t="shared" si="337"/>
        <v>0</v>
      </c>
      <c r="J760" s="536">
        <f t="shared" si="337"/>
        <v>157600901838</v>
      </c>
      <c r="K760" s="565"/>
    </row>
    <row r="761" spans="2:11" s="538" customFormat="1">
      <c r="B761" s="488" t="s">
        <v>516</v>
      </c>
      <c r="C761" s="477" t="s">
        <v>1090</v>
      </c>
      <c r="D761" s="566">
        <f t="shared" si="330"/>
        <v>37700000000</v>
      </c>
      <c r="E761" s="536">
        <f t="shared" ref="E761:J761" si="338">E770+E815+E860+E887+E914+E1004</f>
        <v>37700000000</v>
      </c>
      <c r="F761" s="536">
        <f t="shared" si="338"/>
        <v>0</v>
      </c>
      <c r="G761" s="536">
        <f t="shared" si="338"/>
        <v>0</v>
      </c>
      <c r="H761" s="536">
        <f t="shared" si="338"/>
        <v>0</v>
      </c>
      <c r="I761" s="536">
        <f t="shared" si="338"/>
        <v>0</v>
      </c>
      <c r="J761" s="536">
        <f t="shared" si="338"/>
        <v>0</v>
      </c>
      <c r="K761" s="540"/>
    </row>
    <row r="762" spans="2:11" s="538" customFormat="1">
      <c r="B762" s="539" t="s">
        <v>517</v>
      </c>
      <c r="C762" s="500" t="s">
        <v>1091</v>
      </c>
      <c r="D762" s="536">
        <f t="shared" si="330"/>
        <v>305907569787</v>
      </c>
      <c r="E762" s="536">
        <f t="shared" ref="E762:J762" si="339">E771+E816+E861+E888+E915+E1005</f>
        <v>97686083147</v>
      </c>
      <c r="F762" s="536">
        <f t="shared" si="339"/>
        <v>10892027864</v>
      </c>
      <c r="G762" s="536">
        <f t="shared" si="339"/>
        <v>0</v>
      </c>
      <c r="H762" s="536">
        <f t="shared" si="339"/>
        <v>39728556938</v>
      </c>
      <c r="I762" s="536">
        <f t="shared" si="339"/>
        <v>0</v>
      </c>
      <c r="J762" s="536">
        <f t="shared" si="339"/>
        <v>157600901838</v>
      </c>
      <c r="K762" s="540"/>
    </row>
    <row r="763" spans="2:11" s="1101" customFormat="1">
      <c r="B763" s="1098" t="s">
        <v>518</v>
      </c>
      <c r="C763" s="1099" t="s">
        <v>1092</v>
      </c>
      <c r="D763" s="1064">
        <f t="shared" si="330"/>
        <v>706314511668</v>
      </c>
      <c r="E763" s="1064">
        <f t="shared" ref="E763:J763" si="340">E772+E817+E862+E889+E916+E1006</f>
        <v>296037248277</v>
      </c>
      <c r="F763" s="1064">
        <f t="shared" si="340"/>
        <v>2429419573</v>
      </c>
      <c r="G763" s="1064">
        <f t="shared" si="340"/>
        <v>0</v>
      </c>
      <c r="H763" s="1064">
        <f t="shared" si="340"/>
        <v>82524842485</v>
      </c>
      <c r="I763" s="1064">
        <f t="shared" si="340"/>
        <v>0</v>
      </c>
      <c r="J763" s="1064">
        <f t="shared" si="340"/>
        <v>325323001333</v>
      </c>
      <c r="K763" s="1115"/>
    </row>
    <row r="764" spans="2:11" s="538" customFormat="1">
      <c r="B764" s="539" t="s">
        <v>1024</v>
      </c>
      <c r="C764" s="500" t="s">
        <v>1093</v>
      </c>
      <c r="D764" s="541">
        <f>IFERROR(D762/(D757-D758+D759),0)</f>
        <v>0.30221388704273155</v>
      </c>
      <c r="E764" s="541">
        <f t="shared" ref="E764:J764" si="341">IFERROR(E762/(E757-E758+E759),0)</f>
        <v>0.24810844405307039</v>
      </c>
      <c r="F764" s="541">
        <f t="shared" si="341"/>
        <v>0.81763096056271289</v>
      </c>
      <c r="G764" s="541">
        <f t="shared" si="341"/>
        <v>0</v>
      </c>
      <c r="H764" s="541">
        <f t="shared" si="341"/>
        <v>0.32496893440597213</v>
      </c>
      <c r="I764" s="541">
        <f t="shared" si="341"/>
        <v>0</v>
      </c>
      <c r="J764" s="541">
        <f t="shared" si="341"/>
        <v>0.32634727915340861</v>
      </c>
      <c r="K764" s="567"/>
    </row>
    <row r="765" spans="2:11" s="417" customFormat="1" ht="63.75">
      <c r="B765" s="412" t="s">
        <v>93</v>
      </c>
      <c r="C765" s="413" t="s">
        <v>147</v>
      </c>
      <c r="D765" s="414"/>
      <c r="E765" s="416"/>
      <c r="F765" s="416"/>
      <c r="G765" s="416"/>
      <c r="H765" s="416"/>
      <c r="I765" s="416"/>
      <c r="J765" s="416"/>
      <c r="K765" s="416"/>
    </row>
    <row r="766" spans="2:11" s="547" customFormat="1" ht="13.5">
      <c r="B766" s="543" t="s">
        <v>510</v>
      </c>
      <c r="C766" s="544" t="s">
        <v>509</v>
      </c>
      <c r="D766" s="545">
        <f t="shared" si="330"/>
        <v>95381817661</v>
      </c>
      <c r="E766" s="545">
        <f t="shared" ref="E766:J766" si="342">E775+E784+E793+E802</f>
        <v>22510356907</v>
      </c>
      <c r="F766" s="545">
        <f t="shared" si="342"/>
        <v>13321447437</v>
      </c>
      <c r="G766" s="545">
        <f t="shared" si="342"/>
        <v>0</v>
      </c>
      <c r="H766" s="545">
        <f t="shared" si="342"/>
        <v>7199563238</v>
      </c>
      <c r="I766" s="545">
        <f t="shared" si="342"/>
        <v>0</v>
      </c>
      <c r="J766" s="545">
        <f t="shared" si="342"/>
        <v>52350450079</v>
      </c>
      <c r="K766" s="568"/>
    </row>
    <row r="767" spans="2:11" s="547" customFormat="1" ht="13.5">
      <c r="B767" s="543" t="s">
        <v>512</v>
      </c>
      <c r="C767" s="544" t="s">
        <v>511</v>
      </c>
      <c r="D767" s="545">
        <f t="shared" si="330"/>
        <v>0</v>
      </c>
      <c r="E767" s="545">
        <f t="shared" ref="E767:J767" si="343">E776+E785+E794+E803</f>
        <v>0</v>
      </c>
      <c r="F767" s="545">
        <f t="shared" si="343"/>
        <v>0</v>
      </c>
      <c r="G767" s="545">
        <f t="shared" si="343"/>
        <v>0</v>
      </c>
      <c r="H767" s="545">
        <f t="shared" si="343"/>
        <v>0</v>
      </c>
      <c r="I767" s="545">
        <f t="shared" si="343"/>
        <v>0</v>
      </c>
      <c r="J767" s="545">
        <f t="shared" si="343"/>
        <v>0</v>
      </c>
      <c r="K767" s="568"/>
    </row>
    <row r="768" spans="2:11" s="547" customFormat="1" ht="13.5">
      <c r="B768" s="548" t="s">
        <v>514</v>
      </c>
      <c r="C768" s="544" t="s">
        <v>513</v>
      </c>
      <c r="D768" s="545">
        <f t="shared" si="330"/>
        <v>0</v>
      </c>
      <c r="E768" s="545">
        <f t="shared" ref="E768:J768" si="344">E777+E786+E795+E804</f>
        <v>0</v>
      </c>
      <c r="F768" s="545">
        <f t="shared" si="344"/>
        <v>0</v>
      </c>
      <c r="G768" s="545">
        <f t="shared" si="344"/>
        <v>0</v>
      </c>
      <c r="H768" s="545">
        <f t="shared" si="344"/>
        <v>0</v>
      </c>
      <c r="I768" s="545">
        <f t="shared" si="344"/>
        <v>0</v>
      </c>
      <c r="J768" s="545">
        <f t="shared" si="344"/>
        <v>0</v>
      </c>
      <c r="K768" s="568"/>
    </row>
    <row r="769" spans="2:11" s="547" customFormat="1" ht="13.5">
      <c r="B769" s="548" t="s">
        <v>515</v>
      </c>
      <c r="C769" s="544" t="s">
        <v>1089</v>
      </c>
      <c r="D769" s="545">
        <f t="shared" si="330"/>
        <v>37255577360</v>
      </c>
      <c r="E769" s="545">
        <f t="shared" ref="E769:J769" si="345">E778+E787+E796+E805</f>
        <v>22126874790</v>
      </c>
      <c r="F769" s="545">
        <f t="shared" si="345"/>
        <v>10892027864</v>
      </c>
      <c r="G769" s="545">
        <f t="shared" si="345"/>
        <v>0</v>
      </c>
      <c r="H769" s="545">
        <f t="shared" si="345"/>
        <v>3873099476</v>
      </c>
      <c r="I769" s="545">
        <f t="shared" si="345"/>
        <v>0</v>
      </c>
      <c r="J769" s="545">
        <f t="shared" si="345"/>
        <v>363575230</v>
      </c>
      <c r="K769" s="568"/>
    </row>
    <row r="770" spans="2:11" s="547" customFormat="1" ht="13.5">
      <c r="B770" s="478" t="s">
        <v>516</v>
      </c>
      <c r="C770" s="479" t="s">
        <v>1090</v>
      </c>
      <c r="D770" s="549">
        <f t="shared" si="330"/>
        <v>0</v>
      </c>
      <c r="E770" s="545">
        <f t="shared" ref="E770:J770" si="346">E779+E788+E797+E806</f>
        <v>0</v>
      </c>
      <c r="F770" s="545">
        <f t="shared" si="346"/>
        <v>0</v>
      </c>
      <c r="G770" s="545">
        <f t="shared" si="346"/>
        <v>0</v>
      </c>
      <c r="H770" s="545">
        <f t="shared" si="346"/>
        <v>0</v>
      </c>
      <c r="I770" s="545">
        <f t="shared" si="346"/>
        <v>0</v>
      </c>
      <c r="J770" s="545">
        <f t="shared" si="346"/>
        <v>0</v>
      </c>
      <c r="K770" s="550"/>
    </row>
    <row r="771" spans="2:11" s="547" customFormat="1" ht="13.5">
      <c r="B771" s="548" t="s">
        <v>517</v>
      </c>
      <c r="C771" s="544" t="s">
        <v>1091</v>
      </c>
      <c r="D771" s="545">
        <f t="shared" si="330"/>
        <v>37255577360</v>
      </c>
      <c r="E771" s="545">
        <f t="shared" ref="E771:J771" si="347">E780+E789+E798+E807</f>
        <v>22126874790</v>
      </c>
      <c r="F771" s="545">
        <f t="shared" si="347"/>
        <v>10892027864</v>
      </c>
      <c r="G771" s="545">
        <f t="shared" si="347"/>
        <v>0</v>
      </c>
      <c r="H771" s="545">
        <f t="shared" si="347"/>
        <v>3873099476</v>
      </c>
      <c r="I771" s="545">
        <f t="shared" si="347"/>
        <v>0</v>
      </c>
      <c r="J771" s="545">
        <f t="shared" si="347"/>
        <v>363575230</v>
      </c>
      <c r="K771" s="550"/>
    </row>
    <row r="772" spans="2:11" s="1106" customFormat="1" ht="13.5">
      <c r="B772" s="1102" t="s">
        <v>518</v>
      </c>
      <c r="C772" s="1103" t="s">
        <v>1092</v>
      </c>
      <c r="D772" s="1104">
        <f t="shared" si="330"/>
        <v>58126240301</v>
      </c>
      <c r="E772" s="1104">
        <f t="shared" ref="E772:J772" si="348">E781+E790+E799+E808</f>
        <v>383482117</v>
      </c>
      <c r="F772" s="1104">
        <f t="shared" si="348"/>
        <v>2429419573</v>
      </c>
      <c r="G772" s="1104">
        <f t="shared" si="348"/>
        <v>0</v>
      </c>
      <c r="H772" s="1104">
        <f t="shared" si="348"/>
        <v>3326463762</v>
      </c>
      <c r="I772" s="1104">
        <f t="shared" si="348"/>
        <v>0</v>
      </c>
      <c r="J772" s="1104">
        <f t="shared" si="348"/>
        <v>51986874849</v>
      </c>
      <c r="K772" s="1116"/>
    </row>
    <row r="773" spans="2:11" s="547" customFormat="1" ht="13.5">
      <c r="B773" s="548" t="s">
        <v>1024</v>
      </c>
      <c r="C773" s="544" t="s">
        <v>1093</v>
      </c>
      <c r="D773" s="551">
        <f>IFERROR(D771/(D766-D767+D768),0)</f>
        <v>0.39059412237677632</v>
      </c>
      <c r="E773" s="551">
        <f t="shared" ref="E773:J773" si="349">IFERROR(E771/(E766-E767+E768),0)</f>
        <v>0.98296419205682384</v>
      </c>
      <c r="F773" s="551">
        <f t="shared" si="349"/>
        <v>0.81763096056271289</v>
      </c>
      <c r="G773" s="551">
        <f t="shared" si="349"/>
        <v>0</v>
      </c>
      <c r="H773" s="551">
        <f t="shared" si="349"/>
        <v>0.53796311636758765</v>
      </c>
      <c r="I773" s="551">
        <f t="shared" si="349"/>
        <v>0</v>
      </c>
      <c r="J773" s="551">
        <f t="shared" si="349"/>
        <v>6.9450258679981348E-3</v>
      </c>
      <c r="K773" s="569"/>
    </row>
    <row r="774" spans="2:11" s="417" customFormat="1" ht="25.5">
      <c r="B774" s="412" t="s">
        <v>94</v>
      </c>
      <c r="C774" s="413" t="s">
        <v>114</v>
      </c>
      <c r="D774" s="416"/>
      <c r="E774" s="416"/>
      <c r="F774" s="416"/>
      <c r="G774" s="416"/>
      <c r="H774" s="416"/>
      <c r="I774" s="416"/>
      <c r="J774" s="416"/>
      <c r="K774" s="416"/>
    </row>
    <row r="775" spans="2:11">
      <c r="B775" s="554" t="s">
        <v>510</v>
      </c>
      <c r="C775" s="555" t="s">
        <v>509</v>
      </c>
      <c r="D775" s="503">
        <f t="shared" si="330"/>
        <v>88281934929</v>
      </c>
      <c r="E775" s="503">
        <v>16181399175</v>
      </c>
      <c r="F775" s="503">
        <v>13321447437</v>
      </c>
      <c r="G775" s="503">
        <v>0</v>
      </c>
      <c r="H775" s="503">
        <v>6428638238</v>
      </c>
      <c r="I775" s="503">
        <v>0</v>
      </c>
      <c r="J775" s="507">
        <v>52350450079</v>
      </c>
      <c r="K775" s="570"/>
    </row>
    <row r="776" spans="2:11">
      <c r="B776" s="554" t="s">
        <v>512</v>
      </c>
      <c r="C776" s="555" t="s">
        <v>511</v>
      </c>
      <c r="D776" s="503">
        <f t="shared" si="330"/>
        <v>0</v>
      </c>
      <c r="E776" s="503">
        <v>0</v>
      </c>
      <c r="F776" s="503">
        <v>0</v>
      </c>
      <c r="G776" s="503">
        <v>0</v>
      </c>
      <c r="H776" s="503">
        <v>0</v>
      </c>
      <c r="I776" s="503">
        <v>0</v>
      </c>
      <c r="J776" s="507">
        <v>0</v>
      </c>
      <c r="K776" s="570"/>
    </row>
    <row r="777" spans="2:11">
      <c r="B777" s="557" t="s">
        <v>514</v>
      </c>
      <c r="C777" s="555" t="s">
        <v>513</v>
      </c>
      <c r="D777" s="503">
        <f t="shared" si="330"/>
        <v>0</v>
      </c>
      <c r="E777" s="503">
        <v>0</v>
      </c>
      <c r="F777" s="503">
        <v>0</v>
      </c>
      <c r="G777" s="503">
        <v>0</v>
      </c>
      <c r="H777" s="503">
        <v>0</v>
      </c>
      <c r="I777" s="503">
        <v>0</v>
      </c>
      <c r="J777" s="507">
        <v>0</v>
      </c>
      <c r="K777" s="570"/>
    </row>
    <row r="778" spans="2:11">
      <c r="B778" s="557" t="s">
        <v>515</v>
      </c>
      <c r="C778" s="555" t="s">
        <v>1089</v>
      </c>
      <c r="D778" s="503">
        <f t="shared" si="330"/>
        <v>30419727895</v>
      </c>
      <c r="E778" s="503">
        <v>16061950325</v>
      </c>
      <c r="F778" s="503">
        <v>10892027864</v>
      </c>
      <c r="G778" s="503">
        <v>0</v>
      </c>
      <c r="H778" s="503">
        <v>3102174476</v>
      </c>
      <c r="I778" s="503">
        <v>0</v>
      </c>
      <c r="J778" s="507">
        <v>363575230</v>
      </c>
      <c r="K778" s="570"/>
    </row>
    <row r="779" spans="2:11">
      <c r="B779" s="490" t="s">
        <v>516</v>
      </c>
      <c r="C779" s="491" t="s">
        <v>1090</v>
      </c>
      <c r="D779" s="507">
        <f t="shared" si="330"/>
        <v>0</v>
      </c>
      <c r="E779" s="507"/>
      <c r="F779" s="507"/>
      <c r="G779" s="507"/>
      <c r="H779" s="507"/>
      <c r="I779" s="507"/>
      <c r="J779" s="507"/>
      <c r="K779" s="558"/>
    </row>
    <row r="780" spans="2:11">
      <c r="B780" s="557" t="s">
        <v>517</v>
      </c>
      <c r="C780" s="555" t="s">
        <v>1091</v>
      </c>
      <c r="D780" s="503">
        <f t="shared" si="330"/>
        <v>30419727895</v>
      </c>
      <c r="E780" s="507">
        <f t="shared" ref="E780:J780" si="350">E778+E779</f>
        <v>16061950325</v>
      </c>
      <c r="F780" s="507">
        <f t="shared" si="350"/>
        <v>10892027864</v>
      </c>
      <c r="G780" s="507">
        <f t="shared" si="350"/>
        <v>0</v>
      </c>
      <c r="H780" s="507">
        <f t="shared" si="350"/>
        <v>3102174476</v>
      </c>
      <c r="I780" s="507">
        <f t="shared" si="350"/>
        <v>0</v>
      </c>
      <c r="J780" s="507">
        <f t="shared" si="350"/>
        <v>363575230</v>
      </c>
      <c r="K780" s="558"/>
    </row>
    <row r="781" spans="2:11" s="1111" customFormat="1">
      <c r="B781" s="1108" t="s">
        <v>518</v>
      </c>
      <c r="C781" s="1109" t="s">
        <v>1092</v>
      </c>
      <c r="D781" s="1071">
        <f t="shared" si="330"/>
        <v>57862207034</v>
      </c>
      <c r="E781" s="1071">
        <f t="shared" ref="E781:J781" si="351">E775-E776+E777-E780</f>
        <v>119448850</v>
      </c>
      <c r="F781" s="1071">
        <f t="shared" si="351"/>
        <v>2429419573</v>
      </c>
      <c r="G781" s="1071">
        <f t="shared" si="351"/>
        <v>0</v>
      </c>
      <c r="H781" s="1071">
        <f t="shared" si="351"/>
        <v>3326463762</v>
      </c>
      <c r="I781" s="1071">
        <f t="shared" si="351"/>
        <v>0</v>
      </c>
      <c r="J781" s="1071">
        <f t="shared" si="351"/>
        <v>51986874849</v>
      </c>
      <c r="K781" s="1117"/>
    </row>
    <row r="782" spans="2:11">
      <c r="B782" s="557" t="s">
        <v>1024</v>
      </c>
      <c r="C782" s="555" t="s">
        <v>1093</v>
      </c>
      <c r="D782" s="559">
        <f>IFERROR(D780/(D775-D776+D777),0)</f>
        <v>0.34457477534293746</v>
      </c>
      <c r="E782" s="559">
        <f t="shared" ref="E782:J782" si="352">IFERROR(E780/(E775-E776+E777),0)</f>
        <v>0.99261813835082036</v>
      </c>
      <c r="F782" s="559">
        <f t="shared" si="352"/>
        <v>0.81763096056271289</v>
      </c>
      <c r="G782" s="559">
        <f t="shared" si="352"/>
        <v>0</v>
      </c>
      <c r="H782" s="559">
        <f t="shared" si="352"/>
        <v>0.48255545904930419</v>
      </c>
      <c r="I782" s="559">
        <f t="shared" si="352"/>
        <v>0</v>
      </c>
      <c r="J782" s="559">
        <f t="shared" si="352"/>
        <v>6.9450258679981348E-3</v>
      </c>
      <c r="K782" s="571"/>
    </row>
    <row r="783" spans="2:11" s="417" customFormat="1" ht="25.5">
      <c r="B783" s="412" t="s">
        <v>96</v>
      </c>
      <c r="C783" s="419" t="s">
        <v>149</v>
      </c>
      <c r="D783" s="416"/>
      <c r="E783" s="416"/>
      <c r="F783" s="416"/>
      <c r="G783" s="416"/>
      <c r="H783" s="416"/>
      <c r="I783" s="416"/>
      <c r="J783" s="416"/>
      <c r="K783" s="416"/>
    </row>
    <row r="784" spans="2:11">
      <c r="B784" s="554" t="s">
        <v>510</v>
      </c>
      <c r="C784" s="491" t="s">
        <v>509</v>
      </c>
      <c r="D784" s="503">
        <f t="shared" si="330"/>
        <v>6328957732</v>
      </c>
      <c r="E784" s="503">
        <v>6328957732</v>
      </c>
      <c r="F784" s="503">
        <v>0</v>
      </c>
      <c r="G784" s="503">
        <v>0</v>
      </c>
      <c r="H784" s="503">
        <v>0</v>
      </c>
      <c r="I784" s="503">
        <v>0</v>
      </c>
      <c r="J784" s="507">
        <v>0</v>
      </c>
      <c r="K784" s="570"/>
    </row>
    <row r="785" spans="2:11">
      <c r="B785" s="554" t="s">
        <v>512</v>
      </c>
      <c r="C785" s="491" t="s">
        <v>511</v>
      </c>
      <c r="D785" s="503">
        <f t="shared" si="330"/>
        <v>0</v>
      </c>
      <c r="E785" s="503">
        <v>0</v>
      </c>
      <c r="F785" s="503">
        <v>0</v>
      </c>
      <c r="G785" s="503">
        <v>0</v>
      </c>
      <c r="H785" s="503">
        <v>0</v>
      </c>
      <c r="I785" s="503">
        <v>0</v>
      </c>
      <c r="J785" s="507">
        <v>0</v>
      </c>
      <c r="K785" s="570"/>
    </row>
    <row r="786" spans="2:11">
      <c r="B786" s="557" t="s">
        <v>514</v>
      </c>
      <c r="C786" s="491" t="s">
        <v>513</v>
      </c>
      <c r="D786" s="503">
        <f t="shared" si="330"/>
        <v>0</v>
      </c>
      <c r="E786" s="503">
        <v>0</v>
      </c>
      <c r="F786" s="503">
        <v>0</v>
      </c>
      <c r="G786" s="503">
        <v>0</v>
      </c>
      <c r="H786" s="503">
        <v>0</v>
      </c>
      <c r="I786" s="503">
        <v>0</v>
      </c>
      <c r="J786" s="507">
        <v>0</v>
      </c>
      <c r="K786" s="570"/>
    </row>
    <row r="787" spans="2:11">
      <c r="B787" s="557" t="s">
        <v>515</v>
      </c>
      <c r="C787" s="491" t="s">
        <v>1089</v>
      </c>
      <c r="D787" s="503">
        <f t="shared" si="330"/>
        <v>6064924465</v>
      </c>
      <c r="E787" s="503">
        <v>6064924465</v>
      </c>
      <c r="F787" s="503">
        <v>0</v>
      </c>
      <c r="G787" s="503">
        <v>0</v>
      </c>
      <c r="H787" s="503">
        <v>0</v>
      </c>
      <c r="I787" s="503">
        <v>0</v>
      </c>
      <c r="J787" s="507">
        <v>0</v>
      </c>
      <c r="K787" s="570"/>
    </row>
    <row r="788" spans="2:11">
      <c r="B788" s="490" t="s">
        <v>516</v>
      </c>
      <c r="C788" s="491" t="s">
        <v>1090</v>
      </c>
      <c r="D788" s="507">
        <f t="shared" si="330"/>
        <v>0</v>
      </c>
      <c r="E788" s="507"/>
      <c r="F788" s="507"/>
      <c r="G788" s="507"/>
      <c r="H788" s="507"/>
      <c r="I788" s="507"/>
      <c r="J788" s="507"/>
      <c r="K788" s="558"/>
    </row>
    <row r="789" spans="2:11">
      <c r="B789" s="557" t="s">
        <v>517</v>
      </c>
      <c r="C789" s="491" t="s">
        <v>1091</v>
      </c>
      <c r="D789" s="503">
        <f t="shared" si="330"/>
        <v>6064924465</v>
      </c>
      <c r="E789" s="507">
        <f t="shared" ref="E789:J789" si="353">E787+E788</f>
        <v>6064924465</v>
      </c>
      <c r="F789" s="507">
        <f t="shared" si="353"/>
        <v>0</v>
      </c>
      <c r="G789" s="507">
        <f t="shared" si="353"/>
        <v>0</v>
      </c>
      <c r="H789" s="507">
        <f t="shared" si="353"/>
        <v>0</v>
      </c>
      <c r="I789" s="507">
        <f t="shared" si="353"/>
        <v>0</v>
      </c>
      <c r="J789" s="507">
        <f t="shared" si="353"/>
        <v>0</v>
      </c>
      <c r="K789" s="558"/>
    </row>
    <row r="790" spans="2:11" s="1111" customFormat="1">
      <c r="B790" s="1108" t="s">
        <v>518</v>
      </c>
      <c r="C790" s="1090" t="s">
        <v>1092</v>
      </c>
      <c r="D790" s="1071">
        <f t="shared" si="330"/>
        <v>264033267</v>
      </c>
      <c r="E790" s="1071">
        <f t="shared" ref="E790:J790" si="354">E784-E785+E786-E789</f>
        <v>264033267</v>
      </c>
      <c r="F790" s="1071">
        <f t="shared" si="354"/>
        <v>0</v>
      </c>
      <c r="G790" s="1071">
        <f t="shared" si="354"/>
        <v>0</v>
      </c>
      <c r="H790" s="1071">
        <f t="shared" si="354"/>
        <v>0</v>
      </c>
      <c r="I790" s="1071">
        <f t="shared" si="354"/>
        <v>0</v>
      </c>
      <c r="J790" s="1071">
        <f t="shared" si="354"/>
        <v>0</v>
      </c>
      <c r="K790" s="1117"/>
    </row>
    <row r="791" spans="2:11">
      <c r="B791" s="557" t="s">
        <v>1024</v>
      </c>
      <c r="C791" s="491" t="s">
        <v>1093</v>
      </c>
      <c r="D791" s="559">
        <f>IFERROR(D789/(D784-D785+D786),0)</f>
        <v>0.95828171427579378</v>
      </c>
      <c r="E791" s="559">
        <f t="shared" ref="E791:J791" si="355">IFERROR(E789/(E784-E785+E786),0)</f>
        <v>0.95828171427579378</v>
      </c>
      <c r="F791" s="559">
        <f t="shared" si="355"/>
        <v>0</v>
      </c>
      <c r="G791" s="559">
        <f t="shared" si="355"/>
        <v>0</v>
      </c>
      <c r="H791" s="559">
        <f t="shared" si="355"/>
        <v>0</v>
      </c>
      <c r="I791" s="559">
        <f t="shared" si="355"/>
        <v>0</v>
      </c>
      <c r="J791" s="559">
        <f t="shared" si="355"/>
        <v>0</v>
      </c>
      <c r="K791" s="571"/>
    </row>
    <row r="792" spans="2:11" s="417" customFormat="1" ht="25.5">
      <c r="B792" s="412" t="s">
        <v>97</v>
      </c>
      <c r="C792" s="419" t="s">
        <v>148</v>
      </c>
      <c r="D792" s="416"/>
      <c r="E792" s="416"/>
      <c r="F792" s="416"/>
      <c r="G792" s="416"/>
      <c r="H792" s="416"/>
      <c r="I792" s="416"/>
      <c r="J792" s="416"/>
      <c r="K792" s="416"/>
    </row>
    <row r="793" spans="2:11">
      <c r="B793" s="554" t="s">
        <v>510</v>
      </c>
      <c r="C793" s="555" t="s">
        <v>509</v>
      </c>
      <c r="D793" s="503">
        <f t="shared" si="330"/>
        <v>345672000</v>
      </c>
      <c r="E793" s="503">
        <v>0</v>
      </c>
      <c r="F793" s="503">
        <v>0</v>
      </c>
      <c r="G793" s="503">
        <v>0</v>
      </c>
      <c r="H793" s="503">
        <v>345672000</v>
      </c>
      <c r="I793" s="503">
        <v>0</v>
      </c>
      <c r="J793" s="507">
        <v>0</v>
      </c>
      <c r="K793" s="570"/>
    </row>
    <row r="794" spans="2:11">
      <c r="B794" s="554" t="s">
        <v>512</v>
      </c>
      <c r="C794" s="555" t="s">
        <v>511</v>
      </c>
      <c r="D794" s="503">
        <f t="shared" si="330"/>
        <v>0</v>
      </c>
      <c r="E794" s="503">
        <v>0</v>
      </c>
      <c r="F794" s="503">
        <v>0</v>
      </c>
      <c r="G794" s="503">
        <v>0</v>
      </c>
      <c r="H794" s="503">
        <v>0</v>
      </c>
      <c r="I794" s="503">
        <v>0</v>
      </c>
      <c r="J794" s="507">
        <v>0</v>
      </c>
      <c r="K794" s="570"/>
    </row>
    <row r="795" spans="2:11">
      <c r="B795" s="557" t="s">
        <v>514</v>
      </c>
      <c r="C795" s="555" t="s">
        <v>513</v>
      </c>
      <c r="D795" s="503">
        <f t="shared" si="330"/>
        <v>0</v>
      </c>
      <c r="E795" s="503">
        <v>0</v>
      </c>
      <c r="F795" s="503">
        <v>0</v>
      </c>
      <c r="G795" s="503">
        <v>0</v>
      </c>
      <c r="H795" s="503">
        <v>0</v>
      </c>
      <c r="I795" s="503">
        <v>0</v>
      </c>
      <c r="J795" s="507">
        <v>0</v>
      </c>
      <c r="K795" s="570"/>
    </row>
    <row r="796" spans="2:11">
      <c r="B796" s="557" t="s">
        <v>515</v>
      </c>
      <c r="C796" s="555" t="s">
        <v>1089</v>
      </c>
      <c r="D796" s="503">
        <f t="shared" si="330"/>
        <v>345672000</v>
      </c>
      <c r="E796" s="503">
        <v>0</v>
      </c>
      <c r="F796" s="503">
        <v>0</v>
      </c>
      <c r="G796" s="503">
        <v>0</v>
      </c>
      <c r="H796" s="503">
        <v>345672000</v>
      </c>
      <c r="I796" s="503">
        <v>0</v>
      </c>
      <c r="J796" s="507">
        <v>0</v>
      </c>
      <c r="K796" s="570"/>
    </row>
    <row r="797" spans="2:11">
      <c r="B797" s="490" t="s">
        <v>516</v>
      </c>
      <c r="C797" s="491" t="s">
        <v>1090</v>
      </c>
      <c r="D797" s="507">
        <f t="shared" si="330"/>
        <v>0</v>
      </c>
      <c r="E797" s="507"/>
      <c r="F797" s="507"/>
      <c r="G797" s="507"/>
      <c r="H797" s="507"/>
      <c r="I797" s="507"/>
      <c r="J797" s="507"/>
      <c r="K797" s="558"/>
    </row>
    <row r="798" spans="2:11">
      <c r="B798" s="557" t="s">
        <v>517</v>
      </c>
      <c r="C798" s="555" t="s">
        <v>1091</v>
      </c>
      <c r="D798" s="503">
        <f t="shared" si="330"/>
        <v>345672000</v>
      </c>
      <c r="E798" s="507">
        <f t="shared" ref="E798:J798" si="356">E796+E797</f>
        <v>0</v>
      </c>
      <c r="F798" s="507">
        <f t="shared" si="356"/>
        <v>0</v>
      </c>
      <c r="G798" s="507">
        <f t="shared" si="356"/>
        <v>0</v>
      </c>
      <c r="H798" s="507">
        <f t="shared" si="356"/>
        <v>345672000</v>
      </c>
      <c r="I798" s="507">
        <f t="shared" si="356"/>
        <v>0</v>
      </c>
      <c r="J798" s="507">
        <f t="shared" si="356"/>
        <v>0</v>
      </c>
      <c r="K798" s="558"/>
    </row>
    <row r="799" spans="2:11">
      <c r="B799" s="557" t="s">
        <v>518</v>
      </c>
      <c r="C799" s="555" t="s">
        <v>1092</v>
      </c>
      <c r="D799" s="503">
        <f t="shared" si="330"/>
        <v>0</v>
      </c>
      <c r="E799" s="503">
        <f t="shared" ref="E799:J799" si="357">E793-E794+E795-E798</f>
        <v>0</v>
      </c>
      <c r="F799" s="503">
        <f t="shared" si="357"/>
        <v>0</v>
      </c>
      <c r="G799" s="503">
        <f t="shared" si="357"/>
        <v>0</v>
      </c>
      <c r="H799" s="503">
        <f t="shared" si="357"/>
        <v>0</v>
      </c>
      <c r="I799" s="503">
        <f t="shared" si="357"/>
        <v>0</v>
      </c>
      <c r="J799" s="503">
        <f t="shared" si="357"/>
        <v>0</v>
      </c>
      <c r="K799" s="570"/>
    </row>
    <row r="800" spans="2:11">
      <c r="B800" s="557" t="s">
        <v>1024</v>
      </c>
      <c r="C800" s="555" t="s">
        <v>1093</v>
      </c>
      <c r="D800" s="559">
        <f>IFERROR(D798/(D793-D794+D795),0)</f>
        <v>1</v>
      </c>
      <c r="E800" s="559">
        <f t="shared" ref="E800:J800" si="358">IFERROR(E798/(E793-E794+E795),0)</f>
        <v>0</v>
      </c>
      <c r="F800" s="559">
        <f t="shared" si="358"/>
        <v>0</v>
      </c>
      <c r="G800" s="559">
        <f t="shared" si="358"/>
        <v>0</v>
      </c>
      <c r="H800" s="559">
        <f t="shared" si="358"/>
        <v>1</v>
      </c>
      <c r="I800" s="559">
        <f t="shared" si="358"/>
        <v>0</v>
      </c>
      <c r="J800" s="559">
        <f t="shared" si="358"/>
        <v>0</v>
      </c>
      <c r="K800" s="571"/>
    </row>
    <row r="801" spans="2:11" s="417" customFormat="1" ht="38.25">
      <c r="B801" s="412" t="s">
        <v>98</v>
      </c>
      <c r="C801" s="413" t="s">
        <v>1302</v>
      </c>
      <c r="D801" s="416"/>
      <c r="E801" s="416"/>
      <c r="F801" s="416"/>
      <c r="G801" s="416"/>
      <c r="H801" s="416"/>
      <c r="I801" s="416"/>
      <c r="J801" s="416"/>
      <c r="K801" s="416"/>
    </row>
    <row r="802" spans="2:11">
      <c r="B802" s="554" t="s">
        <v>510</v>
      </c>
      <c r="C802" s="555" t="s">
        <v>509</v>
      </c>
      <c r="D802" s="503">
        <f t="shared" si="330"/>
        <v>425253000</v>
      </c>
      <c r="E802" s="503">
        <v>0</v>
      </c>
      <c r="F802" s="503">
        <v>0</v>
      </c>
      <c r="G802" s="503">
        <v>0</v>
      </c>
      <c r="H802" s="503">
        <v>425253000</v>
      </c>
      <c r="I802" s="503">
        <v>0</v>
      </c>
      <c r="J802" s="507">
        <v>0</v>
      </c>
      <c r="K802" s="570"/>
    </row>
    <row r="803" spans="2:11">
      <c r="B803" s="554" t="s">
        <v>512</v>
      </c>
      <c r="C803" s="555" t="s">
        <v>511</v>
      </c>
      <c r="D803" s="503">
        <f t="shared" si="330"/>
        <v>0</v>
      </c>
      <c r="E803" s="503">
        <v>0</v>
      </c>
      <c r="F803" s="503">
        <v>0</v>
      </c>
      <c r="G803" s="503">
        <v>0</v>
      </c>
      <c r="H803" s="503">
        <v>0</v>
      </c>
      <c r="I803" s="503">
        <v>0</v>
      </c>
      <c r="J803" s="507">
        <v>0</v>
      </c>
      <c r="K803" s="570"/>
    </row>
    <row r="804" spans="2:11">
      <c r="B804" s="557" t="s">
        <v>514</v>
      </c>
      <c r="C804" s="555" t="s">
        <v>513</v>
      </c>
      <c r="D804" s="503">
        <f t="shared" si="330"/>
        <v>0</v>
      </c>
      <c r="E804" s="503">
        <v>0</v>
      </c>
      <c r="F804" s="503">
        <v>0</v>
      </c>
      <c r="G804" s="503">
        <v>0</v>
      </c>
      <c r="H804" s="503">
        <v>0</v>
      </c>
      <c r="I804" s="503">
        <v>0</v>
      </c>
      <c r="J804" s="507">
        <v>0</v>
      </c>
      <c r="K804" s="570"/>
    </row>
    <row r="805" spans="2:11">
      <c r="B805" s="557" t="s">
        <v>515</v>
      </c>
      <c r="C805" s="555" t="s">
        <v>1089</v>
      </c>
      <c r="D805" s="503">
        <f t="shared" si="330"/>
        <v>425253000</v>
      </c>
      <c r="E805" s="503">
        <v>0</v>
      </c>
      <c r="F805" s="503">
        <v>0</v>
      </c>
      <c r="G805" s="503">
        <v>0</v>
      </c>
      <c r="H805" s="503">
        <v>425253000</v>
      </c>
      <c r="I805" s="503">
        <v>0</v>
      </c>
      <c r="J805" s="507">
        <v>0</v>
      </c>
      <c r="K805" s="570"/>
    </row>
    <row r="806" spans="2:11">
      <c r="B806" s="490" t="s">
        <v>516</v>
      </c>
      <c r="C806" s="491" t="s">
        <v>1090</v>
      </c>
      <c r="D806" s="507">
        <f t="shared" si="330"/>
        <v>0</v>
      </c>
      <c r="E806" s="507"/>
      <c r="F806" s="507"/>
      <c r="G806" s="507"/>
      <c r="H806" s="507"/>
      <c r="I806" s="507"/>
      <c r="J806" s="507"/>
      <c r="K806" s="558"/>
    </row>
    <row r="807" spans="2:11">
      <c r="B807" s="557" t="s">
        <v>517</v>
      </c>
      <c r="C807" s="555" t="s">
        <v>1091</v>
      </c>
      <c r="D807" s="503">
        <f t="shared" si="330"/>
        <v>425253000</v>
      </c>
      <c r="E807" s="507">
        <f t="shared" ref="E807:J807" si="359">E805+E806</f>
        <v>0</v>
      </c>
      <c r="F807" s="507">
        <f t="shared" si="359"/>
        <v>0</v>
      </c>
      <c r="G807" s="507">
        <f t="shared" si="359"/>
        <v>0</v>
      </c>
      <c r="H807" s="507">
        <f t="shared" si="359"/>
        <v>425253000</v>
      </c>
      <c r="I807" s="507">
        <f t="shared" si="359"/>
        <v>0</v>
      </c>
      <c r="J807" s="507">
        <f t="shared" si="359"/>
        <v>0</v>
      </c>
      <c r="K807" s="558"/>
    </row>
    <row r="808" spans="2:11">
      <c r="B808" s="557" t="s">
        <v>518</v>
      </c>
      <c r="C808" s="555" t="s">
        <v>1092</v>
      </c>
      <c r="D808" s="503">
        <f t="shared" si="330"/>
        <v>0</v>
      </c>
      <c r="E808" s="503">
        <f t="shared" ref="E808:J808" si="360">E802-E803+E804-E807</f>
        <v>0</v>
      </c>
      <c r="F808" s="503">
        <f t="shared" si="360"/>
        <v>0</v>
      </c>
      <c r="G808" s="503">
        <f t="shared" si="360"/>
        <v>0</v>
      </c>
      <c r="H808" s="503">
        <f t="shared" si="360"/>
        <v>0</v>
      </c>
      <c r="I808" s="503">
        <f t="shared" si="360"/>
        <v>0</v>
      </c>
      <c r="J808" s="503">
        <f t="shared" si="360"/>
        <v>0</v>
      </c>
      <c r="K808" s="570"/>
    </row>
    <row r="809" spans="2:11">
      <c r="B809" s="557" t="s">
        <v>1024</v>
      </c>
      <c r="C809" s="555" t="s">
        <v>1093</v>
      </c>
      <c r="D809" s="559">
        <f>IFERROR(D807/(D802-D803+D804),0)</f>
        <v>1</v>
      </c>
      <c r="E809" s="559">
        <f t="shared" ref="E809:J809" si="361">IFERROR(E807/(E802-E803+E804),0)</f>
        <v>0</v>
      </c>
      <c r="F809" s="559">
        <f t="shared" si="361"/>
        <v>0</v>
      </c>
      <c r="G809" s="559">
        <f t="shared" si="361"/>
        <v>0</v>
      </c>
      <c r="H809" s="559">
        <f t="shared" si="361"/>
        <v>1</v>
      </c>
      <c r="I809" s="559">
        <f t="shared" si="361"/>
        <v>0</v>
      </c>
      <c r="J809" s="559">
        <f t="shared" si="361"/>
        <v>0</v>
      </c>
      <c r="K809" s="571"/>
    </row>
    <row r="810" spans="2:11" s="417" customFormat="1" ht="38.25">
      <c r="B810" s="412" t="s">
        <v>105</v>
      </c>
      <c r="C810" s="413" t="s">
        <v>150</v>
      </c>
      <c r="D810" s="414"/>
      <c r="E810" s="416"/>
      <c r="F810" s="416"/>
      <c r="G810" s="416"/>
      <c r="H810" s="416"/>
      <c r="I810" s="416"/>
      <c r="J810" s="416"/>
      <c r="K810" s="416"/>
    </row>
    <row r="811" spans="2:11" s="547" customFormat="1" ht="13.5">
      <c r="B811" s="543" t="s">
        <v>510</v>
      </c>
      <c r="C811" s="544" t="s">
        <v>509</v>
      </c>
      <c r="D811" s="545">
        <f t="shared" si="330"/>
        <v>536041560239</v>
      </c>
      <c r="E811" s="545">
        <f t="shared" ref="E811:J811" si="362">E820+E829+E838+E847</f>
        <v>355471167680</v>
      </c>
      <c r="F811" s="545">
        <f t="shared" si="362"/>
        <v>0</v>
      </c>
      <c r="G811" s="545">
        <f t="shared" si="362"/>
        <v>0</v>
      </c>
      <c r="H811" s="545">
        <f t="shared" si="362"/>
        <v>89863326557</v>
      </c>
      <c r="I811" s="545">
        <f t="shared" si="362"/>
        <v>0</v>
      </c>
      <c r="J811" s="545">
        <f t="shared" si="362"/>
        <v>90707066002</v>
      </c>
      <c r="K811" s="568"/>
    </row>
    <row r="812" spans="2:11" s="547" customFormat="1" ht="13.5">
      <c r="B812" s="543" t="s">
        <v>512</v>
      </c>
      <c r="C812" s="544" t="s">
        <v>511</v>
      </c>
      <c r="D812" s="545">
        <f t="shared" ref="D812:D875" si="363">SUM(E812:J812)</f>
        <v>0</v>
      </c>
      <c r="E812" s="545">
        <f t="shared" ref="E812:J812" si="364">E821+E830+E839+E848</f>
        <v>0</v>
      </c>
      <c r="F812" s="545">
        <f t="shared" si="364"/>
        <v>0</v>
      </c>
      <c r="G812" s="545">
        <f t="shared" si="364"/>
        <v>0</v>
      </c>
      <c r="H812" s="545">
        <f t="shared" si="364"/>
        <v>0</v>
      </c>
      <c r="I812" s="545">
        <f t="shared" si="364"/>
        <v>0</v>
      </c>
      <c r="J812" s="545">
        <f t="shared" si="364"/>
        <v>0</v>
      </c>
      <c r="K812" s="568"/>
    </row>
    <row r="813" spans="2:11" s="547" customFormat="1" ht="13.5">
      <c r="B813" s="548" t="s">
        <v>514</v>
      </c>
      <c r="C813" s="544" t="s">
        <v>513</v>
      </c>
      <c r="D813" s="545">
        <f t="shared" si="363"/>
        <v>0</v>
      </c>
      <c r="E813" s="545">
        <f t="shared" ref="E813:J813" si="365">E822+E831+E840+E849</f>
        <v>0</v>
      </c>
      <c r="F813" s="545">
        <f t="shared" si="365"/>
        <v>0</v>
      </c>
      <c r="G813" s="545">
        <f t="shared" si="365"/>
        <v>0</v>
      </c>
      <c r="H813" s="545">
        <f t="shared" si="365"/>
        <v>0</v>
      </c>
      <c r="I813" s="545">
        <f t="shared" si="365"/>
        <v>0</v>
      </c>
      <c r="J813" s="545">
        <f t="shared" si="365"/>
        <v>0</v>
      </c>
      <c r="K813" s="568"/>
    </row>
    <row r="814" spans="2:11" s="547" customFormat="1" ht="13.5">
      <c r="B814" s="548" t="s">
        <v>515</v>
      </c>
      <c r="C814" s="544" t="s">
        <v>1089</v>
      </c>
      <c r="D814" s="545">
        <f t="shared" si="363"/>
        <v>35325472988</v>
      </c>
      <c r="E814" s="545">
        <f t="shared" ref="E814:J814" si="366">E823+E832+E841+E850</f>
        <v>22500000000</v>
      </c>
      <c r="F814" s="545">
        <f t="shared" si="366"/>
        <v>0</v>
      </c>
      <c r="G814" s="545">
        <f t="shared" si="366"/>
        <v>0</v>
      </c>
      <c r="H814" s="545">
        <f t="shared" si="366"/>
        <v>12825472988</v>
      </c>
      <c r="I814" s="545">
        <f t="shared" si="366"/>
        <v>0</v>
      </c>
      <c r="J814" s="545">
        <f t="shared" si="366"/>
        <v>0</v>
      </c>
      <c r="K814" s="568"/>
    </row>
    <row r="815" spans="2:11" s="547" customFormat="1" ht="13.5">
      <c r="B815" s="478" t="s">
        <v>516</v>
      </c>
      <c r="C815" s="479" t="s">
        <v>1090</v>
      </c>
      <c r="D815" s="549">
        <f t="shared" si="363"/>
        <v>37700000000</v>
      </c>
      <c r="E815" s="545">
        <f t="shared" ref="E815:J815" si="367">E824+E833+E842+E851</f>
        <v>37700000000</v>
      </c>
      <c r="F815" s="545">
        <f t="shared" si="367"/>
        <v>0</v>
      </c>
      <c r="G815" s="545">
        <f t="shared" si="367"/>
        <v>0</v>
      </c>
      <c r="H815" s="545">
        <f t="shared" si="367"/>
        <v>0</v>
      </c>
      <c r="I815" s="545">
        <f t="shared" si="367"/>
        <v>0</v>
      </c>
      <c r="J815" s="545">
        <f t="shared" si="367"/>
        <v>0</v>
      </c>
      <c r="K815" s="550"/>
    </row>
    <row r="816" spans="2:11" s="547" customFormat="1" ht="13.5">
      <c r="B816" s="548" t="s">
        <v>517</v>
      </c>
      <c r="C816" s="544" t="s">
        <v>1091</v>
      </c>
      <c r="D816" s="545">
        <f t="shared" si="363"/>
        <v>73025472988</v>
      </c>
      <c r="E816" s="545">
        <f t="shared" ref="E816:J816" si="368">E825+E834+E843+E852</f>
        <v>60200000000</v>
      </c>
      <c r="F816" s="545">
        <f t="shared" si="368"/>
        <v>0</v>
      </c>
      <c r="G816" s="545">
        <f t="shared" si="368"/>
        <v>0</v>
      </c>
      <c r="H816" s="545">
        <f t="shared" si="368"/>
        <v>12825472988</v>
      </c>
      <c r="I816" s="545">
        <f t="shared" si="368"/>
        <v>0</v>
      </c>
      <c r="J816" s="545">
        <f t="shared" si="368"/>
        <v>0</v>
      </c>
      <c r="K816" s="550"/>
    </row>
    <row r="817" spans="2:11" s="1106" customFormat="1" ht="13.5">
      <c r="B817" s="1102" t="s">
        <v>518</v>
      </c>
      <c r="C817" s="1103" t="s">
        <v>1092</v>
      </c>
      <c r="D817" s="1104">
        <f t="shared" si="363"/>
        <v>463016087251</v>
      </c>
      <c r="E817" s="1104">
        <f t="shared" ref="E817:J817" si="369">E826+E835+E844+E853</f>
        <v>295271167680</v>
      </c>
      <c r="F817" s="1104">
        <f t="shared" si="369"/>
        <v>0</v>
      </c>
      <c r="G817" s="1104">
        <f t="shared" si="369"/>
        <v>0</v>
      </c>
      <c r="H817" s="1104">
        <f t="shared" si="369"/>
        <v>77037853569</v>
      </c>
      <c r="I817" s="1104">
        <f t="shared" si="369"/>
        <v>0</v>
      </c>
      <c r="J817" s="1104">
        <f t="shared" si="369"/>
        <v>90707066002</v>
      </c>
      <c r="K817" s="1116"/>
    </row>
    <row r="818" spans="2:11" s="547" customFormat="1" ht="13.5">
      <c r="B818" s="548" t="s">
        <v>1024</v>
      </c>
      <c r="C818" s="544" t="s">
        <v>1093</v>
      </c>
      <c r="D818" s="551">
        <f>IFERROR(D816/(D811-D812+D813),0)</f>
        <v>0.13623099103629352</v>
      </c>
      <c r="E818" s="551">
        <f t="shared" ref="E818:J818" si="370">IFERROR(E816/(E811-E812+E813),0)</f>
        <v>0.16935269432088754</v>
      </c>
      <c r="F818" s="551">
        <f t="shared" si="370"/>
        <v>0</v>
      </c>
      <c r="G818" s="551">
        <f t="shared" si="370"/>
        <v>0</v>
      </c>
      <c r="H818" s="551">
        <f t="shared" si="370"/>
        <v>0.14272199215622011</v>
      </c>
      <c r="I818" s="551">
        <f t="shared" si="370"/>
        <v>0</v>
      </c>
      <c r="J818" s="551">
        <f t="shared" si="370"/>
        <v>0</v>
      </c>
      <c r="K818" s="569"/>
    </row>
    <row r="819" spans="2:11" s="417" customFormat="1" ht="25.5">
      <c r="B819" s="412" t="s">
        <v>94</v>
      </c>
      <c r="C819" s="413" t="s">
        <v>151</v>
      </c>
      <c r="D819" s="416"/>
      <c r="E819" s="416"/>
      <c r="F819" s="416"/>
      <c r="G819" s="416"/>
      <c r="H819" s="416"/>
      <c r="I819" s="416"/>
      <c r="J819" s="416"/>
      <c r="K819" s="416"/>
    </row>
    <row r="820" spans="2:11">
      <c r="B820" s="554" t="s">
        <v>510</v>
      </c>
      <c r="C820" s="555" t="s">
        <v>509</v>
      </c>
      <c r="D820" s="503">
        <f t="shared" si="363"/>
        <v>57598355383</v>
      </c>
      <c r="E820" s="503">
        <v>0</v>
      </c>
      <c r="F820" s="503">
        <v>0</v>
      </c>
      <c r="G820" s="503">
        <v>0</v>
      </c>
      <c r="H820" s="503">
        <v>8256793303</v>
      </c>
      <c r="I820" s="503">
        <v>0</v>
      </c>
      <c r="J820" s="507">
        <v>49341562080</v>
      </c>
      <c r="K820" s="570"/>
    </row>
    <row r="821" spans="2:11">
      <c r="B821" s="554" t="s">
        <v>512</v>
      </c>
      <c r="C821" s="555" t="s">
        <v>511</v>
      </c>
      <c r="D821" s="503">
        <f t="shared" si="363"/>
        <v>0</v>
      </c>
      <c r="E821" s="503">
        <v>0</v>
      </c>
      <c r="F821" s="503">
        <v>0</v>
      </c>
      <c r="G821" s="503">
        <v>0</v>
      </c>
      <c r="H821" s="503">
        <v>0</v>
      </c>
      <c r="I821" s="503">
        <v>0</v>
      </c>
      <c r="J821" s="507">
        <v>0</v>
      </c>
      <c r="K821" s="570"/>
    </row>
    <row r="822" spans="2:11">
      <c r="B822" s="557" t="s">
        <v>514</v>
      </c>
      <c r="C822" s="555" t="s">
        <v>513</v>
      </c>
      <c r="D822" s="503">
        <f t="shared" si="363"/>
        <v>0</v>
      </c>
      <c r="E822" s="503">
        <v>0</v>
      </c>
      <c r="F822" s="503">
        <v>0</v>
      </c>
      <c r="G822" s="503">
        <v>0</v>
      </c>
      <c r="H822" s="503">
        <v>0</v>
      </c>
      <c r="I822" s="503">
        <v>0</v>
      </c>
      <c r="J822" s="507">
        <v>0</v>
      </c>
      <c r="K822" s="570"/>
    </row>
    <row r="823" spans="2:11">
      <c r="B823" s="557" t="s">
        <v>515</v>
      </c>
      <c r="C823" s="555" t="s">
        <v>1089</v>
      </c>
      <c r="D823" s="503">
        <f t="shared" si="363"/>
        <v>0</v>
      </c>
      <c r="E823" s="503">
        <v>0</v>
      </c>
      <c r="F823" s="503">
        <v>0</v>
      </c>
      <c r="G823" s="503">
        <v>0</v>
      </c>
      <c r="H823" s="503">
        <v>0</v>
      </c>
      <c r="I823" s="503">
        <v>0</v>
      </c>
      <c r="J823" s="507">
        <v>0</v>
      </c>
      <c r="K823" s="570"/>
    </row>
    <row r="824" spans="2:11">
      <c r="B824" s="490" t="s">
        <v>516</v>
      </c>
      <c r="C824" s="491" t="s">
        <v>1090</v>
      </c>
      <c r="D824" s="507">
        <f t="shared" si="363"/>
        <v>0</v>
      </c>
      <c r="E824" s="507"/>
      <c r="F824" s="507"/>
      <c r="G824" s="507"/>
      <c r="H824" s="507"/>
      <c r="I824" s="507"/>
      <c r="J824" s="507"/>
      <c r="K824" s="558"/>
    </row>
    <row r="825" spans="2:11">
      <c r="B825" s="557" t="s">
        <v>517</v>
      </c>
      <c r="C825" s="555" t="s">
        <v>1091</v>
      </c>
      <c r="D825" s="503">
        <f t="shared" si="363"/>
        <v>0</v>
      </c>
      <c r="E825" s="507">
        <f t="shared" ref="E825:J825" si="371">E823+E824</f>
        <v>0</v>
      </c>
      <c r="F825" s="507">
        <f t="shared" si="371"/>
        <v>0</v>
      </c>
      <c r="G825" s="507">
        <f t="shared" si="371"/>
        <v>0</v>
      </c>
      <c r="H825" s="507">
        <f t="shared" si="371"/>
        <v>0</v>
      </c>
      <c r="I825" s="507">
        <f t="shared" si="371"/>
        <v>0</v>
      </c>
      <c r="J825" s="507">
        <f t="shared" si="371"/>
        <v>0</v>
      </c>
      <c r="K825" s="558"/>
    </row>
    <row r="826" spans="2:11" s="1111" customFormat="1">
      <c r="B826" s="1108" t="s">
        <v>518</v>
      </c>
      <c r="C826" s="1109" t="s">
        <v>1092</v>
      </c>
      <c r="D826" s="1071">
        <f t="shared" si="363"/>
        <v>57598355383</v>
      </c>
      <c r="E826" s="1071">
        <f t="shared" ref="E826:J826" si="372">E820-E821+E822-E825</f>
        <v>0</v>
      </c>
      <c r="F826" s="1071">
        <f t="shared" si="372"/>
        <v>0</v>
      </c>
      <c r="G826" s="1071">
        <f t="shared" si="372"/>
        <v>0</v>
      </c>
      <c r="H826" s="1071">
        <f t="shared" si="372"/>
        <v>8256793303</v>
      </c>
      <c r="I826" s="1071">
        <f t="shared" si="372"/>
        <v>0</v>
      </c>
      <c r="J826" s="1071">
        <f t="shared" si="372"/>
        <v>49341562080</v>
      </c>
      <c r="K826" s="1117"/>
    </row>
    <row r="827" spans="2:11">
      <c r="B827" s="557" t="s">
        <v>1024</v>
      </c>
      <c r="C827" s="555" t="s">
        <v>1093</v>
      </c>
      <c r="D827" s="559">
        <f>IFERROR(D825/(D820-D821+D822),0)</f>
        <v>0</v>
      </c>
      <c r="E827" s="559">
        <f t="shared" ref="E827:J827" si="373">IFERROR(E825/(E820-E821+E822),0)</f>
        <v>0</v>
      </c>
      <c r="F827" s="559">
        <f t="shared" si="373"/>
        <v>0</v>
      </c>
      <c r="G827" s="559">
        <f t="shared" si="373"/>
        <v>0</v>
      </c>
      <c r="H827" s="559">
        <f t="shared" si="373"/>
        <v>0</v>
      </c>
      <c r="I827" s="559">
        <f t="shared" si="373"/>
        <v>0</v>
      </c>
      <c r="J827" s="559">
        <f t="shared" si="373"/>
        <v>0</v>
      </c>
      <c r="K827" s="571"/>
    </row>
    <row r="828" spans="2:11" s="417" customFormat="1">
      <c r="B828" s="412" t="s">
        <v>96</v>
      </c>
      <c r="C828" s="413" t="s">
        <v>152</v>
      </c>
      <c r="D828" s="416"/>
      <c r="E828" s="416"/>
      <c r="F828" s="416"/>
      <c r="G828" s="416"/>
      <c r="H828" s="416"/>
      <c r="I828" s="416"/>
      <c r="J828" s="416"/>
      <c r="K828" s="416"/>
    </row>
    <row r="829" spans="2:11">
      <c r="B829" s="554" t="s">
        <v>510</v>
      </c>
      <c r="C829" s="555" t="s">
        <v>509</v>
      </c>
      <c r="D829" s="503">
        <f t="shared" si="363"/>
        <v>368296640668</v>
      </c>
      <c r="E829" s="503">
        <v>355471167680</v>
      </c>
      <c r="F829" s="503">
        <v>0</v>
      </c>
      <c r="G829" s="503">
        <v>0</v>
      </c>
      <c r="H829" s="503">
        <v>12825472988</v>
      </c>
      <c r="I829" s="503">
        <v>0</v>
      </c>
      <c r="J829" s="507">
        <v>0</v>
      </c>
      <c r="K829" s="570"/>
    </row>
    <row r="830" spans="2:11">
      <c r="B830" s="554" t="s">
        <v>512</v>
      </c>
      <c r="C830" s="555" t="s">
        <v>511</v>
      </c>
      <c r="D830" s="503">
        <f t="shared" si="363"/>
        <v>0</v>
      </c>
      <c r="E830" s="503">
        <v>0</v>
      </c>
      <c r="F830" s="503">
        <v>0</v>
      </c>
      <c r="G830" s="503">
        <v>0</v>
      </c>
      <c r="H830" s="503">
        <v>0</v>
      </c>
      <c r="I830" s="503">
        <v>0</v>
      </c>
      <c r="J830" s="507">
        <v>0</v>
      </c>
      <c r="K830" s="570"/>
    </row>
    <row r="831" spans="2:11">
      <c r="B831" s="557" t="s">
        <v>514</v>
      </c>
      <c r="C831" s="555" t="s">
        <v>513</v>
      </c>
      <c r="D831" s="503">
        <f t="shared" si="363"/>
        <v>0</v>
      </c>
      <c r="E831" s="503">
        <v>0</v>
      </c>
      <c r="F831" s="503">
        <v>0</v>
      </c>
      <c r="G831" s="503">
        <v>0</v>
      </c>
      <c r="H831" s="503">
        <v>0</v>
      </c>
      <c r="I831" s="503">
        <v>0</v>
      </c>
      <c r="J831" s="507">
        <v>0</v>
      </c>
      <c r="K831" s="570"/>
    </row>
    <row r="832" spans="2:11">
      <c r="B832" s="557" t="s">
        <v>515</v>
      </c>
      <c r="C832" s="555" t="s">
        <v>1089</v>
      </c>
      <c r="D832" s="503">
        <f t="shared" si="363"/>
        <v>35325472988</v>
      </c>
      <c r="E832" s="503">
        <v>22500000000</v>
      </c>
      <c r="F832" s="503">
        <v>0</v>
      </c>
      <c r="G832" s="503">
        <v>0</v>
      </c>
      <c r="H832" s="503">
        <v>12825472988</v>
      </c>
      <c r="I832" s="503">
        <v>0</v>
      </c>
      <c r="J832" s="507">
        <v>0</v>
      </c>
      <c r="K832" s="570"/>
    </row>
    <row r="833" spans="2:11">
      <c r="B833" s="490" t="s">
        <v>516</v>
      </c>
      <c r="C833" s="491" t="s">
        <v>1090</v>
      </c>
      <c r="D833" s="507">
        <f t="shared" si="363"/>
        <v>37700000000</v>
      </c>
      <c r="E833" s="507">
        <f>'05'!N544</f>
        <v>37700000000</v>
      </c>
      <c r="F833" s="507"/>
      <c r="G833" s="507"/>
      <c r="H833" s="507"/>
      <c r="I833" s="507"/>
      <c r="J833" s="507"/>
      <c r="K833" s="558"/>
    </row>
    <row r="834" spans="2:11">
      <c r="B834" s="557" t="s">
        <v>517</v>
      </c>
      <c r="C834" s="555" t="s">
        <v>1091</v>
      </c>
      <c r="D834" s="503">
        <f t="shared" si="363"/>
        <v>73025472988</v>
      </c>
      <c r="E834" s="507">
        <f t="shared" ref="E834:J834" si="374">E832+E833</f>
        <v>60200000000</v>
      </c>
      <c r="F834" s="507">
        <f t="shared" si="374"/>
        <v>0</v>
      </c>
      <c r="G834" s="507">
        <f t="shared" si="374"/>
        <v>0</v>
      </c>
      <c r="H834" s="507">
        <f t="shared" si="374"/>
        <v>12825472988</v>
      </c>
      <c r="I834" s="507">
        <f t="shared" si="374"/>
        <v>0</v>
      </c>
      <c r="J834" s="507">
        <f t="shared" si="374"/>
        <v>0</v>
      </c>
      <c r="K834" s="558"/>
    </row>
    <row r="835" spans="2:11" s="1111" customFormat="1">
      <c r="B835" s="1108" t="s">
        <v>518</v>
      </c>
      <c r="C835" s="1109" t="s">
        <v>1092</v>
      </c>
      <c r="D835" s="1071">
        <f t="shared" si="363"/>
        <v>295271167680</v>
      </c>
      <c r="E835" s="1071">
        <f t="shared" ref="E835:J835" si="375">E829-E830+E831-E834</f>
        <v>295271167680</v>
      </c>
      <c r="F835" s="1071">
        <f t="shared" si="375"/>
        <v>0</v>
      </c>
      <c r="G835" s="1071">
        <f t="shared" si="375"/>
        <v>0</v>
      </c>
      <c r="H835" s="1071">
        <f t="shared" si="375"/>
        <v>0</v>
      </c>
      <c r="I835" s="1071">
        <f t="shared" si="375"/>
        <v>0</v>
      </c>
      <c r="J835" s="1071">
        <f t="shared" si="375"/>
        <v>0</v>
      </c>
      <c r="K835" s="1117"/>
    </row>
    <row r="836" spans="2:11">
      <c r="B836" s="557" t="s">
        <v>1024</v>
      </c>
      <c r="C836" s="555" t="s">
        <v>1093</v>
      </c>
      <c r="D836" s="559">
        <f>IFERROR(D834/(D829-D830+D831),0)</f>
        <v>0.19827895485429803</v>
      </c>
      <c r="E836" s="559">
        <f t="shared" ref="E836:J836" si="376">IFERROR(E834/(E829-E830+E831),0)</f>
        <v>0.16935269432088754</v>
      </c>
      <c r="F836" s="559">
        <f t="shared" si="376"/>
        <v>0</v>
      </c>
      <c r="G836" s="559">
        <f t="shared" si="376"/>
        <v>0</v>
      </c>
      <c r="H836" s="559">
        <f t="shared" si="376"/>
        <v>1</v>
      </c>
      <c r="I836" s="559">
        <f t="shared" si="376"/>
        <v>0</v>
      </c>
      <c r="J836" s="559">
        <f t="shared" si="376"/>
        <v>0</v>
      </c>
      <c r="K836" s="571"/>
    </row>
    <row r="837" spans="2:11" s="417" customFormat="1">
      <c r="B837" s="412" t="s">
        <v>97</v>
      </c>
      <c r="C837" s="413" t="s">
        <v>153</v>
      </c>
      <c r="D837" s="416"/>
      <c r="E837" s="416"/>
      <c r="F837" s="416"/>
      <c r="G837" s="416"/>
      <c r="H837" s="416"/>
      <c r="I837" s="416"/>
      <c r="J837" s="416"/>
      <c r="K837" s="416"/>
    </row>
    <row r="838" spans="2:11">
      <c r="B838" s="554" t="s">
        <v>510</v>
      </c>
      <c r="C838" s="555" t="s">
        <v>509</v>
      </c>
      <c r="D838" s="503">
        <f t="shared" si="363"/>
        <v>85351480786</v>
      </c>
      <c r="E838" s="503">
        <v>0</v>
      </c>
      <c r="F838" s="503">
        <v>0</v>
      </c>
      <c r="G838" s="503">
        <v>0</v>
      </c>
      <c r="H838" s="503">
        <v>46582512434</v>
      </c>
      <c r="I838" s="503">
        <v>0</v>
      </c>
      <c r="J838" s="507">
        <v>38768968352</v>
      </c>
      <c r="K838" s="570"/>
    </row>
    <row r="839" spans="2:11">
      <c r="B839" s="554" t="s">
        <v>512</v>
      </c>
      <c r="C839" s="555" t="s">
        <v>511</v>
      </c>
      <c r="D839" s="503">
        <f t="shared" si="363"/>
        <v>0</v>
      </c>
      <c r="E839" s="503">
        <v>0</v>
      </c>
      <c r="F839" s="503">
        <v>0</v>
      </c>
      <c r="G839" s="503">
        <v>0</v>
      </c>
      <c r="H839" s="503">
        <v>0</v>
      </c>
      <c r="I839" s="503">
        <v>0</v>
      </c>
      <c r="J839" s="507">
        <v>0</v>
      </c>
      <c r="K839" s="570"/>
    </row>
    <row r="840" spans="2:11">
      <c r="B840" s="557" t="s">
        <v>514</v>
      </c>
      <c r="C840" s="555" t="s">
        <v>513</v>
      </c>
      <c r="D840" s="503">
        <f t="shared" si="363"/>
        <v>0</v>
      </c>
      <c r="E840" s="503">
        <v>0</v>
      </c>
      <c r="F840" s="503">
        <v>0</v>
      </c>
      <c r="G840" s="503">
        <v>0</v>
      </c>
      <c r="H840" s="503">
        <v>0</v>
      </c>
      <c r="I840" s="503">
        <v>0</v>
      </c>
      <c r="J840" s="507">
        <v>0</v>
      </c>
      <c r="K840" s="570"/>
    </row>
    <row r="841" spans="2:11">
      <c r="B841" s="557" t="s">
        <v>515</v>
      </c>
      <c r="C841" s="555" t="s">
        <v>1089</v>
      </c>
      <c r="D841" s="503">
        <f t="shared" si="363"/>
        <v>0</v>
      </c>
      <c r="E841" s="503">
        <v>0</v>
      </c>
      <c r="F841" s="503">
        <v>0</v>
      </c>
      <c r="G841" s="503">
        <v>0</v>
      </c>
      <c r="H841" s="503">
        <v>0</v>
      </c>
      <c r="I841" s="503">
        <v>0</v>
      </c>
      <c r="J841" s="507">
        <v>0</v>
      </c>
      <c r="K841" s="570"/>
    </row>
    <row r="842" spans="2:11">
      <c r="B842" s="490" t="s">
        <v>516</v>
      </c>
      <c r="C842" s="491" t="s">
        <v>1090</v>
      </c>
      <c r="D842" s="507">
        <f t="shared" si="363"/>
        <v>0</v>
      </c>
      <c r="E842" s="507"/>
      <c r="F842" s="507"/>
      <c r="G842" s="507"/>
      <c r="H842" s="507"/>
      <c r="I842" s="507"/>
      <c r="J842" s="507"/>
      <c r="K842" s="558"/>
    </row>
    <row r="843" spans="2:11">
      <c r="B843" s="557" t="s">
        <v>517</v>
      </c>
      <c r="C843" s="555" t="s">
        <v>1091</v>
      </c>
      <c r="D843" s="503">
        <f t="shared" si="363"/>
        <v>0</v>
      </c>
      <c r="E843" s="507">
        <f t="shared" ref="E843:J843" si="377">E841+E842</f>
        <v>0</v>
      </c>
      <c r="F843" s="507">
        <f t="shared" si="377"/>
        <v>0</v>
      </c>
      <c r="G843" s="507">
        <f t="shared" si="377"/>
        <v>0</v>
      </c>
      <c r="H843" s="507">
        <f t="shared" si="377"/>
        <v>0</v>
      </c>
      <c r="I843" s="507">
        <f t="shared" si="377"/>
        <v>0</v>
      </c>
      <c r="J843" s="507">
        <f t="shared" si="377"/>
        <v>0</v>
      </c>
      <c r="K843" s="558"/>
    </row>
    <row r="844" spans="2:11" s="1111" customFormat="1">
      <c r="B844" s="1108" t="s">
        <v>518</v>
      </c>
      <c r="C844" s="1109" t="s">
        <v>1092</v>
      </c>
      <c r="D844" s="1071">
        <f t="shared" si="363"/>
        <v>85351480786</v>
      </c>
      <c r="E844" s="1071">
        <f t="shared" ref="E844:J844" si="378">E838-E839+E840-E843</f>
        <v>0</v>
      </c>
      <c r="F844" s="1071">
        <f t="shared" si="378"/>
        <v>0</v>
      </c>
      <c r="G844" s="1071">
        <f t="shared" si="378"/>
        <v>0</v>
      </c>
      <c r="H844" s="1071">
        <f t="shared" si="378"/>
        <v>46582512434</v>
      </c>
      <c r="I844" s="1071">
        <f t="shared" si="378"/>
        <v>0</v>
      </c>
      <c r="J844" s="1071">
        <f t="shared" si="378"/>
        <v>38768968352</v>
      </c>
      <c r="K844" s="1117"/>
    </row>
    <row r="845" spans="2:11">
      <c r="B845" s="557" t="s">
        <v>1024</v>
      </c>
      <c r="C845" s="555" t="s">
        <v>1093</v>
      </c>
      <c r="D845" s="559">
        <f>IFERROR(D843/(D838-D839+D840),0)</f>
        <v>0</v>
      </c>
      <c r="E845" s="559">
        <f t="shared" ref="E845:J845" si="379">IFERROR(E843/(E838-E839+E840),0)</f>
        <v>0</v>
      </c>
      <c r="F845" s="559">
        <f t="shared" si="379"/>
        <v>0</v>
      </c>
      <c r="G845" s="559">
        <f t="shared" si="379"/>
        <v>0</v>
      </c>
      <c r="H845" s="559">
        <f t="shared" si="379"/>
        <v>0</v>
      </c>
      <c r="I845" s="559">
        <f t="shared" si="379"/>
        <v>0</v>
      </c>
      <c r="J845" s="559">
        <f t="shared" si="379"/>
        <v>0</v>
      </c>
      <c r="K845" s="571"/>
    </row>
    <row r="846" spans="2:11" s="417" customFormat="1" ht="25.5">
      <c r="B846" s="412" t="s">
        <v>98</v>
      </c>
      <c r="C846" s="413" t="s">
        <v>154</v>
      </c>
      <c r="D846" s="416"/>
      <c r="E846" s="416"/>
      <c r="F846" s="416"/>
      <c r="G846" s="416"/>
      <c r="H846" s="416"/>
      <c r="I846" s="416"/>
      <c r="J846" s="416"/>
      <c r="K846" s="416"/>
    </row>
    <row r="847" spans="2:11">
      <c r="B847" s="554" t="s">
        <v>510</v>
      </c>
      <c r="C847" s="555" t="s">
        <v>509</v>
      </c>
      <c r="D847" s="503">
        <f t="shared" si="363"/>
        <v>24795083402</v>
      </c>
      <c r="E847" s="503">
        <v>0</v>
      </c>
      <c r="F847" s="503">
        <v>0</v>
      </c>
      <c r="G847" s="503">
        <v>0</v>
      </c>
      <c r="H847" s="503">
        <v>22198547832</v>
      </c>
      <c r="I847" s="503">
        <v>0</v>
      </c>
      <c r="J847" s="507">
        <v>2596535570</v>
      </c>
      <c r="K847" s="570"/>
    </row>
    <row r="848" spans="2:11">
      <c r="B848" s="554" t="s">
        <v>512</v>
      </c>
      <c r="C848" s="555" t="s">
        <v>511</v>
      </c>
      <c r="D848" s="503">
        <f t="shared" si="363"/>
        <v>0</v>
      </c>
      <c r="E848" s="503">
        <v>0</v>
      </c>
      <c r="F848" s="503">
        <v>0</v>
      </c>
      <c r="G848" s="503">
        <v>0</v>
      </c>
      <c r="H848" s="503">
        <v>0</v>
      </c>
      <c r="I848" s="503">
        <v>0</v>
      </c>
      <c r="J848" s="507">
        <v>0</v>
      </c>
      <c r="K848" s="570"/>
    </row>
    <row r="849" spans="2:11">
      <c r="B849" s="557" t="s">
        <v>514</v>
      </c>
      <c r="C849" s="555" t="s">
        <v>513</v>
      </c>
      <c r="D849" s="503">
        <f t="shared" si="363"/>
        <v>0</v>
      </c>
      <c r="E849" s="503">
        <v>0</v>
      </c>
      <c r="F849" s="503">
        <v>0</v>
      </c>
      <c r="G849" s="503">
        <v>0</v>
      </c>
      <c r="H849" s="503">
        <v>0</v>
      </c>
      <c r="I849" s="503">
        <v>0</v>
      </c>
      <c r="J849" s="507">
        <v>0</v>
      </c>
      <c r="K849" s="570"/>
    </row>
    <row r="850" spans="2:11">
      <c r="B850" s="557" t="s">
        <v>515</v>
      </c>
      <c r="C850" s="555" t="s">
        <v>1089</v>
      </c>
      <c r="D850" s="503">
        <f t="shared" si="363"/>
        <v>0</v>
      </c>
      <c r="E850" s="503">
        <v>0</v>
      </c>
      <c r="F850" s="503">
        <v>0</v>
      </c>
      <c r="G850" s="503">
        <v>0</v>
      </c>
      <c r="H850" s="503">
        <v>0</v>
      </c>
      <c r="I850" s="503">
        <v>0</v>
      </c>
      <c r="J850" s="507">
        <v>0</v>
      </c>
      <c r="K850" s="570"/>
    </row>
    <row r="851" spans="2:11">
      <c r="B851" s="490" t="s">
        <v>516</v>
      </c>
      <c r="C851" s="491" t="s">
        <v>1090</v>
      </c>
      <c r="D851" s="507">
        <f t="shared" si="363"/>
        <v>0</v>
      </c>
      <c r="E851" s="507"/>
      <c r="F851" s="507"/>
      <c r="G851" s="507"/>
      <c r="H851" s="507"/>
      <c r="I851" s="507"/>
      <c r="J851" s="507"/>
      <c r="K851" s="558"/>
    </row>
    <row r="852" spans="2:11">
      <c r="B852" s="557" t="s">
        <v>517</v>
      </c>
      <c r="C852" s="555" t="s">
        <v>1091</v>
      </c>
      <c r="D852" s="503">
        <f t="shared" si="363"/>
        <v>0</v>
      </c>
      <c r="E852" s="507">
        <f t="shared" ref="E852:J852" si="380">E850+E851</f>
        <v>0</v>
      </c>
      <c r="F852" s="507">
        <f t="shared" si="380"/>
        <v>0</v>
      </c>
      <c r="G852" s="507">
        <f t="shared" si="380"/>
        <v>0</v>
      </c>
      <c r="H852" s="507">
        <f t="shared" si="380"/>
        <v>0</v>
      </c>
      <c r="I852" s="507">
        <f t="shared" si="380"/>
        <v>0</v>
      </c>
      <c r="J852" s="507">
        <f t="shared" si="380"/>
        <v>0</v>
      </c>
      <c r="K852" s="558"/>
    </row>
    <row r="853" spans="2:11" s="1111" customFormat="1">
      <c r="B853" s="1108" t="s">
        <v>518</v>
      </c>
      <c r="C853" s="1109" t="s">
        <v>1092</v>
      </c>
      <c r="D853" s="1071">
        <f t="shared" si="363"/>
        <v>24795083402</v>
      </c>
      <c r="E853" s="1071">
        <f t="shared" ref="E853:J853" si="381">E847-E848+E849-E852</f>
        <v>0</v>
      </c>
      <c r="F853" s="1071">
        <f t="shared" si="381"/>
        <v>0</v>
      </c>
      <c r="G853" s="1071">
        <f t="shared" si="381"/>
        <v>0</v>
      </c>
      <c r="H853" s="1071">
        <f t="shared" si="381"/>
        <v>22198547832</v>
      </c>
      <c r="I853" s="1071">
        <f t="shared" si="381"/>
        <v>0</v>
      </c>
      <c r="J853" s="1071">
        <f t="shared" si="381"/>
        <v>2596535570</v>
      </c>
      <c r="K853" s="1117"/>
    </row>
    <row r="854" spans="2:11">
      <c r="B854" s="557" t="s">
        <v>1024</v>
      </c>
      <c r="C854" s="555" t="s">
        <v>1093</v>
      </c>
      <c r="D854" s="559">
        <f>IFERROR(D852/(D847-D848+D849),0)</f>
        <v>0</v>
      </c>
      <c r="E854" s="559">
        <f t="shared" ref="E854:J854" si="382">IFERROR(E852/(E847-E848+E849),0)</f>
        <v>0</v>
      </c>
      <c r="F854" s="559">
        <f t="shared" si="382"/>
        <v>0</v>
      </c>
      <c r="G854" s="559">
        <f t="shared" si="382"/>
        <v>0</v>
      </c>
      <c r="H854" s="559">
        <f t="shared" si="382"/>
        <v>0</v>
      </c>
      <c r="I854" s="559">
        <f t="shared" si="382"/>
        <v>0</v>
      </c>
      <c r="J854" s="559">
        <f t="shared" si="382"/>
        <v>0</v>
      </c>
      <c r="K854" s="571"/>
    </row>
    <row r="855" spans="2:11" s="417" customFormat="1" ht="63.75">
      <c r="B855" s="412" t="s">
        <v>106</v>
      </c>
      <c r="C855" s="413" t="s">
        <v>155</v>
      </c>
      <c r="D855" s="414"/>
      <c r="E855" s="416"/>
      <c r="F855" s="416"/>
      <c r="G855" s="416"/>
      <c r="H855" s="416"/>
      <c r="I855" s="416"/>
      <c r="J855" s="416"/>
      <c r="K855" s="416"/>
    </row>
    <row r="856" spans="2:11" s="547" customFormat="1" ht="13.5">
      <c r="B856" s="543" t="s">
        <v>510</v>
      </c>
      <c r="C856" s="544" t="s">
        <v>509</v>
      </c>
      <c r="D856" s="545">
        <f t="shared" si="363"/>
        <v>262358429729</v>
      </c>
      <c r="E856" s="545">
        <f t="shared" ref="E856:J856" si="383">E865+E874</f>
        <v>0</v>
      </c>
      <c r="F856" s="545">
        <f t="shared" si="383"/>
        <v>0</v>
      </c>
      <c r="G856" s="545">
        <f t="shared" si="383"/>
        <v>0</v>
      </c>
      <c r="H856" s="545">
        <f t="shared" si="383"/>
        <v>0</v>
      </c>
      <c r="I856" s="545">
        <f t="shared" si="383"/>
        <v>0</v>
      </c>
      <c r="J856" s="545">
        <f t="shared" si="383"/>
        <v>262358429729</v>
      </c>
      <c r="K856" s="568"/>
    </row>
    <row r="857" spans="2:11" s="547" customFormat="1" ht="13.5">
      <c r="B857" s="543" t="s">
        <v>512</v>
      </c>
      <c r="C857" s="544" t="s">
        <v>511</v>
      </c>
      <c r="D857" s="545">
        <f t="shared" si="363"/>
        <v>0</v>
      </c>
      <c r="E857" s="545">
        <f t="shared" ref="E857:J857" si="384">E866+E875</f>
        <v>0</v>
      </c>
      <c r="F857" s="545">
        <f t="shared" si="384"/>
        <v>0</v>
      </c>
      <c r="G857" s="545">
        <f t="shared" si="384"/>
        <v>0</v>
      </c>
      <c r="H857" s="545">
        <f t="shared" si="384"/>
        <v>0</v>
      </c>
      <c r="I857" s="545">
        <f t="shared" si="384"/>
        <v>0</v>
      </c>
      <c r="J857" s="545">
        <f t="shared" si="384"/>
        <v>0</v>
      </c>
      <c r="K857" s="568"/>
    </row>
    <row r="858" spans="2:11" s="547" customFormat="1" ht="13.5">
      <c r="B858" s="548" t="s">
        <v>514</v>
      </c>
      <c r="C858" s="544" t="s">
        <v>513</v>
      </c>
      <c r="D858" s="545">
        <f t="shared" si="363"/>
        <v>0</v>
      </c>
      <c r="E858" s="545">
        <f t="shared" ref="E858:J858" si="385">E867+E876</f>
        <v>0</v>
      </c>
      <c r="F858" s="545">
        <f t="shared" si="385"/>
        <v>0</v>
      </c>
      <c r="G858" s="545">
        <f t="shared" si="385"/>
        <v>0</v>
      </c>
      <c r="H858" s="545">
        <f t="shared" si="385"/>
        <v>0</v>
      </c>
      <c r="I858" s="545">
        <f t="shared" si="385"/>
        <v>0</v>
      </c>
      <c r="J858" s="545">
        <f t="shared" si="385"/>
        <v>0</v>
      </c>
      <c r="K858" s="568"/>
    </row>
    <row r="859" spans="2:11" s="547" customFormat="1" ht="13.5">
      <c r="B859" s="548" t="s">
        <v>515</v>
      </c>
      <c r="C859" s="544" t="s">
        <v>1089</v>
      </c>
      <c r="D859" s="545">
        <f t="shared" si="363"/>
        <v>85340105247</v>
      </c>
      <c r="E859" s="545">
        <f t="shared" ref="E859:J859" si="386">E868+E877</f>
        <v>0</v>
      </c>
      <c r="F859" s="545">
        <f t="shared" si="386"/>
        <v>0</v>
      </c>
      <c r="G859" s="545">
        <f t="shared" si="386"/>
        <v>0</v>
      </c>
      <c r="H859" s="545">
        <f t="shared" si="386"/>
        <v>0</v>
      </c>
      <c r="I859" s="545">
        <f t="shared" si="386"/>
        <v>0</v>
      </c>
      <c r="J859" s="545">
        <f t="shared" si="386"/>
        <v>85340105247</v>
      </c>
      <c r="K859" s="568"/>
    </row>
    <row r="860" spans="2:11" s="547" customFormat="1" ht="13.5">
      <c r="B860" s="478" t="s">
        <v>516</v>
      </c>
      <c r="C860" s="479" t="s">
        <v>1090</v>
      </c>
      <c r="D860" s="549">
        <f t="shared" si="363"/>
        <v>0</v>
      </c>
      <c r="E860" s="545">
        <f t="shared" ref="E860:J860" si="387">E869+E878</f>
        <v>0</v>
      </c>
      <c r="F860" s="545">
        <f t="shared" si="387"/>
        <v>0</v>
      </c>
      <c r="G860" s="545">
        <f t="shared" si="387"/>
        <v>0</v>
      </c>
      <c r="H860" s="545">
        <f t="shared" si="387"/>
        <v>0</v>
      </c>
      <c r="I860" s="545">
        <f t="shared" si="387"/>
        <v>0</v>
      </c>
      <c r="J860" s="545">
        <f t="shared" si="387"/>
        <v>0</v>
      </c>
      <c r="K860" s="550"/>
    </row>
    <row r="861" spans="2:11" s="547" customFormat="1" ht="13.5">
      <c r="B861" s="548" t="s">
        <v>517</v>
      </c>
      <c r="C861" s="544" t="s">
        <v>1091</v>
      </c>
      <c r="D861" s="545">
        <f t="shared" si="363"/>
        <v>85340105247</v>
      </c>
      <c r="E861" s="545">
        <f t="shared" ref="E861:J861" si="388">E870+E879</f>
        <v>0</v>
      </c>
      <c r="F861" s="545">
        <f t="shared" si="388"/>
        <v>0</v>
      </c>
      <c r="G861" s="545">
        <f t="shared" si="388"/>
        <v>0</v>
      </c>
      <c r="H861" s="545">
        <f t="shared" si="388"/>
        <v>0</v>
      </c>
      <c r="I861" s="545">
        <f t="shared" si="388"/>
        <v>0</v>
      </c>
      <c r="J861" s="545">
        <f t="shared" si="388"/>
        <v>85340105247</v>
      </c>
      <c r="K861" s="550"/>
    </row>
    <row r="862" spans="2:11" s="1106" customFormat="1" ht="13.5">
      <c r="B862" s="1102" t="s">
        <v>518</v>
      </c>
      <c r="C862" s="1103" t="s">
        <v>1092</v>
      </c>
      <c r="D862" s="1104">
        <f t="shared" si="363"/>
        <v>177018324482</v>
      </c>
      <c r="E862" s="1104">
        <f t="shared" ref="E862:J862" si="389">E871+E880</f>
        <v>0</v>
      </c>
      <c r="F862" s="1104">
        <f t="shared" si="389"/>
        <v>0</v>
      </c>
      <c r="G862" s="1104">
        <f t="shared" si="389"/>
        <v>0</v>
      </c>
      <c r="H862" s="1104">
        <f t="shared" si="389"/>
        <v>0</v>
      </c>
      <c r="I862" s="1104">
        <f t="shared" si="389"/>
        <v>0</v>
      </c>
      <c r="J862" s="1104">
        <f t="shared" si="389"/>
        <v>177018324482</v>
      </c>
      <c r="K862" s="1116"/>
    </row>
    <row r="863" spans="2:11" s="547" customFormat="1" ht="13.5">
      <c r="B863" s="548" t="s">
        <v>1024</v>
      </c>
      <c r="C863" s="544" t="s">
        <v>1093</v>
      </c>
      <c r="D863" s="551">
        <f>IFERROR(D861/(D856-D857+D858),0)</f>
        <v>0.325280591651471</v>
      </c>
      <c r="E863" s="551">
        <f t="shared" ref="E863:J863" si="390">IFERROR(E861/(E856-E857+E858),0)</f>
        <v>0</v>
      </c>
      <c r="F863" s="551">
        <f t="shared" si="390"/>
        <v>0</v>
      </c>
      <c r="G863" s="551">
        <f t="shared" si="390"/>
        <v>0</v>
      </c>
      <c r="H863" s="551">
        <f t="shared" si="390"/>
        <v>0</v>
      </c>
      <c r="I863" s="551">
        <f t="shared" si="390"/>
        <v>0</v>
      </c>
      <c r="J863" s="551">
        <f t="shared" si="390"/>
        <v>0.325280591651471</v>
      </c>
      <c r="K863" s="569"/>
    </row>
    <row r="864" spans="2:11" s="417" customFormat="1" ht="25.5">
      <c r="B864" s="412" t="s">
        <v>94</v>
      </c>
      <c r="C864" s="413" t="s">
        <v>156</v>
      </c>
      <c r="D864" s="416"/>
      <c r="E864" s="416"/>
      <c r="F864" s="416"/>
      <c r="G864" s="416"/>
      <c r="H864" s="416"/>
      <c r="I864" s="416"/>
      <c r="J864" s="416"/>
      <c r="K864" s="416"/>
    </row>
    <row r="865" spans="2:11">
      <c r="B865" s="554" t="s">
        <v>510</v>
      </c>
      <c r="C865" s="555" t="s">
        <v>509</v>
      </c>
      <c r="D865" s="503">
        <f t="shared" si="363"/>
        <v>229992560447</v>
      </c>
      <c r="E865" s="503">
        <v>0</v>
      </c>
      <c r="F865" s="503">
        <v>0</v>
      </c>
      <c r="G865" s="503">
        <v>0</v>
      </c>
      <c r="H865" s="503">
        <v>0</v>
      </c>
      <c r="I865" s="503">
        <v>0</v>
      </c>
      <c r="J865" s="507">
        <v>229992560447</v>
      </c>
      <c r="K865" s="570"/>
    </row>
    <row r="866" spans="2:11">
      <c r="B866" s="554" t="s">
        <v>512</v>
      </c>
      <c r="C866" s="555" t="s">
        <v>511</v>
      </c>
      <c r="D866" s="503">
        <f t="shared" si="363"/>
        <v>0</v>
      </c>
      <c r="E866" s="503">
        <v>0</v>
      </c>
      <c r="F866" s="503">
        <v>0</v>
      </c>
      <c r="G866" s="503">
        <v>0</v>
      </c>
      <c r="H866" s="503">
        <v>0</v>
      </c>
      <c r="I866" s="503">
        <v>0</v>
      </c>
      <c r="J866" s="507">
        <v>0</v>
      </c>
      <c r="K866" s="570"/>
    </row>
    <row r="867" spans="2:11">
      <c r="B867" s="557" t="s">
        <v>514</v>
      </c>
      <c r="C867" s="555" t="s">
        <v>513</v>
      </c>
      <c r="D867" s="503">
        <f t="shared" si="363"/>
        <v>0</v>
      </c>
      <c r="E867" s="503">
        <v>0</v>
      </c>
      <c r="F867" s="503">
        <v>0</v>
      </c>
      <c r="G867" s="503">
        <v>0</v>
      </c>
      <c r="H867" s="503">
        <v>0</v>
      </c>
      <c r="I867" s="503">
        <v>0</v>
      </c>
      <c r="J867" s="507">
        <v>0</v>
      </c>
      <c r="K867" s="570"/>
    </row>
    <row r="868" spans="2:11">
      <c r="B868" s="557" t="s">
        <v>515</v>
      </c>
      <c r="C868" s="555" t="s">
        <v>1089</v>
      </c>
      <c r="D868" s="503">
        <f t="shared" si="363"/>
        <v>52974235965</v>
      </c>
      <c r="E868" s="503">
        <v>0</v>
      </c>
      <c r="F868" s="503">
        <v>0</v>
      </c>
      <c r="G868" s="503">
        <v>0</v>
      </c>
      <c r="H868" s="503">
        <v>0</v>
      </c>
      <c r="I868" s="503">
        <v>0</v>
      </c>
      <c r="J868" s="507">
        <v>52974235965</v>
      </c>
      <c r="K868" s="570"/>
    </row>
    <row r="869" spans="2:11">
      <c r="B869" s="490" t="s">
        <v>516</v>
      </c>
      <c r="C869" s="491" t="s">
        <v>1090</v>
      </c>
      <c r="D869" s="507">
        <f t="shared" si="363"/>
        <v>0</v>
      </c>
      <c r="E869" s="507"/>
      <c r="F869" s="507"/>
      <c r="G869" s="507"/>
      <c r="H869" s="507"/>
      <c r="I869" s="507"/>
      <c r="J869" s="507"/>
      <c r="K869" s="558"/>
    </row>
    <row r="870" spans="2:11">
      <c r="B870" s="557" t="s">
        <v>517</v>
      </c>
      <c r="C870" s="555" t="s">
        <v>1091</v>
      </c>
      <c r="D870" s="503">
        <f t="shared" si="363"/>
        <v>52974235965</v>
      </c>
      <c r="E870" s="507">
        <f t="shared" ref="E870:J870" si="391">E868+E869</f>
        <v>0</v>
      </c>
      <c r="F870" s="507">
        <f t="shared" si="391"/>
        <v>0</v>
      </c>
      <c r="G870" s="507">
        <f t="shared" si="391"/>
        <v>0</v>
      </c>
      <c r="H870" s="507">
        <f t="shared" si="391"/>
        <v>0</v>
      </c>
      <c r="I870" s="507">
        <f t="shared" si="391"/>
        <v>0</v>
      </c>
      <c r="J870" s="507">
        <f t="shared" si="391"/>
        <v>52974235965</v>
      </c>
      <c r="K870" s="558"/>
    </row>
    <row r="871" spans="2:11" s="1111" customFormat="1">
      <c r="B871" s="1108" t="s">
        <v>518</v>
      </c>
      <c r="C871" s="1109" t="s">
        <v>1092</v>
      </c>
      <c r="D871" s="1071">
        <f t="shared" si="363"/>
        <v>177018324482</v>
      </c>
      <c r="E871" s="1071">
        <f t="shared" ref="E871:J871" si="392">E865-E866+E867-E870</f>
        <v>0</v>
      </c>
      <c r="F871" s="1071">
        <f t="shared" si="392"/>
        <v>0</v>
      </c>
      <c r="G871" s="1071">
        <f t="shared" si="392"/>
        <v>0</v>
      </c>
      <c r="H871" s="1071">
        <f t="shared" si="392"/>
        <v>0</v>
      </c>
      <c r="I871" s="1071">
        <f t="shared" si="392"/>
        <v>0</v>
      </c>
      <c r="J871" s="1071">
        <f t="shared" si="392"/>
        <v>177018324482</v>
      </c>
      <c r="K871" s="1117"/>
    </row>
    <row r="872" spans="2:11">
      <c r="B872" s="557" t="s">
        <v>1024</v>
      </c>
      <c r="C872" s="555" t="s">
        <v>1093</v>
      </c>
      <c r="D872" s="559">
        <f>IFERROR(D870/(D865-D866+D867),0)</f>
        <v>0.23033021529932271</v>
      </c>
      <c r="E872" s="559">
        <f t="shared" ref="E872:J872" si="393">IFERROR(E870/(E865-E866+E867),0)</f>
        <v>0</v>
      </c>
      <c r="F872" s="559">
        <f t="shared" si="393"/>
        <v>0</v>
      </c>
      <c r="G872" s="559">
        <f t="shared" si="393"/>
        <v>0</v>
      </c>
      <c r="H872" s="559">
        <f t="shared" si="393"/>
        <v>0</v>
      </c>
      <c r="I872" s="559">
        <f t="shared" si="393"/>
        <v>0</v>
      </c>
      <c r="J872" s="559">
        <f t="shared" si="393"/>
        <v>0.23033021529932271</v>
      </c>
      <c r="K872" s="571"/>
    </row>
    <row r="873" spans="2:11" s="417" customFormat="1" ht="25.5">
      <c r="B873" s="412" t="s">
        <v>96</v>
      </c>
      <c r="C873" s="413" t="s">
        <v>157</v>
      </c>
      <c r="D873" s="416"/>
      <c r="E873" s="416"/>
      <c r="F873" s="416"/>
      <c r="G873" s="416"/>
      <c r="H873" s="416"/>
      <c r="I873" s="416"/>
      <c r="J873" s="416"/>
      <c r="K873" s="416"/>
    </row>
    <row r="874" spans="2:11">
      <c r="B874" s="554" t="s">
        <v>510</v>
      </c>
      <c r="C874" s="555" t="s">
        <v>509</v>
      </c>
      <c r="D874" s="503">
        <f t="shared" si="363"/>
        <v>32365869282</v>
      </c>
      <c r="E874" s="503">
        <v>0</v>
      </c>
      <c r="F874" s="503">
        <v>0</v>
      </c>
      <c r="G874" s="503">
        <v>0</v>
      </c>
      <c r="H874" s="503">
        <v>0</v>
      </c>
      <c r="I874" s="503">
        <v>0</v>
      </c>
      <c r="J874" s="507">
        <v>32365869282</v>
      </c>
      <c r="K874" s="570"/>
    </row>
    <row r="875" spans="2:11">
      <c r="B875" s="554" t="s">
        <v>512</v>
      </c>
      <c r="C875" s="555" t="s">
        <v>511</v>
      </c>
      <c r="D875" s="503">
        <f t="shared" si="363"/>
        <v>0</v>
      </c>
      <c r="E875" s="503">
        <v>0</v>
      </c>
      <c r="F875" s="503">
        <v>0</v>
      </c>
      <c r="G875" s="503">
        <v>0</v>
      </c>
      <c r="H875" s="503">
        <v>0</v>
      </c>
      <c r="I875" s="503">
        <v>0</v>
      </c>
      <c r="J875" s="507"/>
      <c r="K875" s="570"/>
    </row>
    <row r="876" spans="2:11">
      <c r="B876" s="557" t="s">
        <v>514</v>
      </c>
      <c r="C876" s="555" t="s">
        <v>513</v>
      </c>
      <c r="D876" s="503">
        <f t="shared" ref="D876:D939" si="394">SUM(E876:J876)</f>
        <v>0</v>
      </c>
      <c r="E876" s="503">
        <v>0</v>
      </c>
      <c r="F876" s="503">
        <v>0</v>
      </c>
      <c r="G876" s="503">
        <v>0</v>
      </c>
      <c r="H876" s="503">
        <v>0</v>
      </c>
      <c r="I876" s="503">
        <v>0</v>
      </c>
      <c r="J876" s="507">
        <v>0</v>
      </c>
      <c r="K876" s="570"/>
    </row>
    <row r="877" spans="2:11">
      <c r="B877" s="557" t="s">
        <v>515</v>
      </c>
      <c r="C877" s="555" t="s">
        <v>1089</v>
      </c>
      <c r="D877" s="503">
        <f t="shared" si="394"/>
        <v>32365869282</v>
      </c>
      <c r="E877" s="503">
        <v>0</v>
      </c>
      <c r="F877" s="503">
        <v>0</v>
      </c>
      <c r="G877" s="503">
        <v>0</v>
      </c>
      <c r="H877" s="503">
        <v>0</v>
      </c>
      <c r="I877" s="503">
        <v>0</v>
      </c>
      <c r="J877" s="507">
        <v>32365869282</v>
      </c>
      <c r="K877" s="570"/>
    </row>
    <row r="878" spans="2:11">
      <c r="B878" s="490" t="s">
        <v>516</v>
      </c>
      <c r="C878" s="491" t="s">
        <v>1090</v>
      </c>
      <c r="D878" s="507">
        <f t="shared" si="394"/>
        <v>0</v>
      </c>
      <c r="E878" s="507"/>
      <c r="F878" s="507"/>
      <c r="G878" s="507"/>
      <c r="H878" s="507"/>
      <c r="I878" s="507"/>
      <c r="J878" s="507"/>
      <c r="K878" s="558"/>
    </row>
    <row r="879" spans="2:11">
      <c r="B879" s="557" t="s">
        <v>517</v>
      </c>
      <c r="C879" s="555" t="s">
        <v>1091</v>
      </c>
      <c r="D879" s="503">
        <f t="shared" si="394"/>
        <v>32365869282</v>
      </c>
      <c r="E879" s="507">
        <f t="shared" ref="E879:J879" si="395">E877+E878</f>
        <v>0</v>
      </c>
      <c r="F879" s="507">
        <f t="shared" si="395"/>
        <v>0</v>
      </c>
      <c r="G879" s="507">
        <f t="shared" si="395"/>
        <v>0</v>
      </c>
      <c r="H879" s="507">
        <f t="shared" si="395"/>
        <v>0</v>
      </c>
      <c r="I879" s="507">
        <f t="shared" si="395"/>
        <v>0</v>
      </c>
      <c r="J879" s="507">
        <f t="shared" si="395"/>
        <v>32365869282</v>
      </c>
      <c r="K879" s="558"/>
    </row>
    <row r="880" spans="2:11">
      <c r="B880" s="557" t="s">
        <v>518</v>
      </c>
      <c r="C880" s="555" t="s">
        <v>1092</v>
      </c>
      <c r="D880" s="503">
        <f t="shared" si="394"/>
        <v>0</v>
      </c>
      <c r="E880" s="503">
        <f t="shared" ref="E880:J880" si="396">E874-E875+E876-E879</f>
        <v>0</v>
      </c>
      <c r="F880" s="503">
        <f t="shared" si="396"/>
        <v>0</v>
      </c>
      <c r="G880" s="503">
        <f t="shared" si="396"/>
        <v>0</v>
      </c>
      <c r="H880" s="503">
        <f t="shared" si="396"/>
        <v>0</v>
      </c>
      <c r="I880" s="503">
        <f t="shared" si="396"/>
        <v>0</v>
      </c>
      <c r="J880" s="503">
        <f t="shared" si="396"/>
        <v>0</v>
      </c>
      <c r="K880" s="570"/>
    </row>
    <row r="881" spans="2:11">
      <c r="B881" s="557" t="s">
        <v>1024</v>
      </c>
      <c r="C881" s="555" t="s">
        <v>1093</v>
      </c>
      <c r="D881" s="559">
        <f>IFERROR(D879/(D874-D875+D876),0)</f>
        <v>1</v>
      </c>
      <c r="E881" s="559">
        <f t="shared" ref="E881:J881" si="397">IFERROR(E879/(E874-E875+E876),0)</f>
        <v>0</v>
      </c>
      <c r="F881" s="559">
        <f t="shared" si="397"/>
        <v>0</v>
      </c>
      <c r="G881" s="559">
        <f t="shared" si="397"/>
        <v>0</v>
      </c>
      <c r="H881" s="559">
        <f t="shared" si="397"/>
        <v>0</v>
      </c>
      <c r="I881" s="559">
        <f t="shared" si="397"/>
        <v>0</v>
      </c>
      <c r="J881" s="559">
        <f t="shared" si="397"/>
        <v>1</v>
      </c>
      <c r="K881" s="571"/>
    </row>
    <row r="882" spans="2:11" s="417" customFormat="1" ht="38.25">
      <c r="B882" s="412" t="s">
        <v>107</v>
      </c>
      <c r="C882" s="413" t="s">
        <v>730</v>
      </c>
      <c r="D882" s="414"/>
      <c r="E882" s="416"/>
      <c r="F882" s="416"/>
      <c r="G882" s="416"/>
      <c r="H882" s="416"/>
      <c r="I882" s="416"/>
      <c r="J882" s="416"/>
      <c r="K882" s="416"/>
    </row>
    <row r="883" spans="2:11" s="547" customFormat="1" ht="13.5">
      <c r="B883" s="543" t="s">
        <v>510</v>
      </c>
      <c r="C883" s="544" t="s">
        <v>509</v>
      </c>
      <c r="D883" s="545">
        <f t="shared" si="394"/>
        <v>25170560296</v>
      </c>
      <c r="E883" s="545">
        <f t="shared" ref="E883:J883" si="398">E892+E901</f>
        <v>1037561348</v>
      </c>
      <c r="F883" s="545">
        <f t="shared" si="398"/>
        <v>0</v>
      </c>
      <c r="G883" s="545">
        <f t="shared" si="398"/>
        <v>0</v>
      </c>
      <c r="H883" s="545">
        <f t="shared" si="398"/>
        <v>9961007508</v>
      </c>
      <c r="I883" s="545">
        <f t="shared" si="398"/>
        <v>0</v>
      </c>
      <c r="J883" s="545">
        <f t="shared" si="398"/>
        <v>14171991440</v>
      </c>
      <c r="K883" s="568"/>
    </row>
    <row r="884" spans="2:11" s="547" customFormat="1" ht="13.5">
      <c r="B884" s="543" t="s">
        <v>512</v>
      </c>
      <c r="C884" s="544" t="s">
        <v>511</v>
      </c>
      <c r="D884" s="545">
        <f t="shared" si="394"/>
        <v>0</v>
      </c>
      <c r="E884" s="545">
        <f t="shared" ref="E884:J884" si="399">E893+E902</f>
        <v>0</v>
      </c>
      <c r="F884" s="545">
        <f t="shared" si="399"/>
        <v>0</v>
      </c>
      <c r="G884" s="545">
        <f t="shared" si="399"/>
        <v>0</v>
      </c>
      <c r="H884" s="545">
        <f t="shared" si="399"/>
        <v>0</v>
      </c>
      <c r="I884" s="545">
        <f t="shared" si="399"/>
        <v>0</v>
      </c>
      <c r="J884" s="545">
        <f t="shared" si="399"/>
        <v>0</v>
      </c>
      <c r="K884" s="568"/>
    </row>
    <row r="885" spans="2:11" s="547" customFormat="1" ht="13.5">
      <c r="B885" s="548" t="s">
        <v>514</v>
      </c>
      <c r="C885" s="544" t="s">
        <v>513</v>
      </c>
      <c r="D885" s="545">
        <f t="shared" si="394"/>
        <v>0</v>
      </c>
      <c r="E885" s="545">
        <f t="shared" ref="E885:J885" si="400">E894+E903</f>
        <v>0</v>
      </c>
      <c r="F885" s="545">
        <f t="shared" si="400"/>
        <v>0</v>
      </c>
      <c r="G885" s="545">
        <f t="shared" si="400"/>
        <v>0</v>
      </c>
      <c r="H885" s="545">
        <f t="shared" si="400"/>
        <v>0</v>
      </c>
      <c r="I885" s="545">
        <f t="shared" si="400"/>
        <v>0</v>
      </c>
      <c r="J885" s="545">
        <f t="shared" si="400"/>
        <v>0</v>
      </c>
      <c r="K885" s="568"/>
    </row>
    <row r="886" spans="2:11" s="547" customFormat="1" ht="13.5">
      <c r="B886" s="548" t="s">
        <v>515</v>
      </c>
      <c r="C886" s="544" t="s">
        <v>1089</v>
      </c>
      <c r="D886" s="545">
        <f t="shared" si="394"/>
        <v>25170560296</v>
      </c>
      <c r="E886" s="545">
        <f t="shared" ref="E886:J886" si="401">E895+E904</f>
        <v>1037561348</v>
      </c>
      <c r="F886" s="545">
        <f t="shared" si="401"/>
        <v>0</v>
      </c>
      <c r="G886" s="545">
        <f t="shared" si="401"/>
        <v>0</v>
      </c>
      <c r="H886" s="545">
        <f t="shared" si="401"/>
        <v>9961007508</v>
      </c>
      <c r="I886" s="545">
        <f t="shared" si="401"/>
        <v>0</v>
      </c>
      <c r="J886" s="545">
        <f t="shared" si="401"/>
        <v>14171991440</v>
      </c>
      <c r="K886" s="568"/>
    </row>
    <row r="887" spans="2:11" s="547" customFormat="1" ht="13.5">
      <c r="B887" s="478" t="s">
        <v>516</v>
      </c>
      <c r="C887" s="479" t="s">
        <v>1090</v>
      </c>
      <c r="D887" s="549">
        <f t="shared" si="394"/>
        <v>0</v>
      </c>
      <c r="E887" s="545">
        <f t="shared" ref="E887:J887" si="402">E896+E905</f>
        <v>0</v>
      </c>
      <c r="F887" s="545">
        <f t="shared" si="402"/>
        <v>0</v>
      </c>
      <c r="G887" s="545">
        <f t="shared" si="402"/>
        <v>0</v>
      </c>
      <c r="H887" s="545">
        <f t="shared" si="402"/>
        <v>0</v>
      </c>
      <c r="I887" s="545">
        <f t="shared" si="402"/>
        <v>0</v>
      </c>
      <c r="J887" s="545">
        <f t="shared" si="402"/>
        <v>0</v>
      </c>
      <c r="K887" s="550"/>
    </row>
    <row r="888" spans="2:11" s="547" customFormat="1" ht="13.5">
      <c r="B888" s="548" t="s">
        <v>517</v>
      </c>
      <c r="C888" s="544" t="s">
        <v>1091</v>
      </c>
      <c r="D888" s="545">
        <f t="shared" si="394"/>
        <v>25170560296</v>
      </c>
      <c r="E888" s="545">
        <f t="shared" ref="E888:J888" si="403">E897+E906</f>
        <v>1037561348</v>
      </c>
      <c r="F888" s="545">
        <f t="shared" si="403"/>
        <v>0</v>
      </c>
      <c r="G888" s="545">
        <f t="shared" si="403"/>
        <v>0</v>
      </c>
      <c r="H888" s="545">
        <f t="shared" si="403"/>
        <v>9961007508</v>
      </c>
      <c r="I888" s="545">
        <f t="shared" si="403"/>
        <v>0</v>
      </c>
      <c r="J888" s="545">
        <f t="shared" si="403"/>
        <v>14171991440</v>
      </c>
      <c r="K888" s="550"/>
    </row>
    <row r="889" spans="2:11" s="547" customFormat="1" ht="13.5">
      <c r="B889" s="548" t="s">
        <v>518</v>
      </c>
      <c r="C889" s="544" t="s">
        <v>1092</v>
      </c>
      <c r="D889" s="545">
        <f t="shared" si="394"/>
        <v>0</v>
      </c>
      <c r="E889" s="545">
        <f t="shared" ref="E889:J889" si="404">E898+E907</f>
        <v>0</v>
      </c>
      <c r="F889" s="545">
        <f t="shared" si="404"/>
        <v>0</v>
      </c>
      <c r="G889" s="545">
        <f t="shared" si="404"/>
        <v>0</v>
      </c>
      <c r="H889" s="545">
        <f t="shared" si="404"/>
        <v>0</v>
      </c>
      <c r="I889" s="545">
        <f t="shared" si="404"/>
        <v>0</v>
      </c>
      <c r="J889" s="545">
        <f t="shared" si="404"/>
        <v>0</v>
      </c>
      <c r="K889" s="568"/>
    </row>
    <row r="890" spans="2:11" s="547" customFormat="1" ht="13.5">
      <c r="B890" s="548" t="s">
        <v>1024</v>
      </c>
      <c r="C890" s="544" t="s">
        <v>1093</v>
      </c>
      <c r="D890" s="551">
        <f>IFERROR(D888/(D883-D884+D885),0)</f>
        <v>1</v>
      </c>
      <c r="E890" s="551">
        <f t="shared" ref="E890:J890" si="405">IFERROR(E888/(E883-E884+E885),0)</f>
        <v>1</v>
      </c>
      <c r="F890" s="551">
        <f t="shared" si="405"/>
        <v>0</v>
      </c>
      <c r="G890" s="551">
        <f t="shared" si="405"/>
        <v>0</v>
      </c>
      <c r="H890" s="551">
        <f t="shared" si="405"/>
        <v>1</v>
      </c>
      <c r="I890" s="551">
        <f t="shared" si="405"/>
        <v>0</v>
      </c>
      <c r="J890" s="551">
        <f t="shared" si="405"/>
        <v>1</v>
      </c>
      <c r="K890" s="569"/>
    </row>
    <row r="891" spans="2:11" s="417" customFormat="1" ht="25.5">
      <c r="B891" s="412" t="s">
        <v>94</v>
      </c>
      <c r="C891" s="413" t="s">
        <v>160</v>
      </c>
      <c r="D891" s="416"/>
      <c r="E891" s="416"/>
      <c r="F891" s="416"/>
      <c r="G891" s="416"/>
      <c r="H891" s="416"/>
      <c r="I891" s="416"/>
      <c r="J891" s="416"/>
      <c r="K891" s="416"/>
    </row>
    <row r="892" spans="2:11">
      <c r="B892" s="554" t="s">
        <v>510</v>
      </c>
      <c r="C892" s="555" t="s">
        <v>509</v>
      </c>
      <c r="D892" s="503">
        <f t="shared" si="394"/>
        <v>25150684158</v>
      </c>
      <c r="E892" s="503">
        <v>1037561348</v>
      </c>
      <c r="F892" s="503">
        <v>0</v>
      </c>
      <c r="G892" s="503">
        <v>0</v>
      </c>
      <c r="H892" s="503">
        <v>9941131370</v>
      </c>
      <c r="I892" s="503">
        <v>0</v>
      </c>
      <c r="J892" s="507">
        <v>14171991440</v>
      </c>
      <c r="K892" s="570"/>
    </row>
    <row r="893" spans="2:11">
      <c r="B893" s="554" t="s">
        <v>512</v>
      </c>
      <c r="C893" s="555" t="s">
        <v>511</v>
      </c>
      <c r="D893" s="503">
        <f t="shared" si="394"/>
        <v>0</v>
      </c>
      <c r="E893" s="503">
        <v>0</v>
      </c>
      <c r="F893" s="503">
        <v>0</v>
      </c>
      <c r="G893" s="503">
        <v>0</v>
      </c>
      <c r="H893" s="503"/>
      <c r="I893" s="503">
        <v>0</v>
      </c>
      <c r="J893" s="507">
        <v>0</v>
      </c>
      <c r="K893" s="570"/>
    </row>
    <row r="894" spans="2:11">
      <c r="B894" s="557" t="s">
        <v>514</v>
      </c>
      <c r="C894" s="555" t="s">
        <v>513</v>
      </c>
      <c r="D894" s="503">
        <f t="shared" si="394"/>
        <v>0</v>
      </c>
      <c r="E894" s="503">
        <v>0</v>
      </c>
      <c r="F894" s="503">
        <v>0</v>
      </c>
      <c r="G894" s="503">
        <v>0</v>
      </c>
      <c r="H894" s="503">
        <v>0</v>
      </c>
      <c r="I894" s="503">
        <v>0</v>
      </c>
      <c r="J894" s="507">
        <v>0</v>
      </c>
      <c r="K894" s="570"/>
    </row>
    <row r="895" spans="2:11">
      <c r="B895" s="557" t="s">
        <v>515</v>
      </c>
      <c r="C895" s="555" t="s">
        <v>1089</v>
      </c>
      <c r="D895" s="503">
        <f t="shared" si="394"/>
        <v>25150684158</v>
      </c>
      <c r="E895" s="503">
        <v>1037561348</v>
      </c>
      <c r="F895" s="503">
        <v>0</v>
      </c>
      <c r="G895" s="503">
        <v>0</v>
      </c>
      <c r="H895" s="503">
        <v>9941131370</v>
      </c>
      <c r="I895" s="503">
        <v>0</v>
      </c>
      <c r="J895" s="507">
        <v>14171991440</v>
      </c>
      <c r="K895" s="570"/>
    </row>
    <row r="896" spans="2:11">
      <c r="B896" s="490" t="s">
        <v>516</v>
      </c>
      <c r="C896" s="491" t="s">
        <v>1090</v>
      </c>
      <c r="D896" s="507">
        <f t="shared" si="394"/>
        <v>0</v>
      </c>
      <c r="E896" s="507"/>
      <c r="F896" s="507"/>
      <c r="G896" s="507"/>
      <c r="H896" s="507"/>
      <c r="I896" s="507"/>
      <c r="J896" s="507"/>
      <c r="K896" s="558"/>
    </row>
    <row r="897" spans="2:11">
      <c r="B897" s="557" t="s">
        <v>517</v>
      </c>
      <c r="C897" s="555" t="s">
        <v>1091</v>
      </c>
      <c r="D897" s="503">
        <f t="shared" si="394"/>
        <v>25150684158</v>
      </c>
      <c r="E897" s="507">
        <f t="shared" ref="E897:J897" si="406">E895+E896</f>
        <v>1037561348</v>
      </c>
      <c r="F897" s="507">
        <f t="shared" si="406"/>
        <v>0</v>
      </c>
      <c r="G897" s="507">
        <f t="shared" si="406"/>
        <v>0</v>
      </c>
      <c r="H897" s="507">
        <f t="shared" si="406"/>
        <v>9941131370</v>
      </c>
      <c r="I897" s="507">
        <f t="shared" si="406"/>
        <v>0</v>
      </c>
      <c r="J897" s="507">
        <f t="shared" si="406"/>
        <v>14171991440</v>
      </c>
      <c r="K897" s="558"/>
    </row>
    <row r="898" spans="2:11">
      <c r="B898" s="557" t="s">
        <v>518</v>
      </c>
      <c r="C898" s="555" t="s">
        <v>1092</v>
      </c>
      <c r="D898" s="503">
        <f t="shared" si="394"/>
        <v>0</v>
      </c>
      <c r="E898" s="503">
        <f t="shared" ref="E898:J898" si="407">E892-E893+E894-E897</f>
        <v>0</v>
      </c>
      <c r="F898" s="503">
        <f t="shared" si="407"/>
        <v>0</v>
      </c>
      <c r="G898" s="503">
        <f t="shared" si="407"/>
        <v>0</v>
      </c>
      <c r="H898" s="503">
        <f t="shared" si="407"/>
        <v>0</v>
      </c>
      <c r="I898" s="503">
        <f t="shared" si="407"/>
        <v>0</v>
      </c>
      <c r="J898" s="503">
        <f t="shared" si="407"/>
        <v>0</v>
      </c>
      <c r="K898" s="570"/>
    </row>
    <row r="899" spans="2:11">
      <c r="B899" s="557" t="s">
        <v>1024</v>
      </c>
      <c r="C899" s="555" t="s">
        <v>1093</v>
      </c>
      <c r="D899" s="559">
        <f>IFERROR(D897/(D892-D893+D894),0)</f>
        <v>1</v>
      </c>
      <c r="E899" s="559">
        <f t="shared" ref="E899:J899" si="408">IFERROR(E897/(E892-E893+E894),0)</f>
        <v>1</v>
      </c>
      <c r="F899" s="559">
        <f t="shared" si="408"/>
        <v>0</v>
      </c>
      <c r="G899" s="559">
        <f t="shared" si="408"/>
        <v>0</v>
      </c>
      <c r="H899" s="559">
        <f t="shared" si="408"/>
        <v>1</v>
      </c>
      <c r="I899" s="559">
        <f t="shared" si="408"/>
        <v>0</v>
      </c>
      <c r="J899" s="559">
        <f t="shared" si="408"/>
        <v>1</v>
      </c>
      <c r="K899" s="571"/>
    </row>
    <row r="900" spans="2:11" s="417" customFormat="1">
      <c r="B900" s="412" t="s">
        <v>96</v>
      </c>
      <c r="C900" s="413" t="s">
        <v>161</v>
      </c>
      <c r="D900" s="416"/>
      <c r="E900" s="416"/>
      <c r="F900" s="416"/>
      <c r="G900" s="416"/>
      <c r="H900" s="416"/>
      <c r="I900" s="416"/>
      <c r="J900" s="416"/>
      <c r="K900" s="416"/>
    </row>
    <row r="901" spans="2:11">
      <c r="B901" s="554" t="s">
        <v>510</v>
      </c>
      <c r="C901" s="555" t="s">
        <v>509</v>
      </c>
      <c r="D901" s="503">
        <f t="shared" si="394"/>
        <v>19876138</v>
      </c>
      <c r="E901" s="503">
        <v>0</v>
      </c>
      <c r="F901" s="503">
        <v>0</v>
      </c>
      <c r="G901" s="503">
        <v>0</v>
      </c>
      <c r="H901" s="503">
        <v>19876138</v>
      </c>
      <c r="I901" s="503">
        <v>0</v>
      </c>
      <c r="J901" s="507">
        <v>0</v>
      </c>
      <c r="K901" s="570"/>
    </row>
    <row r="902" spans="2:11">
      <c r="B902" s="554" t="s">
        <v>512</v>
      </c>
      <c r="C902" s="555" t="s">
        <v>511</v>
      </c>
      <c r="D902" s="503">
        <f t="shared" si="394"/>
        <v>0</v>
      </c>
      <c r="E902" s="503">
        <v>0</v>
      </c>
      <c r="F902" s="503">
        <v>0</v>
      </c>
      <c r="G902" s="503">
        <v>0</v>
      </c>
      <c r="H902" s="503">
        <v>0</v>
      </c>
      <c r="I902" s="503">
        <v>0</v>
      </c>
      <c r="J902" s="507">
        <v>0</v>
      </c>
      <c r="K902" s="570"/>
    </row>
    <row r="903" spans="2:11">
      <c r="B903" s="557" t="s">
        <v>514</v>
      </c>
      <c r="C903" s="555" t="s">
        <v>513</v>
      </c>
      <c r="D903" s="503">
        <f t="shared" si="394"/>
        <v>0</v>
      </c>
      <c r="E903" s="503">
        <v>0</v>
      </c>
      <c r="F903" s="503">
        <v>0</v>
      </c>
      <c r="G903" s="503">
        <v>0</v>
      </c>
      <c r="H903" s="503">
        <v>0</v>
      </c>
      <c r="I903" s="503">
        <v>0</v>
      </c>
      <c r="J903" s="507">
        <v>0</v>
      </c>
      <c r="K903" s="570"/>
    </row>
    <row r="904" spans="2:11">
      <c r="B904" s="557" t="s">
        <v>515</v>
      </c>
      <c r="C904" s="555" t="s">
        <v>1089</v>
      </c>
      <c r="D904" s="503">
        <f t="shared" si="394"/>
        <v>19876138</v>
      </c>
      <c r="E904" s="503">
        <v>0</v>
      </c>
      <c r="F904" s="503">
        <v>0</v>
      </c>
      <c r="G904" s="503">
        <v>0</v>
      </c>
      <c r="H904" s="503">
        <v>19876138</v>
      </c>
      <c r="I904" s="503">
        <v>0</v>
      </c>
      <c r="J904" s="507">
        <v>0</v>
      </c>
      <c r="K904" s="570"/>
    </row>
    <row r="905" spans="2:11">
      <c r="B905" s="490" t="s">
        <v>516</v>
      </c>
      <c r="C905" s="491" t="s">
        <v>1090</v>
      </c>
      <c r="D905" s="507">
        <f t="shared" si="394"/>
        <v>0</v>
      </c>
      <c r="E905" s="507"/>
      <c r="F905" s="507"/>
      <c r="G905" s="507"/>
      <c r="H905" s="507"/>
      <c r="I905" s="507"/>
      <c r="J905" s="507"/>
      <c r="K905" s="558"/>
    </row>
    <row r="906" spans="2:11">
      <c r="B906" s="557" t="s">
        <v>517</v>
      </c>
      <c r="C906" s="555" t="s">
        <v>1091</v>
      </c>
      <c r="D906" s="503">
        <f t="shared" si="394"/>
        <v>19876138</v>
      </c>
      <c r="E906" s="507">
        <f t="shared" ref="E906:J906" si="409">E904+E905</f>
        <v>0</v>
      </c>
      <c r="F906" s="507">
        <f t="shared" si="409"/>
        <v>0</v>
      </c>
      <c r="G906" s="507">
        <f t="shared" si="409"/>
        <v>0</v>
      </c>
      <c r="H906" s="507">
        <f t="shared" si="409"/>
        <v>19876138</v>
      </c>
      <c r="I906" s="507">
        <f t="shared" si="409"/>
        <v>0</v>
      </c>
      <c r="J906" s="507">
        <f t="shared" si="409"/>
        <v>0</v>
      </c>
      <c r="K906" s="558"/>
    </row>
    <row r="907" spans="2:11">
      <c r="B907" s="557" t="s">
        <v>518</v>
      </c>
      <c r="C907" s="555" t="s">
        <v>1092</v>
      </c>
      <c r="D907" s="503">
        <f t="shared" si="394"/>
        <v>0</v>
      </c>
      <c r="E907" s="503">
        <f t="shared" ref="E907:J907" si="410">E901-E902+E903-E906</f>
        <v>0</v>
      </c>
      <c r="F907" s="503">
        <f t="shared" si="410"/>
        <v>0</v>
      </c>
      <c r="G907" s="503">
        <f t="shared" si="410"/>
        <v>0</v>
      </c>
      <c r="H907" s="503">
        <f t="shared" si="410"/>
        <v>0</v>
      </c>
      <c r="I907" s="503">
        <f t="shared" si="410"/>
        <v>0</v>
      </c>
      <c r="J907" s="503">
        <f t="shared" si="410"/>
        <v>0</v>
      </c>
      <c r="K907" s="570"/>
    </row>
    <row r="908" spans="2:11">
      <c r="B908" s="557" t="s">
        <v>1024</v>
      </c>
      <c r="C908" s="555" t="s">
        <v>1093</v>
      </c>
      <c r="D908" s="559">
        <f>IFERROR(D906/(D901-D902+D903),0)</f>
        <v>1</v>
      </c>
      <c r="E908" s="559">
        <f t="shared" ref="E908:J908" si="411">IFERROR(E906/(E901-E902+E903),0)</f>
        <v>0</v>
      </c>
      <c r="F908" s="559">
        <f t="shared" si="411"/>
        <v>0</v>
      </c>
      <c r="G908" s="559">
        <f t="shared" si="411"/>
        <v>0</v>
      </c>
      <c r="H908" s="559">
        <f t="shared" si="411"/>
        <v>1</v>
      </c>
      <c r="I908" s="559">
        <f t="shared" si="411"/>
        <v>0</v>
      </c>
      <c r="J908" s="559">
        <f t="shared" si="411"/>
        <v>0</v>
      </c>
      <c r="K908" s="571"/>
    </row>
    <row r="909" spans="2:11" s="417" customFormat="1" ht="25.5">
      <c r="B909" s="412" t="s">
        <v>113</v>
      </c>
      <c r="C909" s="413" t="s">
        <v>594</v>
      </c>
      <c r="D909" s="414"/>
      <c r="E909" s="416"/>
      <c r="F909" s="416"/>
      <c r="G909" s="416"/>
      <c r="H909" s="416"/>
      <c r="I909" s="416"/>
      <c r="J909" s="416"/>
      <c r="K909" s="416"/>
    </row>
    <row r="910" spans="2:11" s="547" customFormat="1" ht="13.5">
      <c r="B910" s="543" t="s">
        <v>510</v>
      </c>
      <c r="C910" s="544" t="s">
        <v>509</v>
      </c>
      <c r="D910" s="545">
        <f t="shared" si="394"/>
        <v>91889892947</v>
      </c>
      <c r="E910" s="545">
        <f t="shared" ref="E910:J910" si="412">E919+E928+E937+E946+E955+E964+E973+E982+E991</f>
        <v>14704245489</v>
      </c>
      <c r="F910" s="545">
        <f t="shared" si="412"/>
        <v>0</v>
      </c>
      <c r="G910" s="545">
        <f t="shared" si="412"/>
        <v>0</v>
      </c>
      <c r="H910" s="545">
        <f t="shared" si="412"/>
        <v>13849681537</v>
      </c>
      <c r="I910" s="545">
        <f t="shared" si="412"/>
        <v>0</v>
      </c>
      <c r="J910" s="545">
        <f t="shared" si="412"/>
        <v>63335965921</v>
      </c>
      <c r="K910" s="568"/>
    </row>
    <row r="911" spans="2:11" s="547" customFormat="1" ht="13.5">
      <c r="B911" s="543" t="s">
        <v>512</v>
      </c>
      <c r="C911" s="544" t="s">
        <v>511</v>
      </c>
      <c r="D911" s="545">
        <f t="shared" si="394"/>
        <v>0</v>
      </c>
      <c r="E911" s="545">
        <f t="shared" ref="E911:J911" si="413">E920+E929+E938+E947+E956+E965+E974+E983+E992</f>
        <v>0</v>
      </c>
      <c r="F911" s="545">
        <f t="shared" si="413"/>
        <v>0</v>
      </c>
      <c r="G911" s="545">
        <f t="shared" si="413"/>
        <v>0</v>
      </c>
      <c r="H911" s="545">
        <f t="shared" si="413"/>
        <v>0</v>
      </c>
      <c r="I911" s="545">
        <f t="shared" si="413"/>
        <v>0</v>
      </c>
      <c r="J911" s="545">
        <f t="shared" si="413"/>
        <v>0</v>
      </c>
      <c r="K911" s="568"/>
    </row>
    <row r="912" spans="2:11" s="547" customFormat="1" ht="13.5">
      <c r="B912" s="548" t="s">
        <v>514</v>
      </c>
      <c r="C912" s="544" t="s">
        <v>513</v>
      </c>
      <c r="D912" s="545">
        <f t="shared" si="394"/>
        <v>0</v>
      </c>
      <c r="E912" s="545">
        <f t="shared" ref="E912:J912" si="414">E921+E930+E939+E948+E957+E966+E975+E984+E993</f>
        <v>0</v>
      </c>
      <c r="F912" s="545">
        <f t="shared" si="414"/>
        <v>0</v>
      </c>
      <c r="G912" s="545">
        <f t="shared" si="414"/>
        <v>0</v>
      </c>
      <c r="H912" s="545">
        <f t="shared" si="414"/>
        <v>0</v>
      </c>
      <c r="I912" s="545">
        <f t="shared" si="414"/>
        <v>0</v>
      </c>
      <c r="J912" s="545">
        <f t="shared" si="414"/>
        <v>0</v>
      </c>
      <c r="K912" s="568"/>
    </row>
    <row r="913" spans="2:11" s="547" customFormat="1" ht="13.5">
      <c r="B913" s="548" t="s">
        <v>515</v>
      </c>
      <c r="C913" s="544" t="s">
        <v>1089</v>
      </c>
      <c r="D913" s="545">
        <f t="shared" si="394"/>
        <v>83736033313</v>
      </c>
      <c r="E913" s="545">
        <f t="shared" ref="E913:J913" si="415">E922+E931+E940+E949+E958+E967+E976+E985+E994</f>
        <v>14321647009</v>
      </c>
      <c r="F913" s="545">
        <f t="shared" si="415"/>
        <v>0</v>
      </c>
      <c r="G913" s="545">
        <f t="shared" si="415"/>
        <v>0</v>
      </c>
      <c r="H913" s="545">
        <f t="shared" si="415"/>
        <v>11689156383</v>
      </c>
      <c r="I913" s="545">
        <f t="shared" si="415"/>
        <v>0</v>
      </c>
      <c r="J913" s="545">
        <f t="shared" si="415"/>
        <v>57725229921</v>
      </c>
      <c r="K913" s="568"/>
    </row>
    <row r="914" spans="2:11" s="547" customFormat="1" ht="13.5">
      <c r="B914" s="478" t="s">
        <v>516</v>
      </c>
      <c r="C914" s="479" t="s">
        <v>1090</v>
      </c>
      <c r="D914" s="549">
        <f t="shared" si="394"/>
        <v>0</v>
      </c>
      <c r="E914" s="545">
        <f t="shared" ref="E914:J914" si="416">E923+E932+E941+E950+E959+E968+E977+E986+E995</f>
        <v>0</v>
      </c>
      <c r="F914" s="545">
        <f t="shared" si="416"/>
        <v>0</v>
      </c>
      <c r="G914" s="545">
        <f t="shared" si="416"/>
        <v>0</v>
      </c>
      <c r="H914" s="545">
        <f t="shared" si="416"/>
        <v>0</v>
      </c>
      <c r="I914" s="545">
        <f t="shared" si="416"/>
        <v>0</v>
      </c>
      <c r="J914" s="545">
        <f t="shared" si="416"/>
        <v>0</v>
      </c>
      <c r="K914" s="550"/>
    </row>
    <row r="915" spans="2:11" s="547" customFormat="1" ht="13.5">
      <c r="B915" s="548" t="s">
        <v>517</v>
      </c>
      <c r="C915" s="544" t="s">
        <v>1091</v>
      </c>
      <c r="D915" s="545">
        <f t="shared" si="394"/>
        <v>83736033313</v>
      </c>
      <c r="E915" s="545">
        <f t="shared" ref="E915:J915" si="417">E924+E933+E942+E951+E960+E969+E978+E987+E996</f>
        <v>14321647009</v>
      </c>
      <c r="F915" s="545">
        <f t="shared" si="417"/>
        <v>0</v>
      </c>
      <c r="G915" s="545">
        <f t="shared" si="417"/>
        <v>0</v>
      </c>
      <c r="H915" s="545">
        <f t="shared" si="417"/>
        <v>11689156383</v>
      </c>
      <c r="I915" s="545">
        <f t="shared" si="417"/>
        <v>0</v>
      </c>
      <c r="J915" s="545">
        <f t="shared" si="417"/>
        <v>57725229921</v>
      </c>
      <c r="K915" s="550"/>
    </row>
    <row r="916" spans="2:11" s="1106" customFormat="1" ht="13.5">
      <c r="B916" s="1102" t="s">
        <v>518</v>
      </c>
      <c r="C916" s="1103" t="s">
        <v>1092</v>
      </c>
      <c r="D916" s="1104">
        <f t="shared" si="394"/>
        <v>8153859634</v>
      </c>
      <c r="E916" s="1104">
        <f t="shared" ref="E916:J916" si="418">E925+E934+E943+E952+E961+E970+E979+E988+E997</f>
        <v>382598480</v>
      </c>
      <c r="F916" s="1104">
        <f t="shared" si="418"/>
        <v>0</v>
      </c>
      <c r="G916" s="1104">
        <f t="shared" si="418"/>
        <v>0</v>
      </c>
      <c r="H916" s="1104">
        <f t="shared" si="418"/>
        <v>2160525154</v>
      </c>
      <c r="I916" s="1104">
        <f t="shared" si="418"/>
        <v>0</v>
      </c>
      <c r="J916" s="1104">
        <f t="shared" si="418"/>
        <v>5610736000</v>
      </c>
      <c r="K916" s="1116"/>
    </row>
    <row r="917" spans="2:11" s="547" customFormat="1" ht="13.5">
      <c r="B917" s="548" t="s">
        <v>1024</v>
      </c>
      <c r="C917" s="544" t="s">
        <v>1093</v>
      </c>
      <c r="D917" s="551">
        <f>IFERROR(D915/(D910-D911+D912),0)</f>
        <v>0.91126489135532063</v>
      </c>
      <c r="E917" s="551">
        <f t="shared" ref="E917:J917" si="419">IFERROR(E915/(E910-E911+E912),0)</f>
        <v>0.97398040720374157</v>
      </c>
      <c r="F917" s="551">
        <f t="shared" si="419"/>
        <v>0</v>
      </c>
      <c r="G917" s="551">
        <f t="shared" si="419"/>
        <v>0</v>
      </c>
      <c r="H917" s="551">
        <f t="shared" si="419"/>
        <v>0.84400181706503019</v>
      </c>
      <c r="I917" s="551">
        <f t="shared" si="419"/>
        <v>0</v>
      </c>
      <c r="J917" s="551">
        <f t="shared" si="419"/>
        <v>0.91141311388542867</v>
      </c>
      <c r="K917" s="569"/>
    </row>
    <row r="918" spans="2:11" s="417" customFormat="1" ht="25.5">
      <c r="B918" s="412" t="s">
        <v>94</v>
      </c>
      <c r="C918" s="413" t="s">
        <v>116</v>
      </c>
      <c r="D918" s="416"/>
      <c r="E918" s="416"/>
      <c r="F918" s="416"/>
      <c r="G918" s="416"/>
      <c r="H918" s="416"/>
      <c r="I918" s="416"/>
      <c r="J918" s="416"/>
      <c r="K918" s="416"/>
    </row>
    <row r="919" spans="2:11">
      <c r="B919" s="554" t="s">
        <v>510</v>
      </c>
      <c r="C919" s="555" t="s">
        <v>509</v>
      </c>
      <c r="D919" s="503">
        <f t="shared" si="394"/>
        <v>36518531000</v>
      </c>
      <c r="E919" s="503">
        <v>10674297000</v>
      </c>
      <c r="F919" s="503">
        <v>0</v>
      </c>
      <c r="G919" s="503">
        <v>0</v>
      </c>
      <c r="H919" s="503">
        <v>3087904000</v>
      </c>
      <c r="I919" s="503">
        <v>0</v>
      </c>
      <c r="J919" s="507">
        <v>22756330000</v>
      </c>
      <c r="K919" s="570"/>
    </row>
    <row r="920" spans="2:11">
      <c r="B920" s="554" t="s">
        <v>512</v>
      </c>
      <c r="C920" s="555" t="s">
        <v>511</v>
      </c>
      <c r="D920" s="503">
        <f t="shared" si="394"/>
        <v>0</v>
      </c>
      <c r="E920" s="503">
        <v>0</v>
      </c>
      <c r="F920" s="503">
        <v>0</v>
      </c>
      <c r="G920" s="503">
        <v>0</v>
      </c>
      <c r="H920" s="503">
        <v>0</v>
      </c>
      <c r="I920" s="503">
        <v>0</v>
      </c>
      <c r="J920" s="507">
        <v>0</v>
      </c>
      <c r="K920" s="570"/>
    </row>
    <row r="921" spans="2:11">
      <c r="B921" s="557" t="s">
        <v>514</v>
      </c>
      <c r="C921" s="555" t="s">
        <v>513</v>
      </c>
      <c r="D921" s="503">
        <f t="shared" si="394"/>
        <v>0</v>
      </c>
      <c r="E921" s="503">
        <v>0</v>
      </c>
      <c r="F921" s="503">
        <v>0</v>
      </c>
      <c r="G921" s="503">
        <v>0</v>
      </c>
      <c r="H921" s="503">
        <v>0</v>
      </c>
      <c r="I921" s="503">
        <v>0</v>
      </c>
      <c r="J921" s="507">
        <v>0</v>
      </c>
      <c r="K921" s="570"/>
    </row>
    <row r="922" spans="2:11">
      <c r="B922" s="557" t="s">
        <v>515</v>
      </c>
      <c r="C922" s="555" t="s">
        <v>1089</v>
      </c>
      <c r="D922" s="503">
        <f t="shared" si="394"/>
        <v>36518531000</v>
      </c>
      <c r="E922" s="503">
        <v>10674297000</v>
      </c>
      <c r="F922" s="503">
        <v>0</v>
      </c>
      <c r="G922" s="503">
        <v>0</v>
      </c>
      <c r="H922" s="503">
        <v>3087904000</v>
      </c>
      <c r="I922" s="503">
        <v>0</v>
      </c>
      <c r="J922" s="507">
        <v>22756330000</v>
      </c>
      <c r="K922" s="570"/>
    </row>
    <row r="923" spans="2:11">
      <c r="B923" s="490" t="s">
        <v>516</v>
      </c>
      <c r="C923" s="491" t="s">
        <v>1090</v>
      </c>
      <c r="D923" s="507">
        <f t="shared" si="394"/>
        <v>0</v>
      </c>
      <c r="E923" s="507"/>
      <c r="F923" s="507"/>
      <c r="G923" s="507"/>
      <c r="H923" s="507"/>
      <c r="I923" s="507"/>
      <c r="J923" s="507"/>
      <c r="K923" s="558"/>
    </row>
    <row r="924" spans="2:11">
      <c r="B924" s="557" t="s">
        <v>517</v>
      </c>
      <c r="C924" s="555" t="s">
        <v>1091</v>
      </c>
      <c r="D924" s="503">
        <f t="shared" si="394"/>
        <v>36518531000</v>
      </c>
      <c r="E924" s="507">
        <f t="shared" ref="E924:J924" si="420">E922+E923</f>
        <v>10674297000</v>
      </c>
      <c r="F924" s="507">
        <f t="shared" si="420"/>
        <v>0</v>
      </c>
      <c r="G924" s="507">
        <f t="shared" si="420"/>
        <v>0</v>
      </c>
      <c r="H924" s="507">
        <f t="shared" si="420"/>
        <v>3087904000</v>
      </c>
      <c r="I924" s="507">
        <f t="shared" si="420"/>
        <v>0</v>
      </c>
      <c r="J924" s="507">
        <f t="shared" si="420"/>
        <v>22756330000</v>
      </c>
      <c r="K924" s="558"/>
    </row>
    <row r="925" spans="2:11">
      <c r="B925" s="557" t="s">
        <v>518</v>
      </c>
      <c r="C925" s="555" t="s">
        <v>1092</v>
      </c>
      <c r="D925" s="503">
        <f t="shared" si="394"/>
        <v>0</v>
      </c>
      <c r="E925" s="503">
        <f t="shared" ref="E925:J925" si="421">E919-E920+E921-E924</f>
        <v>0</v>
      </c>
      <c r="F925" s="503">
        <f t="shared" si="421"/>
        <v>0</v>
      </c>
      <c r="G925" s="503">
        <f t="shared" si="421"/>
        <v>0</v>
      </c>
      <c r="H925" s="503">
        <f t="shared" si="421"/>
        <v>0</v>
      </c>
      <c r="I925" s="503">
        <f t="shared" si="421"/>
        <v>0</v>
      </c>
      <c r="J925" s="503">
        <f t="shared" si="421"/>
        <v>0</v>
      </c>
      <c r="K925" s="570"/>
    </row>
    <row r="926" spans="2:11">
      <c r="B926" s="557" t="s">
        <v>1024</v>
      </c>
      <c r="C926" s="555" t="s">
        <v>1093</v>
      </c>
      <c r="D926" s="559">
        <f>IFERROR(D924/(D919-D920+D921),0)</f>
        <v>1</v>
      </c>
      <c r="E926" s="559">
        <f t="shared" ref="E926:J926" si="422">IFERROR(E924/(E919-E920+E921),0)</f>
        <v>1</v>
      </c>
      <c r="F926" s="559">
        <f t="shared" si="422"/>
        <v>0</v>
      </c>
      <c r="G926" s="559">
        <f t="shared" si="422"/>
        <v>0</v>
      </c>
      <c r="H926" s="559">
        <f t="shared" si="422"/>
        <v>1</v>
      </c>
      <c r="I926" s="559">
        <f t="shared" si="422"/>
        <v>0</v>
      </c>
      <c r="J926" s="559">
        <f t="shared" si="422"/>
        <v>1</v>
      </c>
      <c r="K926" s="571"/>
    </row>
    <row r="927" spans="2:11" s="417" customFormat="1">
      <c r="B927" s="412" t="s">
        <v>96</v>
      </c>
      <c r="C927" s="413" t="s">
        <v>163</v>
      </c>
      <c r="D927" s="416"/>
      <c r="E927" s="416"/>
      <c r="F927" s="416"/>
      <c r="G927" s="416"/>
      <c r="H927" s="416"/>
      <c r="I927" s="416"/>
      <c r="J927" s="416"/>
      <c r="K927" s="416"/>
    </row>
    <row r="928" spans="2:11">
      <c r="B928" s="554" t="s">
        <v>510</v>
      </c>
      <c r="C928" s="555" t="s">
        <v>509</v>
      </c>
      <c r="D928" s="503">
        <f t="shared" si="394"/>
        <v>22007369465</v>
      </c>
      <c r="E928" s="503">
        <v>0</v>
      </c>
      <c r="F928" s="503">
        <v>0</v>
      </c>
      <c r="G928" s="503">
        <v>0</v>
      </c>
      <c r="H928" s="503">
        <v>65831000</v>
      </c>
      <c r="I928" s="503">
        <v>0</v>
      </c>
      <c r="J928" s="507">
        <v>21941538465</v>
      </c>
      <c r="K928" s="570"/>
    </row>
    <row r="929" spans="2:11">
      <c r="B929" s="554" t="s">
        <v>512</v>
      </c>
      <c r="C929" s="555" t="s">
        <v>511</v>
      </c>
      <c r="D929" s="503">
        <f t="shared" si="394"/>
        <v>0</v>
      </c>
      <c r="E929" s="503">
        <v>0</v>
      </c>
      <c r="F929" s="503">
        <v>0</v>
      </c>
      <c r="G929" s="503">
        <v>0</v>
      </c>
      <c r="H929" s="503">
        <v>0</v>
      </c>
      <c r="I929" s="503">
        <v>0</v>
      </c>
      <c r="J929" s="507">
        <v>0</v>
      </c>
      <c r="K929" s="570"/>
    </row>
    <row r="930" spans="2:11">
      <c r="B930" s="557" t="s">
        <v>514</v>
      </c>
      <c r="C930" s="555" t="s">
        <v>513</v>
      </c>
      <c r="D930" s="503">
        <f t="shared" si="394"/>
        <v>0</v>
      </c>
      <c r="E930" s="503">
        <v>0</v>
      </c>
      <c r="F930" s="503">
        <v>0</v>
      </c>
      <c r="G930" s="503">
        <v>0</v>
      </c>
      <c r="H930" s="503">
        <v>0</v>
      </c>
      <c r="I930" s="503">
        <v>0</v>
      </c>
      <c r="J930" s="507">
        <v>0</v>
      </c>
      <c r="K930" s="570"/>
    </row>
    <row r="931" spans="2:11">
      <c r="B931" s="557" t="s">
        <v>515</v>
      </c>
      <c r="C931" s="555" t="s">
        <v>1089</v>
      </c>
      <c r="D931" s="503">
        <f t="shared" si="394"/>
        <v>22007369465</v>
      </c>
      <c r="E931" s="503">
        <v>0</v>
      </c>
      <c r="F931" s="503">
        <v>0</v>
      </c>
      <c r="G931" s="503">
        <v>0</v>
      </c>
      <c r="H931" s="503">
        <v>65831000</v>
      </c>
      <c r="I931" s="503">
        <v>0</v>
      </c>
      <c r="J931" s="507">
        <v>21941538465</v>
      </c>
      <c r="K931" s="570"/>
    </row>
    <row r="932" spans="2:11">
      <c r="B932" s="490" t="s">
        <v>516</v>
      </c>
      <c r="C932" s="491" t="s">
        <v>1090</v>
      </c>
      <c r="D932" s="507">
        <f t="shared" si="394"/>
        <v>0</v>
      </c>
      <c r="E932" s="507"/>
      <c r="F932" s="507"/>
      <c r="G932" s="507"/>
      <c r="H932" s="507"/>
      <c r="I932" s="507"/>
      <c r="J932" s="507"/>
      <c r="K932" s="558"/>
    </row>
    <row r="933" spans="2:11">
      <c r="B933" s="557" t="s">
        <v>517</v>
      </c>
      <c r="C933" s="555" t="s">
        <v>1091</v>
      </c>
      <c r="D933" s="503">
        <f t="shared" si="394"/>
        <v>22007369465</v>
      </c>
      <c r="E933" s="507">
        <f t="shared" ref="E933:J933" si="423">E931+E932</f>
        <v>0</v>
      </c>
      <c r="F933" s="507">
        <f t="shared" si="423"/>
        <v>0</v>
      </c>
      <c r="G933" s="507">
        <f t="shared" si="423"/>
        <v>0</v>
      </c>
      <c r="H933" s="507">
        <f t="shared" si="423"/>
        <v>65831000</v>
      </c>
      <c r="I933" s="507">
        <f t="shared" si="423"/>
        <v>0</v>
      </c>
      <c r="J933" s="507">
        <f t="shared" si="423"/>
        <v>21941538465</v>
      </c>
      <c r="K933" s="558"/>
    </row>
    <row r="934" spans="2:11">
      <c r="B934" s="557" t="s">
        <v>518</v>
      </c>
      <c r="C934" s="555" t="s">
        <v>1092</v>
      </c>
      <c r="D934" s="503">
        <f t="shared" si="394"/>
        <v>0</v>
      </c>
      <c r="E934" s="503">
        <f t="shared" ref="E934:J934" si="424">E928-E929+E930-E933</f>
        <v>0</v>
      </c>
      <c r="F934" s="503">
        <f t="shared" si="424"/>
        <v>0</v>
      </c>
      <c r="G934" s="503">
        <f t="shared" si="424"/>
        <v>0</v>
      </c>
      <c r="H934" s="503">
        <f t="shared" si="424"/>
        <v>0</v>
      </c>
      <c r="I934" s="503">
        <f t="shared" si="424"/>
        <v>0</v>
      </c>
      <c r="J934" s="503">
        <f t="shared" si="424"/>
        <v>0</v>
      </c>
      <c r="K934" s="570"/>
    </row>
    <row r="935" spans="2:11">
      <c r="B935" s="557" t="s">
        <v>1024</v>
      </c>
      <c r="C935" s="555" t="s">
        <v>1093</v>
      </c>
      <c r="D935" s="559">
        <f>IFERROR(D933/(D928-D929+D930),0)</f>
        <v>1</v>
      </c>
      <c r="E935" s="559">
        <f t="shared" ref="E935:J935" si="425">IFERROR(E933/(E928-E929+E930),0)</f>
        <v>0</v>
      </c>
      <c r="F935" s="559">
        <f t="shared" si="425"/>
        <v>0</v>
      </c>
      <c r="G935" s="559">
        <f t="shared" si="425"/>
        <v>0</v>
      </c>
      <c r="H935" s="559">
        <f t="shared" si="425"/>
        <v>1</v>
      </c>
      <c r="I935" s="559">
        <f t="shared" si="425"/>
        <v>0</v>
      </c>
      <c r="J935" s="559">
        <f t="shared" si="425"/>
        <v>1</v>
      </c>
      <c r="K935" s="571"/>
    </row>
    <row r="936" spans="2:11" s="417" customFormat="1" ht="38.25">
      <c r="B936" s="412" t="s">
        <v>97</v>
      </c>
      <c r="C936" s="413" t="s">
        <v>164</v>
      </c>
      <c r="D936" s="416"/>
      <c r="E936" s="416"/>
      <c r="F936" s="416"/>
      <c r="G936" s="416"/>
      <c r="H936" s="416"/>
      <c r="I936" s="416"/>
      <c r="J936" s="416"/>
      <c r="K936" s="416"/>
    </row>
    <row r="937" spans="2:11">
      <c r="B937" s="554" t="s">
        <v>510</v>
      </c>
      <c r="C937" s="555" t="s">
        <v>509</v>
      </c>
      <c r="D937" s="503">
        <f t="shared" si="394"/>
        <v>1336856154</v>
      </c>
      <c r="E937" s="503">
        <v>0</v>
      </c>
      <c r="F937" s="503">
        <v>0</v>
      </c>
      <c r="G937" s="503">
        <v>0</v>
      </c>
      <c r="H937" s="503">
        <v>1336856154</v>
      </c>
      <c r="I937" s="503">
        <v>0</v>
      </c>
      <c r="J937" s="507">
        <v>0</v>
      </c>
      <c r="K937" s="570"/>
    </row>
    <row r="938" spans="2:11">
      <c r="B938" s="554" t="s">
        <v>512</v>
      </c>
      <c r="C938" s="555" t="s">
        <v>511</v>
      </c>
      <c r="D938" s="503">
        <f t="shared" si="394"/>
        <v>0</v>
      </c>
      <c r="E938" s="503">
        <v>0</v>
      </c>
      <c r="F938" s="503">
        <v>0</v>
      </c>
      <c r="G938" s="503">
        <v>0</v>
      </c>
      <c r="H938" s="503">
        <v>0</v>
      </c>
      <c r="I938" s="503">
        <v>0</v>
      </c>
      <c r="J938" s="507">
        <v>0</v>
      </c>
      <c r="K938" s="570"/>
    </row>
    <row r="939" spans="2:11">
      <c r="B939" s="557" t="s">
        <v>514</v>
      </c>
      <c r="C939" s="555" t="s">
        <v>513</v>
      </c>
      <c r="D939" s="503">
        <f t="shared" si="394"/>
        <v>0</v>
      </c>
      <c r="E939" s="503">
        <v>0</v>
      </c>
      <c r="F939" s="503">
        <v>0</v>
      </c>
      <c r="G939" s="503">
        <v>0</v>
      </c>
      <c r="H939" s="503">
        <v>0</v>
      </c>
      <c r="I939" s="503">
        <v>0</v>
      </c>
      <c r="J939" s="507">
        <v>0</v>
      </c>
      <c r="K939" s="570"/>
    </row>
    <row r="940" spans="2:11">
      <c r="B940" s="557" t="s">
        <v>515</v>
      </c>
      <c r="C940" s="555" t="s">
        <v>1089</v>
      </c>
      <c r="D940" s="503">
        <f t="shared" ref="D940:D1021" si="426">SUM(E940:J940)</f>
        <v>0</v>
      </c>
      <c r="E940" s="503">
        <v>0</v>
      </c>
      <c r="F940" s="503">
        <v>0</v>
      </c>
      <c r="G940" s="503">
        <v>0</v>
      </c>
      <c r="H940" s="503">
        <v>0</v>
      </c>
      <c r="I940" s="503">
        <v>0</v>
      </c>
      <c r="J940" s="507">
        <v>0</v>
      </c>
      <c r="K940" s="570"/>
    </row>
    <row r="941" spans="2:11">
      <c r="B941" s="490" t="s">
        <v>516</v>
      </c>
      <c r="C941" s="491" t="s">
        <v>1090</v>
      </c>
      <c r="D941" s="507">
        <f t="shared" si="426"/>
        <v>0</v>
      </c>
      <c r="E941" s="507"/>
      <c r="F941" s="507"/>
      <c r="G941" s="507"/>
      <c r="H941" s="507">
        <v>0</v>
      </c>
      <c r="I941" s="507"/>
      <c r="J941" s="507"/>
      <c r="K941" s="558"/>
    </row>
    <row r="942" spans="2:11">
      <c r="B942" s="557" t="s">
        <v>517</v>
      </c>
      <c r="C942" s="555" t="s">
        <v>1091</v>
      </c>
      <c r="D942" s="503">
        <f t="shared" si="426"/>
        <v>0</v>
      </c>
      <c r="E942" s="507">
        <f t="shared" ref="E942:J942" si="427">E940+E941</f>
        <v>0</v>
      </c>
      <c r="F942" s="507">
        <f t="shared" si="427"/>
        <v>0</v>
      </c>
      <c r="G942" s="507">
        <f t="shared" si="427"/>
        <v>0</v>
      </c>
      <c r="H942" s="507"/>
      <c r="I942" s="507">
        <f t="shared" si="427"/>
        <v>0</v>
      </c>
      <c r="J942" s="507">
        <f t="shared" si="427"/>
        <v>0</v>
      </c>
      <c r="K942" s="558"/>
    </row>
    <row r="943" spans="2:11" s="1111" customFormat="1">
      <c r="B943" s="1108" t="s">
        <v>518</v>
      </c>
      <c r="C943" s="1109" t="s">
        <v>1092</v>
      </c>
      <c r="D943" s="1071">
        <f t="shared" si="426"/>
        <v>1336856154</v>
      </c>
      <c r="E943" s="1071">
        <f t="shared" ref="E943:J943" si="428">E937-E938+E939-E942</f>
        <v>0</v>
      </c>
      <c r="F943" s="1071">
        <f t="shared" si="428"/>
        <v>0</v>
      </c>
      <c r="G943" s="1071">
        <f t="shared" si="428"/>
        <v>0</v>
      </c>
      <c r="H943" s="1071">
        <f t="shared" si="428"/>
        <v>1336856154</v>
      </c>
      <c r="I943" s="1071">
        <f t="shared" si="428"/>
        <v>0</v>
      </c>
      <c r="J943" s="1071">
        <f t="shared" si="428"/>
        <v>0</v>
      </c>
      <c r="K943" s="1117"/>
    </row>
    <row r="944" spans="2:11">
      <c r="B944" s="557" t="s">
        <v>1024</v>
      </c>
      <c r="C944" s="555" t="s">
        <v>1093</v>
      </c>
      <c r="D944" s="559">
        <f>IFERROR(D942/(D937-D938+D939),0)</f>
        <v>0</v>
      </c>
      <c r="E944" s="559">
        <f t="shared" ref="E944:J944" si="429">IFERROR(E942/(E937-E938+E939),0)</f>
        <v>0</v>
      </c>
      <c r="F944" s="559">
        <f t="shared" si="429"/>
        <v>0</v>
      </c>
      <c r="G944" s="559">
        <f t="shared" si="429"/>
        <v>0</v>
      </c>
      <c r="H944" s="559">
        <f t="shared" si="429"/>
        <v>0</v>
      </c>
      <c r="I944" s="559">
        <f t="shared" si="429"/>
        <v>0</v>
      </c>
      <c r="J944" s="559">
        <f t="shared" si="429"/>
        <v>0</v>
      </c>
      <c r="K944" s="571"/>
    </row>
    <row r="945" spans="2:11" s="417" customFormat="1">
      <c r="B945" s="412" t="s">
        <v>98</v>
      </c>
      <c r="C945" s="413" t="s">
        <v>59</v>
      </c>
      <c r="D945" s="416"/>
      <c r="E945" s="416"/>
      <c r="F945" s="416"/>
      <c r="G945" s="416"/>
      <c r="H945" s="416"/>
      <c r="I945" s="416"/>
      <c r="J945" s="416"/>
      <c r="K945" s="416"/>
    </row>
    <row r="946" spans="2:11">
      <c r="B946" s="554" t="s">
        <v>510</v>
      </c>
      <c r="C946" s="555" t="s">
        <v>509</v>
      </c>
      <c r="D946" s="503">
        <f t="shared" si="426"/>
        <v>6752034626</v>
      </c>
      <c r="E946" s="503">
        <v>2925277505</v>
      </c>
      <c r="F946" s="503">
        <v>0</v>
      </c>
      <c r="G946" s="503">
        <v>0</v>
      </c>
      <c r="H946" s="503">
        <v>3748624665</v>
      </c>
      <c r="I946" s="503">
        <v>0</v>
      </c>
      <c r="J946" s="507">
        <v>78132456</v>
      </c>
      <c r="K946" s="570"/>
    </row>
    <row r="947" spans="2:11">
      <c r="B947" s="554" t="s">
        <v>512</v>
      </c>
      <c r="C947" s="555" t="s">
        <v>511</v>
      </c>
      <c r="D947" s="503">
        <f t="shared" si="426"/>
        <v>0</v>
      </c>
      <c r="E947" s="503">
        <v>0</v>
      </c>
      <c r="F947" s="503">
        <v>0</v>
      </c>
      <c r="G947" s="503">
        <v>0</v>
      </c>
      <c r="H947" s="503">
        <v>0</v>
      </c>
      <c r="I947" s="503">
        <v>0</v>
      </c>
      <c r="J947" s="507">
        <v>0</v>
      </c>
      <c r="K947" s="570"/>
    </row>
    <row r="948" spans="2:11">
      <c r="B948" s="557" t="s">
        <v>514</v>
      </c>
      <c r="C948" s="555" t="s">
        <v>513</v>
      </c>
      <c r="D948" s="503">
        <f t="shared" si="426"/>
        <v>0</v>
      </c>
      <c r="E948" s="503">
        <v>0</v>
      </c>
      <c r="F948" s="503">
        <v>0</v>
      </c>
      <c r="G948" s="503">
        <v>0</v>
      </c>
      <c r="H948" s="503">
        <v>0</v>
      </c>
      <c r="I948" s="503">
        <v>0</v>
      </c>
      <c r="J948" s="507">
        <v>0</v>
      </c>
      <c r="K948" s="570"/>
    </row>
    <row r="949" spans="2:11">
      <c r="B949" s="557" t="s">
        <v>515</v>
      </c>
      <c r="C949" s="555" t="s">
        <v>1089</v>
      </c>
      <c r="D949" s="503">
        <f t="shared" si="426"/>
        <v>6369436146</v>
      </c>
      <c r="E949" s="503">
        <v>2542679025</v>
      </c>
      <c r="F949" s="503">
        <v>0</v>
      </c>
      <c r="G949" s="503">
        <v>0</v>
      </c>
      <c r="H949" s="503">
        <v>3748624665</v>
      </c>
      <c r="I949" s="503">
        <v>0</v>
      </c>
      <c r="J949" s="507">
        <v>78132456</v>
      </c>
      <c r="K949" s="570"/>
    </row>
    <row r="950" spans="2:11">
      <c r="B950" s="490" t="s">
        <v>516</v>
      </c>
      <c r="C950" s="491" t="s">
        <v>1090</v>
      </c>
      <c r="D950" s="507">
        <f t="shared" si="426"/>
        <v>0</v>
      </c>
      <c r="E950" s="507"/>
      <c r="F950" s="507"/>
      <c r="G950" s="507"/>
      <c r="H950" s="507"/>
      <c r="I950" s="507"/>
      <c r="J950" s="507"/>
      <c r="K950" s="558"/>
    </row>
    <row r="951" spans="2:11">
      <c r="B951" s="557" t="s">
        <v>517</v>
      </c>
      <c r="C951" s="555" t="s">
        <v>1091</v>
      </c>
      <c r="D951" s="503">
        <f t="shared" si="426"/>
        <v>6369436146</v>
      </c>
      <c r="E951" s="507">
        <f t="shared" ref="E951:J951" si="430">E949+E950</f>
        <v>2542679025</v>
      </c>
      <c r="F951" s="507">
        <f t="shared" si="430"/>
        <v>0</v>
      </c>
      <c r="G951" s="507">
        <f t="shared" si="430"/>
        <v>0</v>
      </c>
      <c r="H951" s="507">
        <f t="shared" si="430"/>
        <v>3748624665</v>
      </c>
      <c r="I951" s="507">
        <f t="shared" si="430"/>
        <v>0</v>
      </c>
      <c r="J951" s="507">
        <f t="shared" si="430"/>
        <v>78132456</v>
      </c>
      <c r="K951" s="558"/>
    </row>
    <row r="952" spans="2:11" s="1111" customFormat="1">
      <c r="B952" s="1108" t="s">
        <v>518</v>
      </c>
      <c r="C952" s="1109" t="s">
        <v>1092</v>
      </c>
      <c r="D952" s="1071">
        <f t="shared" si="426"/>
        <v>382598480</v>
      </c>
      <c r="E952" s="1071">
        <f t="shared" ref="E952:J952" si="431">E946-E947+E948-E951</f>
        <v>382598480</v>
      </c>
      <c r="F952" s="1071">
        <f t="shared" si="431"/>
        <v>0</v>
      </c>
      <c r="G952" s="1071">
        <f t="shared" si="431"/>
        <v>0</v>
      </c>
      <c r="H952" s="1071">
        <f t="shared" si="431"/>
        <v>0</v>
      </c>
      <c r="I952" s="1071">
        <f t="shared" si="431"/>
        <v>0</v>
      </c>
      <c r="J952" s="1071">
        <f t="shared" si="431"/>
        <v>0</v>
      </c>
      <c r="K952" s="1117"/>
    </row>
    <row r="953" spans="2:11">
      <c r="B953" s="557" t="s">
        <v>1024</v>
      </c>
      <c r="C953" s="555" t="s">
        <v>1093</v>
      </c>
      <c r="D953" s="559">
        <f>IFERROR(D951/(D946-D947+D948),0)</f>
        <v>0.94333582376388725</v>
      </c>
      <c r="E953" s="559">
        <f t="shared" ref="E953:J953" si="432">IFERROR(E951/(E946-E947+E948),0)</f>
        <v>0.86920950940686903</v>
      </c>
      <c r="F953" s="559">
        <f t="shared" si="432"/>
        <v>0</v>
      </c>
      <c r="G953" s="559">
        <f t="shared" si="432"/>
        <v>0</v>
      </c>
      <c r="H953" s="559">
        <f t="shared" si="432"/>
        <v>1</v>
      </c>
      <c r="I953" s="559">
        <f t="shared" si="432"/>
        <v>0</v>
      </c>
      <c r="J953" s="559">
        <f t="shared" si="432"/>
        <v>1</v>
      </c>
      <c r="K953" s="571"/>
    </row>
    <row r="954" spans="2:11" s="417" customFormat="1">
      <c r="B954" s="412" t="s">
        <v>99</v>
      </c>
      <c r="C954" s="413" t="s">
        <v>74</v>
      </c>
      <c r="D954" s="416"/>
      <c r="E954" s="416"/>
      <c r="F954" s="416"/>
      <c r="G954" s="416"/>
      <c r="H954" s="416"/>
      <c r="I954" s="416"/>
      <c r="J954" s="416"/>
      <c r="K954" s="416"/>
    </row>
    <row r="955" spans="2:11">
      <c r="B955" s="554" t="s">
        <v>510</v>
      </c>
      <c r="C955" s="555" t="s">
        <v>509</v>
      </c>
      <c r="D955" s="503">
        <f t="shared" si="426"/>
        <v>6873818000</v>
      </c>
      <c r="E955" s="503">
        <v>0</v>
      </c>
      <c r="F955" s="503">
        <v>0</v>
      </c>
      <c r="G955" s="503">
        <v>0</v>
      </c>
      <c r="H955" s="503">
        <v>812894000</v>
      </c>
      <c r="I955" s="503">
        <v>0</v>
      </c>
      <c r="J955" s="507">
        <v>6060924000</v>
      </c>
      <c r="K955" s="570"/>
    </row>
    <row r="956" spans="2:11">
      <c r="B956" s="554" t="s">
        <v>512</v>
      </c>
      <c r="C956" s="555" t="s">
        <v>511</v>
      </c>
      <c r="D956" s="503">
        <f t="shared" si="426"/>
        <v>0</v>
      </c>
      <c r="E956" s="503">
        <v>0</v>
      </c>
      <c r="F956" s="503">
        <v>0</v>
      </c>
      <c r="G956" s="503">
        <v>0</v>
      </c>
      <c r="H956" s="503">
        <v>0</v>
      </c>
      <c r="I956" s="503">
        <v>0</v>
      </c>
      <c r="J956" s="507">
        <v>0</v>
      </c>
      <c r="K956" s="570"/>
    </row>
    <row r="957" spans="2:11">
      <c r="B957" s="557" t="s">
        <v>514</v>
      </c>
      <c r="C957" s="555" t="s">
        <v>513</v>
      </c>
      <c r="D957" s="503">
        <f t="shared" si="426"/>
        <v>0</v>
      </c>
      <c r="E957" s="503">
        <v>0</v>
      </c>
      <c r="F957" s="503">
        <v>0</v>
      </c>
      <c r="G957" s="503">
        <v>0</v>
      </c>
      <c r="H957" s="503">
        <v>0</v>
      </c>
      <c r="I957" s="503">
        <v>0</v>
      </c>
      <c r="J957" s="507">
        <v>0</v>
      </c>
      <c r="K957" s="570"/>
    </row>
    <row r="958" spans="2:11">
      <c r="B958" s="557" t="s">
        <v>515</v>
      </c>
      <c r="C958" s="555" t="s">
        <v>1089</v>
      </c>
      <c r="D958" s="503">
        <f t="shared" si="426"/>
        <v>6873818000</v>
      </c>
      <c r="E958" s="503">
        <v>0</v>
      </c>
      <c r="F958" s="503">
        <v>0</v>
      </c>
      <c r="G958" s="503">
        <v>0</v>
      </c>
      <c r="H958" s="503">
        <v>812894000</v>
      </c>
      <c r="I958" s="503">
        <v>0</v>
      </c>
      <c r="J958" s="507">
        <v>6060924000</v>
      </c>
      <c r="K958" s="570"/>
    </row>
    <row r="959" spans="2:11">
      <c r="B959" s="490" t="s">
        <v>516</v>
      </c>
      <c r="C959" s="491" t="s">
        <v>1090</v>
      </c>
      <c r="D959" s="507">
        <f t="shared" si="426"/>
        <v>0</v>
      </c>
      <c r="E959" s="507"/>
      <c r="F959" s="507"/>
      <c r="G959" s="507"/>
      <c r="H959" s="507"/>
      <c r="I959" s="507"/>
      <c r="J959" s="507"/>
      <c r="K959" s="558"/>
    </row>
    <row r="960" spans="2:11">
      <c r="B960" s="557" t="s">
        <v>517</v>
      </c>
      <c r="C960" s="555" t="s">
        <v>1091</v>
      </c>
      <c r="D960" s="503">
        <f t="shared" si="426"/>
        <v>6873818000</v>
      </c>
      <c r="E960" s="507">
        <f t="shared" ref="E960:J960" si="433">E958+E959</f>
        <v>0</v>
      </c>
      <c r="F960" s="507">
        <f t="shared" si="433"/>
        <v>0</v>
      </c>
      <c r="G960" s="507">
        <f t="shared" si="433"/>
        <v>0</v>
      </c>
      <c r="H960" s="507">
        <f t="shared" si="433"/>
        <v>812894000</v>
      </c>
      <c r="I960" s="507">
        <f t="shared" si="433"/>
        <v>0</v>
      </c>
      <c r="J960" s="507">
        <f t="shared" si="433"/>
        <v>6060924000</v>
      </c>
      <c r="K960" s="558"/>
    </row>
    <row r="961" spans="2:11">
      <c r="B961" s="557" t="s">
        <v>518</v>
      </c>
      <c r="C961" s="555" t="s">
        <v>1092</v>
      </c>
      <c r="D961" s="503">
        <f t="shared" si="426"/>
        <v>0</v>
      </c>
      <c r="E961" s="503">
        <f t="shared" ref="E961:J961" si="434">E955-E956+E957-E960</f>
        <v>0</v>
      </c>
      <c r="F961" s="503">
        <f t="shared" si="434"/>
        <v>0</v>
      </c>
      <c r="G961" s="503">
        <f t="shared" si="434"/>
        <v>0</v>
      </c>
      <c r="H961" s="503">
        <f t="shared" si="434"/>
        <v>0</v>
      </c>
      <c r="I961" s="503">
        <f t="shared" si="434"/>
        <v>0</v>
      </c>
      <c r="J961" s="503">
        <f t="shared" si="434"/>
        <v>0</v>
      </c>
      <c r="K961" s="570"/>
    </row>
    <row r="962" spans="2:11">
      <c r="B962" s="557" t="s">
        <v>1024</v>
      </c>
      <c r="C962" s="555" t="s">
        <v>1093</v>
      </c>
      <c r="D962" s="559">
        <f>IFERROR(D960/(D955-D956+D957),0)</f>
        <v>1</v>
      </c>
      <c r="E962" s="559">
        <f t="shared" ref="E962:J962" si="435">IFERROR(E960/(E955-E956+E957),0)</f>
        <v>0</v>
      </c>
      <c r="F962" s="559">
        <f t="shared" si="435"/>
        <v>0</v>
      </c>
      <c r="G962" s="559">
        <f t="shared" si="435"/>
        <v>0</v>
      </c>
      <c r="H962" s="559">
        <f t="shared" si="435"/>
        <v>1</v>
      </c>
      <c r="I962" s="559">
        <f t="shared" si="435"/>
        <v>0</v>
      </c>
      <c r="J962" s="559">
        <f t="shared" si="435"/>
        <v>1</v>
      </c>
      <c r="K962" s="571"/>
    </row>
    <row r="963" spans="2:11" s="417" customFormat="1">
      <c r="B963" s="412" t="s">
        <v>101</v>
      </c>
      <c r="C963" s="413" t="s">
        <v>75</v>
      </c>
      <c r="D963" s="416"/>
      <c r="E963" s="416"/>
      <c r="F963" s="416"/>
      <c r="G963" s="416"/>
      <c r="H963" s="416"/>
      <c r="I963" s="416"/>
      <c r="J963" s="416"/>
      <c r="K963" s="416"/>
    </row>
    <row r="964" spans="2:11">
      <c r="B964" s="554" t="s">
        <v>510</v>
      </c>
      <c r="C964" s="555" t="s">
        <v>509</v>
      </c>
      <c r="D964" s="503">
        <f t="shared" si="426"/>
        <v>5361353000</v>
      </c>
      <c r="E964" s="503">
        <v>0</v>
      </c>
      <c r="F964" s="503">
        <v>0</v>
      </c>
      <c r="G964" s="503">
        <v>0</v>
      </c>
      <c r="H964" s="503">
        <v>1463613000</v>
      </c>
      <c r="I964" s="503">
        <v>0</v>
      </c>
      <c r="J964" s="507">
        <v>3897740000</v>
      </c>
      <c r="K964" s="570"/>
    </row>
    <row r="965" spans="2:11">
      <c r="B965" s="554" t="s">
        <v>512</v>
      </c>
      <c r="C965" s="555" t="s">
        <v>511</v>
      </c>
      <c r="D965" s="503">
        <f t="shared" si="426"/>
        <v>0</v>
      </c>
      <c r="E965" s="503">
        <v>0</v>
      </c>
      <c r="F965" s="503">
        <v>0</v>
      </c>
      <c r="G965" s="503">
        <v>0</v>
      </c>
      <c r="H965" s="503">
        <v>0</v>
      </c>
      <c r="I965" s="503">
        <v>0</v>
      </c>
      <c r="J965" s="507">
        <v>0</v>
      </c>
      <c r="K965" s="570"/>
    </row>
    <row r="966" spans="2:11">
      <c r="B966" s="557" t="s">
        <v>514</v>
      </c>
      <c r="C966" s="555" t="s">
        <v>513</v>
      </c>
      <c r="D966" s="503">
        <f t="shared" si="426"/>
        <v>0</v>
      </c>
      <c r="E966" s="503">
        <v>0</v>
      </c>
      <c r="F966" s="503">
        <v>0</v>
      </c>
      <c r="G966" s="503">
        <v>0</v>
      </c>
      <c r="H966" s="503">
        <v>0</v>
      </c>
      <c r="I966" s="503">
        <v>0</v>
      </c>
      <c r="J966" s="507">
        <v>0</v>
      </c>
      <c r="K966" s="570"/>
    </row>
    <row r="967" spans="2:11">
      <c r="B967" s="557" t="s">
        <v>515</v>
      </c>
      <c r="C967" s="555" t="s">
        <v>1089</v>
      </c>
      <c r="D967" s="503">
        <f t="shared" si="426"/>
        <v>5212478000</v>
      </c>
      <c r="E967" s="503">
        <v>0</v>
      </c>
      <c r="F967" s="503">
        <v>0</v>
      </c>
      <c r="G967" s="503">
        <v>0</v>
      </c>
      <c r="H967" s="503">
        <v>1314738000</v>
      </c>
      <c r="I967" s="503">
        <v>0</v>
      </c>
      <c r="J967" s="507">
        <v>3897740000</v>
      </c>
      <c r="K967" s="570"/>
    </row>
    <row r="968" spans="2:11">
      <c r="B968" s="490" t="s">
        <v>516</v>
      </c>
      <c r="C968" s="491" t="s">
        <v>1090</v>
      </c>
      <c r="D968" s="507">
        <f t="shared" si="426"/>
        <v>0</v>
      </c>
      <c r="E968" s="507"/>
      <c r="F968" s="507"/>
      <c r="G968" s="507"/>
      <c r="H968" s="507"/>
      <c r="I968" s="507"/>
      <c r="J968" s="507"/>
      <c r="K968" s="558"/>
    </row>
    <row r="969" spans="2:11">
      <c r="B969" s="557" t="s">
        <v>517</v>
      </c>
      <c r="C969" s="555" t="s">
        <v>1091</v>
      </c>
      <c r="D969" s="503">
        <f t="shared" si="426"/>
        <v>5212478000</v>
      </c>
      <c r="E969" s="507">
        <f t="shared" ref="E969:J969" si="436">E967+E968</f>
        <v>0</v>
      </c>
      <c r="F969" s="507">
        <f t="shared" si="436"/>
        <v>0</v>
      </c>
      <c r="G969" s="507">
        <f t="shared" si="436"/>
        <v>0</v>
      </c>
      <c r="H969" s="507">
        <f t="shared" si="436"/>
        <v>1314738000</v>
      </c>
      <c r="I969" s="507">
        <f t="shared" si="436"/>
        <v>0</v>
      </c>
      <c r="J969" s="507">
        <f t="shared" si="436"/>
        <v>3897740000</v>
      </c>
      <c r="K969" s="558"/>
    </row>
    <row r="970" spans="2:11" s="1111" customFormat="1">
      <c r="B970" s="1108" t="s">
        <v>518</v>
      </c>
      <c r="C970" s="1109" t="s">
        <v>1092</v>
      </c>
      <c r="D970" s="1071">
        <f t="shared" si="426"/>
        <v>148875000</v>
      </c>
      <c r="E970" s="1071">
        <f t="shared" ref="E970:J970" si="437">E964-E965+E966-E969</f>
        <v>0</v>
      </c>
      <c r="F970" s="1071">
        <f t="shared" si="437"/>
        <v>0</v>
      </c>
      <c r="G970" s="1071">
        <f t="shared" si="437"/>
        <v>0</v>
      </c>
      <c r="H970" s="1071">
        <f t="shared" si="437"/>
        <v>148875000</v>
      </c>
      <c r="I970" s="1071">
        <f t="shared" si="437"/>
        <v>0</v>
      </c>
      <c r="J970" s="1071">
        <f t="shared" si="437"/>
        <v>0</v>
      </c>
      <c r="K970" s="1117"/>
    </row>
    <row r="971" spans="2:11">
      <c r="B971" s="557" t="s">
        <v>1024</v>
      </c>
      <c r="C971" s="555" t="s">
        <v>1093</v>
      </c>
      <c r="D971" s="559">
        <f>IFERROR(D969/(D964-D965+D966),0)</f>
        <v>0.97223182282532039</v>
      </c>
      <c r="E971" s="559">
        <f t="shared" ref="E971:J971" si="438">IFERROR(E969/(E964-E965+E966),0)</f>
        <v>0</v>
      </c>
      <c r="F971" s="559">
        <f t="shared" si="438"/>
        <v>0</v>
      </c>
      <c r="G971" s="559">
        <f t="shared" si="438"/>
        <v>0</v>
      </c>
      <c r="H971" s="559">
        <f t="shared" si="438"/>
        <v>0.89828253780200096</v>
      </c>
      <c r="I971" s="559">
        <f t="shared" si="438"/>
        <v>0</v>
      </c>
      <c r="J971" s="559">
        <f t="shared" si="438"/>
        <v>1</v>
      </c>
      <c r="K971" s="571"/>
    </row>
    <row r="972" spans="2:11" s="417" customFormat="1">
      <c r="B972" s="412" t="s">
        <v>102</v>
      </c>
      <c r="C972" s="413" t="s">
        <v>41</v>
      </c>
      <c r="D972" s="416"/>
      <c r="E972" s="416"/>
      <c r="F972" s="416"/>
      <c r="G972" s="416"/>
      <c r="H972" s="416"/>
      <c r="I972" s="416"/>
      <c r="J972" s="416"/>
      <c r="K972" s="416"/>
    </row>
    <row r="973" spans="2:11">
      <c r="B973" s="554" t="s">
        <v>510</v>
      </c>
      <c r="C973" s="555" t="s">
        <v>509</v>
      </c>
      <c r="D973" s="503">
        <f t="shared" si="426"/>
        <v>1837451718</v>
      </c>
      <c r="E973" s="503">
        <v>0</v>
      </c>
      <c r="F973" s="503">
        <v>0</v>
      </c>
      <c r="G973" s="503">
        <v>0</v>
      </c>
      <c r="H973" s="503">
        <v>1837451718</v>
      </c>
      <c r="I973" s="503">
        <v>0</v>
      </c>
      <c r="J973" s="507">
        <v>0</v>
      </c>
      <c r="K973" s="570"/>
    </row>
    <row r="974" spans="2:11">
      <c r="B974" s="554" t="s">
        <v>512</v>
      </c>
      <c r="C974" s="555" t="s">
        <v>511</v>
      </c>
      <c r="D974" s="503">
        <f t="shared" si="426"/>
        <v>0</v>
      </c>
      <c r="E974" s="503">
        <v>0</v>
      </c>
      <c r="F974" s="503">
        <v>0</v>
      </c>
      <c r="G974" s="503">
        <v>0</v>
      </c>
      <c r="H974" s="503">
        <v>0</v>
      </c>
      <c r="I974" s="503">
        <v>0</v>
      </c>
      <c r="J974" s="507">
        <v>0</v>
      </c>
      <c r="K974" s="570"/>
    </row>
    <row r="975" spans="2:11">
      <c r="B975" s="557" t="s">
        <v>514</v>
      </c>
      <c r="C975" s="555" t="s">
        <v>513</v>
      </c>
      <c r="D975" s="503">
        <f t="shared" si="426"/>
        <v>0</v>
      </c>
      <c r="E975" s="503">
        <v>0</v>
      </c>
      <c r="F975" s="503">
        <v>0</v>
      </c>
      <c r="G975" s="503">
        <v>0</v>
      </c>
      <c r="H975" s="503">
        <v>0</v>
      </c>
      <c r="I975" s="503">
        <v>0</v>
      </c>
      <c r="J975" s="507">
        <v>0</v>
      </c>
      <c r="K975" s="570"/>
    </row>
    <row r="976" spans="2:11">
      <c r="B976" s="557" t="s">
        <v>515</v>
      </c>
      <c r="C976" s="555" t="s">
        <v>1089</v>
      </c>
      <c r="D976" s="503">
        <f t="shared" si="426"/>
        <v>1837451718</v>
      </c>
      <c r="E976" s="503">
        <v>0</v>
      </c>
      <c r="F976" s="503">
        <v>0</v>
      </c>
      <c r="G976" s="503">
        <v>0</v>
      </c>
      <c r="H976" s="503">
        <v>1837451718</v>
      </c>
      <c r="I976" s="503">
        <v>0</v>
      </c>
      <c r="J976" s="507">
        <v>0</v>
      </c>
      <c r="K976" s="570"/>
    </row>
    <row r="977" spans="2:11">
      <c r="B977" s="490" t="s">
        <v>516</v>
      </c>
      <c r="C977" s="491" t="s">
        <v>1090</v>
      </c>
      <c r="D977" s="507">
        <f t="shared" si="426"/>
        <v>0</v>
      </c>
      <c r="E977" s="507"/>
      <c r="F977" s="507"/>
      <c r="G977" s="507"/>
      <c r="H977" s="507"/>
      <c r="I977" s="507"/>
      <c r="J977" s="507"/>
      <c r="K977" s="558"/>
    </row>
    <row r="978" spans="2:11">
      <c r="B978" s="557" t="s">
        <v>517</v>
      </c>
      <c r="C978" s="555" t="s">
        <v>1091</v>
      </c>
      <c r="D978" s="503">
        <f t="shared" si="426"/>
        <v>1837451718</v>
      </c>
      <c r="E978" s="507">
        <f t="shared" ref="E978:J978" si="439">E976+E977</f>
        <v>0</v>
      </c>
      <c r="F978" s="507">
        <f t="shared" si="439"/>
        <v>0</v>
      </c>
      <c r="G978" s="507">
        <f t="shared" si="439"/>
        <v>0</v>
      </c>
      <c r="H978" s="507">
        <f t="shared" si="439"/>
        <v>1837451718</v>
      </c>
      <c r="I978" s="507">
        <f t="shared" si="439"/>
        <v>0</v>
      </c>
      <c r="J978" s="507">
        <f t="shared" si="439"/>
        <v>0</v>
      </c>
      <c r="K978" s="558"/>
    </row>
    <row r="979" spans="2:11">
      <c r="B979" s="557" t="s">
        <v>518</v>
      </c>
      <c r="C979" s="555" t="s">
        <v>1092</v>
      </c>
      <c r="D979" s="503">
        <f t="shared" si="426"/>
        <v>0</v>
      </c>
      <c r="E979" s="503">
        <f t="shared" ref="E979:J979" si="440">E973-E974+E975-E978</f>
        <v>0</v>
      </c>
      <c r="F979" s="503">
        <f t="shared" si="440"/>
        <v>0</v>
      </c>
      <c r="G979" s="503">
        <f t="shared" si="440"/>
        <v>0</v>
      </c>
      <c r="H979" s="503">
        <f t="shared" si="440"/>
        <v>0</v>
      </c>
      <c r="I979" s="503">
        <f t="shared" si="440"/>
        <v>0</v>
      </c>
      <c r="J979" s="503">
        <f t="shared" si="440"/>
        <v>0</v>
      </c>
      <c r="K979" s="570"/>
    </row>
    <row r="980" spans="2:11">
      <c r="B980" s="557" t="s">
        <v>1024</v>
      </c>
      <c r="C980" s="555" t="s">
        <v>1093</v>
      </c>
      <c r="D980" s="559">
        <f>IFERROR(D978/(D973-D974+D975),0)</f>
        <v>1</v>
      </c>
      <c r="E980" s="559">
        <f t="shared" ref="E980:J980" si="441">IFERROR(E978/(E973-E974+E975),0)</f>
        <v>0</v>
      </c>
      <c r="F980" s="559">
        <f t="shared" si="441"/>
        <v>0</v>
      </c>
      <c r="G980" s="559">
        <f t="shared" si="441"/>
        <v>0</v>
      </c>
      <c r="H980" s="559">
        <f t="shared" si="441"/>
        <v>1</v>
      </c>
      <c r="I980" s="559">
        <f t="shared" si="441"/>
        <v>0</v>
      </c>
      <c r="J980" s="559">
        <f t="shared" si="441"/>
        <v>0</v>
      </c>
      <c r="K980" s="571"/>
    </row>
    <row r="981" spans="2:11" s="417" customFormat="1">
      <c r="B981" s="412" t="s">
        <v>108</v>
      </c>
      <c r="C981" s="413" t="s">
        <v>64</v>
      </c>
      <c r="D981" s="416"/>
      <c r="E981" s="416"/>
      <c r="F981" s="416"/>
      <c r="G981" s="416"/>
      <c r="H981" s="416"/>
      <c r="I981" s="416"/>
      <c r="J981" s="416"/>
      <c r="K981" s="416"/>
    </row>
    <row r="982" spans="2:11">
      <c r="B982" s="554" t="s">
        <v>510</v>
      </c>
      <c r="C982" s="555" t="s">
        <v>509</v>
      </c>
      <c r="D982" s="503">
        <f t="shared" si="426"/>
        <v>3998438000</v>
      </c>
      <c r="E982" s="503">
        <v>186160000</v>
      </c>
      <c r="F982" s="503">
        <v>0</v>
      </c>
      <c r="G982" s="503">
        <v>0</v>
      </c>
      <c r="H982" s="503">
        <v>821713000</v>
      </c>
      <c r="I982" s="503">
        <v>0</v>
      </c>
      <c r="J982" s="507">
        <v>2990565000</v>
      </c>
      <c r="K982" s="570"/>
    </row>
    <row r="983" spans="2:11">
      <c r="B983" s="554" t="s">
        <v>512</v>
      </c>
      <c r="C983" s="555" t="s">
        <v>511</v>
      </c>
      <c r="D983" s="503">
        <f t="shared" si="426"/>
        <v>0</v>
      </c>
      <c r="E983" s="503">
        <v>0</v>
      </c>
      <c r="F983" s="503">
        <v>0</v>
      </c>
      <c r="G983" s="503">
        <v>0</v>
      </c>
      <c r="H983" s="503">
        <v>0</v>
      </c>
      <c r="I983" s="503">
        <v>0</v>
      </c>
      <c r="J983" s="507">
        <v>0</v>
      </c>
      <c r="K983" s="570"/>
    </row>
    <row r="984" spans="2:11">
      <c r="B984" s="557" t="s">
        <v>514</v>
      </c>
      <c r="C984" s="555" t="s">
        <v>513</v>
      </c>
      <c r="D984" s="503">
        <f t="shared" si="426"/>
        <v>0</v>
      </c>
      <c r="E984" s="503">
        <v>0</v>
      </c>
      <c r="F984" s="503">
        <v>0</v>
      </c>
      <c r="G984" s="503">
        <v>0</v>
      </c>
      <c r="H984" s="503">
        <v>0</v>
      </c>
      <c r="I984" s="503">
        <v>0</v>
      </c>
      <c r="J984" s="507">
        <v>0</v>
      </c>
      <c r="K984" s="570"/>
    </row>
    <row r="985" spans="2:11">
      <c r="B985" s="557" t="s">
        <v>515</v>
      </c>
      <c r="C985" s="555" t="s">
        <v>1089</v>
      </c>
      <c r="D985" s="503">
        <f t="shared" si="426"/>
        <v>3998438000</v>
      </c>
      <c r="E985" s="503">
        <v>186160000</v>
      </c>
      <c r="F985" s="503">
        <v>0</v>
      </c>
      <c r="G985" s="503">
        <v>0</v>
      </c>
      <c r="H985" s="503">
        <v>821713000</v>
      </c>
      <c r="I985" s="503">
        <v>0</v>
      </c>
      <c r="J985" s="507">
        <v>2990565000</v>
      </c>
      <c r="K985" s="570"/>
    </row>
    <row r="986" spans="2:11">
      <c r="B986" s="490" t="s">
        <v>516</v>
      </c>
      <c r="C986" s="491" t="s">
        <v>1090</v>
      </c>
      <c r="D986" s="507">
        <f t="shared" si="426"/>
        <v>0</v>
      </c>
      <c r="E986" s="507"/>
      <c r="F986" s="507"/>
      <c r="G986" s="507"/>
      <c r="H986" s="507"/>
      <c r="I986" s="507"/>
      <c r="J986" s="507"/>
      <c r="K986" s="558"/>
    </row>
    <row r="987" spans="2:11">
      <c r="B987" s="557" t="s">
        <v>517</v>
      </c>
      <c r="C987" s="555" t="s">
        <v>1091</v>
      </c>
      <c r="D987" s="503">
        <f t="shared" si="426"/>
        <v>3998438000</v>
      </c>
      <c r="E987" s="507">
        <f t="shared" ref="E987:J987" si="442">E985+E986</f>
        <v>186160000</v>
      </c>
      <c r="F987" s="507">
        <f t="shared" si="442"/>
        <v>0</v>
      </c>
      <c r="G987" s="507">
        <f t="shared" si="442"/>
        <v>0</v>
      </c>
      <c r="H987" s="507">
        <f t="shared" si="442"/>
        <v>821713000</v>
      </c>
      <c r="I987" s="507">
        <f t="shared" si="442"/>
        <v>0</v>
      </c>
      <c r="J987" s="507">
        <f t="shared" si="442"/>
        <v>2990565000</v>
      </c>
      <c r="K987" s="558"/>
    </row>
    <row r="988" spans="2:11">
      <c r="B988" s="557" t="s">
        <v>518</v>
      </c>
      <c r="C988" s="555" t="s">
        <v>1092</v>
      </c>
      <c r="D988" s="503">
        <f t="shared" si="426"/>
        <v>0</v>
      </c>
      <c r="E988" s="503">
        <f t="shared" ref="E988:J988" si="443">E982-E983+E984-E987</f>
        <v>0</v>
      </c>
      <c r="F988" s="503">
        <f t="shared" si="443"/>
        <v>0</v>
      </c>
      <c r="G988" s="503">
        <f t="shared" si="443"/>
        <v>0</v>
      </c>
      <c r="H988" s="503">
        <f t="shared" si="443"/>
        <v>0</v>
      </c>
      <c r="I988" s="503">
        <f t="shared" si="443"/>
        <v>0</v>
      </c>
      <c r="J988" s="503">
        <f t="shared" si="443"/>
        <v>0</v>
      </c>
      <c r="K988" s="570"/>
    </row>
    <row r="989" spans="2:11">
      <c r="B989" s="557" t="s">
        <v>1024</v>
      </c>
      <c r="C989" s="555" t="s">
        <v>1093</v>
      </c>
      <c r="D989" s="559">
        <f>IFERROR(D987/(D982-D983+D984),0)</f>
        <v>1</v>
      </c>
      <c r="E989" s="559">
        <f t="shared" ref="E989:J989" si="444">IFERROR(E987/(E982-E983+E984),0)</f>
        <v>1</v>
      </c>
      <c r="F989" s="559">
        <f t="shared" si="444"/>
        <v>0</v>
      </c>
      <c r="G989" s="559">
        <f t="shared" si="444"/>
        <v>0</v>
      </c>
      <c r="H989" s="559">
        <f t="shared" si="444"/>
        <v>1</v>
      </c>
      <c r="I989" s="559">
        <f t="shared" si="444"/>
        <v>0</v>
      </c>
      <c r="J989" s="559">
        <f t="shared" si="444"/>
        <v>1</v>
      </c>
      <c r="K989" s="571"/>
    </row>
    <row r="990" spans="2:11" s="417" customFormat="1">
      <c r="B990" s="956" t="s">
        <v>109</v>
      </c>
      <c r="C990" s="413" t="s">
        <v>43</v>
      </c>
      <c r="D990" s="416"/>
      <c r="E990" s="416"/>
      <c r="F990" s="416"/>
      <c r="G990" s="416"/>
      <c r="H990" s="416"/>
      <c r="I990" s="416"/>
      <c r="J990" s="416"/>
      <c r="K990" s="416"/>
    </row>
    <row r="991" spans="2:11">
      <c r="B991" s="554" t="s">
        <v>510</v>
      </c>
      <c r="C991" s="555" t="s">
        <v>509</v>
      </c>
      <c r="D991" s="503">
        <f t="shared" si="426"/>
        <v>7204040984</v>
      </c>
      <c r="E991" s="503">
        <v>918510984</v>
      </c>
      <c r="F991" s="503">
        <v>0</v>
      </c>
      <c r="G991" s="503">
        <v>0</v>
      </c>
      <c r="H991" s="503">
        <v>674794000</v>
      </c>
      <c r="I991" s="503">
        <v>0</v>
      </c>
      <c r="J991" s="507">
        <v>5610736000</v>
      </c>
      <c r="K991" s="570"/>
    </row>
    <row r="992" spans="2:11">
      <c r="B992" s="554" t="s">
        <v>512</v>
      </c>
      <c r="C992" s="555" t="s">
        <v>511</v>
      </c>
      <c r="D992" s="503">
        <f t="shared" si="426"/>
        <v>0</v>
      </c>
      <c r="E992" s="503">
        <v>0</v>
      </c>
      <c r="F992" s="503">
        <v>0</v>
      </c>
      <c r="G992" s="503">
        <v>0</v>
      </c>
      <c r="H992" s="503">
        <v>0</v>
      </c>
      <c r="I992" s="503">
        <v>0</v>
      </c>
      <c r="J992" s="507">
        <v>0</v>
      </c>
      <c r="K992" s="570"/>
    </row>
    <row r="993" spans="2:11">
      <c r="B993" s="557" t="s">
        <v>514</v>
      </c>
      <c r="C993" s="555" t="s">
        <v>513</v>
      </c>
      <c r="D993" s="503">
        <f t="shared" si="426"/>
        <v>0</v>
      </c>
      <c r="E993" s="503">
        <v>0</v>
      </c>
      <c r="F993" s="503">
        <v>0</v>
      </c>
      <c r="G993" s="503">
        <v>0</v>
      </c>
      <c r="H993" s="503">
        <v>0</v>
      </c>
      <c r="I993" s="503">
        <v>0</v>
      </c>
      <c r="J993" s="507">
        <v>0</v>
      </c>
      <c r="K993" s="570"/>
    </row>
    <row r="994" spans="2:11">
      <c r="B994" s="557" t="s">
        <v>515</v>
      </c>
      <c r="C994" s="555" t="s">
        <v>1089</v>
      </c>
      <c r="D994" s="503">
        <f t="shared" si="426"/>
        <v>918510984</v>
      </c>
      <c r="E994" s="503">
        <v>918510984</v>
      </c>
      <c r="F994" s="503">
        <v>0</v>
      </c>
      <c r="G994" s="503">
        <v>0</v>
      </c>
      <c r="H994" s="503">
        <v>0</v>
      </c>
      <c r="I994" s="503">
        <v>0</v>
      </c>
      <c r="J994" s="507">
        <v>0</v>
      </c>
      <c r="K994" s="570"/>
    </row>
    <row r="995" spans="2:11">
      <c r="B995" s="490" t="s">
        <v>516</v>
      </c>
      <c r="C995" s="491" t="s">
        <v>1090</v>
      </c>
      <c r="D995" s="507">
        <f t="shared" si="426"/>
        <v>0</v>
      </c>
      <c r="E995" s="507"/>
      <c r="F995" s="507"/>
      <c r="G995" s="507"/>
      <c r="H995" s="507"/>
      <c r="I995" s="507"/>
      <c r="J995" s="507"/>
      <c r="K995" s="558"/>
    </row>
    <row r="996" spans="2:11">
      <c r="B996" s="557" t="s">
        <v>517</v>
      </c>
      <c r="C996" s="555" t="s">
        <v>1091</v>
      </c>
      <c r="D996" s="503">
        <f t="shared" si="426"/>
        <v>918510984</v>
      </c>
      <c r="E996" s="507">
        <f t="shared" ref="E996:J996" si="445">E994+E995</f>
        <v>918510984</v>
      </c>
      <c r="F996" s="507">
        <f t="shared" si="445"/>
        <v>0</v>
      </c>
      <c r="G996" s="507">
        <f t="shared" si="445"/>
        <v>0</v>
      </c>
      <c r="H996" s="507">
        <f t="shared" si="445"/>
        <v>0</v>
      </c>
      <c r="I996" s="507">
        <f t="shared" si="445"/>
        <v>0</v>
      </c>
      <c r="J996" s="507">
        <f t="shared" si="445"/>
        <v>0</v>
      </c>
      <c r="K996" s="558"/>
    </row>
    <row r="997" spans="2:11" s="1111" customFormat="1">
      <c r="B997" s="1108" t="s">
        <v>518</v>
      </c>
      <c r="C997" s="1109" t="s">
        <v>1092</v>
      </c>
      <c r="D997" s="1071">
        <f t="shared" si="426"/>
        <v>6285530000</v>
      </c>
      <c r="E997" s="1071">
        <f t="shared" ref="E997:J997" si="446">E991-E992+E993-E996</f>
        <v>0</v>
      </c>
      <c r="F997" s="1071">
        <f t="shared" si="446"/>
        <v>0</v>
      </c>
      <c r="G997" s="1071">
        <f t="shared" si="446"/>
        <v>0</v>
      </c>
      <c r="H997" s="1071">
        <f t="shared" si="446"/>
        <v>674794000</v>
      </c>
      <c r="I997" s="1071">
        <f t="shared" si="446"/>
        <v>0</v>
      </c>
      <c r="J997" s="1071">
        <f t="shared" si="446"/>
        <v>5610736000</v>
      </c>
      <c r="K997" s="1117"/>
    </row>
    <row r="998" spans="2:11">
      <c r="B998" s="557" t="s">
        <v>1024</v>
      </c>
      <c r="C998" s="555" t="s">
        <v>1093</v>
      </c>
      <c r="D998" s="559">
        <f>IFERROR(D996/(D991-D992+D993),0)</f>
        <v>0.12749941123877426</v>
      </c>
      <c r="E998" s="559">
        <f t="shared" ref="E998:J998" si="447">IFERROR(E996/(E991-E992+E993),0)</f>
        <v>1</v>
      </c>
      <c r="F998" s="559">
        <f t="shared" si="447"/>
        <v>0</v>
      </c>
      <c r="G998" s="559">
        <f t="shared" si="447"/>
        <v>0</v>
      </c>
      <c r="H998" s="559">
        <f t="shared" si="447"/>
        <v>0</v>
      </c>
      <c r="I998" s="559">
        <f t="shared" si="447"/>
        <v>0</v>
      </c>
      <c r="J998" s="559">
        <f t="shared" si="447"/>
        <v>0</v>
      </c>
      <c r="K998" s="571"/>
    </row>
    <row r="999" spans="2:11" s="432" customFormat="1" ht="38.25">
      <c r="B999" s="418">
        <v>5</v>
      </c>
      <c r="C999" s="430" t="s">
        <v>731</v>
      </c>
      <c r="D999" s="414"/>
      <c r="E999" s="428"/>
      <c r="F999" s="428"/>
      <c r="G999" s="428"/>
      <c r="H999" s="428"/>
      <c r="I999" s="428"/>
      <c r="J999" s="428"/>
      <c r="K999" s="428"/>
    </row>
    <row r="1000" spans="2:11" s="575" customFormat="1" ht="13.5">
      <c r="B1000" s="478" t="s">
        <v>510</v>
      </c>
      <c r="C1000" s="479" t="s">
        <v>509</v>
      </c>
      <c r="D1000" s="573">
        <f t="shared" ref="D1000:D1006" si="448">SUM(E1000:J1000)</f>
        <v>1379820583</v>
      </c>
      <c r="E1000" s="573">
        <f t="shared" ref="E1000:J1000" si="449">E1009</f>
        <v>0</v>
      </c>
      <c r="F1000" s="573">
        <f t="shared" si="449"/>
        <v>0</v>
      </c>
      <c r="G1000" s="573">
        <f t="shared" si="449"/>
        <v>0</v>
      </c>
      <c r="H1000" s="573">
        <f t="shared" si="449"/>
        <v>1379820583</v>
      </c>
      <c r="I1000" s="573">
        <f t="shared" si="449"/>
        <v>0</v>
      </c>
      <c r="J1000" s="573">
        <f t="shared" si="449"/>
        <v>0</v>
      </c>
      <c r="K1000" s="574"/>
    </row>
    <row r="1001" spans="2:11" s="575" customFormat="1" ht="13.5">
      <c r="B1001" s="478" t="s">
        <v>512</v>
      </c>
      <c r="C1001" s="479" t="s">
        <v>511</v>
      </c>
      <c r="D1001" s="573">
        <f t="shared" si="448"/>
        <v>0</v>
      </c>
      <c r="E1001" s="573">
        <f t="shared" ref="E1001:J1001" si="450">E1010</f>
        <v>0</v>
      </c>
      <c r="F1001" s="573">
        <f t="shared" si="450"/>
        <v>0</v>
      </c>
      <c r="G1001" s="573">
        <f t="shared" si="450"/>
        <v>0</v>
      </c>
      <c r="H1001" s="573">
        <f t="shared" si="450"/>
        <v>0</v>
      </c>
      <c r="I1001" s="573">
        <f t="shared" si="450"/>
        <v>0</v>
      </c>
      <c r="J1001" s="573">
        <f t="shared" si="450"/>
        <v>0</v>
      </c>
      <c r="K1001" s="574"/>
    </row>
    <row r="1002" spans="2:11" s="575" customFormat="1" ht="13.5">
      <c r="B1002" s="478" t="s">
        <v>514</v>
      </c>
      <c r="C1002" s="479" t="s">
        <v>513</v>
      </c>
      <c r="D1002" s="573">
        <f t="shared" si="448"/>
        <v>0</v>
      </c>
      <c r="E1002" s="573">
        <f t="shared" ref="E1002:J1002" si="451">E1011</f>
        <v>0</v>
      </c>
      <c r="F1002" s="573">
        <f t="shared" si="451"/>
        <v>0</v>
      </c>
      <c r="G1002" s="573">
        <f t="shared" si="451"/>
        <v>0</v>
      </c>
      <c r="H1002" s="573">
        <f t="shared" si="451"/>
        <v>0</v>
      </c>
      <c r="I1002" s="573">
        <f t="shared" si="451"/>
        <v>0</v>
      </c>
      <c r="J1002" s="573">
        <f t="shared" si="451"/>
        <v>0</v>
      </c>
      <c r="K1002" s="574"/>
    </row>
    <row r="1003" spans="2:11" s="575" customFormat="1" ht="13.5">
      <c r="B1003" s="478" t="s">
        <v>515</v>
      </c>
      <c r="C1003" s="479" t="s">
        <v>1089</v>
      </c>
      <c r="D1003" s="573">
        <f t="shared" si="448"/>
        <v>1379820583</v>
      </c>
      <c r="E1003" s="573">
        <f t="shared" ref="E1003:J1003" si="452">E1012</f>
        <v>0</v>
      </c>
      <c r="F1003" s="573">
        <f t="shared" si="452"/>
        <v>0</v>
      </c>
      <c r="G1003" s="573">
        <f t="shared" si="452"/>
        <v>0</v>
      </c>
      <c r="H1003" s="573">
        <f t="shared" si="452"/>
        <v>1379820583</v>
      </c>
      <c r="I1003" s="573">
        <f t="shared" si="452"/>
        <v>0</v>
      </c>
      <c r="J1003" s="573">
        <f t="shared" si="452"/>
        <v>0</v>
      </c>
      <c r="K1003" s="574"/>
    </row>
    <row r="1004" spans="2:11" s="575" customFormat="1" ht="13.5">
      <c r="B1004" s="478" t="s">
        <v>516</v>
      </c>
      <c r="C1004" s="479" t="s">
        <v>1090</v>
      </c>
      <c r="D1004" s="576">
        <f t="shared" si="448"/>
        <v>0</v>
      </c>
      <c r="E1004" s="573">
        <f t="shared" ref="E1004:J1004" si="453">E1013</f>
        <v>0</v>
      </c>
      <c r="F1004" s="573">
        <f t="shared" si="453"/>
        <v>0</v>
      </c>
      <c r="G1004" s="573">
        <f t="shared" si="453"/>
        <v>0</v>
      </c>
      <c r="H1004" s="573">
        <f t="shared" si="453"/>
        <v>0</v>
      </c>
      <c r="I1004" s="573">
        <f t="shared" si="453"/>
        <v>0</v>
      </c>
      <c r="J1004" s="573">
        <f t="shared" si="453"/>
        <v>0</v>
      </c>
      <c r="K1004" s="577"/>
    </row>
    <row r="1005" spans="2:11" s="575" customFormat="1" ht="13.5">
      <c r="B1005" s="478" t="s">
        <v>517</v>
      </c>
      <c r="C1005" s="479" t="s">
        <v>1091</v>
      </c>
      <c r="D1005" s="573">
        <f t="shared" si="448"/>
        <v>1379820583</v>
      </c>
      <c r="E1005" s="573">
        <f t="shared" ref="E1005:J1005" si="454">E1014</f>
        <v>0</v>
      </c>
      <c r="F1005" s="573">
        <f t="shared" si="454"/>
        <v>0</v>
      </c>
      <c r="G1005" s="573">
        <f t="shared" si="454"/>
        <v>0</v>
      </c>
      <c r="H1005" s="573">
        <f t="shared" si="454"/>
        <v>1379820583</v>
      </c>
      <c r="I1005" s="573">
        <f t="shared" si="454"/>
        <v>0</v>
      </c>
      <c r="J1005" s="573">
        <f t="shared" si="454"/>
        <v>0</v>
      </c>
      <c r="K1005" s="577"/>
    </row>
    <row r="1006" spans="2:11" s="575" customFormat="1" ht="13.5">
      <c r="B1006" s="478" t="s">
        <v>518</v>
      </c>
      <c r="C1006" s="479" t="s">
        <v>1092</v>
      </c>
      <c r="D1006" s="573">
        <f t="shared" si="448"/>
        <v>0</v>
      </c>
      <c r="E1006" s="573">
        <f t="shared" ref="E1006:J1006" si="455">E1015</f>
        <v>0</v>
      </c>
      <c r="F1006" s="573">
        <f t="shared" si="455"/>
        <v>0</v>
      </c>
      <c r="G1006" s="573">
        <f t="shared" si="455"/>
        <v>0</v>
      </c>
      <c r="H1006" s="573">
        <f t="shared" si="455"/>
        <v>0</v>
      </c>
      <c r="I1006" s="573">
        <f t="shared" si="455"/>
        <v>0</v>
      </c>
      <c r="J1006" s="573">
        <f t="shared" si="455"/>
        <v>0</v>
      </c>
      <c r="K1006" s="574"/>
    </row>
    <row r="1007" spans="2:11" s="575" customFormat="1" ht="13.5">
      <c r="B1007" s="478" t="s">
        <v>1024</v>
      </c>
      <c r="C1007" s="479" t="s">
        <v>1093</v>
      </c>
      <c r="D1007" s="578">
        <f t="shared" ref="D1007:J1007" si="456">IFERROR(D1005/(D1000-D1001+D1002),0)</f>
        <v>1</v>
      </c>
      <c r="E1007" s="578">
        <f t="shared" si="456"/>
        <v>0</v>
      </c>
      <c r="F1007" s="578">
        <f t="shared" si="456"/>
        <v>0</v>
      </c>
      <c r="G1007" s="578">
        <f t="shared" si="456"/>
        <v>0</v>
      </c>
      <c r="H1007" s="578">
        <f t="shared" si="456"/>
        <v>1</v>
      </c>
      <c r="I1007" s="578">
        <f t="shared" si="456"/>
        <v>0</v>
      </c>
      <c r="J1007" s="578">
        <f t="shared" si="456"/>
        <v>0</v>
      </c>
      <c r="K1007" s="579"/>
    </row>
    <row r="1008" spans="2:11" s="432" customFormat="1" ht="38.25">
      <c r="B1008" s="444">
        <v>1</v>
      </c>
      <c r="C1008" s="419" t="s">
        <v>1094</v>
      </c>
      <c r="D1008" s="428"/>
      <c r="E1008" s="428"/>
      <c r="F1008" s="428"/>
      <c r="G1008" s="428"/>
      <c r="H1008" s="428"/>
      <c r="I1008" s="428"/>
      <c r="J1008" s="428"/>
      <c r="K1008" s="428"/>
    </row>
    <row r="1009" spans="2:11" s="502" customFormat="1">
      <c r="B1009" s="490" t="s">
        <v>510</v>
      </c>
      <c r="C1009" s="491" t="s">
        <v>509</v>
      </c>
      <c r="D1009" s="503">
        <f t="shared" ref="D1009:D1015" si="457">SUM(E1009:J1009)</f>
        <v>1379820583</v>
      </c>
      <c r="E1009" s="503"/>
      <c r="F1009" s="503"/>
      <c r="G1009" s="503"/>
      <c r="H1009" s="503">
        <v>1379820583</v>
      </c>
      <c r="I1009" s="503"/>
      <c r="J1009" s="507"/>
      <c r="K1009" s="570"/>
    </row>
    <row r="1010" spans="2:11" s="502" customFormat="1">
      <c r="B1010" s="490" t="s">
        <v>512</v>
      </c>
      <c r="C1010" s="491" t="s">
        <v>511</v>
      </c>
      <c r="D1010" s="503">
        <f t="shared" si="457"/>
        <v>0</v>
      </c>
      <c r="E1010" s="503"/>
      <c r="F1010" s="503"/>
      <c r="G1010" s="503"/>
      <c r="H1010" s="503"/>
      <c r="I1010" s="503"/>
      <c r="J1010" s="507"/>
      <c r="K1010" s="570"/>
    </row>
    <row r="1011" spans="2:11" s="502" customFormat="1">
      <c r="B1011" s="490" t="s">
        <v>514</v>
      </c>
      <c r="C1011" s="491" t="s">
        <v>513</v>
      </c>
      <c r="D1011" s="503">
        <f t="shared" si="457"/>
        <v>0</v>
      </c>
      <c r="E1011" s="503"/>
      <c r="F1011" s="503"/>
      <c r="G1011" s="503"/>
      <c r="H1011" s="503"/>
      <c r="I1011" s="503"/>
      <c r="J1011" s="507"/>
      <c r="K1011" s="570"/>
    </row>
    <row r="1012" spans="2:11" s="502" customFormat="1">
      <c r="B1012" s="490" t="s">
        <v>515</v>
      </c>
      <c r="C1012" s="491" t="s">
        <v>1089</v>
      </c>
      <c r="D1012" s="503">
        <f t="shared" si="457"/>
        <v>1379820583</v>
      </c>
      <c r="E1012" s="503"/>
      <c r="F1012" s="503"/>
      <c r="G1012" s="503"/>
      <c r="H1012" s="503">
        <v>1379820583</v>
      </c>
      <c r="I1012" s="503"/>
      <c r="J1012" s="507"/>
      <c r="K1012" s="570"/>
    </row>
    <row r="1013" spans="2:11" s="502" customFormat="1">
      <c r="B1013" s="490" t="s">
        <v>516</v>
      </c>
      <c r="C1013" s="491" t="s">
        <v>1090</v>
      </c>
      <c r="D1013" s="507">
        <f t="shared" si="457"/>
        <v>0</v>
      </c>
      <c r="E1013" s="507"/>
      <c r="F1013" s="507"/>
      <c r="G1013" s="507"/>
      <c r="H1013" s="507"/>
      <c r="I1013" s="507"/>
      <c r="J1013" s="507"/>
      <c r="K1013" s="558"/>
    </row>
    <row r="1014" spans="2:11" s="502" customFormat="1">
      <c r="B1014" s="490" t="s">
        <v>517</v>
      </c>
      <c r="C1014" s="491" t="s">
        <v>1091</v>
      </c>
      <c r="D1014" s="503">
        <f t="shared" si="457"/>
        <v>1379820583</v>
      </c>
      <c r="E1014" s="507">
        <f t="shared" ref="E1014:J1014" si="458">E1012+E1013</f>
        <v>0</v>
      </c>
      <c r="F1014" s="507">
        <f t="shared" si="458"/>
        <v>0</v>
      </c>
      <c r="G1014" s="507">
        <f t="shared" si="458"/>
        <v>0</v>
      </c>
      <c r="H1014" s="507">
        <f t="shared" si="458"/>
        <v>1379820583</v>
      </c>
      <c r="I1014" s="507">
        <f t="shared" si="458"/>
        <v>0</v>
      </c>
      <c r="J1014" s="507">
        <f t="shared" si="458"/>
        <v>0</v>
      </c>
      <c r="K1014" s="558"/>
    </row>
    <row r="1015" spans="2:11" s="502" customFormat="1">
      <c r="B1015" s="490" t="s">
        <v>518</v>
      </c>
      <c r="C1015" s="491" t="s">
        <v>1092</v>
      </c>
      <c r="D1015" s="503">
        <f t="shared" si="457"/>
        <v>0</v>
      </c>
      <c r="E1015" s="503">
        <f t="shared" ref="E1015:J1015" si="459">E1009-E1010+E1011-E1014</f>
        <v>0</v>
      </c>
      <c r="F1015" s="503">
        <f t="shared" si="459"/>
        <v>0</v>
      </c>
      <c r="G1015" s="503">
        <f t="shared" si="459"/>
        <v>0</v>
      </c>
      <c r="H1015" s="503">
        <f t="shared" si="459"/>
        <v>0</v>
      </c>
      <c r="I1015" s="503">
        <f t="shared" si="459"/>
        <v>0</v>
      </c>
      <c r="J1015" s="503">
        <f t="shared" si="459"/>
        <v>0</v>
      </c>
      <c r="K1015" s="570"/>
    </row>
    <row r="1016" spans="2:11" s="502" customFormat="1">
      <c r="B1016" s="490" t="s">
        <v>1024</v>
      </c>
      <c r="C1016" s="491" t="s">
        <v>1093</v>
      </c>
      <c r="D1016" s="559">
        <f t="shared" ref="D1016:J1016" si="460">IFERROR(D1014/(D1009-D1010+D1011),0)</f>
        <v>1</v>
      </c>
      <c r="E1016" s="559">
        <f t="shared" si="460"/>
        <v>0</v>
      </c>
      <c r="F1016" s="559">
        <f t="shared" si="460"/>
        <v>0</v>
      </c>
      <c r="G1016" s="559">
        <f t="shared" si="460"/>
        <v>0</v>
      </c>
      <c r="H1016" s="559">
        <f t="shared" si="460"/>
        <v>1</v>
      </c>
      <c r="I1016" s="559">
        <f t="shared" si="460"/>
        <v>0</v>
      </c>
      <c r="J1016" s="559">
        <f t="shared" si="460"/>
        <v>0</v>
      </c>
      <c r="K1016" s="571"/>
    </row>
    <row r="1017" spans="2:11" s="417" customFormat="1">
      <c r="B1017" s="412" t="s">
        <v>165</v>
      </c>
      <c r="C1017" s="413" t="s">
        <v>505</v>
      </c>
      <c r="D1017" s="416"/>
      <c r="E1017" s="416"/>
      <c r="F1017" s="416"/>
      <c r="G1017" s="416"/>
      <c r="H1017" s="416"/>
      <c r="I1017" s="416"/>
      <c r="J1017" s="416"/>
      <c r="K1017" s="416"/>
    </row>
    <row r="1018" spans="2:11" s="538" customFormat="1">
      <c r="B1018" s="535" t="s">
        <v>510</v>
      </c>
      <c r="C1018" s="500" t="s">
        <v>509</v>
      </c>
      <c r="D1018" s="536">
        <f t="shared" si="426"/>
        <v>938019576101</v>
      </c>
      <c r="E1018" s="536">
        <f t="shared" ref="E1018:J1018" si="461">E1027+E1180+E1198+E1225</f>
        <v>35004449547</v>
      </c>
      <c r="F1018" s="536">
        <f t="shared" si="461"/>
        <v>0</v>
      </c>
      <c r="G1018" s="536">
        <f t="shared" si="461"/>
        <v>492843715</v>
      </c>
      <c r="H1018" s="536">
        <f t="shared" si="461"/>
        <v>78713624421</v>
      </c>
      <c r="I1018" s="536">
        <f t="shared" si="461"/>
        <v>0</v>
      </c>
      <c r="J1018" s="536">
        <f t="shared" si="461"/>
        <v>823808658418</v>
      </c>
      <c r="K1018" s="565"/>
    </row>
    <row r="1019" spans="2:11" s="538" customFormat="1">
      <c r="B1019" s="535" t="s">
        <v>512</v>
      </c>
      <c r="C1019" s="500" t="s">
        <v>511</v>
      </c>
      <c r="D1019" s="536">
        <f t="shared" si="426"/>
        <v>0</v>
      </c>
      <c r="E1019" s="536">
        <f t="shared" ref="E1019:J1019" si="462">E1028+E1181+E1199+E1226</f>
        <v>0</v>
      </c>
      <c r="F1019" s="536">
        <f t="shared" si="462"/>
        <v>0</v>
      </c>
      <c r="G1019" s="536">
        <f t="shared" si="462"/>
        <v>0</v>
      </c>
      <c r="H1019" s="536">
        <f t="shared" si="462"/>
        <v>0</v>
      </c>
      <c r="I1019" s="536">
        <f t="shared" si="462"/>
        <v>0</v>
      </c>
      <c r="J1019" s="536">
        <f t="shared" si="462"/>
        <v>0</v>
      </c>
      <c r="K1019" s="565"/>
    </row>
    <row r="1020" spans="2:11" s="538" customFormat="1">
      <c r="B1020" s="539" t="s">
        <v>514</v>
      </c>
      <c r="C1020" s="500" t="s">
        <v>513</v>
      </c>
      <c r="D1020" s="536">
        <f t="shared" si="426"/>
        <v>0</v>
      </c>
      <c r="E1020" s="536">
        <f t="shared" ref="E1020:J1020" si="463">E1029+E1182+E1200+E1227</f>
        <v>0</v>
      </c>
      <c r="F1020" s="536">
        <f t="shared" si="463"/>
        <v>0</v>
      </c>
      <c r="G1020" s="536">
        <f t="shared" si="463"/>
        <v>0</v>
      </c>
      <c r="H1020" s="536">
        <f t="shared" si="463"/>
        <v>0</v>
      </c>
      <c r="I1020" s="536">
        <f t="shared" si="463"/>
        <v>0</v>
      </c>
      <c r="J1020" s="536">
        <f t="shared" si="463"/>
        <v>0</v>
      </c>
      <c r="K1020" s="565"/>
    </row>
    <row r="1021" spans="2:11" s="538" customFormat="1">
      <c r="B1021" s="539" t="s">
        <v>515</v>
      </c>
      <c r="C1021" s="500" t="s">
        <v>1089</v>
      </c>
      <c r="D1021" s="536">
        <f t="shared" si="426"/>
        <v>700069311135</v>
      </c>
      <c r="E1021" s="536">
        <f t="shared" ref="E1021:J1021" si="464">E1030+E1183+E1201+E1228</f>
        <v>17303961381</v>
      </c>
      <c r="F1021" s="536">
        <f t="shared" si="464"/>
        <v>0</v>
      </c>
      <c r="G1021" s="536">
        <f t="shared" si="464"/>
        <v>351688750</v>
      </c>
      <c r="H1021" s="536">
        <f t="shared" si="464"/>
        <v>34938307214</v>
      </c>
      <c r="I1021" s="536">
        <f t="shared" si="464"/>
        <v>0</v>
      </c>
      <c r="J1021" s="536">
        <f t="shared" si="464"/>
        <v>647475353790</v>
      </c>
      <c r="K1021" s="565"/>
    </row>
    <row r="1022" spans="2:11" s="538" customFormat="1">
      <c r="B1022" s="488" t="s">
        <v>516</v>
      </c>
      <c r="C1022" s="477" t="s">
        <v>1090</v>
      </c>
      <c r="D1022" s="566">
        <f t="shared" ref="D1022:D1085" si="465">SUM(E1022:J1022)</f>
        <v>0</v>
      </c>
      <c r="E1022" s="536">
        <f t="shared" ref="E1022:J1022" si="466">E1031+E1184+E1202+E1229</f>
        <v>0</v>
      </c>
      <c r="F1022" s="536">
        <f t="shared" si="466"/>
        <v>0</v>
      </c>
      <c r="G1022" s="536">
        <f t="shared" si="466"/>
        <v>0</v>
      </c>
      <c r="H1022" s="536">
        <f t="shared" si="466"/>
        <v>0</v>
      </c>
      <c r="I1022" s="536">
        <f t="shared" si="466"/>
        <v>0</v>
      </c>
      <c r="J1022" s="536">
        <f t="shared" si="466"/>
        <v>0</v>
      </c>
      <c r="K1022" s="540"/>
    </row>
    <row r="1023" spans="2:11" s="538" customFormat="1">
      <c r="B1023" s="539" t="s">
        <v>517</v>
      </c>
      <c r="C1023" s="500" t="s">
        <v>1091</v>
      </c>
      <c r="D1023" s="536">
        <f t="shared" si="465"/>
        <v>700069311135</v>
      </c>
      <c r="E1023" s="536">
        <f t="shared" ref="E1023:J1023" si="467">E1032+E1185+E1203+E1230</f>
        <v>17303961381</v>
      </c>
      <c r="F1023" s="536">
        <f t="shared" si="467"/>
        <v>0</v>
      </c>
      <c r="G1023" s="536">
        <f t="shared" si="467"/>
        <v>351688750</v>
      </c>
      <c r="H1023" s="536">
        <f t="shared" si="467"/>
        <v>34938307214</v>
      </c>
      <c r="I1023" s="536">
        <f t="shared" si="467"/>
        <v>0</v>
      </c>
      <c r="J1023" s="536">
        <f t="shared" si="467"/>
        <v>647475353790</v>
      </c>
      <c r="K1023" s="540"/>
    </row>
    <row r="1024" spans="2:11" s="1101" customFormat="1">
      <c r="B1024" s="1098" t="s">
        <v>518</v>
      </c>
      <c r="C1024" s="1099" t="s">
        <v>1092</v>
      </c>
      <c r="D1024" s="1064">
        <f t="shared" si="465"/>
        <v>237950264966</v>
      </c>
      <c r="E1024" s="1064">
        <f t="shared" ref="E1024:J1024" si="468">E1033+E1186+E1204+E1231</f>
        <v>17700488166</v>
      </c>
      <c r="F1024" s="1064">
        <f t="shared" si="468"/>
        <v>0</v>
      </c>
      <c r="G1024" s="1064">
        <f t="shared" si="468"/>
        <v>141154965</v>
      </c>
      <c r="H1024" s="1064">
        <f t="shared" si="468"/>
        <v>43775317207</v>
      </c>
      <c r="I1024" s="1064">
        <f t="shared" si="468"/>
        <v>0</v>
      </c>
      <c r="J1024" s="1064">
        <f t="shared" si="468"/>
        <v>176333304628</v>
      </c>
      <c r="K1024" s="1115"/>
    </row>
    <row r="1025" spans="2:11" s="538" customFormat="1">
      <c r="B1025" s="539" t="s">
        <v>1024</v>
      </c>
      <c r="C1025" s="500" t="s">
        <v>1093</v>
      </c>
      <c r="D1025" s="541">
        <f>IFERROR(D1023/(D1018-D1019+D1020),0)</f>
        <v>0.74632697330788011</v>
      </c>
      <c r="E1025" s="541">
        <f t="shared" ref="E1025:J1025" si="469">IFERROR(E1023/(E1018-E1019+E1020),0)</f>
        <v>0.49433605170011902</v>
      </c>
      <c r="F1025" s="541">
        <f t="shared" si="469"/>
        <v>0</v>
      </c>
      <c r="G1025" s="541">
        <f t="shared" si="469"/>
        <v>0.71359081854173589</v>
      </c>
      <c r="H1025" s="541">
        <f t="shared" si="469"/>
        <v>0.44386607110266429</v>
      </c>
      <c r="I1025" s="541">
        <f t="shared" si="469"/>
        <v>0</v>
      </c>
      <c r="J1025" s="541">
        <f t="shared" si="469"/>
        <v>0.78595356721957566</v>
      </c>
      <c r="K1025" s="567"/>
    </row>
    <row r="1026" spans="2:11" s="417" customFormat="1" ht="38.25">
      <c r="B1026" s="412" t="s">
        <v>93</v>
      </c>
      <c r="C1026" s="413" t="s">
        <v>736</v>
      </c>
      <c r="D1026" s="414"/>
      <c r="E1026" s="416"/>
      <c r="F1026" s="416"/>
      <c r="G1026" s="416"/>
      <c r="H1026" s="416"/>
      <c r="I1026" s="416"/>
      <c r="J1026" s="416"/>
      <c r="K1026" s="416"/>
    </row>
    <row r="1027" spans="2:11" s="547" customFormat="1" ht="13.5">
      <c r="B1027" s="543" t="s">
        <v>510</v>
      </c>
      <c r="C1027" s="544" t="s">
        <v>509</v>
      </c>
      <c r="D1027" s="545">
        <f t="shared" si="465"/>
        <v>361135319163</v>
      </c>
      <c r="E1027" s="545">
        <f t="shared" ref="E1027:J1027" si="470">E1036+E1045+E1054+E1063+E1072+E1081+E1090+E1099+E1108+E1117+E1126+E1135+E1144+E1153+E1162+E1171</f>
        <v>8616422100</v>
      </c>
      <c r="F1027" s="545">
        <f t="shared" si="470"/>
        <v>0</v>
      </c>
      <c r="G1027" s="545">
        <f t="shared" si="470"/>
        <v>475512715</v>
      </c>
      <c r="H1027" s="545">
        <f t="shared" si="470"/>
        <v>3978951039</v>
      </c>
      <c r="I1027" s="545">
        <f t="shared" si="470"/>
        <v>0</v>
      </c>
      <c r="J1027" s="545">
        <f t="shared" si="470"/>
        <v>348064433309</v>
      </c>
      <c r="K1027" s="568"/>
    </row>
    <row r="1028" spans="2:11" s="547" customFormat="1" ht="13.5">
      <c r="B1028" s="543" t="s">
        <v>512</v>
      </c>
      <c r="C1028" s="544" t="s">
        <v>511</v>
      </c>
      <c r="D1028" s="545">
        <f t="shared" si="465"/>
        <v>0</v>
      </c>
      <c r="E1028" s="545">
        <f t="shared" ref="E1028:J1028" si="471">E1037+E1046+E1055+E1064+E1073+E1082+E1091+E1100+E1109+E1118+E1127+E1136+E1145+E1154+E1163+E1172</f>
        <v>0</v>
      </c>
      <c r="F1028" s="545">
        <f t="shared" si="471"/>
        <v>0</v>
      </c>
      <c r="G1028" s="545">
        <f t="shared" si="471"/>
        <v>0</v>
      </c>
      <c r="H1028" s="545">
        <f t="shared" si="471"/>
        <v>0</v>
      </c>
      <c r="I1028" s="545">
        <f t="shared" si="471"/>
        <v>0</v>
      </c>
      <c r="J1028" s="545">
        <f t="shared" si="471"/>
        <v>0</v>
      </c>
      <c r="K1028" s="568"/>
    </row>
    <row r="1029" spans="2:11" s="547" customFormat="1" ht="13.5">
      <c r="B1029" s="548" t="s">
        <v>514</v>
      </c>
      <c r="C1029" s="544" t="s">
        <v>513</v>
      </c>
      <c r="D1029" s="545">
        <f t="shared" si="465"/>
        <v>0</v>
      </c>
      <c r="E1029" s="545">
        <f t="shared" ref="E1029:J1029" si="472">E1038+E1047+E1056+E1065+E1074+E1083+E1092+E1101+E1110+E1119+E1128+E1137+E1146+E1155+E1164+E1173</f>
        <v>0</v>
      </c>
      <c r="F1029" s="545">
        <f t="shared" si="472"/>
        <v>0</v>
      </c>
      <c r="G1029" s="545">
        <f t="shared" si="472"/>
        <v>0</v>
      </c>
      <c r="H1029" s="545">
        <f t="shared" si="472"/>
        <v>0</v>
      </c>
      <c r="I1029" s="545">
        <f t="shared" si="472"/>
        <v>0</v>
      </c>
      <c r="J1029" s="545">
        <f t="shared" si="472"/>
        <v>0</v>
      </c>
      <c r="K1029" s="568"/>
    </row>
    <row r="1030" spans="2:11" s="547" customFormat="1" ht="13.5">
      <c r="B1030" s="548" t="s">
        <v>515</v>
      </c>
      <c r="C1030" s="544" t="s">
        <v>1089</v>
      </c>
      <c r="D1030" s="545">
        <f t="shared" si="465"/>
        <v>355602900816</v>
      </c>
      <c r="E1030" s="545">
        <f t="shared" ref="E1030:J1030" si="473">E1039+E1048+E1057+E1066+E1075+E1084+E1093+E1102+E1111+E1120+E1129+E1138+E1147+E1156+E1165+E1174</f>
        <v>8561450814</v>
      </c>
      <c r="F1030" s="545">
        <f t="shared" si="473"/>
        <v>0</v>
      </c>
      <c r="G1030" s="545">
        <f t="shared" si="473"/>
        <v>334357750</v>
      </c>
      <c r="H1030" s="545">
        <f t="shared" si="473"/>
        <v>3759535521</v>
      </c>
      <c r="I1030" s="545">
        <f t="shared" si="473"/>
        <v>0</v>
      </c>
      <c r="J1030" s="545">
        <f t="shared" si="473"/>
        <v>342947556731</v>
      </c>
      <c r="K1030" s="568"/>
    </row>
    <row r="1031" spans="2:11" s="547" customFormat="1" ht="13.5">
      <c r="B1031" s="478" t="s">
        <v>516</v>
      </c>
      <c r="C1031" s="479" t="s">
        <v>1090</v>
      </c>
      <c r="D1031" s="549">
        <f t="shared" si="465"/>
        <v>0</v>
      </c>
      <c r="E1031" s="545">
        <f t="shared" ref="E1031:J1031" si="474">E1040+E1049+E1058+E1067+E1076+E1085+E1094+E1103+E1112+E1121+E1130+E1139+E1148+E1157+E1166+E1175</f>
        <v>0</v>
      </c>
      <c r="F1031" s="545">
        <f t="shared" si="474"/>
        <v>0</v>
      </c>
      <c r="G1031" s="545">
        <f t="shared" si="474"/>
        <v>0</v>
      </c>
      <c r="H1031" s="545">
        <f t="shared" si="474"/>
        <v>0</v>
      </c>
      <c r="I1031" s="545">
        <f t="shared" si="474"/>
        <v>0</v>
      </c>
      <c r="J1031" s="545">
        <f t="shared" si="474"/>
        <v>0</v>
      </c>
      <c r="K1031" s="550"/>
    </row>
    <row r="1032" spans="2:11" s="547" customFormat="1" ht="13.5">
      <c r="B1032" s="548" t="s">
        <v>517</v>
      </c>
      <c r="C1032" s="544" t="s">
        <v>1091</v>
      </c>
      <c r="D1032" s="545">
        <f t="shared" si="465"/>
        <v>355602900816</v>
      </c>
      <c r="E1032" s="545">
        <f t="shared" ref="E1032:J1032" si="475">E1041+E1050+E1059+E1068+E1077+E1086+E1095+E1104+E1113+E1122+E1131+E1140+E1149+E1158+E1167+E1176</f>
        <v>8561450814</v>
      </c>
      <c r="F1032" s="545">
        <f t="shared" si="475"/>
        <v>0</v>
      </c>
      <c r="G1032" s="545">
        <f t="shared" si="475"/>
        <v>334357750</v>
      </c>
      <c r="H1032" s="545">
        <f t="shared" si="475"/>
        <v>3759535521</v>
      </c>
      <c r="I1032" s="545">
        <f t="shared" si="475"/>
        <v>0</v>
      </c>
      <c r="J1032" s="545">
        <f t="shared" si="475"/>
        <v>342947556731</v>
      </c>
      <c r="K1032" s="550"/>
    </row>
    <row r="1033" spans="2:11" s="1106" customFormat="1" ht="13.5">
      <c r="B1033" s="1102" t="s">
        <v>518</v>
      </c>
      <c r="C1033" s="1103" t="s">
        <v>1092</v>
      </c>
      <c r="D1033" s="1104">
        <f t="shared" si="465"/>
        <v>5532418347</v>
      </c>
      <c r="E1033" s="1104">
        <f t="shared" ref="E1033:J1033" si="476">E1042+E1051+E1060+E1069+E1078+E1087+E1096+E1105+E1114+E1123+E1132+E1141+E1150+E1159+E1168+E1177</f>
        <v>54971286</v>
      </c>
      <c r="F1033" s="1104">
        <f t="shared" si="476"/>
        <v>0</v>
      </c>
      <c r="G1033" s="1104">
        <f t="shared" si="476"/>
        <v>141154965</v>
      </c>
      <c r="H1033" s="1104">
        <f t="shared" si="476"/>
        <v>219415518</v>
      </c>
      <c r="I1033" s="1104">
        <f t="shared" si="476"/>
        <v>0</v>
      </c>
      <c r="J1033" s="1104">
        <f t="shared" si="476"/>
        <v>5116876578</v>
      </c>
      <c r="K1033" s="1116"/>
    </row>
    <row r="1034" spans="2:11" s="547" customFormat="1" ht="13.5">
      <c r="B1034" s="548" t="s">
        <v>1024</v>
      </c>
      <c r="C1034" s="544" t="s">
        <v>1093</v>
      </c>
      <c r="D1034" s="551">
        <f>IFERROR(D1032/(D1027-D1028+D1029),0)</f>
        <v>0.98468048387008389</v>
      </c>
      <c r="E1034" s="551">
        <f t="shared" ref="E1034:J1034" si="477">IFERROR(E1032/(E1027-E1028+E1029),0)</f>
        <v>0.99362017257720003</v>
      </c>
      <c r="F1034" s="551">
        <f t="shared" si="477"/>
        <v>0</v>
      </c>
      <c r="G1034" s="551">
        <f t="shared" si="477"/>
        <v>0.70315207028691129</v>
      </c>
      <c r="H1034" s="551">
        <f t="shared" si="477"/>
        <v>0.94485593920372946</v>
      </c>
      <c r="I1034" s="551">
        <f t="shared" si="477"/>
        <v>0</v>
      </c>
      <c r="J1034" s="551">
        <f t="shared" si="477"/>
        <v>0.98529905359948855</v>
      </c>
      <c r="K1034" s="569"/>
    </row>
    <row r="1035" spans="2:11" s="417" customFormat="1">
      <c r="B1035" s="412" t="s">
        <v>94</v>
      </c>
      <c r="C1035" s="413" t="s">
        <v>166</v>
      </c>
      <c r="D1035" s="416"/>
      <c r="E1035" s="416"/>
      <c r="F1035" s="416"/>
      <c r="G1035" s="416"/>
      <c r="H1035" s="416"/>
      <c r="I1035" s="416"/>
      <c r="J1035" s="416"/>
      <c r="K1035" s="416"/>
    </row>
    <row r="1036" spans="2:11">
      <c r="B1036" s="554" t="s">
        <v>510</v>
      </c>
      <c r="C1036" s="555" t="s">
        <v>509</v>
      </c>
      <c r="D1036" s="503">
        <f t="shared" si="465"/>
        <v>46261136599</v>
      </c>
      <c r="E1036" s="503">
        <v>1850488368</v>
      </c>
      <c r="F1036" s="503">
        <v>0</v>
      </c>
      <c r="G1036" s="503">
        <v>0</v>
      </c>
      <c r="H1036" s="503">
        <v>231893552</v>
      </c>
      <c r="I1036" s="503">
        <v>0</v>
      </c>
      <c r="J1036" s="507">
        <v>44178754679</v>
      </c>
      <c r="K1036" s="570"/>
    </row>
    <row r="1037" spans="2:11">
      <c r="B1037" s="554" t="s">
        <v>512</v>
      </c>
      <c r="C1037" s="555" t="s">
        <v>511</v>
      </c>
      <c r="D1037" s="503">
        <f t="shared" si="465"/>
        <v>0</v>
      </c>
      <c r="E1037" s="503">
        <v>0</v>
      </c>
      <c r="F1037" s="503">
        <v>0</v>
      </c>
      <c r="G1037" s="503">
        <v>0</v>
      </c>
      <c r="H1037" s="503">
        <v>0</v>
      </c>
      <c r="I1037" s="503">
        <v>0</v>
      </c>
      <c r="J1037" s="507">
        <v>0</v>
      </c>
      <c r="K1037" s="570"/>
    </row>
    <row r="1038" spans="2:11">
      <c r="B1038" s="557" t="s">
        <v>514</v>
      </c>
      <c r="C1038" s="555" t="s">
        <v>513</v>
      </c>
      <c r="D1038" s="503">
        <f t="shared" si="465"/>
        <v>0</v>
      </c>
      <c r="E1038" s="503">
        <v>0</v>
      </c>
      <c r="F1038" s="503">
        <v>0</v>
      </c>
      <c r="G1038" s="503">
        <v>0</v>
      </c>
      <c r="H1038" s="503">
        <v>0</v>
      </c>
      <c r="I1038" s="503">
        <v>0</v>
      </c>
      <c r="J1038" s="507">
        <v>0</v>
      </c>
      <c r="K1038" s="570"/>
    </row>
    <row r="1039" spans="2:11">
      <c r="B1039" s="557" t="s">
        <v>515</v>
      </c>
      <c r="C1039" s="555" t="s">
        <v>1089</v>
      </c>
      <c r="D1039" s="503">
        <f t="shared" si="465"/>
        <v>44032906985</v>
      </c>
      <c r="E1039" s="503">
        <v>1850488368</v>
      </c>
      <c r="F1039" s="503">
        <v>0</v>
      </c>
      <c r="G1039" s="503">
        <v>0</v>
      </c>
      <c r="H1039" s="503">
        <v>231893552</v>
      </c>
      <c r="I1039" s="503">
        <v>0</v>
      </c>
      <c r="J1039" s="507">
        <v>41950525065</v>
      </c>
      <c r="K1039" s="570"/>
    </row>
    <row r="1040" spans="2:11">
      <c r="B1040" s="490" t="s">
        <v>516</v>
      </c>
      <c r="C1040" s="491" t="s">
        <v>1090</v>
      </c>
      <c r="D1040" s="507">
        <f t="shared" si="465"/>
        <v>0</v>
      </c>
      <c r="E1040" s="507"/>
      <c r="F1040" s="507"/>
      <c r="G1040" s="507"/>
      <c r="H1040" s="507"/>
      <c r="I1040" s="507"/>
      <c r="J1040" s="507"/>
      <c r="K1040" s="558"/>
    </row>
    <row r="1041" spans="2:11">
      <c r="B1041" s="557" t="s">
        <v>517</v>
      </c>
      <c r="C1041" s="555" t="s">
        <v>1091</v>
      </c>
      <c r="D1041" s="503">
        <f t="shared" si="465"/>
        <v>44032906985</v>
      </c>
      <c r="E1041" s="507">
        <f t="shared" ref="E1041:J1041" si="478">E1039+E1040</f>
        <v>1850488368</v>
      </c>
      <c r="F1041" s="507">
        <f t="shared" si="478"/>
        <v>0</v>
      </c>
      <c r="G1041" s="507">
        <f t="shared" si="478"/>
        <v>0</v>
      </c>
      <c r="H1041" s="507">
        <f t="shared" si="478"/>
        <v>231893552</v>
      </c>
      <c r="I1041" s="507">
        <f t="shared" si="478"/>
        <v>0</v>
      </c>
      <c r="J1041" s="507">
        <f t="shared" si="478"/>
        <v>41950525065</v>
      </c>
      <c r="K1041" s="558"/>
    </row>
    <row r="1042" spans="2:11" s="1111" customFormat="1">
      <c r="B1042" s="1108" t="s">
        <v>518</v>
      </c>
      <c r="C1042" s="1109" t="s">
        <v>1092</v>
      </c>
      <c r="D1042" s="1071">
        <f t="shared" si="465"/>
        <v>2228229614</v>
      </c>
      <c r="E1042" s="1071">
        <f t="shared" ref="E1042:J1042" si="479">E1036-E1037+E1038-E1041</f>
        <v>0</v>
      </c>
      <c r="F1042" s="1071">
        <f t="shared" si="479"/>
        <v>0</v>
      </c>
      <c r="G1042" s="1071">
        <f t="shared" si="479"/>
        <v>0</v>
      </c>
      <c r="H1042" s="1071">
        <f t="shared" si="479"/>
        <v>0</v>
      </c>
      <c r="I1042" s="1071">
        <f t="shared" si="479"/>
        <v>0</v>
      </c>
      <c r="J1042" s="1071">
        <f t="shared" si="479"/>
        <v>2228229614</v>
      </c>
      <c r="K1042" s="1117"/>
    </row>
    <row r="1043" spans="2:11">
      <c r="B1043" s="557" t="s">
        <v>1024</v>
      </c>
      <c r="C1043" s="555" t="s">
        <v>1093</v>
      </c>
      <c r="D1043" s="559">
        <f>IFERROR(D1041/(D1036-D1037+D1038),0)</f>
        <v>0.95183366043695161</v>
      </c>
      <c r="E1043" s="559">
        <f t="shared" ref="E1043:J1043" si="480">IFERROR(E1041/(E1036-E1037+E1038),0)</f>
        <v>1</v>
      </c>
      <c r="F1043" s="559">
        <f t="shared" si="480"/>
        <v>0</v>
      </c>
      <c r="G1043" s="559">
        <f t="shared" si="480"/>
        <v>0</v>
      </c>
      <c r="H1043" s="559">
        <f t="shared" si="480"/>
        <v>1</v>
      </c>
      <c r="I1043" s="559">
        <f t="shared" si="480"/>
        <v>0</v>
      </c>
      <c r="J1043" s="559">
        <f t="shared" si="480"/>
        <v>0.94956332223055684</v>
      </c>
      <c r="K1043" s="571"/>
    </row>
    <row r="1044" spans="2:11" s="417" customFormat="1">
      <c r="B1044" s="412" t="s">
        <v>96</v>
      </c>
      <c r="C1044" s="413" t="s">
        <v>167</v>
      </c>
      <c r="D1044" s="416"/>
      <c r="E1044" s="416"/>
      <c r="F1044" s="416"/>
      <c r="G1044" s="416"/>
      <c r="H1044" s="416"/>
      <c r="I1044" s="416"/>
      <c r="J1044" s="416"/>
      <c r="K1044" s="416"/>
    </row>
    <row r="1045" spans="2:11">
      <c r="B1045" s="554" t="s">
        <v>510</v>
      </c>
      <c r="C1045" s="555" t="s">
        <v>509</v>
      </c>
      <c r="D1045" s="503">
        <f t="shared" si="465"/>
        <v>2829785543</v>
      </c>
      <c r="E1045" s="503">
        <v>232371852</v>
      </c>
      <c r="F1045" s="503">
        <v>0</v>
      </c>
      <c r="G1045" s="503">
        <v>58127027</v>
      </c>
      <c r="H1045" s="503">
        <v>18685114</v>
      </c>
      <c r="I1045" s="503">
        <v>0</v>
      </c>
      <c r="J1045" s="507">
        <v>2520601550</v>
      </c>
      <c r="K1045" s="570"/>
    </row>
    <row r="1046" spans="2:11">
      <c r="B1046" s="554" t="s">
        <v>512</v>
      </c>
      <c r="C1046" s="555" t="s">
        <v>511</v>
      </c>
      <c r="D1046" s="503">
        <f t="shared" si="465"/>
        <v>0</v>
      </c>
      <c r="E1046" s="503">
        <v>0</v>
      </c>
      <c r="F1046" s="503">
        <v>0</v>
      </c>
      <c r="G1046" s="503">
        <v>0</v>
      </c>
      <c r="H1046" s="503">
        <v>0</v>
      </c>
      <c r="I1046" s="503">
        <v>0</v>
      </c>
      <c r="J1046" s="507">
        <v>0</v>
      </c>
      <c r="K1046" s="570"/>
    </row>
    <row r="1047" spans="2:11">
      <c r="B1047" s="557" t="s">
        <v>514</v>
      </c>
      <c r="C1047" s="555" t="s">
        <v>513</v>
      </c>
      <c r="D1047" s="503">
        <f t="shared" si="465"/>
        <v>0</v>
      </c>
      <c r="E1047" s="503">
        <v>0</v>
      </c>
      <c r="F1047" s="503">
        <v>0</v>
      </c>
      <c r="G1047" s="503">
        <v>0</v>
      </c>
      <c r="H1047" s="503">
        <v>0</v>
      </c>
      <c r="I1047" s="503">
        <v>0</v>
      </c>
      <c r="J1047" s="507">
        <v>0</v>
      </c>
      <c r="K1047" s="570"/>
    </row>
    <row r="1048" spans="2:11">
      <c r="B1048" s="557" t="s">
        <v>515</v>
      </c>
      <c r="C1048" s="555" t="s">
        <v>1089</v>
      </c>
      <c r="D1048" s="503">
        <f t="shared" si="465"/>
        <v>421855011</v>
      </c>
      <c r="E1048" s="503">
        <v>181522524</v>
      </c>
      <c r="F1048" s="503">
        <v>0</v>
      </c>
      <c r="G1048" s="503">
        <v>58127027</v>
      </c>
      <c r="H1048" s="503">
        <v>2974160</v>
      </c>
      <c r="I1048" s="503">
        <v>0</v>
      </c>
      <c r="J1048" s="507">
        <v>179231300</v>
      </c>
      <c r="K1048" s="570"/>
    </row>
    <row r="1049" spans="2:11">
      <c r="B1049" s="490" t="s">
        <v>516</v>
      </c>
      <c r="C1049" s="491" t="s">
        <v>1090</v>
      </c>
      <c r="D1049" s="507">
        <f t="shared" si="465"/>
        <v>0</v>
      </c>
      <c r="E1049" s="507"/>
      <c r="F1049" s="507"/>
      <c r="G1049" s="507"/>
      <c r="H1049" s="507"/>
      <c r="I1049" s="507"/>
      <c r="J1049" s="507"/>
      <c r="K1049" s="558"/>
    </row>
    <row r="1050" spans="2:11">
      <c r="B1050" s="557" t="s">
        <v>517</v>
      </c>
      <c r="C1050" s="555" t="s">
        <v>1091</v>
      </c>
      <c r="D1050" s="503">
        <f t="shared" si="465"/>
        <v>421855011</v>
      </c>
      <c r="E1050" s="507">
        <f t="shared" ref="E1050:J1050" si="481">E1048+E1049</f>
        <v>181522524</v>
      </c>
      <c r="F1050" s="507">
        <f t="shared" si="481"/>
        <v>0</v>
      </c>
      <c r="G1050" s="507">
        <f t="shared" si="481"/>
        <v>58127027</v>
      </c>
      <c r="H1050" s="507">
        <f t="shared" si="481"/>
        <v>2974160</v>
      </c>
      <c r="I1050" s="507">
        <f t="shared" si="481"/>
        <v>0</v>
      </c>
      <c r="J1050" s="507">
        <f t="shared" si="481"/>
        <v>179231300</v>
      </c>
      <c r="K1050" s="558"/>
    </row>
    <row r="1051" spans="2:11" s="1111" customFormat="1">
      <c r="B1051" s="1108" t="s">
        <v>518</v>
      </c>
      <c r="C1051" s="1109" t="s">
        <v>1092</v>
      </c>
      <c r="D1051" s="1071">
        <f t="shared" si="465"/>
        <v>2407930532</v>
      </c>
      <c r="E1051" s="1071">
        <f t="shared" ref="E1051:J1051" si="482">E1045-E1046+E1047-E1050</f>
        <v>50849328</v>
      </c>
      <c r="F1051" s="1071">
        <f t="shared" si="482"/>
        <v>0</v>
      </c>
      <c r="G1051" s="1071">
        <f t="shared" si="482"/>
        <v>0</v>
      </c>
      <c r="H1051" s="1071">
        <f t="shared" si="482"/>
        <v>15710954</v>
      </c>
      <c r="I1051" s="1071">
        <f t="shared" si="482"/>
        <v>0</v>
      </c>
      <c r="J1051" s="1071">
        <f t="shared" si="482"/>
        <v>2341370250</v>
      </c>
      <c r="K1051" s="1117"/>
    </row>
    <row r="1052" spans="2:11">
      <c r="B1052" s="557" t="s">
        <v>1024</v>
      </c>
      <c r="C1052" s="555" t="s">
        <v>1093</v>
      </c>
      <c r="D1052" s="559">
        <f>IFERROR(D1050/(D1045-D1046+D1047),0)</f>
        <v>0.14907667192078802</v>
      </c>
      <c r="E1052" s="559">
        <f t="shared" ref="E1052:J1052" si="483">IFERROR(E1050/(E1045-E1046+E1047),0)</f>
        <v>0.78117260088799401</v>
      </c>
      <c r="F1052" s="559">
        <f t="shared" si="483"/>
        <v>0</v>
      </c>
      <c r="G1052" s="559">
        <f t="shared" si="483"/>
        <v>1</v>
      </c>
      <c r="H1052" s="559">
        <f t="shared" si="483"/>
        <v>0.15917269758161498</v>
      </c>
      <c r="I1052" s="559">
        <f t="shared" si="483"/>
        <v>0</v>
      </c>
      <c r="J1052" s="559">
        <f t="shared" si="483"/>
        <v>7.110655787702741E-2</v>
      </c>
      <c r="K1052" s="571"/>
    </row>
    <row r="1053" spans="2:11" s="417" customFormat="1" ht="25.5">
      <c r="B1053" s="412" t="s">
        <v>97</v>
      </c>
      <c r="C1053" s="413" t="s">
        <v>160</v>
      </c>
      <c r="D1053" s="416"/>
      <c r="E1053" s="416"/>
      <c r="F1053" s="416"/>
      <c r="G1053" s="416"/>
      <c r="H1053" s="416"/>
      <c r="I1053" s="416"/>
      <c r="J1053" s="416"/>
      <c r="K1053" s="416"/>
    </row>
    <row r="1054" spans="2:11">
      <c r="B1054" s="554" t="s">
        <v>510</v>
      </c>
      <c r="C1054" s="555" t="s">
        <v>509</v>
      </c>
      <c r="D1054" s="503">
        <f t="shared" si="465"/>
        <v>1218806931</v>
      </c>
      <c r="E1054" s="503">
        <v>591758712</v>
      </c>
      <c r="F1054" s="503">
        <v>0</v>
      </c>
      <c r="G1054" s="503">
        <v>0</v>
      </c>
      <c r="H1054" s="503">
        <v>44937184</v>
      </c>
      <c r="I1054" s="503">
        <v>0</v>
      </c>
      <c r="J1054" s="507">
        <v>582111035</v>
      </c>
      <c r="K1054" s="570"/>
    </row>
    <row r="1055" spans="2:11">
      <c r="B1055" s="554" t="s">
        <v>512</v>
      </c>
      <c r="C1055" s="555" t="s">
        <v>511</v>
      </c>
      <c r="D1055" s="503">
        <f t="shared" si="465"/>
        <v>0</v>
      </c>
      <c r="E1055" s="503">
        <v>0</v>
      </c>
      <c r="F1055" s="503">
        <v>0</v>
      </c>
      <c r="G1055" s="503">
        <v>0</v>
      </c>
      <c r="H1055" s="503">
        <v>0</v>
      </c>
      <c r="I1055" s="503">
        <v>0</v>
      </c>
      <c r="J1055" s="507">
        <v>0</v>
      </c>
      <c r="K1055" s="570"/>
    </row>
    <row r="1056" spans="2:11">
      <c r="B1056" s="557" t="s">
        <v>514</v>
      </c>
      <c r="C1056" s="555" t="s">
        <v>513</v>
      </c>
      <c r="D1056" s="503">
        <f t="shared" si="465"/>
        <v>0</v>
      </c>
      <c r="E1056" s="503">
        <v>0</v>
      </c>
      <c r="F1056" s="503">
        <v>0</v>
      </c>
      <c r="G1056" s="503">
        <v>0</v>
      </c>
      <c r="H1056" s="503">
        <v>0</v>
      </c>
      <c r="I1056" s="503">
        <v>0</v>
      </c>
      <c r="J1056" s="507">
        <v>0</v>
      </c>
      <c r="K1056" s="570"/>
    </row>
    <row r="1057" spans="2:11">
      <c r="B1057" s="557" t="s">
        <v>515</v>
      </c>
      <c r="C1057" s="555" t="s">
        <v>1089</v>
      </c>
      <c r="D1057" s="503">
        <f t="shared" si="465"/>
        <v>1077941731</v>
      </c>
      <c r="E1057" s="503">
        <v>591758712</v>
      </c>
      <c r="F1057" s="503">
        <v>0</v>
      </c>
      <c r="G1057" s="503">
        <v>0</v>
      </c>
      <c r="H1057" s="503">
        <v>20724983</v>
      </c>
      <c r="I1057" s="503">
        <v>0</v>
      </c>
      <c r="J1057" s="507">
        <v>465458036</v>
      </c>
      <c r="K1057" s="570"/>
    </row>
    <row r="1058" spans="2:11">
      <c r="B1058" s="490" t="s">
        <v>516</v>
      </c>
      <c r="C1058" s="491" t="s">
        <v>1090</v>
      </c>
      <c r="D1058" s="507">
        <f t="shared" si="465"/>
        <v>0</v>
      </c>
      <c r="E1058" s="507"/>
      <c r="F1058" s="507"/>
      <c r="G1058" s="507"/>
      <c r="H1058" s="507"/>
      <c r="I1058" s="507"/>
      <c r="J1058" s="507"/>
      <c r="K1058" s="558"/>
    </row>
    <row r="1059" spans="2:11">
      <c r="B1059" s="557" t="s">
        <v>517</v>
      </c>
      <c r="C1059" s="555" t="s">
        <v>1091</v>
      </c>
      <c r="D1059" s="503">
        <f t="shared" si="465"/>
        <v>1077941731</v>
      </c>
      <c r="E1059" s="507">
        <f t="shared" ref="E1059:J1059" si="484">E1057+E1058</f>
        <v>591758712</v>
      </c>
      <c r="F1059" s="507">
        <f t="shared" si="484"/>
        <v>0</v>
      </c>
      <c r="G1059" s="507">
        <f t="shared" si="484"/>
        <v>0</v>
      </c>
      <c r="H1059" s="507">
        <f t="shared" si="484"/>
        <v>20724983</v>
      </c>
      <c r="I1059" s="507">
        <f t="shared" si="484"/>
        <v>0</v>
      </c>
      <c r="J1059" s="507">
        <f t="shared" si="484"/>
        <v>465458036</v>
      </c>
      <c r="K1059" s="558"/>
    </row>
    <row r="1060" spans="2:11" s="1111" customFormat="1">
      <c r="B1060" s="1108" t="s">
        <v>518</v>
      </c>
      <c r="C1060" s="1109" t="s">
        <v>1092</v>
      </c>
      <c r="D1060" s="1071">
        <f t="shared" si="465"/>
        <v>140865200</v>
      </c>
      <c r="E1060" s="1071">
        <f t="shared" ref="E1060:J1060" si="485">E1054-E1055+E1056-E1059</f>
        <v>0</v>
      </c>
      <c r="F1060" s="1071">
        <f t="shared" si="485"/>
        <v>0</v>
      </c>
      <c r="G1060" s="1071">
        <f t="shared" si="485"/>
        <v>0</v>
      </c>
      <c r="H1060" s="1071">
        <f t="shared" si="485"/>
        <v>24212201</v>
      </c>
      <c r="I1060" s="1071">
        <f t="shared" si="485"/>
        <v>0</v>
      </c>
      <c r="J1060" s="1071">
        <f t="shared" si="485"/>
        <v>116652999</v>
      </c>
      <c r="K1060" s="1117"/>
    </row>
    <row r="1061" spans="2:11">
      <c r="B1061" s="557" t="s">
        <v>1024</v>
      </c>
      <c r="C1061" s="555" t="s">
        <v>1093</v>
      </c>
      <c r="D1061" s="559">
        <f>IFERROR(D1059/(D1054-D1055+D1056),0)</f>
        <v>0.88442369630731943</v>
      </c>
      <c r="E1061" s="559">
        <f t="shared" ref="E1061:J1061" si="486">IFERROR(E1059/(E1054-E1055+E1056),0)</f>
        <v>1</v>
      </c>
      <c r="F1061" s="559">
        <f t="shared" si="486"/>
        <v>0</v>
      </c>
      <c r="G1061" s="559">
        <f t="shared" si="486"/>
        <v>0</v>
      </c>
      <c r="H1061" s="559">
        <f t="shared" si="486"/>
        <v>0.46119897054519482</v>
      </c>
      <c r="I1061" s="559">
        <f t="shared" si="486"/>
        <v>0</v>
      </c>
      <c r="J1061" s="559">
        <f t="shared" si="486"/>
        <v>0.79960352581187544</v>
      </c>
      <c r="K1061" s="571"/>
    </row>
    <row r="1062" spans="2:11" s="417" customFormat="1">
      <c r="B1062" s="412" t="s">
        <v>98</v>
      </c>
      <c r="C1062" s="413" t="s">
        <v>168</v>
      </c>
      <c r="D1062" s="416"/>
      <c r="E1062" s="416"/>
      <c r="F1062" s="416"/>
      <c r="G1062" s="416"/>
      <c r="H1062" s="416"/>
      <c r="I1062" s="416"/>
      <c r="J1062" s="416"/>
      <c r="K1062" s="416"/>
    </row>
    <row r="1063" spans="2:11">
      <c r="B1063" s="554" t="s">
        <v>510</v>
      </c>
      <c r="C1063" s="555" t="s">
        <v>509</v>
      </c>
      <c r="D1063" s="503">
        <f t="shared" si="465"/>
        <v>743766868</v>
      </c>
      <c r="E1063" s="503">
        <v>94884000</v>
      </c>
      <c r="F1063" s="503">
        <v>0</v>
      </c>
      <c r="G1063" s="503">
        <v>0</v>
      </c>
      <c r="H1063" s="503">
        <v>29277291</v>
      </c>
      <c r="I1063" s="503">
        <v>0</v>
      </c>
      <c r="J1063" s="507">
        <v>619605577</v>
      </c>
      <c r="K1063" s="570"/>
    </row>
    <row r="1064" spans="2:11">
      <c r="B1064" s="554" t="s">
        <v>512</v>
      </c>
      <c r="C1064" s="555" t="s">
        <v>511</v>
      </c>
      <c r="D1064" s="503">
        <f t="shared" si="465"/>
        <v>0</v>
      </c>
      <c r="E1064" s="503">
        <v>0</v>
      </c>
      <c r="F1064" s="503">
        <v>0</v>
      </c>
      <c r="G1064" s="503">
        <v>0</v>
      </c>
      <c r="H1064" s="503">
        <v>0</v>
      </c>
      <c r="I1064" s="503">
        <v>0</v>
      </c>
      <c r="J1064" s="507">
        <v>0</v>
      </c>
      <c r="K1064" s="570"/>
    </row>
    <row r="1065" spans="2:11">
      <c r="B1065" s="557" t="s">
        <v>514</v>
      </c>
      <c r="C1065" s="555" t="s">
        <v>513</v>
      </c>
      <c r="D1065" s="503">
        <f t="shared" si="465"/>
        <v>0</v>
      </c>
      <c r="E1065" s="503">
        <v>0</v>
      </c>
      <c r="F1065" s="503">
        <v>0</v>
      </c>
      <c r="G1065" s="503">
        <v>0</v>
      </c>
      <c r="H1065" s="503">
        <v>0</v>
      </c>
      <c r="I1065" s="503">
        <v>0</v>
      </c>
      <c r="J1065" s="507">
        <v>0</v>
      </c>
      <c r="K1065" s="570"/>
    </row>
    <row r="1066" spans="2:11">
      <c r="B1066" s="557" t="s">
        <v>515</v>
      </c>
      <c r="C1066" s="555" t="s">
        <v>1089</v>
      </c>
      <c r="D1066" s="503">
        <f t="shared" si="465"/>
        <v>743766868</v>
      </c>
      <c r="E1066" s="503">
        <v>94884000</v>
      </c>
      <c r="F1066" s="503">
        <v>0</v>
      </c>
      <c r="G1066" s="503">
        <v>0</v>
      </c>
      <c r="H1066" s="503">
        <v>29277291</v>
      </c>
      <c r="I1066" s="503">
        <v>0</v>
      </c>
      <c r="J1066" s="507">
        <v>619605577</v>
      </c>
      <c r="K1066" s="570"/>
    </row>
    <row r="1067" spans="2:11">
      <c r="B1067" s="490" t="s">
        <v>516</v>
      </c>
      <c r="C1067" s="491" t="s">
        <v>1090</v>
      </c>
      <c r="D1067" s="507">
        <f t="shared" si="465"/>
        <v>0</v>
      </c>
      <c r="E1067" s="507"/>
      <c r="F1067" s="507"/>
      <c r="G1067" s="507"/>
      <c r="H1067" s="507"/>
      <c r="I1067" s="507"/>
      <c r="J1067" s="507"/>
      <c r="K1067" s="558"/>
    </row>
    <row r="1068" spans="2:11">
      <c r="B1068" s="557" t="s">
        <v>517</v>
      </c>
      <c r="C1068" s="555" t="s">
        <v>1091</v>
      </c>
      <c r="D1068" s="503">
        <f t="shared" si="465"/>
        <v>743766868</v>
      </c>
      <c r="E1068" s="507">
        <f t="shared" ref="E1068:J1068" si="487">E1066+E1067</f>
        <v>94884000</v>
      </c>
      <c r="F1068" s="507">
        <f t="shared" si="487"/>
        <v>0</v>
      </c>
      <c r="G1068" s="507">
        <f t="shared" si="487"/>
        <v>0</v>
      </c>
      <c r="H1068" s="507">
        <f t="shared" si="487"/>
        <v>29277291</v>
      </c>
      <c r="I1068" s="507">
        <f t="shared" si="487"/>
        <v>0</v>
      </c>
      <c r="J1068" s="507">
        <f t="shared" si="487"/>
        <v>619605577</v>
      </c>
      <c r="K1068" s="558"/>
    </row>
    <row r="1069" spans="2:11">
      <c r="B1069" s="557" t="s">
        <v>518</v>
      </c>
      <c r="C1069" s="555" t="s">
        <v>1092</v>
      </c>
      <c r="D1069" s="503">
        <f t="shared" si="465"/>
        <v>0</v>
      </c>
      <c r="E1069" s="503">
        <f t="shared" ref="E1069:J1069" si="488">E1063-E1064+E1065-E1068</f>
        <v>0</v>
      </c>
      <c r="F1069" s="503">
        <f t="shared" si="488"/>
        <v>0</v>
      </c>
      <c r="G1069" s="503">
        <f t="shared" si="488"/>
        <v>0</v>
      </c>
      <c r="H1069" s="503">
        <f t="shared" si="488"/>
        <v>0</v>
      </c>
      <c r="I1069" s="503">
        <f t="shared" si="488"/>
        <v>0</v>
      </c>
      <c r="J1069" s="503">
        <f t="shared" si="488"/>
        <v>0</v>
      </c>
      <c r="K1069" s="570"/>
    </row>
    <row r="1070" spans="2:11">
      <c r="B1070" s="557" t="s">
        <v>1024</v>
      </c>
      <c r="C1070" s="555" t="s">
        <v>1093</v>
      </c>
      <c r="D1070" s="559">
        <f>IFERROR(D1068/(D1063-D1064+D1065),0)</f>
        <v>1</v>
      </c>
      <c r="E1070" s="559">
        <f t="shared" ref="E1070:J1070" si="489">IFERROR(E1068/(E1063-E1064+E1065),0)</f>
        <v>1</v>
      </c>
      <c r="F1070" s="559">
        <f t="shared" si="489"/>
        <v>0</v>
      </c>
      <c r="G1070" s="559">
        <f t="shared" si="489"/>
        <v>0</v>
      </c>
      <c r="H1070" s="559">
        <f t="shared" si="489"/>
        <v>1</v>
      </c>
      <c r="I1070" s="559">
        <f t="shared" si="489"/>
        <v>0</v>
      </c>
      <c r="J1070" s="559">
        <f t="shared" si="489"/>
        <v>1</v>
      </c>
      <c r="K1070" s="571"/>
    </row>
    <row r="1071" spans="2:11" s="417" customFormat="1" ht="25.5">
      <c r="B1071" s="412" t="s">
        <v>99</v>
      </c>
      <c r="C1071" s="413" t="s">
        <v>148</v>
      </c>
      <c r="D1071" s="416"/>
      <c r="E1071" s="416"/>
      <c r="F1071" s="416"/>
      <c r="G1071" s="416"/>
      <c r="H1071" s="416"/>
      <c r="I1071" s="416"/>
      <c r="J1071" s="416"/>
      <c r="K1071" s="416"/>
    </row>
    <row r="1072" spans="2:11">
      <c r="B1072" s="554" t="s">
        <v>510</v>
      </c>
      <c r="C1072" s="555" t="s">
        <v>509</v>
      </c>
      <c r="D1072" s="503">
        <f t="shared" si="465"/>
        <v>42052269068</v>
      </c>
      <c r="E1072" s="503">
        <v>583839835</v>
      </c>
      <c r="F1072" s="503">
        <v>0</v>
      </c>
      <c r="G1072" s="503">
        <v>0</v>
      </c>
      <c r="H1072" s="503">
        <v>1114590687</v>
      </c>
      <c r="I1072" s="503">
        <v>0</v>
      </c>
      <c r="J1072" s="507">
        <v>40353838546</v>
      </c>
      <c r="K1072" s="570"/>
    </row>
    <row r="1073" spans="2:11">
      <c r="B1073" s="554" t="s">
        <v>512</v>
      </c>
      <c r="C1073" s="555" t="s">
        <v>511</v>
      </c>
      <c r="D1073" s="503">
        <f t="shared" si="465"/>
        <v>0</v>
      </c>
      <c r="E1073" s="503">
        <v>0</v>
      </c>
      <c r="F1073" s="503">
        <v>0</v>
      </c>
      <c r="G1073" s="503">
        <v>0</v>
      </c>
      <c r="H1073" s="503">
        <v>0</v>
      </c>
      <c r="I1073" s="503">
        <v>0</v>
      </c>
      <c r="J1073" s="507">
        <v>0</v>
      </c>
      <c r="K1073" s="570"/>
    </row>
    <row r="1074" spans="2:11">
      <c r="B1074" s="557" t="s">
        <v>514</v>
      </c>
      <c r="C1074" s="555" t="s">
        <v>513</v>
      </c>
      <c r="D1074" s="503">
        <f t="shared" si="465"/>
        <v>0</v>
      </c>
      <c r="E1074" s="503">
        <v>0</v>
      </c>
      <c r="F1074" s="503">
        <v>0</v>
      </c>
      <c r="G1074" s="503">
        <v>0</v>
      </c>
      <c r="H1074" s="503">
        <v>0</v>
      </c>
      <c r="I1074" s="503">
        <v>0</v>
      </c>
      <c r="J1074" s="507">
        <v>0</v>
      </c>
      <c r="K1074" s="570"/>
    </row>
    <row r="1075" spans="2:11">
      <c r="B1075" s="557" t="s">
        <v>515</v>
      </c>
      <c r="C1075" s="555" t="s">
        <v>1089</v>
      </c>
      <c r="D1075" s="503">
        <f t="shared" si="465"/>
        <v>41989000110</v>
      </c>
      <c r="E1075" s="503">
        <v>579717877</v>
      </c>
      <c r="F1075" s="503">
        <v>0</v>
      </c>
      <c r="G1075" s="503">
        <v>0</v>
      </c>
      <c r="H1075" s="503">
        <v>1055443687</v>
      </c>
      <c r="I1075" s="503">
        <v>0</v>
      </c>
      <c r="J1075" s="507">
        <v>40353838546</v>
      </c>
      <c r="K1075" s="570"/>
    </row>
    <row r="1076" spans="2:11">
      <c r="B1076" s="490" t="s">
        <v>516</v>
      </c>
      <c r="C1076" s="491" t="s">
        <v>1090</v>
      </c>
      <c r="D1076" s="507">
        <f t="shared" si="465"/>
        <v>0</v>
      </c>
      <c r="E1076" s="507"/>
      <c r="F1076" s="507"/>
      <c r="G1076" s="507"/>
      <c r="H1076" s="507"/>
      <c r="I1076" s="507"/>
      <c r="J1076" s="507"/>
      <c r="K1076" s="558"/>
    </row>
    <row r="1077" spans="2:11">
      <c r="B1077" s="557" t="s">
        <v>517</v>
      </c>
      <c r="C1077" s="555" t="s">
        <v>1091</v>
      </c>
      <c r="D1077" s="503">
        <f t="shared" si="465"/>
        <v>41989000110</v>
      </c>
      <c r="E1077" s="507">
        <f t="shared" ref="E1077:J1077" si="490">E1075+E1076</f>
        <v>579717877</v>
      </c>
      <c r="F1077" s="507">
        <f t="shared" si="490"/>
        <v>0</v>
      </c>
      <c r="G1077" s="507">
        <f t="shared" si="490"/>
        <v>0</v>
      </c>
      <c r="H1077" s="507">
        <f t="shared" si="490"/>
        <v>1055443687</v>
      </c>
      <c r="I1077" s="507">
        <f t="shared" si="490"/>
        <v>0</v>
      </c>
      <c r="J1077" s="507">
        <f t="shared" si="490"/>
        <v>40353838546</v>
      </c>
      <c r="K1077" s="558"/>
    </row>
    <row r="1078" spans="2:11" s="1111" customFormat="1">
      <c r="B1078" s="1108" t="s">
        <v>518</v>
      </c>
      <c r="C1078" s="1109" t="s">
        <v>1092</v>
      </c>
      <c r="D1078" s="1071">
        <f t="shared" si="465"/>
        <v>63268958</v>
      </c>
      <c r="E1078" s="1071">
        <f t="shared" ref="E1078:J1078" si="491">E1072-E1073+E1074-E1077</f>
        <v>4121958</v>
      </c>
      <c r="F1078" s="1071">
        <f t="shared" si="491"/>
        <v>0</v>
      </c>
      <c r="G1078" s="1071">
        <f t="shared" si="491"/>
        <v>0</v>
      </c>
      <c r="H1078" s="1071">
        <f t="shared" si="491"/>
        <v>59147000</v>
      </c>
      <c r="I1078" s="1071">
        <f t="shared" si="491"/>
        <v>0</v>
      </c>
      <c r="J1078" s="1071">
        <f t="shared" si="491"/>
        <v>0</v>
      </c>
      <c r="K1078" s="1117"/>
    </row>
    <row r="1079" spans="2:11">
      <c r="B1079" s="557" t="s">
        <v>1024</v>
      </c>
      <c r="C1079" s="555" t="s">
        <v>1093</v>
      </c>
      <c r="D1079" s="559">
        <f>IFERROR(D1077/(D1072-D1073+D1074),0)</f>
        <v>0.9984954686298213</v>
      </c>
      <c r="E1079" s="559">
        <f t="shared" ref="E1079:J1079" si="492">IFERROR(E1077/(E1072-E1073+E1074),0)</f>
        <v>0.99293991647555191</v>
      </c>
      <c r="F1079" s="559">
        <f t="shared" si="492"/>
        <v>0</v>
      </c>
      <c r="G1079" s="559">
        <f t="shared" si="492"/>
        <v>0</v>
      </c>
      <c r="H1079" s="559">
        <f t="shared" si="492"/>
        <v>0.94693388282365942</v>
      </c>
      <c r="I1079" s="559">
        <f t="shared" si="492"/>
        <v>0</v>
      </c>
      <c r="J1079" s="559">
        <f t="shared" si="492"/>
        <v>1</v>
      </c>
      <c r="K1079" s="571"/>
    </row>
    <row r="1080" spans="2:11" s="417" customFormat="1" ht="25.5">
      <c r="B1080" s="412" t="s">
        <v>101</v>
      </c>
      <c r="C1080" s="413" t="s">
        <v>139</v>
      </c>
      <c r="D1080" s="416"/>
      <c r="E1080" s="416"/>
      <c r="F1080" s="416"/>
      <c r="G1080" s="416"/>
      <c r="H1080" s="416"/>
      <c r="I1080" s="416"/>
      <c r="J1080" s="416"/>
      <c r="K1080" s="416"/>
    </row>
    <row r="1081" spans="2:11">
      <c r="B1081" s="554" t="s">
        <v>510</v>
      </c>
      <c r="C1081" s="555" t="s">
        <v>509</v>
      </c>
      <c r="D1081" s="503">
        <f t="shared" si="465"/>
        <v>27511075580</v>
      </c>
      <c r="E1081" s="503">
        <v>1275112974</v>
      </c>
      <c r="F1081" s="503">
        <v>0</v>
      </c>
      <c r="G1081" s="503">
        <v>263776723</v>
      </c>
      <c r="H1081" s="503">
        <v>248511561</v>
      </c>
      <c r="I1081" s="503">
        <v>0</v>
      </c>
      <c r="J1081" s="507">
        <v>25723674322</v>
      </c>
      <c r="K1081" s="570"/>
    </row>
    <row r="1082" spans="2:11">
      <c r="B1082" s="554" t="s">
        <v>512</v>
      </c>
      <c r="C1082" s="555" t="s">
        <v>511</v>
      </c>
      <c r="D1082" s="503">
        <f t="shared" si="465"/>
        <v>0</v>
      </c>
      <c r="E1082" s="503">
        <v>0</v>
      </c>
      <c r="F1082" s="503">
        <v>0</v>
      </c>
      <c r="G1082" s="503">
        <v>0</v>
      </c>
      <c r="H1082" s="503">
        <v>0</v>
      </c>
      <c r="I1082" s="503">
        <v>0</v>
      </c>
      <c r="J1082" s="507">
        <v>0</v>
      </c>
      <c r="K1082" s="570"/>
    </row>
    <row r="1083" spans="2:11">
      <c r="B1083" s="557" t="s">
        <v>514</v>
      </c>
      <c r="C1083" s="555" t="s">
        <v>513</v>
      </c>
      <c r="D1083" s="503">
        <f t="shared" si="465"/>
        <v>0</v>
      </c>
      <c r="E1083" s="503">
        <v>0</v>
      </c>
      <c r="F1083" s="503">
        <v>0</v>
      </c>
      <c r="G1083" s="503">
        <v>0</v>
      </c>
      <c r="H1083" s="503">
        <v>0</v>
      </c>
      <c r="I1083" s="503">
        <v>0</v>
      </c>
      <c r="J1083" s="507">
        <v>0</v>
      </c>
      <c r="K1083" s="570"/>
    </row>
    <row r="1084" spans="2:11">
      <c r="B1084" s="557" t="s">
        <v>515</v>
      </c>
      <c r="C1084" s="555" t="s">
        <v>1089</v>
      </c>
      <c r="D1084" s="503">
        <f t="shared" si="465"/>
        <v>27109348786</v>
      </c>
      <c r="E1084" s="503">
        <v>1275112974</v>
      </c>
      <c r="F1084" s="503">
        <v>0</v>
      </c>
      <c r="G1084" s="503">
        <v>263776723</v>
      </c>
      <c r="H1084" s="503">
        <v>248511561</v>
      </c>
      <c r="I1084" s="503">
        <v>0</v>
      </c>
      <c r="J1084" s="507">
        <v>25321947528</v>
      </c>
      <c r="K1084" s="570"/>
    </row>
    <row r="1085" spans="2:11">
      <c r="B1085" s="490" t="s">
        <v>516</v>
      </c>
      <c r="C1085" s="491" t="s">
        <v>1090</v>
      </c>
      <c r="D1085" s="507">
        <f t="shared" si="465"/>
        <v>0</v>
      </c>
      <c r="E1085" s="507"/>
      <c r="F1085" s="507"/>
      <c r="G1085" s="507"/>
      <c r="H1085" s="507"/>
      <c r="I1085" s="507"/>
      <c r="J1085" s="507"/>
      <c r="K1085" s="558"/>
    </row>
    <row r="1086" spans="2:11">
      <c r="B1086" s="557" t="s">
        <v>517</v>
      </c>
      <c r="C1086" s="555" t="s">
        <v>1091</v>
      </c>
      <c r="D1086" s="503">
        <f t="shared" ref="D1086:D1149" si="493">SUM(E1086:J1086)</f>
        <v>27109348786</v>
      </c>
      <c r="E1086" s="507">
        <f t="shared" ref="E1086:J1086" si="494">E1084+E1085</f>
        <v>1275112974</v>
      </c>
      <c r="F1086" s="507">
        <f t="shared" si="494"/>
        <v>0</v>
      </c>
      <c r="G1086" s="507">
        <f t="shared" si="494"/>
        <v>263776723</v>
      </c>
      <c r="H1086" s="507">
        <f t="shared" si="494"/>
        <v>248511561</v>
      </c>
      <c r="I1086" s="507">
        <f t="shared" si="494"/>
        <v>0</v>
      </c>
      <c r="J1086" s="507">
        <f t="shared" si="494"/>
        <v>25321947528</v>
      </c>
      <c r="K1086" s="558"/>
    </row>
    <row r="1087" spans="2:11" s="1111" customFormat="1">
      <c r="B1087" s="1108" t="s">
        <v>518</v>
      </c>
      <c r="C1087" s="1109" t="s">
        <v>1092</v>
      </c>
      <c r="D1087" s="1071">
        <f t="shared" si="493"/>
        <v>401726794</v>
      </c>
      <c r="E1087" s="1071">
        <f t="shared" ref="E1087:J1087" si="495">E1081-E1082+E1083-E1086</f>
        <v>0</v>
      </c>
      <c r="F1087" s="1071">
        <f t="shared" si="495"/>
        <v>0</v>
      </c>
      <c r="G1087" s="1071">
        <f t="shared" si="495"/>
        <v>0</v>
      </c>
      <c r="H1087" s="1071">
        <f t="shared" si="495"/>
        <v>0</v>
      </c>
      <c r="I1087" s="1071">
        <f t="shared" si="495"/>
        <v>0</v>
      </c>
      <c r="J1087" s="1071">
        <f t="shared" si="495"/>
        <v>401726794</v>
      </c>
      <c r="K1087" s="1117"/>
    </row>
    <row r="1088" spans="2:11">
      <c r="B1088" s="557" t="s">
        <v>1024</v>
      </c>
      <c r="C1088" s="555" t="s">
        <v>1093</v>
      </c>
      <c r="D1088" s="559">
        <f>IFERROR(D1086/(D1081-D1082+D1083),0)</f>
        <v>0.98539763402445646</v>
      </c>
      <c r="E1088" s="559">
        <f t="shared" ref="E1088:J1088" si="496">IFERROR(E1086/(E1081-E1082+E1083),0)</f>
        <v>1</v>
      </c>
      <c r="F1088" s="559">
        <f t="shared" si="496"/>
        <v>0</v>
      </c>
      <c r="G1088" s="559">
        <f t="shared" si="496"/>
        <v>1</v>
      </c>
      <c r="H1088" s="559">
        <f t="shared" si="496"/>
        <v>1</v>
      </c>
      <c r="I1088" s="559">
        <f t="shared" si="496"/>
        <v>0</v>
      </c>
      <c r="J1088" s="559">
        <f t="shared" si="496"/>
        <v>0.98438299330914691</v>
      </c>
      <c r="K1088" s="571"/>
    </row>
    <row r="1089" spans="2:11" s="417" customFormat="1" ht="25.5">
      <c r="B1089" s="412" t="s">
        <v>102</v>
      </c>
      <c r="C1089" s="413" t="s">
        <v>169</v>
      </c>
      <c r="D1089" s="416"/>
      <c r="E1089" s="416"/>
      <c r="F1089" s="416"/>
      <c r="G1089" s="416"/>
      <c r="H1089" s="416"/>
      <c r="I1089" s="416"/>
      <c r="J1089" s="416"/>
      <c r="K1089" s="416"/>
    </row>
    <row r="1090" spans="2:11">
      <c r="B1090" s="554" t="s">
        <v>510</v>
      </c>
      <c r="C1090" s="555" t="s">
        <v>509</v>
      </c>
      <c r="D1090" s="503">
        <f t="shared" si="493"/>
        <v>190051010063</v>
      </c>
      <c r="E1090" s="503">
        <v>1770934115</v>
      </c>
      <c r="F1090" s="503">
        <v>0</v>
      </c>
      <c r="G1090" s="503">
        <v>0</v>
      </c>
      <c r="H1090" s="503">
        <v>221546862</v>
      </c>
      <c r="I1090" s="503">
        <v>0</v>
      </c>
      <c r="J1090" s="507">
        <v>188058529086</v>
      </c>
      <c r="K1090" s="570"/>
    </row>
    <row r="1091" spans="2:11">
      <c r="B1091" s="554" t="s">
        <v>512</v>
      </c>
      <c r="C1091" s="555" t="s">
        <v>511</v>
      </c>
      <c r="D1091" s="503">
        <f t="shared" si="493"/>
        <v>0</v>
      </c>
      <c r="E1091" s="503">
        <v>0</v>
      </c>
      <c r="F1091" s="503">
        <v>0</v>
      </c>
      <c r="G1091" s="503">
        <v>0</v>
      </c>
      <c r="H1091" s="503">
        <v>0</v>
      </c>
      <c r="I1091" s="503">
        <v>0</v>
      </c>
      <c r="J1091" s="507">
        <v>0</v>
      </c>
      <c r="K1091" s="570"/>
    </row>
    <row r="1092" spans="2:11">
      <c r="B1092" s="557" t="s">
        <v>514</v>
      </c>
      <c r="C1092" s="555" t="s">
        <v>513</v>
      </c>
      <c r="D1092" s="503">
        <f t="shared" si="493"/>
        <v>0</v>
      </c>
      <c r="E1092" s="503">
        <v>0</v>
      </c>
      <c r="F1092" s="503">
        <v>0</v>
      </c>
      <c r="G1092" s="503">
        <v>0</v>
      </c>
      <c r="H1092" s="503">
        <v>0</v>
      </c>
      <c r="I1092" s="503">
        <v>0</v>
      </c>
      <c r="J1092" s="507">
        <v>0</v>
      </c>
      <c r="K1092" s="570"/>
    </row>
    <row r="1093" spans="2:11">
      <c r="B1093" s="557" t="s">
        <v>515</v>
      </c>
      <c r="C1093" s="555" t="s">
        <v>1089</v>
      </c>
      <c r="D1093" s="503">
        <f t="shared" si="493"/>
        <v>190051010063</v>
      </c>
      <c r="E1093" s="503">
        <v>1770934115</v>
      </c>
      <c r="F1093" s="503">
        <v>0</v>
      </c>
      <c r="G1093" s="503">
        <v>0</v>
      </c>
      <c r="H1093" s="503">
        <v>221546862</v>
      </c>
      <c r="I1093" s="503">
        <v>0</v>
      </c>
      <c r="J1093" s="507">
        <v>188058529086</v>
      </c>
      <c r="K1093" s="570"/>
    </row>
    <row r="1094" spans="2:11">
      <c r="B1094" s="490" t="s">
        <v>516</v>
      </c>
      <c r="C1094" s="491" t="s">
        <v>1090</v>
      </c>
      <c r="D1094" s="507">
        <f t="shared" si="493"/>
        <v>0</v>
      </c>
      <c r="E1094" s="507"/>
      <c r="F1094" s="507"/>
      <c r="G1094" s="507"/>
      <c r="H1094" s="507"/>
      <c r="I1094" s="507"/>
      <c r="J1094" s="507"/>
      <c r="K1094" s="558"/>
    </row>
    <row r="1095" spans="2:11">
      <c r="B1095" s="557" t="s">
        <v>517</v>
      </c>
      <c r="C1095" s="555" t="s">
        <v>1091</v>
      </c>
      <c r="D1095" s="503">
        <f t="shared" si="493"/>
        <v>190051010063</v>
      </c>
      <c r="E1095" s="507">
        <f t="shared" ref="E1095:J1095" si="497">E1093+E1094</f>
        <v>1770934115</v>
      </c>
      <c r="F1095" s="507">
        <f t="shared" si="497"/>
        <v>0</v>
      </c>
      <c r="G1095" s="507">
        <f t="shared" si="497"/>
        <v>0</v>
      </c>
      <c r="H1095" s="507">
        <f t="shared" si="497"/>
        <v>221546862</v>
      </c>
      <c r="I1095" s="507">
        <f t="shared" si="497"/>
        <v>0</v>
      </c>
      <c r="J1095" s="507">
        <f t="shared" si="497"/>
        <v>188058529086</v>
      </c>
      <c r="K1095" s="558"/>
    </row>
    <row r="1096" spans="2:11">
      <c r="B1096" s="557" t="s">
        <v>518</v>
      </c>
      <c r="C1096" s="555" t="s">
        <v>1092</v>
      </c>
      <c r="D1096" s="503">
        <f t="shared" si="493"/>
        <v>0</v>
      </c>
      <c r="E1096" s="503">
        <f t="shared" ref="E1096:J1096" si="498">E1090-E1091+E1092-E1095</f>
        <v>0</v>
      </c>
      <c r="F1096" s="503">
        <f t="shared" si="498"/>
        <v>0</v>
      </c>
      <c r="G1096" s="503">
        <f t="shared" si="498"/>
        <v>0</v>
      </c>
      <c r="H1096" s="503">
        <f t="shared" si="498"/>
        <v>0</v>
      </c>
      <c r="I1096" s="503">
        <f t="shared" si="498"/>
        <v>0</v>
      </c>
      <c r="J1096" s="503">
        <f t="shared" si="498"/>
        <v>0</v>
      </c>
      <c r="K1096" s="570"/>
    </row>
    <row r="1097" spans="2:11">
      <c r="B1097" s="557" t="s">
        <v>1024</v>
      </c>
      <c r="C1097" s="555" t="s">
        <v>1093</v>
      </c>
      <c r="D1097" s="559">
        <f>IFERROR(D1095/(D1090-D1091+D1092),0)</f>
        <v>1</v>
      </c>
      <c r="E1097" s="559">
        <f t="shared" ref="E1097:J1097" si="499">IFERROR(E1095/(E1090-E1091+E1092),0)</f>
        <v>1</v>
      </c>
      <c r="F1097" s="559">
        <f t="shared" si="499"/>
        <v>0</v>
      </c>
      <c r="G1097" s="559">
        <f t="shared" si="499"/>
        <v>0</v>
      </c>
      <c r="H1097" s="559">
        <f t="shared" si="499"/>
        <v>1</v>
      </c>
      <c r="I1097" s="559">
        <f t="shared" si="499"/>
        <v>0</v>
      </c>
      <c r="J1097" s="559">
        <f t="shared" si="499"/>
        <v>1</v>
      </c>
      <c r="K1097" s="571"/>
    </row>
    <row r="1098" spans="2:11" s="417" customFormat="1" ht="25.5">
      <c r="B1098" s="412" t="s">
        <v>108</v>
      </c>
      <c r="C1098" s="413" t="s">
        <v>170</v>
      </c>
      <c r="D1098" s="416"/>
      <c r="E1098" s="416"/>
      <c r="F1098" s="416"/>
      <c r="G1098" s="416"/>
      <c r="H1098" s="416"/>
      <c r="I1098" s="416"/>
      <c r="J1098" s="416"/>
      <c r="K1098" s="416"/>
    </row>
    <row r="1099" spans="2:11">
      <c r="B1099" s="554" t="s">
        <v>510</v>
      </c>
      <c r="C1099" s="555" t="s">
        <v>509</v>
      </c>
      <c r="D1099" s="503">
        <f t="shared" si="493"/>
        <v>8089303213</v>
      </c>
      <c r="E1099" s="503">
        <v>462098481</v>
      </c>
      <c r="F1099" s="503">
        <v>0</v>
      </c>
      <c r="G1099" s="503">
        <v>0</v>
      </c>
      <c r="H1099" s="503">
        <v>120332112</v>
      </c>
      <c r="I1099" s="503">
        <v>0</v>
      </c>
      <c r="J1099" s="507">
        <v>7506872620</v>
      </c>
      <c r="K1099" s="570"/>
    </row>
    <row r="1100" spans="2:11">
      <c r="B1100" s="554" t="s">
        <v>512</v>
      </c>
      <c r="C1100" s="555" t="s">
        <v>511</v>
      </c>
      <c r="D1100" s="503">
        <f t="shared" si="493"/>
        <v>0</v>
      </c>
      <c r="E1100" s="503">
        <v>0</v>
      </c>
      <c r="F1100" s="503">
        <v>0</v>
      </c>
      <c r="G1100" s="503">
        <v>0</v>
      </c>
      <c r="H1100" s="503">
        <v>0</v>
      </c>
      <c r="I1100" s="503">
        <v>0</v>
      </c>
      <c r="J1100" s="507">
        <v>0</v>
      </c>
      <c r="K1100" s="570"/>
    </row>
    <row r="1101" spans="2:11">
      <c r="B1101" s="557" t="s">
        <v>514</v>
      </c>
      <c r="C1101" s="555" t="s">
        <v>513</v>
      </c>
      <c r="D1101" s="503">
        <f t="shared" si="493"/>
        <v>0</v>
      </c>
      <c r="E1101" s="503">
        <v>0</v>
      </c>
      <c r="F1101" s="503">
        <v>0</v>
      </c>
      <c r="G1101" s="503">
        <v>0</v>
      </c>
      <c r="H1101" s="503">
        <v>0</v>
      </c>
      <c r="I1101" s="503">
        <v>0</v>
      </c>
      <c r="J1101" s="507">
        <v>0</v>
      </c>
      <c r="K1101" s="570"/>
    </row>
    <row r="1102" spans="2:11">
      <c r="B1102" s="557" t="s">
        <v>515</v>
      </c>
      <c r="C1102" s="555" t="s">
        <v>1089</v>
      </c>
      <c r="D1102" s="503">
        <f t="shared" si="493"/>
        <v>7968971101</v>
      </c>
      <c r="E1102" s="503">
        <v>462098481</v>
      </c>
      <c r="F1102" s="503">
        <v>0</v>
      </c>
      <c r="G1102" s="503">
        <v>0</v>
      </c>
      <c r="H1102" s="503">
        <v>0</v>
      </c>
      <c r="I1102" s="503">
        <v>0</v>
      </c>
      <c r="J1102" s="507">
        <v>7506872620</v>
      </c>
      <c r="K1102" s="570"/>
    </row>
    <row r="1103" spans="2:11">
      <c r="B1103" s="490" t="s">
        <v>516</v>
      </c>
      <c r="C1103" s="491" t="s">
        <v>1090</v>
      </c>
      <c r="D1103" s="507">
        <f t="shared" si="493"/>
        <v>0</v>
      </c>
      <c r="E1103" s="507"/>
      <c r="F1103" s="507"/>
      <c r="G1103" s="507"/>
      <c r="H1103" s="507"/>
      <c r="I1103" s="507"/>
      <c r="J1103" s="507"/>
      <c r="K1103" s="558"/>
    </row>
    <row r="1104" spans="2:11">
      <c r="B1104" s="557" t="s">
        <v>517</v>
      </c>
      <c r="C1104" s="555" t="s">
        <v>1091</v>
      </c>
      <c r="D1104" s="503">
        <f t="shared" si="493"/>
        <v>7968971101</v>
      </c>
      <c r="E1104" s="507">
        <f t="shared" ref="E1104:J1104" si="500">E1102+E1103</f>
        <v>462098481</v>
      </c>
      <c r="F1104" s="507">
        <f t="shared" si="500"/>
        <v>0</v>
      </c>
      <c r="G1104" s="507">
        <f t="shared" si="500"/>
        <v>0</v>
      </c>
      <c r="H1104" s="507">
        <f t="shared" si="500"/>
        <v>0</v>
      </c>
      <c r="I1104" s="507">
        <f t="shared" si="500"/>
        <v>0</v>
      </c>
      <c r="J1104" s="507">
        <f t="shared" si="500"/>
        <v>7506872620</v>
      </c>
      <c r="K1104" s="558"/>
    </row>
    <row r="1105" spans="2:11" s="1111" customFormat="1">
      <c r="B1105" s="1108" t="s">
        <v>518</v>
      </c>
      <c r="C1105" s="1109" t="s">
        <v>1092</v>
      </c>
      <c r="D1105" s="1071">
        <f t="shared" si="493"/>
        <v>120332112</v>
      </c>
      <c r="E1105" s="1071">
        <f t="shared" ref="E1105:J1105" si="501">E1099-E1100+E1101-E1104</f>
        <v>0</v>
      </c>
      <c r="F1105" s="1071">
        <f t="shared" si="501"/>
        <v>0</v>
      </c>
      <c r="G1105" s="1071">
        <f t="shared" si="501"/>
        <v>0</v>
      </c>
      <c r="H1105" s="1071">
        <f t="shared" si="501"/>
        <v>120332112</v>
      </c>
      <c r="I1105" s="1071">
        <f t="shared" si="501"/>
        <v>0</v>
      </c>
      <c r="J1105" s="1071">
        <f t="shared" si="501"/>
        <v>0</v>
      </c>
      <c r="K1105" s="1117"/>
    </row>
    <row r="1106" spans="2:11">
      <c r="B1106" s="557" t="s">
        <v>1024</v>
      </c>
      <c r="C1106" s="555" t="s">
        <v>1093</v>
      </c>
      <c r="D1106" s="559">
        <f>IFERROR(D1104/(D1099-D1100+D1101),0)</f>
        <v>0.98512453930437183</v>
      </c>
      <c r="E1106" s="559">
        <f t="shared" ref="E1106:J1106" si="502">IFERROR(E1104/(E1099-E1100+E1101),0)</f>
        <v>1</v>
      </c>
      <c r="F1106" s="559">
        <f t="shared" si="502"/>
        <v>0</v>
      </c>
      <c r="G1106" s="559">
        <f t="shared" si="502"/>
        <v>0</v>
      </c>
      <c r="H1106" s="559">
        <f t="shared" si="502"/>
        <v>0</v>
      </c>
      <c r="I1106" s="559">
        <f t="shared" si="502"/>
        <v>0</v>
      </c>
      <c r="J1106" s="559">
        <f t="shared" si="502"/>
        <v>1</v>
      </c>
      <c r="K1106" s="571"/>
    </row>
    <row r="1107" spans="2:11" s="417" customFormat="1" ht="25.5">
      <c r="B1107" s="956" t="s">
        <v>109</v>
      </c>
      <c r="C1107" s="413" t="s">
        <v>171</v>
      </c>
      <c r="D1107" s="416"/>
      <c r="E1107" s="416"/>
      <c r="F1107" s="416"/>
      <c r="G1107" s="416"/>
      <c r="H1107" s="416"/>
      <c r="I1107" s="416"/>
      <c r="J1107" s="416"/>
      <c r="K1107" s="416"/>
    </row>
    <row r="1108" spans="2:11">
      <c r="B1108" s="554" t="s">
        <v>510</v>
      </c>
      <c r="C1108" s="555" t="s">
        <v>509</v>
      </c>
      <c r="D1108" s="503">
        <f t="shared" si="493"/>
        <v>13196174963</v>
      </c>
      <c r="E1108" s="503">
        <v>207446986</v>
      </c>
      <c r="F1108" s="503">
        <v>0</v>
      </c>
      <c r="G1108" s="503">
        <v>0</v>
      </c>
      <c r="H1108" s="503">
        <v>186906149</v>
      </c>
      <c r="I1108" s="503">
        <v>0</v>
      </c>
      <c r="J1108" s="507">
        <v>12801821828</v>
      </c>
      <c r="K1108" s="570"/>
    </row>
    <row r="1109" spans="2:11">
      <c r="B1109" s="554" t="s">
        <v>512</v>
      </c>
      <c r="C1109" s="555" t="s">
        <v>511</v>
      </c>
      <c r="D1109" s="503">
        <f t="shared" si="493"/>
        <v>0</v>
      </c>
      <c r="E1109" s="503">
        <v>0</v>
      </c>
      <c r="F1109" s="503">
        <v>0</v>
      </c>
      <c r="G1109" s="503">
        <v>0</v>
      </c>
      <c r="H1109" s="503">
        <v>0</v>
      </c>
      <c r="I1109" s="503">
        <v>0</v>
      </c>
      <c r="J1109" s="507">
        <v>0</v>
      </c>
      <c r="K1109" s="570"/>
    </row>
    <row r="1110" spans="2:11">
      <c r="B1110" s="557" t="s">
        <v>514</v>
      </c>
      <c r="C1110" s="555" t="s">
        <v>513</v>
      </c>
      <c r="D1110" s="503">
        <f t="shared" si="493"/>
        <v>0</v>
      </c>
      <c r="E1110" s="503">
        <v>0</v>
      </c>
      <c r="F1110" s="503">
        <v>0</v>
      </c>
      <c r="G1110" s="503">
        <v>0</v>
      </c>
      <c r="H1110" s="503">
        <v>0</v>
      </c>
      <c r="I1110" s="503">
        <v>0</v>
      </c>
      <c r="J1110" s="507">
        <v>0</v>
      </c>
      <c r="K1110" s="570"/>
    </row>
    <row r="1111" spans="2:11">
      <c r="B1111" s="557" t="s">
        <v>515</v>
      </c>
      <c r="C1111" s="555" t="s">
        <v>1089</v>
      </c>
      <c r="D1111" s="503">
        <f t="shared" si="493"/>
        <v>13196174963</v>
      </c>
      <c r="E1111" s="503">
        <v>207446986</v>
      </c>
      <c r="F1111" s="503">
        <v>0</v>
      </c>
      <c r="G1111" s="503">
        <v>0</v>
      </c>
      <c r="H1111" s="503">
        <v>186906149</v>
      </c>
      <c r="I1111" s="503">
        <v>0</v>
      </c>
      <c r="J1111" s="507">
        <v>12801821828</v>
      </c>
      <c r="K1111" s="570"/>
    </row>
    <row r="1112" spans="2:11">
      <c r="B1112" s="490" t="s">
        <v>516</v>
      </c>
      <c r="C1112" s="491" t="s">
        <v>1090</v>
      </c>
      <c r="D1112" s="507">
        <f t="shared" si="493"/>
        <v>0</v>
      </c>
      <c r="E1112" s="507"/>
      <c r="F1112" s="507"/>
      <c r="G1112" s="507"/>
      <c r="H1112" s="507"/>
      <c r="I1112" s="507"/>
      <c r="J1112" s="507"/>
      <c r="K1112" s="558"/>
    </row>
    <row r="1113" spans="2:11">
      <c r="B1113" s="557" t="s">
        <v>517</v>
      </c>
      <c r="C1113" s="555" t="s">
        <v>1091</v>
      </c>
      <c r="D1113" s="503">
        <f t="shared" si="493"/>
        <v>13196174963</v>
      </c>
      <c r="E1113" s="507">
        <f t="shared" ref="E1113:J1113" si="503">E1111+E1112</f>
        <v>207446986</v>
      </c>
      <c r="F1113" s="507">
        <f t="shared" si="503"/>
        <v>0</v>
      </c>
      <c r="G1113" s="507">
        <f t="shared" si="503"/>
        <v>0</v>
      </c>
      <c r="H1113" s="507">
        <f t="shared" si="503"/>
        <v>186906149</v>
      </c>
      <c r="I1113" s="507">
        <f t="shared" si="503"/>
        <v>0</v>
      </c>
      <c r="J1113" s="507">
        <f t="shared" si="503"/>
        <v>12801821828</v>
      </c>
      <c r="K1113" s="558"/>
    </row>
    <row r="1114" spans="2:11">
      <c r="B1114" s="557" t="s">
        <v>518</v>
      </c>
      <c r="C1114" s="555" t="s">
        <v>1092</v>
      </c>
      <c r="D1114" s="503">
        <f t="shared" si="493"/>
        <v>0</v>
      </c>
      <c r="E1114" s="503">
        <f t="shared" ref="E1114:J1114" si="504">E1108-E1109+E1110-E1113</f>
        <v>0</v>
      </c>
      <c r="F1114" s="503">
        <f t="shared" si="504"/>
        <v>0</v>
      </c>
      <c r="G1114" s="503">
        <f t="shared" si="504"/>
        <v>0</v>
      </c>
      <c r="H1114" s="503">
        <f t="shared" si="504"/>
        <v>0</v>
      </c>
      <c r="I1114" s="503">
        <f t="shared" si="504"/>
        <v>0</v>
      </c>
      <c r="J1114" s="503">
        <f t="shared" si="504"/>
        <v>0</v>
      </c>
      <c r="K1114" s="570"/>
    </row>
    <row r="1115" spans="2:11">
      <c r="B1115" s="557" t="s">
        <v>1024</v>
      </c>
      <c r="C1115" s="555" t="s">
        <v>1093</v>
      </c>
      <c r="D1115" s="559">
        <f>IFERROR(D1113/(D1108-D1109+D1110),0)</f>
        <v>1</v>
      </c>
      <c r="E1115" s="559">
        <f t="shared" ref="E1115:J1115" si="505">IFERROR(E1113/(E1108-E1109+E1110),0)</f>
        <v>1</v>
      </c>
      <c r="F1115" s="559">
        <f t="shared" si="505"/>
        <v>0</v>
      </c>
      <c r="G1115" s="559">
        <f t="shared" si="505"/>
        <v>0</v>
      </c>
      <c r="H1115" s="559">
        <f t="shared" si="505"/>
        <v>1</v>
      </c>
      <c r="I1115" s="559">
        <f t="shared" si="505"/>
        <v>0</v>
      </c>
      <c r="J1115" s="559">
        <f t="shared" si="505"/>
        <v>1</v>
      </c>
      <c r="K1115" s="571"/>
    </row>
    <row r="1116" spans="2:11" s="417" customFormat="1" ht="25.5">
      <c r="B1116" s="412" t="s">
        <v>110</v>
      </c>
      <c r="C1116" s="413" t="s">
        <v>172</v>
      </c>
      <c r="D1116" s="416"/>
      <c r="E1116" s="416"/>
      <c r="F1116" s="416"/>
      <c r="G1116" s="416"/>
      <c r="H1116" s="416"/>
      <c r="I1116" s="416"/>
      <c r="J1116" s="416"/>
      <c r="K1116" s="416"/>
    </row>
    <row r="1117" spans="2:11">
      <c r="B1117" s="554" t="s">
        <v>510</v>
      </c>
      <c r="C1117" s="555" t="s">
        <v>509</v>
      </c>
      <c r="D1117" s="503">
        <f t="shared" si="493"/>
        <v>853578696</v>
      </c>
      <c r="E1117" s="503">
        <v>196589000</v>
      </c>
      <c r="F1117" s="503">
        <v>0</v>
      </c>
      <c r="G1117" s="503">
        <v>0</v>
      </c>
      <c r="H1117" s="503">
        <v>0</v>
      </c>
      <c r="I1117" s="503">
        <v>0</v>
      </c>
      <c r="J1117" s="507">
        <v>656989696</v>
      </c>
      <c r="K1117" s="570"/>
    </row>
    <row r="1118" spans="2:11">
      <c r="B1118" s="554" t="s">
        <v>512</v>
      </c>
      <c r="C1118" s="555" t="s">
        <v>511</v>
      </c>
      <c r="D1118" s="503">
        <f t="shared" si="493"/>
        <v>0</v>
      </c>
      <c r="E1118" s="503">
        <v>0</v>
      </c>
      <c r="F1118" s="503">
        <v>0</v>
      </c>
      <c r="G1118" s="503">
        <v>0</v>
      </c>
      <c r="H1118" s="503">
        <v>0</v>
      </c>
      <c r="I1118" s="503">
        <v>0</v>
      </c>
      <c r="J1118" s="507">
        <v>0</v>
      </c>
      <c r="K1118" s="570"/>
    </row>
    <row r="1119" spans="2:11">
      <c r="B1119" s="557" t="s">
        <v>514</v>
      </c>
      <c r="C1119" s="555" t="s">
        <v>513</v>
      </c>
      <c r="D1119" s="503">
        <f t="shared" si="493"/>
        <v>0</v>
      </c>
      <c r="E1119" s="503">
        <v>0</v>
      </c>
      <c r="F1119" s="503">
        <v>0</v>
      </c>
      <c r="G1119" s="503">
        <v>0</v>
      </c>
      <c r="H1119" s="503">
        <v>0</v>
      </c>
      <c r="I1119" s="503">
        <v>0</v>
      </c>
      <c r="J1119" s="507">
        <v>0</v>
      </c>
      <c r="K1119" s="570"/>
    </row>
    <row r="1120" spans="2:11">
      <c r="B1120" s="557" t="s">
        <v>515</v>
      </c>
      <c r="C1120" s="555" t="s">
        <v>1089</v>
      </c>
      <c r="D1120" s="503">
        <f t="shared" si="493"/>
        <v>853578696</v>
      </c>
      <c r="E1120" s="503">
        <v>196589000</v>
      </c>
      <c r="F1120" s="503">
        <v>0</v>
      </c>
      <c r="G1120" s="503">
        <v>0</v>
      </c>
      <c r="H1120" s="503">
        <v>0</v>
      </c>
      <c r="I1120" s="503">
        <v>0</v>
      </c>
      <c r="J1120" s="507">
        <v>656989696</v>
      </c>
      <c r="K1120" s="570"/>
    </row>
    <row r="1121" spans="2:11">
      <c r="B1121" s="490" t="s">
        <v>516</v>
      </c>
      <c r="C1121" s="491" t="s">
        <v>1090</v>
      </c>
      <c r="D1121" s="507">
        <f t="shared" si="493"/>
        <v>0</v>
      </c>
      <c r="E1121" s="507"/>
      <c r="F1121" s="507"/>
      <c r="G1121" s="507"/>
      <c r="H1121" s="507"/>
      <c r="I1121" s="507"/>
      <c r="J1121" s="507"/>
      <c r="K1121" s="558"/>
    </row>
    <row r="1122" spans="2:11">
      <c r="B1122" s="557" t="s">
        <v>517</v>
      </c>
      <c r="C1122" s="555" t="s">
        <v>1091</v>
      </c>
      <c r="D1122" s="503">
        <f t="shared" si="493"/>
        <v>853578696</v>
      </c>
      <c r="E1122" s="507">
        <f t="shared" ref="E1122:J1122" si="506">E1120+E1121</f>
        <v>196589000</v>
      </c>
      <c r="F1122" s="507">
        <f t="shared" si="506"/>
        <v>0</v>
      </c>
      <c r="G1122" s="507">
        <f t="shared" si="506"/>
        <v>0</v>
      </c>
      <c r="H1122" s="507">
        <f t="shared" si="506"/>
        <v>0</v>
      </c>
      <c r="I1122" s="507">
        <f t="shared" si="506"/>
        <v>0</v>
      </c>
      <c r="J1122" s="507">
        <f t="shared" si="506"/>
        <v>656989696</v>
      </c>
      <c r="K1122" s="558"/>
    </row>
    <row r="1123" spans="2:11">
      <c r="B1123" s="557" t="s">
        <v>518</v>
      </c>
      <c r="C1123" s="555" t="s">
        <v>1092</v>
      </c>
      <c r="D1123" s="503">
        <f t="shared" si="493"/>
        <v>0</v>
      </c>
      <c r="E1123" s="503">
        <f t="shared" ref="E1123:J1123" si="507">E1117-E1118+E1119-E1122</f>
        <v>0</v>
      </c>
      <c r="F1123" s="503">
        <f t="shared" si="507"/>
        <v>0</v>
      </c>
      <c r="G1123" s="503">
        <f t="shared" si="507"/>
        <v>0</v>
      </c>
      <c r="H1123" s="503">
        <f t="shared" si="507"/>
        <v>0</v>
      </c>
      <c r="I1123" s="503">
        <f t="shared" si="507"/>
        <v>0</v>
      </c>
      <c r="J1123" s="503">
        <f t="shared" si="507"/>
        <v>0</v>
      </c>
      <c r="K1123" s="570"/>
    </row>
    <row r="1124" spans="2:11">
      <c r="B1124" s="557" t="s">
        <v>1024</v>
      </c>
      <c r="C1124" s="555" t="s">
        <v>1093</v>
      </c>
      <c r="D1124" s="559">
        <f>IFERROR(D1122/(D1117-D1118+D1119),0)</f>
        <v>1</v>
      </c>
      <c r="E1124" s="559">
        <f t="shared" ref="E1124:J1124" si="508">IFERROR(E1122/(E1117-E1118+E1119),0)</f>
        <v>1</v>
      </c>
      <c r="F1124" s="559">
        <f t="shared" si="508"/>
        <v>0</v>
      </c>
      <c r="G1124" s="559">
        <f t="shared" si="508"/>
        <v>0</v>
      </c>
      <c r="H1124" s="559">
        <f t="shared" si="508"/>
        <v>0</v>
      </c>
      <c r="I1124" s="559">
        <f t="shared" si="508"/>
        <v>0</v>
      </c>
      <c r="J1124" s="559">
        <f t="shared" si="508"/>
        <v>1</v>
      </c>
      <c r="K1124" s="571"/>
    </row>
    <row r="1125" spans="2:11" s="417" customFormat="1" ht="25.5">
      <c r="B1125" s="412" t="s">
        <v>111</v>
      </c>
      <c r="C1125" s="413" t="s">
        <v>173</v>
      </c>
      <c r="D1125" s="416"/>
      <c r="E1125" s="416"/>
      <c r="F1125" s="416"/>
      <c r="G1125" s="416"/>
      <c r="H1125" s="416"/>
      <c r="I1125" s="416"/>
      <c r="J1125" s="416"/>
      <c r="K1125" s="416"/>
    </row>
    <row r="1126" spans="2:11">
      <c r="B1126" s="554" t="s">
        <v>510</v>
      </c>
      <c r="C1126" s="555" t="s">
        <v>509</v>
      </c>
      <c r="D1126" s="503">
        <f t="shared" si="493"/>
        <v>6971408317</v>
      </c>
      <c r="E1126" s="503">
        <v>208218000</v>
      </c>
      <c r="F1126" s="503">
        <v>0</v>
      </c>
      <c r="G1126" s="503">
        <v>153608965</v>
      </c>
      <c r="H1126" s="503">
        <v>24931904</v>
      </c>
      <c r="I1126" s="503">
        <v>0</v>
      </c>
      <c r="J1126" s="507">
        <v>6584649448</v>
      </c>
      <c r="K1126" s="570"/>
    </row>
    <row r="1127" spans="2:11">
      <c r="B1127" s="554" t="s">
        <v>512</v>
      </c>
      <c r="C1127" s="555" t="s">
        <v>511</v>
      </c>
      <c r="D1127" s="503">
        <f t="shared" si="493"/>
        <v>0</v>
      </c>
      <c r="E1127" s="503">
        <v>0</v>
      </c>
      <c r="F1127" s="503">
        <v>0</v>
      </c>
      <c r="G1127" s="503">
        <v>0</v>
      </c>
      <c r="H1127" s="503">
        <v>0</v>
      </c>
      <c r="I1127" s="503">
        <v>0</v>
      </c>
      <c r="J1127" s="507">
        <v>0</v>
      </c>
      <c r="K1127" s="570"/>
    </row>
    <row r="1128" spans="2:11">
      <c r="B1128" s="557" t="s">
        <v>514</v>
      </c>
      <c r="C1128" s="555" t="s">
        <v>513</v>
      </c>
      <c r="D1128" s="503">
        <f t="shared" si="493"/>
        <v>0</v>
      </c>
      <c r="E1128" s="503">
        <v>0</v>
      </c>
      <c r="F1128" s="503">
        <v>0</v>
      </c>
      <c r="G1128" s="503">
        <v>0</v>
      </c>
      <c r="H1128" s="503">
        <v>0</v>
      </c>
      <c r="I1128" s="503">
        <v>0</v>
      </c>
      <c r="J1128" s="507">
        <v>0</v>
      </c>
      <c r="K1128" s="570"/>
    </row>
    <row r="1129" spans="2:11">
      <c r="B1129" s="557" t="s">
        <v>515</v>
      </c>
      <c r="C1129" s="555" t="s">
        <v>1089</v>
      </c>
      <c r="D1129" s="503">
        <f t="shared" si="493"/>
        <v>6830253352</v>
      </c>
      <c r="E1129" s="503">
        <v>208218000</v>
      </c>
      <c r="F1129" s="503">
        <v>0</v>
      </c>
      <c r="G1129" s="503">
        <v>12454000</v>
      </c>
      <c r="H1129" s="503">
        <v>24931904</v>
      </c>
      <c r="I1129" s="503">
        <v>0</v>
      </c>
      <c r="J1129" s="507">
        <v>6584649448</v>
      </c>
      <c r="K1129" s="570"/>
    </row>
    <row r="1130" spans="2:11">
      <c r="B1130" s="490" t="s">
        <v>516</v>
      </c>
      <c r="C1130" s="491" t="s">
        <v>1090</v>
      </c>
      <c r="D1130" s="507">
        <f t="shared" si="493"/>
        <v>0</v>
      </c>
      <c r="E1130" s="507"/>
      <c r="F1130" s="507"/>
      <c r="G1130" s="507"/>
      <c r="H1130" s="507"/>
      <c r="I1130" s="507"/>
      <c r="J1130" s="507"/>
      <c r="K1130" s="558"/>
    </row>
    <row r="1131" spans="2:11">
      <c r="B1131" s="557" t="s">
        <v>517</v>
      </c>
      <c r="C1131" s="555" t="s">
        <v>1091</v>
      </c>
      <c r="D1131" s="503">
        <f t="shared" si="493"/>
        <v>6830253352</v>
      </c>
      <c r="E1131" s="507">
        <f t="shared" ref="E1131:J1131" si="509">E1129+E1130</f>
        <v>208218000</v>
      </c>
      <c r="F1131" s="507">
        <f t="shared" si="509"/>
        <v>0</v>
      </c>
      <c r="G1131" s="507">
        <f t="shared" si="509"/>
        <v>12454000</v>
      </c>
      <c r="H1131" s="507">
        <f t="shared" si="509"/>
        <v>24931904</v>
      </c>
      <c r="I1131" s="507">
        <f t="shared" si="509"/>
        <v>0</v>
      </c>
      <c r="J1131" s="507">
        <f t="shared" si="509"/>
        <v>6584649448</v>
      </c>
      <c r="K1131" s="558"/>
    </row>
    <row r="1132" spans="2:11" s="1111" customFormat="1">
      <c r="B1132" s="1108" t="s">
        <v>518</v>
      </c>
      <c r="C1132" s="1109" t="s">
        <v>1092</v>
      </c>
      <c r="D1132" s="1071">
        <f t="shared" si="493"/>
        <v>141154965</v>
      </c>
      <c r="E1132" s="1071">
        <f t="shared" ref="E1132:J1132" si="510">E1126-E1127+E1128-E1131</f>
        <v>0</v>
      </c>
      <c r="F1132" s="1071">
        <f t="shared" si="510"/>
        <v>0</v>
      </c>
      <c r="G1132" s="1071">
        <f t="shared" si="510"/>
        <v>141154965</v>
      </c>
      <c r="H1132" s="1071">
        <f t="shared" si="510"/>
        <v>0</v>
      </c>
      <c r="I1132" s="1071">
        <f t="shared" si="510"/>
        <v>0</v>
      </c>
      <c r="J1132" s="1071">
        <f t="shared" si="510"/>
        <v>0</v>
      </c>
      <c r="K1132" s="1117"/>
    </row>
    <row r="1133" spans="2:11">
      <c r="B1133" s="557" t="s">
        <v>1024</v>
      </c>
      <c r="C1133" s="555" t="s">
        <v>1093</v>
      </c>
      <c r="D1133" s="559">
        <f>IFERROR(D1131/(D1126-D1127+D1128),0)</f>
        <v>0.9797523027512548</v>
      </c>
      <c r="E1133" s="559">
        <f t="shared" ref="E1133:J1133" si="511">IFERROR(E1131/(E1126-E1127+E1128),0)</f>
        <v>1</v>
      </c>
      <c r="F1133" s="559">
        <f t="shared" si="511"/>
        <v>0</v>
      </c>
      <c r="G1133" s="559">
        <f t="shared" si="511"/>
        <v>8.1075997094310223E-2</v>
      </c>
      <c r="H1133" s="559">
        <f t="shared" si="511"/>
        <v>1</v>
      </c>
      <c r="I1133" s="559">
        <f t="shared" si="511"/>
        <v>0</v>
      </c>
      <c r="J1133" s="559">
        <f t="shared" si="511"/>
        <v>1</v>
      </c>
      <c r="K1133" s="571"/>
    </row>
    <row r="1134" spans="2:11" s="417" customFormat="1" ht="25.5">
      <c r="B1134" s="412" t="s">
        <v>112</v>
      </c>
      <c r="C1134" s="413" t="s">
        <v>174</v>
      </c>
      <c r="D1134" s="416"/>
      <c r="E1134" s="416"/>
      <c r="F1134" s="416"/>
      <c r="G1134" s="416"/>
      <c r="H1134" s="416"/>
      <c r="I1134" s="416"/>
      <c r="J1134" s="416"/>
      <c r="K1134" s="416"/>
    </row>
    <row r="1135" spans="2:11">
      <c r="B1135" s="554" t="s">
        <v>510</v>
      </c>
      <c r="C1135" s="555" t="s">
        <v>509</v>
      </c>
      <c r="D1135" s="503">
        <f t="shared" si="493"/>
        <v>5958620799</v>
      </c>
      <c r="E1135" s="503">
        <v>114198777</v>
      </c>
      <c r="F1135" s="503">
        <v>0</v>
      </c>
      <c r="G1135" s="503">
        <v>0</v>
      </c>
      <c r="H1135" s="503">
        <v>803202876</v>
      </c>
      <c r="I1135" s="503">
        <v>0</v>
      </c>
      <c r="J1135" s="507">
        <v>5041219146</v>
      </c>
      <c r="K1135" s="570"/>
    </row>
    <row r="1136" spans="2:11">
      <c r="B1136" s="554" t="s">
        <v>512</v>
      </c>
      <c r="C1136" s="555" t="s">
        <v>511</v>
      </c>
      <c r="D1136" s="503">
        <f t="shared" si="493"/>
        <v>0</v>
      </c>
      <c r="E1136" s="503"/>
      <c r="F1136" s="503">
        <v>0</v>
      </c>
      <c r="G1136" s="503">
        <v>0</v>
      </c>
      <c r="H1136" s="503">
        <v>0</v>
      </c>
      <c r="I1136" s="503">
        <v>0</v>
      </c>
      <c r="J1136" s="507">
        <v>0</v>
      </c>
      <c r="K1136" s="570"/>
    </row>
    <row r="1137" spans="2:11">
      <c r="B1137" s="557" t="s">
        <v>514</v>
      </c>
      <c r="C1137" s="555" t="s">
        <v>513</v>
      </c>
      <c r="D1137" s="503">
        <f t="shared" si="493"/>
        <v>0</v>
      </c>
      <c r="E1137" s="503">
        <v>0</v>
      </c>
      <c r="F1137" s="503">
        <v>0</v>
      </c>
      <c r="G1137" s="503">
        <v>0</v>
      </c>
      <c r="H1137" s="503">
        <v>0</v>
      </c>
      <c r="I1137" s="503">
        <v>0</v>
      </c>
      <c r="J1137" s="507">
        <v>0</v>
      </c>
      <c r="K1137" s="570"/>
    </row>
    <row r="1138" spans="2:11">
      <c r="B1138" s="557" t="s">
        <v>515</v>
      </c>
      <c r="C1138" s="555" t="s">
        <v>1089</v>
      </c>
      <c r="D1138" s="503">
        <f t="shared" si="493"/>
        <v>5958620799</v>
      </c>
      <c r="E1138" s="503">
        <v>114198777</v>
      </c>
      <c r="F1138" s="503">
        <v>0</v>
      </c>
      <c r="G1138" s="503">
        <v>0</v>
      </c>
      <c r="H1138" s="503">
        <v>803202876</v>
      </c>
      <c r="I1138" s="503">
        <v>0</v>
      </c>
      <c r="J1138" s="507">
        <v>5041219146</v>
      </c>
      <c r="K1138" s="570"/>
    </row>
    <row r="1139" spans="2:11">
      <c r="B1139" s="490" t="s">
        <v>516</v>
      </c>
      <c r="C1139" s="491" t="s">
        <v>1090</v>
      </c>
      <c r="D1139" s="507">
        <f t="shared" si="493"/>
        <v>0</v>
      </c>
      <c r="E1139" s="507"/>
      <c r="F1139" s="507"/>
      <c r="G1139" s="507"/>
      <c r="H1139" s="507"/>
      <c r="I1139" s="507"/>
      <c r="J1139" s="507"/>
      <c r="K1139" s="558"/>
    </row>
    <row r="1140" spans="2:11">
      <c r="B1140" s="557" t="s">
        <v>517</v>
      </c>
      <c r="C1140" s="555" t="s">
        <v>1091</v>
      </c>
      <c r="D1140" s="503">
        <f t="shared" si="493"/>
        <v>5958620799</v>
      </c>
      <c r="E1140" s="507">
        <f t="shared" ref="E1140:J1140" si="512">E1138+E1139</f>
        <v>114198777</v>
      </c>
      <c r="F1140" s="507">
        <f t="shared" si="512"/>
        <v>0</v>
      </c>
      <c r="G1140" s="507">
        <f t="shared" si="512"/>
        <v>0</v>
      </c>
      <c r="H1140" s="507">
        <f t="shared" si="512"/>
        <v>803202876</v>
      </c>
      <c r="I1140" s="507">
        <f t="shared" si="512"/>
        <v>0</v>
      </c>
      <c r="J1140" s="507">
        <f t="shared" si="512"/>
        <v>5041219146</v>
      </c>
      <c r="K1140" s="558"/>
    </row>
    <row r="1141" spans="2:11">
      <c r="B1141" s="557" t="s">
        <v>518</v>
      </c>
      <c r="C1141" s="555" t="s">
        <v>1092</v>
      </c>
      <c r="D1141" s="503">
        <f t="shared" si="493"/>
        <v>0</v>
      </c>
      <c r="E1141" s="503">
        <f t="shared" ref="E1141:J1141" si="513">E1135-E1136+E1137-E1140</f>
        <v>0</v>
      </c>
      <c r="F1141" s="503">
        <f t="shared" si="513"/>
        <v>0</v>
      </c>
      <c r="G1141" s="503">
        <f t="shared" si="513"/>
        <v>0</v>
      </c>
      <c r="H1141" s="503">
        <f t="shared" si="513"/>
        <v>0</v>
      </c>
      <c r="I1141" s="503">
        <f t="shared" si="513"/>
        <v>0</v>
      </c>
      <c r="J1141" s="503">
        <f t="shared" si="513"/>
        <v>0</v>
      </c>
      <c r="K1141" s="570"/>
    </row>
    <row r="1142" spans="2:11">
      <c r="B1142" s="557" t="s">
        <v>1024</v>
      </c>
      <c r="C1142" s="555" t="s">
        <v>1093</v>
      </c>
      <c r="D1142" s="559">
        <f>IFERROR(D1140/(D1135-D1136+D1137),0)</f>
        <v>1</v>
      </c>
      <c r="E1142" s="559">
        <f t="shared" ref="E1142:J1142" si="514">IFERROR(E1140/(E1135-E1136+E1137),0)</f>
        <v>1</v>
      </c>
      <c r="F1142" s="559">
        <f t="shared" si="514"/>
        <v>0</v>
      </c>
      <c r="G1142" s="559">
        <f t="shared" si="514"/>
        <v>0</v>
      </c>
      <c r="H1142" s="559">
        <f t="shared" si="514"/>
        <v>1</v>
      </c>
      <c r="I1142" s="559">
        <f t="shared" si="514"/>
        <v>0</v>
      </c>
      <c r="J1142" s="559">
        <f t="shared" si="514"/>
        <v>1</v>
      </c>
      <c r="K1142" s="571"/>
    </row>
    <row r="1143" spans="2:11" s="417" customFormat="1" ht="25.5">
      <c r="B1143" s="412" t="s">
        <v>123</v>
      </c>
      <c r="C1143" s="413" t="s">
        <v>175</v>
      </c>
      <c r="D1143" s="416"/>
      <c r="E1143" s="416"/>
      <c r="F1143" s="416"/>
      <c r="G1143" s="416"/>
      <c r="H1143" s="416"/>
      <c r="I1143" s="416"/>
      <c r="J1143" s="416"/>
      <c r="K1143" s="416"/>
    </row>
    <row r="1144" spans="2:11">
      <c r="B1144" s="554" t="s">
        <v>510</v>
      </c>
      <c r="C1144" s="555" t="s">
        <v>509</v>
      </c>
      <c r="D1144" s="503">
        <f t="shared" si="493"/>
        <v>5526600634</v>
      </c>
      <c r="E1144" s="503">
        <v>448363000</v>
      </c>
      <c r="F1144" s="503">
        <v>0</v>
      </c>
      <c r="G1144" s="503">
        <v>0</v>
      </c>
      <c r="H1144" s="503">
        <v>47958674</v>
      </c>
      <c r="I1144" s="503">
        <v>0</v>
      </c>
      <c r="J1144" s="507">
        <v>5030278960</v>
      </c>
      <c r="K1144" s="570"/>
    </row>
    <row r="1145" spans="2:11">
      <c r="B1145" s="554" t="s">
        <v>512</v>
      </c>
      <c r="C1145" s="555" t="s">
        <v>511</v>
      </c>
      <c r="D1145" s="503">
        <f t="shared" si="493"/>
        <v>0</v>
      </c>
      <c r="E1145" s="503">
        <v>0</v>
      </c>
      <c r="F1145" s="503">
        <v>0</v>
      </c>
      <c r="G1145" s="503">
        <v>0</v>
      </c>
      <c r="H1145" s="503">
        <v>0</v>
      </c>
      <c r="I1145" s="503">
        <v>0</v>
      </c>
      <c r="J1145" s="507">
        <v>0</v>
      </c>
      <c r="K1145" s="570"/>
    </row>
    <row r="1146" spans="2:11">
      <c r="B1146" s="557" t="s">
        <v>514</v>
      </c>
      <c r="C1146" s="555" t="s">
        <v>513</v>
      </c>
      <c r="D1146" s="503">
        <f t="shared" si="493"/>
        <v>0</v>
      </c>
      <c r="E1146" s="503">
        <v>0</v>
      </c>
      <c r="F1146" s="503">
        <v>0</v>
      </c>
      <c r="G1146" s="503">
        <v>0</v>
      </c>
      <c r="H1146" s="503">
        <v>0</v>
      </c>
      <c r="I1146" s="503">
        <v>0</v>
      </c>
      <c r="J1146" s="507">
        <v>0</v>
      </c>
      <c r="K1146" s="570"/>
    </row>
    <row r="1147" spans="2:11">
      <c r="B1147" s="557" t="s">
        <v>515</v>
      </c>
      <c r="C1147" s="555" t="s">
        <v>1089</v>
      </c>
      <c r="D1147" s="503">
        <f t="shared" si="493"/>
        <v>5526600634</v>
      </c>
      <c r="E1147" s="503">
        <v>448363000</v>
      </c>
      <c r="F1147" s="503">
        <v>0</v>
      </c>
      <c r="G1147" s="503">
        <v>0</v>
      </c>
      <c r="H1147" s="503">
        <v>47958674</v>
      </c>
      <c r="I1147" s="503">
        <v>0</v>
      </c>
      <c r="J1147" s="507">
        <v>5030278960</v>
      </c>
      <c r="K1147" s="570"/>
    </row>
    <row r="1148" spans="2:11">
      <c r="B1148" s="490" t="s">
        <v>516</v>
      </c>
      <c r="C1148" s="491" t="s">
        <v>1090</v>
      </c>
      <c r="D1148" s="507">
        <f t="shared" si="493"/>
        <v>0</v>
      </c>
      <c r="E1148" s="507"/>
      <c r="F1148" s="507"/>
      <c r="G1148" s="507"/>
      <c r="H1148" s="507"/>
      <c r="I1148" s="507"/>
      <c r="J1148" s="507"/>
      <c r="K1148" s="558"/>
    </row>
    <row r="1149" spans="2:11">
      <c r="B1149" s="557" t="s">
        <v>517</v>
      </c>
      <c r="C1149" s="555" t="s">
        <v>1091</v>
      </c>
      <c r="D1149" s="503">
        <f t="shared" si="493"/>
        <v>5526600634</v>
      </c>
      <c r="E1149" s="507">
        <f t="shared" ref="E1149:J1149" si="515">E1147+E1148</f>
        <v>448363000</v>
      </c>
      <c r="F1149" s="507">
        <f t="shared" si="515"/>
        <v>0</v>
      </c>
      <c r="G1149" s="507">
        <f t="shared" si="515"/>
        <v>0</v>
      </c>
      <c r="H1149" s="507">
        <f t="shared" si="515"/>
        <v>47958674</v>
      </c>
      <c r="I1149" s="507">
        <f t="shared" si="515"/>
        <v>0</v>
      </c>
      <c r="J1149" s="507">
        <f t="shared" si="515"/>
        <v>5030278960</v>
      </c>
      <c r="K1149" s="558"/>
    </row>
    <row r="1150" spans="2:11">
      <c r="B1150" s="557" t="s">
        <v>518</v>
      </c>
      <c r="C1150" s="555" t="s">
        <v>1092</v>
      </c>
      <c r="D1150" s="503">
        <f t="shared" ref="D1150:D1213" si="516">SUM(E1150:J1150)</f>
        <v>0</v>
      </c>
      <c r="E1150" s="503">
        <f t="shared" ref="E1150:J1150" si="517">E1144-E1145+E1146-E1149</f>
        <v>0</v>
      </c>
      <c r="F1150" s="503">
        <f t="shared" si="517"/>
        <v>0</v>
      </c>
      <c r="G1150" s="503">
        <f t="shared" si="517"/>
        <v>0</v>
      </c>
      <c r="H1150" s="503">
        <f t="shared" si="517"/>
        <v>0</v>
      </c>
      <c r="I1150" s="503">
        <f t="shared" si="517"/>
        <v>0</v>
      </c>
      <c r="J1150" s="503">
        <f t="shared" si="517"/>
        <v>0</v>
      </c>
      <c r="K1150" s="570"/>
    </row>
    <row r="1151" spans="2:11">
      <c r="B1151" s="557" t="s">
        <v>1024</v>
      </c>
      <c r="C1151" s="555" t="s">
        <v>1093</v>
      </c>
      <c r="D1151" s="559">
        <f>IFERROR(D1149/(D1144-D1145+D1146),0)</f>
        <v>1</v>
      </c>
      <c r="E1151" s="559">
        <f t="shared" ref="E1151:J1151" si="518">IFERROR(E1149/(E1144-E1145+E1146),0)</f>
        <v>1</v>
      </c>
      <c r="F1151" s="559">
        <f t="shared" si="518"/>
        <v>0</v>
      </c>
      <c r="G1151" s="559">
        <f t="shared" si="518"/>
        <v>0</v>
      </c>
      <c r="H1151" s="559">
        <f t="shared" si="518"/>
        <v>1</v>
      </c>
      <c r="I1151" s="559">
        <f t="shared" si="518"/>
        <v>0</v>
      </c>
      <c r="J1151" s="559">
        <f t="shared" si="518"/>
        <v>1</v>
      </c>
      <c r="K1151" s="571"/>
    </row>
    <row r="1152" spans="2:11" s="417" customFormat="1" ht="25.5">
      <c r="B1152" s="412" t="s">
        <v>124</v>
      </c>
      <c r="C1152" s="413" t="s">
        <v>176</v>
      </c>
      <c r="D1152" s="416"/>
      <c r="E1152" s="416"/>
      <c r="F1152" s="416"/>
      <c r="G1152" s="416"/>
      <c r="H1152" s="416"/>
      <c r="I1152" s="416"/>
      <c r="J1152" s="416"/>
      <c r="K1152" s="416"/>
    </row>
    <row r="1153" spans="2:11">
      <c r="B1153" s="554" t="s">
        <v>510</v>
      </c>
      <c r="C1153" s="555" t="s">
        <v>509</v>
      </c>
      <c r="D1153" s="503">
        <f t="shared" si="516"/>
        <v>177585910</v>
      </c>
      <c r="E1153" s="503">
        <v>97208221</v>
      </c>
      <c r="F1153" s="503">
        <v>0</v>
      </c>
      <c r="G1153" s="503">
        <v>0</v>
      </c>
      <c r="H1153" s="503">
        <v>16329871</v>
      </c>
      <c r="I1153" s="503">
        <v>0</v>
      </c>
      <c r="J1153" s="507">
        <v>64047818</v>
      </c>
      <c r="K1153" s="570"/>
    </row>
    <row r="1154" spans="2:11">
      <c r="B1154" s="554" t="s">
        <v>512</v>
      </c>
      <c r="C1154" s="555" t="s">
        <v>511</v>
      </c>
      <c r="D1154" s="503">
        <f t="shared" si="516"/>
        <v>0</v>
      </c>
      <c r="E1154" s="503">
        <v>0</v>
      </c>
      <c r="F1154" s="503">
        <v>0</v>
      </c>
      <c r="G1154" s="503">
        <v>0</v>
      </c>
      <c r="H1154" s="503"/>
      <c r="I1154" s="503">
        <v>0</v>
      </c>
      <c r="J1154" s="507">
        <v>0</v>
      </c>
      <c r="K1154" s="570"/>
    </row>
    <row r="1155" spans="2:11">
      <c r="B1155" s="557" t="s">
        <v>514</v>
      </c>
      <c r="C1155" s="555" t="s">
        <v>513</v>
      </c>
      <c r="D1155" s="503">
        <f t="shared" si="516"/>
        <v>0</v>
      </c>
      <c r="E1155" s="503">
        <v>0</v>
      </c>
      <c r="F1155" s="503">
        <v>0</v>
      </c>
      <c r="G1155" s="503">
        <v>0</v>
      </c>
      <c r="H1155" s="503">
        <v>0</v>
      </c>
      <c r="I1155" s="503">
        <v>0</v>
      </c>
      <c r="J1155" s="507">
        <v>0</v>
      </c>
      <c r="K1155" s="570"/>
    </row>
    <row r="1156" spans="2:11">
      <c r="B1156" s="557" t="s">
        <v>515</v>
      </c>
      <c r="C1156" s="555" t="s">
        <v>1089</v>
      </c>
      <c r="D1156" s="503">
        <f t="shared" si="516"/>
        <v>177572659</v>
      </c>
      <c r="E1156" s="503">
        <v>97208221</v>
      </c>
      <c r="F1156" s="503">
        <v>0</v>
      </c>
      <c r="G1156" s="503">
        <v>0</v>
      </c>
      <c r="H1156" s="503">
        <v>16316620</v>
      </c>
      <c r="I1156" s="503">
        <v>0</v>
      </c>
      <c r="J1156" s="507">
        <v>64047818</v>
      </c>
      <c r="K1156" s="570"/>
    </row>
    <row r="1157" spans="2:11">
      <c r="B1157" s="490" t="s">
        <v>516</v>
      </c>
      <c r="C1157" s="491" t="s">
        <v>1090</v>
      </c>
      <c r="D1157" s="507">
        <f t="shared" si="516"/>
        <v>0</v>
      </c>
      <c r="E1157" s="507"/>
      <c r="F1157" s="507"/>
      <c r="G1157" s="507"/>
      <c r="H1157" s="507"/>
      <c r="I1157" s="507"/>
      <c r="J1157" s="507"/>
      <c r="K1157" s="558"/>
    </row>
    <row r="1158" spans="2:11">
      <c r="B1158" s="557" t="s">
        <v>517</v>
      </c>
      <c r="C1158" s="555" t="s">
        <v>1091</v>
      </c>
      <c r="D1158" s="503">
        <f t="shared" si="516"/>
        <v>177572659</v>
      </c>
      <c r="E1158" s="507">
        <f t="shared" ref="E1158:J1158" si="519">E1156+E1157</f>
        <v>97208221</v>
      </c>
      <c r="F1158" s="507">
        <f t="shared" si="519"/>
        <v>0</v>
      </c>
      <c r="G1158" s="507">
        <f t="shared" si="519"/>
        <v>0</v>
      </c>
      <c r="H1158" s="507">
        <f t="shared" si="519"/>
        <v>16316620</v>
      </c>
      <c r="I1158" s="507">
        <f t="shared" si="519"/>
        <v>0</v>
      </c>
      <c r="J1158" s="507">
        <f t="shared" si="519"/>
        <v>64047818</v>
      </c>
      <c r="K1158" s="558"/>
    </row>
    <row r="1159" spans="2:11" s="1111" customFormat="1">
      <c r="B1159" s="1108" t="s">
        <v>518</v>
      </c>
      <c r="C1159" s="1109" t="s">
        <v>1092</v>
      </c>
      <c r="D1159" s="1071">
        <f t="shared" si="516"/>
        <v>13251</v>
      </c>
      <c r="E1159" s="1071">
        <f t="shared" ref="E1159:J1159" si="520">E1153-E1154+E1155-E1158</f>
        <v>0</v>
      </c>
      <c r="F1159" s="1071">
        <f t="shared" si="520"/>
        <v>0</v>
      </c>
      <c r="G1159" s="1071">
        <f t="shared" si="520"/>
        <v>0</v>
      </c>
      <c r="H1159" s="1071">
        <f t="shared" si="520"/>
        <v>13251</v>
      </c>
      <c r="I1159" s="1071">
        <f t="shared" si="520"/>
        <v>0</v>
      </c>
      <c r="J1159" s="1071">
        <f t="shared" si="520"/>
        <v>0</v>
      </c>
      <c r="K1159" s="1117"/>
    </row>
    <row r="1160" spans="2:11">
      <c r="B1160" s="557" t="s">
        <v>1024</v>
      </c>
      <c r="C1160" s="555" t="s">
        <v>1093</v>
      </c>
      <c r="D1160" s="559">
        <f>IFERROR(D1158/(D1153-D1154+D1155),0)</f>
        <v>0.9999253825936979</v>
      </c>
      <c r="E1160" s="559">
        <f t="shared" ref="E1160:J1160" si="521">IFERROR(E1158/(E1153-E1154+E1155),0)</f>
        <v>1</v>
      </c>
      <c r="F1160" s="559">
        <f t="shared" si="521"/>
        <v>0</v>
      </c>
      <c r="G1160" s="559">
        <f t="shared" si="521"/>
        <v>0</v>
      </c>
      <c r="H1160" s="559">
        <f t="shared" si="521"/>
        <v>0.99918854227323661</v>
      </c>
      <c r="I1160" s="559">
        <f t="shared" si="521"/>
        <v>0</v>
      </c>
      <c r="J1160" s="559">
        <f t="shared" si="521"/>
        <v>1</v>
      </c>
      <c r="K1160" s="571"/>
    </row>
    <row r="1161" spans="2:11" s="417" customFormat="1" ht="25.5">
      <c r="B1161" s="412" t="s">
        <v>125</v>
      </c>
      <c r="C1161" s="413" t="s">
        <v>177</v>
      </c>
      <c r="D1161" s="416"/>
      <c r="E1161" s="416"/>
      <c r="F1161" s="416"/>
      <c r="G1161" s="416"/>
      <c r="H1161" s="416"/>
      <c r="I1161" s="416"/>
      <c r="J1161" s="416"/>
      <c r="K1161" s="416"/>
    </row>
    <row r="1162" spans="2:11">
      <c r="B1162" s="554" t="s">
        <v>510</v>
      </c>
      <c r="C1162" s="555" t="s">
        <v>509</v>
      </c>
      <c r="D1162" s="503">
        <f t="shared" si="516"/>
        <v>4844997300</v>
      </c>
      <c r="E1162" s="503">
        <v>0</v>
      </c>
      <c r="F1162" s="503">
        <v>0</v>
      </c>
      <c r="G1162" s="503">
        <v>0</v>
      </c>
      <c r="H1162" s="503">
        <v>222074375</v>
      </c>
      <c r="I1162" s="503">
        <v>0</v>
      </c>
      <c r="J1162" s="507">
        <v>4622922925</v>
      </c>
      <c r="K1162" s="570"/>
    </row>
    <row r="1163" spans="2:11">
      <c r="B1163" s="554" t="s">
        <v>512</v>
      </c>
      <c r="C1163" s="555" t="s">
        <v>511</v>
      </c>
      <c r="D1163" s="503">
        <f t="shared" si="516"/>
        <v>0</v>
      </c>
      <c r="E1163" s="503">
        <v>0</v>
      </c>
      <c r="F1163" s="503">
        <v>0</v>
      </c>
      <c r="G1163" s="503">
        <v>0</v>
      </c>
      <c r="H1163" s="503">
        <v>0</v>
      </c>
      <c r="I1163" s="503">
        <v>0</v>
      </c>
      <c r="J1163" s="507">
        <v>0</v>
      </c>
      <c r="K1163" s="570"/>
    </row>
    <row r="1164" spans="2:11">
      <c r="B1164" s="557" t="s">
        <v>514</v>
      </c>
      <c r="C1164" s="555" t="s">
        <v>513</v>
      </c>
      <c r="D1164" s="503">
        <f t="shared" si="516"/>
        <v>0</v>
      </c>
      <c r="E1164" s="503">
        <v>0</v>
      </c>
      <c r="F1164" s="503">
        <v>0</v>
      </c>
      <c r="G1164" s="503">
        <v>0</v>
      </c>
      <c r="H1164" s="503">
        <v>0</v>
      </c>
      <c r="I1164" s="503">
        <v>0</v>
      </c>
      <c r="J1164" s="507">
        <v>0</v>
      </c>
      <c r="K1164" s="570"/>
    </row>
    <row r="1165" spans="2:11">
      <c r="B1165" s="557" t="s">
        <v>515</v>
      </c>
      <c r="C1165" s="555" t="s">
        <v>1089</v>
      </c>
      <c r="D1165" s="503">
        <f t="shared" si="516"/>
        <v>4844997300</v>
      </c>
      <c r="E1165" s="503">
        <v>0</v>
      </c>
      <c r="F1165" s="503">
        <v>0</v>
      </c>
      <c r="G1165" s="503">
        <v>0</v>
      </c>
      <c r="H1165" s="503">
        <v>222074375</v>
      </c>
      <c r="I1165" s="503">
        <v>0</v>
      </c>
      <c r="J1165" s="507">
        <v>4622922925</v>
      </c>
      <c r="K1165" s="570"/>
    </row>
    <row r="1166" spans="2:11">
      <c r="B1166" s="490" t="s">
        <v>516</v>
      </c>
      <c r="C1166" s="491" t="s">
        <v>1090</v>
      </c>
      <c r="D1166" s="507">
        <f t="shared" si="516"/>
        <v>0</v>
      </c>
      <c r="E1166" s="507"/>
      <c r="F1166" s="507"/>
      <c r="G1166" s="507"/>
      <c r="H1166" s="507"/>
      <c r="I1166" s="507"/>
      <c r="J1166" s="507"/>
      <c r="K1166" s="558"/>
    </row>
    <row r="1167" spans="2:11">
      <c r="B1167" s="557" t="s">
        <v>517</v>
      </c>
      <c r="C1167" s="555" t="s">
        <v>1091</v>
      </c>
      <c r="D1167" s="503">
        <f t="shared" si="516"/>
        <v>4844997300</v>
      </c>
      <c r="E1167" s="507">
        <f t="shared" ref="E1167:J1167" si="522">E1165+E1166</f>
        <v>0</v>
      </c>
      <c r="F1167" s="507">
        <f t="shared" si="522"/>
        <v>0</v>
      </c>
      <c r="G1167" s="507">
        <f t="shared" si="522"/>
        <v>0</v>
      </c>
      <c r="H1167" s="507">
        <f t="shared" si="522"/>
        <v>222074375</v>
      </c>
      <c r="I1167" s="507">
        <f t="shared" si="522"/>
        <v>0</v>
      </c>
      <c r="J1167" s="507">
        <f t="shared" si="522"/>
        <v>4622922925</v>
      </c>
      <c r="K1167" s="558"/>
    </row>
    <row r="1168" spans="2:11">
      <c r="B1168" s="557" t="s">
        <v>518</v>
      </c>
      <c r="C1168" s="555" t="s">
        <v>1092</v>
      </c>
      <c r="D1168" s="503">
        <f t="shared" si="516"/>
        <v>0</v>
      </c>
      <c r="E1168" s="503">
        <f t="shared" ref="E1168:J1168" si="523">E1162-E1163+E1164-E1167</f>
        <v>0</v>
      </c>
      <c r="F1168" s="503">
        <f t="shared" si="523"/>
        <v>0</v>
      </c>
      <c r="G1168" s="503">
        <f t="shared" si="523"/>
        <v>0</v>
      </c>
      <c r="H1168" s="503">
        <f t="shared" si="523"/>
        <v>0</v>
      </c>
      <c r="I1168" s="503">
        <f t="shared" si="523"/>
        <v>0</v>
      </c>
      <c r="J1168" s="503">
        <f t="shared" si="523"/>
        <v>0</v>
      </c>
      <c r="K1168" s="570"/>
    </row>
    <row r="1169" spans="2:11">
      <c r="B1169" s="557" t="s">
        <v>1024</v>
      </c>
      <c r="C1169" s="555" t="s">
        <v>1093</v>
      </c>
      <c r="D1169" s="559">
        <f>IFERROR(D1167/(D1162-D1163+D1164),0)</f>
        <v>1</v>
      </c>
      <c r="E1169" s="559">
        <f t="shared" ref="E1169:J1169" si="524">IFERROR(E1167/(E1162-E1163+E1164),0)</f>
        <v>0</v>
      </c>
      <c r="F1169" s="559">
        <f t="shared" si="524"/>
        <v>0</v>
      </c>
      <c r="G1169" s="559">
        <f t="shared" si="524"/>
        <v>0</v>
      </c>
      <c r="H1169" s="559">
        <f t="shared" si="524"/>
        <v>1</v>
      </c>
      <c r="I1169" s="559">
        <f t="shared" si="524"/>
        <v>0</v>
      </c>
      <c r="J1169" s="559">
        <f t="shared" si="524"/>
        <v>1</v>
      </c>
      <c r="K1169" s="571"/>
    </row>
    <row r="1170" spans="2:11" s="417" customFormat="1" ht="25.5">
      <c r="B1170" s="412" t="s">
        <v>126</v>
      </c>
      <c r="C1170" s="413" t="s">
        <v>149</v>
      </c>
      <c r="D1170" s="416"/>
      <c r="E1170" s="416"/>
      <c r="F1170" s="416"/>
      <c r="G1170" s="416"/>
      <c r="H1170" s="416"/>
      <c r="I1170" s="416"/>
      <c r="J1170" s="416"/>
      <c r="K1170" s="416"/>
    </row>
    <row r="1171" spans="2:11">
      <c r="B1171" s="554" t="s">
        <v>510</v>
      </c>
      <c r="C1171" s="555" t="s">
        <v>509</v>
      </c>
      <c r="D1171" s="503">
        <f t="shared" si="516"/>
        <v>4849198679</v>
      </c>
      <c r="E1171" s="503">
        <v>482909779</v>
      </c>
      <c r="F1171" s="503">
        <v>0</v>
      </c>
      <c r="G1171" s="503">
        <v>0</v>
      </c>
      <c r="H1171" s="503">
        <v>647772827</v>
      </c>
      <c r="I1171" s="503">
        <v>0</v>
      </c>
      <c r="J1171" s="507">
        <v>3718516073</v>
      </c>
      <c r="K1171" s="570"/>
    </row>
    <row r="1172" spans="2:11">
      <c r="B1172" s="554" t="s">
        <v>512</v>
      </c>
      <c r="C1172" s="555" t="s">
        <v>511</v>
      </c>
      <c r="D1172" s="503">
        <f t="shared" si="516"/>
        <v>0</v>
      </c>
      <c r="E1172" s="503">
        <v>0</v>
      </c>
      <c r="F1172" s="503">
        <v>0</v>
      </c>
      <c r="G1172" s="503">
        <v>0</v>
      </c>
      <c r="H1172" s="503"/>
      <c r="I1172" s="503">
        <v>0</v>
      </c>
      <c r="J1172" s="507">
        <v>0</v>
      </c>
      <c r="K1172" s="570"/>
    </row>
    <row r="1173" spans="2:11">
      <c r="B1173" s="557" t="s">
        <v>514</v>
      </c>
      <c r="C1173" s="555" t="s">
        <v>513</v>
      </c>
      <c r="D1173" s="503">
        <f t="shared" si="516"/>
        <v>0</v>
      </c>
      <c r="E1173" s="503">
        <v>0</v>
      </c>
      <c r="F1173" s="503">
        <v>0</v>
      </c>
      <c r="G1173" s="503">
        <v>0</v>
      </c>
      <c r="H1173" s="503">
        <v>0</v>
      </c>
      <c r="I1173" s="503">
        <v>0</v>
      </c>
      <c r="J1173" s="507">
        <v>0</v>
      </c>
      <c r="K1173" s="570"/>
    </row>
    <row r="1174" spans="2:11">
      <c r="B1174" s="557" t="s">
        <v>515</v>
      </c>
      <c r="C1174" s="555" t="s">
        <v>1089</v>
      </c>
      <c r="D1174" s="503">
        <f t="shared" si="516"/>
        <v>4820301758</v>
      </c>
      <c r="E1174" s="503">
        <v>482909779</v>
      </c>
      <c r="F1174" s="503">
        <v>0</v>
      </c>
      <c r="G1174" s="503">
        <v>0</v>
      </c>
      <c r="H1174" s="503">
        <v>647772827</v>
      </c>
      <c r="I1174" s="503">
        <v>0</v>
      </c>
      <c r="J1174" s="507">
        <v>3689619152</v>
      </c>
      <c r="K1174" s="570"/>
    </row>
    <row r="1175" spans="2:11">
      <c r="B1175" s="490" t="s">
        <v>516</v>
      </c>
      <c r="C1175" s="491" t="s">
        <v>1090</v>
      </c>
      <c r="D1175" s="507">
        <f t="shared" si="516"/>
        <v>0</v>
      </c>
      <c r="E1175" s="507"/>
      <c r="F1175" s="507"/>
      <c r="G1175" s="507"/>
      <c r="H1175" s="507"/>
      <c r="I1175" s="507"/>
      <c r="J1175" s="507"/>
      <c r="K1175" s="558"/>
    </row>
    <row r="1176" spans="2:11">
      <c r="B1176" s="557" t="s">
        <v>517</v>
      </c>
      <c r="C1176" s="555" t="s">
        <v>1091</v>
      </c>
      <c r="D1176" s="503">
        <f t="shared" si="516"/>
        <v>4820301758</v>
      </c>
      <c r="E1176" s="507">
        <f t="shared" ref="E1176:J1176" si="525">E1174+E1175</f>
        <v>482909779</v>
      </c>
      <c r="F1176" s="507">
        <f t="shared" si="525"/>
        <v>0</v>
      </c>
      <c r="G1176" s="507">
        <f t="shared" si="525"/>
        <v>0</v>
      </c>
      <c r="H1176" s="507">
        <f t="shared" si="525"/>
        <v>647772827</v>
      </c>
      <c r="I1176" s="507">
        <f t="shared" si="525"/>
        <v>0</v>
      </c>
      <c r="J1176" s="507">
        <f t="shared" si="525"/>
        <v>3689619152</v>
      </c>
      <c r="K1176" s="558"/>
    </row>
    <row r="1177" spans="2:11" s="1111" customFormat="1">
      <c r="B1177" s="1108" t="s">
        <v>518</v>
      </c>
      <c r="C1177" s="1109" t="s">
        <v>1092</v>
      </c>
      <c r="D1177" s="1071">
        <f t="shared" si="516"/>
        <v>28896921</v>
      </c>
      <c r="E1177" s="1071">
        <f t="shared" ref="E1177:J1177" si="526">E1171-E1172+E1173-E1176</f>
        <v>0</v>
      </c>
      <c r="F1177" s="1071">
        <f t="shared" si="526"/>
        <v>0</v>
      </c>
      <c r="G1177" s="1071">
        <f t="shared" si="526"/>
        <v>0</v>
      </c>
      <c r="H1177" s="1071">
        <f t="shared" si="526"/>
        <v>0</v>
      </c>
      <c r="I1177" s="1071">
        <f t="shared" si="526"/>
        <v>0</v>
      </c>
      <c r="J1177" s="1071">
        <f t="shared" si="526"/>
        <v>28896921</v>
      </c>
      <c r="K1177" s="1117"/>
    </row>
    <row r="1178" spans="2:11">
      <c r="B1178" s="557" t="s">
        <v>1024</v>
      </c>
      <c r="C1178" s="555" t="s">
        <v>1093</v>
      </c>
      <c r="D1178" s="559">
        <f>IFERROR(D1176/(D1171-D1172+D1173),0)</f>
        <v>0.99404088738926266</v>
      </c>
      <c r="E1178" s="559">
        <f t="shared" ref="E1178:J1178" si="527">IFERROR(E1176/(E1171-E1172+E1173),0)</f>
        <v>1</v>
      </c>
      <c r="F1178" s="559">
        <f t="shared" si="527"/>
        <v>0</v>
      </c>
      <c r="G1178" s="559">
        <f t="shared" si="527"/>
        <v>0</v>
      </c>
      <c r="H1178" s="559">
        <f t="shared" si="527"/>
        <v>1</v>
      </c>
      <c r="I1178" s="559">
        <f t="shared" si="527"/>
        <v>0</v>
      </c>
      <c r="J1178" s="559">
        <f t="shared" si="527"/>
        <v>0.9922289105566009</v>
      </c>
      <c r="K1178" s="571"/>
    </row>
    <row r="1179" spans="2:11" s="417" customFormat="1" ht="38.25">
      <c r="B1179" s="412" t="s">
        <v>105</v>
      </c>
      <c r="C1179" s="413" t="s">
        <v>178</v>
      </c>
      <c r="D1179" s="414"/>
      <c r="E1179" s="416"/>
      <c r="F1179" s="416"/>
      <c r="G1179" s="416"/>
      <c r="H1179" s="416"/>
      <c r="I1179" s="416"/>
      <c r="J1179" s="416"/>
      <c r="K1179" s="416"/>
    </row>
    <row r="1180" spans="2:11" s="547" customFormat="1" ht="13.5">
      <c r="B1180" s="543" t="s">
        <v>510</v>
      </c>
      <c r="C1180" s="544" t="s">
        <v>509</v>
      </c>
      <c r="D1180" s="545">
        <f t="shared" si="516"/>
        <v>228190831164</v>
      </c>
      <c r="E1180" s="545">
        <f t="shared" ref="E1180:J1180" si="528">E1189</f>
        <v>0</v>
      </c>
      <c r="F1180" s="545">
        <f t="shared" si="528"/>
        <v>0</v>
      </c>
      <c r="G1180" s="545">
        <f t="shared" si="528"/>
        <v>0</v>
      </c>
      <c r="H1180" s="545">
        <f t="shared" si="528"/>
        <v>21434891950</v>
      </c>
      <c r="I1180" s="545">
        <f t="shared" si="528"/>
        <v>0</v>
      </c>
      <c r="J1180" s="545">
        <f t="shared" si="528"/>
        <v>206755939214</v>
      </c>
      <c r="K1180" s="568"/>
    </row>
    <row r="1181" spans="2:11" s="547" customFormat="1" ht="13.5">
      <c r="B1181" s="543" t="s">
        <v>512</v>
      </c>
      <c r="C1181" s="544" t="s">
        <v>511</v>
      </c>
      <c r="D1181" s="545">
        <f t="shared" si="516"/>
        <v>0</v>
      </c>
      <c r="E1181" s="545">
        <f t="shared" ref="E1181:J1181" si="529">E1190</f>
        <v>0</v>
      </c>
      <c r="F1181" s="545">
        <f t="shared" si="529"/>
        <v>0</v>
      </c>
      <c r="G1181" s="545">
        <f t="shared" si="529"/>
        <v>0</v>
      </c>
      <c r="H1181" s="545">
        <f t="shared" si="529"/>
        <v>0</v>
      </c>
      <c r="I1181" s="545">
        <f t="shared" si="529"/>
        <v>0</v>
      </c>
      <c r="J1181" s="545">
        <f t="shared" si="529"/>
        <v>0</v>
      </c>
      <c r="K1181" s="568"/>
    </row>
    <row r="1182" spans="2:11" s="547" customFormat="1" ht="13.5">
      <c r="B1182" s="548" t="s">
        <v>514</v>
      </c>
      <c r="C1182" s="544" t="s">
        <v>513</v>
      </c>
      <c r="D1182" s="545">
        <f t="shared" si="516"/>
        <v>0</v>
      </c>
      <c r="E1182" s="545">
        <f t="shared" ref="E1182:J1182" si="530">E1191</f>
        <v>0</v>
      </c>
      <c r="F1182" s="545">
        <f t="shared" si="530"/>
        <v>0</v>
      </c>
      <c r="G1182" s="545">
        <f t="shared" si="530"/>
        <v>0</v>
      </c>
      <c r="H1182" s="545">
        <f t="shared" si="530"/>
        <v>0</v>
      </c>
      <c r="I1182" s="545">
        <f t="shared" si="530"/>
        <v>0</v>
      </c>
      <c r="J1182" s="545">
        <f t="shared" si="530"/>
        <v>0</v>
      </c>
      <c r="K1182" s="568"/>
    </row>
    <row r="1183" spans="2:11" s="547" customFormat="1" ht="13.5">
      <c r="B1183" s="548" t="s">
        <v>515</v>
      </c>
      <c r="C1183" s="544" t="s">
        <v>1089</v>
      </c>
      <c r="D1183" s="545">
        <f t="shared" si="516"/>
        <v>152474779279</v>
      </c>
      <c r="E1183" s="545">
        <f t="shared" ref="E1183:J1183" si="531">E1192</f>
        <v>0</v>
      </c>
      <c r="F1183" s="545">
        <f t="shared" si="531"/>
        <v>0</v>
      </c>
      <c r="G1183" s="545">
        <f t="shared" si="531"/>
        <v>0</v>
      </c>
      <c r="H1183" s="545">
        <f t="shared" si="531"/>
        <v>2144237880</v>
      </c>
      <c r="I1183" s="545">
        <f t="shared" si="531"/>
        <v>0</v>
      </c>
      <c r="J1183" s="545">
        <f t="shared" si="531"/>
        <v>150330541399</v>
      </c>
      <c r="K1183" s="568"/>
    </row>
    <row r="1184" spans="2:11" s="547" customFormat="1" ht="13.5">
      <c r="B1184" s="478" t="s">
        <v>516</v>
      </c>
      <c r="C1184" s="479" t="s">
        <v>1090</v>
      </c>
      <c r="D1184" s="549">
        <f t="shared" si="516"/>
        <v>0</v>
      </c>
      <c r="E1184" s="545">
        <f t="shared" ref="E1184:J1184" si="532">E1193</f>
        <v>0</v>
      </c>
      <c r="F1184" s="545">
        <f t="shared" si="532"/>
        <v>0</v>
      </c>
      <c r="G1184" s="545">
        <f t="shared" si="532"/>
        <v>0</v>
      </c>
      <c r="H1184" s="545">
        <f t="shared" si="532"/>
        <v>0</v>
      </c>
      <c r="I1184" s="545">
        <f t="shared" si="532"/>
        <v>0</v>
      </c>
      <c r="J1184" s="545">
        <f t="shared" si="532"/>
        <v>0</v>
      </c>
      <c r="K1184" s="550"/>
    </row>
    <row r="1185" spans="2:11" s="547" customFormat="1" ht="13.5">
      <c r="B1185" s="548" t="s">
        <v>517</v>
      </c>
      <c r="C1185" s="544" t="s">
        <v>1091</v>
      </c>
      <c r="D1185" s="545">
        <f t="shared" si="516"/>
        <v>152474779279</v>
      </c>
      <c r="E1185" s="545">
        <f t="shared" ref="E1185:J1185" si="533">E1194</f>
        <v>0</v>
      </c>
      <c r="F1185" s="545">
        <f t="shared" si="533"/>
        <v>0</v>
      </c>
      <c r="G1185" s="545">
        <f t="shared" si="533"/>
        <v>0</v>
      </c>
      <c r="H1185" s="545">
        <f t="shared" si="533"/>
        <v>2144237880</v>
      </c>
      <c r="I1185" s="545">
        <f t="shared" si="533"/>
        <v>0</v>
      </c>
      <c r="J1185" s="545">
        <f t="shared" si="533"/>
        <v>150330541399</v>
      </c>
      <c r="K1185" s="550"/>
    </row>
    <row r="1186" spans="2:11" s="1106" customFormat="1" ht="13.5">
      <c r="B1186" s="1102" t="s">
        <v>518</v>
      </c>
      <c r="C1186" s="1103" t="s">
        <v>1092</v>
      </c>
      <c r="D1186" s="1104">
        <f t="shared" si="516"/>
        <v>75716051885</v>
      </c>
      <c r="E1186" s="1104">
        <f t="shared" ref="E1186:J1186" si="534">E1195</f>
        <v>0</v>
      </c>
      <c r="F1186" s="1104">
        <f t="shared" si="534"/>
        <v>0</v>
      </c>
      <c r="G1186" s="1104">
        <f t="shared" si="534"/>
        <v>0</v>
      </c>
      <c r="H1186" s="1104">
        <f t="shared" si="534"/>
        <v>19290654070</v>
      </c>
      <c r="I1186" s="1104">
        <f t="shared" si="534"/>
        <v>0</v>
      </c>
      <c r="J1186" s="1104">
        <f t="shared" si="534"/>
        <v>56425397815</v>
      </c>
      <c r="K1186" s="1116"/>
    </row>
    <row r="1187" spans="2:11" s="547" customFormat="1" ht="13.5">
      <c r="B1187" s="548" t="s">
        <v>1024</v>
      </c>
      <c r="C1187" s="544" t="s">
        <v>1093</v>
      </c>
      <c r="D1187" s="551">
        <f>IFERROR(D1185/(D1180-D1181+D1182),0)</f>
        <v>0.66818977125955104</v>
      </c>
      <c r="E1187" s="551">
        <f t="shared" ref="E1187:J1187" si="535">IFERROR(E1185/(E1180-E1181+E1182),0)</f>
        <v>0</v>
      </c>
      <c r="F1187" s="551">
        <f t="shared" si="535"/>
        <v>0</v>
      </c>
      <c r="G1187" s="551">
        <f t="shared" si="535"/>
        <v>0</v>
      </c>
      <c r="H1187" s="551">
        <f t="shared" si="535"/>
        <v>0.10003492833095433</v>
      </c>
      <c r="I1187" s="551">
        <f t="shared" si="535"/>
        <v>0</v>
      </c>
      <c r="J1187" s="551">
        <f t="shared" si="535"/>
        <v>0.72709176805509979</v>
      </c>
      <c r="K1187" s="569"/>
    </row>
    <row r="1188" spans="2:11" s="417" customFormat="1">
      <c r="B1188" s="412" t="s">
        <v>94</v>
      </c>
      <c r="C1188" s="413" t="s">
        <v>179</v>
      </c>
      <c r="D1188" s="416"/>
      <c r="E1188" s="416"/>
      <c r="F1188" s="416"/>
      <c r="G1188" s="416"/>
      <c r="H1188" s="416"/>
      <c r="I1188" s="416"/>
      <c r="J1188" s="416"/>
      <c r="K1188" s="416"/>
    </row>
    <row r="1189" spans="2:11">
      <c r="B1189" s="554" t="s">
        <v>510</v>
      </c>
      <c r="C1189" s="555" t="s">
        <v>509</v>
      </c>
      <c r="D1189" s="503">
        <f t="shared" si="516"/>
        <v>228190831164</v>
      </c>
      <c r="E1189" s="503">
        <v>0</v>
      </c>
      <c r="F1189" s="503">
        <v>0</v>
      </c>
      <c r="G1189" s="503">
        <v>0</v>
      </c>
      <c r="H1189" s="503">
        <v>21434891950</v>
      </c>
      <c r="I1189" s="503">
        <v>0</v>
      </c>
      <c r="J1189" s="507">
        <v>206755939214</v>
      </c>
      <c r="K1189" s="570"/>
    </row>
    <row r="1190" spans="2:11">
      <c r="B1190" s="554" t="s">
        <v>512</v>
      </c>
      <c r="C1190" s="555" t="s">
        <v>511</v>
      </c>
      <c r="D1190" s="503">
        <f t="shared" si="516"/>
        <v>0</v>
      </c>
      <c r="E1190" s="503">
        <v>0</v>
      </c>
      <c r="F1190" s="503">
        <v>0</v>
      </c>
      <c r="G1190" s="503">
        <v>0</v>
      </c>
      <c r="H1190" s="503">
        <v>0</v>
      </c>
      <c r="I1190" s="503">
        <v>0</v>
      </c>
      <c r="J1190" s="507">
        <v>0</v>
      </c>
      <c r="K1190" s="570"/>
    </row>
    <row r="1191" spans="2:11">
      <c r="B1191" s="557" t="s">
        <v>514</v>
      </c>
      <c r="C1191" s="555" t="s">
        <v>513</v>
      </c>
      <c r="D1191" s="503">
        <f t="shared" si="516"/>
        <v>0</v>
      </c>
      <c r="E1191" s="503">
        <v>0</v>
      </c>
      <c r="F1191" s="503">
        <v>0</v>
      </c>
      <c r="G1191" s="503">
        <v>0</v>
      </c>
      <c r="H1191" s="503">
        <v>0</v>
      </c>
      <c r="I1191" s="503">
        <v>0</v>
      </c>
      <c r="J1191" s="507">
        <v>0</v>
      </c>
      <c r="K1191" s="570"/>
    </row>
    <row r="1192" spans="2:11">
      <c r="B1192" s="557" t="s">
        <v>515</v>
      </c>
      <c r="C1192" s="555" t="s">
        <v>1089</v>
      </c>
      <c r="D1192" s="503">
        <f t="shared" si="516"/>
        <v>152474779279</v>
      </c>
      <c r="E1192" s="503">
        <v>0</v>
      </c>
      <c r="F1192" s="503">
        <v>0</v>
      </c>
      <c r="G1192" s="503">
        <v>0</v>
      </c>
      <c r="H1192" s="503">
        <v>2144237880</v>
      </c>
      <c r="I1192" s="503">
        <v>0</v>
      </c>
      <c r="J1192" s="507">
        <v>150330541399</v>
      </c>
      <c r="K1192" s="570"/>
    </row>
    <row r="1193" spans="2:11">
      <c r="B1193" s="490" t="s">
        <v>516</v>
      </c>
      <c r="C1193" s="491" t="s">
        <v>1090</v>
      </c>
      <c r="D1193" s="507">
        <f t="shared" si="516"/>
        <v>0</v>
      </c>
      <c r="E1193" s="507"/>
      <c r="F1193" s="507"/>
      <c r="G1193" s="507"/>
      <c r="H1193" s="507"/>
      <c r="I1193" s="507"/>
      <c r="J1193" s="507"/>
      <c r="K1193" s="558"/>
    </row>
    <row r="1194" spans="2:11">
      <c r="B1194" s="557" t="s">
        <v>517</v>
      </c>
      <c r="C1194" s="555" t="s">
        <v>1091</v>
      </c>
      <c r="D1194" s="503">
        <f t="shared" si="516"/>
        <v>152474779279</v>
      </c>
      <c r="E1194" s="507">
        <f t="shared" ref="E1194:J1194" si="536">E1192+E1193</f>
        <v>0</v>
      </c>
      <c r="F1194" s="507">
        <f t="shared" si="536"/>
        <v>0</v>
      </c>
      <c r="G1194" s="507">
        <f t="shared" si="536"/>
        <v>0</v>
      </c>
      <c r="H1194" s="507">
        <f t="shared" si="536"/>
        <v>2144237880</v>
      </c>
      <c r="I1194" s="507">
        <f t="shared" si="536"/>
        <v>0</v>
      </c>
      <c r="J1194" s="507">
        <f t="shared" si="536"/>
        <v>150330541399</v>
      </c>
      <c r="K1194" s="558"/>
    </row>
    <row r="1195" spans="2:11" s="1111" customFormat="1">
      <c r="B1195" s="1108" t="s">
        <v>518</v>
      </c>
      <c r="C1195" s="1109" t="s">
        <v>1092</v>
      </c>
      <c r="D1195" s="1071">
        <f t="shared" si="516"/>
        <v>75716051885</v>
      </c>
      <c r="E1195" s="1071">
        <f t="shared" ref="E1195:J1195" si="537">E1189-E1190+E1191-E1194</f>
        <v>0</v>
      </c>
      <c r="F1195" s="1071">
        <f t="shared" si="537"/>
        <v>0</v>
      </c>
      <c r="G1195" s="1071">
        <f t="shared" si="537"/>
        <v>0</v>
      </c>
      <c r="H1195" s="1071">
        <f t="shared" si="537"/>
        <v>19290654070</v>
      </c>
      <c r="I1195" s="1071">
        <f t="shared" si="537"/>
        <v>0</v>
      </c>
      <c r="J1195" s="1071">
        <f t="shared" si="537"/>
        <v>56425397815</v>
      </c>
      <c r="K1195" s="1117"/>
    </row>
    <row r="1196" spans="2:11">
      <c r="B1196" s="557" t="s">
        <v>1024</v>
      </c>
      <c r="C1196" s="555" t="s">
        <v>1093</v>
      </c>
      <c r="D1196" s="559">
        <f>IFERROR(D1194/(D1189-D1190+D1191),0)</f>
        <v>0.66818977125955104</v>
      </c>
      <c r="E1196" s="559">
        <f t="shared" ref="E1196:J1196" si="538">IFERROR(E1194/(E1189-E1190+E1191),0)</f>
        <v>0</v>
      </c>
      <c r="F1196" s="559">
        <f t="shared" si="538"/>
        <v>0</v>
      </c>
      <c r="G1196" s="559">
        <f t="shared" si="538"/>
        <v>0</v>
      </c>
      <c r="H1196" s="559">
        <f t="shared" si="538"/>
        <v>0.10003492833095433</v>
      </c>
      <c r="I1196" s="559">
        <f t="shared" si="538"/>
        <v>0</v>
      </c>
      <c r="J1196" s="559">
        <f t="shared" si="538"/>
        <v>0.72709176805509979</v>
      </c>
      <c r="K1196" s="571"/>
    </row>
    <row r="1197" spans="2:11" s="417" customFormat="1" ht="38.25">
      <c r="B1197" s="412" t="s">
        <v>106</v>
      </c>
      <c r="C1197" s="413" t="s">
        <v>433</v>
      </c>
      <c r="D1197" s="414"/>
      <c r="E1197" s="416"/>
      <c r="F1197" s="416"/>
      <c r="G1197" s="416"/>
      <c r="H1197" s="416"/>
      <c r="I1197" s="416"/>
      <c r="J1197" s="416"/>
      <c r="K1197" s="416"/>
    </row>
    <row r="1198" spans="2:11">
      <c r="B1198" s="554" t="s">
        <v>510</v>
      </c>
      <c r="C1198" s="555" t="s">
        <v>509</v>
      </c>
      <c r="D1198" s="503">
        <f t="shared" si="516"/>
        <v>34246249615</v>
      </c>
      <c r="E1198" s="503">
        <f t="shared" ref="E1198:J1198" si="539">E1207+E1216</f>
        <v>2442504673</v>
      </c>
      <c r="F1198" s="503">
        <f t="shared" si="539"/>
        <v>0</v>
      </c>
      <c r="G1198" s="503">
        <f t="shared" si="539"/>
        <v>17331000</v>
      </c>
      <c r="H1198" s="503">
        <f t="shared" si="539"/>
        <v>4275685217</v>
      </c>
      <c r="I1198" s="503">
        <f t="shared" si="539"/>
        <v>0</v>
      </c>
      <c r="J1198" s="503">
        <f t="shared" si="539"/>
        <v>27510728725</v>
      </c>
      <c r="K1198" s="570"/>
    </row>
    <row r="1199" spans="2:11">
      <c r="B1199" s="554" t="s">
        <v>512</v>
      </c>
      <c r="C1199" s="555" t="s">
        <v>511</v>
      </c>
      <c r="D1199" s="503">
        <f t="shared" si="516"/>
        <v>0</v>
      </c>
      <c r="E1199" s="503">
        <f t="shared" ref="E1199:J1199" si="540">E1208+E1217</f>
        <v>0</v>
      </c>
      <c r="F1199" s="503">
        <f t="shared" si="540"/>
        <v>0</v>
      </c>
      <c r="G1199" s="503">
        <f t="shared" si="540"/>
        <v>0</v>
      </c>
      <c r="H1199" s="503">
        <f t="shared" si="540"/>
        <v>0</v>
      </c>
      <c r="I1199" s="503">
        <f t="shared" si="540"/>
        <v>0</v>
      </c>
      <c r="J1199" s="503">
        <f t="shared" si="540"/>
        <v>0</v>
      </c>
      <c r="K1199" s="570"/>
    </row>
    <row r="1200" spans="2:11">
      <c r="B1200" s="557" t="s">
        <v>514</v>
      </c>
      <c r="C1200" s="555" t="s">
        <v>513</v>
      </c>
      <c r="D1200" s="503">
        <f t="shared" si="516"/>
        <v>0</v>
      </c>
      <c r="E1200" s="503">
        <f t="shared" ref="E1200:J1200" si="541">E1209+E1218</f>
        <v>0</v>
      </c>
      <c r="F1200" s="503">
        <f t="shared" si="541"/>
        <v>0</v>
      </c>
      <c r="G1200" s="503">
        <f t="shared" si="541"/>
        <v>0</v>
      </c>
      <c r="H1200" s="503">
        <f t="shared" si="541"/>
        <v>0</v>
      </c>
      <c r="I1200" s="503">
        <f t="shared" si="541"/>
        <v>0</v>
      </c>
      <c r="J1200" s="503">
        <f t="shared" si="541"/>
        <v>0</v>
      </c>
      <c r="K1200" s="570"/>
    </row>
    <row r="1201" spans="2:11">
      <c r="B1201" s="557" t="s">
        <v>515</v>
      </c>
      <c r="C1201" s="555" t="s">
        <v>1089</v>
      </c>
      <c r="D1201" s="503">
        <f t="shared" si="516"/>
        <v>30264577518</v>
      </c>
      <c r="E1201" s="503">
        <f t="shared" ref="E1201:J1201" si="542">E1210+E1219</f>
        <v>2242504673</v>
      </c>
      <c r="F1201" s="503">
        <f t="shared" si="542"/>
        <v>0</v>
      </c>
      <c r="G1201" s="503">
        <f t="shared" si="542"/>
        <v>17331000</v>
      </c>
      <c r="H1201" s="503">
        <f t="shared" si="542"/>
        <v>3277510835</v>
      </c>
      <c r="I1201" s="503">
        <f t="shared" si="542"/>
        <v>0</v>
      </c>
      <c r="J1201" s="503">
        <f t="shared" si="542"/>
        <v>24727231010</v>
      </c>
      <c r="K1201" s="570"/>
    </row>
    <row r="1202" spans="2:11">
      <c r="B1202" s="490" t="s">
        <v>516</v>
      </c>
      <c r="C1202" s="491" t="s">
        <v>1090</v>
      </c>
      <c r="D1202" s="507">
        <f t="shared" si="516"/>
        <v>0</v>
      </c>
      <c r="E1202" s="503">
        <f t="shared" ref="E1202:J1202" si="543">E1211+E1220</f>
        <v>0</v>
      </c>
      <c r="F1202" s="503">
        <f t="shared" si="543"/>
        <v>0</v>
      </c>
      <c r="G1202" s="503">
        <f t="shared" si="543"/>
        <v>0</v>
      </c>
      <c r="H1202" s="503">
        <f t="shared" si="543"/>
        <v>0</v>
      </c>
      <c r="I1202" s="503">
        <f t="shared" si="543"/>
        <v>0</v>
      </c>
      <c r="J1202" s="503">
        <f t="shared" si="543"/>
        <v>0</v>
      </c>
      <c r="K1202" s="558"/>
    </row>
    <row r="1203" spans="2:11">
      <c r="B1203" s="557" t="s">
        <v>517</v>
      </c>
      <c r="C1203" s="555" t="s">
        <v>1091</v>
      </c>
      <c r="D1203" s="503">
        <f t="shared" si="516"/>
        <v>30264577518</v>
      </c>
      <c r="E1203" s="503">
        <f t="shared" ref="E1203:J1203" si="544">E1212+E1221</f>
        <v>2242504673</v>
      </c>
      <c r="F1203" s="503">
        <f t="shared" si="544"/>
        <v>0</v>
      </c>
      <c r="G1203" s="503">
        <f t="shared" si="544"/>
        <v>17331000</v>
      </c>
      <c r="H1203" s="503">
        <f t="shared" si="544"/>
        <v>3277510835</v>
      </c>
      <c r="I1203" s="503">
        <f t="shared" si="544"/>
        <v>0</v>
      </c>
      <c r="J1203" s="503">
        <f t="shared" si="544"/>
        <v>24727231010</v>
      </c>
      <c r="K1203" s="558"/>
    </row>
    <row r="1204" spans="2:11" s="1111" customFormat="1">
      <c r="B1204" s="1108" t="s">
        <v>518</v>
      </c>
      <c r="C1204" s="1109" t="s">
        <v>1092</v>
      </c>
      <c r="D1204" s="1071">
        <f t="shared" si="516"/>
        <v>3981672097</v>
      </c>
      <c r="E1204" s="1071">
        <f t="shared" ref="E1204:J1204" si="545">E1213+E1222</f>
        <v>200000000</v>
      </c>
      <c r="F1204" s="1071">
        <f t="shared" si="545"/>
        <v>0</v>
      </c>
      <c r="G1204" s="1071">
        <f t="shared" si="545"/>
        <v>0</v>
      </c>
      <c r="H1204" s="1071">
        <f t="shared" si="545"/>
        <v>998174382</v>
      </c>
      <c r="I1204" s="1071">
        <f t="shared" si="545"/>
        <v>0</v>
      </c>
      <c r="J1204" s="1071">
        <f t="shared" si="545"/>
        <v>2783497715</v>
      </c>
      <c r="K1204" s="1117"/>
    </row>
    <row r="1205" spans="2:11">
      <c r="B1205" s="557" t="s">
        <v>1024</v>
      </c>
      <c r="C1205" s="555" t="s">
        <v>1093</v>
      </c>
      <c r="D1205" s="559">
        <f>IFERROR(D1203/(D1198-D1199+D1200),0)</f>
        <v>0.88373406893419326</v>
      </c>
      <c r="E1205" s="559">
        <f t="shared" ref="E1205:J1205" si="546">IFERROR(E1203/(E1198-E1199+E1200),0)</f>
        <v>0.91811684038485364</v>
      </c>
      <c r="F1205" s="559">
        <f t="shared" si="546"/>
        <v>0</v>
      </c>
      <c r="G1205" s="559">
        <f t="shared" si="546"/>
        <v>1</v>
      </c>
      <c r="H1205" s="559">
        <f t="shared" si="546"/>
        <v>0.76654633553674911</v>
      </c>
      <c r="I1205" s="559">
        <f t="shared" si="546"/>
        <v>0</v>
      </c>
      <c r="J1205" s="559">
        <f t="shared" si="546"/>
        <v>0.89882137464172174</v>
      </c>
      <c r="K1205" s="580"/>
    </row>
    <row r="1206" spans="2:11" s="417" customFormat="1" ht="25.5">
      <c r="B1206" s="412" t="s">
        <v>94</v>
      </c>
      <c r="C1206" s="413" t="s">
        <v>180</v>
      </c>
      <c r="D1206" s="416"/>
      <c r="E1206" s="416"/>
      <c r="F1206" s="416"/>
      <c r="G1206" s="416"/>
      <c r="H1206" s="416"/>
      <c r="I1206" s="416"/>
      <c r="J1206" s="416"/>
      <c r="K1206" s="416"/>
    </row>
    <row r="1207" spans="2:11">
      <c r="B1207" s="554" t="s">
        <v>510</v>
      </c>
      <c r="C1207" s="555" t="s">
        <v>509</v>
      </c>
      <c r="D1207" s="503">
        <f t="shared" si="516"/>
        <v>21334892079</v>
      </c>
      <c r="E1207" s="503">
        <v>1682776302</v>
      </c>
      <c r="F1207" s="503">
        <v>0</v>
      </c>
      <c r="G1207" s="503">
        <v>0</v>
      </c>
      <c r="H1207" s="503">
        <v>2616309681</v>
      </c>
      <c r="I1207" s="503">
        <v>0</v>
      </c>
      <c r="J1207" s="507">
        <v>17035806096</v>
      </c>
      <c r="K1207" s="570"/>
    </row>
    <row r="1208" spans="2:11">
      <c r="B1208" s="554" t="s">
        <v>512</v>
      </c>
      <c r="C1208" s="555" t="s">
        <v>511</v>
      </c>
      <c r="D1208" s="503">
        <f t="shared" si="516"/>
        <v>0</v>
      </c>
      <c r="E1208" s="503">
        <v>0</v>
      </c>
      <c r="F1208" s="503">
        <v>0</v>
      </c>
      <c r="G1208" s="503">
        <v>0</v>
      </c>
      <c r="H1208" s="503">
        <v>0</v>
      </c>
      <c r="I1208" s="503">
        <v>0</v>
      </c>
      <c r="J1208" s="507">
        <v>0</v>
      </c>
      <c r="K1208" s="570"/>
    </row>
    <row r="1209" spans="2:11">
      <c r="B1209" s="557" t="s">
        <v>514</v>
      </c>
      <c r="C1209" s="555" t="s">
        <v>513</v>
      </c>
      <c r="D1209" s="503">
        <f t="shared" si="516"/>
        <v>0</v>
      </c>
      <c r="E1209" s="503">
        <v>0</v>
      </c>
      <c r="F1209" s="503">
        <v>0</v>
      </c>
      <c r="G1209" s="503">
        <v>0</v>
      </c>
      <c r="H1209" s="503">
        <v>0</v>
      </c>
      <c r="I1209" s="503">
        <v>0</v>
      </c>
      <c r="J1209" s="507">
        <v>0</v>
      </c>
      <c r="K1209" s="570"/>
    </row>
    <row r="1210" spans="2:11">
      <c r="B1210" s="557" t="s">
        <v>515</v>
      </c>
      <c r="C1210" s="555" t="s">
        <v>1089</v>
      </c>
      <c r="D1210" s="503">
        <f t="shared" si="516"/>
        <v>18265771282</v>
      </c>
      <c r="E1210" s="503">
        <v>1682776302</v>
      </c>
      <c r="F1210" s="503">
        <v>0</v>
      </c>
      <c r="G1210" s="503">
        <v>0</v>
      </c>
      <c r="H1210" s="503">
        <v>2330686599</v>
      </c>
      <c r="I1210" s="503">
        <v>0</v>
      </c>
      <c r="J1210" s="507">
        <v>14252308381</v>
      </c>
      <c r="K1210" s="570"/>
    </row>
    <row r="1211" spans="2:11">
      <c r="B1211" s="490" t="s">
        <v>516</v>
      </c>
      <c r="C1211" s="491" t="s">
        <v>1090</v>
      </c>
      <c r="D1211" s="507">
        <f t="shared" si="516"/>
        <v>0</v>
      </c>
      <c r="E1211" s="507"/>
      <c r="F1211" s="507"/>
      <c r="G1211" s="507"/>
      <c r="H1211" s="507"/>
      <c r="I1211" s="507"/>
      <c r="J1211" s="507"/>
      <c r="K1211" s="558"/>
    </row>
    <row r="1212" spans="2:11">
      <c r="B1212" s="557" t="s">
        <v>517</v>
      </c>
      <c r="C1212" s="555" t="s">
        <v>1091</v>
      </c>
      <c r="D1212" s="503">
        <f t="shared" si="516"/>
        <v>18265771282</v>
      </c>
      <c r="E1212" s="507">
        <f t="shared" ref="E1212:J1212" si="547">E1210+E1211</f>
        <v>1682776302</v>
      </c>
      <c r="F1212" s="507">
        <f t="shared" si="547"/>
        <v>0</v>
      </c>
      <c r="G1212" s="507">
        <f t="shared" si="547"/>
        <v>0</v>
      </c>
      <c r="H1212" s="507">
        <f t="shared" si="547"/>
        <v>2330686599</v>
      </c>
      <c r="I1212" s="507">
        <f t="shared" si="547"/>
        <v>0</v>
      </c>
      <c r="J1212" s="507">
        <f t="shared" si="547"/>
        <v>14252308381</v>
      </c>
      <c r="K1212" s="558"/>
    </row>
    <row r="1213" spans="2:11" s="1111" customFormat="1">
      <c r="B1213" s="1108" t="s">
        <v>518</v>
      </c>
      <c r="C1213" s="1109" t="s">
        <v>1092</v>
      </c>
      <c r="D1213" s="1071">
        <f t="shared" si="516"/>
        <v>3069120797</v>
      </c>
      <c r="E1213" s="1071">
        <f t="shared" ref="E1213:J1213" si="548">E1207-E1208+E1209-E1212</f>
        <v>0</v>
      </c>
      <c r="F1213" s="1071">
        <f t="shared" si="548"/>
        <v>0</v>
      </c>
      <c r="G1213" s="1071">
        <f t="shared" si="548"/>
        <v>0</v>
      </c>
      <c r="H1213" s="1071">
        <f t="shared" si="548"/>
        <v>285623082</v>
      </c>
      <c r="I1213" s="1071">
        <f t="shared" si="548"/>
        <v>0</v>
      </c>
      <c r="J1213" s="1071">
        <f t="shared" si="548"/>
        <v>2783497715</v>
      </c>
      <c r="K1213" s="1117"/>
    </row>
    <row r="1214" spans="2:11">
      <c r="B1214" s="557" t="s">
        <v>1024</v>
      </c>
      <c r="C1214" s="555" t="s">
        <v>1093</v>
      </c>
      <c r="D1214" s="559">
        <f>IFERROR(D1212/(D1207-D1208+D1209),0)</f>
        <v>0.85614547354467541</v>
      </c>
      <c r="E1214" s="559">
        <f t="shared" ref="E1214:J1214" si="549">IFERROR(E1212/(E1207-E1208+E1209),0)</f>
        <v>1</v>
      </c>
      <c r="F1214" s="559">
        <f t="shared" si="549"/>
        <v>0</v>
      </c>
      <c r="G1214" s="559">
        <f t="shared" si="549"/>
        <v>0</v>
      </c>
      <c r="H1214" s="559">
        <f t="shared" si="549"/>
        <v>0.89082978820350123</v>
      </c>
      <c r="I1214" s="559">
        <f t="shared" si="549"/>
        <v>0</v>
      </c>
      <c r="J1214" s="559">
        <f t="shared" si="549"/>
        <v>0.83660898114744542</v>
      </c>
      <c r="K1214" s="571"/>
    </row>
    <row r="1215" spans="2:11" s="417" customFormat="1" ht="38.25">
      <c r="B1215" s="412" t="s">
        <v>96</v>
      </c>
      <c r="C1215" s="413" t="s">
        <v>164</v>
      </c>
      <c r="D1215" s="416"/>
      <c r="E1215" s="416"/>
      <c r="F1215" s="416"/>
      <c r="G1215" s="416"/>
      <c r="H1215" s="416"/>
      <c r="I1215" s="416"/>
      <c r="J1215" s="416"/>
      <c r="K1215" s="416"/>
    </row>
    <row r="1216" spans="2:11">
      <c r="B1216" s="554" t="s">
        <v>510</v>
      </c>
      <c r="C1216" s="555" t="s">
        <v>509</v>
      </c>
      <c r="D1216" s="503">
        <f t="shared" ref="D1216:D1276" si="550">SUM(E1216:J1216)</f>
        <v>12911357536</v>
      </c>
      <c r="E1216" s="503">
        <v>759728371</v>
      </c>
      <c r="F1216" s="503">
        <v>0</v>
      </c>
      <c r="G1216" s="503">
        <v>17331000</v>
      </c>
      <c r="H1216" s="503">
        <v>1659375536</v>
      </c>
      <c r="I1216" s="503">
        <v>0</v>
      </c>
      <c r="J1216" s="507">
        <v>10474922629</v>
      </c>
      <c r="K1216" s="570"/>
    </row>
    <row r="1217" spans="2:11">
      <c r="B1217" s="554" t="s">
        <v>512</v>
      </c>
      <c r="C1217" s="555" t="s">
        <v>511</v>
      </c>
      <c r="D1217" s="503">
        <f t="shared" si="550"/>
        <v>0</v>
      </c>
      <c r="E1217" s="503">
        <v>0</v>
      </c>
      <c r="F1217" s="503">
        <v>0</v>
      </c>
      <c r="G1217" s="503">
        <v>0</v>
      </c>
      <c r="H1217" s="503">
        <v>0</v>
      </c>
      <c r="I1217" s="503">
        <v>0</v>
      </c>
      <c r="J1217" s="507">
        <v>0</v>
      </c>
      <c r="K1217" s="570"/>
    </row>
    <row r="1218" spans="2:11">
      <c r="B1218" s="557" t="s">
        <v>514</v>
      </c>
      <c r="C1218" s="555" t="s">
        <v>513</v>
      </c>
      <c r="D1218" s="503">
        <f t="shared" si="550"/>
        <v>0</v>
      </c>
      <c r="E1218" s="503">
        <v>0</v>
      </c>
      <c r="F1218" s="503">
        <v>0</v>
      </c>
      <c r="G1218" s="503">
        <v>0</v>
      </c>
      <c r="H1218" s="503">
        <v>0</v>
      </c>
      <c r="I1218" s="503">
        <v>0</v>
      </c>
      <c r="J1218" s="507">
        <v>0</v>
      </c>
      <c r="K1218" s="570"/>
    </row>
    <row r="1219" spans="2:11">
      <c r="B1219" s="557" t="s">
        <v>515</v>
      </c>
      <c r="C1219" s="555" t="s">
        <v>1089</v>
      </c>
      <c r="D1219" s="503">
        <f t="shared" si="550"/>
        <v>11998806236</v>
      </c>
      <c r="E1219" s="503">
        <v>559728371</v>
      </c>
      <c r="F1219" s="503">
        <v>0</v>
      </c>
      <c r="G1219" s="503">
        <v>17331000</v>
      </c>
      <c r="H1219" s="503">
        <v>946824236</v>
      </c>
      <c r="I1219" s="503">
        <v>0</v>
      </c>
      <c r="J1219" s="507">
        <v>10474922629</v>
      </c>
      <c r="K1219" s="570"/>
    </row>
    <row r="1220" spans="2:11">
      <c r="B1220" s="490" t="s">
        <v>516</v>
      </c>
      <c r="C1220" s="491" t="s">
        <v>1090</v>
      </c>
      <c r="D1220" s="507">
        <f t="shared" si="550"/>
        <v>0</v>
      </c>
      <c r="E1220" s="507"/>
      <c r="F1220" s="507"/>
      <c r="G1220" s="507"/>
      <c r="H1220" s="507"/>
      <c r="I1220" s="507"/>
      <c r="J1220" s="507"/>
      <c r="K1220" s="558"/>
    </row>
    <row r="1221" spans="2:11">
      <c r="B1221" s="557" t="s">
        <v>517</v>
      </c>
      <c r="C1221" s="555" t="s">
        <v>1091</v>
      </c>
      <c r="D1221" s="503">
        <f t="shared" si="550"/>
        <v>11998806236</v>
      </c>
      <c r="E1221" s="507">
        <f t="shared" ref="E1221:J1221" si="551">E1219+E1220</f>
        <v>559728371</v>
      </c>
      <c r="F1221" s="507">
        <f t="shared" si="551"/>
        <v>0</v>
      </c>
      <c r="G1221" s="507">
        <f t="shared" si="551"/>
        <v>17331000</v>
      </c>
      <c r="H1221" s="507">
        <f t="shared" si="551"/>
        <v>946824236</v>
      </c>
      <c r="I1221" s="507">
        <f t="shared" si="551"/>
        <v>0</v>
      </c>
      <c r="J1221" s="507">
        <f t="shared" si="551"/>
        <v>10474922629</v>
      </c>
      <c r="K1221" s="558"/>
    </row>
    <row r="1222" spans="2:11" s="1111" customFormat="1">
      <c r="B1222" s="1108" t="s">
        <v>518</v>
      </c>
      <c r="C1222" s="1109" t="s">
        <v>1092</v>
      </c>
      <c r="D1222" s="1071">
        <f t="shared" si="550"/>
        <v>912551300</v>
      </c>
      <c r="E1222" s="1071">
        <f t="shared" ref="E1222:J1222" si="552">E1216-E1217+E1218-E1221</f>
        <v>200000000</v>
      </c>
      <c r="F1222" s="1071">
        <f t="shared" si="552"/>
        <v>0</v>
      </c>
      <c r="G1222" s="1071">
        <f t="shared" si="552"/>
        <v>0</v>
      </c>
      <c r="H1222" s="1071">
        <f t="shared" si="552"/>
        <v>712551300</v>
      </c>
      <c r="I1222" s="1071">
        <f t="shared" si="552"/>
        <v>0</v>
      </c>
      <c r="J1222" s="1071">
        <f t="shared" si="552"/>
        <v>0</v>
      </c>
      <c r="K1222" s="1117"/>
    </row>
    <row r="1223" spans="2:11">
      <c r="B1223" s="557" t="s">
        <v>1024</v>
      </c>
      <c r="C1223" s="555" t="s">
        <v>1093</v>
      </c>
      <c r="D1223" s="559">
        <f>IFERROR(D1221/(D1216-D1217+D1218),0)</f>
        <v>0.92932181628031096</v>
      </c>
      <c r="E1223" s="559">
        <f t="shared" ref="E1223:J1223" si="553">IFERROR(E1221/(E1216-E1217+E1218),0)</f>
        <v>0.73674801727261019</v>
      </c>
      <c r="F1223" s="559">
        <f t="shared" si="553"/>
        <v>0</v>
      </c>
      <c r="G1223" s="559">
        <f t="shared" si="553"/>
        <v>1</v>
      </c>
      <c r="H1223" s="559">
        <f t="shared" si="553"/>
        <v>0.57059069237718352</v>
      </c>
      <c r="I1223" s="559">
        <f t="shared" si="553"/>
        <v>0</v>
      </c>
      <c r="J1223" s="559">
        <f t="shared" si="553"/>
        <v>1</v>
      </c>
      <c r="K1223" s="571"/>
    </row>
    <row r="1224" spans="2:11" s="417" customFormat="1" ht="25.5">
      <c r="B1224" s="412" t="s">
        <v>107</v>
      </c>
      <c r="C1224" s="413" t="s">
        <v>596</v>
      </c>
      <c r="D1224" s="414"/>
      <c r="E1224" s="416"/>
      <c r="F1224" s="416"/>
      <c r="G1224" s="416"/>
      <c r="H1224" s="416"/>
      <c r="I1224" s="416"/>
      <c r="J1224" s="416"/>
      <c r="K1224" s="416"/>
    </row>
    <row r="1225" spans="2:11">
      <c r="B1225" s="554" t="s">
        <v>510</v>
      </c>
      <c r="C1225" s="555" t="s">
        <v>509</v>
      </c>
      <c r="D1225" s="503">
        <f t="shared" si="550"/>
        <v>314447176159</v>
      </c>
      <c r="E1225" s="503">
        <f t="shared" ref="E1225:J1225" si="554">E1234+E1243+E1252+E1261+E1270+E1279+E1288+E1297+E1306+E1315+E1324+E1333</f>
        <v>23945522774</v>
      </c>
      <c r="F1225" s="503">
        <f t="shared" si="554"/>
        <v>0</v>
      </c>
      <c r="G1225" s="503">
        <f t="shared" si="554"/>
        <v>0</v>
      </c>
      <c r="H1225" s="503">
        <f t="shared" si="554"/>
        <v>49024096215</v>
      </c>
      <c r="I1225" s="503">
        <f t="shared" si="554"/>
        <v>0</v>
      </c>
      <c r="J1225" s="503">
        <f t="shared" si="554"/>
        <v>241477557170</v>
      </c>
      <c r="K1225" s="570"/>
    </row>
    <row r="1226" spans="2:11">
      <c r="B1226" s="554" t="s">
        <v>512</v>
      </c>
      <c r="C1226" s="555" t="s">
        <v>511</v>
      </c>
      <c r="D1226" s="503">
        <f t="shared" si="550"/>
        <v>0</v>
      </c>
      <c r="E1226" s="503">
        <f t="shared" ref="E1226:J1226" si="555">E1235+E1244+E1253+E1262+E1271+E1280+E1289+E1298+E1307+E1316+E1325+E1334</f>
        <v>0</v>
      </c>
      <c r="F1226" s="503">
        <f t="shared" si="555"/>
        <v>0</v>
      </c>
      <c r="G1226" s="503">
        <f t="shared" si="555"/>
        <v>0</v>
      </c>
      <c r="H1226" s="503">
        <f t="shared" si="555"/>
        <v>0</v>
      </c>
      <c r="I1226" s="503">
        <f t="shared" si="555"/>
        <v>0</v>
      </c>
      <c r="J1226" s="503">
        <f t="shared" si="555"/>
        <v>0</v>
      </c>
      <c r="K1226" s="570"/>
    </row>
    <row r="1227" spans="2:11">
      <c r="B1227" s="557" t="s">
        <v>514</v>
      </c>
      <c r="C1227" s="555" t="s">
        <v>513</v>
      </c>
      <c r="D1227" s="503">
        <f t="shared" si="550"/>
        <v>0</v>
      </c>
      <c r="E1227" s="503">
        <f t="shared" ref="E1227:J1227" si="556">E1236+E1245+E1254+E1263+E1272+E1281+E1290+E1299+E1308+E1317+E1326+E1335</f>
        <v>0</v>
      </c>
      <c r="F1227" s="503">
        <f t="shared" si="556"/>
        <v>0</v>
      </c>
      <c r="G1227" s="503">
        <f t="shared" si="556"/>
        <v>0</v>
      </c>
      <c r="H1227" s="503">
        <f t="shared" si="556"/>
        <v>0</v>
      </c>
      <c r="I1227" s="503">
        <f t="shared" si="556"/>
        <v>0</v>
      </c>
      <c r="J1227" s="503">
        <f t="shared" si="556"/>
        <v>0</v>
      </c>
      <c r="K1227" s="570"/>
    </row>
    <row r="1228" spans="2:11">
      <c r="B1228" s="557" t="s">
        <v>515</v>
      </c>
      <c r="C1228" s="555" t="s">
        <v>1089</v>
      </c>
      <c r="D1228" s="503">
        <f t="shared" si="550"/>
        <v>161727053522</v>
      </c>
      <c r="E1228" s="503">
        <f t="shared" ref="E1228:J1228" si="557">E1237+E1246+E1255+E1264+E1273+E1282+E1291+E1300+E1309+E1318+E1327+E1336</f>
        <v>6500005894</v>
      </c>
      <c r="F1228" s="503">
        <f t="shared" si="557"/>
        <v>0</v>
      </c>
      <c r="G1228" s="503">
        <f t="shared" si="557"/>
        <v>0</v>
      </c>
      <c r="H1228" s="503">
        <f t="shared" si="557"/>
        <v>25757022978</v>
      </c>
      <c r="I1228" s="503">
        <f t="shared" si="557"/>
        <v>0</v>
      </c>
      <c r="J1228" s="503">
        <f t="shared" si="557"/>
        <v>129470024650</v>
      </c>
      <c r="K1228" s="570"/>
    </row>
    <row r="1229" spans="2:11">
      <c r="B1229" s="490" t="s">
        <v>516</v>
      </c>
      <c r="C1229" s="491" t="s">
        <v>1090</v>
      </c>
      <c r="D1229" s="507">
        <f t="shared" si="550"/>
        <v>0</v>
      </c>
      <c r="E1229" s="503">
        <f t="shared" ref="E1229:J1229" si="558">E1238+E1247+E1256+E1265+E1274+E1283+E1292+E1301+E1310+E1319+E1328+E1337</f>
        <v>0</v>
      </c>
      <c r="F1229" s="503">
        <f t="shared" si="558"/>
        <v>0</v>
      </c>
      <c r="G1229" s="503">
        <f t="shared" si="558"/>
        <v>0</v>
      </c>
      <c r="H1229" s="503">
        <f t="shared" si="558"/>
        <v>0</v>
      </c>
      <c r="I1229" s="503">
        <f t="shared" si="558"/>
        <v>0</v>
      </c>
      <c r="J1229" s="503">
        <f t="shared" si="558"/>
        <v>0</v>
      </c>
      <c r="K1229" s="558"/>
    </row>
    <row r="1230" spans="2:11">
      <c r="B1230" s="557" t="s">
        <v>517</v>
      </c>
      <c r="C1230" s="555" t="s">
        <v>1091</v>
      </c>
      <c r="D1230" s="503">
        <f t="shared" si="550"/>
        <v>161727053522</v>
      </c>
      <c r="E1230" s="503">
        <f t="shared" ref="E1230:J1230" si="559">E1239+E1248+E1257+E1266+E1275+E1284+E1293+E1302+E1311+E1320+E1329+E1338</f>
        <v>6500005894</v>
      </c>
      <c r="F1230" s="503">
        <f t="shared" si="559"/>
        <v>0</v>
      </c>
      <c r="G1230" s="503">
        <f t="shared" si="559"/>
        <v>0</v>
      </c>
      <c r="H1230" s="503">
        <f t="shared" si="559"/>
        <v>25757022978</v>
      </c>
      <c r="I1230" s="503">
        <f t="shared" si="559"/>
        <v>0</v>
      </c>
      <c r="J1230" s="503">
        <f t="shared" si="559"/>
        <v>129470024650</v>
      </c>
      <c r="K1230" s="558"/>
    </row>
    <row r="1231" spans="2:11" s="1111" customFormat="1">
      <c r="B1231" s="1108" t="s">
        <v>518</v>
      </c>
      <c r="C1231" s="1109" t="s">
        <v>1092</v>
      </c>
      <c r="D1231" s="1071">
        <f t="shared" si="550"/>
        <v>152720122637</v>
      </c>
      <c r="E1231" s="1071">
        <f t="shared" ref="E1231:J1231" si="560">E1240+E1249+E1258+E1267+E1276+E1285+E1294+E1303+E1312+E1321+E1330+E1339</f>
        <v>17445516880</v>
      </c>
      <c r="F1231" s="1071">
        <f t="shared" si="560"/>
        <v>0</v>
      </c>
      <c r="G1231" s="1071">
        <f t="shared" si="560"/>
        <v>0</v>
      </c>
      <c r="H1231" s="1071">
        <f t="shared" si="560"/>
        <v>23267073237</v>
      </c>
      <c r="I1231" s="1071">
        <f t="shared" si="560"/>
        <v>0</v>
      </c>
      <c r="J1231" s="1071">
        <f t="shared" si="560"/>
        <v>112007532520</v>
      </c>
      <c r="K1231" s="1117"/>
    </row>
    <row r="1232" spans="2:11">
      <c r="B1232" s="557" t="s">
        <v>1024</v>
      </c>
      <c r="C1232" s="555" t="s">
        <v>1093</v>
      </c>
      <c r="D1232" s="559">
        <f>IFERROR(D1230/(D1225-D1226+D1227),0)</f>
        <v>0.5143218504853827</v>
      </c>
      <c r="E1232" s="559">
        <f t="shared" ref="E1232:J1232" si="561">IFERROR(E1230/(E1225-E1226+E1227),0)</f>
        <v>0.27144973844787773</v>
      </c>
      <c r="F1232" s="559">
        <f t="shared" si="561"/>
        <v>0</v>
      </c>
      <c r="G1232" s="559">
        <f t="shared" si="561"/>
        <v>0</v>
      </c>
      <c r="H1232" s="559">
        <f t="shared" si="561"/>
        <v>0.52539516210640658</v>
      </c>
      <c r="I1232" s="559">
        <f t="shared" si="561"/>
        <v>0</v>
      </c>
      <c r="J1232" s="559">
        <f t="shared" si="561"/>
        <v>0.53615758817227566</v>
      </c>
      <c r="K1232" s="580"/>
    </row>
    <row r="1233" spans="2:11" s="417" customFormat="1" ht="25.5">
      <c r="B1233" s="412" t="s">
        <v>94</v>
      </c>
      <c r="C1233" s="413" t="s">
        <v>181</v>
      </c>
      <c r="D1233" s="416"/>
      <c r="E1233" s="416"/>
      <c r="F1233" s="416"/>
      <c r="G1233" s="416"/>
      <c r="H1233" s="416"/>
      <c r="I1233" s="416"/>
      <c r="J1233" s="416"/>
      <c r="K1233" s="416"/>
    </row>
    <row r="1234" spans="2:11">
      <c r="B1234" s="554" t="s">
        <v>510</v>
      </c>
      <c r="C1234" s="555" t="s">
        <v>509</v>
      </c>
      <c r="D1234" s="503">
        <f t="shared" si="550"/>
        <v>73222057641</v>
      </c>
      <c r="E1234" s="503">
        <v>1711372933</v>
      </c>
      <c r="F1234" s="503">
        <v>0</v>
      </c>
      <c r="G1234" s="503">
        <v>0</v>
      </c>
      <c r="H1234" s="503">
        <v>7500251388</v>
      </c>
      <c r="I1234" s="503">
        <v>0</v>
      </c>
      <c r="J1234" s="507">
        <v>64010433320</v>
      </c>
      <c r="K1234" s="570"/>
    </row>
    <row r="1235" spans="2:11">
      <c r="B1235" s="554" t="s">
        <v>512</v>
      </c>
      <c r="C1235" s="555" t="s">
        <v>511</v>
      </c>
      <c r="D1235" s="503">
        <f t="shared" si="550"/>
        <v>0</v>
      </c>
      <c r="E1235" s="503">
        <v>0</v>
      </c>
      <c r="F1235" s="503">
        <v>0</v>
      </c>
      <c r="G1235" s="503">
        <v>0</v>
      </c>
      <c r="H1235" s="503">
        <v>0</v>
      </c>
      <c r="I1235" s="503">
        <v>0</v>
      </c>
      <c r="J1235" s="507">
        <v>0</v>
      </c>
      <c r="K1235" s="570"/>
    </row>
    <row r="1236" spans="2:11">
      <c r="B1236" s="557" t="s">
        <v>514</v>
      </c>
      <c r="C1236" s="555" t="s">
        <v>513</v>
      </c>
      <c r="D1236" s="503">
        <f t="shared" si="550"/>
        <v>0</v>
      </c>
      <c r="E1236" s="503">
        <v>0</v>
      </c>
      <c r="F1236" s="503">
        <v>0</v>
      </c>
      <c r="G1236" s="503">
        <v>0</v>
      </c>
      <c r="H1236" s="503">
        <v>0</v>
      </c>
      <c r="I1236" s="503">
        <v>0</v>
      </c>
      <c r="J1236" s="507">
        <v>0</v>
      </c>
      <c r="K1236" s="570"/>
    </row>
    <row r="1237" spans="2:11">
      <c r="B1237" s="557" t="s">
        <v>515</v>
      </c>
      <c r="C1237" s="555" t="s">
        <v>1089</v>
      </c>
      <c r="D1237" s="503">
        <f t="shared" si="550"/>
        <v>71601434180</v>
      </c>
      <c r="E1237" s="503">
        <v>90749472</v>
      </c>
      <c r="F1237" s="503">
        <v>0</v>
      </c>
      <c r="G1237" s="503">
        <v>0</v>
      </c>
      <c r="H1237" s="503">
        <v>7500251388</v>
      </c>
      <c r="I1237" s="503">
        <v>0</v>
      </c>
      <c r="J1237" s="507">
        <v>64010433320</v>
      </c>
      <c r="K1237" s="570"/>
    </row>
    <row r="1238" spans="2:11">
      <c r="B1238" s="490" t="s">
        <v>516</v>
      </c>
      <c r="C1238" s="491" t="s">
        <v>1090</v>
      </c>
      <c r="D1238" s="507">
        <f t="shared" si="550"/>
        <v>0</v>
      </c>
      <c r="E1238" s="507"/>
      <c r="F1238" s="507"/>
      <c r="G1238" s="507"/>
      <c r="H1238" s="507"/>
      <c r="I1238" s="507"/>
      <c r="J1238" s="507"/>
      <c r="K1238" s="558"/>
    </row>
    <row r="1239" spans="2:11">
      <c r="B1239" s="557" t="s">
        <v>517</v>
      </c>
      <c r="C1239" s="555" t="s">
        <v>1091</v>
      </c>
      <c r="D1239" s="503">
        <f t="shared" si="550"/>
        <v>71601434180</v>
      </c>
      <c r="E1239" s="507">
        <f t="shared" ref="E1239:J1239" si="562">E1237+E1238</f>
        <v>90749472</v>
      </c>
      <c r="F1239" s="507">
        <f t="shared" si="562"/>
        <v>0</v>
      </c>
      <c r="G1239" s="507">
        <f t="shared" si="562"/>
        <v>0</v>
      </c>
      <c r="H1239" s="507">
        <f t="shared" si="562"/>
        <v>7500251388</v>
      </c>
      <c r="I1239" s="507">
        <f t="shared" si="562"/>
        <v>0</v>
      </c>
      <c r="J1239" s="507">
        <f t="shared" si="562"/>
        <v>64010433320</v>
      </c>
      <c r="K1239" s="558"/>
    </row>
    <row r="1240" spans="2:11" s="1111" customFormat="1">
      <c r="B1240" s="1108" t="s">
        <v>518</v>
      </c>
      <c r="C1240" s="1109" t="s">
        <v>1092</v>
      </c>
      <c r="D1240" s="1071">
        <f t="shared" si="550"/>
        <v>1620623461</v>
      </c>
      <c r="E1240" s="1071">
        <f t="shared" ref="E1240:J1240" si="563">E1234-E1235+E1236-E1239</f>
        <v>1620623461</v>
      </c>
      <c r="F1240" s="1071">
        <f t="shared" si="563"/>
        <v>0</v>
      </c>
      <c r="G1240" s="1071">
        <f t="shared" si="563"/>
        <v>0</v>
      </c>
      <c r="H1240" s="1071">
        <f t="shared" si="563"/>
        <v>0</v>
      </c>
      <c r="I1240" s="1071">
        <f t="shared" si="563"/>
        <v>0</v>
      </c>
      <c r="J1240" s="1071">
        <f t="shared" si="563"/>
        <v>0</v>
      </c>
      <c r="K1240" s="1117"/>
    </row>
    <row r="1241" spans="2:11">
      <c r="B1241" s="557" t="s">
        <v>1024</v>
      </c>
      <c r="C1241" s="555" t="s">
        <v>1093</v>
      </c>
      <c r="D1241" s="559">
        <f>IFERROR(D1239/(D1234-D1235+D1236),0)</f>
        <v>0.97786700465390164</v>
      </c>
      <c r="E1241" s="559">
        <f t="shared" ref="E1241:J1241" si="564">IFERROR(E1239/(E1234-E1235+E1236),0)</f>
        <v>5.3027291860294951E-2</v>
      </c>
      <c r="F1241" s="559">
        <f t="shared" si="564"/>
        <v>0</v>
      </c>
      <c r="G1241" s="559">
        <f t="shared" si="564"/>
        <v>0</v>
      </c>
      <c r="H1241" s="559">
        <f t="shared" si="564"/>
        <v>1</v>
      </c>
      <c r="I1241" s="559">
        <f t="shared" si="564"/>
        <v>0</v>
      </c>
      <c r="J1241" s="559">
        <f t="shared" si="564"/>
        <v>1</v>
      </c>
      <c r="K1241" s="571"/>
    </row>
    <row r="1242" spans="2:11" s="417" customFormat="1" ht="25.5">
      <c r="B1242" s="412" t="s">
        <v>96</v>
      </c>
      <c r="C1242" s="413" t="s">
        <v>139</v>
      </c>
      <c r="D1242" s="416"/>
      <c r="E1242" s="416"/>
      <c r="F1242" s="416"/>
      <c r="G1242" s="416"/>
      <c r="H1242" s="416"/>
      <c r="I1242" s="416"/>
      <c r="J1242" s="416"/>
      <c r="K1242" s="416"/>
    </row>
    <row r="1243" spans="2:11">
      <c r="B1243" s="554" t="s">
        <v>510</v>
      </c>
      <c r="C1243" s="555" t="s">
        <v>509</v>
      </c>
      <c r="D1243" s="503">
        <f t="shared" si="550"/>
        <v>22407375000</v>
      </c>
      <c r="E1243" s="503">
        <v>0</v>
      </c>
      <c r="F1243" s="503">
        <v>0</v>
      </c>
      <c r="G1243" s="503">
        <v>0</v>
      </c>
      <c r="H1243" s="503">
        <v>2033036000</v>
      </c>
      <c r="I1243" s="503">
        <v>0</v>
      </c>
      <c r="J1243" s="507">
        <v>20374339000</v>
      </c>
      <c r="K1243" s="570"/>
    </row>
    <row r="1244" spans="2:11">
      <c r="B1244" s="554" t="s">
        <v>512</v>
      </c>
      <c r="C1244" s="555" t="s">
        <v>511</v>
      </c>
      <c r="D1244" s="503">
        <f t="shared" si="550"/>
        <v>0</v>
      </c>
      <c r="E1244" s="503">
        <v>0</v>
      </c>
      <c r="F1244" s="503">
        <v>0</v>
      </c>
      <c r="G1244" s="503">
        <v>0</v>
      </c>
      <c r="H1244" s="503">
        <v>0</v>
      </c>
      <c r="I1244" s="503">
        <v>0</v>
      </c>
      <c r="J1244" s="507">
        <v>0</v>
      </c>
      <c r="K1244" s="570"/>
    </row>
    <row r="1245" spans="2:11">
      <c r="B1245" s="557" t="s">
        <v>514</v>
      </c>
      <c r="C1245" s="555" t="s">
        <v>513</v>
      </c>
      <c r="D1245" s="503">
        <f t="shared" si="550"/>
        <v>0</v>
      </c>
      <c r="E1245" s="503">
        <v>0</v>
      </c>
      <c r="F1245" s="503">
        <v>0</v>
      </c>
      <c r="G1245" s="503">
        <v>0</v>
      </c>
      <c r="H1245" s="503">
        <v>0</v>
      </c>
      <c r="I1245" s="503">
        <v>0</v>
      </c>
      <c r="J1245" s="507">
        <v>0</v>
      </c>
      <c r="K1245" s="570"/>
    </row>
    <row r="1246" spans="2:11">
      <c r="B1246" s="557" t="s">
        <v>515</v>
      </c>
      <c r="C1246" s="555" t="s">
        <v>1089</v>
      </c>
      <c r="D1246" s="503">
        <f t="shared" si="550"/>
        <v>22407375000</v>
      </c>
      <c r="E1246" s="503">
        <v>0</v>
      </c>
      <c r="F1246" s="503">
        <v>0</v>
      </c>
      <c r="G1246" s="503">
        <v>0</v>
      </c>
      <c r="H1246" s="503">
        <v>2033036000</v>
      </c>
      <c r="I1246" s="503">
        <v>0</v>
      </c>
      <c r="J1246" s="507">
        <v>20374339000</v>
      </c>
      <c r="K1246" s="570"/>
    </row>
    <row r="1247" spans="2:11">
      <c r="B1247" s="490" t="s">
        <v>516</v>
      </c>
      <c r="C1247" s="491" t="s">
        <v>1090</v>
      </c>
      <c r="D1247" s="507">
        <f t="shared" si="550"/>
        <v>0</v>
      </c>
      <c r="E1247" s="507"/>
      <c r="F1247" s="507"/>
      <c r="G1247" s="507"/>
      <c r="H1247" s="507"/>
      <c r="I1247" s="507"/>
      <c r="J1247" s="507"/>
      <c r="K1247" s="558"/>
    </row>
    <row r="1248" spans="2:11">
      <c r="B1248" s="557" t="s">
        <v>517</v>
      </c>
      <c r="C1248" s="555" t="s">
        <v>1091</v>
      </c>
      <c r="D1248" s="503">
        <f t="shared" si="550"/>
        <v>22407375000</v>
      </c>
      <c r="E1248" s="507">
        <f t="shared" ref="E1248:J1248" si="565">E1246+E1247</f>
        <v>0</v>
      </c>
      <c r="F1248" s="507">
        <f t="shared" si="565"/>
        <v>0</v>
      </c>
      <c r="G1248" s="507">
        <f t="shared" si="565"/>
        <v>0</v>
      </c>
      <c r="H1248" s="507">
        <f t="shared" si="565"/>
        <v>2033036000</v>
      </c>
      <c r="I1248" s="507">
        <f t="shared" si="565"/>
        <v>0</v>
      </c>
      <c r="J1248" s="507">
        <f t="shared" si="565"/>
        <v>20374339000</v>
      </c>
      <c r="K1248" s="558"/>
    </row>
    <row r="1249" spans="2:11">
      <c r="B1249" s="557" t="s">
        <v>518</v>
      </c>
      <c r="C1249" s="555" t="s">
        <v>1092</v>
      </c>
      <c r="D1249" s="503">
        <f t="shared" si="550"/>
        <v>0</v>
      </c>
      <c r="E1249" s="503">
        <f t="shared" ref="E1249:J1249" si="566">E1243-E1244+E1245-E1248</f>
        <v>0</v>
      </c>
      <c r="F1249" s="503">
        <f t="shared" si="566"/>
        <v>0</v>
      </c>
      <c r="G1249" s="503">
        <f t="shared" si="566"/>
        <v>0</v>
      </c>
      <c r="H1249" s="503">
        <f t="shared" si="566"/>
        <v>0</v>
      </c>
      <c r="I1249" s="503">
        <f t="shared" si="566"/>
        <v>0</v>
      </c>
      <c r="J1249" s="503">
        <f t="shared" si="566"/>
        <v>0</v>
      </c>
      <c r="K1249" s="570"/>
    </row>
    <row r="1250" spans="2:11">
      <c r="B1250" s="557" t="s">
        <v>1024</v>
      </c>
      <c r="C1250" s="555" t="s">
        <v>1093</v>
      </c>
      <c r="D1250" s="559">
        <f>IFERROR(D1248/(D1243-D1244+D1245),0)</f>
        <v>1</v>
      </c>
      <c r="E1250" s="559">
        <f t="shared" ref="E1250:J1250" si="567">IFERROR(E1248/(E1243-E1244+E1245),0)</f>
        <v>0</v>
      </c>
      <c r="F1250" s="559">
        <f t="shared" si="567"/>
        <v>0</v>
      </c>
      <c r="G1250" s="559">
        <f t="shared" si="567"/>
        <v>0</v>
      </c>
      <c r="H1250" s="559">
        <f t="shared" si="567"/>
        <v>1</v>
      </c>
      <c r="I1250" s="559">
        <f t="shared" si="567"/>
        <v>0</v>
      </c>
      <c r="J1250" s="559">
        <f t="shared" si="567"/>
        <v>1</v>
      </c>
      <c r="K1250" s="571"/>
    </row>
    <row r="1251" spans="2:11" s="417" customFormat="1" ht="25.5">
      <c r="B1251" s="412" t="s">
        <v>97</v>
      </c>
      <c r="C1251" s="413" t="s">
        <v>182</v>
      </c>
      <c r="D1251" s="416"/>
      <c r="E1251" s="416"/>
      <c r="F1251" s="416"/>
      <c r="G1251" s="416"/>
      <c r="H1251" s="416"/>
      <c r="I1251" s="416"/>
      <c r="J1251" s="416"/>
      <c r="K1251" s="416"/>
    </row>
    <row r="1252" spans="2:11">
      <c r="B1252" s="554" t="s">
        <v>510</v>
      </c>
      <c r="C1252" s="555" t="s">
        <v>509</v>
      </c>
      <c r="D1252" s="503">
        <f t="shared" si="550"/>
        <v>31272385351</v>
      </c>
      <c r="E1252" s="503">
        <v>1725272084</v>
      </c>
      <c r="F1252" s="503">
        <v>0</v>
      </c>
      <c r="G1252" s="503">
        <v>0</v>
      </c>
      <c r="H1252" s="503">
        <v>12712249671</v>
      </c>
      <c r="I1252" s="503">
        <v>0</v>
      </c>
      <c r="J1252" s="507">
        <v>16834863596</v>
      </c>
      <c r="K1252" s="570"/>
    </row>
    <row r="1253" spans="2:11">
      <c r="B1253" s="554" t="s">
        <v>512</v>
      </c>
      <c r="C1253" s="555" t="s">
        <v>511</v>
      </c>
      <c r="D1253" s="503">
        <f t="shared" si="550"/>
        <v>0</v>
      </c>
      <c r="E1253" s="503">
        <v>0</v>
      </c>
      <c r="F1253" s="503">
        <v>0</v>
      </c>
      <c r="G1253" s="503">
        <v>0</v>
      </c>
      <c r="H1253" s="503">
        <v>0</v>
      </c>
      <c r="I1253" s="503">
        <v>0</v>
      </c>
      <c r="J1253" s="507">
        <v>0</v>
      </c>
      <c r="K1253" s="570"/>
    </row>
    <row r="1254" spans="2:11">
      <c r="B1254" s="557" t="s">
        <v>514</v>
      </c>
      <c r="C1254" s="555" t="s">
        <v>513</v>
      </c>
      <c r="D1254" s="503">
        <f t="shared" si="550"/>
        <v>0</v>
      </c>
      <c r="E1254" s="503">
        <v>0</v>
      </c>
      <c r="F1254" s="503">
        <v>0</v>
      </c>
      <c r="G1254" s="503">
        <v>0</v>
      </c>
      <c r="H1254" s="503">
        <v>0</v>
      </c>
      <c r="I1254" s="503">
        <v>0</v>
      </c>
      <c r="J1254" s="507">
        <v>0</v>
      </c>
      <c r="K1254" s="570"/>
    </row>
    <row r="1255" spans="2:11">
      <c r="B1255" s="557" t="s">
        <v>515</v>
      </c>
      <c r="C1255" s="555" t="s">
        <v>1089</v>
      </c>
      <c r="D1255" s="503">
        <f t="shared" si="550"/>
        <v>10808228003</v>
      </c>
      <c r="E1255" s="503">
        <v>0</v>
      </c>
      <c r="F1255" s="503">
        <v>0</v>
      </c>
      <c r="G1255" s="503">
        <v>0</v>
      </c>
      <c r="H1255" s="503">
        <v>10808228003</v>
      </c>
      <c r="I1255" s="503">
        <v>0</v>
      </c>
      <c r="J1255" s="507">
        <v>0</v>
      </c>
      <c r="K1255" s="570"/>
    </row>
    <row r="1256" spans="2:11">
      <c r="B1256" s="490" t="s">
        <v>516</v>
      </c>
      <c r="C1256" s="491" t="s">
        <v>1090</v>
      </c>
      <c r="D1256" s="507">
        <f t="shared" si="550"/>
        <v>0</v>
      </c>
      <c r="E1256" s="507"/>
      <c r="F1256" s="507"/>
      <c r="G1256" s="507"/>
      <c r="H1256" s="507"/>
      <c r="I1256" s="507"/>
      <c r="J1256" s="507"/>
      <c r="K1256" s="558"/>
    </row>
    <row r="1257" spans="2:11">
      <c r="B1257" s="557" t="s">
        <v>517</v>
      </c>
      <c r="C1257" s="555" t="s">
        <v>1091</v>
      </c>
      <c r="D1257" s="503">
        <f t="shared" si="550"/>
        <v>10808228003</v>
      </c>
      <c r="E1257" s="507">
        <f t="shared" ref="E1257:J1257" si="568">E1255+E1256</f>
        <v>0</v>
      </c>
      <c r="F1257" s="507">
        <f t="shared" si="568"/>
        <v>0</v>
      </c>
      <c r="G1257" s="507">
        <f t="shared" si="568"/>
        <v>0</v>
      </c>
      <c r="H1257" s="507">
        <f t="shared" si="568"/>
        <v>10808228003</v>
      </c>
      <c r="I1257" s="507">
        <f t="shared" si="568"/>
        <v>0</v>
      </c>
      <c r="J1257" s="507">
        <f t="shared" si="568"/>
        <v>0</v>
      </c>
      <c r="K1257" s="558"/>
    </row>
    <row r="1258" spans="2:11" s="1111" customFormat="1">
      <c r="B1258" s="1108" t="s">
        <v>518</v>
      </c>
      <c r="C1258" s="1109" t="s">
        <v>1092</v>
      </c>
      <c r="D1258" s="1071">
        <f t="shared" si="550"/>
        <v>20464157348</v>
      </c>
      <c r="E1258" s="1071">
        <f t="shared" ref="E1258:J1258" si="569">E1252-E1253+E1254-E1257</f>
        <v>1725272084</v>
      </c>
      <c r="F1258" s="1071">
        <f t="shared" si="569"/>
        <v>0</v>
      </c>
      <c r="G1258" s="1071">
        <f t="shared" si="569"/>
        <v>0</v>
      </c>
      <c r="H1258" s="1071">
        <f t="shared" si="569"/>
        <v>1904021668</v>
      </c>
      <c r="I1258" s="1071">
        <f t="shared" si="569"/>
        <v>0</v>
      </c>
      <c r="J1258" s="1071">
        <f t="shared" si="569"/>
        <v>16834863596</v>
      </c>
      <c r="K1258" s="1117"/>
    </row>
    <row r="1259" spans="2:11">
      <c r="B1259" s="557" t="s">
        <v>1024</v>
      </c>
      <c r="C1259" s="555" t="s">
        <v>1093</v>
      </c>
      <c r="D1259" s="559">
        <f>IFERROR(D1257/(D1252-D1253+D1254),0)</f>
        <v>0.34561572076094876</v>
      </c>
      <c r="E1259" s="559">
        <f t="shared" ref="E1259:J1259" si="570">IFERROR(E1257/(E1252-E1253+E1254),0)</f>
        <v>0</v>
      </c>
      <c r="F1259" s="559">
        <f t="shared" si="570"/>
        <v>0</v>
      </c>
      <c r="G1259" s="559">
        <f t="shared" si="570"/>
        <v>0</v>
      </c>
      <c r="H1259" s="559">
        <f t="shared" si="570"/>
        <v>0.85022150152198661</v>
      </c>
      <c r="I1259" s="559">
        <f t="shared" si="570"/>
        <v>0</v>
      </c>
      <c r="J1259" s="559">
        <f t="shared" si="570"/>
        <v>0</v>
      </c>
      <c r="K1259" s="571"/>
    </row>
    <row r="1260" spans="2:11" s="417" customFormat="1">
      <c r="B1260" s="412" t="s">
        <v>98</v>
      </c>
      <c r="C1260" s="413" t="s">
        <v>183</v>
      </c>
      <c r="D1260" s="416"/>
      <c r="E1260" s="416"/>
      <c r="F1260" s="416"/>
      <c r="G1260" s="416"/>
      <c r="H1260" s="416"/>
      <c r="I1260" s="416"/>
      <c r="J1260" s="416"/>
      <c r="K1260" s="416"/>
    </row>
    <row r="1261" spans="2:11">
      <c r="B1261" s="554" t="s">
        <v>510</v>
      </c>
      <c r="C1261" s="555" t="s">
        <v>509</v>
      </c>
      <c r="D1261" s="503">
        <f t="shared" si="550"/>
        <v>27002745774</v>
      </c>
      <c r="E1261" s="503">
        <v>0</v>
      </c>
      <c r="F1261" s="503">
        <v>0</v>
      </c>
      <c r="G1261" s="503">
        <v>0</v>
      </c>
      <c r="H1261" s="503">
        <v>5181472327</v>
      </c>
      <c r="I1261" s="503">
        <v>0</v>
      </c>
      <c r="J1261" s="507">
        <v>21821273447</v>
      </c>
      <c r="K1261" s="570"/>
    </row>
    <row r="1262" spans="2:11">
      <c r="B1262" s="554" t="s">
        <v>512</v>
      </c>
      <c r="C1262" s="555" t="s">
        <v>511</v>
      </c>
      <c r="D1262" s="503">
        <f t="shared" si="550"/>
        <v>0</v>
      </c>
      <c r="E1262" s="503">
        <v>0</v>
      </c>
      <c r="F1262" s="503">
        <v>0</v>
      </c>
      <c r="G1262" s="503">
        <v>0</v>
      </c>
      <c r="H1262" s="503">
        <v>0</v>
      </c>
      <c r="I1262" s="503">
        <v>0</v>
      </c>
      <c r="J1262" s="507">
        <v>0</v>
      </c>
      <c r="K1262" s="570"/>
    </row>
    <row r="1263" spans="2:11">
      <c r="B1263" s="557" t="s">
        <v>514</v>
      </c>
      <c r="C1263" s="555" t="s">
        <v>513</v>
      </c>
      <c r="D1263" s="503">
        <f t="shared" si="550"/>
        <v>0</v>
      </c>
      <c r="E1263" s="503">
        <v>0</v>
      </c>
      <c r="F1263" s="503">
        <v>0</v>
      </c>
      <c r="G1263" s="503">
        <v>0</v>
      </c>
      <c r="H1263" s="503">
        <v>0</v>
      </c>
      <c r="I1263" s="503">
        <v>0</v>
      </c>
      <c r="J1263" s="507">
        <v>0</v>
      </c>
      <c r="K1263" s="570"/>
    </row>
    <row r="1264" spans="2:11">
      <c r="B1264" s="557" t="s">
        <v>515</v>
      </c>
      <c r="C1264" s="555" t="s">
        <v>1089</v>
      </c>
      <c r="D1264" s="503">
        <f t="shared" si="550"/>
        <v>0</v>
      </c>
      <c r="E1264" s="503">
        <v>0</v>
      </c>
      <c r="F1264" s="503">
        <v>0</v>
      </c>
      <c r="G1264" s="503">
        <v>0</v>
      </c>
      <c r="H1264" s="503">
        <v>0</v>
      </c>
      <c r="I1264" s="503">
        <v>0</v>
      </c>
      <c r="J1264" s="507">
        <v>0</v>
      </c>
      <c r="K1264" s="570"/>
    </row>
    <row r="1265" spans="2:11">
      <c r="B1265" s="490" t="s">
        <v>516</v>
      </c>
      <c r="C1265" s="491" t="s">
        <v>1090</v>
      </c>
      <c r="D1265" s="507">
        <f t="shared" si="550"/>
        <v>0</v>
      </c>
      <c r="E1265" s="507"/>
      <c r="F1265" s="507"/>
      <c r="G1265" s="507"/>
      <c r="H1265" s="507"/>
      <c r="I1265" s="507"/>
      <c r="J1265" s="507"/>
      <c r="K1265" s="558"/>
    </row>
    <row r="1266" spans="2:11">
      <c r="B1266" s="557" t="s">
        <v>517</v>
      </c>
      <c r="C1266" s="555" t="s">
        <v>1091</v>
      </c>
      <c r="D1266" s="503">
        <f t="shared" si="550"/>
        <v>0</v>
      </c>
      <c r="E1266" s="507">
        <f t="shared" ref="E1266:J1266" si="571">E1264+E1265</f>
        <v>0</v>
      </c>
      <c r="F1266" s="507">
        <f t="shared" si="571"/>
        <v>0</v>
      </c>
      <c r="G1266" s="507">
        <f t="shared" si="571"/>
        <v>0</v>
      </c>
      <c r="H1266" s="507">
        <f t="shared" si="571"/>
        <v>0</v>
      </c>
      <c r="I1266" s="507">
        <f t="shared" si="571"/>
        <v>0</v>
      </c>
      <c r="J1266" s="507">
        <f t="shared" si="571"/>
        <v>0</v>
      </c>
      <c r="K1266" s="558"/>
    </row>
    <row r="1267" spans="2:11" s="1111" customFormat="1">
      <c r="B1267" s="1108" t="s">
        <v>518</v>
      </c>
      <c r="C1267" s="1109" t="s">
        <v>1092</v>
      </c>
      <c r="D1267" s="1071">
        <f t="shared" si="550"/>
        <v>27002745774</v>
      </c>
      <c r="E1267" s="1071">
        <f t="shared" ref="E1267:J1267" si="572">E1261-E1262+E1263-E1266</f>
        <v>0</v>
      </c>
      <c r="F1267" s="1071">
        <f t="shared" si="572"/>
        <v>0</v>
      </c>
      <c r="G1267" s="1071">
        <f t="shared" si="572"/>
        <v>0</v>
      </c>
      <c r="H1267" s="1071">
        <f t="shared" si="572"/>
        <v>5181472327</v>
      </c>
      <c r="I1267" s="1071">
        <f t="shared" si="572"/>
        <v>0</v>
      </c>
      <c r="J1267" s="1071">
        <f t="shared" si="572"/>
        <v>21821273447</v>
      </c>
      <c r="K1267" s="1117"/>
    </row>
    <row r="1268" spans="2:11">
      <c r="B1268" s="557" t="s">
        <v>1024</v>
      </c>
      <c r="C1268" s="555" t="s">
        <v>1093</v>
      </c>
      <c r="D1268" s="559">
        <f>IFERROR(D1266/(D1261-D1262+D1263),0)</f>
        <v>0</v>
      </c>
      <c r="E1268" s="559">
        <f t="shared" ref="E1268:J1268" si="573">IFERROR(E1266/(E1261-E1262+E1263),0)</f>
        <v>0</v>
      </c>
      <c r="F1268" s="559">
        <f t="shared" si="573"/>
        <v>0</v>
      </c>
      <c r="G1268" s="559">
        <f t="shared" si="573"/>
        <v>0</v>
      </c>
      <c r="H1268" s="559">
        <f t="shared" si="573"/>
        <v>0</v>
      </c>
      <c r="I1268" s="559">
        <f t="shared" si="573"/>
        <v>0</v>
      </c>
      <c r="J1268" s="559">
        <f t="shared" si="573"/>
        <v>0</v>
      </c>
      <c r="K1268" s="571"/>
    </row>
    <row r="1269" spans="2:11" s="417" customFormat="1">
      <c r="B1269" s="412" t="s">
        <v>99</v>
      </c>
      <c r="C1269" s="413" t="s">
        <v>184</v>
      </c>
      <c r="D1269" s="416"/>
      <c r="E1269" s="416"/>
      <c r="F1269" s="416"/>
      <c r="G1269" s="416"/>
      <c r="H1269" s="416"/>
      <c r="I1269" s="416"/>
      <c r="J1269" s="416"/>
      <c r="K1269" s="416"/>
    </row>
    <row r="1270" spans="2:11">
      <c r="B1270" s="554" t="s">
        <v>510</v>
      </c>
      <c r="C1270" s="555" t="s">
        <v>509</v>
      </c>
      <c r="D1270" s="503">
        <f t="shared" si="550"/>
        <v>25656224000</v>
      </c>
      <c r="E1270" s="503">
        <v>14043321000</v>
      </c>
      <c r="F1270" s="503">
        <v>0</v>
      </c>
      <c r="G1270" s="503">
        <v>0</v>
      </c>
      <c r="H1270" s="503">
        <v>11612903000</v>
      </c>
      <c r="I1270" s="503">
        <v>0</v>
      </c>
      <c r="J1270" s="507">
        <v>0</v>
      </c>
      <c r="K1270" s="570"/>
    </row>
    <row r="1271" spans="2:11">
      <c r="B1271" s="554" t="s">
        <v>512</v>
      </c>
      <c r="C1271" s="555" t="s">
        <v>511</v>
      </c>
      <c r="D1271" s="503">
        <f t="shared" si="550"/>
        <v>0</v>
      </c>
      <c r="E1271" s="503">
        <v>0</v>
      </c>
      <c r="F1271" s="503">
        <v>0</v>
      </c>
      <c r="G1271" s="503">
        <v>0</v>
      </c>
      <c r="H1271" s="503">
        <v>0</v>
      </c>
      <c r="I1271" s="503">
        <v>0</v>
      </c>
      <c r="J1271" s="507">
        <v>0</v>
      </c>
      <c r="K1271" s="570"/>
    </row>
    <row r="1272" spans="2:11">
      <c r="B1272" s="557" t="s">
        <v>514</v>
      </c>
      <c r="C1272" s="555" t="s">
        <v>513</v>
      </c>
      <c r="D1272" s="503">
        <f t="shared" si="550"/>
        <v>0</v>
      </c>
      <c r="E1272" s="503">
        <v>0</v>
      </c>
      <c r="F1272" s="503">
        <v>0</v>
      </c>
      <c r="G1272" s="503">
        <v>0</v>
      </c>
      <c r="H1272" s="503">
        <v>0</v>
      </c>
      <c r="I1272" s="503">
        <v>0</v>
      </c>
      <c r="J1272" s="507">
        <v>0</v>
      </c>
      <c r="K1272" s="570"/>
    </row>
    <row r="1273" spans="2:11">
      <c r="B1273" s="557" t="s">
        <v>515</v>
      </c>
      <c r="C1273" s="555" t="s">
        <v>1089</v>
      </c>
      <c r="D1273" s="503">
        <f t="shared" si="550"/>
        <v>0</v>
      </c>
      <c r="E1273" s="503">
        <v>0</v>
      </c>
      <c r="F1273" s="503">
        <v>0</v>
      </c>
      <c r="G1273" s="503">
        <v>0</v>
      </c>
      <c r="H1273" s="503">
        <v>0</v>
      </c>
      <c r="I1273" s="503">
        <v>0</v>
      </c>
      <c r="J1273" s="507">
        <v>0</v>
      </c>
      <c r="K1273" s="570"/>
    </row>
    <row r="1274" spans="2:11">
      <c r="B1274" s="490" t="s">
        <v>516</v>
      </c>
      <c r="C1274" s="491" t="s">
        <v>1090</v>
      </c>
      <c r="D1274" s="507">
        <f t="shared" si="550"/>
        <v>0</v>
      </c>
      <c r="E1274" s="507"/>
      <c r="F1274" s="507"/>
      <c r="G1274" s="507"/>
      <c r="H1274" s="507"/>
      <c r="I1274" s="507"/>
      <c r="J1274" s="507"/>
      <c r="K1274" s="558"/>
    </row>
    <row r="1275" spans="2:11">
      <c r="B1275" s="557" t="s">
        <v>517</v>
      </c>
      <c r="C1275" s="555" t="s">
        <v>1091</v>
      </c>
      <c r="D1275" s="503">
        <f t="shared" si="550"/>
        <v>0</v>
      </c>
      <c r="E1275" s="507">
        <f t="shared" ref="E1275:J1275" si="574">E1273+E1274</f>
        <v>0</v>
      </c>
      <c r="F1275" s="507">
        <f t="shared" si="574"/>
        <v>0</v>
      </c>
      <c r="G1275" s="507">
        <f t="shared" si="574"/>
        <v>0</v>
      </c>
      <c r="H1275" s="507">
        <f t="shared" si="574"/>
        <v>0</v>
      </c>
      <c r="I1275" s="507">
        <f t="shared" si="574"/>
        <v>0</v>
      </c>
      <c r="J1275" s="507">
        <f t="shared" si="574"/>
        <v>0</v>
      </c>
      <c r="K1275" s="558"/>
    </row>
    <row r="1276" spans="2:11" s="1111" customFormat="1">
      <c r="B1276" s="1108" t="s">
        <v>518</v>
      </c>
      <c r="C1276" s="1109" t="s">
        <v>1092</v>
      </c>
      <c r="D1276" s="1071">
        <f t="shared" si="550"/>
        <v>25656224000</v>
      </c>
      <c r="E1276" s="1071">
        <f t="shared" ref="E1276:J1276" si="575">E1270-E1271+E1272-E1275</f>
        <v>14043321000</v>
      </c>
      <c r="F1276" s="1071">
        <f t="shared" si="575"/>
        <v>0</v>
      </c>
      <c r="G1276" s="1071">
        <f t="shared" si="575"/>
        <v>0</v>
      </c>
      <c r="H1276" s="1071">
        <f t="shared" si="575"/>
        <v>11612903000</v>
      </c>
      <c r="I1276" s="1071">
        <f t="shared" si="575"/>
        <v>0</v>
      </c>
      <c r="J1276" s="1071">
        <f t="shared" si="575"/>
        <v>0</v>
      </c>
      <c r="K1276" s="1117"/>
    </row>
    <row r="1277" spans="2:11">
      <c r="B1277" s="557" t="s">
        <v>1024</v>
      </c>
      <c r="C1277" s="555" t="s">
        <v>1093</v>
      </c>
      <c r="D1277" s="559">
        <f>IFERROR(D1275/(D1270-D1271+D1272),0)</f>
        <v>0</v>
      </c>
      <c r="E1277" s="559">
        <f t="shared" ref="E1277:J1277" si="576">IFERROR(E1275/(E1270-E1271+E1272),0)</f>
        <v>0</v>
      </c>
      <c r="F1277" s="559">
        <f t="shared" si="576"/>
        <v>0</v>
      </c>
      <c r="G1277" s="559">
        <f t="shared" si="576"/>
        <v>0</v>
      </c>
      <c r="H1277" s="559">
        <f t="shared" si="576"/>
        <v>0</v>
      </c>
      <c r="I1277" s="559">
        <f t="shared" si="576"/>
        <v>0</v>
      </c>
      <c r="J1277" s="559">
        <f t="shared" si="576"/>
        <v>0</v>
      </c>
      <c r="K1277" s="571"/>
    </row>
    <row r="1278" spans="2:11" s="417" customFormat="1">
      <c r="B1278" s="412" t="s">
        <v>101</v>
      </c>
      <c r="C1278" s="413" t="s">
        <v>185</v>
      </c>
      <c r="D1278" s="416"/>
      <c r="E1278" s="416"/>
      <c r="F1278" s="416"/>
      <c r="G1278" s="416"/>
      <c r="H1278" s="416"/>
      <c r="I1278" s="416"/>
      <c r="J1278" s="416"/>
      <c r="K1278" s="416"/>
    </row>
    <row r="1279" spans="2:11">
      <c r="B1279" s="554" t="s">
        <v>510</v>
      </c>
      <c r="C1279" s="555" t="s">
        <v>509</v>
      </c>
      <c r="D1279" s="503">
        <f t="shared" ref="D1279:D1339" si="577">SUM(E1279:J1279)</f>
        <v>73422204708</v>
      </c>
      <c r="E1279" s="503">
        <v>56300335</v>
      </c>
      <c r="F1279" s="503">
        <v>0</v>
      </c>
      <c r="G1279" s="503">
        <v>0</v>
      </c>
      <c r="H1279" s="503">
        <v>2485438929</v>
      </c>
      <c r="I1279" s="503">
        <v>0</v>
      </c>
      <c r="J1279" s="507">
        <v>70880465444</v>
      </c>
      <c r="K1279" s="570"/>
    </row>
    <row r="1280" spans="2:11">
      <c r="B1280" s="554" t="s">
        <v>512</v>
      </c>
      <c r="C1280" s="555" t="s">
        <v>511</v>
      </c>
      <c r="D1280" s="503">
        <f t="shared" si="577"/>
        <v>0</v>
      </c>
      <c r="E1280" s="503">
        <v>0</v>
      </c>
      <c r="F1280" s="503">
        <v>0</v>
      </c>
      <c r="G1280" s="503">
        <v>0</v>
      </c>
      <c r="H1280" s="503">
        <v>0</v>
      </c>
      <c r="I1280" s="503">
        <v>0</v>
      </c>
      <c r="J1280" s="507">
        <v>0</v>
      </c>
      <c r="K1280" s="570"/>
    </row>
    <row r="1281" spans="2:11">
      <c r="B1281" s="557" t="s">
        <v>514</v>
      </c>
      <c r="C1281" s="555" t="s">
        <v>513</v>
      </c>
      <c r="D1281" s="503">
        <f t="shared" si="577"/>
        <v>0</v>
      </c>
      <c r="E1281" s="503">
        <v>0</v>
      </c>
      <c r="F1281" s="503">
        <v>0</v>
      </c>
      <c r="G1281" s="503">
        <v>0</v>
      </c>
      <c r="H1281" s="503">
        <v>0</v>
      </c>
      <c r="I1281" s="503">
        <v>0</v>
      </c>
      <c r="J1281" s="507">
        <v>0</v>
      </c>
      <c r="K1281" s="570"/>
    </row>
    <row r="1282" spans="2:11">
      <c r="B1282" s="557" t="s">
        <v>515</v>
      </c>
      <c r="C1282" s="555" t="s">
        <v>1089</v>
      </c>
      <c r="D1282" s="503">
        <f t="shared" si="577"/>
        <v>0</v>
      </c>
      <c r="E1282" s="503">
        <v>0</v>
      </c>
      <c r="F1282" s="503">
        <v>0</v>
      </c>
      <c r="G1282" s="503">
        <v>0</v>
      </c>
      <c r="H1282" s="503">
        <v>0</v>
      </c>
      <c r="I1282" s="503">
        <v>0</v>
      </c>
      <c r="J1282" s="507">
        <v>0</v>
      </c>
      <c r="K1282" s="570"/>
    </row>
    <row r="1283" spans="2:11">
      <c r="B1283" s="490" t="s">
        <v>516</v>
      </c>
      <c r="C1283" s="491" t="s">
        <v>1090</v>
      </c>
      <c r="D1283" s="507">
        <f t="shared" si="577"/>
        <v>0</v>
      </c>
      <c r="E1283" s="507"/>
      <c r="F1283" s="507"/>
      <c r="G1283" s="507"/>
      <c r="H1283" s="507"/>
      <c r="I1283" s="507"/>
      <c r="J1283" s="507"/>
      <c r="K1283" s="558"/>
    </row>
    <row r="1284" spans="2:11">
      <c r="B1284" s="557" t="s">
        <v>517</v>
      </c>
      <c r="C1284" s="555" t="s">
        <v>1091</v>
      </c>
      <c r="D1284" s="503">
        <f t="shared" si="577"/>
        <v>0</v>
      </c>
      <c r="E1284" s="507">
        <f t="shared" ref="E1284:J1284" si="578">E1282+E1283</f>
        <v>0</v>
      </c>
      <c r="F1284" s="507">
        <f t="shared" si="578"/>
        <v>0</v>
      </c>
      <c r="G1284" s="507">
        <f t="shared" si="578"/>
        <v>0</v>
      </c>
      <c r="H1284" s="507">
        <f t="shared" si="578"/>
        <v>0</v>
      </c>
      <c r="I1284" s="507">
        <f t="shared" si="578"/>
        <v>0</v>
      </c>
      <c r="J1284" s="507">
        <f t="shared" si="578"/>
        <v>0</v>
      </c>
      <c r="K1284" s="558"/>
    </row>
    <row r="1285" spans="2:11" s="1111" customFormat="1">
      <c r="B1285" s="1108" t="s">
        <v>518</v>
      </c>
      <c r="C1285" s="1109" t="s">
        <v>1092</v>
      </c>
      <c r="D1285" s="1071">
        <f t="shared" si="577"/>
        <v>73422204708</v>
      </c>
      <c r="E1285" s="1071">
        <f t="shared" ref="E1285:J1285" si="579">E1279-E1280+E1281-E1284</f>
        <v>56300335</v>
      </c>
      <c r="F1285" s="1071">
        <f t="shared" si="579"/>
        <v>0</v>
      </c>
      <c r="G1285" s="1071">
        <f t="shared" si="579"/>
        <v>0</v>
      </c>
      <c r="H1285" s="1071">
        <f t="shared" si="579"/>
        <v>2485438929</v>
      </c>
      <c r="I1285" s="1071">
        <f t="shared" si="579"/>
        <v>0</v>
      </c>
      <c r="J1285" s="1071">
        <f t="shared" si="579"/>
        <v>70880465444</v>
      </c>
      <c r="K1285" s="1117"/>
    </row>
    <row r="1286" spans="2:11">
      <c r="B1286" s="557" t="s">
        <v>1024</v>
      </c>
      <c r="C1286" s="555" t="s">
        <v>1093</v>
      </c>
      <c r="D1286" s="559">
        <f>IFERROR(D1284/(D1279-D1280+D1281),0)</f>
        <v>0</v>
      </c>
      <c r="E1286" s="559">
        <f t="shared" ref="E1286:J1286" si="580">IFERROR(E1284/(E1279-E1280+E1281),0)</f>
        <v>0</v>
      </c>
      <c r="F1286" s="559">
        <f t="shared" si="580"/>
        <v>0</v>
      </c>
      <c r="G1286" s="559">
        <f t="shared" si="580"/>
        <v>0</v>
      </c>
      <c r="H1286" s="559">
        <f t="shared" si="580"/>
        <v>0</v>
      </c>
      <c r="I1286" s="559">
        <f t="shared" si="580"/>
        <v>0</v>
      </c>
      <c r="J1286" s="559">
        <f t="shared" si="580"/>
        <v>0</v>
      </c>
      <c r="K1286" s="571"/>
    </row>
    <row r="1287" spans="2:11" s="417" customFormat="1">
      <c r="B1287" s="412" t="s">
        <v>102</v>
      </c>
      <c r="C1287" s="413" t="s">
        <v>45</v>
      </c>
      <c r="D1287" s="416"/>
      <c r="E1287" s="416"/>
      <c r="F1287" s="416"/>
      <c r="G1287" s="416"/>
      <c r="H1287" s="416"/>
      <c r="I1287" s="416"/>
      <c r="J1287" s="416"/>
      <c r="K1287" s="416"/>
    </row>
    <row r="1288" spans="2:11">
      <c r="B1288" s="554" t="s">
        <v>510</v>
      </c>
      <c r="C1288" s="555" t="s">
        <v>509</v>
      </c>
      <c r="D1288" s="503">
        <f t="shared" si="577"/>
        <v>2826765375</v>
      </c>
      <c r="E1288" s="503">
        <v>0</v>
      </c>
      <c r="F1288" s="503">
        <v>0</v>
      </c>
      <c r="G1288" s="503">
        <v>0</v>
      </c>
      <c r="H1288" s="503">
        <v>0</v>
      </c>
      <c r="I1288" s="503">
        <v>0</v>
      </c>
      <c r="J1288" s="507">
        <v>2826765375</v>
      </c>
      <c r="K1288" s="570"/>
    </row>
    <row r="1289" spans="2:11">
      <c r="B1289" s="554" t="s">
        <v>512</v>
      </c>
      <c r="C1289" s="555" t="s">
        <v>511</v>
      </c>
      <c r="D1289" s="503">
        <f t="shared" si="577"/>
        <v>0</v>
      </c>
      <c r="E1289" s="503">
        <v>0</v>
      </c>
      <c r="F1289" s="503">
        <v>0</v>
      </c>
      <c r="G1289" s="503">
        <v>0</v>
      </c>
      <c r="H1289" s="503">
        <v>0</v>
      </c>
      <c r="I1289" s="503">
        <v>0</v>
      </c>
      <c r="J1289" s="507">
        <v>0</v>
      </c>
      <c r="K1289" s="570"/>
    </row>
    <row r="1290" spans="2:11">
      <c r="B1290" s="557" t="s">
        <v>514</v>
      </c>
      <c r="C1290" s="555" t="s">
        <v>513</v>
      </c>
      <c r="D1290" s="503">
        <f t="shared" si="577"/>
        <v>0</v>
      </c>
      <c r="E1290" s="503">
        <v>0</v>
      </c>
      <c r="F1290" s="503">
        <v>0</v>
      </c>
      <c r="G1290" s="503">
        <v>0</v>
      </c>
      <c r="H1290" s="503">
        <v>0</v>
      </c>
      <c r="I1290" s="503">
        <v>0</v>
      </c>
      <c r="J1290" s="507">
        <v>0</v>
      </c>
      <c r="K1290" s="570"/>
    </row>
    <row r="1291" spans="2:11">
      <c r="B1291" s="557" t="s">
        <v>515</v>
      </c>
      <c r="C1291" s="555" t="s">
        <v>1089</v>
      </c>
      <c r="D1291" s="503">
        <f t="shared" si="577"/>
        <v>2826765375</v>
      </c>
      <c r="E1291" s="503">
        <v>0</v>
      </c>
      <c r="F1291" s="503">
        <v>0</v>
      </c>
      <c r="G1291" s="503">
        <v>0</v>
      </c>
      <c r="H1291" s="503">
        <v>0</v>
      </c>
      <c r="I1291" s="503">
        <v>0</v>
      </c>
      <c r="J1291" s="507">
        <v>2826765375</v>
      </c>
      <c r="K1291" s="570"/>
    </row>
    <row r="1292" spans="2:11">
      <c r="B1292" s="490" t="s">
        <v>516</v>
      </c>
      <c r="C1292" s="491" t="s">
        <v>1090</v>
      </c>
      <c r="D1292" s="507">
        <f t="shared" si="577"/>
        <v>0</v>
      </c>
      <c r="E1292" s="507"/>
      <c r="F1292" s="507"/>
      <c r="G1292" s="507"/>
      <c r="H1292" s="507"/>
      <c r="I1292" s="507"/>
      <c r="J1292" s="507"/>
      <c r="K1292" s="558"/>
    </row>
    <row r="1293" spans="2:11">
      <c r="B1293" s="557" t="s">
        <v>517</v>
      </c>
      <c r="C1293" s="555" t="s">
        <v>1091</v>
      </c>
      <c r="D1293" s="503">
        <f t="shared" si="577"/>
        <v>2826765375</v>
      </c>
      <c r="E1293" s="507">
        <f t="shared" ref="E1293:J1293" si="581">E1291+E1292</f>
        <v>0</v>
      </c>
      <c r="F1293" s="507">
        <f t="shared" si="581"/>
        <v>0</v>
      </c>
      <c r="G1293" s="507">
        <f t="shared" si="581"/>
        <v>0</v>
      </c>
      <c r="H1293" s="507">
        <f t="shared" si="581"/>
        <v>0</v>
      </c>
      <c r="I1293" s="507">
        <f t="shared" si="581"/>
        <v>0</v>
      </c>
      <c r="J1293" s="507">
        <f t="shared" si="581"/>
        <v>2826765375</v>
      </c>
      <c r="K1293" s="558"/>
    </row>
    <row r="1294" spans="2:11">
      <c r="B1294" s="557" t="s">
        <v>518</v>
      </c>
      <c r="C1294" s="555" t="s">
        <v>1092</v>
      </c>
      <c r="D1294" s="503">
        <f t="shared" si="577"/>
        <v>0</v>
      </c>
      <c r="E1294" s="503">
        <f t="shared" ref="E1294:J1294" si="582">E1288-E1289+E1290-E1293</f>
        <v>0</v>
      </c>
      <c r="F1294" s="503">
        <f t="shared" si="582"/>
        <v>0</v>
      </c>
      <c r="G1294" s="503">
        <f t="shared" si="582"/>
        <v>0</v>
      </c>
      <c r="H1294" s="503">
        <f t="shared" si="582"/>
        <v>0</v>
      </c>
      <c r="I1294" s="503">
        <f t="shared" si="582"/>
        <v>0</v>
      </c>
      <c r="J1294" s="503">
        <f t="shared" si="582"/>
        <v>0</v>
      </c>
      <c r="K1294" s="570"/>
    </row>
    <row r="1295" spans="2:11">
      <c r="B1295" s="557" t="s">
        <v>1024</v>
      </c>
      <c r="C1295" s="555" t="s">
        <v>1093</v>
      </c>
      <c r="D1295" s="559">
        <f>IFERROR(D1293/(D1288-D1289+D1290),0)</f>
        <v>1</v>
      </c>
      <c r="E1295" s="559">
        <f t="shared" ref="E1295:J1295" si="583">IFERROR(E1293/(E1288-E1289+E1290),0)</f>
        <v>0</v>
      </c>
      <c r="F1295" s="559">
        <f t="shared" si="583"/>
        <v>0</v>
      </c>
      <c r="G1295" s="559">
        <f t="shared" si="583"/>
        <v>0</v>
      </c>
      <c r="H1295" s="559">
        <f t="shared" si="583"/>
        <v>0</v>
      </c>
      <c r="I1295" s="559">
        <f t="shared" si="583"/>
        <v>0</v>
      </c>
      <c r="J1295" s="559">
        <f t="shared" si="583"/>
        <v>1</v>
      </c>
      <c r="K1295" s="571"/>
    </row>
    <row r="1296" spans="2:11" s="417" customFormat="1">
      <c r="B1296" s="412" t="s">
        <v>108</v>
      </c>
      <c r="C1296" s="413" t="s">
        <v>39</v>
      </c>
      <c r="D1296" s="416"/>
      <c r="E1296" s="416"/>
      <c r="F1296" s="416"/>
      <c r="G1296" s="416"/>
      <c r="H1296" s="416"/>
      <c r="I1296" s="416"/>
      <c r="J1296" s="416"/>
      <c r="K1296" s="416"/>
    </row>
    <row r="1297" spans="2:11">
      <c r="B1297" s="554" t="s">
        <v>510</v>
      </c>
      <c r="C1297" s="555" t="s">
        <v>509</v>
      </c>
      <c r="D1297" s="503">
        <f t="shared" si="577"/>
        <v>10999342000</v>
      </c>
      <c r="E1297" s="503">
        <v>750201000</v>
      </c>
      <c r="F1297" s="503">
        <v>0</v>
      </c>
      <c r="G1297" s="503">
        <v>0</v>
      </c>
      <c r="H1297" s="503">
        <v>2008331000</v>
      </c>
      <c r="I1297" s="503">
        <v>0</v>
      </c>
      <c r="J1297" s="507">
        <v>8240810000</v>
      </c>
      <c r="K1297" s="570"/>
    </row>
    <row r="1298" spans="2:11">
      <c r="B1298" s="554" t="s">
        <v>512</v>
      </c>
      <c r="C1298" s="555" t="s">
        <v>511</v>
      </c>
      <c r="D1298" s="503">
        <f t="shared" si="577"/>
        <v>0</v>
      </c>
      <c r="E1298" s="503">
        <v>0</v>
      </c>
      <c r="F1298" s="503">
        <v>0</v>
      </c>
      <c r="G1298" s="503">
        <v>0</v>
      </c>
      <c r="H1298" s="503">
        <v>0</v>
      </c>
      <c r="I1298" s="503">
        <v>0</v>
      </c>
      <c r="J1298" s="507">
        <v>0</v>
      </c>
      <c r="K1298" s="570"/>
    </row>
    <row r="1299" spans="2:11">
      <c r="B1299" s="557" t="s">
        <v>514</v>
      </c>
      <c r="C1299" s="555" t="s">
        <v>513</v>
      </c>
      <c r="D1299" s="503">
        <f t="shared" si="577"/>
        <v>0</v>
      </c>
      <c r="E1299" s="503">
        <v>0</v>
      </c>
      <c r="F1299" s="503">
        <v>0</v>
      </c>
      <c r="G1299" s="503">
        <v>0</v>
      </c>
      <c r="H1299" s="503">
        <v>0</v>
      </c>
      <c r="I1299" s="503">
        <v>0</v>
      </c>
      <c r="J1299" s="507">
        <v>0</v>
      </c>
      <c r="K1299" s="570"/>
    </row>
    <row r="1300" spans="2:11">
      <c r="B1300" s="557" t="s">
        <v>515</v>
      </c>
      <c r="C1300" s="555" t="s">
        <v>1089</v>
      </c>
      <c r="D1300" s="503">
        <f t="shared" si="577"/>
        <v>10999342000</v>
      </c>
      <c r="E1300" s="503">
        <v>750201000</v>
      </c>
      <c r="F1300" s="503">
        <v>0</v>
      </c>
      <c r="G1300" s="503">
        <v>0</v>
      </c>
      <c r="H1300" s="503">
        <v>2008331000</v>
      </c>
      <c r="I1300" s="503">
        <v>0</v>
      </c>
      <c r="J1300" s="507">
        <v>8240810000</v>
      </c>
      <c r="K1300" s="570"/>
    </row>
    <row r="1301" spans="2:11">
      <c r="B1301" s="490" t="s">
        <v>516</v>
      </c>
      <c r="C1301" s="491" t="s">
        <v>1090</v>
      </c>
      <c r="D1301" s="507">
        <f t="shared" si="577"/>
        <v>0</v>
      </c>
      <c r="E1301" s="507"/>
      <c r="F1301" s="507"/>
      <c r="G1301" s="507"/>
      <c r="H1301" s="507"/>
      <c r="I1301" s="507"/>
      <c r="J1301" s="507"/>
      <c r="K1301" s="558"/>
    </row>
    <row r="1302" spans="2:11">
      <c r="B1302" s="557" t="s">
        <v>517</v>
      </c>
      <c r="C1302" s="555" t="s">
        <v>1091</v>
      </c>
      <c r="D1302" s="503">
        <f t="shared" si="577"/>
        <v>10999342000</v>
      </c>
      <c r="E1302" s="507">
        <f t="shared" ref="E1302:J1302" si="584">E1300+E1301</f>
        <v>750201000</v>
      </c>
      <c r="F1302" s="507">
        <f t="shared" si="584"/>
        <v>0</v>
      </c>
      <c r="G1302" s="507">
        <f t="shared" si="584"/>
        <v>0</v>
      </c>
      <c r="H1302" s="507">
        <f t="shared" si="584"/>
        <v>2008331000</v>
      </c>
      <c r="I1302" s="507">
        <f t="shared" si="584"/>
        <v>0</v>
      </c>
      <c r="J1302" s="507">
        <f t="shared" si="584"/>
        <v>8240810000</v>
      </c>
      <c r="K1302" s="558"/>
    </row>
    <row r="1303" spans="2:11">
      <c r="B1303" s="557" t="s">
        <v>518</v>
      </c>
      <c r="C1303" s="555" t="s">
        <v>1092</v>
      </c>
      <c r="D1303" s="503">
        <f t="shared" si="577"/>
        <v>0</v>
      </c>
      <c r="E1303" s="503">
        <f t="shared" ref="E1303:J1303" si="585">E1297-E1298+E1299-E1302</f>
        <v>0</v>
      </c>
      <c r="F1303" s="503">
        <f t="shared" si="585"/>
        <v>0</v>
      </c>
      <c r="G1303" s="503">
        <f t="shared" si="585"/>
        <v>0</v>
      </c>
      <c r="H1303" s="503">
        <f t="shared" si="585"/>
        <v>0</v>
      </c>
      <c r="I1303" s="503">
        <f t="shared" si="585"/>
        <v>0</v>
      </c>
      <c r="J1303" s="503">
        <f t="shared" si="585"/>
        <v>0</v>
      </c>
      <c r="K1303" s="570"/>
    </row>
    <row r="1304" spans="2:11">
      <c r="B1304" s="557" t="s">
        <v>1024</v>
      </c>
      <c r="C1304" s="555" t="s">
        <v>1093</v>
      </c>
      <c r="D1304" s="559">
        <f>IFERROR(D1302/(D1297-D1298+D1299),0)</f>
        <v>1</v>
      </c>
      <c r="E1304" s="559">
        <f t="shared" ref="E1304:J1304" si="586">IFERROR(E1302/(E1297-E1298+E1299),0)</f>
        <v>1</v>
      </c>
      <c r="F1304" s="559">
        <f t="shared" si="586"/>
        <v>0</v>
      </c>
      <c r="G1304" s="559">
        <f t="shared" si="586"/>
        <v>0</v>
      </c>
      <c r="H1304" s="559">
        <f t="shared" si="586"/>
        <v>1</v>
      </c>
      <c r="I1304" s="559">
        <f t="shared" si="586"/>
        <v>0</v>
      </c>
      <c r="J1304" s="559">
        <f t="shared" si="586"/>
        <v>1</v>
      </c>
      <c r="K1304" s="571"/>
    </row>
    <row r="1305" spans="2:11" s="417" customFormat="1">
      <c r="B1305" s="956" t="s">
        <v>109</v>
      </c>
      <c r="C1305" s="413" t="s">
        <v>66</v>
      </c>
      <c r="D1305" s="416"/>
      <c r="E1305" s="416"/>
      <c r="F1305" s="416"/>
      <c r="G1305" s="416"/>
      <c r="H1305" s="416"/>
      <c r="I1305" s="416"/>
      <c r="J1305" s="416"/>
      <c r="K1305" s="416"/>
    </row>
    <row r="1306" spans="2:11">
      <c r="B1306" s="554" t="s">
        <v>510</v>
      </c>
      <c r="C1306" s="555" t="s">
        <v>509</v>
      </c>
      <c r="D1306" s="503">
        <f t="shared" si="577"/>
        <v>20843286464</v>
      </c>
      <c r="E1306" s="503">
        <v>4046572902</v>
      </c>
      <c r="F1306" s="503">
        <v>0</v>
      </c>
      <c r="G1306" s="503">
        <v>0</v>
      </c>
      <c r="H1306" s="503">
        <v>634164541</v>
      </c>
      <c r="I1306" s="503">
        <v>0</v>
      </c>
      <c r="J1306" s="507">
        <v>16162549021</v>
      </c>
      <c r="K1306" s="570"/>
    </row>
    <row r="1307" spans="2:11">
      <c r="B1307" s="554" t="s">
        <v>512</v>
      </c>
      <c r="C1307" s="555" t="s">
        <v>511</v>
      </c>
      <c r="D1307" s="503">
        <f t="shared" si="577"/>
        <v>0</v>
      </c>
      <c r="E1307" s="503">
        <v>0</v>
      </c>
      <c r="F1307" s="503">
        <v>0</v>
      </c>
      <c r="G1307" s="503">
        <v>0</v>
      </c>
      <c r="H1307" s="503">
        <v>0</v>
      </c>
      <c r="I1307" s="503">
        <v>0</v>
      </c>
      <c r="J1307" s="507">
        <v>0</v>
      </c>
      <c r="K1307" s="570"/>
    </row>
    <row r="1308" spans="2:11">
      <c r="B1308" s="557" t="s">
        <v>514</v>
      </c>
      <c r="C1308" s="555" t="s">
        <v>513</v>
      </c>
      <c r="D1308" s="503">
        <f t="shared" si="577"/>
        <v>0</v>
      </c>
      <c r="E1308" s="503">
        <v>0</v>
      </c>
      <c r="F1308" s="503">
        <v>0</v>
      </c>
      <c r="G1308" s="503">
        <v>0</v>
      </c>
      <c r="H1308" s="503">
        <v>0</v>
      </c>
      <c r="I1308" s="503">
        <v>0</v>
      </c>
      <c r="J1308" s="507">
        <v>0</v>
      </c>
      <c r="K1308" s="570"/>
    </row>
    <row r="1309" spans="2:11">
      <c r="B1309" s="557" t="s">
        <v>515</v>
      </c>
      <c r="C1309" s="555" t="s">
        <v>1089</v>
      </c>
      <c r="D1309" s="503">
        <f t="shared" si="577"/>
        <v>20843286464</v>
      </c>
      <c r="E1309" s="503">
        <v>4046572902</v>
      </c>
      <c r="F1309" s="503">
        <v>0</v>
      </c>
      <c r="G1309" s="503">
        <v>0</v>
      </c>
      <c r="H1309" s="503">
        <v>634164541</v>
      </c>
      <c r="I1309" s="503">
        <v>0</v>
      </c>
      <c r="J1309" s="507">
        <v>16162549021</v>
      </c>
      <c r="K1309" s="570"/>
    </row>
    <row r="1310" spans="2:11">
      <c r="B1310" s="490" t="s">
        <v>516</v>
      </c>
      <c r="C1310" s="491" t="s">
        <v>1090</v>
      </c>
      <c r="D1310" s="507">
        <f t="shared" si="577"/>
        <v>0</v>
      </c>
      <c r="E1310" s="507"/>
      <c r="F1310" s="507"/>
      <c r="G1310" s="507"/>
      <c r="H1310" s="507"/>
      <c r="I1310" s="507"/>
      <c r="J1310" s="507"/>
      <c r="K1310" s="558"/>
    </row>
    <row r="1311" spans="2:11">
      <c r="B1311" s="557" t="s">
        <v>517</v>
      </c>
      <c r="C1311" s="555" t="s">
        <v>1091</v>
      </c>
      <c r="D1311" s="503">
        <f t="shared" si="577"/>
        <v>20843286464</v>
      </c>
      <c r="E1311" s="507">
        <f t="shared" ref="E1311:J1311" si="587">E1309+E1310</f>
        <v>4046572902</v>
      </c>
      <c r="F1311" s="507">
        <f t="shared" si="587"/>
        <v>0</v>
      </c>
      <c r="G1311" s="507">
        <f t="shared" si="587"/>
        <v>0</v>
      </c>
      <c r="H1311" s="507">
        <f t="shared" si="587"/>
        <v>634164541</v>
      </c>
      <c r="I1311" s="507">
        <f t="shared" si="587"/>
        <v>0</v>
      </c>
      <c r="J1311" s="507">
        <f t="shared" si="587"/>
        <v>16162549021</v>
      </c>
      <c r="K1311" s="558"/>
    </row>
    <row r="1312" spans="2:11">
      <c r="B1312" s="557" t="s">
        <v>518</v>
      </c>
      <c r="C1312" s="555" t="s">
        <v>1092</v>
      </c>
      <c r="D1312" s="503">
        <f t="shared" si="577"/>
        <v>0</v>
      </c>
      <c r="E1312" s="503">
        <f t="shared" ref="E1312:J1312" si="588">E1306-E1307+E1308-E1311</f>
        <v>0</v>
      </c>
      <c r="F1312" s="503">
        <f t="shared" si="588"/>
        <v>0</v>
      </c>
      <c r="G1312" s="503">
        <f t="shared" si="588"/>
        <v>0</v>
      </c>
      <c r="H1312" s="503">
        <f t="shared" si="588"/>
        <v>0</v>
      </c>
      <c r="I1312" s="503">
        <f t="shared" si="588"/>
        <v>0</v>
      </c>
      <c r="J1312" s="503">
        <f t="shared" si="588"/>
        <v>0</v>
      </c>
      <c r="K1312" s="570"/>
    </row>
    <row r="1313" spans="2:11">
      <c r="B1313" s="557" t="s">
        <v>1024</v>
      </c>
      <c r="C1313" s="555" t="s">
        <v>1093</v>
      </c>
      <c r="D1313" s="559">
        <f>IFERROR(D1311/(D1306-D1307+D1308),0)</f>
        <v>1</v>
      </c>
      <c r="E1313" s="559">
        <f t="shared" ref="E1313:J1313" si="589">IFERROR(E1311/(E1306-E1307+E1308),0)</f>
        <v>1</v>
      </c>
      <c r="F1313" s="559">
        <f t="shared" si="589"/>
        <v>0</v>
      </c>
      <c r="G1313" s="559">
        <f t="shared" si="589"/>
        <v>0</v>
      </c>
      <c r="H1313" s="559">
        <f t="shared" si="589"/>
        <v>1</v>
      </c>
      <c r="I1313" s="559">
        <f t="shared" si="589"/>
        <v>0</v>
      </c>
      <c r="J1313" s="559">
        <f t="shared" si="589"/>
        <v>1</v>
      </c>
      <c r="K1313" s="571"/>
    </row>
    <row r="1314" spans="2:11" s="417" customFormat="1">
      <c r="B1314" s="412" t="s">
        <v>110</v>
      </c>
      <c r="C1314" s="413" t="s">
        <v>46</v>
      </c>
      <c r="D1314" s="416"/>
      <c r="E1314" s="416"/>
      <c r="F1314" s="416"/>
      <c r="G1314" s="416"/>
      <c r="H1314" s="416"/>
      <c r="I1314" s="416"/>
      <c r="J1314" s="416"/>
      <c r="K1314" s="416"/>
    </row>
    <row r="1315" spans="2:11">
      <c r="B1315" s="554" t="s">
        <v>510</v>
      </c>
      <c r="C1315" s="555" t="s">
        <v>509</v>
      </c>
      <c r="D1315" s="503">
        <f t="shared" si="577"/>
        <v>2486085793</v>
      </c>
      <c r="E1315" s="503">
        <v>0</v>
      </c>
      <c r="F1315" s="503">
        <v>0</v>
      </c>
      <c r="G1315" s="503">
        <v>0</v>
      </c>
      <c r="H1315" s="503">
        <v>231538393</v>
      </c>
      <c r="I1315" s="503">
        <v>0</v>
      </c>
      <c r="J1315" s="507">
        <v>2254547400</v>
      </c>
      <c r="K1315" s="570"/>
    </row>
    <row r="1316" spans="2:11">
      <c r="B1316" s="554" t="s">
        <v>512</v>
      </c>
      <c r="C1316" s="555" t="s">
        <v>511</v>
      </c>
      <c r="D1316" s="503">
        <f t="shared" si="577"/>
        <v>0</v>
      </c>
      <c r="E1316" s="503">
        <v>0</v>
      </c>
      <c r="F1316" s="503">
        <v>0</v>
      </c>
      <c r="G1316" s="503">
        <v>0</v>
      </c>
      <c r="H1316" s="503">
        <v>0</v>
      </c>
      <c r="I1316" s="503">
        <v>0</v>
      </c>
      <c r="J1316" s="507">
        <v>0</v>
      </c>
      <c r="K1316" s="570"/>
    </row>
    <row r="1317" spans="2:11">
      <c r="B1317" s="557" t="s">
        <v>514</v>
      </c>
      <c r="C1317" s="555" t="s">
        <v>513</v>
      </c>
      <c r="D1317" s="503">
        <f t="shared" si="577"/>
        <v>0</v>
      </c>
      <c r="E1317" s="503">
        <v>0</v>
      </c>
      <c r="F1317" s="503">
        <v>0</v>
      </c>
      <c r="G1317" s="503">
        <v>0</v>
      </c>
      <c r="H1317" s="503">
        <v>0</v>
      </c>
      <c r="I1317" s="503">
        <v>0</v>
      </c>
      <c r="J1317" s="507">
        <v>0</v>
      </c>
      <c r="K1317" s="570"/>
    </row>
    <row r="1318" spans="2:11">
      <c r="B1318" s="557" t="s">
        <v>515</v>
      </c>
      <c r="C1318" s="555" t="s">
        <v>1089</v>
      </c>
      <c r="D1318" s="503">
        <f t="shared" si="577"/>
        <v>2486085793</v>
      </c>
      <c r="E1318" s="503">
        <v>0</v>
      </c>
      <c r="F1318" s="503">
        <v>0</v>
      </c>
      <c r="G1318" s="503">
        <v>0</v>
      </c>
      <c r="H1318" s="503">
        <v>231538393</v>
      </c>
      <c r="I1318" s="503">
        <v>0</v>
      </c>
      <c r="J1318" s="507">
        <v>2254547400</v>
      </c>
      <c r="K1318" s="570"/>
    </row>
    <row r="1319" spans="2:11">
      <c r="B1319" s="490" t="s">
        <v>516</v>
      </c>
      <c r="C1319" s="491" t="s">
        <v>1090</v>
      </c>
      <c r="D1319" s="507">
        <f t="shared" si="577"/>
        <v>0</v>
      </c>
      <c r="E1319" s="507"/>
      <c r="F1319" s="507"/>
      <c r="G1319" s="507"/>
      <c r="H1319" s="507"/>
      <c r="I1319" s="507"/>
      <c r="J1319" s="507"/>
      <c r="K1319" s="558"/>
    </row>
    <row r="1320" spans="2:11">
      <c r="B1320" s="557" t="s">
        <v>517</v>
      </c>
      <c r="C1320" s="555" t="s">
        <v>1091</v>
      </c>
      <c r="D1320" s="503">
        <f t="shared" si="577"/>
        <v>2486085793</v>
      </c>
      <c r="E1320" s="507">
        <f t="shared" ref="E1320:J1320" si="590">E1318+E1319</f>
        <v>0</v>
      </c>
      <c r="F1320" s="507">
        <f t="shared" si="590"/>
        <v>0</v>
      </c>
      <c r="G1320" s="507">
        <f t="shared" si="590"/>
        <v>0</v>
      </c>
      <c r="H1320" s="507">
        <f t="shared" si="590"/>
        <v>231538393</v>
      </c>
      <c r="I1320" s="507">
        <f t="shared" si="590"/>
        <v>0</v>
      </c>
      <c r="J1320" s="507">
        <f t="shared" si="590"/>
        <v>2254547400</v>
      </c>
      <c r="K1320" s="558"/>
    </row>
    <row r="1321" spans="2:11">
      <c r="B1321" s="557" t="s">
        <v>518</v>
      </c>
      <c r="C1321" s="555" t="s">
        <v>1092</v>
      </c>
      <c r="D1321" s="503">
        <f t="shared" si="577"/>
        <v>0</v>
      </c>
      <c r="E1321" s="503">
        <f t="shared" ref="E1321:J1321" si="591">E1315-E1316+E1317-E1320</f>
        <v>0</v>
      </c>
      <c r="F1321" s="503">
        <f t="shared" si="591"/>
        <v>0</v>
      </c>
      <c r="G1321" s="503">
        <f t="shared" si="591"/>
        <v>0</v>
      </c>
      <c r="H1321" s="503">
        <f t="shared" si="591"/>
        <v>0</v>
      </c>
      <c r="I1321" s="503">
        <f t="shared" si="591"/>
        <v>0</v>
      </c>
      <c r="J1321" s="503">
        <f t="shared" si="591"/>
        <v>0</v>
      </c>
      <c r="K1321" s="570"/>
    </row>
    <row r="1322" spans="2:11">
      <c r="B1322" s="557" t="s">
        <v>1024</v>
      </c>
      <c r="C1322" s="555" t="s">
        <v>1093</v>
      </c>
      <c r="D1322" s="559">
        <f>IFERROR(D1320/(D1315-D1316+D1317),0)</f>
        <v>1</v>
      </c>
      <c r="E1322" s="559">
        <f t="shared" ref="E1322:J1322" si="592">IFERROR(E1320/(E1315-E1316+E1317),0)</f>
        <v>0</v>
      </c>
      <c r="F1322" s="559">
        <f t="shared" si="592"/>
        <v>0</v>
      </c>
      <c r="G1322" s="559">
        <f t="shared" si="592"/>
        <v>0</v>
      </c>
      <c r="H1322" s="559">
        <f t="shared" si="592"/>
        <v>1</v>
      </c>
      <c r="I1322" s="559">
        <f t="shared" si="592"/>
        <v>0</v>
      </c>
      <c r="J1322" s="559">
        <f t="shared" si="592"/>
        <v>1</v>
      </c>
      <c r="K1322" s="571"/>
    </row>
    <row r="1323" spans="2:11" s="417" customFormat="1">
      <c r="B1323" s="412" t="s">
        <v>111</v>
      </c>
      <c r="C1323" s="413" t="s">
        <v>62</v>
      </c>
      <c r="D1323" s="416"/>
      <c r="E1323" s="416"/>
      <c r="F1323" s="416"/>
      <c r="G1323" s="416"/>
      <c r="H1323" s="416"/>
      <c r="I1323" s="416"/>
      <c r="J1323" s="416"/>
      <c r="K1323" s="416"/>
    </row>
    <row r="1324" spans="2:11">
      <c r="B1324" s="554" t="s">
        <v>510</v>
      </c>
      <c r="C1324" s="555" t="s">
        <v>509</v>
      </c>
      <c r="D1324" s="503">
        <f t="shared" si="577"/>
        <v>4837425306</v>
      </c>
      <c r="E1324" s="503">
        <v>1612482520</v>
      </c>
      <c r="F1324" s="503">
        <v>0</v>
      </c>
      <c r="G1324" s="503">
        <v>0</v>
      </c>
      <c r="H1324" s="503">
        <v>1339153150</v>
      </c>
      <c r="I1324" s="503">
        <v>0</v>
      </c>
      <c r="J1324" s="507">
        <v>1885789636</v>
      </c>
      <c r="K1324" s="570"/>
    </row>
    <row r="1325" spans="2:11">
      <c r="B1325" s="554" t="s">
        <v>512</v>
      </c>
      <c r="C1325" s="555" t="s">
        <v>511</v>
      </c>
      <c r="D1325" s="503">
        <f t="shared" si="577"/>
        <v>0</v>
      </c>
      <c r="E1325" s="503">
        <v>0</v>
      </c>
      <c r="F1325" s="503">
        <v>0</v>
      </c>
      <c r="G1325" s="503">
        <v>0</v>
      </c>
      <c r="H1325" s="503">
        <v>0</v>
      </c>
      <c r="I1325" s="503">
        <v>0</v>
      </c>
      <c r="J1325" s="507">
        <v>0</v>
      </c>
      <c r="K1325" s="570"/>
    </row>
    <row r="1326" spans="2:11">
      <c r="B1326" s="557" t="s">
        <v>514</v>
      </c>
      <c r="C1326" s="555" t="s">
        <v>513</v>
      </c>
      <c r="D1326" s="503">
        <f t="shared" si="577"/>
        <v>0</v>
      </c>
      <c r="E1326" s="503">
        <v>0</v>
      </c>
      <c r="F1326" s="503">
        <v>0</v>
      </c>
      <c r="G1326" s="503">
        <v>0</v>
      </c>
      <c r="H1326" s="503">
        <v>0</v>
      </c>
      <c r="I1326" s="503">
        <v>0</v>
      </c>
      <c r="J1326" s="507">
        <v>0</v>
      </c>
      <c r="K1326" s="570"/>
    </row>
    <row r="1327" spans="2:11">
      <c r="B1327" s="557" t="s">
        <v>515</v>
      </c>
      <c r="C1327" s="555" t="s">
        <v>1089</v>
      </c>
      <c r="D1327" s="503">
        <f t="shared" si="577"/>
        <v>4837425306</v>
      </c>
      <c r="E1327" s="503">
        <v>1612482520</v>
      </c>
      <c r="F1327" s="503">
        <v>0</v>
      </c>
      <c r="G1327" s="503">
        <v>0</v>
      </c>
      <c r="H1327" s="503">
        <v>1339153150</v>
      </c>
      <c r="I1327" s="503">
        <v>0</v>
      </c>
      <c r="J1327" s="507">
        <v>1885789636</v>
      </c>
      <c r="K1327" s="570"/>
    </row>
    <row r="1328" spans="2:11">
      <c r="B1328" s="490" t="s">
        <v>516</v>
      </c>
      <c r="C1328" s="491" t="s">
        <v>1090</v>
      </c>
      <c r="D1328" s="507">
        <f t="shared" si="577"/>
        <v>0</v>
      </c>
      <c r="E1328" s="507"/>
      <c r="F1328" s="507"/>
      <c r="G1328" s="507"/>
      <c r="H1328" s="507"/>
      <c r="I1328" s="507"/>
      <c r="J1328" s="507"/>
      <c r="K1328" s="558"/>
    </row>
    <row r="1329" spans="2:11">
      <c r="B1329" s="557" t="s">
        <v>517</v>
      </c>
      <c r="C1329" s="555" t="s">
        <v>1091</v>
      </c>
      <c r="D1329" s="503">
        <f t="shared" si="577"/>
        <v>4837425306</v>
      </c>
      <c r="E1329" s="507">
        <f t="shared" ref="E1329:J1329" si="593">E1327+E1328</f>
        <v>1612482520</v>
      </c>
      <c r="F1329" s="507">
        <f t="shared" si="593"/>
        <v>0</v>
      </c>
      <c r="G1329" s="507">
        <f t="shared" si="593"/>
        <v>0</v>
      </c>
      <c r="H1329" s="507">
        <f t="shared" si="593"/>
        <v>1339153150</v>
      </c>
      <c r="I1329" s="507">
        <f t="shared" si="593"/>
        <v>0</v>
      </c>
      <c r="J1329" s="507">
        <f t="shared" si="593"/>
        <v>1885789636</v>
      </c>
      <c r="K1329" s="558"/>
    </row>
    <row r="1330" spans="2:11">
      <c r="B1330" s="557" t="s">
        <v>518</v>
      </c>
      <c r="C1330" s="555" t="s">
        <v>1092</v>
      </c>
      <c r="D1330" s="503">
        <f t="shared" si="577"/>
        <v>0</v>
      </c>
      <c r="E1330" s="503">
        <f t="shared" ref="E1330:J1330" si="594">E1324-E1325+E1326-E1329</f>
        <v>0</v>
      </c>
      <c r="F1330" s="503">
        <f t="shared" si="594"/>
        <v>0</v>
      </c>
      <c r="G1330" s="503">
        <f t="shared" si="594"/>
        <v>0</v>
      </c>
      <c r="H1330" s="503">
        <f t="shared" si="594"/>
        <v>0</v>
      </c>
      <c r="I1330" s="503">
        <f t="shared" si="594"/>
        <v>0</v>
      </c>
      <c r="J1330" s="503">
        <f t="shared" si="594"/>
        <v>0</v>
      </c>
      <c r="K1330" s="570"/>
    </row>
    <row r="1331" spans="2:11">
      <c r="B1331" s="557" t="s">
        <v>1024</v>
      </c>
      <c r="C1331" s="555" t="s">
        <v>1093</v>
      </c>
      <c r="D1331" s="559">
        <f>IFERROR(D1329/(D1324-D1325+D1326),0)</f>
        <v>1</v>
      </c>
      <c r="E1331" s="559">
        <f t="shared" ref="E1331:J1331" si="595">IFERROR(E1329/(E1324-E1325+E1326),0)</f>
        <v>1</v>
      </c>
      <c r="F1331" s="559">
        <f t="shared" si="595"/>
        <v>0</v>
      </c>
      <c r="G1331" s="559">
        <f t="shared" si="595"/>
        <v>0</v>
      </c>
      <c r="H1331" s="559">
        <f t="shared" si="595"/>
        <v>1</v>
      </c>
      <c r="I1331" s="559">
        <f t="shared" si="595"/>
        <v>0</v>
      </c>
      <c r="J1331" s="559">
        <f t="shared" si="595"/>
        <v>1</v>
      </c>
      <c r="K1331" s="571"/>
    </row>
    <row r="1332" spans="2:11" s="417" customFormat="1">
      <c r="B1332" s="412" t="s">
        <v>112</v>
      </c>
      <c r="C1332" s="413" t="s">
        <v>48</v>
      </c>
      <c r="D1332" s="416"/>
      <c r="E1332" s="416"/>
      <c r="F1332" s="416"/>
      <c r="G1332" s="416"/>
      <c r="H1332" s="416"/>
      <c r="I1332" s="416"/>
      <c r="J1332" s="416"/>
      <c r="K1332" s="416"/>
    </row>
    <row r="1333" spans="2:11">
      <c r="B1333" s="554" t="s">
        <v>510</v>
      </c>
      <c r="C1333" s="555" t="s">
        <v>509</v>
      </c>
      <c r="D1333" s="503">
        <f t="shared" si="577"/>
        <v>19471278747</v>
      </c>
      <c r="E1333" s="503">
        <v>0</v>
      </c>
      <c r="F1333" s="503">
        <v>0</v>
      </c>
      <c r="G1333" s="503">
        <v>0</v>
      </c>
      <c r="H1333" s="503">
        <v>3285557816</v>
      </c>
      <c r="I1333" s="503">
        <v>0</v>
      </c>
      <c r="J1333" s="507">
        <v>16185720931</v>
      </c>
      <c r="K1333" s="570"/>
    </row>
    <row r="1334" spans="2:11">
      <c r="B1334" s="554" t="s">
        <v>512</v>
      </c>
      <c r="C1334" s="555" t="s">
        <v>511</v>
      </c>
      <c r="D1334" s="503">
        <f t="shared" si="577"/>
        <v>0</v>
      </c>
      <c r="E1334" s="503">
        <v>0</v>
      </c>
      <c r="F1334" s="503">
        <v>0</v>
      </c>
      <c r="G1334" s="503">
        <v>0</v>
      </c>
      <c r="H1334" s="503">
        <v>0</v>
      </c>
      <c r="I1334" s="503">
        <v>0</v>
      </c>
      <c r="J1334" s="507">
        <v>0</v>
      </c>
      <c r="K1334" s="570"/>
    </row>
    <row r="1335" spans="2:11">
      <c r="B1335" s="557" t="s">
        <v>514</v>
      </c>
      <c r="C1335" s="555" t="s">
        <v>513</v>
      </c>
      <c r="D1335" s="503">
        <f t="shared" si="577"/>
        <v>0</v>
      </c>
      <c r="E1335" s="503">
        <v>0</v>
      </c>
      <c r="F1335" s="503">
        <v>0</v>
      </c>
      <c r="G1335" s="503">
        <v>0</v>
      </c>
      <c r="H1335" s="503">
        <v>0</v>
      </c>
      <c r="I1335" s="503">
        <v>0</v>
      </c>
      <c r="J1335" s="507">
        <v>0</v>
      </c>
      <c r="K1335" s="570"/>
    </row>
    <row r="1336" spans="2:11">
      <c r="B1336" s="557" t="s">
        <v>515</v>
      </c>
      <c r="C1336" s="555" t="s">
        <v>1089</v>
      </c>
      <c r="D1336" s="503">
        <f t="shared" si="577"/>
        <v>14917111401</v>
      </c>
      <c r="E1336" s="503">
        <v>0</v>
      </c>
      <c r="F1336" s="503">
        <v>0</v>
      </c>
      <c r="G1336" s="503">
        <v>0</v>
      </c>
      <c r="H1336" s="503">
        <v>1202320503</v>
      </c>
      <c r="I1336" s="503">
        <v>0</v>
      </c>
      <c r="J1336" s="507">
        <v>13714790898</v>
      </c>
      <c r="K1336" s="570"/>
    </row>
    <row r="1337" spans="2:11">
      <c r="B1337" s="490" t="s">
        <v>516</v>
      </c>
      <c r="C1337" s="491" t="s">
        <v>1090</v>
      </c>
      <c r="D1337" s="507">
        <f t="shared" si="577"/>
        <v>0</v>
      </c>
      <c r="E1337" s="507"/>
      <c r="F1337" s="507"/>
      <c r="G1337" s="507"/>
      <c r="H1337" s="507"/>
      <c r="I1337" s="507"/>
      <c r="J1337" s="507"/>
      <c r="K1337" s="558"/>
    </row>
    <row r="1338" spans="2:11">
      <c r="B1338" s="557" t="s">
        <v>517</v>
      </c>
      <c r="C1338" s="555" t="s">
        <v>1091</v>
      </c>
      <c r="D1338" s="503">
        <f t="shared" si="577"/>
        <v>14917111401</v>
      </c>
      <c r="E1338" s="507">
        <f t="shared" ref="E1338:J1338" si="596">E1336+E1337</f>
        <v>0</v>
      </c>
      <c r="F1338" s="507">
        <f t="shared" si="596"/>
        <v>0</v>
      </c>
      <c r="G1338" s="507">
        <f t="shared" si="596"/>
        <v>0</v>
      </c>
      <c r="H1338" s="507">
        <f t="shared" si="596"/>
        <v>1202320503</v>
      </c>
      <c r="I1338" s="507">
        <f t="shared" si="596"/>
        <v>0</v>
      </c>
      <c r="J1338" s="507">
        <f t="shared" si="596"/>
        <v>13714790898</v>
      </c>
      <c r="K1338" s="558"/>
    </row>
    <row r="1339" spans="2:11" s="1111" customFormat="1">
      <c r="B1339" s="1108" t="s">
        <v>518</v>
      </c>
      <c r="C1339" s="1109" t="s">
        <v>1092</v>
      </c>
      <c r="D1339" s="1071">
        <f t="shared" si="577"/>
        <v>4554167346</v>
      </c>
      <c r="E1339" s="1071">
        <f t="shared" ref="E1339:J1339" si="597">E1333-E1334+E1335-E1338</f>
        <v>0</v>
      </c>
      <c r="F1339" s="1071">
        <f t="shared" si="597"/>
        <v>0</v>
      </c>
      <c r="G1339" s="1071">
        <f t="shared" si="597"/>
        <v>0</v>
      </c>
      <c r="H1339" s="1071">
        <f t="shared" si="597"/>
        <v>2083237313</v>
      </c>
      <c r="I1339" s="1071">
        <f t="shared" si="597"/>
        <v>0</v>
      </c>
      <c r="J1339" s="1071">
        <f t="shared" si="597"/>
        <v>2470930033</v>
      </c>
      <c r="K1339" s="1117"/>
    </row>
    <row r="1340" spans="2:11">
      <c r="B1340" s="557" t="s">
        <v>1024</v>
      </c>
      <c r="C1340" s="555" t="s">
        <v>1093</v>
      </c>
      <c r="D1340" s="559">
        <f>IFERROR(D1338/(D1333-D1334+D1335),0)</f>
        <v>0.7661084613304262</v>
      </c>
      <c r="E1340" s="559">
        <f t="shared" ref="E1340:J1340" si="598">IFERROR(E1338/(E1333-E1334+E1335),0)</f>
        <v>0</v>
      </c>
      <c r="F1340" s="559">
        <f t="shared" si="598"/>
        <v>0</v>
      </c>
      <c r="G1340" s="559">
        <f t="shared" si="598"/>
        <v>0</v>
      </c>
      <c r="H1340" s="559">
        <f t="shared" si="598"/>
        <v>0.36594105790649706</v>
      </c>
      <c r="I1340" s="559">
        <f t="shared" si="598"/>
        <v>0</v>
      </c>
      <c r="J1340" s="559">
        <f t="shared" si="598"/>
        <v>0.84733889558990816</v>
      </c>
      <c r="K1340" s="571"/>
    </row>
    <row r="1341" spans="2:11" s="417" customFormat="1">
      <c r="B1341" s="412" t="s">
        <v>186</v>
      </c>
      <c r="C1341" s="413" t="s">
        <v>506</v>
      </c>
      <c r="D1341" s="416"/>
      <c r="E1341" s="416"/>
      <c r="F1341" s="416"/>
      <c r="G1341" s="416"/>
      <c r="H1341" s="416"/>
      <c r="I1341" s="416"/>
      <c r="J1341" s="416"/>
      <c r="K1341" s="416"/>
    </row>
    <row r="1342" spans="2:11">
      <c r="B1342" s="554" t="s">
        <v>510</v>
      </c>
      <c r="C1342" s="555" t="s">
        <v>509</v>
      </c>
      <c r="D1342" s="503">
        <f t="shared" ref="D1342:D1405" si="599">SUM(E1342:J1342)</f>
        <v>345214899597</v>
      </c>
      <c r="E1342" s="503">
        <f t="shared" ref="E1342:J1342" si="600">E1351+E1441+E1630+E1648</f>
        <v>75858239655</v>
      </c>
      <c r="F1342" s="503">
        <f t="shared" si="600"/>
        <v>150407028375</v>
      </c>
      <c r="G1342" s="503">
        <f t="shared" si="600"/>
        <v>924104075</v>
      </c>
      <c r="H1342" s="503">
        <f t="shared" si="600"/>
        <v>69812471406</v>
      </c>
      <c r="I1342" s="503">
        <f t="shared" si="600"/>
        <v>0</v>
      </c>
      <c r="J1342" s="503">
        <f t="shared" si="600"/>
        <v>48213056086</v>
      </c>
      <c r="K1342" s="570"/>
    </row>
    <row r="1343" spans="2:11">
      <c r="B1343" s="554" t="s">
        <v>512</v>
      </c>
      <c r="C1343" s="555" t="s">
        <v>511</v>
      </c>
      <c r="D1343" s="503">
        <f t="shared" si="599"/>
        <v>0</v>
      </c>
      <c r="E1343" s="503">
        <f t="shared" ref="E1343:J1343" si="601">E1352+E1442+E1631+E1649</f>
        <v>0</v>
      </c>
      <c r="F1343" s="503">
        <f t="shared" si="601"/>
        <v>0</v>
      </c>
      <c r="G1343" s="503">
        <f t="shared" si="601"/>
        <v>0</v>
      </c>
      <c r="H1343" s="503">
        <f t="shared" si="601"/>
        <v>0</v>
      </c>
      <c r="I1343" s="503">
        <f t="shared" si="601"/>
        <v>0</v>
      </c>
      <c r="J1343" s="503">
        <f t="shared" si="601"/>
        <v>0</v>
      </c>
      <c r="K1343" s="570"/>
    </row>
    <row r="1344" spans="2:11">
      <c r="B1344" s="557" t="s">
        <v>514</v>
      </c>
      <c r="C1344" s="555" t="s">
        <v>513</v>
      </c>
      <c r="D1344" s="503">
        <f t="shared" si="599"/>
        <v>0</v>
      </c>
      <c r="E1344" s="503">
        <f t="shared" ref="E1344:J1344" si="602">E1353+E1443+E1632+E1650</f>
        <v>0</v>
      </c>
      <c r="F1344" s="503">
        <f t="shared" si="602"/>
        <v>0</v>
      </c>
      <c r="G1344" s="503">
        <f t="shared" si="602"/>
        <v>0</v>
      </c>
      <c r="H1344" s="503">
        <f t="shared" si="602"/>
        <v>0</v>
      </c>
      <c r="I1344" s="503">
        <f t="shared" si="602"/>
        <v>0</v>
      </c>
      <c r="J1344" s="503">
        <f t="shared" si="602"/>
        <v>0</v>
      </c>
      <c r="K1344" s="570"/>
    </row>
    <row r="1345" spans="2:11">
      <c r="B1345" s="557" t="s">
        <v>515</v>
      </c>
      <c r="C1345" s="555" t="s">
        <v>1089</v>
      </c>
      <c r="D1345" s="503">
        <f t="shared" si="599"/>
        <v>184949114989</v>
      </c>
      <c r="E1345" s="503">
        <f t="shared" ref="E1345:J1345" si="603">E1354+E1444+E1633+E1651</f>
        <v>10513112614</v>
      </c>
      <c r="F1345" s="503">
        <f t="shared" si="603"/>
        <v>68651487030</v>
      </c>
      <c r="G1345" s="503">
        <f t="shared" si="603"/>
        <v>924104075</v>
      </c>
      <c r="H1345" s="503">
        <f t="shared" si="603"/>
        <v>66785207337</v>
      </c>
      <c r="I1345" s="503">
        <f t="shared" si="603"/>
        <v>0</v>
      </c>
      <c r="J1345" s="503">
        <f t="shared" si="603"/>
        <v>38075203933</v>
      </c>
      <c r="K1345" s="570"/>
    </row>
    <row r="1346" spans="2:11">
      <c r="B1346" s="490" t="s">
        <v>516</v>
      </c>
      <c r="C1346" s="491" t="s">
        <v>1090</v>
      </c>
      <c r="D1346" s="507">
        <f t="shared" si="599"/>
        <v>60269356000</v>
      </c>
      <c r="E1346" s="503">
        <f t="shared" ref="E1346:J1346" si="604">E1355+E1445+E1634+E1652</f>
        <v>60269356000</v>
      </c>
      <c r="F1346" s="503">
        <f t="shared" si="604"/>
        <v>0</v>
      </c>
      <c r="G1346" s="503">
        <f t="shared" si="604"/>
        <v>0</v>
      </c>
      <c r="H1346" s="503">
        <f t="shared" si="604"/>
        <v>0</v>
      </c>
      <c r="I1346" s="503">
        <f t="shared" si="604"/>
        <v>0</v>
      </c>
      <c r="J1346" s="503">
        <f t="shared" si="604"/>
        <v>0</v>
      </c>
      <c r="K1346" s="558"/>
    </row>
    <row r="1347" spans="2:11">
      <c r="B1347" s="557" t="s">
        <v>517</v>
      </c>
      <c r="C1347" s="555" t="s">
        <v>1091</v>
      </c>
      <c r="D1347" s="503">
        <f t="shared" si="599"/>
        <v>245218470989</v>
      </c>
      <c r="E1347" s="503">
        <f t="shared" ref="E1347:J1347" si="605">E1356+E1446+E1635+E1653</f>
        <v>70782468614</v>
      </c>
      <c r="F1347" s="503">
        <f t="shared" si="605"/>
        <v>68651487030</v>
      </c>
      <c r="G1347" s="503">
        <f t="shared" si="605"/>
        <v>924104075</v>
      </c>
      <c r="H1347" s="503">
        <f t="shared" si="605"/>
        <v>66785207337</v>
      </c>
      <c r="I1347" s="503">
        <f t="shared" si="605"/>
        <v>0</v>
      </c>
      <c r="J1347" s="503">
        <f t="shared" si="605"/>
        <v>38075203933</v>
      </c>
      <c r="K1347" s="558"/>
    </row>
    <row r="1348" spans="2:11" s="1111" customFormat="1">
      <c r="B1348" s="1108" t="s">
        <v>518</v>
      </c>
      <c r="C1348" s="1109" t="s">
        <v>1092</v>
      </c>
      <c r="D1348" s="1071">
        <f t="shared" si="599"/>
        <v>99996428608</v>
      </c>
      <c r="E1348" s="1071">
        <f t="shared" ref="E1348:J1348" si="606">E1357+E1447+E1636+E1654</f>
        <v>5075771041</v>
      </c>
      <c r="F1348" s="1071">
        <f t="shared" si="606"/>
        <v>81755541345</v>
      </c>
      <c r="G1348" s="1071">
        <f t="shared" si="606"/>
        <v>0</v>
      </c>
      <c r="H1348" s="1071">
        <f t="shared" si="606"/>
        <v>3027264069</v>
      </c>
      <c r="I1348" s="1071">
        <f t="shared" si="606"/>
        <v>0</v>
      </c>
      <c r="J1348" s="1071">
        <f t="shared" si="606"/>
        <v>10137852153</v>
      </c>
      <c r="K1348" s="1117"/>
    </row>
    <row r="1349" spans="2:11">
      <c r="B1349" s="557" t="s">
        <v>1024</v>
      </c>
      <c r="C1349" s="555" t="s">
        <v>1093</v>
      </c>
      <c r="D1349" s="559">
        <f>IFERROR(D1347/(D1342-D1343+D1344),0)</f>
        <v>0.71033571052485067</v>
      </c>
      <c r="E1349" s="559">
        <f t="shared" ref="E1349:J1349" si="607">IFERROR(E1347/(E1342-E1343+E1344),0)</f>
        <v>0.93308873150649962</v>
      </c>
      <c r="F1349" s="559">
        <f t="shared" si="607"/>
        <v>0.45643802534836164</v>
      </c>
      <c r="G1349" s="559">
        <f t="shared" si="607"/>
        <v>1</v>
      </c>
      <c r="H1349" s="559">
        <f t="shared" si="607"/>
        <v>0.95663720237900329</v>
      </c>
      <c r="I1349" s="559">
        <f t="shared" si="607"/>
        <v>0</v>
      </c>
      <c r="J1349" s="559">
        <f t="shared" si="607"/>
        <v>0.78972807417732216</v>
      </c>
      <c r="K1349" s="580"/>
    </row>
    <row r="1350" spans="2:11" s="417" customFormat="1" ht="140.25">
      <c r="B1350" s="412" t="s">
        <v>93</v>
      </c>
      <c r="C1350" s="413" t="s">
        <v>740</v>
      </c>
      <c r="D1350" s="414"/>
      <c r="E1350" s="416"/>
      <c r="F1350" s="416"/>
      <c r="G1350" s="416"/>
      <c r="H1350" s="416"/>
      <c r="I1350" s="416"/>
      <c r="J1350" s="416"/>
      <c r="K1350" s="416"/>
    </row>
    <row r="1351" spans="2:11">
      <c r="B1351" s="554" t="s">
        <v>510</v>
      </c>
      <c r="C1351" s="555" t="s">
        <v>509</v>
      </c>
      <c r="D1351" s="503">
        <f t="shared" si="599"/>
        <v>213886152003</v>
      </c>
      <c r="E1351" s="503">
        <f t="shared" ref="E1351:J1351" si="608">E1360+E1369+E1378+E1387+E1396+E1405+E1414+E1423+E1432</f>
        <v>0</v>
      </c>
      <c r="F1351" s="503">
        <f t="shared" si="608"/>
        <v>147650883208</v>
      </c>
      <c r="G1351" s="503">
        <f t="shared" si="608"/>
        <v>0</v>
      </c>
      <c r="H1351" s="503">
        <f t="shared" si="608"/>
        <v>45580069249</v>
      </c>
      <c r="I1351" s="503">
        <f t="shared" si="608"/>
        <v>0</v>
      </c>
      <c r="J1351" s="503">
        <f t="shared" si="608"/>
        <v>20655199546</v>
      </c>
      <c r="K1351" s="570"/>
    </row>
    <row r="1352" spans="2:11">
      <c r="B1352" s="554" t="s">
        <v>512</v>
      </c>
      <c r="C1352" s="555" t="s">
        <v>511</v>
      </c>
      <c r="D1352" s="503">
        <f t="shared" si="599"/>
        <v>0</v>
      </c>
      <c r="E1352" s="503">
        <f t="shared" ref="E1352:J1352" si="609">E1361+E1370+E1379+E1388+E1397+E1406+E1415+E1424+E1433</f>
        <v>0</v>
      </c>
      <c r="F1352" s="503">
        <f t="shared" si="609"/>
        <v>0</v>
      </c>
      <c r="G1352" s="503">
        <f t="shared" si="609"/>
        <v>0</v>
      </c>
      <c r="H1352" s="503">
        <f t="shared" si="609"/>
        <v>0</v>
      </c>
      <c r="I1352" s="503">
        <f t="shared" si="609"/>
        <v>0</v>
      </c>
      <c r="J1352" s="503">
        <f t="shared" si="609"/>
        <v>0</v>
      </c>
      <c r="K1352" s="570"/>
    </row>
    <row r="1353" spans="2:11">
      <c r="B1353" s="557" t="s">
        <v>514</v>
      </c>
      <c r="C1353" s="555" t="s">
        <v>513</v>
      </c>
      <c r="D1353" s="503">
        <f t="shared" si="599"/>
        <v>0</v>
      </c>
      <c r="E1353" s="503">
        <f t="shared" ref="E1353:J1353" si="610">E1362+E1371+E1380+E1389+E1398+E1407+E1416+E1425+E1434</f>
        <v>0</v>
      </c>
      <c r="F1353" s="503">
        <f t="shared" si="610"/>
        <v>0</v>
      </c>
      <c r="G1353" s="503">
        <f t="shared" si="610"/>
        <v>0</v>
      </c>
      <c r="H1353" s="503">
        <f t="shared" si="610"/>
        <v>0</v>
      </c>
      <c r="I1353" s="503">
        <f t="shared" si="610"/>
        <v>0</v>
      </c>
      <c r="J1353" s="503">
        <f t="shared" si="610"/>
        <v>0</v>
      </c>
      <c r="K1353" s="570"/>
    </row>
    <row r="1354" spans="2:11">
      <c r="B1354" s="557" t="s">
        <v>515</v>
      </c>
      <c r="C1354" s="555" t="s">
        <v>1089</v>
      </c>
      <c r="D1354" s="503">
        <f t="shared" si="599"/>
        <v>125464952348</v>
      </c>
      <c r="E1354" s="503">
        <f t="shared" ref="E1354:J1354" si="611">E1363+E1372+E1381+E1390+E1399+E1408+E1417+E1426+E1435</f>
        <v>0</v>
      </c>
      <c r="F1354" s="503">
        <f t="shared" si="611"/>
        <v>67485341863</v>
      </c>
      <c r="G1354" s="503">
        <f t="shared" si="611"/>
        <v>0</v>
      </c>
      <c r="H1354" s="503">
        <f t="shared" si="611"/>
        <v>45580069249</v>
      </c>
      <c r="I1354" s="503">
        <f t="shared" si="611"/>
        <v>0</v>
      </c>
      <c r="J1354" s="503">
        <f t="shared" si="611"/>
        <v>12399541236</v>
      </c>
      <c r="K1354" s="570"/>
    </row>
    <row r="1355" spans="2:11">
      <c r="B1355" s="490" t="s">
        <v>516</v>
      </c>
      <c r="C1355" s="491" t="s">
        <v>1090</v>
      </c>
      <c r="D1355" s="507">
        <f t="shared" si="599"/>
        <v>0</v>
      </c>
      <c r="E1355" s="503">
        <f t="shared" ref="E1355:J1355" si="612">E1364+E1373+E1382+E1391+E1400+E1409+E1418+E1427+E1436</f>
        <v>0</v>
      </c>
      <c r="F1355" s="503">
        <f t="shared" si="612"/>
        <v>0</v>
      </c>
      <c r="G1355" s="503">
        <f t="shared" si="612"/>
        <v>0</v>
      </c>
      <c r="H1355" s="503">
        <f t="shared" si="612"/>
        <v>0</v>
      </c>
      <c r="I1355" s="503">
        <f t="shared" si="612"/>
        <v>0</v>
      </c>
      <c r="J1355" s="503">
        <f t="shared" si="612"/>
        <v>0</v>
      </c>
      <c r="K1355" s="558"/>
    </row>
    <row r="1356" spans="2:11">
      <c r="B1356" s="557" t="s">
        <v>517</v>
      </c>
      <c r="C1356" s="555" t="s">
        <v>1091</v>
      </c>
      <c r="D1356" s="503">
        <f t="shared" si="599"/>
        <v>125464952348</v>
      </c>
      <c r="E1356" s="503">
        <f t="shared" ref="E1356:J1356" si="613">E1365+E1374+E1383+E1392+E1401+E1410+E1419+E1428+E1437</f>
        <v>0</v>
      </c>
      <c r="F1356" s="503">
        <f t="shared" si="613"/>
        <v>67485341863</v>
      </c>
      <c r="G1356" s="503">
        <f t="shared" si="613"/>
        <v>0</v>
      </c>
      <c r="H1356" s="503">
        <f t="shared" si="613"/>
        <v>45580069249</v>
      </c>
      <c r="I1356" s="503">
        <f t="shared" si="613"/>
        <v>0</v>
      </c>
      <c r="J1356" s="503">
        <f t="shared" si="613"/>
        <v>12399541236</v>
      </c>
      <c r="K1356" s="558"/>
    </row>
    <row r="1357" spans="2:11" s="1111" customFormat="1">
      <c r="B1357" s="1108" t="s">
        <v>518</v>
      </c>
      <c r="C1357" s="1109" t="s">
        <v>1092</v>
      </c>
      <c r="D1357" s="1071">
        <f t="shared" si="599"/>
        <v>88421199655</v>
      </c>
      <c r="E1357" s="1071">
        <f t="shared" ref="E1357:J1357" si="614">E1366+E1375+E1384+E1393+E1402+E1411+E1420+E1429+E1438</f>
        <v>0</v>
      </c>
      <c r="F1357" s="1071">
        <f t="shared" si="614"/>
        <v>80165541345</v>
      </c>
      <c r="G1357" s="1071">
        <f t="shared" si="614"/>
        <v>0</v>
      </c>
      <c r="H1357" s="1071">
        <f t="shared" si="614"/>
        <v>0</v>
      </c>
      <c r="I1357" s="1071">
        <f t="shared" si="614"/>
        <v>0</v>
      </c>
      <c r="J1357" s="1071">
        <f t="shared" si="614"/>
        <v>8255658310</v>
      </c>
      <c r="K1357" s="1117"/>
    </row>
    <row r="1358" spans="2:11">
      <c r="B1358" s="557" t="s">
        <v>1024</v>
      </c>
      <c r="C1358" s="555" t="s">
        <v>1093</v>
      </c>
      <c r="D1358" s="559">
        <f>IFERROR(D1356/(D1351-D1352+D1353),0)</f>
        <v>0.58659689359524414</v>
      </c>
      <c r="E1358" s="559">
        <f t="shared" ref="E1358:J1358" si="615">IFERROR(E1356/(E1351-E1352+E1353),0)</f>
        <v>0</v>
      </c>
      <c r="F1358" s="559">
        <f t="shared" si="615"/>
        <v>0.45706019765510969</v>
      </c>
      <c r="G1358" s="559">
        <f t="shared" si="615"/>
        <v>0</v>
      </c>
      <c r="H1358" s="559">
        <f t="shared" si="615"/>
        <v>1</v>
      </c>
      <c r="I1358" s="559">
        <f t="shared" si="615"/>
        <v>0</v>
      </c>
      <c r="J1358" s="559">
        <f t="shared" si="615"/>
        <v>0.60031089064938337</v>
      </c>
      <c r="K1358" s="580"/>
    </row>
    <row r="1359" spans="2:11" s="417" customFormat="1" ht="25.5">
      <c r="B1359" s="412" t="s">
        <v>94</v>
      </c>
      <c r="C1359" s="413" t="s">
        <v>104</v>
      </c>
      <c r="D1359" s="416"/>
      <c r="E1359" s="416"/>
      <c r="F1359" s="416"/>
      <c r="G1359" s="416"/>
      <c r="H1359" s="416"/>
      <c r="I1359" s="416"/>
      <c r="J1359" s="416"/>
      <c r="K1359" s="416"/>
    </row>
    <row r="1360" spans="2:11">
      <c r="B1360" s="554" t="s">
        <v>510</v>
      </c>
      <c r="C1360" s="555" t="s">
        <v>509</v>
      </c>
      <c r="D1360" s="503">
        <f t="shared" si="599"/>
        <v>63192927559</v>
      </c>
      <c r="E1360" s="503">
        <v>0</v>
      </c>
      <c r="F1360" s="503">
        <v>0</v>
      </c>
      <c r="G1360" s="503">
        <v>0</v>
      </c>
      <c r="H1360" s="503">
        <v>45580069249</v>
      </c>
      <c r="I1360" s="503">
        <v>0</v>
      </c>
      <c r="J1360" s="507">
        <v>17612858310</v>
      </c>
      <c r="K1360" s="570"/>
    </row>
    <row r="1361" spans="2:11">
      <c r="B1361" s="554" t="s">
        <v>512</v>
      </c>
      <c r="C1361" s="555" t="s">
        <v>511</v>
      </c>
      <c r="D1361" s="503">
        <f t="shared" si="599"/>
        <v>0</v>
      </c>
      <c r="E1361" s="503">
        <v>0</v>
      </c>
      <c r="F1361" s="503">
        <v>0</v>
      </c>
      <c r="G1361" s="503">
        <v>0</v>
      </c>
      <c r="H1361" s="503">
        <v>0</v>
      </c>
      <c r="I1361" s="503">
        <v>0</v>
      </c>
      <c r="J1361" s="507">
        <v>0</v>
      </c>
      <c r="K1361" s="570"/>
    </row>
    <row r="1362" spans="2:11">
      <c r="B1362" s="557" t="s">
        <v>514</v>
      </c>
      <c r="C1362" s="555" t="s">
        <v>513</v>
      </c>
      <c r="D1362" s="503">
        <f t="shared" si="599"/>
        <v>0</v>
      </c>
      <c r="E1362" s="503">
        <v>0</v>
      </c>
      <c r="F1362" s="503">
        <v>0</v>
      </c>
      <c r="G1362" s="503">
        <v>0</v>
      </c>
      <c r="H1362" s="503">
        <v>0</v>
      </c>
      <c r="I1362" s="503">
        <v>0</v>
      </c>
      <c r="J1362" s="507">
        <v>0</v>
      </c>
      <c r="K1362" s="570"/>
    </row>
    <row r="1363" spans="2:11">
      <c r="B1363" s="557" t="s">
        <v>515</v>
      </c>
      <c r="C1363" s="555" t="s">
        <v>1089</v>
      </c>
      <c r="D1363" s="503">
        <f t="shared" si="599"/>
        <v>54937269249</v>
      </c>
      <c r="E1363" s="503">
        <v>0</v>
      </c>
      <c r="F1363" s="503">
        <v>0</v>
      </c>
      <c r="G1363" s="503">
        <v>0</v>
      </c>
      <c r="H1363" s="503">
        <v>45580069249</v>
      </c>
      <c r="I1363" s="503">
        <v>0</v>
      </c>
      <c r="J1363" s="507">
        <v>9357200000</v>
      </c>
      <c r="K1363" s="570"/>
    </row>
    <row r="1364" spans="2:11">
      <c r="B1364" s="490" t="s">
        <v>516</v>
      </c>
      <c r="C1364" s="491" t="s">
        <v>1090</v>
      </c>
      <c r="D1364" s="507">
        <f t="shared" si="599"/>
        <v>0</v>
      </c>
      <c r="E1364" s="507"/>
      <c r="F1364" s="507"/>
      <c r="G1364" s="507"/>
      <c r="H1364" s="507"/>
      <c r="I1364" s="507"/>
      <c r="J1364" s="507"/>
      <c r="K1364" s="558"/>
    </row>
    <row r="1365" spans="2:11">
      <c r="B1365" s="557" t="s">
        <v>517</v>
      </c>
      <c r="C1365" s="555" t="s">
        <v>1091</v>
      </c>
      <c r="D1365" s="503">
        <f t="shared" si="599"/>
        <v>54937269249</v>
      </c>
      <c r="E1365" s="507">
        <f t="shared" ref="E1365:J1365" si="616">E1363+E1364</f>
        <v>0</v>
      </c>
      <c r="F1365" s="507">
        <f t="shared" si="616"/>
        <v>0</v>
      </c>
      <c r="G1365" s="507">
        <f t="shared" si="616"/>
        <v>0</v>
      </c>
      <c r="H1365" s="507">
        <f t="shared" si="616"/>
        <v>45580069249</v>
      </c>
      <c r="I1365" s="507">
        <f t="shared" si="616"/>
        <v>0</v>
      </c>
      <c r="J1365" s="507">
        <f t="shared" si="616"/>
        <v>9357200000</v>
      </c>
      <c r="K1365" s="558"/>
    </row>
    <row r="1366" spans="2:11" s="1111" customFormat="1">
      <c r="B1366" s="1108" t="s">
        <v>518</v>
      </c>
      <c r="C1366" s="1109" t="s">
        <v>1092</v>
      </c>
      <c r="D1366" s="1071">
        <f t="shared" si="599"/>
        <v>8255658310</v>
      </c>
      <c r="E1366" s="1071">
        <f t="shared" ref="E1366:J1366" si="617">E1360-E1361+E1362-E1365</f>
        <v>0</v>
      </c>
      <c r="F1366" s="1071">
        <f t="shared" si="617"/>
        <v>0</v>
      </c>
      <c r="G1366" s="1071">
        <f t="shared" si="617"/>
        <v>0</v>
      </c>
      <c r="H1366" s="1071">
        <f t="shared" si="617"/>
        <v>0</v>
      </c>
      <c r="I1366" s="1071">
        <f t="shared" si="617"/>
        <v>0</v>
      </c>
      <c r="J1366" s="1071">
        <f t="shared" si="617"/>
        <v>8255658310</v>
      </c>
      <c r="K1366" s="1117"/>
    </row>
    <row r="1367" spans="2:11">
      <c r="B1367" s="557" t="s">
        <v>1024</v>
      </c>
      <c r="C1367" s="555" t="s">
        <v>1093</v>
      </c>
      <c r="D1367" s="559">
        <f>IFERROR(D1365/(D1360-D1361+D1362),0)</f>
        <v>0.86935787549497345</v>
      </c>
      <c r="E1367" s="559">
        <f t="shared" ref="E1367:J1367" si="618">IFERROR(E1365/(E1360-E1361+E1362),0)</f>
        <v>0</v>
      </c>
      <c r="F1367" s="559">
        <f t="shared" si="618"/>
        <v>0</v>
      </c>
      <c r="G1367" s="559">
        <f t="shared" si="618"/>
        <v>0</v>
      </c>
      <c r="H1367" s="559">
        <f t="shared" si="618"/>
        <v>1</v>
      </c>
      <c r="I1367" s="559">
        <f t="shared" si="618"/>
        <v>0</v>
      </c>
      <c r="J1367" s="559">
        <f t="shared" si="618"/>
        <v>0.53127095189809659</v>
      </c>
      <c r="K1367" s="571"/>
    </row>
    <row r="1368" spans="2:11" s="417" customFormat="1">
      <c r="B1368" s="412" t="s">
        <v>96</v>
      </c>
      <c r="C1368" s="413" t="s">
        <v>39</v>
      </c>
      <c r="D1368" s="416"/>
      <c r="E1368" s="416"/>
      <c r="F1368" s="416"/>
      <c r="G1368" s="416"/>
      <c r="H1368" s="416"/>
      <c r="I1368" s="416"/>
      <c r="J1368" s="416"/>
      <c r="K1368" s="416"/>
    </row>
    <row r="1369" spans="2:11">
      <c r="B1369" s="554" t="s">
        <v>510</v>
      </c>
      <c r="C1369" s="555" t="s">
        <v>509</v>
      </c>
      <c r="D1369" s="503">
        <f t="shared" si="599"/>
        <v>8055123855</v>
      </c>
      <c r="E1369" s="503">
        <v>0</v>
      </c>
      <c r="F1369" s="503">
        <v>8055123855</v>
      </c>
      <c r="G1369" s="503">
        <v>0</v>
      </c>
      <c r="H1369" s="503">
        <v>0</v>
      </c>
      <c r="I1369" s="503">
        <v>0</v>
      </c>
      <c r="J1369" s="507">
        <v>0</v>
      </c>
      <c r="K1369" s="570"/>
    </row>
    <row r="1370" spans="2:11">
      <c r="B1370" s="554" t="s">
        <v>512</v>
      </c>
      <c r="C1370" s="555" t="s">
        <v>511</v>
      </c>
      <c r="D1370" s="503">
        <f t="shared" si="599"/>
        <v>0</v>
      </c>
      <c r="E1370" s="503">
        <v>0</v>
      </c>
      <c r="F1370" s="503">
        <v>0</v>
      </c>
      <c r="G1370" s="503">
        <v>0</v>
      </c>
      <c r="H1370" s="503">
        <v>0</v>
      </c>
      <c r="I1370" s="503">
        <v>0</v>
      </c>
      <c r="J1370" s="507">
        <v>0</v>
      </c>
      <c r="K1370" s="570"/>
    </row>
    <row r="1371" spans="2:11">
      <c r="B1371" s="557" t="s">
        <v>514</v>
      </c>
      <c r="C1371" s="555" t="s">
        <v>513</v>
      </c>
      <c r="D1371" s="503">
        <f t="shared" si="599"/>
        <v>0</v>
      </c>
      <c r="E1371" s="503">
        <v>0</v>
      </c>
      <c r="F1371" s="503">
        <v>0</v>
      </c>
      <c r="G1371" s="503">
        <v>0</v>
      </c>
      <c r="H1371" s="503">
        <v>0</v>
      </c>
      <c r="I1371" s="503">
        <v>0</v>
      </c>
      <c r="J1371" s="507">
        <v>0</v>
      </c>
      <c r="K1371" s="570"/>
    </row>
    <row r="1372" spans="2:11">
      <c r="B1372" s="557" t="s">
        <v>515</v>
      </c>
      <c r="C1372" s="555" t="s">
        <v>1089</v>
      </c>
      <c r="D1372" s="503">
        <f t="shared" si="599"/>
        <v>8055123855</v>
      </c>
      <c r="E1372" s="503">
        <v>0</v>
      </c>
      <c r="F1372" s="503">
        <v>8055123855</v>
      </c>
      <c r="G1372" s="503">
        <v>0</v>
      </c>
      <c r="H1372" s="503">
        <v>0</v>
      </c>
      <c r="I1372" s="503">
        <v>0</v>
      </c>
      <c r="J1372" s="507">
        <v>0</v>
      </c>
      <c r="K1372" s="570"/>
    </row>
    <row r="1373" spans="2:11">
      <c r="B1373" s="490" t="s">
        <v>516</v>
      </c>
      <c r="C1373" s="491" t="s">
        <v>1090</v>
      </c>
      <c r="D1373" s="507">
        <f t="shared" si="599"/>
        <v>0</v>
      </c>
      <c r="E1373" s="507"/>
      <c r="F1373" s="507"/>
      <c r="G1373" s="507"/>
      <c r="H1373" s="507"/>
      <c r="I1373" s="507"/>
      <c r="J1373" s="507"/>
      <c r="K1373" s="558"/>
    </row>
    <row r="1374" spans="2:11">
      <c r="B1374" s="557" t="s">
        <v>517</v>
      </c>
      <c r="C1374" s="555" t="s">
        <v>1091</v>
      </c>
      <c r="D1374" s="503">
        <f t="shared" si="599"/>
        <v>8055123855</v>
      </c>
      <c r="E1374" s="507">
        <f t="shared" ref="E1374:J1374" si="619">E1372+E1373</f>
        <v>0</v>
      </c>
      <c r="F1374" s="507">
        <f t="shared" si="619"/>
        <v>8055123855</v>
      </c>
      <c r="G1374" s="507">
        <f t="shared" si="619"/>
        <v>0</v>
      </c>
      <c r="H1374" s="507">
        <f t="shared" si="619"/>
        <v>0</v>
      </c>
      <c r="I1374" s="507">
        <f t="shared" si="619"/>
        <v>0</v>
      </c>
      <c r="J1374" s="507">
        <f t="shared" si="619"/>
        <v>0</v>
      </c>
      <c r="K1374" s="558"/>
    </row>
    <row r="1375" spans="2:11">
      <c r="B1375" s="557" t="s">
        <v>518</v>
      </c>
      <c r="C1375" s="555" t="s">
        <v>1092</v>
      </c>
      <c r="D1375" s="503">
        <f t="shared" si="599"/>
        <v>0</v>
      </c>
      <c r="E1375" s="503">
        <f t="shared" ref="E1375:J1375" si="620">E1369-E1370+E1371-E1374</f>
        <v>0</v>
      </c>
      <c r="F1375" s="503">
        <f t="shared" si="620"/>
        <v>0</v>
      </c>
      <c r="G1375" s="503">
        <f t="shared" si="620"/>
        <v>0</v>
      </c>
      <c r="H1375" s="503">
        <f t="shared" si="620"/>
        <v>0</v>
      </c>
      <c r="I1375" s="503">
        <f t="shared" si="620"/>
        <v>0</v>
      </c>
      <c r="J1375" s="503">
        <f t="shared" si="620"/>
        <v>0</v>
      </c>
      <c r="K1375" s="570"/>
    </row>
    <row r="1376" spans="2:11">
      <c r="B1376" s="557" t="s">
        <v>1024</v>
      </c>
      <c r="C1376" s="555" t="s">
        <v>1093</v>
      </c>
      <c r="D1376" s="559">
        <f>IFERROR(D1374/(D1369-D1370+D1371),0)</f>
        <v>1</v>
      </c>
      <c r="E1376" s="559">
        <f t="shared" ref="E1376:J1376" si="621">IFERROR(E1374/(E1369-E1370+E1371),0)</f>
        <v>0</v>
      </c>
      <c r="F1376" s="559">
        <f t="shared" si="621"/>
        <v>1</v>
      </c>
      <c r="G1376" s="559">
        <f t="shared" si="621"/>
        <v>0</v>
      </c>
      <c r="H1376" s="559">
        <f t="shared" si="621"/>
        <v>0</v>
      </c>
      <c r="I1376" s="559">
        <f t="shared" si="621"/>
        <v>0</v>
      </c>
      <c r="J1376" s="559">
        <f t="shared" si="621"/>
        <v>0</v>
      </c>
      <c r="K1376" s="571"/>
    </row>
    <row r="1377" spans="2:11" s="417" customFormat="1">
      <c r="B1377" s="412" t="s">
        <v>97</v>
      </c>
      <c r="C1377" s="413" t="s">
        <v>80</v>
      </c>
      <c r="D1377" s="416"/>
      <c r="E1377" s="416"/>
      <c r="F1377" s="416"/>
      <c r="G1377" s="416"/>
      <c r="H1377" s="416"/>
      <c r="I1377" s="416"/>
      <c r="J1377" s="416"/>
      <c r="K1377" s="416"/>
    </row>
    <row r="1378" spans="2:11">
      <c r="B1378" s="554" t="s">
        <v>510</v>
      </c>
      <c r="C1378" s="555" t="s">
        <v>509</v>
      </c>
      <c r="D1378" s="503">
        <f t="shared" si="599"/>
        <v>3742427675</v>
      </c>
      <c r="E1378" s="503">
        <v>0</v>
      </c>
      <c r="F1378" s="503">
        <v>3742427675</v>
      </c>
      <c r="G1378" s="503">
        <v>0</v>
      </c>
      <c r="H1378" s="503">
        <v>0</v>
      </c>
      <c r="I1378" s="503">
        <v>0</v>
      </c>
      <c r="J1378" s="507">
        <v>0</v>
      </c>
      <c r="K1378" s="570"/>
    </row>
    <row r="1379" spans="2:11">
      <c r="B1379" s="554" t="s">
        <v>512</v>
      </c>
      <c r="C1379" s="555" t="s">
        <v>511</v>
      </c>
      <c r="D1379" s="503">
        <f t="shared" si="599"/>
        <v>0</v>
      </c>
      <c r="E1379" s="503">
        <v>0</v>
      </c>
      <c r="F1379" s="503">
        <v>0</v>
      </c>
      <c r="G1379" s="503">
        <v>0</v>
      </c>
      <c r="H1379" s="503">
        <v>0</v>
      </c>
      <c r="I1379" s="503">
        <v>0</v>
      </c>
      <c r="J1379" s="507">
        <v>0</v>
      </c>
      <c r="K1379" s="570"/>
    </row>
    <row r="1380" spans="2:11">
      <c r="B1380" s="557" t="s">
        <v>514</v>
      </c>
      <c r="C1380" s="555" t="s">
        <v>513</v>
      </c>
      <c r="D1380" s="503">
        <f t="shared" si="599"/>
        <v>0</v>
      </c>
      <c r="E1380" s="503">
        <v>0</v>
      </c>
      <c r="F1380" s="503">
        <v>0</v>
      </c>
      <c r="G1380" s="503">
        <v>0</v>
      </c>
      <c r="H1380" s="503">
        <v>0</v>
      </c>
      <c r="I1380" s="503">
        <v>0</v>
      </c>
      <c r="J1380" s="507">
        <v>0</v>
      </c>
      <c r="K1380" s="570"/>
    </row>
    <row r="1381" spans="2:11">
      <c r="B1381" s="557" t="s">
        <v>515</v>
      </c>
      <c r="C1381" s="555" t="s">
        <v>1089</v>
      </c>
      <c r="D1381" s="503">
        <f t="shared" si="599"/>
        <v>3742427675</v>
      </c>
      <c r="E1381" s="503">
        <v>0</v>
      </c>
      <c r="F1381" s="503">
        <v>3742427675</v>
      </c>
      <c r="G1381" s="503">
        <v>0</v>
      </c>
      <c r="H1381" s="503">
        <v>0</v>
      </c>
      <c r="I1381" s="503">
        <v>0</v>
      </c>
      <c r="J1381" s="507">
        <v>0</v>
      </c>
      <c r="K1381" s="570"/>
    </row>
    <row r="1382" spans="2:11">
      <c r="B1382" s="490" t="s">
        <v>516</v>
      </c>
      <c r="C1382" s="491" t="s">
        <v>1090</v>
      </c>
      <c r="D1382" s="507">
        <f t="shared" si="599"/>
        <v>0</v>
      </c>
      <c r="E1382" s="507"/>
      <c r="F1382" s="507">
        <v>0</v>
      </c>
      <c r="G1382" s="507"/>
      <c r="H1382" s="507"/>
      <c r="I1382" s="507"/>
      <c r="J1382" s="507"/>
      <c r="K1382" s="558"/>
    </row>
    <row r="1383" spans="2:11">
      <c r="B1383" s="557" t="s">
        <v>517</v>
      </c>
      <c r="C1383" s="555" t="s">
        <v>1091</v>
      </c>
      <c r="D1383" s="503">
        <f t="shared" si="599"/>
        <v>3742427675</v>
      </c>
      <c r="E1383" s="507">
        <f t="shared" ref="E1383:J1383" si="622">E1381+E1382</f>
        <v>0</v>
      </c>
      <c r="F1383" s="507">
        <f t="shared" si="622"/>
        <v>3742427675</v>
      </c>
      <c r="G1383" s="507">
        <f t="shared" si="622"/>
        <v>0</v>
      </c>
      <c r="H1383" s="507">
        <f t="shared" si="622"/>
        <v>0</v>
      </c>
      <c r="I1383" s="507">
        <f t="shared" si="622"/>
        <v>0</v>
      </c>
      <c r="J1383" s="507">
        <f t="shared" si="622"/>
        <v>0</v>
      </c>
      <c r="K1383" s="558"/>
    </row>
    <row r="1384" spans="2:11">
      <c r="B1384" s="557" t="s">
        <v>518</v>
      </c>
      <c r="C1384" s="555" t="s">
        <v>1092</v>
      </c>
      <c r="D1384" s="503">
        <f t="shared" si="599"/>
        <v>0</v>
      </c>
      <c r="E1384" s="503">
        <f t="shared" ref="E1384:J1384" si="623">E1378-E1379+E1380-E1383</f>
        <v>0</v>
      </c>
      <c r="F1384" s="503">
        <f t="shared" si="623"/>
        <v>0</v>
      </c>
      <c r="G1384" s="503">
        <f t="shared" si="623"/>
        <v>0</v>
      </c>
      <c r="H1384" s="503">
        <f t="shared" si="623"/>
        <v>0</v>
      </c>
      <c r="I1384" s="503">
        <f t="shared" si="623"/>
        <v>0</v>
      </c>
      <c r="J1384" s="503">
        <f t="shared" si="623"/>
        <v>0</v>
      </c>
      <c r="K1384" s="570"/>
    </row>
    <row r="1385" spans="2:11">
      <c r="B1385" s="557" t="s">
        <v>1024</v>
      </c>
      <c r="C1385" s="555" t="s">
        <v>1093</v>
      </c>
      <c r="D1385" s="559">
        <f>IFERROR(D1383/(D1378-D1379+D1380),0)</f>
        <v>1</v>
      </c>
      <c r="E1385" s="559">
        <f t="shared" ref="E1385:J1385" si="624">IFERROR(E1383/(E1378-E1379+E1380),0)</f>
        <v>0</v>
      </c>
      <c r="F1385" s="559">
        <f t="shared" si="624"/>
        <v>1</v>
      </c>
      <c r="G1385" s="559">
        <f t="shared" si="624"/>
        <v>0</v>
      </c>
      <c r="H1385" s="559">
        <f t="shared" si="624"/>
        <v>0</v>
      </c>
      <c r="I1385" s="559">
        <f t="shared" si="624"/>
        <v>0</v>
      </c>
      <c r="J1385" s="559">
        <f t="shared" si="624"/>
        <v>0</v>
      </c>
      <c r="K1385" s="571"/>
    </row>
    <row r="1386" spans="2:11" s="417" customFormat="1">
      <c r="B1386" s="412" t="s">
        <v>98</v>
      </c>
      <c r="C1386" s="413" t="s">
        <v>48</v>
      </c>
      <c r="D1386" s="416"/>
      <c r="E1386" s="416"/>
      <c r="F1386" s="416"/>
      <c r="G1386" s="416"/>
      <c r="H1386" s="416"/>
      <c r="I1386" s="416"/>
      <c r="J1386" s="416"/>
      <c r="K1386" s="416"/>
    </row>
    <row r="1387" spans="2:11">
      <c r="B1387" s="554" t="s">
        <v>510</v>
      </c>
      <c r="C1387" s="555" t="s">
        <v>509</v>
      </c>
      <c r="D1387" s="503">
        <f t="shared" si="599"/>
        <v>4475301721</v>
      </c>
      <c r="E1387" s="503">
        <v>0</v>
      </c>
      <c r="F1387" s="503">
        <v>4475301721</v>
      </c>
      <c r="G1387" s="503">
        <v>0</v>
      </c>
      <c r="H1387" s="503">
        <v>0</v>
      </c>
      <c r="I1387" s="503">
        <v>0</v>
      </c>
      <c r="J1387" s="507">
        <v>0</v>
      </c>
      <c r="K1387" s="570"/>
    </row>
    <row r="1388" spans="2:11">
      <c r="B1388" s="554" t="s">
        <v>512</v>
      </c>
      <c r="C1388" s="555" t="s">
        <v>511</v>
      </c>
      <c r="D1388" s="503">
        <f t="shared" si="599"/>
        <v>0</v>
      </c>
      <c r="E1388" s="503">
        <v>0</v>
      </c>
      <c r="F1388" s="503">
        <v>0</v>
      </c>
      <c r="G1388" s="503">
        <v>0</v>
      </c>
      <c r="H1388" s="503">
        <v>0</v>
      </c>
      <c r="I1388" s="503">
        <v>0</v>
      </c>
      <c r="J1388" s="507">
        <v>0</v>
      </c>
      <c r="K1388" s="570"/>
    </row>
    <row r="1389" spans="2:11">
      <c r="B1389" s="557" t="s">
        <v>514</v>
      </c>
      <c r="C1389" s="555" t="s">
        <v>513</v>
      </c>
      <c r="D1389" s="503">
        <f t="shared" si="599"/>
        <v>0</v>
      </c>
      <c r="E1389" s="503">
        <v>0</v>
      </c>
      <c r="F1389" s="503">
        <v>0</v>
      </c>
      <c r="G1389" s="503">
        <v>0</v>
      </c>
      <c r="H1389" s="503">
        <v>0</v>
      </c>
      <c r="I1389" s="503">
        <v>0</v>
      </c>
      <c r="J1389" s="507">
        <v>0</v>
      </c>
      <c r="K1389" s="570"/>
    </row>
    <row r="1390" spans="2:11">
      <c r="B1390" s="557" t="s">
        <v>515</v>
      </c>
      <c r="C1390" s="555" t="s">
        <v>1089</v>
      </c>
      <c r="D1390" s="503">
        <f t="shared" si="599"/>
        <v>4475301721</v>
      </c>
      <c r="E1390" s="503">
        <v>0</v>
      </c>
      <c r="F1390" s="503">
        <v>4475301721</v>
      </c>
      <c r="G1390" s="503">
        <v>0</v>
      </c>
      <c r="H1390" s="503">
        <v>0</v>
      </c>
      <c r="I1390" s="503">
        <v>0</v>
      </c>
      <c r="J1390" s="507">
        <v>0</v>
      </c>
      <c r="K1390" s="570"/>
    </row>
    <row r="1391" spans="2:11">
      <c r="B1391" s="490" t="s">
        <v>516</v>
      </c>
      <c r="C1391" s="491" t="s">
        <v>1090</v>
      </c>
      <c r="D1391" s="507">
        <f t="shared" si="599"/>
        <v>0</v>
      </c>
      <c r="E1391" s="507"/>
      <c r="F1391" s="507">
        <v>0</v>
      </c>
      <c r="G1391" s="507"/>
      <c r="H1391" s="507"/>
      <c r="I1391" s="507"/>
      <c r="J1391" s="507"/>
      <c r="K1391" s="558"/>
    </row>
    <row r="1392" spans="2:11">
      <c r="B1392" s="557" t="s">
        <v>517</v>
      </c>
      <c r="C1392" s="555" t="s">
        <v>1091</v>
      </c>
      <c r="D1392" s="503">
        <f t="shared" si="599"/>
        <v>4475301721</v>
      </c>
      <c r="E1392" s="507">
        <f t="shared" ref="E1392:J1392" si="625">E1390+E1391</f>
        <v>0</v>
      </c>
      <c r="F1392" s="507">
        <f t="shared" si="625"/>
        <v>4475301721</v>
      </c>
      <c r="G1392" s="507">
        <f t="shared" si="625"/>
        <v>0</v>
      </c>
      <c r="H1392" s="507">
        <f t="shared" si="625"/>
        <v>0</v>
      </c>
      <c r="I1392" s="507">
        <f t="shared" si="625"/>
        <v>0</v>
      </c>
      <c r="J1392" s="507">
        <f t="shared" si="625"/>
        <v>0</v>
      </c>
      <c r="K1392" s="558"/>
    </row>
    <row r="1393" spans="2:11">
      <c r="B1393" s="557" t="s">
        <v>518</v>
      </c>
      <c r="C1393" s="555" t="s">
        <v>1092</v>
      </c>
      <c r="D1393" s="503">
        <f t="shared" si="599"/>
        <v>0</v>
      </c>
      <c r="E1393" s="503">
        <f t="shared" ref="E1393:J1393" si="626">E1387-E1388+E1389-E1392</f>
        <v>0</v>
      </c>
      <c r="F1393" s="503">
        <f t="shared" si="626"/>
        <v>0</v>
      </c>
      <c r="G1393" s="503">
        <f t="shared" si="626"/>
        <v>0</v>
      </c>
      <c r="H1393" s="503">
        <f t="shared" si="626"/>
        <v>0</v>
      </c>
      <c r="I1393" s="503">
        <f t="shared" si="626"/>
        <v>0</v>
      </c>
      <c r="J1393" s="503">
        <f t="shared" si="626"/>
        <v>0</v>
      </c>
      <c r="K1393" s="570"/>
    </row>
    <row r="1394" spans="2:11">
      <c r="B1394" s="557" t="s">
        <v>1024</v>
      </c>
      <c r="C1394" s="555" t="s">
        <v>1093</v>
      </c>
      <c r="D1394" s="559">
        <f>IFERROR(D1392/(D1387-D1388+D1389),0)</f>
        <v>1</v>
      </c>
      <c r="E1394" s="559">
        <f t="shared" ref="E1394:J1394" si="627">IFERROR(E1392/(E1387-E1388+E1389),0)</f>
        <v>0</v>
      </c>
      <c r="F1394" s="559">
        <f t="shared" si="627"/>
        <v>1</v>
      </c>
      <c r="G1394" s="559">
        <f t="shared" si="627"/>
        <v>0</v>
      </c>
      <c r="H1394" s="559">
        <f t="shared" si="627"/>
        <v>0</v>
      </c>
      <c r="I1394" s="559">
        <f t="shared" si="627"/>
        <v>0</v>
      </c>
      <c r="J1394" s="559">
        <f t="shared" si="627"/>
        <v>0</v>
      </c>
      <c r="K1394" s="571"/>
    </row>
    <row r="1395" spans="2:11" s="417" customFormat="1">
      <c r="B1395" s="412" t="s">
        <v>99</v>
      </c>
      <c r="C1395" s="413" t="s">
        <v>75</v>
      </c>
      <c r="D1395" s="416"/>
      <c r="E1395" s="416"/>
      <c r="F1395" s="416"/>
      <c r="G1395" s="416"/>
      <c r="H1395" s="416"/>
      <c r="I1395" s="416"/>
      <c r="J1395" s="416"/>
      <c r="K1395" s="416"/>
    </row>
    <row r="1396" spans="2:11">
      <c r="B1396" s="554" t="s">
        <v>510</v>
      </c>
      <c r="C1396" s="555" t="s">
        <v>509</v>
      </c>
      <c r="D1396" s="503">
        <f t="shared" si="599"/>
        <v>69380500040</v>
      </c>
      <c r="E1396" s="503">
        <v>0</v>
      </c>
      <c r="F1396" s="503">
        <v>69380500040</v>
      </c>
      <c r="G1396" s="503">
        <v>0</v>
      </c>
      <c r="H1396" s="503">
        <v>0</v>
      </c>
      <c r="I1396" s="503">
        <v>0</v>
      </c>
      <c r="J1396" s="507">
        <v>0</v>
      </c>
      <c r="K1396" s="570"/>
    </row>
    <row r="1397" spans="2:11">
      <c r="B1397" s="554" t="s">
        <v>512</v>
      </c>
      <c r="C1397" s="555" t="s">
        <v>511</v>
      </c>
      <c r="D1397" s="503">
        <f t="shared" si="599"/>
        <v>0</v>
      </c>
      <c r="E1397" s="503">
        <v>0</v>
      </c>
      <c r="F1397" s="503">
        <v>0</v>
      </c>
      <c r="G1397" s="503">
        <v>0</v>
      </c>
      <c r="H1397" s="503">
        <v>0</v>
      </c>
      <c r="I1397" s="503">
        <v>0</v>
      </c>
      <c r="J1397" s="507">
        <v>0</v>
      </c>
      <c r="K1397" s="570"/>
    </row>
    <row r="1398" spans="2:11">
      <c r="B1398" s="557" t="s">
        <v>514</v>
      </c>
      <c r="C1398" s="555" t="s">
        <v>513</v>
      </c>
      <c r="D1398" s="503">
        <f t="shared" si="599"/>
        <v>0</v>
      </c>
      <c r="E1398" s="503">
        <v>0</v>
      </c>
      <c r="F1398" s="503">
        <v>0</v>
      </c>
      <c r="G1398" s="503">
        <v>0</v>
      </c>
      <c r="H1398" s="503">
        <v>0</v>
      </c>
      <c r="I1398" s="503">
        <v>0</v>
      </c>
      <c r="J1398" s="507">
        <v>0</v>
      </c>
      <c r="K1398" s="570"/>
    </row>
    <row r="1399" spans="2:11">
      <c r="B1399" s="557" t="s">
        <v>515</v>
      </c>
      <c r="C1399" s="555" t="s">
        <v>1089</v>
      </c>
      <c r="D1399" s="503">
        <f t="shared" si="599"/>
        <v>3525228000</v>
      </c>
      <c r="E1399" s="503">
        <v>0</v>
      </c>
      <c r="F1399" s="503">
        <v>3525228000</v>
      </c>
      <c r="G1399" s="503">
        <v>0</v>
      </c>
      <c r="H1399" s="503">
        <v>0</v>
      </c>
      <c r="I1399" s="503">
        <v>0</v>
      </c>
      <c r="J1399" s="507">
        <v>0</v>
      </c>
      <c r="K1399" s="570"/>
    </row>
    <row r="1400" spans="2:11">
      <c r="B1400" s="490" t="s">
        <v>516</v>
      </c>
      <c r="C1400" s="491" t="s">
        <v>1090</v>
      </c>
      <c r="D1400" s="507">
        <f t="shared" si="599"/>
        <v>0</v>
      </c>
      <c r="E1400" s="507"/>
      <c r="F1400" s="507"/>
      <c r="G1400" s="507"/>
      <c r="H1400" s="507"/>
      <c r="I1400" s="507"/>
      <c r="J1400" s="507"/>
      <c r="K1400" s="558"/>
    </row>
    <row r="1401" spans="2:11">
      <c r="B1401" s="557" t="s">
        <v>517</v>
      </c>
      <c r="C1401" s="555" t="s">
        <v>1091</v>
      </c>
      <c r="D1401" s="503">
        <f t="shared" si="599"/>
        <v>3525228000</v>
      </c>
      <c r="E1401" s="507">
        <f t="shared" ref="E1401:J1401" si="628">E1399+E1400</f>
        <v>0</v>
      </c>
      <c r="F1401" s="507">
        <f t="shared" si="628"/>
        <v>3525228000</v>
      </c>
      <c r="G1401" s="507">
        <f t="shared" si="628"/>
        <v>0</v>
      </c>
      <c r="H1401" s="507">
        <f t="shared" si="628"/>
        <v>0</v>
      </c>
      <c r="I1401" s="507">
        <f t="shared" si="628"/>
        <v>0</v>
      </c>
      <c r="J1401" s="507">
        <f t="shared" si="628"/>
        <v>0</v>
      </c>
      <c r="K1401" s="558"/>
    </row>
    <row r="1402" spans="2:11" s="1111" customFormat="1">
      <c r="B1402" s="1108" t="s">
        <v>518</v>
      </c>
      <c r="C1402" s="1109" t="s">
        <v>1092</v>
      </c>
      <c r="D1402" s="1071">
        <f t="shared" si="599"/>
        <v>65855272040</v>
      </c>
      <c r="E1402" s="1071">
        <f t="shared" ref="E1402:J1402" si="629">E1396-E1397+E1398-E1401</f>
        <v>0</v>
      </c>
      <c r="F1402" s="1071">
        <f t="shared" si="629"/>
        <v>65855272040</v>
      </c>
      <c r="G1402" s="1071">
        <f t="shared" si="629"/>
        <v>0</v>
      </c>
      <c r="H1402" s="1071">
        <f t="shared" si="629"/>
        <v>0</v>
      </c>
      <c r="I1402" s="1071">
        <f t="shared" si="629"/>
        <v>0</v>
      </c>
      <c r="J1402" s="1071">
        <f t="shared" si="629"/>
        <v>0</v>
      </c>
      <c r="K1402" s="1117"/>
    </row>
    <row r="1403" spans="2:11">
      <c r="B1403" s="557" t="s">
        <v>1024</v>
      </c>
      <c r="C1403" s="555" t="s">
        <v>1093</v>
      </c>
      <c r="D1403" s="559">
        <f>IFERROR(D1401/(D1396-D1397+D1398),0)</f>
        <v>5.0810069082344422E-2</v>
      </c>
      <c r="E1403" s="559">
        <f t="shared" ref="E1403:J1403" si="630">IFERROR(E1401/(E1396-E1397+E1398),0)</f>
        <v>0</v>
      </c>
      <c r="F1403" s="559">
        <f t="shared" si="630"/>
        <v>5.0810069082344422E-2</v>
      </c>
      <c r="G1403" s="559">
        <f t="shared" si="630"/>
        <v>0</v>
      </c>
      <c r="H1403" s="559">
        <f t="shared" si="630"/>
        <v>0</v>
      </c>
      <c r="I1403" s="559">
        <f t="shared" si="630"/>
        <v>0</v>
      </c>
      <c r="J1403" s="559">
        <f t="shared" si="630"/>
        <v>0</v>
      </c>
      <c r="K1403" s="571"/>
    </row>
    <row r="1404" spans="2:11" s="417" customFormat="1">
      <c r="B1404" s="412" t="s">
        <v>101</v>
      </c>
      <c r="C1404" s="413" t="s">
        <v>41</v>
      </c>
      <c r="D1404" s="416"/>
      <c r="E1404" s="416"/>
      <c r="F1404" s="416"/>
      <c r="G1404" s="416"/>
      <c r="H1404" s="416"/>
      <c r="I1404" s="416"/>
      <c r="J1404" s="416"/>
      <c r="K1404" s="416"/>
    </row>
    <row r="1405" spans="2:11">
      <c r="B1405" s="554" t="s">
        <v>510</v>
      </c>
      <c r="C1405" s="555" t="s">
        <v>509</v>
      </c>
      <c r="D1405" s="503">
        <f t="shared" si="599"/>
        <v>2079939636</v>
      </c>
      <c r="E1405" s="503">
        <v>0</v>
      </c>
      <c r="F1405" s="503">
        <v>0</v>
      </c>
      <c r="G1405" s="503">
        <v>0</v>
      </c>
      <c r="H1405" s="503">
        <v>0</v>
      </c>
      <c r="I1405" s="503">
        <v>0</v>
      </c>
      <c r="J1405" s="507">
        <v>2079939636</v>
      </c>
      <c r="K1405" s="570"/>
    </row>
    <row r="1406" spans="2:11">
      <c r="B1406" s="554" t="s">
        <v>512</v>
      </c>
      <c r="C1406" s="555" t="s">
        <v>511</v>
      </c>
      <c r="D1406" s="503">
        <f t="shared" ref="D1406:D1469" si="631">SUM(E1406:J1406)</f>
        <v>0</v>
      </c>
      <c r="E1406" s="503">
        <v>0</v>
      </c>
      <c r="F1406" s="503">
        <v>0</v>
      </c>
      <c r="G1406" s="503">
        <v>0</v>
      </c>
      <c r="H1406" s="503">
        <v>0</v>
      </c>
      <c r="I1406" s="503">
        <v>0</v>
      </c>
      <c r="J1406" s="507">
        <v>0</v>
      </c>
      <c r="K1406" s="570"/>
    </row>
    <row r="1407" spans="2:11">
      <c r="B1407" s="557" t="s">
        <v>514</v>
      </c>
      <c r="C1407" s="555" t="s">
        <v>513</v>
      </c>
      <c r="D1407" s="503">
        <f t="shared" si="631"/>
        <v>0</v>
      </c>
      <c r="E1407" s="503">
        <v>0</v>
      </c>
      <c r="F1407" s="503">
        <v>0</v>
      </c>
      <c r="G1407" s="503">
        <v>0</v>
      </c>
      <c r="H1407" s="503">
        <v>0</v>
      </c>
      <c r="I1407" s="503">
        <v>0</v>
      </c>
      <c r="J1407" s="507">
        <v>0</v>
      </c>
      <c r="K1407" s="570"/>
    </row>
    <row r="1408" spans="2:11">
      <c r="B1408" s="557" t="s">
        <v>515</v>
      </c>
      <c r="C1408" s="555" t="s">
        <v>1089</v>
      </c>
      <c r="D1408" s="503">
        <f t="shared" si="631"/>
        <v>2079939636</v>
      </c>
      <c r="E1408" s="503">
        <v>0</v>
      </c>
      <c r="F1408" s="503">
        <v>0</v>
      </c>
      <c r="G1408" s="503">
        <v>0</v>
      </c>
      <c r="H1408" s="503">
        <v>0</v>
      </c>
      <c r="I1408" s="503">
        <v>0</v>
      </c>
      <c r="J1408" s="507">
        <v>2079939636</v>
      </c>
      <c r="K1408" s="570"/>
    </row>
    <row r="1409" spans="2:11">
      <c r="B1409" s="490" t="s">
        <v>516</v>
      </c>
      <c r="C1409" s="491" t="s">
        <v>1090</v>
      </c>
      <c r="D1409" s="507">
        <f t="shared" si="631"/>
        <v>0</v>
      </c>
      <c r="E1409" s="507"/>
      <c r="F1409" s="507"/>
      <c r="G1409" s="507"/>
      <c r="H1409" s="507"/>
      <c r="I1409" s="507"/>
      <c r="J1409" s="507"/>
      <c r="K1409" s="558"/>
    </row>
    <row r="1410" spans="2:11">
      <c r="B1410" s="557" t="s">
        <v>517</v>
      </c>
      <c r="C1410" s="555" t="s">
        <v>1091</v>
      </c>
      <c r="D1410" s="503">
        <f t="shared" si="631"/>
        <v>2079939636</v>
      </c>
      <c r="E1410" s="507">
        <f t="shared" ref="E1410:J1410" si="632">E1408+E1409</f>
        <v>0</v>
      </c>
      <c r="F1410" s="507">
        <f t="shared" si="632"/>
        <v>0</v>
      </c>
      <c r="G1410" s="507">
        <f t="shared" si="632"/>
        <v>0</v>
      </c>
      <c r="H1410" s="507">
        <f t="shared" si="632"/>
        <v>0</v>
      </c>
      <c r="I1410" s="507">
        <f t="shared" si="632"/>
        <v>0</v>
      </c>
      <c r="J1410" s="507">
        <f t="shared" si="632"/>
        <v>2079939636</v>
      </c>
      <c r="K1410" s="558"/>
    </row>
    <row r="1411" spans="2:11">
      <c r="B1411" s="557" t="s">
        <v>518</v>
      </c>
      <c r="C1411" s="555" t="s">
        <v>1092</v>
      </c>
      <c r="D1411" s="503">
        <f t="shared" si="631"/>
        <v>0</v>
      </c>
      <c r="E1411" s="503">
        <f t="shared" ref="E1411:J1411" si="633">E1405-E1406+E1407-E1410</f>
        <v>0</v>
      </c>
      <c r="F1411" s="503">
        <f t="shared" si="633"/>
        <v>0</v>
      </c>
      <c r="G1411" s="503">
        <f t="shared" si="633"/>
        <v>0</v>
      </c>
      <c r="H1411" s="503">
        <f t="shared" si="633"/>
        <v>0</v>
      </c>
      <c r="I1411" s="503">
        <f t="shared" si="633"/>
        <v>0</v>
      </c>
      <c r="J1411" s="503">
        <f t="shared" si="633"/>
        <v>0</v>
      </c>
      <c r="K1411" s="570"/>
    </row>
    <row r="1412" spans="2:11">
      <c r="B1412" s="557" t="s">
        <v>1024</v>
      </c>
      <c r="C1412" s="555" t="s">
        <v>1093</v>
      </c>
      <c r="D1412" s="559">
        <f>IFERROR(D1410/(D1405-D1406+D1407),0)</f>
        <v>1</v>
      </c>
      <c r="E1412" s="559">
        <f t="shared" ref="E1412:J1412" si="634">IFERROR(E1410/(E1405-E1406+E1407),0)</f>
        <v>0</v>
      </c>
      <c r="F1412" s="559">
        <f t="shared" si="634"/>
        <v>0</v>
      </c>
      <c r="G1412" s="559">
        <f t="shared" si="634"/>
        <v>0</v>
      </c>
      <c r="H1412" s="559">
        <f t="shared" si="634"/>
        <v>0</v>
      </c>
      <c r="I1412" s="559">
        <f t="shared" si="634"/>
        <v>0</v>
      </c>
      <c r="J1412" s="559">
        <f t="shared" si="634"/>
        <v>1</v>
      </c>
      <c r="K1412" s="571"/>
    </row>
    <row r="1413" spans="2:11" s="417" customFormat="1">
      <c r="B1413" s="412" t="s">
        <v>102</v>
      </c>
      <c r="C1413" s="413" t="s">
        <v>42</v>
      </c>
      <c r="D1413" s="957"/>
      <c r="E1413" s="416"/>
      <c r="F1413" s="416"/>
      <c r="G1413" s="416"/>
      <c r="H1413" s="416"/>
      <c r="I1413" s="416"/>
      <c r="J1413" s="416"/>
      <c r="K1413" s="416"/>
    </row>
    <row r="1414" spans="2:11">
      <c r="B1414" s="554" t="s">
        <v>510</v>
      </c>
      <c r="C1414" s="555" t="s">
        <v>509</v>
      </c>
      <c r="D1414" s="503">
        <f t="shared" si="631"/>
        <v>48951979626</v>
      </c>
      <c r="E1414" s="503">
        <v>0</v>
      </c>
      <c r="F1414" s="503">
        <v>47989578026</v>
      </c>
      <c r="G1414" s="503">
        <v>0</v>
      </c>
      <c r="H1414" s="503">
        <v>0</v>
      </c>
      <c r="I1414" s="503">
        <v>0</v>
      </c>
      <c r="J1414" s="507">
        <v>962401600</v>
      </c>
      <c r="K1414" s="570"/>
    </row>
    <row r="1415" spans="2:11">
      <c r="B1415" s="554" t="s">
        <v>512</v>
      </c>
      <c r="C1415" s="555" t="s">
        <v>511</v>
      </c>
      <c r="D1415" s="503">
        <f t="shared" si="631"/>
        <v>0</v>
      </c>
      <c r="E1415" s="503">
        <v>0</v>
      </c>
      <c r="F1415" s="503">
        <v>0</v>
      </c>
      <c r="G1415" s="503">
        <v>0</v>
      </c>
      <c r="H1415" s="503">
        <v>0</v>
      </c>
      <c r="I1415" s="503">
        <v>0</v>
      </c>
      <c r="J1415" s="507">
        <v>0</v>
      </c>
      <c r="K1415" s="570"/>
    </row>
    <row r="1416" spans="2:11">
      <c r="B1416" s="557" t="s">
        <v>514</v>
      </c>
      <c r="C1416" s="555" t="s">
        <v>513</v>
      </c>
      <c r="D1416" s="503">
        <f t="shared" si="631"/>
        <v>0</v>
      </c>
      <c r="E1416" s="503">
        <v>0</v>
      </c>
      <c r="F1416" s="503">
        <v>0</v>
      </c>
      <c r="G1416" s="503">
        <v>0</v>
      </c>
      <c r="H1416" s="503">
        <v>0</v>
      </c>
      <c r="I1416" s="503">
        <v>0</v>
      </c>
      <c r="J1416" s="507">
        <v>0</v>
      </c>
      <c r="K1416" s="570"/>
    </row>
    <row r="1417" spans="2:11">
      <c r="B1417" s="557" t="s">
        <v>515</v>
      </c>
      <c r="C1417" s="555" t="s">
        <v>1089</v>
      </c>
      <c r="D1417" s="503">
        <f t="shared" si="631"/>
        <v>42754769792</v>
      </c>
      <c r="E1417" s="503">
        <v>0</v>
      </c>
      <c r="F1417" s="503">
        <v>41792368192</v>
      </c>
      <c r="G1417" s="503">
        <v>0</v>
      </c>
      <c r="H1417" s="503">
        <v>0</v>
      </c>
      <c r="I1417" s="503">
        <v>0</v>
      </c>
      <c r="J1417" s="507">
        <v>962401600</v>
      </c>
      <c r="K1417" s="570"/>
    </row>
    <row r="1418" spans="2:11">
      <c r="B1418" s="490" t="s">
        <v>516</v>
      </c>
      <c r="C1418" s="491" t="s">
        <v>1090</v>
      </c>
      <c r="D1418" s="507">
        <f t="shared" si="631"/>
        <v>0</v>
      </c>
      <c r="E1418" s="507"/>
      <c r="F1418" s="507">
        <v>0</v>
      </c>
      <c r="G1418" s="507"/>
      <c r="H1418" s="507"/>
      <c r="I1418" s="507"/>
      <c r="J1418" s="507">
        <v>0</v>
      </c>
      <c r="K1418" s="558"/>
    </row>
    <row r="1419" spans="2:11">
      <c r="B1419" s="557" t="s">
        <v>517</v>
      </c>
      <c r="C1419" s="555" t="s">
        <v>1091</v>
      </c>
      <c r="D1419" s="503">
        <f t="shared" si="631"/>
        <v>42754769792</v>
      </c>
      <c r="E1419" s="507">
        <f t="shared" ref="E1419:J1419" si="635">E1417+E1418</f>
        <v>0</v>
      </c>
      <c r="F1419" s="507">
        <f t="shared" si="635"/>
        <v>41792368192</v>
      </c>
      <c r="G1419" s="507">
        <f t="shared" si="635"/>
        <v>0</v>
      </c>
      <c r="H1419" s="507">
        <f t="shared" si="635"/>
        <v>0</v>
      </c>
      <c r="I1419" s="507">
        <f t="shared" si="635"/>
        <v>0</v>
      </c>
      <c r="J1419" s="507">
        <f t="shared" si="635"/>
        <v>962401600</v>
      </c>
      <c r="K1419" s="558"/>
    </row>
    <row r="1420" spans="2:11" s="1111" customFormat="1">
      <c r="B1420" s="1108" t="s">
        <v>518</v>
      </c>
      <c r="C1420" s="1109" t="s">
        <v>1092</v>
      </c>
      <c r="D1420" s="1071">
        <f t="shared" si="631"/>
        <v>6197209834</v>
      </c>
      <c r="E1420" s="1071">
        <f t="shared" ref="E1420:J1420" si="636">E1414-E1415+E1416-E1419</f>
        <v>0</v>
      </c>
      <c r="F1420" s="1071">
        <f t="shared" si="636"/>
        <v>6197209834</v>
      </c>
      <c r="G1420" s="1071">
        <f t="shared" si="636"/>
        <v>0</v>
      </c>
      <c r="H1420" s="1071">
        <f t="shared" si="636"/>
        <v>0</v>
      </c>
      <c r="I1420" s="1071">
        <f t="shared" si="636"/>
        <v>0</v>
      </c>
      <c r="J1420" s="1071">
        <f t="shared" si="636"/>
        <v>0</v>
      </c>
      <c r="K1420" s="1117"/>
    </row>
    <row r="1421" spans="2:11">
      <c r="B1421" s="557" t="s">
        <v>1024</v>
      </c>
      <c r="C1421" s="555" t="s">
        <v>1093</v>
      </c>
      <c r="D1421" s="559">
        <f>IFERROR(D1419/(D1414-D1415+D1416),0)</f>
        <v>0.87340226316999736</v>
      </c>
      <c r="E1421" s="559">
        <f t="shared" ref="E1421:J1421" si="637">IFERROR(E1419/(E1414-E1415+E1416),0)</f>
        <v>0</v>
      </c>
      <c r="F1421" s="559">
        <f t="shared" si="637"/>
        <v>0.87086342308235243</v>
      </c>
      <c r="G1421" s="559">
        <f t="shared" si="637"/>
        <v>0</v>
      </c>
      <c r="H1421" s="559">
        <f t="shared" si="637"/>
        <v>0</v>
      </c>
      <c r="I1421" s="559">
        <f t="shared" si="637"/>
        <v>0</v>
      </c>
      <c r="J1421" s="559">
        <f t="shared" si="637"/>
        <v>1</v>
      </c>
      <c r="K1421" s="571"/>
    </row>
    <row r="1422" spans="2:11" s="417" customFormat="1">
      <c r="B1422" s="412" t="s">
        <v>108</v>
      </c>
      <c r="C1422" s="413" t="s">
        <v>64</v>
      </c>
      <c r="D1422" s="416"/>
      <c r="E1422" s="416"/>
      <c r="F1422" s="416"/>
      <c r="G1422" s="416"/>
      <c r="H1422" s="416"/>
      <c r="I1422" s="416"/>
      <c r="J1422" s="416"/>
      <c r="K1422" s="416"/>
    </row>
    <row r="1423" spans="2:11">
      <c r="B1423" s="554" t="s">
        <v>510</v>
      </c>
      <c r="C1423" s="555" t="s">
        <v>509</v>
      </c>
      <c r="D1423" s="503">
        <f t="shared" si="631"/>
        <v>5294892420</v>
      </c>
      <c r="E1423" s="503">
        <v>0</v>
      </c>
      <c r="F1423" s="503">
        <v>5294892420</v>
      </c>
      <c r="G1423" s="503">
        <v>0</v>
      </c>
      <c r="H1423" s="503">
        <v>0</v>
      </c>
      <c r="I1423" s="503">
        <v>0</v>
      </c>
      <c r="J1423" s="507">
        <v>0</v>
      </c>
      <c r="K1423" s="570"/>
    </row>
    <row r="1424" spans="2:11">
      <c r="B1424" s="554" t="s">
        <v>512</v>
      </c>
      <c r="C1424" s="555" t="s">
        <v>511</v>
      </c>
      <c r="D1424" s="503">
        <f t="shared" si="631"/>
        <v>0</v>
      </c>
      <c r="E1424" s="503">
        <v>0</v>
      </c>
      <c r="F1424" s="503">
        <v>0</v>
      </c>
      <c r="G1424" s="503">
        <v>0</v>
      </c>
      <c r="H1424" s="503">
        <v>0</v>
      </c>
      <c r="I1424" s="503">
        <v>0</v>
      </c>
      <c r="J1424" s="507">
        <v>0</v>
      </c>
      <c r="K1424" s="570"/>
    </row>
    <row r="1425" spans="2:11">
      <c r="B1425" s="557" t="s">
        <v>514</v>
      </c>
      <c r="C1425" s="555" t="s">
        <v>513</v>
      </c>
      <c r="D1425" s="503">
        <f t="shared" si="631"/>
        <v>0</v>
      </c>
      <c r="E1425" s="503">
        <v>0</v>
      </c>
      <c r="F1425" s="503">
        <v>0</v>
      </c>
      <c r="G1425" s="503">
        <v>0</v>
      </c>
      <c r="H1425" s="503">
        <v>0</v>
      </c>
      <c r="I1425" s="503">
        <v>0</v>
      </c>
      <c r="J1425" s="507">
        <v>0</v>
      </c>
      <c r="K1425" s="570"/>
    </row>
    <row r="1426" spans="2:11">
      <c r="B1426" s="557" t="s">
        <v>515</v>
      </c>
      <c r="C1426" s="555" t="s">
        <v>1089</v>
      </c>
      <c r="D1426" s="503">
        <f t="shared" si="631"/>
        <v>5294892420</v>
      </c>
      <c r="E1426" s="503">
        <v>0</v>
      </c>
      <c r="F1426" s="503">
        <v>5294892420</v>
      </c>
      <c r="G1426" s="503">
        <v>0</v>
      </c>
      <c r="H1426" s="503">
        <v>0</v>
      </c>
      <c r="I1426" s="503">
        <v>0</v>
      </c>
      <c r="J1426" s="507">
        <v>0</v>
      </c>
      <c r="K1426" s="570"/>
    </row>
    <row r="1427" spans="2:11">
      <c r="B1427" s="490" t="s">
        <v>516</v>
      </c>
      <c r="C1427" s="491" t="s">
        <v>1090</v>
      </c>
      <c r="D1427" s="507">
        <f t="shared" si="631"/>
        <v>0</v>
      </c>
      <c r="E1427" s="507"/>
      <c r="F1427" s="507"/>
      <c r="G1427" s="507"/>
      <c r="H1427" s="507"/>
      <c r="I1427" s="507"/>
      <c r="J1427" s="507"/>
      <c r="K1427" s="558"/>
    </row>
    <row r="1428" spans="2:11">
      <c r="B1428" s="557" t="s">
        <v>517</v>
      </c>
      <c r="C1428" s="555" t="s">
        <v>1091</v>
      </c>
      <c r="D1428" s="503">
        <f t="shared" si="631"/>
        <v>5294892420</v>
      </c>
      <c r="E1428" s="507">
        <f t="shared" ref="E1428:J1428" si="638">E1426+E1427</f>
        <v>0</v>
      </c>
      <c r="F1428" s="507">
        <f t="shared" si="638"/>
        <v>5294892420</v>
      </c>
      <c r="G1428" s="507">
        <f t="shared" si="638"/>
        <v>0</v>
      </c>
      <c r="H1428" s="507">
        <f t="shared" si="638"/>
        <v>0</v>
      </c>
      <c r="I1428" s="507">
        <f t="shared" si="638"/>
        <v>0</v>
      </c>
      <c r="J1428" s="507">
        <f t="shared" si="638"/>
        <v>0</v>
      </c>
      <c r="K1428" s="558"/>
    </row>
    <row r="1429" spans="2:11">
      <c r="B1429" s="557" t="s">
        <v>518</v>
      </c>
      <c r="C1429" s="555" t="s">
        <v>1092</v>
      </c>
      <c r="D1429" s="503">
        <f t="shared" si="631"/>
        <v>0</v>
      </c>
      <c r="E1429" s="503">
        <f t="shared" ref="E1429:J1429" si="639">E1423-E1424+E1425-E1428</f>
        <v>0</v>
      </c>
      <c r="F1429" s="503">
        <f t="shared" si="639"/>
        <v>0</v>
      </c>
      <c r="G1429" s="503">
        <f t="shared" si="639"/>
        <v>0</v>
      </c>
      <c r="H1429" s="503">
        <f t="shared" si="639"/>
        <v>0</v>
      </c>
      <c r="I1429" s="503">
        <f t="shared" si="639"/>
        <v>0</v>
      </c>
      <c r="J1429" s="503">
        <f t="shared" si="639"/>
        <v>0</v>
      </c>
      <c r="K1429" s="570"/>
    </row>
    <row r="1430" spans="2:11">
      <c r="B1430" s="557" t="s">
        <v>1024</v>
      </c>
      <c r="C1430" s="555" t="s">
        <v>1093</v>
      </c>
      <c r="D1430" s="559">
        <f>IFERROR(D1428/(D1423-D1424+D1425),0)</f>
        <v>1</v>
      </c>
      <c r="E1430" s="559">
        <f t="shared" ref="E1430:J1430" si="640">IFERROR(E1428/(E1423-E1424+E1425),0)</f>
        <v>0</v>
      </c>
      <c r="F1430" s="559">
        <f t="shared" si="640"/>
        <v>1</v>
      </c>
      <c r="G1430" s="559">
        <f t="shared" si="640"/>
        <v>0</v>
      </c>
      <c r="H1430" s="559">
        <f t="shared" si="640"/>
        <v>0</v>
      </c>
      <c r="I1430" s="559">
        <f t="shared" si="640"/>
        <v>0</v>
      </c>
      <c r="J1430" s="559">
        <f t="shared" si="640"/>
        <v>0</v>
      </c>
      <c r="K1430" s="571"/>
    </row>
    <row r="1431" spans="2:11" s="417" customFormat="1">
      <c r="B1431" s="956" t="s">
        <v>109</v>
      </c>
      <c r="C1431" s="413" t="s">
        <v>44</v>
      </c>
      <c r="D1431" s="416"/>
      <c r="E1431" s="416"/>
      <c r="F1431" s="416"/>
      <c r="G1431" s="416"/>
      <c r="H1431" s="416"/>
      <c r="I1431" s="416"/>
      <c r="J1431" s="416"/>
      <c r="K1431" s="416"/>
    </row>
    <row r="1432" spans="2:11">
      <c r="B1432" s="554" t="s">
        <v>510</v>
      </c>
      <c r="C1432" s="555" t="s">
        <v>509</v>
      </c>
      <c r="D1432" s="503">
        <f t="shared" si="631"/>
        <v>8713059471</v>
      </c>
      <c r="E1432" s="503">
        <v>0</v>
      </c>
      <c r="F1432" s="503">
        <v>8713059471</v>
      </c>
      <c r="G1432" s="503">
        <v>0</v>
      </c>
      <c r="H1432" s="503">
        <v>0</v>
      </c>
      <c r="I1432" s="503">
        <v>0</v>
      </c>
      <c r="J1432" s="507">
        <v>0</v>
      </c>
      <c r="K1432" s="570"/>
    </row>
    <row r="1433" spans="2:11">
      <c r="B1433" s="554" t="s">
        <v>512</v>
      </c>
      <c r="C1433" s="555" t="s">
        <v>511</v>
      </c>
      <c r="D1433" s="503">
        <f t="shared" si="631"/>
        <v>0</v>
      </c>
      <c r="E1433" s="503">
        <v>0</v>
      </c>
      <c r="F1433" s="503">
        <v>0</v>
      </c>
      <c r="G1433" s="503">
        <v>0</v>
      </c>
      <c r="H1433" s="503">
        <v>0</v>
      </c>
      <c r="I1433" s="503">
        <v>0</v>
      </c>
      <c r="J1433" s="507">
        <v>0</v>
      </c>
      <c r="K1433" s="570"/>
    </row>
    <row r="1434" spans="2:11">
      <c r="B1434" s="557" t="s">
        <v>514</v>
      </c>
      <c r="C1434" s="555" t="s">
        <v>513</v>
      </c>
      <c r="D1434" s="503">
        <f t="shared" si="631"/>
        <v>0</v>
      </c>
      <c r="E1434" s="503">
        <v>0</v>
      </c>
      <c r="F1434" s="503">
        <v>0</v>
      </c>
      <c r="G1434" s="503">
        <v>0</v>
      </c>
      <c r="H1434" s="503">
        <v>0</v>
      </c>
      <c r="I1434" s="503">
        <v>0</v>
      </c>
      <c r="J1434" s="507">
        <v>0</v>
      </c>
      <c r="K1434" s="570"/>
    </row>
    <row r="1435" spans="2:11">
      <c r="B1435" s="557" t="s">
        <v>515</v>
      </c>
      <c r="C1435" s="555" t="s">
        <v>1089</v>
      </c>
      <c r="D1435" s="503">
        <f t="shared" si="631"/>
        <v>600000000</v>
      </c>
      <c r="E1435" s="503">
        <v>0</v>
      </c>
      <c r="F1435" s="503">
        <v>600000000</v>
      </c>
      <c r="G1435" s="503">
        <v>0</v>
      </c>
      <c r="H1435" s="503">
        <v>0</v>
      </c>
      <c r="I1435" s="503">
        <v>0</v>
      </c>
      <c r="J1435" s="507">
        <v>0</v>
      </c>
      <c r="K1435" s="570"/>
    </row>
    <row r="1436" spans="2:11">
      <c r="B1436" s="490" t="s">
        <v>516</v>
      </c>
      <c r="C1436" s="491" t="s">
        <v>1090</v>
      </c>
      <c r="D1436" s="507">
        <f t="shared" si="631"/>
        <v>0</v>
      </c>
      <c r="E1436" s="507"/>
      <c r="F1436" s="507"/>
      <c r="G1436" s="507"/>
      <c r="H1436" s="507"/>
      <c r="I1436" s="507"/>
      <c r="J1436" s="507"/>
      <c r="K1436" s="558"/>
    </row>
    <row r="1437" spans="2:11">
      <c r="B1437" s="557" t="s">
        <v>517</v>
      </c>
      <c r="C1437" s="555" t="s">
        <v>1091</v>
      </c>
      <c r="D1437" s="503">
        <f t="shared" si="631"/>
        <v>600000000</v>
      </c>
      <c r="E1437" s="507">
        <f t="shared" ref="E1437:J1437" si="641">E1435+E1436</f>
        <v>0</v>
      </c>
      <c r="F1437" s="507">
        <f t="shared" si="641"/>
        <v>600000000</v>
      </c>
      <c r="G1437" s="507">
        <f t="shared" si="641"/>
        <v>0</v>
      </c>
      <c r="H1437" s="507">
        <f t="shared" si="641"/>
        <v>0</v>
      </c>
      <c r="I1437" s="507">
        <f t="shared" si="641"/>
        <v>0</v>
      </c>
      <c r="J1437" s="507">
        <f t="shared" si="641"/>
        <v>0</v>
      </c>
      <c r="K1437" s="558"/>
    </row>
    <row r="1438" spans="2:11" s="1111" customFormat="1">
      <c r="B1438" s="1108" t="s">
        <v>518</v>
      </c>
      <c r="C1438" s="1109" t="s">
        <v>1092</v>
      </c>
      <c r="D1438" s="1071">
        <f t="shared" si="631"/>
        <v>8113059471</v>
      </c>
      <c r="E1438" s="1071">
        <f t="shared" ref="E1438:J1438" si="642">E1432-E1433+E1434-E1437</f>
        <v>0</v>
      </c>
      <c r="F1438" s="1071">
        <f t="shared" si="642"/>
        <v>8113059471</v>
      </c>
      <c r="G1438" s="1071">
        <f t="shared" si="642"/>
        <v>0</v>
      </c>
      <c r="H1438" s="1071">
        <f t="shared" si="642"/>
        <v>0</v>
      </c>
      <c r="I1438" s="1071">
        <f t="shared" si="642"/>
        <v>0</v>
      </c>
      <c r="J1438" s="1071">
        <f t="shared" si="642"/>
        <v>0</v>
      </c>
      <c r="K1438" s="1117"/>
    </row>
    <row r="1439" spans="2:11">
      <c r="B1439" s="557" t="s">
        <v>1024</v>
      </c>
      <c r="C1439" s="555" t="s">
        <v>1093</v>
      </c>
      <c r="D1439" s="559">
        <f>IFERROR(D1437/(D1432-D1433+D1434),0)</f>
        <v>6.8862149053039556E-2</v>
      </c>
      <c r="E1439" s="559">
        <f t="shared" ref="E1439:J1439" si="643">IFERROR(E1437/(E1432-E1433+E1434),0)</f>
        <v>0</v>
      </c>
      <c r="F1439" s="559">
        <f t="shared" si="643"/>
        <v>6.8862149053039556E-2</v>
      </c>
      <c r="G1439" s="559">
        <f t="shared" si="643"/>
        <v>0</v>
      </c>
      <c r="H1439" s="559">
        <f t="shared" si="643"/>
        <v>0</v>
      </c>
      <c r="I1439" s="559">
        <f t="shared" si="643"/>
        <v>0</v>
      </c>
      <c r="J1439" s="559">
        <f t="shared" si="643"/>
        <v>0</v>
      </c>
      <c r="K1439" s="571"/>
    </row>
    <row r="1440" spans="2:11" s="417" customFormat="1" ht="25.5">
      <c r="B1440" s="412" t="s">
        <v>105</v>
      </c>
      <c r="C1440" s="413" t="s">
        <v>224</v>
      </c>
      <c r="D1440" s="414"/>
      <c r="E1440" s="416"/>
      <c r="F1440" s="416"/>
      <c r="G1440" s="416"/>
      <c r="H1440" s="416"/>
      <c r="I1440" s="416"/>
      <c r="J1440" s="416"/>
      <c r="K1440" s="416"/>
    </row>
    <row r="1441" spans="2:11">
      <c r="B1441" s="554" t="s">
        <v>510</v>
      </c>
      <c r="C1441" s="555" t="s">
        <v>509</v>
      </c>
      <c r="D1441" s="503">
        <f t="shared" si="631"/>
        <v>130689835903</v>
      </c>
      <c r="E1441" s="503">
        <f t="shared" ref="E1441:J1441" si="644">E1450+E1459+E1468+E1477+E1486+E1495+E1504+E1513+E1522+E1531+E1540+E1549+E1558+E1567+E1576+E1585+E1594+E1603+E1612+E1621</f>
        <v>75311813445</v>
      </c>
      <c r="F1441" s="503">
        <f t="shared" si="644"/>
        <v>2756145167</v>
      </c>
      <c r="G1441" s="503">
        <f t="shared" si="644"/>
        <v>924104075</v>
      </c>
      <c r="H1441" s="503">
        <f t="shared" si="644"/>
        <v>24139916676</v>
      </c>
      <c r="I1441" s="503">
        <f t="shared" si="644"/>
        <v>0</v>
      </c>
      <c r="J1441" s="503">
        <f t="shared" si="644"/>
        <v>27557856540</v>
      </c>
      <c r="K1441" s="570"/>
    </row>
    <row r="1442" spans="2:11">
      <c r="B1442" s="554" t="s">
        <v>512</v>
      </c>
      <c r="C1442" s="555" t="s">
        <v>511</v>
      </c>
      <c r="D1442" s="503">
        <f t="shared" si="631"/>
        <v>0</v>
      </c>
      <c r="E1442" s="503">
        <f t="shared" ref="E1442:J1442" si="645">E1451+E1460+E1469+E1478+E1487+E1496+E1505+E1514+E1523+E1532+E1541+E1550+E1559+E1568+E1577+E1586+E1595+E1604+E1613+E1622</f>
        <v>0</v>
      </c>
      <c r="F1442" s="503">
        <f t="shared" si="645"/>
        <v>0</v>
      </c>
      <c r="G1442" s="503">
        <f t="shared" si="645"/>
        <v>0</v>
      </c>
      <c r="H1442" s="503">
        <f t="shared" si="645"/>
        <v>0</v>
      </c>
      <c r="I1442" s="503">
        <f t="shared" si="645"/>
        <v>0</v>
      </c>
      <c r="J1442" s="503">
        <f t="shared" si="645"/>
        <v>0</v>
      </c>
      <c r="K1442" s="570"/>
    </row>
    <row r="1443" spans="2:11">
      <c r="B1443" s="557" t="s">
        <v>514</v>
      </c>
      <c r="C1443" s="555" t="s">
        <v>513</v>
      </c>
      <c r="D1443" s="503">
        <f t="shared" si="631"/>
        <v>0</v>
      </c>
      <c r="E1443" s="503">
        <f t="shared" ref="E1443:J1443" si="646">E1452+E1461+E1470+E1479+E1488+E1497+E1506+E1515+E1524+E1533+E1542+E1551+E1560+E1569+E1578+E1587+E1596+E1605+E1614+E1623</f>
        <v>0</v>
      </c>
      <c r="F1443" s="503">
        <f t="shared" si="646"/>
        <v>0</v>
      </c>
      <c r="G1443" s="503">
        <f t="shared" si="646"/>
        <v>0</v>
      </c>
      <c r="H1443" s="503">
        <f t="shared" si="646"/>
        <v>0</v>
      </c>
      <c r="I1443" s="503">
        <f t="shared" si="646"/>
        <v>0</v>
      </c>
      <c r="J1443" s="503">
        <f t="shared" si="646"/>
        <v>0</v>
      </c>
      <c r="K1443" s="570"/>
    </row>
    <row r="1444" spans="2:11">
      <c r="B1444" s="557" t="s">
        <v>515</v>
      </c>
      <c r="C1444" s="555" t="s">
        <v>1089</v>
      </c>
      <c r="D1444" s="503">
        <f t="shared" si="631"/>
        <v>58845250950</v>
      </c>
      <c r="E1444" s="503">
        <f t="shared" ref="E1444:J1444" si="647">E1453+E1462+E1471+E1480+E1489+E1498+E1507+E1516+E1525+E1534+E1543+E1552+E1561+E1570+E1579+E1588+E1597+E1606+E1615+E1624</f>
        <v>9966686404</v>
      </c>
      <c r="F1444" s="503">
        <f t="shared" si="647"/>
        <v>1166145167</v>
      </c>
      <c r="G1444" s="503">
        <f t="shared" si="647"/>
        <v>924104075</v>
      </c>
      <c r="H1444" s="503">
        <f t="shared" si="647"/>
        <v>21112652607</v>
      </c>
      <c r="I1444" s="503">
        <f t="shared" si="647"/>
        <v>0</v>
      </c>
      <c r="J1444" s="503">
        <f t="shared" si="647"/>
        <v>25675662697</v>
      </c>
      <c r="K1444" s="570"/>
    </row>
    <row r="1445" spans="2:11">
      <c r="B1445" s="490" t="s">
        <v>516</v>
      </c>
      <c r="C1445" s="491" t="s">
        <v>1090</v>
      </c>
      <c r="D1445" s="507">
        <f t="shared" si="631"/>
        <v>60269356000</v>
      </c>
      <c r="E1445" s="503">
        <f t="shared" ref="E1445:J1445" si="648">E1454+E1463+E1472+E1481+E1490+E1499+E1508+E1517+E1526+E1535+E1544+E1553+E1562+E1571+E1580+E1589+E1598+E1607+E1616+E1625</f>
        <v>60269356000</v>
      </c>
      <c r="F1445" s="503">
        <f t="shared" si="648"/>
        <v>0</v>
      </c>
      <c r="G1445" s="503">
        <f t="shared" si="648"/>
        <v>0</v>
      </c>
      <c r="H1445" s="503">
        <f t="shared" si="648"/>
        <v>0</v>
      </c>
      <c r="I1445" s="503">
        <f t="shared" si="648"/>
        <v>0</v>
      </c>
      <c r="J1445" s="503">
        <f t="shared" si="648"/>
        <v>0</v>
      </c>
      <c r="K1445" s="558"/>
    </row>
    <row r="1446" spans="2:11">
      <c r="B1446" s="557" t="s">
        <v>517</v>
      </c>
      <c r="C1446" s="555" t="s">
        <v>1091</v>
      </c>
      <c r="D1446" s="503">
        <f t="shared" si="631"/>
        <v>119114606950</v>
      </c>
      <c r="E1446" s="503">
        <f t="shared" ref="E1446:J1446" si="649">E1455+E1464+E1473+E1482+E1491+E1500+E1509+E1518+E1527+E1536+E1545+E1554+E1563+E1572+E1581+E1590+E1599+E1608+E1617+E1626</f>
        <v>70236042404</v>
      </c>
      <c r="F1446" s="503">
        <f t="shared" si="649"/>
        <v>1166145167</v>
      </c>
      <c r="G1446" s="503">
        <f t="shared" si="649"/>
        <v>924104075</v>
      </c>
      <c r="H1446" s="503">
        <f t="shared" si="649"/>
        <v>21112652607</v>
      </c>
      <c r="I1446" s="503">
        <f t="shared" si="649"/>
        <v>0</v>
      </c>
      <c r="J1446" s="503">
        <f t="shared" si="649"/>
        <v>25675662697</v>
      </c>
      <c r="K1446" s="558"/>
    </row>
    <row r="1447" spans="2:11" s="1111" customFormat="1">
      <c r="B1447" s="1108" t="s">
        <v>518</v>
      </c>
      <c r="C1447" s="1109" t="s">
        <v>1092</v>
      </c>
      <c r="D1447" s="1071">
        <f t="shared" si="631"/>
        <v>11575228953</v>
      </c>
      <c r="E1447" s="1071">
        <f t="shared" ref="E1447:J1447" si="650">E1456+E1465+E1474+E1483+E1492+E1501+E1510+E1519+E1528+E1537+E1546+E1555+E1564+E1573+E1582+E1591+E1600+E1609+E1618+E1627</f>
        <v>5075771041</v>
      </c>
      <c r="F1447" s="1071">
        <f t="shared" si="650"/>
        <v>1590000000</v>
      </c>
      <c r="G1447" s="1071">
        <f t="shared" si="650"/>
        <v>0</v>
      </c>
      <c r="H1447" s="1071">
        <f t="shared" si="650"/>
        <v>3027264069</v>
      </c>
      <c r="I1447" s="1071">
        <f t="shared" si="650"/>
        <v>0</v>
      </c>
      <c r="J1447" s="1071">
        <f t="shared" si="650"/>
        <v>1882193843</v>
      </c>
      <c r="K1447" s="1117"/>
    </row>
    <row r="1448" spans="2:11">
      <c r="B1448" s="557" t="s">
        <v>1024</v>
      </c>
      <c r="C1448" s="555" t="s">
        <v>1093</v>
      </c>
      <c r="D1448" s="559">
        <f>IFERROR(D1446/(D1441-D1442+D1443),0)</f>
        <v>0.91142976901745199</v>
      </c>
      <c r="E1448" s="559">
        <f t="shared" ref="E1448:J1448" si="651">IFERROR(E1446/(E1441-E1442+E1443),0)</f>
        <v>0.93260325560070567</v>
      </c>
      <c r="F1448" s="559">
        <f t="shared" si="651"/>
        <v>0.42310730978997085</v>
      </c>
      <c r="G1448" s="559">
        <f t="shared" si="651"/>
        <v>1</v>
      </c>
      <c r="H1448" s="559">
        <f t="shared" si="651"/>
        <v>0.87459509037950744</v>
      </c>
      <c r="I1448" s="559">
        <f t="shared" si="651"/>
        <v>0</v>
      </c>
      <c r="J1448" s="559">
        <f t="shared" si="651"/>
        <v>0.93170028154156292</v>
      </c>
      <c r="K1448" s="580"/>
    </row>
    <row r="1449" spans="2:11" s="417" customFormat="1" ht="25.5">
      <c r="B1449" s="412" t="s">
        <v>94</v>
      </c>
      <c r="C1449" s="413" t="s">
        <v>1167</v>
      </c>
      <c r="D1449" s="416"/>
      <c r="E1449" s="416"/>
      <c r="F1449" s="416"/>
      <c r="G1449" s="416"/>
      <c r="H1449" s="416"/>
      <c r="I1449" s="416"/>
      <c r="J1449" s="416"/>
      <c r="K1449" s="416"/>
    </row>
    <row r="1450" spans="2:11">
      <c r="B1450" s="554" t="s">
        <v>510</v>
      </c>
      <c r="C1450" s="555" t="s">
        <v>509</v>
      </c>
      <c r="D1450" s="503">
        <f t="shared" si="631"/>
        <v>4762277480</v>
      </c>
      <c r="E1450" s="503">
        <v>1053510552</v>
      </c>
      <c r="F1450" s="503">
        <v>0</v>
      </c>
      <c r="G1450" s="503">
        <v>0</v>
      </c>
      <c r="H1450" s="503">
        <v>1608065952</v>
      </c>
      <c r="I1450" s="503">
        <v>0</v>
      </c>
      <c r="J1450" s="507">
        <v>2100700976</v>
      </c>
      <c r="K1450" s="570"/>
    </row>
    <row r="1451" spans="2:11">
      <c r="B1451" s="554" t="s">
        <v>512</v>
      </c>
      <c r="C1451" s="555" t="s">
        <v>511</v>
      </c>
      <c r="D1451" s="503">
        <f t="shared" si="631"/>
        <v>0</v>
      </c>
      <c r="E1451" s="503">
        <v>0</v>
      </c>
      <c r="F1451" s="503">
        <v>0</v>
      </c>
      <c r="G1451" s="503">
        <v>0</v>
      </c>
      <c r="H1451" s="503">
        <v>0</v>
      </c>
      <c r="I1451" s="503">
        <v>0</v>
      </c>
      <c r="J1451" s="507">
        <v>0</v>
      </c>
      <c r="K1451" s="570"/>
    </row>
    <row r="1452" spans="2:11">
      <c r="B1452" s="557" t="s">
        <v>514</v>
      </c>
      <c r="C1452" s="555" t="s">
        <v>513</v>
      </c>
      <c r="D1452" s="503">
        <f t="shared" si="631"/>
        <v>0</v>
      </c>
      <c r="E1452" s="503">
        <v>0</v>
      </c>
      <c r="F1452" s="503">
        <v>0</v>
      </c>
      <c r="G1452" s="503">
        <v>0</v>
      </c>
      <c r="H1452" s="503">
        <v>0</v>
      </c>
      <c r="I1452" s="503">
        <v>0</v>
      </c>
      <c r="J1452" s="507">
        <v>0</v>
      </c>
      <c r="K1452" s="570"/>
    </row>
    <row r="1453" spans="2:11">
      <c r="B1453" s="557" t="s">
        <v>515</v>
      </c>
      <c r="C1453" s="555" t="s">
        <v>1089</v>
      </c>
      <c r="D1453" s="503">
        <f t="shared" si="631"/>
        <v>4762277480</v>
      </c>
      <c r="E1453" s="503">
        <v>1053510552</v>
      </c>
      <c r="F1453" s="503">
        <v>0</v>
      </c>
      <c r="G1453" s="503">
        <v>0</v>
      </c>
      <c r="H1453" s="503">
        <v>1608065952</v>
      </c>
      <c r="I1453" s="503">
        <v>0</v>
      </c>
      <c r="J1453" s="507">
        <v>2100700976</v>
      </c>
      <c r="K1453" s="570"/>
    </row>
    <row r="1454" spans="2:11">
      <c r="B1454" s="490" t="s">
        <v>516</v>
      </c>
      <c r="C1454" s="491" t="s">
        <v>1090</v>
      </c>
      <c r="D1454" s="507">
        <f t="shared" si="631"/>
        <v>0</v>
      </c>
      <c r="E1454" s="507"/>
      <c r="F1454" s="507"/>
      <c r="G1454" s="507"/>
      <c r="H1454" s="507"/>
      <c r="I1454" s="507"/>
      <c r="J1454" s="507">
        <v>0</v>
      </c>
      <c r="K1454" s="558"/>
    </row>
    <row r="1455" spans="2:11">
      <c r="B1455" s="557" t="s">
        <v>517</v>
      </c>
      <c r="C1455" s="555" t="s">
        <v>1091</v>
      </c>
      <c r="D1455" s="503">
        <f t="shared" si="631"/>
        <v>4762277480</v>
      </c>
      <c r="E1455" s="507">
        <f t="shared" ref="E1455:J1455" si="652">E1453+E1454</f>
        <v>1053510552</v>
      </c>
      <c r="F1455" s="507">
        <f t="shared" si="652"/>
        <v>0</v>
      </c>
      <c r="G1455" s="507">
        <f t="shared" si="652"/>
        <v>0</v>
      </c>
      <c r="H1455" s="507">
        <f t="shared" si="652"/>
        <v>1608065952</v>
      </c>
      <c r="I1455" s="507">
        <f t="shared" si="652"/>
        <v>0</v>
      </c>
      <c r="J1455" s="507">
        <f t="shared" si="652"/>
        <v>2100700976</v>
      </c>
      <c r="K1455" s="558"/>
    </row>
    <row r="1456" spans="2:11">
      <c r="B1456" s="557" t="s">
        <v>518</v>
      </c>
      <c r="C1456" s="555" t="s">
        <v>1092</v>
      </c>
      <c r="D1456" s="503">
        <f t="shared" si="631"/>
        <v>0</v>
      </c>
      <c r="E1456" s="503">
        <f t="shared" ref="E1456:J1456" si="653">E1450-E1451+E1452-E1455</f>
        <v>0</v>
      </c>
      <c r="F1456" s="503">
        <f t="shared" si="653"/>
        <v>0</v>
      </c>
      <c r="G1456" s="503">
        <f t="shared" si="653"/>
        <v>0</v>
      </c>
      <c r="H1456" s="503">
        <f t="shared" si="653"/>
        <v>0</v>
      </c>
      <c r="I1456" s="503">
        <f t="shared" si="653"/>
        <v>0</v>
      </c>
      <c r="J1456" s="503">
        <f t="shared" si="653"/>
        <v>0</v>
      </c>
      <c r="K1456" s="570"/>
    </row>
    <row r="1457" spans="2:11" ht="11.25" customHeight="1">
      <c r="B1457" s="557" t="s">
        <v>1024</v>
      </c>
      <c r="C1457" s="555" t="s">
        <v>1093</v>
      </c>
      <c r="D1457" s="559">
        <f>IFERROR(D1455/(D1450-D1451+D1452),0)</f>
        <v>1</v>
      </c>
      <c r="E1457" s="559">
        <f t="shared" ref="E1457:J1457" si="654">IFERROR(E1455/(E1450-E1451+E1452),0)</f>
        <v>1</v>
      </c>
      <c r="F1457" s="559">
        <f t="shared" si="654"/>
        <v>0</v>
      </c>
      <c r="G1457" s="559">
        <f t="shared" si="654"/>
        <v>0</v>
      </c>
      <c r="H1457" s="559">
        <f t="shared" si="654"/>
        <v>1</v>
      </c>
      <c r="I1457" s="559">
        <f t="shared" si="654"/>
        <v>0</v>
      </c>
      <c r="J1457" s="559">
        <f t="shared" si="654"/>
        <v>1</v>
      </c>
      <c r="K1457" s="571"/>
    </row>
    <row r="1458" spans="2:11" s="417" customFormat="1" ht="25.5">
      <c r="B1458" s="412" t="s">
        <v>96</v>
      </c>
      <c r="C1458" s="413" t="s">
        <v>148</v>
      </c>
      <c r="D1458" s="416"/>
      <c r="E1458" s="416"/>
      <c r="F1458" s="416"/>
      <c r="G1458" s="416"/>
      <c r="H1458" s="416"/>
      <c r="I1458" s="416"/>
      <c r="J1458" s="416"/>
      <c r="K1458" s="416"/>
    </row>
    <row r="1459" spans="2:11">
      <c r="B1459" s="554" t="s">
        <v>510</v>
      </c>
      <c r="C1459" s="555" t="s">
        <v>509</v>
      </c>
      <c r="D1459" s="503">
        <f t="shared" si="631"/>
        <v>2176550000</v>
      </c>
      <c r="E1459" s="503">
        <v>894994000</v>
      </c>
      <c r="F1459" s="503">
        <v>0</v>
      </c>
      <c r="G1459" s="503">
        <v>0</v>
      </c>
      <c r="H1459" s="503">
        <v>1281556000</v>
      </c>
      <c r="I1459" s="503">
        <v>0</v>
      </c>
      <c r="J1459" s="507">
        <v>0</v>
      </c>
      <c r="K1459" s="570"/>
    </row>
    <row r="1460" spans="2:11">
      <c r="B1460" s="554" t="s">
        <v>512</v>
      </c>
      <c r="C1460" s="555" t="s">
        <v>511</v>
      </c>
      <c r="D1460" s="503">
        <f t="shared" si="631"/>
        <v>0</v>
      </c>
      <c r="E1460" s="503">
        <v>0</v>
      </c>
      <c r="F1460" s="503">
        <v>0</v>
      </c>
      <c r="G1460" s="503">
        <v>0</v>
      </c>
      <c r="H1460" s="503">
        <v>0</v>
      </c>
      <c r="I1460" s="503">
        <v>0</v>
      </c>
      <c r="J1460" s="507">
        <v>0</v>
      </c>
      <c r="K1460" s="570"/>
    </row>
    <row r="1461" spans="2:11">
      <c r="B1461" s="557" t="s">
        <v>514</v>
      </c>
      <c r="C1461" s="555" t="s">
        <v>513</v>
      </c>
      <c r="D1461" s="503">
        <f t="shared" si="631"/>
        <v>0</v>
      </c>
      <c r="E1461" s="503">
        <v>0</v>
      </c>
      <c r="F1461" s="503">
        <v>0</v>
      </c>
      <c r="G1461" s="503">
        <v>0</v>
      </c>
      <c r="H1461" s="503">
        <v>0</v>
      </c>
      <c r="I1461" s="503">
        <v>0</v>
      </c>
      <c r="J1461" s="507">
        <v>0</v>
      </c>
      <c r="K1461" s="570"/>
    </row>
    <row r="1462" spans="2:11">
      <c r="B1462" s="557" t="s">
        <v>515</v>
      </c>
      <c r="C1462" s="555" t="s">
        <v>1089</v>
      </c>
      <c r="D1462" s="503">
        <f t="shared" si="631"/>
        <v>2176550000</v>
      </c>
      <c r="E1462" s="503">
        <v>894994000</v>
      </c>
      <c r="F1462" s="503">
        <v>0</v>
      </c>
      <c r="G1462" s="503">
        <v>0</v>
      </c>
      <c r="H1462" s="503">
        <v>1281556000</v>
      </c>
      <c r="I1462" s="503">
        <v>0</v>
      </c>
      <c r="J1462" s="507">
        <v>0</v>
      </c>
      <c r="K1462" s="570"/>
    </row>
    <row r="1463" spans="2:11">
      <c r="B1463" s="490" t="s">
        <v>516</v>
      </c>
      <c r="C1463" s="491" t="s">
        <v>1090</v>
      </c>
      <c r="D1463" s="507">
        <f t="shared" si="631"/>
        <v>0</v>
      </c>
      <c r="E1463" s="507"/>
      <c r="F1463" s="507"/>
      <c r="G1463" s="507"/>
      <c r="H1463" s="507"/>
      <c r="I1463" s="507"/>
      <c r="J1463" s="507"/>
      <c r="K1463" s="558"/>
    </row>
    <row r="1464" spans="2:11">
      <c r="B1464" s="557" t="s">
        <v>517</v>
      </c>
      <c r="C1464" s="555" t="s">
        <v>1091</v>
      </c>
      <c r="D1464" s="503">
        <f t="shared" si="631"/>
        <v>2176550000</v>
      </c>
      <c r="E1464" s="507">
        <f t="shared" ref="E1464:J1464" si="655">E1462+E1463</f>
        <v>894994000</v>
      </c>
      <c r="F1464" s="507">
        <f t="shared" si="655"/>
        <v>0</v>
      </c>
      <c r="G1464" s="507">
        <f t="shared" si="655"/>
        <v>0</v>
      </c>
      <c r="H1464" s="507">
        <f t="shared" si="655"/>
        <v>1281556000</v>
      </c>
      <c r="I1464" s="507">
        <f t="shared" si="655"/>
        <v>0</v>
      </c>
      <c r="J1464" s="507">
        <f t="shared" si="655"/>
        <v>0</v>
      </c>
      <c r="K1464" s="558"/>
    </row>
    <row r="1465" spans="2:11">
      <c r="B1465" s="557" t="s">
        <v>518</v>
      </c>
      <c r="C1465" s="555" t="s">
        <v>1092</v>
      </c>
      <c r="D1465" s="503">
        <f t="shared" si="631"/>
        <v>0</v>
      </c>
      <c r="E1465" s="503">
        <f t="shared" ref="E1465:J1465" si="656">E1459-E1460+E1461-E1464</f>
        <v>0</v>
      </c>
      <c r="F1465" s="503">
        <f t="shared" si="656"/>
        <v>0</v>
      </c>
      <c r="G1465" s="503">
        <f t="shared" si="656"/>
        <v>0</v>
      </c>
      <c r="H1465" s="503">
        <f t="shared" si="656"/>
        <v>0</v>
      </c>
      <c r="I1465" s="503">
        <f t="shared" si="656"/>
        <v>0</v>
      </c>
      <c r="J1465" s="503">
        <f t="shared" si="656"/>
        <v>0</v>
      </c>
      <c r="K1465" s="570"/>
    </row>
    <row r="1466" spans="2:11">
      <c r="B1466" s="557" t="s">
        <v>1024</v>
      </c>
      <c r="C1466" s="555" t="s">
        <v>1093</v>
      </c>
      <c r="D1466" s="559">
        <f>IFERROR(D1464/(D1459-D1460+D1461),0)</f>
        <v>1</v>
      </c>
      <c r="E1466" s="559">
        <f t="shared" ref="E1466:J1466" si="657">IFERROR(E1464/(E1459-E1460+E1461),0)</f>
        <v>1</v>
      </c>
      <c r="F1466" s="559">
        <f t="shared" si="657"/>
        <v>0</v>
      </c>
      <c r="G1466" s="559">
        <f t="shared" si="657"/>
        <v>0</v>
      </c>
      <c r="H1466" s="559">
        <f t="shared" si="657"/>
        <v>1</v>
      </c>
      <c r="I1466" s="559">
        <f t="shared" si="657"/>
        <v>0</v>
      </c>
      <c r="J1466" s="559">
        <f t="shared" si="657"/>
        <v>0</v>
      </c>
      <c r="K1466" s="571"/>
    </row>
    <row r="1467" spans="2:11" s="417" customFormat="1" ht="25.5">
      <c r="B1467" s="412" t="s">
        <v>97</v>
      </c>
      <c r="C1467" s="413" t="s">
        <v>170</v>
      </c>
      <c r="D1467" s="416"/>
      <c r="E1467" s="416"/>
      <c r="F1467" s="416"/>
      <c r="G1467" s="416"/>
      <c r="H1467" s="416"/>
      <c r="I1467" s="416"/>
      <c r="J1467" s="416"/>
      <c r="K1467" s="416"/>
    </row>
    <row r="1468" spans="2:11">
      <c r="B1468" s="554" t="s">
        <v>510</v>
      </c>
      <c r="C1468" s="555" t="s">
        <v>509</v>
      </c>
      <c r="D1468" s="503">
        <f t="shared" si="631"/>
        <v>3469174799</v>
      </c>
      <c r="E1468" s="503">
        <v>564455749</v>
      </c>
      <c r="F1468" s="503">
        <v>0</v>
      </c>
      <c r="G1468" s="503">
        <v>0</v>
      </c>
      <c r="H1468" s="503">
        <v>410656264</v>
      </c>
      <c r="I1468" s="503">
        <v>0</v>
      </c>
      <c r="J1468" s="507">
        <v>2494062786</v>
      </c>
      <c r="K1468" s="570"/>
    </row>
    <row r="1469" spans="2:11">
      <c r="B1469" s="554" t="s">
        <v>512</v>
      </c>
      <c r="C1469" s="555" t="s">
        <v>511</v>
      </c>
      <c r="D1469" s="503">
        <f t="shared" si="631"/>
        <v>0</v>
      </c>
      <c r="E1469" s="503">
        <v>0</v>
      </c>
      <c r="F1469" s="503">
        <v>0</v>
      </c>
      <c r="G1469" s="503">
        <v>0</v>
      </c>
      <c r="H1469" s="503">
        <v>0</v>
      </c>
      <c r="I1469" s="503">
        <v>0</v>
      </c>
      <c r="J1469" s="507">
        <v>0</v>
      </c>
      <c r="K1469" s="570"/>
    </row>
    <row r="1470" spans="2:11">
      <c r="B1470" s="557" t="s">
        <v>514</v>
      </c>
      <c r="C1470" s="555" t="s">
        <v>513</v>
      </c>
      <c r="D1470" s="503">
        <f t="shared" ref="D1470:D1533" si="658">SUM(E1470:J1470)</f>
        <v>0</v>
      </c>
      <c r="E1470" s="503">
        <v>0</v>
      </c>
      <c r="F1470" s="503">
        <v>0</v>
      </c>
      <c r="G1470" s="503">
        <v>0</v>
      </c>
      <c r="H1470" s="503">
        <v>0</v>
      </c>
      <c r="I1470" s="503">
        <v>0</v>
      </c>
      <c r="J1470" s="507">
        <v>0</v>
      </c>
      <c r="K1470" s="570"/>
    </row>
    <row r="1471" spans="2:11">
      <c r="B1471" s="557" t="s">
        <v>515</v>
      </c>
      <c r="C1471" s="555" t="s">
        <v>1089</v>
      </c>
      <c r="D1471" s="503">
        <f t="shared" si="658"/>
        <v>1901989956</v>
      </c>
      <c r="E1471" s="503">
        <v>564455749</v>
      </c>
      <c r="F1471" s="503">
        <v>0</v>
      </c>
      <c r="G1471" s="503">
        <v>0</v>
      </c>
      <c r="H1471" s="503">
        <v>410656264</v>
      </c>
      <c r="I1471" s="503">
        <v>0</v>
      </c>
      <c r="J1471" s="507">
        <v>926877943</v>
      </c>
      <c r="K1471" s="570"/>
    </row>
    <row r="1472" spans="2:11">
      <c r="B1472" s="490" t="s">
        <v>516</v>
      </c>
      <c r="C1472" s="491" t="s">
        <v>1090</v>
      </c>
      <c r="D1472" s="507">
        <f t="shared" si="658"/>
        <v>0</v>
      </c>
      <c r="E1472" s="507"/>
      <c r="F1472" s="507"/>
      <c r="G1472" s="507"/>
      <c r="H1472" s="507"/>
      <c r="I1472" s="507"/>
      <c r="J1472" s="507"/>
      <c r="K1472" s="558"/>
    </row>
    <row r="1473" spans="2:11">
      <c r="B1473" s="557" t="s">
        <v>517</v>
      </c>
      <c r="C1473" s="555" t="s">
        <v>1091</v>
      </c>
      <c r="D1473" s="503">
        <f t="shared" si="658"/>
        <v>1901989956</v>
      </c>
      <c r="E1473" s="507">
        <f t="shared" ref="E1473:J1473" si="659">E1471+E1472</f>
        <v>564455749</v>
      </c>
      <c r="F1473" s="507">
        <f t="shared" si="659"/>
        <v>0</v>
      </c>
      <c r="G1473" s="507">
        <f t="shared" si="659"/>
        <v>0</v>
      </c>
      <c r="H1473" s="507">
        <f t="shared" si="659"/>
        <v>410656264</v>
      </c>
      <c r="I1473" s="507">
        <f t="shared" si="659"/>
        <v>0</v>
      </c>
      <c r="J1473" s="507">
        <f t="shared" si="659"/>
        <v>926877943</v>
      </c>
      <c r="K1473" s="558"/>
    </row>
    <row r="1474" spans="2:11" s="1111" customFormat="1">
      <c r="B1474" s="1108" t="s">
        <v>518</v>
      </c>
      <c r="C1474" s="1109" t="s">
        <v>1092</v>
      </c>
      <c r="D1474" s="1071">
        <f t="shared" si="658"/>
        <v>1567184843</v>
      </c>
      <c r="E1474" s="1071">
        <f t="shared" ref="E1474:J1474" si="660">E1468-E1469+E1470-E1473</f>
        <v>0</v>
      </c>
      <c r="F1474" s="1071">
        <f t="shared" si="660"/>
        <v>0</v>
      </c>
      <c r="G1474" s="1071">
        <f t="shared" si="660"/>
        <v>0</v>
      </c>
      <c r="H1474" s="1071">
        <f t="shared" si="660"/>
        <v>0</v>
      </c>
      <c r="I1474" s="1071">
        <f t="shared" si="660"/>
        <v>0</v>
      </c>
      <c r="J1474" s="1071">
        <f t="shared" si="660"/>
        <v>1567184843</v>
      </c>
      <c r="K1474" s="1117"/>
    </row>
    <row r="1475" spans="2:11">
      <c r="B1475" s="557" t="s">
        <v>1024</v>
      </c>
      <c r="C1475" s="555" t="s">
        <v>1093</v>
      </c>
      <c r="D1475" s="559">
        <f>IFERROR(D1473/(D1468-D1469+D1470),0)</f>
        <v>0.54825428702763968</v>
      </c>
      <c r="E1475" s="559">
        <f t="shared" ref="E1475:J1475" si="661">IFERROR(E1473/(E1468-E1469+E1470),0)</f>
        <v>1</v>
      </c>
      <c r="F1475" s="559">
        <f t="shared" si="661"/>
        <v>0</v>
      </c>
      <c r="G1475" s="559">
        <f t="shared" si="661"/>
        <v>0</v>
      </c>
      <c r="H1475" s="559">
        <f t="shared" si="661"/>
        <v>1</v>
      </c>
      <c r="I1475" s="559">
        <f t="shared" si="661"/>
        <v>0</v>
      </c>
      <c r="J1475" s="559">
        <f t="shared" si="661"/>
        <v>0.37163376487667943</v>
      </c>
      <c r="K1475" s="571"/>
    </row>
    <row r="1476" spans="2:11" s="417" customFormat="1" ht="25.5">
      <c r="B1476" s="412" t="s">
        <v>98</v>
      </c>
      <c r="C1476" s="413" t="s">
        <v>173</v>
      </c>
      <c r="D1476" s="416"/>
      <c r="E1476" s="416"/>
      <c r="F1476" s="416"/>
      <c r="G1476" s="416"/>
      <c r="H1476" s="416"/>
      <c r="I1476" s="416"/>
      <c r="J1476" s="416"/>
      <c r="K1476" s="416"/>
    </row>
    <row r="1477" spans="2:11">
      <c r="B1477" s="554" t="s">
        <v>510</v>
      </c>
      <c r="C1477" s="555" t="s">
        <v>509</v>
      </c>
      <c r="D1477" s="503">
        <f t="shared" si="658"/>
        <v>1411261689</v>
      </c>
      <c r="E1477" s="503">
        <v>487858968</v>
      </c>
      <c r="F1477" s="503">
        <v>0</v>
      </c>
      <c r="G1477" s="503">
        <v>0</v>
      </c>
      <c r="H1477" s="503">
        <v>731804881</v>
      </c>
      <c r="I1477" s="503">
        <v>0</v>
      </c>
      <c r="J1477" s="507">
        <v>191597840</v>
      </c>
      <c r="K1477" s="570"/>
    </row>
    <row r="1478" spans="2:11">
      <c r="B1478" s="554" t="s">
        <v>512</v>
      </c>
      <c r="C1478" s="555" t="s">
        <v>511</v>
      </c>
      <c r="D1478" s="503">
        <f t="shared" si="658"/>
        <v>0</v>
      </c>
      <c r="E1478" s="503">
        <v>0</v>
      </c>
      <c r="F1478" s="503">
        <v>0</v>
      </c>
      <c r="G1478" s="503">
        <v>0</v>
      </c>
      <c r="H1478" s="503">
        <v>0</v>
      </c>
      <c r="I1478" s="503">
        <v>0</v>
      </c>
      <c r="J1478" s="507">
        <v>0</v>
      </c>
      <c r="K1478" s="570"/>
    </row>
    <row r="1479" spans="2:11">
      <c r="B1479" s="557" t="s">
        <v>514</v>
      </c>
      <c r="C1479" s="555" t="s">
        <v>513</v>
      </c>
      <c r="D1479" s="503">
        <f t="shared" si="658"/>
        <v>0</v>
      </c>
      <c r="E1479" s="503">
        <v>0</v>
      </c>
      <c r="F1479" s="503">
        <v>0</v>
      </c>
      <c r="G1479" s="503">
        <v>0</v>
      </c>
      <c r="H1479" s="503">
        <v>0</v>
      </c>
      <c r="I1479" s="503">
        <v>0</v>
      </c>
      <c r="J1479" s="507">
        <v>0</v>
      </c>
      <c r="K1479" s="570"/>
    </row>
    <row r="1480" spans="2:11">
      <c r="B1480" s="557" t="s">
        <v>515</v>
      </c>
      <c r="C1480" s="555" t="s">
        <v>1089</v>
      </c>
      <c r="D1480" s="503">
        <f t="shared" si="658"/>
        <v>1365863880</v>
      </c>
      <c r="E1480" s="503">
        <v>487858968</v>
      </c>
      <c r="F1480" s="503">
        <v>0</v>
      </c>
      <c r="G1480" s="503">
        <v>0</v>
      </c>
      <c r="H1480" s="503">
        <v>686407072</v>
      </c>
      <c r="I1480" s="503">
        <v>0</v>
      </c>
      <c r="J1480" s="507">
        <v>191597840</v>
      </c>
      <c r="K1480" s="570"/>
    </row>
    <row r="1481" spans="2:11">
      <c r="B1481" s="490" t="s">
        <v>516</v>
      </c>
      <c r="C1481" s="491" t="s">
        <v>1090</v>
      </c>
      <c r="D1481" s="507">
        <f t="shared" si="658"/>
        <v>0</v>
      </c>
      <c r="E1481" s="507"/>
      <c r="F1481" s="507"/>
      <c r="G1481" s="507"/>
      <c r="H1481" s="507"/>
      <c r="I1481" s="507"/>
      <c r="J1481" s="507"/>
      <c r="K1481" s="558"/>
    </row>
    <row r="1482" spans="2:11">
      <c r="B1482" s="557" t="s">
        <v>517</v>
      </c>
      <c r="C1482" s="555" t="s">
        <v>1091</v>
      </c>
      <c r="D1482" s="503">
        <f t="shared" si="658"/>
        <v>1365863880</v>
      </c>
      <c r="E1482" s="507">
        <f t="shared" ref="E1482:J1482" si="662">E1480+E1481</f>
        <v>487858968</v>
      </c>
      <c r="F1482" s="507">
        <f t="shared" si="662"/>
        <v>0</v>
      </c>
      <c r="G1482" s="507">
        <f t="shared" si="662"/>
        <v>0</v>
      </c>
      <c r="H1482" s="507">
        <f t="shared" si="662"/>
        <v>686407072</v>
      </c>
      <c r="I1482" s="507">
        <f t="shared" si="662"/>
        <v>0</v>
      </c>
      <c r="J1482" s="507">
        <f t="shared" si="662"/>
        <v>191597840</v>
      </c>
      <c r="K1482" s="558"/>
    </row>
    <row r="1483" spans="2:11" s="1111" customFormat="1">
      <c r="B1483" s="1108" t="s">
        <v>518</v>
      </c>
      <c r="C1483" s="1109" t="s">
        <v>1092</v>
      </c>
      <c r="D1483" s="1071">
        <f t="shared" si="658"/>
        <v>45397809</v>
      </c>
      <c r="E1483" s="1071">
        <f t="shared" ref="E1483:J1483" si="663">E1477-E1478+E1479-E1482</f>
        <v>0</v>
      </c>
      <c r="F1483" s="1071">
        <f t="shared" si="663"/>
        <v>0</v>
      </c>
      <c r="G1483" s="1071">
        <f t="shared" si="663"/>
        <v>0</v>
      </c>
      <c r="H1483" s="1071">
        <f t="shared" si="663"/>
        <v>45397809</v>
      </c>
      <c r="I1483" s="1071">
        <f t="shared" si="663"/>
        <v>0</v>
      </c>
      <c r="J1483" s="1071">
        <f t="shared" si="663"/>
        <v>0</v>
      </c>
      <c r="K1483" s="1117"/>
    </row>
    <row r="1484" spans="2:11">
      <c r="B1484" s="557" t="s">
        <v>1024</v>
      </c>
      <c r="C1484" s="555" t="s">
        <v>1093</v>
      </c>
      <c r="D1484" s="559">
        <f>IFERROR(D1482/(D1477-D1478+D1479),0)</f>
        <v>0.96783175696339618</v>
      </c>
      <c r="E1484" s="559">
        <f t="shared" ref="E1484:J1484" si="664">IFERROR(E1482/(E1477-E1478+E1479),0)</f>
        <v>1</v>
      </c>
      <c r="F1484" s="559">
        <f t="shared" si="664"/>
        <v>0</v>
      </c>
      <c r="G1484" s="559">
        <f t="shared" si="664"/>
        <v>0</v>
      </c>
      <c r="H1484" s="559">
        <f t="shared" si="664"/>
        <v>0.93796459933696452</v>
      </c>
      <c r="I1484" s="559">
        <f t="shared" si="664"/>
        <v>0</v>
      </c>
      <c r="J1484" s="559">
        <f t="shared" si="664"/>
        <v>1</v>
      </c>
      <c r="K1484" s="571"/>
    </row>
    <row r="1485" spans="2:11" s="417" customFormat="1" ht="25.5">
      <c r="B1485" s="412" t="s">
        <v>99</v>
      </c>
      <c r="C1485" s="413" t="s">
        <v>176</v>
      </c>
      <c r="D1485" s="416"/>
      <c r="E1485" s="416"/>
      <c r="F1485" s="416"/>
      <c r="G1485" s="416"/>
      <c r="H1485" s="416"/>
      <c r="I1485" s="416"/>
      <c r="J1485" s="416"/>
      <c r="K1485" s="416"/>
    </row>
    <row r="1486" spans="2:11">
      <c r="B1486" s="554" t="s">
        <v>510</v>
      </c>
      <c r="C1486" s="555" t="s">
        <v>509</v>
      </c>
      <c r="D1486" s="503">
        <f t="shared" si="658"/>
        <v>8266781569</v>
      </c>
      <c r="E1486" s="503">
        <v>286557134</v>
      </c>
      <c r="F1486" s="503">
        <v>0</v>
      </c>
      <c r="G1486" s="503">
        <v>0</v>
      </c>
      <c r="H1486" s="503">
        <v>1582499566</v>
      </c>
      <c r="I1486" s="503">
        <v>0</v>
      </c>
      <c r="J1486" s="507">
        <v>6397724869</v>
      </c>
      <c r="K1486" s="570"/>
    </row>
    <row r="1487" spans="2:11">
      <c r="B1487" s="554" t="s">
        <v>512</v>
      </c>
      <c r="C1487" s="555" t="s">
        <v>511</v>
      </c>
      <c r="D1487" s="503">
        <f t="shared" si="658"/>
        <v>0</v>
      </c>
      <c r="E1487" s="503">
        <v>0</v>
      </c>
      <c r="F1487" s="503">
        <v>0</v>
      </c>
      <c r="G1487" s="503">
        <v>0</v>
      </c>
      <c r="H1487" s="503">
        <v>0</v>
      </c>
      <c r="I1487" s="503">
        <v>0</v>
      </c>
      <c r="J1487" s="507">
        <v>0</v>
      </c>
      <c r="K1487" s="570"/>
    </row>
    <row r="1488" spans="2:11">
      <c r="B1488" s="557" t="s">
        <v>514</v>
      </c>
      <c r="C1488" s="555" t="s">
        <v>513</v>
      </c>
      <c r="D1488" s="503">
        <f t="shared" si="658"/>
        <v>0</v>
      </c>
      <c r="E1488" s="503">
        <v>0</v>
      </c>
      <c r="F1488" s="503">
        <v>0</v>
      </c>
      <c r="G1488" s="503">
        <v>0</v>
      </c>
      <c r="H1488" s="503">
        <v>0</v>
      </c>
      <c r="I1488" s="503">
        <v>0</v>
      </c>
      <c r="J1488" s="507">
        <v>0</v>
      </c>
      <c r="K1488" s="570"/>
    </row>
    <row r="1489" spans="2:11">
      <c r="B1489" s="557" t="s">
        <v>515</v>
      </c>
      <c r="C1489" s="555" t="s">
        <v>1089</v>
      </c>
      <c r="D1489" s="503">
        <f t="shared" si="658"/>
        <v>8266781569</v>
      </c>
      <c r="E1489" s="503">
        <v>286557134</v>
      </c>
      <c r="F1489" s="503">
        <v>0</v>
      </c>
      <c r="G1489" s="503">
        <v>0</v>
      </c>
      <c r="H1489" s="503">
        <v>1582499566</v>
      </c>
      <c r="I1489" s="503">
        <v>0</v>
      </c>
      <c r="J1489" s="507">
        <v>6397724869</v>
      </c>
      <c r="K1489" s="570"/>
    </row>
    <row r="1490" spans="2:11">
      <c r="B1490" s="490" t="s">
        <v>516</v>
      </c>
      <c r="C1490" s="491" t="s">
        <v>1090</v>
      </c>
      <c r="D1490" s="507">
        <f t="shared" si="658"/>
        <v>0</v>
      </c>
      <c r="E1490" s="507"/>
      <c r="F1490" s="507"/>
      <c r="G1490" s="507"/>
      <c r="H1490" s="507"/>
      <c r="I1490" s="507"/>
      <c r="J1490" s="507"/>
      <c r="K1490" s="558"/>
    </row>
    <row r="1491" spans="2:11">
      <c r="B1491" s="557" t="s">
        <v>517</v>
      </c>
      <c r="C1491" s="555" t="s">
        <v>1091</v>
      </c>
      <c r="D1491" s="503">
        <f t="shared" si="658"/>
        <v>8266781569</v>
      </c>
      <c r="E1491" s="507">
        <f t="shared" ref="E1491:J1491" si="665">E1489+E1490</f>
        <v>286557134</v>
      </c>
      <c r="F1491" s="507">
        <f t="shared" si="665"/>
        <v>0</v>
      </c>
      <c r="G1491" s="507">
        <f t="shared" si="665"/>
        <v>0</v>
      </c>
      <c r="H1491" s="507">
        <f t="shared" si="665"/>
        <v>1582499566</v>
      </c>
      <c r="I1491" s="507">
        <f t="shared" si="665"/>
        <v>0</v>
      </c>
      <c r="J1491" s="507">
        <f t="shared" si="665"/>
        <v>6397724869</v>
      </c>
      <c r="K1491" s="558"/>
    </row>
    <row r="1492" spans="2:11">
      <c r="B1492" s="557" t="s">
        <v>518</v>
      </c>
      <c r="C1492" s="555" t="s">
        <v>1092</v>
      </c>
      <c r="D1492" s="503">
        <f t="shared" si="658"/>
        <v>0</v>
      </c>
      <c r="E1492" s="503">
        <f t="shared" ref="E1492:J1492" si="666">E1486-E1487+E1488-E1491</f>
        <v>0</v>
      </c>
      <c r="F1492" s="503">
        <f t="shared" si="666"/>
        <v>0</v>
      </c>
      <c r="G1492" s="503">
        <f t="shared" si="666"/>
        <v>0</v>
      </c>
      <c r="H1492" s="503">
        <f t="shared" si="666"/>
        <v>0</v>
      </c>
      <c r="I1492" s="503">
        <f t="shared" si="666"/>
        <v>0</v>
      </c>
      <c r="J1492" s="503">
        <f t="shared" si="666"/>
        <v>0</v>
      </c>
      <c r="K1492" s="570"/>
    </row>
    <row r="1493" spans="2:11">
      <c r="B1493" s="557" t="s">
        <v>1024</v>
      </c>
      <c r="C1493" s="555" t="s">
        <v>1093</v>
      </c>
      <c r="D1493" s="559">
        <f>IFERROR(D1491/(D1486-D1487+D1488),0)</f>
        <v>1</v>
      </c>
      <c r="E1493" s="559">
        <f t="shared" ref="E1493:J1493" si="667">IFERROR(E1491/(E1486-E1487+E1488),0)</f>
        <v>1</v>
      </c>
      <c r="F1493" s="559">
        <f t="shared" si="667"/>
        <v>0</v>
      </c>
      <c r="G1493" s="559">
        <f t="shared" si="667"/>
        <v>0</v>
      </c>
      <c r="H1493" s="559">
        <f t="shared" si="667"/>
        <v>1</v>
      </c>
      <c r="I1493" s="559">
        <f t="shared" si="667"/>
        <v>0</v>
      </c>
      <c r="J1493" s="559">
        <f t="shared" si="667"/>
        <v>1</v>
      </c>
      <c r="K1493" s="571"/>
    </row>
    <row r="1494" spans="2:11" s="417" customFormat="1" ht="25.5">
      <c r="B1494" s="412" t="s">
        <v>101</v>
      </c>
      <c r="C1494" s="413" t="s">
        <v>189</v>
      </c>
      <c r="D1494" s="416"/>
      <c r="E1494" s="416"/>
      <c r="F1494" s="416"/>
      <c r="G1494" s="416"/>
      <c r="H1494" s="416"/>
      <c r="I1494" s="416"/>
      <c r="J1494" s="416"/>
      <c r="K1494" s="416"/>
    </row>
    <row r="1495" spans="2:11">
      <c r="B1495" s="554" t="s">
        <v>510</v>
      </c>
      <c r="C1495" s="555" t="s">
        <v>509</v>
      </c>
      <c r="D1495" s="503">
        <f t="shared" si="658"/>
        <v>2036101367</v>
      </c>
      <c r="E1495" s="503">
        <v>1052601288</v>
      </c>
      <c r="F1495" s="503">
        <v>0</v>
      </c>
      <c r="G1495" s="503">
        <v>0</v>
      </c>
      <c r="H1495" s="503">
        <v>795331270</v>
      </c>
      <c r="I1495" s="503">
        <v>0</v>
      </c>
      <c r="J1495" s="507">
        <v>188168809</v>
      </c>
      <c r="K1495" s="570"/>
    </row>
    <row r="1496" spans="2:11">
      <c r="B1496" s="554" t="s">
        <v>512</v>
      </c>
      <c r="C1496" s="555" t="s">
        <v>511</v>
      </c>
      <c r="D1496" s="503">
        <f t="shared" si="658"/>
        <v>0</v>
      </c>
      <c r="E1496" s="503">
        <v>0</v>
      </c>
      <c r="F1496" s="503">
        <v>0</v>
      </c>
      <c r="G1496" s="503">
        <v>0</v>
      </c>
      <c r="H1496" s="503">
        <v>0</v>
      </c>
      <c r="I1496" s="503">
        <v>0</v>
      </c>
      <c r="J1496" s="507">
        <v>0</v>
      </c>
      <c r="K1496" s="570"/>
    </row>
    <row r="1497" spans="2:11">
      <c r="B1497" s="557" t="s">
        <v>514</v>
      </c>
      <c r="C1497" s="555" t="s">
        <v>513</v>
      </c>
      <c r="D1497" s="503">
        <f t="shared" si="658"/>
        <v>0</v>
      </c>
      <c r="E1497" s="503">
        <v>0</v>
      </c>
      <c r="F1497" s="503">
        <v>0</v>
      </c>
      <c r="G1497" s="503">
        <v>0</v>
      </c>
      <c r="H1497" s="503">
        <v>0</v>
      </c>
      <c r="I1497" s="503">
        <v>0</v>
      </c>
      <c r="J1497" s="507">
        <v>0</v>
      </c>
      <c r="K1497" s="570"/>
    </row>
    <row r="1498" spans="2:11">
      <c r="B1498" s="557" t="s">
        <v>515</v>
      </c>
      <c r="C1498" s="555" t="s">
        <v>1089</v>
      </c>
      <c r="D1498" s="503">
        <f t="shared" si="658"/>
        <v>2036101367</v>
      </c>
      <c r="E1498" s="503">
        <v>1052601288</v>
      </c>
      <c r="F1498" s="503">
        <v>0</v>
      </c>
      <c r="G1498" s="503">
        <v>0</v>
      </c>
      <c r="H1498" s="503">
        <v>795331270</v>
      </c>
      <c r="I1498" s="503">
        <v>0</v>
      </c>
      <c r="J1498" s="507">
        <v>188168809</v>
      </c>
      <c r="K1498" s="570"/>
    </row>
    <row r="1499" spans="2:11">
      <c r="B1499" s="490" t="s">
        <v>516</v>
      </c>
      <c r="C1499" s="491" t="s">
        <v>1090</v>
      </c>
      <c r="D1499" s="507">
        <f t="shared" si="658"/>
        <v>0</v>
      </c>
      <c r="E1499" s="507"/>
      <c r="F1499" s="507"/>
      <c r="G1499" s="507"/>
      <c r="H1499" s="507"/>
      <c r="I1499" s="507"/>
      <c r="J1499" s="507"/>
      <c r="K1499" s="558"/>
    </row>
    <row r="1500" spans="2:11">
      <c r="B1500" s="557" t="s">
        <v>517</v>
      </c>
      <c r="C1500" s="555" t="s">
        <v>1091</v>
      </c>
      <c r="D1500" s="503">
        <f t="shared" si="658"/>
        <v>2036101367</v>
      </c>
      <c r="E1500" s="507">
        <f t="shared" ref="E1500:J1500" si="668">E1498+E1499</f>
        <v>1052601288</v>
      </c>
      <c r="F1500" s="507">
        <f t="shared" si="668"/>
        <v>0</v>
      </c>
      <c r="G1500" s="507">
        <f t="shared" si="668"/>
        <v>0</v>
      </c>
      <c r="H1500" s="507">
        <f t="shared" si="668"/>
        <v>795331270</v>
      </c>
      <c r="I1500" s="507">
        <f t="shared" si="668"/>
        <v>0</v>
      </c>
      <c r="J1500" s="507">
        <f t="shared" si="668"/>
        <v>188168809</v>
      </c>
      <c r="K1500" s="558"/>
    </row>
    <row r="1501" spans="2:11">
      <c r="B1501" s="557" t="s">
        <v>518</v>
      </c>
      <c r="C1501" s="555" t="s">
        <v>1092</v>
      </c>
      <c r="D1501" s="503">
        <f t="shared" si="658"/>
        <v>0</v>
      </c>
      <c r="E1501" s="503">
        <f t="shared" ref="E1501:J1501" si="669">E1495-E1496+E1497-E1500</f>
        <v>0</v>
      </c>
      <c r="F1501" s="503">
        <f t="shared" si="669"/>
        <v>0</v>
      </c>
      <c r="G1501" s="503">
        <f t="shared" si="669"/>
        <v>0</v>
      </c>
      <c r="H1501" s="503">
        <f t="shared" si="669"/>
        <v>0</v>
      </c>
      <c r="I1501" s="503">
        <f t="shared" si="669"/>
        <v>0</v>
      </c>
      <c r="J1501" s="503">
        <f t="shared" si="669"/>
        <v>0</v>
      </c>
      <c r="K1501" s="570"/>
    </row>
    <row r="1502" spans="2:11">
      <c r="B1502" s="557" t="s">
        <v>1024</v>
      </c>
      <c r="C1502" s="555" t="s">
        <v>1093</v>
      </c>
      <c r="D1502" s="559">
        <f>IFERROR(D1500/(D1495-D1496+D1497),0)</f>
        <v>1</v>
      </c>
      <c r="E1502" s="559">
        <f t="shared" ref="E1502:J1502" si="670">IFERROR(E1500/(E1495-E1496+E1497),0)</f>
        <v>1</v>
      </c>
      <c r="F1502" s="559">
        <f t="shared" si="670"/>
        <v>0</v>
      </c>
      <c r="G1502" s="559">
        <f t="shared" si="670"/>
        <v>0</v>
      </c>
      <c r="H1502" s="559">
        <f t="shared" si="670"/>
        <v>1</v>
      </c>
      <c r="I1502" s="559">
        <f t="shared" si="670"/>
        <v>0</v>
      </c>
      <c r="J1502" s="559">
        <f t="shared" si="670"/>
        <v>1</v>
      </c>
      <c r="K1502" s="571"/>
    </row>
    <row r="1503" spans="2:11" s="417" customFormat="1" ht="25.5">
      <c r="B1503" s="412" t="s">
        <v>102</v>
      </c>
      <c r="C1503" s="413" t="s">
        <v>177</v>
      </c>
      <c r="D1503" s="416"/>
      <c r="E1503" s="416"/>
      <c r="F1503" s="416"/>
      <c r="G1503" s="416"/>
      <c r="H1503" s="416"/>
      <c r="I1503" s="416"/>
      <c r="J1503" s="416"/>
      <c r="K1503" s="416"/>
    </row>
    <row r="1504" spans="2:11">
      <c r="B1504" s="554" t="s">
        <v>510</v>
      </c>
      <c r="C1504" s="555" t="s">
        <v>509</v>
      </c>
      <c r="D1504" s="503">
        <f t="shared" si="658"/>
        <v>718246000</v>
      </c>
      <c r="E1504" s="503">
        <v>532521000</v>
      </c>
      <c r="F1504" s="503">
        <v>0</v>
      </c>
      <c r="G1504" s="503">
        <v>0</v>
      </c>
      <c r="H1504" s="503">
        <v>0</v>
      </c>
      <c r="I1504" s="503">
        <v>0</v>
      </c>
      <c r="J1504" s="507">
        <v>185725000</v>
      </c>
      <c r="K1504" s="570"/>
    </row>
    <row r="1505" spans="2:11">
      <c r="B1505" s="554" t="s">
        <v>512</v>
      </c>
      <c r="C1505" s="555" t="s">
        <v>511</v>
      </c>
      <c r="D1505" s="503">
        <f t="shared" si="658"/>
        <v>0</v>
      </c>
      <c r="E1505" s="503">
        <v>0</v>
      </c>
      <c r="F1505" s="503">
        <v>0</v>
      </c>
      <c r="G1505" s="503">
        <v>0</v>
      </c>
      <c r="H1505" s="503">
        <v>0</v>
      </c>
      <c r="I1505" s="503">
        <v>0</v>
      </c>
      <c r="J1505" s="507">
        <v>0</v>
      </c>
      <c r="K1505" s="570"/>
    </row>
    <row r="1506" spans="2:11">
      <c r="B1506" s="557" t="s">
        <v>514</v>
      </c>
      <c r="C1506" s="555" t="s">
        <v>513</v>
      </c>
      <c r="D1506" s="503">
        <f t="shared" si="658"/>
        <v>0</v>
      </c>
      <c r="E1506" s="503">
        <v>0</v>
      </c>
      <c r="F1506" s="503">
        <v>0</v>
      </c>
      <c r="G1506" s="503">
        <v>0</v>
      </c>
      <c r="H1506" s="503">
        <v>0</v>
      </c>
      <c r="I1506" s="503">
        <v>0</v>
      </c>
      <c r="J1506" s="507">
        <v>0</v>
      </c>
      <c r="K1506" s="570"/>
    </row>
    <row r="1507" spans="2:11">
      <c r="B1507" s="557" t="s">
        <v>515</v>
      </c>
      <c r="C1507" s="555" t="s">
        <v>1089</v>
      </c>
      <c r="D1507" s="503">
        <f t="shared" si="658"/>
        <v>718246000</v>
      </c>
      <c r="E1507" s="503">
        <v>532521000</v>
      </c>
      <c r="F1507" s="503">
        <v>0</v>
      </c>
      <c r="G1507" s="503">
        <v>0</v>
      </c>
      <c r="H1507" s="503">
        <v>0</v>
      </c>
      <c r="I1507" s="503">
        <v>0</v>
      </c>
      <c r="J1507" s="507">
        <v>185725000</v>
      </c>
      <c r="K1507" s="570"/>
    </row>
    <row r="1508" spans="2:11">
      <c r="B1508" s="490" t="s">
        <v>516</v>
      </c>
      <c r="C1508" s="491" t="s">
        <v>1090</v>
      </c>
      <c r="D1508" s="507">
        <f t="shared" si="658"/>
        <v>0</v>
      </c>
      <c r="E1508" s="507"/>
      <c r="F1508" s="507"/>
      <c r="G1508" s="507"/>
      <c r="H1508" s="507"/>
      <c r="I1508" s="507"/>
      <c r="J1508" s="507"/>
      <c r="K1508" s="558"/>
    </row>
    <row r="1509" spans="2:11">
      <c r="B1509" s="557" t="s">
        <v>517</v>
      </c>
      <c r="C1509" s="555" t="s">
        <v>1091</v>
      </c>
      <c r="D1509" s="503">
        <f t="shared" si="658"/>
        <v>718246000</v>
      </c>
      <c r="E1509" s="507">
        <f t="shared" ref="E1509:J1509" si="671">E1507+E1508</f>
        <v>532521000</v>
      </c>
      <c r="F1509" s="507">
        <f t="shared" si="671"/>
        <v>0</v>
      </c>
      <c r="G1509" s="507">
        <f t="shared" si="671"/>
        <v>0</v>
      </c>
      <c r="H1509" s="507">
        <f t="shared" si="671"/>
        <v>0</v>
      </c>
      <c r="I1509" s="507">
        <f t="shared" si="671"/>
        <v>0</v>
      </c>
      <c r="J1509" s="507">
        <f t="shared" si="671"/>
        <v>185725000</v>
      </c>
      <c r="K1509" s="558"/>
    </row>
    <row r="1510" spans="2:11">
      <c r="B1510" s="557" t="s">
        <v>518</v>
      </c>
      <c r="C1510" s="555" t="s">
        <v>1092</v>
      </c>
      <c r="D1510" s="503">
        <f t="shared" si="658"/>
        <v>0</v>
      </c>
      <c r="E1510" s="503">
        <f t="shared" ref="E1510:J1510" si="672">E1504-E1505+E1506-E1509</f>
        <v>0</v>
      </c>
      <c r="F1510" s="503">
        <f t="shared" si="672"/>
        <v>0</v>
      </c>
      <c r="G1510" s="503">
        <f t="shared" si="672"/>
        <v>0</v>
      </c>
      <c r="H1510" s="503">
        <f t="shared" si="672"/>
        <v>0</v>
      </c>
      <c r="I1510" s="503">
        <f t="shared" si="672"/>
        <v>0</v>
      </c>
      <c r="J1510" s="503">
        <f t="shared" si="672"/>
        <v>0</v>
      </c>
      <c r="K1510" s="570"/>
    </row>
    <row r="1511" spans="2:11">
      <c r="B1511" s="557" t="s">
        <v>1024</v>
      </c>
      <c r="C1511" s="555" t="s">
        <v>1093</v>
      </c>
      <c r="D1511" s="559">
        <f>IFERROR(D1509/(D1504-D1505+D1506),0)</f>
        <v>1</v>
      </c>
      <c r="E1511" s="559">
        <f t="shared" ref="E1511:J1511" si="673">IFERROR(E1509/(E1504-E1505+E1506),0)</f>
        <v>1</v>
      </c>
      <c r="F1511" s="559">
        <f t="shared" si="673"/>
        <v>0</v>
      </c>
      <c r="G1511" s="559">
        <f t="shared" si="673"/>
        <v>0</v>
      </c>
      <c r="H1511" s="559">
        <f t="shared" si="673"/>
        <v>0</v>
      </c>
      <c r="I1511" s="559">
        <f t="shared" si="673"/>
        <v>0</v>
      </c>
      <c r="J1511" s="559">
        <f t="shared" si="673"/>
        <v>1</v>
      </c>
      <c r="K1511" s="571"/>
    </row>
    <row r="1512" spans="2:11" s="417" customFormat="1">
      <c r="B1512" s="412" t="s">
        <v>108</v>
      </c>
      <c r="C1512" s="413" t="s">
        <v>190</v>
      </c>
      <c r="D1512" s="416"/>
      <c r="E1512" s="416"/>
      <c r="F1512" s="416"/>
      <c r="G1512" s="416"/>
      <c r="H1512" s="416"/>
      <c r="I1512" s="416"/>
      <c r="J1512" s="416"/>
      <c r="K1512" s="416"/>
    </row>
    <row r="1513" spans="2:11">
      <c r="B1513" s="554" t="s">
        <v>510</v>
      </c>
      <c r="C1513" s="555" t="s">
        <v>509</v>
      </c>
      <c r="D1513" s="503">
        <f t="shared" si="658"/>
        <v>2178841000</v>
      </c>
      <c r="E1513" s="503">
        <v>0</v>
      </c>
      <c r="F1513" s="503">
        <v>0</v>
      </c>
      <c r="G1513" s="503">
        <v>0</v>
      </c>
      <c r="H1513" s="503">
        <v>101403000</v>
      </c>
      <c r="I1513" s="503">
        <v>0</v>
      </c>
      <c r="J1513" s="507">
        <v>2077438000</v>
      </c>
      <c r="K1513" s="570"/>
    </row>
    <row r="1514" spans="2:11">
      <c r="B1514" s="554" t="s">
        <v>512</v>
      </c>
      <c r="C1514" s="555" t="s">
        <v>511</v>
      </c>
      <c r="D1514" s="503">
        <f t="shared" si="658"/>
        <v>0</v>
      </c>
      <c r="E1514" s="503">
        <v>0</v>
      </c>
      <c r="F1514" s="503">
        <v>0</v>
      </c>
      <c r="G1514" s="503">
        <v>0</v>
      </c>
      <c r="H1514" s="503">
        <v>0</v>
      </c>
      <c r="I1514" s="503">
        <v>0</v>
      </c>
      <c r="J1514" s="507">
        <v>0</v>
      </c>
      <c r="K1514" s="570"/>
    </row>
    <row r="1515" spans="2:11">
      <c r="B1515" s="557" t="s">
        <v>514</v>
      </c>
      <c r="C1515" s="555" t="s">
        <v>513</v>
      </c>
      <c r="D1515" s="503">
        <f t="shared" si="658"/>
        <v>0</v>
      </c>
      <c r="E1515" s="503">
        <v>0</v>
      </c>
      <c r="F1515" s="503">
        <v>0</v>
      </c>
      <c r="G1515" s="503">
        <v>0</v>
      </c>
      <c r="H1515" s="503">
        <v>0</v>
      </c>
      <c r="I1515" s="503">
        <v>0</v>
      </c>
      <c r="J1515" s="507">
        <v>0</v>
      </c>
      <c r="K1515" s="570"/>
    </row>
    <row r="1516" spans="2:11">
      <c r="B1516" s="557" t="s">
        <v>515</v>
      </c>
      <c r="C1516" s="555" t="s">
        <v>1089</v>
      </c>
      <c r="D1516" s="503">
        <f t="shared" si="658"/>
        <v>2178841000</v>
      </c>
      <c r="E1516" s="503">
        <v>0</v>
      </c>
      <c r="F1516" s="503">
        <v>0</v>
      </c>
      <c r="G1516" s="503">
        <v>0</v>
      </c>
      <c r="H1516" s="503">
        <v>101403000</v>
      </c>
      <c r="I1516" s="503">
        <v>0</v>
      </c>
      <c r="J1516" s="507">
        <v>2077438000</v>
      </c>
      <c r="K1516" s="570"/>
    </row>
    <row r="1517" spans="2:11">
      <c r="B1517" s="490" t="s">
        <v>516</v>
      </c>
      <c r="C1517" s="491" t="s">
        <v>1090</v>
      </c>
      <c r="D1517" s="507">
        <f t="shared" si="658"/>
        <v>0</v>
      </c>
      <c r="E1517" s="507"/>
      <c r="F1517" s="507"/>
      <c r="G1517" s="507"/>
      <c r="H1517" s="507"/>
      <c r="I1517" s="507"/>
      <c r="J1517" s="507"/>
      <c r="K1517" s="558"/>
    </row>
    <row r="1518" spans="2:11">
      <c r="B1518" s="557" t="s">
        <v>517</v>
      </c>
      <c r="C1518" s="555" t="s">
        <v>1091</v>
      </c>
      <c r="D1518" s="503">
        <f t="shared" si="658"/>
        <v>2178841000</v>
      </c>
      <c r="E1518" s="507">
        <f t="shared" ref="E1518:J1518" si="674">E1516+E1517</f>
        <v>0</v>
      </c>
      <c r="F1518" s="507">
        <f t="shared" si="674"/>
        <v>0</v>
      </c>
      <c r="G1518" s="507">
        <f t="shared" si="674"/>
        <v>0</v>
      </c>
      <c r="H1518" s="507">
        <f t="shared" si="674"/>
        <v>101403000</v>
      </c>
      <c r="I1518" s="507">
        <f t="shared" si="674"/>
        <v>0</v>
      </c>
      <c r="J1518" s="507">
        <f t="shared" si="674"/>
        <v>2077438000</v>
      </c>
      <c r="K1518" s="558"/>
    </row>
    <row r="1519" spans="2:11">
      <c r="B1519" s="557" t="s">
        <v>518</v>
      </c>
      <c r="C1519" s="555" t="s">
        <v>1092</v>
      </c>
      <c r="D1519" s="503">
        <f t="shared" si="658"/>
        <v>0</v>
      </c>
      <c r="E1519" s="503">
        <f t="shared" ref="E1519:J1519" si="675">E1513-E1514+E1515-E1518</f>
        <v>0</v>
      </c>
      <c r="F1519" s="503">
        <f t="shared" si="675"/>
        <v>0</v>
      </c>
      <c r="G1519" s="503">
        <f t="shared" si="675"/>
        <v>0</v>
      </c>
      <c r="H1519" s="503">
        <f t="shared" si="675"/>
        <v>0</v>
      </c>
      <c r="I1519" s="503">
        <f t="shared" si="675"/>
        <v>0</v>
      </c>
      <c r="J1519" s="503">
        <f t="shared" si="675"/>
        <v>0</v>
      </c>
      <c r="K1519" s="570"/>
    </row>
    <row r="1520" spans="2:11">
      <c r="B1520" s="557" t="s">
        <v>1024</v>
      </c>
      <c r="C1520" s="555" t="s">
        <v>1093</v>
      </c>
      <c r="D1520" s="559">
        <f>IFERROR(D1518/(D1513-D1514+D1515),0)</f>
        <v>1</v>
      </c>
      <c r="E1520" s="559">
        <f t="shared" ref="E1520:J1520" si="676">IFERROR(E1518/(E1513-E1514+E1515),0)</f>
        <v>0</v>
      </c>
      <c r="F1520" s="559">
        <f t="shared" si="676"/>
        <v>0</v>
      </c>
      <c r="G1520" s="559">
        <f t="shared" si="676"/>
        <v>0</v>
      </c>
      <c r="H1520" s="559">
        <f t="shared" si="676"/>
        <v>1</v>
      </c>
      <c r="I1520" s="559">
        <f t="shared" si="676"/>
        <v>0</v>
      </c>
      <c r="J1520" s="559">
        <f t="shared" si="676"/>
        <v>1</v>
      </c>
      <c r="K1520" s="571"/>
    </row>
    <row r="1521" spans="2:11" s="417" customFormat="1">
      <c r="B1521" s="956" t="s">
        <v>109</v>
      </c>
      <c r="C1521" s="413" t="s">
        <v>163</v>
      </c>
      <c r="D1521" s="416"/>
      <c r="E1521" s="416"/>
      <c r="F1521" s="416"/>
      <c r="G1521" s="416"/>
      <c r="H1521" s="416"/>
      <c r="I1521" s="416"/>
      <c r="J1521" s="416"/>
      <c r="K1521" s="416"/>
    </row>
    <row r="1522" spans="2:11">
      <c r="B1522" s="554" t="s">
        <v>510</v>
      </c>
      <c r="C1522" s="555" t="s">
        <v>509</v>
      </c>
      <c r="D1522" s="503">
        <f t="shared" si="658"/>
        <v>3488651000</v>
      </c>
      <c r="E1522" s="503">
        <v>329929000</v>
      </c>
      <c r="F1522" s="503">
        <v>0</v>
      </c>
      <c r="G1522" s="503">
        <v>0</v>
      </c>
      <c r="H1522" s="503">
        <v>0</v>
      </c>
      <c r="I1522" s="503">
        <v>0</v>
      </c>
      <c r="J1522" s="507">
        <v>3158722000</v>
      </c>
      <c r="K1522" s="570"/>
    </row>
    <row r="1523" spans="2:11">
      <c r="B1523" s="554" t="s">
        <v>512</v>
      </c>
      <c r="C1523" s="555" t="s">
        <v>511</v>
      </c>
      <c r="D1523" s="503">
        <f t="shared" si="658"/>
        <v>0</v>
      </c>
      <c r="E1523" s="503">
        <v>0</v>
      </c>
      <c r="F1523" s="503">
        <v>0</v>
      </c>
      <c r="G1523" s="503">
        <v>0</v>
      </c>
      <c r="H1523" s="503">
        <v>0</v>
      </c>
      <c r="I1523" s="503">
        <v>0</v>
      </c>
      <c r="J1523" s="507">
        <v>0</v>
      </c>
      <c r="K1523" s="570"/>
    </row>
    <row r="1524" spans="2:11">
      <c r="B1524" s="557" t="s">
        <v>514</v>
      </c>
      <c r="C1524" s="555" t="s">
        <v>513</v>
      </c>
      <c r="D1524" s="503">
        <f t="shared" si="658"/>
        <v>0</v>
      </c>
      <c r="E1524" s="503">
        <v>0</v>
      </c>
      <c r="F1524" s="503">
        <v>0</v>
      </c>
      <c r="G1524" s="503">
        <v>0</v>
      </c>
      <c r="H1524" s="503">
        <v>0</v>
      </c>
      <c r="I1524" s="503">
        <v>0</v>
      </c>
      <c r="J1524" s="507">
        <v>0</v>
      </c>
      <c r="K1524" s="570"/>
    </row>
    <row r="1525" spans="2:11">
      <c r="B1525" s="557" t="s">
        <v>515</v>
      </c>
      <c r="C1525" s="555" t="s">
        <v>1089</v>
      </c>
      <c r="D1525" s="503">
        <f t="shared" si="658"/>
        <v>3488651000</v>
      </c>
      <c r="E1525" s="503">
        <v>329929000</v>
      </c>
      <c r="F1525" s="503">
        <v>0</v>
      </c>
      <c r="G1525" s="503">
        <v>0</v>
      </c>
      <c r="H1525" s="503">
        <v>0</v>
      </c>
      <c r="I1525" s="503">
        <v>0</v>
      </c>
      <c r="J1525" s="507">
        <v>3158722000</v>
      </c>
      <c r="K1525" s="570"/>
    </row>
    <row r="1526" spans="2:11">
      <c r="B1526" s="490" t="s">
        <v>516</v>
      </c>
      <c r="C1526" s="491" t="s">
        <v>1090</v>
      </c>
      <c r="D1526" s="507">
        <f t="shared" si="658"/>
        <v>0</v>
      </c>
      <c r="E1526" s="507"/>
      <c r="F1526" s="507"/>
      <c r="G1526" s="507"/>
      <c r="H1526" s="507"/>
      <c r="I1526" s="507"/>
      <c r="J1526" s="507"/>
      <c r="K1526" s="558"/>
    </row>
    <row r="1527" spans="2:11">
      <c r="B1527" s="557" t="s">
        <v>517</v>
      </c>
      <c r="C1527" s="555" t="s">
        <v>1091</v>
      </c>
      <c r="D1527" s="503">
        <f t="shared" si="658"/>
        <v>3488651000</v>
      </c>
      <c r="E1527" s="507">
        <f t="shared" ref="E1527:J1527" si="677">E1525+E1526</f>
        <v>329929000</v>
      </c>
      <c r="F1527" s="507">
        <f t="shared" si="677"/>
        <v>0</v>
      </c>
      <c r="G1527" s="507">
        <f t="shared" si="677"/>
        <v>0</v>
      </c>
      <c r="H1527" s="507">
        <f t="shared" si="677"/>
        <v>0</v>
      </c>
      <c r="I1527" s="507">
        <f t="shared" si="677"/>
        <v>0</v>
      </c>
      <c r="J1527" s="507">
        <f t="shared" si="677"/>
        <v>3158722000</v>
      </c>
      <c r="K1527" s="558"/>
    </row>
    <row r="1528" spans="2:11">
      <c r="B1528" s="557" t="s">
        <v>518</v>
      </c>
      <c r="C1528" s="555" t="s">
        <v>1092</v>
      </c>
      <c r="D1528" s="503">
        <f t="shared" si="658"/>
        <v>0</v>
      </c>
      <c r="E1528" s="503">
        <f t="shared" ref="E1528:J1528" si="678">E1522-E1523+E1524-E1527</f>
        <v>0</v>
      </c>
      <c r="F1528" s="503">
        <f t="shared" si="678"/>
        <v>0</v>
      </c>
      <c r="G1528" s="503">
        <f t="shared" si="678"/>
        <v>0</v>
      </c>
      <c r="H1528" s="503">
        <f t="shared" si="678"/>
        <v>0</v>
      </c>
      <c r="I1528" s="503">
        <f t="shared" si="678"/>
        <v>0</v>
      </c>
      <c r="J1528" s="503">
        <f t="shared" si="678"/>
        <v>0</v>
      </c>
      <c r="K1528" s="570"/>
    </row>
    <row r="1529" spans="2:11">
      <c r="B1529" s="557" t="s">
        <v>1024</v>
      </c>
      <c r="C1529" s="555" t="s">
        <v>1093</v>
      </c>
      <c r="D1529" s="559">
        <f>IFERROR(D1527/(D1522-D1523+D1524),0)</f>
        <v>1</v>
      </c>
      <c r="E1529" s="559">
        <f t="shared" ref="E1529:J1529" si="679">IFERROR(E1527/(E1522-E1523+E1524),0)</f>
        <v>1</v>
      </c>
      <c r="F1529" s="559">
        <f t="shared" si="679"/>
        <v>0</v>
      </c>
      <c r="G1529" s="559">
        <f t="shared" si="679"/>
        <v>0</v>
      </c>
      <c r="H1529" s="559">
        <f t="shared" si="679"/>
        <v>0</v>
      </c>
      <c r="I1529" s="559">
        <f t="shared" si="679"/>
        <v>0</v>
      </c>
      <c r="J1529" s="559">
        <f t="shared" si="679"/>
        <v>1</v>
      </c>
      <c r="K1529" s="571"/>
    </row>
    <row r="1530" spans="2:11" s="417" customFormat="1" ht="38.25">
      <c r="B1530" s="412" t="s">
        <v>110</v>
      </c>
      <c r="C1530" s="413" t="s">
        <v>164</v>
      </c>
      <c r="D1530" s="416"/>
      <c r="E1530" s="416"/>
      <c r="F1530" s="416"/>
      <c r="G1530" s="416"/>
      <c r="H1530" s="416"/>
      <c r="I1530" s="416"/>
      <c r="J1530" s="416"/>
      <c r="K1530" s="416"/>
    </row>
    <row r="1531" spans="2:11">
      <c r="B1531" s="554" t="s">
        <v>510</v>
      </c>
      <c r="C1531" s="555" t="s">
        <v>509</v>
      </c>
      <c r="D1531" s="503">
        <f t="shared" si="658"/>
        <v>6679249700</v>
      </c>
      <c r="E1531" s="503">
        <v>4053642555</v>
      </c>
      <c r="F1531" s="503">
        <v>0</v>
      </c>
      <c r="G1531" s="503">
        <v>0</v>
      </c>
      <c r="H1531" s="503">
        <v>2419477260</v>
      </c>
      <c r="I1531" s="503">
        <v>0</v>
      </c>
      <c r="J1531" s="507">
        <v>206129885</v>
      </c>
      <c r="K1531" s="570"/>
    </row>
    <row r="1532" spans="2:11">
      <c r="B1532" s="554" t="s">
        <v>512</v>
      </c>
      <c r="C1532" s="555" t="s">
        <v>511</v>
      </c>
      <c r="D1532" s="503">
        <f t="shared" si="658"/>
        <v>0</v>
      </c>
      <c r="E1532" s="503">
        <v>0</v>
      </c>
      <c r="F1532" s="503">
        <v>0</v>
      </c>
      <c r="G1532" s="503">
        <v>0</v>
      </c>
      <c r="H1532" s="503">
        <v>0</v>
      </c>
      <c r="I1532" s="503">
        <v>0</v>
      </c>
      <c r="J1532" s="507">
        <v>0</v>
      </c>
      <c r="K1532" s="570"/>
    </row>
    <row r="1533" spans="2:11">
      <c r="B1533" s="557" t="s">
        <v>514</v>
      </c>
      <c r="C1533" s="555" t="s">
        <v>513</v>
      </c>
      <c r="D1533" s="503">
        <f t="shared" si="658"/>
        <v>0</v>
      </c>
      <c r="E1533" s="503">
        <v>0</v>
      </c>
      <c r="F1533" s="503">
        <v>0</v>
      </c>
      <c r="G1533" s="503">
        <v>0</v>
      </c>
      <c r="H1533" s="503">
        <v>0</v>
      </c>
      <c r="I1533" s="503">
        <v>0</v>
      </c>
      <c r="J1533" s="507">
        <v>0</v>
      </c>
      <c r="K1533" s="581"/>
    </row>
    <row r="1534" spans="2:11">
      <c r="B1534" s="557" t="s">
        <v>515</v>
      </c>
      <c r="C1534" s="555" t="s">
        <v>1089</v>
      </c>
      <c r="D1534" s="503">
        <f t="shared" ref="D1534:D1597" si="680">SUM(E1534:J1534)</f>
        <v>362281462</v>
      </c>
      <c r="E1534" s="503">
        <v>156151577</v>
      </c>
      <c r="F1534" s="503">
        <v>0</v>
      </c>
      <c r="G1534" s="503">
        <v>0</v>
      </c>
      <c r="H1534" s="503"/>
      <c r="I1534" s="503">
        <v>0</v>
      </c>
      <c r="J1534" s="507">
        <v>206129885</v>
      </c>
      <c r="K1534" s="570"/>
    </row>
    <row r="1535" spans="2:11">
      <c r="B1535" s="490" t="s">
        <v>516</v>
      </c>
      <c r="C1535" s="491" t="s">
        <v>1090</v>
      </c>
      <c r="D1535" s="507">
        <f t="shared" si="680"/>
        <v>0</v>
      </c>
      <c r="E1535" s="507"/>
      <c r="F1535" s="507"/>
      <c r="G1535" s="507"/>
      <c r="H1535" s="507"/>
      <c r="I1535" s="507"/>
      <c r="J1535" s="507"/>
      <c r="K1535" s="558"/>
    </row>
    <row r="1536" spans="2:11">
      <c r="B1536" s="557" t="s">
        <v>517</v>
      </c>
      <c r="C1536" s="555" t="s">
        <v>1091</v>
      </c>
      <c r="D1536" s="503">
        <f t="shared" si="680"/>
        <v>362281462</v>
      </c>
      <c r="E1536" s="507">
        <f t="shared" ref="E1536:J1536" si="681">E1534+E1535</f>
        <v>156151577</v>
      </c>
      <c r="F1536" s="507">
        <f t="shared" si="681"/>
        <v>0</v>
      </c>
      <c r="G1536" s="507">
        <f t="shared" si="681"/>
        <v>0</v>
      </c>
      <c r="H1536" s="507">
        <f t="shared" si="681"/>
        <v>0</v>
      </c>
      <c r="I1536" s="507">
        <f t="shared" si="681"/>
        <v>0</v>
      </c>
      <c r="J1536" s="507">
        <f t="shared" si="681"/>
        <v>206129885</v>
      </c>
      <c r="K1536" s="558"/>
    </row>
    <row r="1537" spans="2:11" s="1111" customFormat="1">
      <c r="B1537" s="1108" t="s">
        <v>518</v>
      </c>
      <c r="C1537" s="1109" t="s">
        <v>1092</v>
      </c>
      <c r="D1537" s="1071">
        <f t="shared" si="680"/>
        <v>6316968238</v>
      </c>
      <c r="E1537" s="1071">
        <f t="shared" ref="E1537:J1537" si="682">E1531-E1532+E1533-E1536</f>
        <v>3897490978</v>
      </c>
      <c r="F1537" s="1071">
        <f t="shared" si="682"/>
        <v>0</v>
      </c>
      <c r="G1537" s="1071">
        <f t="shared" si="682"/>
        <v>0</v>
      </c>
      <c r="H1537" s="1071">
        <f t="shared" si="682"/>
        <v>2419477260</v>
      </c>
      <c r="I1537" s="1071">
        <f t="shared" si="682"/>
        <v>0</v>
      </c>
      <c r="J1537" s="1071">
        <f t="shared" si="682"/>
        <v>0</v>
      </c>
      <c r="K1537" s="1117"/>
    </row>
    <row r="1538" spans="2:11">
      <c r="B1538" s="557" t="s">
        <v>1024</v>
      </c>
      <c r="C1538" s="555" t="s">
        <v>1093</v>
      </c>
      <c r="D1538" s="559">
        <f>IFERROR(D1536/(D1531-D1532+D1533),0)</f>
        <v>5.4239844035176586E-2</v>
      </c>
      <c r="E1538" s="559">
        <f t="shared" ref="E1538:J1538" si="683">IFERROR(E1536/(E1531-E1532+E1533),0)</f>
        <v>3.8521299024600358E-2</v>
      </c>
      <c r="F1538" s="559">
        <f t="shared" si="683"/>
        <v>0</v>
      </c>
      <c r="G1538" s="559">
        <f t="shared" si="683"/>
        <v>0</v>
      </c>
      <c r="H1538" s="559">
        <f t="shared" si="683"/>
        <v>0</v>
      </c>
      <c r="I1538" s="559">
        <f t="shared" si="683"/>
        <v>0</v>
      </c>
      <c r="J1538" s="559">
        <f t="shared" si="683"/>
        <v>1</v>
      </c>
      <c r="K1538" s="571"/>
    </row>
    <row r="1539" spans="2:11" s="417" customFormat="1">
      <c r="B1539" s="412" t="s">
        <v>111</v>
      </c>
      <c r="C1539" s="413" t="s">
        <v>79</v>
      </c>
      <c r="D1539" s="416"/>
      <c r="E1539" s="416"/>
      <c r="F1539" s="416"/>
      <c r="G1539" s="416"/>
      <c r="H1539" s="416"/>
      <c r="I1539" s="416"/>
      <c r="J1539" s="416"/>
      <c r="K1539" s="416"/>
    </row>
    <row r="1540" spans="2:11">
      <c r="B1540" s="554" t="s">
        <v>510</v>
      </c>
      <c r="C1540" s="555" t="s">
        <v>509</v>
      </c>
      <c r="D1540" s="503">
        <f t="shared" si="680"/>
        <v>63758496000</v>
      </c>
      <c r="E1540" s="503">
        <v>61009426000</v>
      </c>
      <c r="F1540" s="503">
        <v>0</v>
      </c>
      <c r="G1540" s="503">
        <v>0</v>
      </c>
      <c r="H1540" s="503">
        <v>2691346000</v>
      </c>
      <c r="I1540" s="503">
        <v>0</v>
      </c>
      <c r="J1540" s="507">
        <v>57724000</v>
      </c>
      <c r="K1540" s="570"/>
    </row>
    <row r="1541" spans="2:11">
      <c r="B1541" s="554" t="s">
        <v>512</v>
      </c>
      <c r="C1541" s="555" t="s">
        <v>511</v>
      </c>
      <c r="D1541" s="503">
        <f t="shared" si="680"/>
        <v>0</v>
      </c>
      <c r="E1541" s="503">
        <v>0</v>
      </c>
      <c r="F1541" s="503">
        <v>0</v>
      </c>
      <c r="G1541" s="503">
        <v>0</v>
      </c>
      <c r="H1541" s="503">
        <v>0</v>
      </c>
      <c r="I1541" s="503">
        <v>0</v>
      </c>
      <c r="J1541" s="507">
        <v>0</v>
      </c>
      <c r="K1541" s="570"/>
    </row>
    <row r="1542" spans="2:11">
      <c r="B1542" s="557" t="s">
        <v>514</v>
      </c>
      <c r="C1542" s="555" t="s">
        <v>513</v>
      </c>
      <c r="D1542" s="503">
        <f t="shared" si="680"/>
        <v>0</v>
      </c>
      <c r="E1542" s="503">
        <v>0</v>
      </c>
      <c r="F1542" s="503">
        <v>0</v>
      </c>
      <c r="G1542" s="503">
        <v>0</v>
      </c>
      <c r="H1542" s="503">
        <v>0</v>
      </c>
      <c r="I1542" s="503">
        <v>0</v>
      </c>
      <c r="J1542" s="507">
        <v>0</v>
      </c>
      <c r="K1542" s="570"/>
    </row>
    <row r="1543" spans="2:11">
      <c r="B1543" s="557" t="s">
        <v>515</v>
      </c>
      <c r="C1543" s="555" t="s">
        <v>1089</v>
      </c>
      <c r="D1543" s="503">
        <f t="shared" si="680"/>
        <v>3431416000</v>
      </c>
      <c r="E1543" s="503">
        <v>740070000</v>
      </c>
      <c r="F1543" s="503">
        <v>0</v>
      </c>
      <c r="G1543" s="503">
        <v>0</v>
      </c>
      <c r="H1543" s="503">
        <v>2691346000</v>
      </c>
      <c r="I1543" s="503">
        <v>0</v>
      </c>
      <c r="J1543" s="507">
        <v>0</v>
      </c>
      <c r="K1543" s="570"/>
    </row>
    <row r="1544" spans="2:11">
      <c r="B1544" s="490" t="s">
        <v>516</v>
      </c>
      <c r="C1544" s="491" t="s">
        <v>1090</v>
      </c>
      <c r="D1544" s="507">
        <f t="shared" si="680"/>
        <v>60269356000</v>
      </c>
      <c r="E1544" s="507">
        <f>'05'!N601</f>
        <v>60269356000</v>
      </c>
      <c r="F1544" s="507"/>
      <c r="G1544" s="507"/>
      <c r="H1544" s="507"/>
      <c r="I1544" s="507"/>
      <c r="J1544" s="507"/>
      <c r="K1544" s="558"/>
    </row>
    <row r="1545" spans="2:11">
      <c r="B1545" s="557" t="s">
        <v>517</v>
      </c>
      <c r="C1545" s="555" t="s">
        <v>1091</v>
      </c>
      <c r="D1545" s="503">
        <f t="shared" si="680"/>
        <v>63700772000</v>
      </c>
      <c r="E1545" s="507">
        <f t="shared" ref="E1545:J1545" si="684">E1543+E1544</f>
        <v>61009426000</v>
      </c>
      <c r="F1545" s="507">
        <f t="shared" si="684"/>
        <v>0</v>
      </c>
      <c r="G1545" s="507">
        <f t="shared" si="684"/>
        <v>0</v>
      </c>
      <c r="H1545" s="507">
        <f t="shared" si="684"/>
        <v>2691346000</v>
      </c>
      <c r="I1545" s="507">
        <f t="shared" si="684"/>
        <v>0</v>
      </c>
      <c r="J1545" s="507">
        <f t="shared" si="684"/>
        <v>0</v>
      </c>
      <c r="K1545" s="558"/>
    </row>
    <row r="1546" spans="2:11" s="1111" customFormat="1">
      <c r="B1546" s="1108" t="s">
        <v>518</v>
      </c>
      <c r="C1546" s="1109" t="s">
        <v>1092</v>
      </c>
      <c r="D1546" s="1071">
        <f t="shared" si="680"/>
        <v>57724000</v>
      </c>
      <c r="E1546" s="1071">
        <f t="shared" ref="E1546:J1546" si="685">E1540-E1541+E1542-E1545</f>
        <v>0</v>
      </c>
      <c r="F1546" s="1071">
        <f t="shared" si="685"/>
        <v>0</v>
      </c>
      <c r="G1546" s="1071">
        <f t="shared" si="685"/>
        <v>0</v>
      </c>
      <c r="H1546" s="1071">
        <f t="shared" si="685"/>
        <v>0</v>
      </c>
      <c r="I1546" s="1071">
        <f t="shared" si="685"/>
        <v>0</v>
      </c>
      <c r="J1546" s="1071">
        <f t="shared" si="685"/>
        <v>57724000</v>
      </c>
      <c r="K1546" s="1117"/>
    </row>
    <row r="1547" spans="2:11">
      <c r="B1547" s="557" t="s">
        <v>1024</v>
      </c>
      <c r="C1547" s="555" t="s">
        <v>1093</v>
      </c>
      <c r="D1547" s="559">
        <f>IFERROR(D1545/(D1540-D1541+D1542),0)</f>
        <v>0.99909464614723664</v>
      </c>
      <c r="E1547" s="559">
        <f t="shared" ref="E1547:J1547" si="686">IFERROR(E1545/(E1540-E1541+E1542),0)</f>
        <v>1</v>
      </c>
      <c r="F1547" s="559">
        <f t="shared" si="686"/>
        <v>0</v>
      </c>
      <c r="G1547" s="559">
        <f t="shared" si="686"/>
        <v>0</v>
      </c>
      <c r="H1547" s="559">
        <f t="shared" si="686"/>
        <v>1</v>
      </c>
      <c r="I1547" s="559">
        <f t="shared" si="686"/>
        <v>0</v>
      </c>
      <c r="J1547" s="559">
        <f t="shared" si="686"/>
        <v>0</v>
      </c>
      <c r="K1547" s="571"/>
    </row>
    <row r="1548" spans="2:11" s="417" customFormat="1">
      <c r="B1548" s="412" t="s">
        <v>112</v>
      </c>
      <c r="C1548" s="413" t="s">
        <v>191</v>
      </c>
      <c r="D1548" s="416"/>
      <c r="E1548" s="416"/>
      <c r="F1548" s="416"/>
      <c r="G1548" s="416"/>
      <c r="H1548" s="416"/>
      <c r="I1548" s="416"/>
      <c r="J1548" s="416"/>
      <c r="K1548" s="416"/>
    </row>
    <row r="1549" spans="2:11">
      <c r="B1549" s="554" t="s">
        <v>510</v>
      </c>
      <c r="C1549" s="555" t="s">
        <v>509</v>
      </c>
      <c r="D1549" s="503">
        <f t="shared" si="680"/>
        <v>6085725705</v>
      </c>
      <c r="E1549" s="503">
        <v>210224000</v>
      </c>
      <c r="F1549" s="503">
        <v>0</v>
      </c>
      <c r="G1549" s="503">
        <v>0</v>
      </c>
      <c r="H1549" s="503">
        <v>3679756684</v>
      </c>
      <c r="I1549" s="503">
        <v>0</v>
      </c>
      <c r="J1549" s="507">
        <v>2195745021</v>
      </c>
      <c r="K1549" s="570"/>
    </row>
    <row r="1550" spans="2:11">
      <c r="B1550" s="554" t="s">
        <v>512</v>
      </c>
      <c r="C1550" s="555" t="s">
        <v>511</v>
      </c>
      <c r="D1550" s="503">
        <f t="shared" si="680"/>
        <v>0</v>
      </c>
      <c r="E1550" s="503">
        <v>0</v>
      </c>
      <c r="F1550" s="503">
        <v>0</v>
      </c>
      <c r="G1550" s="503">
        <v>0</v>
      </c>
      <c r="H1550" s="503">
        <v>0</v>
      </c>
      <c r="I1550" s="503">
        <v>0</v>
      </c>
      <c r="J1550" s="507">
        <v>0</v>
      </c>
      <c r="K1550" s="570"/>
    </row>
    <row r="1551" spans="2:11">
      <c r="B1551" s="557" t="s">
        <v>514</v>
      </c>
      <c r="C1551" s="555" t="s">
        <v>513</v>
      </c>
      <c r="D1551" s="503">
        <f t="shared" si="680"/>
        <v>0</v>
      </c>
      <c r="E1551" s="503">
        <v>0</v>
      </c>
      <c r="F1551" s="503">
        <v>0</v>
      </c>
      <c r="G1551" s="503">
        <v>0</v>
      </c>
      <c r="H1551" s="503">
        <v>0</v>
      </c>
      <c r="I1551" s="503">
        <v>0</v>
      </c>
      <c r="J1551" s="507">
        <v>0</v>
      </c>
      <c r="K1551" s="570"/>
    </row>
    <row r="1552" spans="2:11">
      <c r="B1552" s="557" t="s">
        <v>515</v>
      </c>
      <c r="C1552" s="555" t="s">
        <v>1089</v>
      </c>
      <c r="D1552" s="503">
        <f t="shared" si="680"/>
        <v>6085725705</v>
      </c>
      <c r="E1552" s="503">
        <v>210224000</v>
      </c>
      <c r="F1552" s="503">
        <v>0</v>
      </c>
      <c r="G1552" s="503">
        <v>0</v>
      </c>
      <c r="H1552" s="503">
        <v>3679756684</v>
      </c>
      <c r="I1552" s="503">
        <v>0</v>
      </c>
      <c r="J1552" s="507">
        <v>2195745021</v>
      </c>
      <c r="K1552" s="570"/>
    </row>
    <row r="1553" spans="2:11">
      <c r="B1553" s="490" t="s">
        <v>516</v>
      </c>
      <c r="C1553" s="491" t="s">
        <v>1090</v>
      </c>
      <c r="D1553" s="507">
        <f t="shared" si="680"/>
        <v>0</v>
      </c>
      <c r="E1553" s="507"/>
      <c r="F1553" s="507"/>
      <c r="G1553" s="507"/>
      <c r="H1553" s="507"/>
      <c r="I1553" s="507"/>
      <c r="J1553" s="507"/>
      <c r="K1553" s="558"/>
    </row>
    <row r="1554" spans="2:11">
      <c r="B1554" s="557" t="s">
        <v>517</v>
      </c>
      <c r="C1554" s="555" t="s">
        <v>1091</v>
      </c>
      <c r="D1554" s="503">
        <f t="shared" si="680"/>
        <v>6085725705</v>
      </c>
      <c r="E1554" s="507">
        <f t="shared" ref="E1554:J1554" si="687">E1552+E1553</f>
        <v>210224000</v>
      </c>
      <c r="F1554" s="507">
        <f t="shared" si="687"/>
        <v>0</v>
      </c>
      <c r="G1554" s="507">
        <f t="shared" si="687"/>
        <v>0</v>
      </c>
      <c r="H1554" s="507">
        <f t="shared" si="687"/>
        <v>3679756684</v>
      </c>
      <c r="I1554" s="507">
        <f t="shared" si="687"/>
        <v>0</v>
      </c>
      <c r="J1554" s="507">
        <f t="shared" si="687"/>
        <v>2195745021</v>
      </c>
      <c r="K1554" s="558"/>
    </row>
    <row r="1555" spans="2:11">
      <c r="B1555" s="557" t="s">
        <v>518</v>
      </c>
      <c r="C1555" s="555" t="s">
        <v>1092</v>
      </c>
      <c r="D1555" s="503">
        <f t="shared" si="680"/>
        <v>0</v>
      </c>
      <c r="E1555" s="503">
        <f t="shared" ref="E1555:J1555" si="688">E1549-E1550+E1551-E1554</f>
        <v>0</v>
      </c>
      <c r="F1555" s="503">
        <f t="shared" si="688"/>
        <v>0</v>
      </c>
      <c r="G1555" s="503">
        <f t="shared" si="688"/>
        <v>0</v>
      </c>
      <c r="H1555" s="503">
        <f t="shared" si="688"/>
        <v>0</v>
      </c>
      <c r="I1555" s="503">
        <f t="shared" si="688"/>
        <v>0</v>
      </c>
      <c r="J1555" s="503">
        <f t="shared" si="688"/>
        <v>0</v>
      </c>
      <c r="K1555" s="570"/>
    </row>
    <row r="1556" spans="2:11">
      <c r="B1556" s="557" t="s">
        <v>1024</v>
      </c>
      <c r="C1556" s="555" t="s">
        <v>1093</v>
      </c>
      <c r="D1556" s="559">
        <f>IFERROR(D1554/(D1549-D1550+D1551),0)</f>
        <v>1</v>
      </c>
      <c r="E1556" s="559">
        <f t="shared" ref="E1556:J1556" si="689">IFERROR(E1554/(E1549-E1550+E1551),0)</f>
        <v>1</v>
      </c>
      <c r="F1556" s="559">
        <f t="shared" si="689"/>
        <v>0</v>
      </c>
      <c r="G1556" s="559">
        <f t="shared" si="689"/>
        <v>0</v>
      </c>
      <c r="H1556" s="559">
        <f t="shared" si="689"/>
        <v>1</v>
      </c>
      <c r="I1556" s="559">
        <f t="shared" si="689"/>
        <v>0</v>
      </c>
      <c r="J1556" s="559">
        <f t="shared" si="689"/>
        <v>1</v>
      </c>
      <c r="K1556" s="571"/>
    </row>
    <row r="1557" spans="2:11" s="417" customFormat="1" ht="25.5">
      <c r="B1557" s="412" t="s">
        <v>123</v>
      </c>
      <c r="C1557" s="413" t="s">
        <v>192</v>
      </c>
      <c r="D1557" s="416"/>
      <c r="E1557" s="416"/>
      <c r="F1557" s="416"/>
      <c r="G1557" s="416"/>
      <c r="H1557" s="416"/>
      <c r="I1557" s="416"/>
      <c r="J1557" s="416"/>
      <c r="K1557" s="416"/>
    </row>
    <row r="1558" spans="2:11">
      <c r="B1558" s="554" t="s">
        <v>510</v>
      </c>
      <c r="C1558" s="555" t="s">
        <v>509</v>
      </c>
      <c r="D1558" s="503">
        <f t="shared" si="680"/>
        <v>2044471268</v>
      </c>
      <c r="E1558" s="503">
        <v>38362910</v>
      </c>
      <c r="F1558" s="503">
        <v>0</v>
      </c>
      <c r="G1558" s="503">
        <v>0</v>
      </c>
      <c r="H1558" s="503">
        <v>1556499858</v>
      </c>
      <c r="I1558" s="503">
        <v>0</v>
      </c>
      <c r="J1558" s="507">
        <v>449608500</v>
      </c>
      <c r="K1558" s="570"/>
    </row>
    <row r="1559" spans="2:11">
      <c r="B1559" s="554" t="s">
        <v>512</v>
      </c>
      <c r="C1559" s="555" t="s">
        <v>511</v>
      </c>
      <c r="D1559" s="503">
        <f t="shared" si="680"/>
        <v>0</v>
      </c>
      <c r="E1559" s="503">
        <v>0</v>
      </c>
      <c r="F1559" s="503">
        <v>0</v>
      </c>
      <c r="G1559" s="503">
        <v>0</v>
      </c>
      <c r="H1559" s="503">
        <v>0</v>
      </c>
      <c r="I1559" s="503">
        <v>0</v>
      </c>
      <c r="J1559" s="507">
        <v>0</v>
      </c>
      <c r="K1559" s="570"/>
    </row>
    <row r="1560" spans="2:11">
      <c r="B1560" s="557" t="s">
        <v>514</v>
      </c>
      <c r="C1560" s="555" t="s">
        <v>513</v>
      </c>
      <c r="D1560" s="503">
        <f t="shared" si="680"/>
        <v>0</v>
      </c>
      <c r="E1560" s="503">
        <v>0</v>
      </c>
      <c r="F1560" s="503">
        <v>0</v>
      </c>
      <c r="G1560" s="503">
        <v>0</v>
      </c>
      <c r="H1560" s="503">
        <v>0</v>
      </c>
      <c r="I1560" s="503">
        <v>0</v>
      </c>
      <c r="J1560" s="507">
        <v>0</v>
      </c>
      <c r="K1560" s="570"/>
    </row>
    <row r="1561" spans="2:11">
      <c r="B1561" s="557" t="s">
        <v>515</v>
      </c>
      <c r="C1561" s="555" t="s">
        <v>1089</v>
      </c>
      <c r="D1561" s="503">
        <f t="shared" si="680"/>
        <v>2044471268</v>
      </c>
      <c r="E1561" s="503">
        <v>38362910</v>
      </c>
      <c r="F1561" s="503">
        <v>0</v>
      </c>
      <c r="G1561" s="503">
        <v>0</v>
      </c>
      <c r="H1561" s="503">
        <v>1556499858</v>
      </c>
      <c r="I1561" s="503">
        <v>0</v>
      </c>
      <c r="J1561" s="507">
        <v>449608500</v>
      </c>
      <c r="K1561" s="570"/>
    </row>
    <row r="1562" spans="2:11">
      <c r="B1562" s="490" t="s">
        <v>516</v>
      </c>
      <c r="C1562" s="491" t="s">
        <v>1090</v>
      </c>
      <c r="D1562" s="507">
        <f t="shared" si="680"/>
        <v>0</v>
      </c>
      <c r="E1562" s="507"/>
      <c r="F1562" s="507"/>
      <c r="G1562" s="507"/>
      <c r="H1562" s="507"/>
      <c r="I1562" s="507"/>
      <c r="J1562" s="507"/>
      <c r="K1562" s="558"/>
    </row>
    <row r="1563" spans="2:11">
      <c r="B1563" s="557" t="s">
        <v>517</v>
      </c>
      <c r="C1563" s="555" t="s">
        <v>1091</v>
      </c>
      <c r="D1563" s="503">
        <f t="shared" si="680"/>
        <v>2044471268</v>
      </c>
      <c r="E1563" s="507">
        <f t="shared" ref="E1563:J1563" si="690">E1561+E1562</f>
        <v>38362910</v>
      </c>
      <c r="F1563" s="507">
        <f t="shared" si="690"/>
        <v>0</v>
      </c>
      <c r="G1563" s="507">
        <f t="shared" si="690"/>
        <v>0</v>
      </c>
      <c r="H1563" s="507">
        <f t="shared" si="690"/>
        <v>1556499858</v>
      </c>
      <c r="I1563" s="507">
        <f t="shared" si="690"/>
        <v>0</v>
      </c>
      <c r="J1563" s="507">
        <f t="shared" si="690"/>
        <v>449608500</v>
      </c>
      <c r="K1563" s="558"/>
    </row>
    <row r="1564" spans="2:11">
      <c r="B1564" s="557" t="s">
        <v>518</v>
      </c>
      <c r="C1564" s="555" t="s">
        <v>1092</v>
      </c>
      <c r="D1564" s="503">
        <f t="shared" si="680"/>
        <v>0</v>
      </c>
      <c r="E1564" s="503">
        <f t="shared" ref="E1564:J1564" si="691">E1558-E1559+E1560-E1563</f>
        <v>0</v>
      </c>
      <c r="F1564" s="503">
        <f t="shared" si="691"/>
        <v>0</v>
      </c>
      <c r="G1564" s="503">
        <f t="shared" si="691"/>
        <v>0</v>
      </c>
      <c r="H1564" s="503">
        <f t="shared" si="691"/>
        <v>0</v>
      </c>
      <c r="I1564" s="503">
        <f t="shared" si="691"/>
        <v>0</v>
      </c>
      <c r="J1564" s="503">
        <f t="shared" si="691"/>
        <v>0</v>
      </c>
      <c r="K1564" s="570"/>
    </row>
    <row r="1565" spans="2:11">
      <c r="B1565" s="557" t="s">
        <v>1024</v>
      </c>
      <c r="C1565" s="555" t="s">
        <v>1093</v>
      </c>
      <c r="D1565" s="559">
        <f>IFERROR(D1563/(D1558-D1559+D1560),0)</f>
        <v>1</v>
      </c>
      <c r="E1565" s="559">
        <f t="shared" ref="E1565:J1565" si="692">IFERROR(E1563/(E1558-E1559+E1560),0)</f>
        <v>1</v>
      </c>
      <c r="F1565" s="559">
        <f t="shared" si="692"/>
        <v>0</v>
      </c>
      <c r="G1565" s="559">
        <f t="shared" si="692"/>
        <v>0</v>
      </c>
      <c r="H1565" s="559">
        <f t="shared" si="692"/>
        <v>1</v>
      </c>
      <c r="I1565" s="559">
        <f t="shared" si="692"/>
        <v>0</v>
      </c>
      <c r="J1565" s="559">
        <f t="shared" si="692"/>
        <v>1</v>
      </c>
      <c r="K1565" s="571"/>
    </row>
    <row r="1566" spans="2:11" s="417" customFormat="1">
      <c r="B1566" s="412" t="s">
        <v>124</v>
      </c>
      <c r="C1566" s="413" t="s">
        <v>47</v>
      </c>
      <c r="D1566" s="416"/>
      <c r="E1566" s="416"/>
      <c r="F1566" s="416"/>
      <c r="G1566" s="416"/>
      <c r="H1566" s="416"/>
      <c r="I1566" s="416"/>
      <c r="J1566" s="416"/>
      <c r="K1566" s="416"/>
    </row>
    <row r="1567" spans="2:11">
      <c r="B1567" s="554" t="s">
        <v>510</v>
      </c>
      <c r="C1567" s="555" t="s">
        <v>509</v>
      </c>
      <c r="D1567" s="503">
        <f t="shared" si="680"/>
        <v>1553912508</v>
      </c>
      <c r="E1567" s="503">
        <v>131386000</v>
      </c>
      <c r="F1567" s="503">
        <v>0</v>
      </c>
      <c r="G1567" s="503">
        <v>0</v>
      </c>
      <c r="H1567" s="503">
        <v>142625000</v>
      </c>
      <c r="I1567" s="503">
        <v>0</v>
      </c>
      <c r="J1567" s="507">
        <v>1279901508</v>
      </c>
      <c r="K1567" s="570"/>
    </row>
    <row r="1568" spans="2:11">
      <c r="B1568" s="554" t="s">
        <v>512</v>
      </c>
      <c r="C1568" s="555" t="s">
        <v>511</v>
      </c>
      <c r="D1568" s="503">
        <f t="shared" si="680"/>
        <v>0</v>
      </c>
      <c r="E1568" s="503">
        <v>0</v>
      </c>
      <c r="F1568" s="503">
        <v>0</v>
      </c>
      <c r="G1568" s="503">
        <v>0</v>
      </c>
      <c r="H1568" s="503">
        <v>0</v>
      </c>
      <c r="I1568" s="503">
        <v>0</v>
      </c>
      <c r="J1568" s="507">
        <v>0</v>
      </c>
      <c r="K1568" s="570"/>
    </row>
    <row r="1569" spans="2:11">
      <c r="B1569" s="557" t="s">
        <v>514</v>
      </c>
      <c r="C1569" s="555" t="s">
        <v>513</v>
      </c>
      <c r="D1569" s="503">
        <f t="shared" si="680"/>
        <v>0</v>
      </c>
      <c r="E1569" s="503">
        <v>0</v>
      </c>
      <c r="F1569" s="503">
        <v>0</v>
      </c>
      <c r="G1569" s="503">
        <v>0</v>
      </c>
      <c r="H1569" s="503">
        <v>0</v>
      </c>
      <c r="I1569" s="503">
        <v>0</v>
      </c>
      <c r="J1569" s="507">
        <v>0</v>
      </c>
      <c r="K1569" s="570"/>
    </row>
    <row r="1570" spans="2:11">
      <c r="B1570" s="557" t="s">
        <v>515</v>
      </c>
      <c r="C1570" s="555" t="s">
        <v>1089</v>
      </c>
      <c r="D1570" s="503">
        <f t="shared" si="680"/>
        <v>1553912508</v>
      </c>
      <c r="E1570" s="503">
        <v>131386000</v>
      </c>
      <c r="F1570" s="503">
        <v>0</v>
      </c>
      <c r="G1570" s="503">
        <v>0</v>
      </c>
      <c r="H1570" s="503">
        <v>142625000</v>
      </c>
      <c r="I1570" s="503">
        <v>0</v>
      </c>
      <c r="J1570" s="507">
        <v>1279901508</v>
      </c>
      <c r="K1570" s="570"/>
    </row>
    <row r="1571" spans="2:11">
      <c r="B1571" s="490" t="s">
        <v>516</v>
      </c>
      <c r="C1571" s="491" t="s">
        <v>1090</v>
      </c>
      <c r="D1571" s="507">
        <f t="shared" si="680"/>
        <v>0</v>
      </c>
      <c r="E1571" s="507"/>
      <c r="F1571" s="507"/>
      <c r="G1571" s="507"/>
      <c r="H1571" s="507"/>
      <c r="I1571" s="507"/>
      <c r="J1571" s="507"/>
      <c r="K1571" s="558"/>
    </row>
    <row r="1572" spans="2:11">
      <c r="B1572" s="557" t="s">
        <v>517</v>
      </c>
      <c r="C1572" s="555" t="s">
        <v>1091</v>
      </c>
      <c r="D1572" s="503">
        <f t="shared" si="680"/>
        <v>1553912508</v>
      </c>
      <c r="E1572" s="507">
        <f t="shared" ref="E1572:J1572" si="693">E1570+E1571</f>
        <v>131386000</v>
      </c>
      <c r="F1572" s="507">
        <f t="shared" si="693"/>
        <v>0</v>
      </c>
      <c r="G1572" s="507">
        <f t="shared" si="693"/>
        <v>0</v>
      </c>
      <c r="H1572" s="507">
        <f t="shared" si="693"/>
        <v>142625000</v>
      </c>
      <c r="I1572" s="507">
        <f t="shared" si="693"/>
        <v>0</v>
      </c>
      <c r="J1572" s="507">
        <f t="shared" si="693"/>
        <v>1279901508</v>
      </c>
      <c r="K1572" s="558"/>
    </row>
    <row r="1573" spans="2:11">
      <c r="B1573" s="557" t="s">
        <v>518</v>
      </c>
      <c r="C1573" s="555" t="s">
        <v>1092</v>
      </c>
      <c r="D1573" s="503">
        <f t="shared" si="680"/>
        <v>0</v>
      </c>
      <c r="E1573" s="503">
        <f t="shared" ref="E1573:J1573" si="694">E1567-E1568+E1569-E1572</f>
        <v>0</v>
      </c>
      <c r="F1573" s="503">
        <f t="shared" si="694"/>
        <v>0</v>
      </c>
      <c r="G1573" s="503">
        <f t="shared" si="694"/>
        <v>0</v>
      </c>
      <c r="H1573" s="503">
        <f t="shared" si="694"/>
        <v>0</v>
      </c>
      <c r="I1573" s="503">
        <f t="shared" si="694"/>
        <v>0</v>
      </c>
      <c r="J1573" s="503">
        <f t="shared" si="694"/>
        <v>0</v>
      </c>
      <c r="K1573" s="570"/>
    </row>
    <row r="1574" spans="2:11">
      <c r="B1574" s="557" t="s">
        <v>1024</v>
      </c>
      <c r="C1574" s="555" t="s">
        <v>1093</v>
      </c>
      <c r="D1574" s="559">
        <f>IFERROR(D1572/(D1567-D1568+D1569),0)</f>
        <v>1</v>
      </c>
      <c r="E1574" s="559">
        <f t="shared" ref="E1574:J1574" si="695">IFERROR(E1572/(E1567-E1568+E1569),0)</f>
        <v>1</v>
      </c>
      <c r="F1574" s="559">
        <f t="shared" si="695"/>
        <v>0</v>
      </c>
      <c r="G1574" s="559">
        <f t="shared" si="695"/>
        <v>0</v>
      </c>
      <c r="H1574" s="559">
        <f t="shared" si="695"/>
        <v>1</v>
      </c>
      <c r="I1574" s="559">
        <f t="shared" si="695"/>
        <v>0</v>
      </c>
      <c r="J1574" s="559">
        <f t="shared" si="695"/>
        <v>1</v>
      </c>
      <c r="K1574" s="571"/>
    </row>
    <row r="1575" spans="2:11" s="417" customFormat="1">
      <c r="B1575" s="412" t="s">
        <v>125</v>
      </c>
      <c r="C1575" s="413" t="s">
        <v>40</v>
      </c>
      <c r="D1575" s="416"/>
      <c r="E1575" s="416"/>
      <c r="F1575" s="416"/>
      <c r="G1575" s="416"/>
      <c r="H1575" s="416"/>
      <c r="I1575" s="416"/>
      <c r="J1575" s="416"/>
      <c r="K1575" s="416"/>
    </row>
    <row r="1576" spans="2:11">
      <c r="B1576" s="554" t="s">
        <v>510</v>
      </c>
      <c r="C1576" s="555" t="s">
        <v>509</v>
      </c>
      <c r="D1576" s="503">
        <f t="shared" si="680"/>
        <v>1869025650</v>
      </c>
      <c r="E1576" s="503">
        <v>168528035</v>
      </c>
      <c r="F1576" s="503">
        <v>0</v>
      </c>
      <c r="G1576" s="503">
        <v>0</v>
      </c>
      <c r="H1576" s="503">
        <v>1069295615</v>
      </c>
      <c r="I1576" s="503">
        <v>0</v>
      </c>
      <c r="J1576" s="507">
        <v>631202000</v>
      </c>
      <c r="K1576" s="570"/>
    </row>
    <row r="1577" spans="2:11">
      <c r="B1577" s="554" t="s">
        <v>512</v>
      </c>
      <c r="C1577" s="555" t="s">
        <v>511</v>
      </c>
      <c r="D1577" s="503">
        <f t="shared" si="680"/>
        <v>0</v>
      </c>
      <c r="E1577" s="503">
        <v>0</v>
      </c>
      <c r="F1577" s="503">
        <v>0</v>
      </c>
      <c r="G1577" s="503">
        <v>0</v>
      </c>
      <c r="H1577" s="503">
        <v>0</v>
      </c>
      <c r="I1577" s="503">
        <v>0</v>
      </c>
      <c r="J1577" s="507">
        <v>0</v>
      </c>
      <c r="K1577" s="570"/>
    </row>
    <row r="1578" spans="2:11">
      <c r="B1578" s="557" t="s">
        <v>514</v>
      </c>
      <c r="C1578" s="555" t="s">
        <v>513</v>
      </c>
      <c r="D1578" s="503">
        <f t="shared" si="680"/>
        <v>0</v>
      </c>
      <c r="E1578" s="503">
        <v>0</v>
      </c>
      <c r="F1578" s="503">
        <v>0</v>
      </c>
      <c r="G1578" s="503">
        <v>0</v>
      </c>
      <c r="H1578" s="503">
        <v>0</v>
      </c>
      <c r="I1578" s="503">
        <v>0</v>
      </c>
      <c r="J1578" s="507">
        <v>0</v>
      </c>
      <c r="K1578" s="570"/>
    </row>
    <row r="1579" spans="2:11">
      <c r="B1579" s="557" t="s">
        <v>515</v>
      </c>
      <c r="C1579" s="555" t="s">
        <v>1089</v>
      </c>
      <c r="D1579" s="503">
        <f t="shared" si="680"/>
        <v>1869025650</v>
      </c>
      <c r="E1579" s="503">
        <v>168528035</v>
      </c>
      <c r="F1579" s="503">
        <v>0</v>
      </c>
      <c r="G1579" s="503">
        <v>0</v>
      </c>
      <c r="H1579" s="503">
        <v>1069295615</v>
      </c>
      <c r="I1579" s="503">
        <v>0</v>
      </c>
      <c r="J1579" s="507">
        <v>631202000</v>
      </c>
      <c r="K1579" s="570"/>
    </row>
    <row r="1580" spans="2:11">
      <c r="B1580" s="490" t="s">
        <v>516</v>
      </c>
      <c r="C1580" s="491" t="s">
        <v>1090</v>
      </c>
      <c r="D1580" s="507">
        <f t="shared" si="680"/>
        <v>0</v>
      </c>
      <c r="E1580" s="507"/>
      <c r="F1580" s="507"/>
      <c r="G1580" s="507"/>
      <c r="H1580" s="507"/>
      <c r="I1580" s="507"/>
      <c r="J1580" s="507"/>
      <c r="K1580" s="558"/>
    </row>
    <row r="1581" spans="2:11">
      <c r="B1581" s="557" t="s">
        <v>517</v>
      </c>
      <c r="C1581" s="555" t="s">
        <v>1091</v>
      </c>
      <c r="D1581" s="503">
        <f t="shared" si="680"/>
        <v>1869025650</v>
      </c>
      <c r="E1581" s="507">
        <f t="shared" ref="E1581:J1581" si="696">E1579+E1580</f>
        <v>168528035</v>
      </c>
      <c r="F1581" s="507">
        <f t="shared" si="696"/>
        <v>0</v>
      </c>
      <c r="G1581" s="507">
        <f t="shared" si="696"/>
        <v>0</v>
      </c>
      <c r="H1581" s="507">
        <f t="shared" si="696"/>
        <v>1069295615</v>
      </c>
      <c r="I1581" s="507">
        <f t="shared" si="696"/>
        <v>0</v>
      </c>
      <c r="J1581" s="507">
        <f t="shared" si="696"/>
        <v>631202000</v>
      </c>
      <c r="K1581" s="558"/>
    </row>
    <row r="1582" spans="2:11">
      <c r="B1582" s="557" t="s">
        <v>518</v>
      </c>
      <c r="C1582" s="555" t="s">
        <v>1092</v>
      </c>
      <c r="D1582" s="503">
        <f t="shared" si="680"/>
        <v>0</v>
      </c>
      <c r="E1582" s="503">
        <f t="shared" ref="E1582:J1582" si="697">E1576-E1577+E1578-E1581</f>
        <v>0</v>
      </c>
      <c r="F1582" s="503">
        <f t="shared" si="697"/>
        <v>0</v>
      </c>
      <c r="G1582" s="503">
        <f t="shared" si="697"/>
        <v>0</v>
      </c>
      <c r="H1582" s="503">
        <f t="shared" si="697"/>
        <v>0</v>
      </c>
      <c r="I1582" s="503">
        <f t="shared" si="697"/>
        <v>0</v>
      </c>
      <c r="J1582" s="503">
        <f t="shared" si="697"/>
        <v>0</v>
      </c>
      <c r="K1582" s="570"/>
    </row>
    <row r="1583" spans="2:11">
      <c r="B1583" s="557" t="s">
        <v>1024</v>
      </c>
      <c r="C1583" s="555" t="s">
        <v>1093</v>
      </c>
      <c r="D1583" s="559">
        <f>IFERROR(D1581/(D1576-D1577+D1578),0)</f>
        <v>1</v>
      </c>
      <c r="E1583" s="559">
        <f t="shared" ref="E1583:J1583" si="698">IFERROR(E1581/(E1576-E1577+E1578),0)</f>
        <v>1</v>
      </c>
      <c r="F1583" s="559">
        <f t="shared" si="698"/>
        <v>0</v>
      </c>
      <c r="G1583" s="559">
        <f t="shared" si="698"/>
        <v>0</v>
      </c>
      <c r="H1583" s="559">
        <f t="shared" si="698"/>
        <v>1</v>
      </c>
      <c r="I1583" s="559">
        <f t="shared" si="698"/>
        <v>0</v>
      </c>
      <c r="J1583" s="559">
        <f t="shared" si="698"/>
        <v>1</v>
      </c>
      <c r="K1583" s="571"/>
    </row>
    <row r="1584" spans="2:11" s="417" customFormat="1">
      <c r="B1584" s="412" t="s">
        <v>126</v>
      </c>
      <c r="C1584" s="413" t="s">
        <v>80</v>
      </c>
      <c r="D1584" s="957"/>
      <c r="E1584" s="957"/>
      <c r="F1584" s="957"/>
      <c r="G1584" s="957"/>
      <c r="H1584" s="957"/>
      <c r="I1584" s="957">
        <f t="shared" ref="I1584" si="699">I1585-I1588</f>
        <v>0</v>
      </c>
      <c r="J1584" s="416"/>
      <c r="K1584" s="416"/>
    </row>
    <row r="1585" spans="2:11">
      <c r="B1585" s="554" t="s">
        <v>510</v>
      </c>
      <c r="C1585" s="555" t="s">
        <v>509</v>
      </c>
      <c r="D1585" s="503">
        <f t="shared" si="680"/>
        <v>6178821881</v>
      </c>
      <c r="E1585" s="503">
        <v>273630000</v>
      </c>
      <c r="F1585" s="503">
        <v>2756145167</v>
      </c>
      <c r="G1585" s="503">
        <v>924104075</v>
      </c>
      <c r="H1585" s="503">
        <v>1967723639</v>
      </c>
      <c r="I1585" s="503"/>
      <c r="J1585" s="507">
        <v>257219000</v>
      </c>
      <c r="K1585" s="570"/>
    </row>
    <row r="1586" spans="2:11">
      <c r="B1586" s="554" t="s">
        <v>512</v>
      </c>
      <c r="C1586" s="555" t="s">
        <v>511</v>
      </c>
      <c r="D1586" s="503">
        <f t="shared" si="680"/>
        <v>0</v>
      </c>
      <c r="E1586" s="503">
        <v>0</v>
      </c>
      <c r="F1586" s="503">
        <v>0</v>
      </c>
      <c r="G1586" s="503">
        <v>0</v>
      </c>
      <c r="H1586" s="503">
        <v>0</v>
      </c>
      <c r="I1586" s="503"/>
      <c r="J1586" s="507">
        <v>0</v>
      </c>
      <c r="K1586" s="570"/>
    </row>
    <row r="1587" spans="2:11">
      <c r="B1587" s="557" t="s">
        <v>514</v>
      </c>
      <c r="C1587" s="555" t="s">
        <v>513</v>
      </c>
      <c r="D1587" s="503">
        <f t="shared" si="680"/>
        <v>0</v>
      </c>
      <c r="E1587" s="503">
        <v>0</v>
      </c>
      <c r="F1587" s="503">
        <v>0</v>
      </c>
      <c r="G1587" s="503">
        <v>0</v>
      </c>
      <c r="H1587" s="503">
        <v>0</v>
      </c>
      <c r="I1587" s="503"/>
      <c r="J1587" s="507">
        <v>0</v>
      </c>
      <c r="K1587" s="570"/>
    </row>
    <row r="1588" spans="2:11">
      <c r="B1588" s="557" t="s">
        <v>515</v>
      </c>
      <c r="C1588" s="555" t="s">
        <v>1089</v>
      </c>
      <c r="D1588" s="503">
        <f t="shared" si="680"/>
        <v>4067162956</v>
      </c>
      <c r="E1588" s="503">
        <v>9190075</v>
      </c>
      <c r="F1588" s="503">
        <v>1166145167</v>
      </c>
      <c r="G1588" s="503">
        <v>924104075</v>
      </c>
      <c r="H1588" s="503">
        <v>1967723639</v>
      </c>
      <c r="I1588" s="503"/>
      <c r="J1588" s="507">
        <v>0</v>
      </c>
      <c r="K1588" s="570"/>
    </row>
    <row r="1589" spans="2:11">
      <c r="B1589" s="490" t="s">
        <v>516</v>
      </c>
      <c r="C1589" s="491" t="s">
        <v>1090</v>
      </c>
      <c r="D1589" s="507">
        <f t="shared" si="680"/>
        <v>0</v>
      </c>
      <c r="E1589" s="507"/>
      <c r="F1589" s="507"/>
      <c r="G1589" s="507"/>
      <c r="H1589" s="507"/>
      <c r="I1589" s="507"/>
      <c r="J1589" s="507"/>
      <c r="K1589" s="558"/>
    </row>
    <row r="1590" spans="2:11">
      <c r="B1590" s="557" t="s">
        <v>517</v>
      </c>
      <c r="C1590" s="555" t="s">
        <v>1091</v>
      </c>
      <c r="D1590" s="503">
        <f t="shared" si="680"/>
        <v>4067162956</v>
      </c>
      <c r="E1590" s="507">
        <f t="shared" ref="E1590:H1590" si="700">E1588+E1589</f>
        <v>9190075</v>
      </c>
      <c r="F1590" s="507">
        <f t="shared" si="700"/>
        <v>1166145167</v>
      </c>
      <c r="G1590" s="507">
        <f t="shared" si="700"/>
        <v>924104075</v>
      </c>
      <c r="H1590" s="507">
        <f t="shared" si="700"/>
        <v>1967723639</v>
      </c>
      <c r="I1590" s="507"/>
      <c r="J1590" s="507">
        <v>0</v>
      </c>
      <c r="K1590" s="558"/>
    </row>
    <row r="1591" spans="2:11" s="1111" customFormat="1">
      <c r="B1591" s="1108" t="s">
        <v>518</v>
      </c>
      <c r="C1591" s="1109" t="s">
        <v>1092</v>
      </c>
      <c r="D1591" s="1071">
        <f t="shared" si="680"/>
        <v>2111658925</v>
      </c>
      <c r="E1591" s="1071">
        <f t="shared" ref="E1591:H1591" si="701">E1585-E1586+E1587-E1590</f>
        <v>264439925</v>
      </c>
      <c r="F1591" s="1071">
        <f t="shared" si="701"/>
        <v>1590000000</v>
      </c>
      <c r="G1591" s="1071">
        <f t="shared" si="701"/>
        <v>0</v>
      </c>
      <c r="H1591" s="1071">
        <f t="shared" si="701"/>
        <v>0</v>
      </c>
      <c r="I1591" s="1071"/>
      <c r="J1591" s="1071">
        <v>257219000</v>
      </c>
      <c r="K1591" s="1117"/>
    </row>
    <row r="1592" spans="2:11">
      <c r="B1592" s="557" t="s">
        <v>1024</v>
      </c>
      <c r="C1592" s="555" t="s">
        <v>1093</v>
      </c>
      <c r="D1592" s="559">
        <f>IFERROR(D1590/(D1585-D1586+D1587),0)</f>
        <v>0.65824246665964059</v>
      </c>
      <c r="E1592" s="559">
        <f t="shared" ref="E1592:J1592" si="702">IFERROR(E1590/(E1585-E1586+E1587),0)</f>
        <v>3.3585772758834925E-2</v>
      </c>
      <c r="F1592" s="559">
        <f t="shared" si="702"/>
        <v>0.42310730978997085</v>
      </c>
      <c r="G1592" s="559">
        <f t="shared" si="702"/>
        <v>1</v>
      </c>
      <c r="H1592" s="559">
        <f t="shared" si="702"/>
        <v>1</v>
      </c>
      <c r="I1592" s="559">
        <f t="shared" si="702"/>
        <v>0</v>
      </c>
      <c r="J1592" s="559">
        <f t="shared" si="702"/>
        <v>0</v>
      </c>
      <c r="K1592" s="571"/>
    </row>
    <row r="1593" spans="2:11" s="417" customFormat="1">
      <c r="B1593" s="412" t="s">
        <v>127</v>
      </c>
      <c r="C1593" s="413" t="s">
        <v>49</v>
      </c>
      <c r="D1593" s="416"/>
      <c r="E1593" s="416"/>
      <c r="F1593" s="416"/>
      <c r="G1593" s="416"/>
      <c r="H1593" s="416"/>
      <c r="I1593" s="416"/>
      <c r="J1593" s="416"/>
      <c r="K1593" s="416"/>
    </row>
    <row r="1594" spans="2:11">
      <c r="B1594" s="554" t="s">
        <v>510</v>
      </c>
      <c r="C1594" s="555" t="s">
        <v>509</v>
      </c>
      <c r="D1594" s="503">
        <f t="shared" si="680"/>
        <v>2698033000</v>
      </c>
      <c r="E1594" s="503">
        <v>1019310000</v>
      </c>
      <c r="F1594" s="503">
        <v>0</v>
      </c>
      <c r="G1594" s="503">
        <v>0</v>
      </c>
      <c r="H1594" s="503">
        <v>59200000</v>
      </c>
      <c r="I1594" s="503">
        <v>0</v>
      </c>
      <c r="J1594" s="507">
        <v>1619523000</v>
      </c>
      <c r="K1594" s="570"/>
    </row>
    <row r="1595" spans="2:11">
      <c r="B1595" s="554" t="s">
        <v>512</v>
      </c>
      <c r="C1595" s="555" t="s">
        <v>511</v>
      </c>
      <c r="D1595" s="503">
        <f t="shared" si="680"/>
        <v>0</v>
      </c>
      <c r="E1595" s="503">
        <v>0</v>
      </c>
      <c r="F1595" s="503">
        <v>0</v>
      </c>
      <c r="G1595" s="503">
        <v>0</v>
      </c>
      <c r="H1595" s="503">
        <v>0</v>
      </c>
      <c r="I1595" s="503">
        <v>0</v>
      </c>
      <c r="J1595" s="507">
        <v>0</v>
      </c>
      <c r="K1595" s="570"/>
    </row>
    <row r="1596" spans="2:11">
      <c r="B1596" s="557" t="s">
        <v>514</v>
      </c>
      <c r="C1596" s="555" t="s">
        <v>513</v>
      </c>
      <c r="D1596" s="503">
        <f t="shared" si="680"/>
        <v>0</v>
      </c>
      <c r="E1596" s="503">
        <v>0</v>
      </c>
      <c r="F1596" s="503">
        <v>0</v>
      </c>
      <c r="G1596" s="503">
        <v>0</v>
      </c>
      <c r="H1596" s="503">
        <v>0</v>
      </c>
      <c r="I1596" s="503">
        <v>0</v>
      </c>
      <c r="J1596" s="507">
        <v>0</v>
      </c>
      <c r="K1596" s="570"/>
    </row>
    <row r="1597" spans="2:11">
      <c r="B1597" s="557" t="s">
        <v>515</v>
      </c>
      <c r="C1597" s="555" t="s">
        <v>1089</v>
      </c>
      <c r="D1597" s="503">
        <f t="shared" si="680"/>
        <v>2698033000</v>
      </c>
      <c r="E1597" s="503">
        <v>1019310000</v>
      </c>
      <c r="F1597" s="503">
        <v>0</v>
      </c>
      <c r="G1597" s="503">
        <v>0</v>
      </c>
      <c r="H1597" s="503">
        <v>59200000</v>
      </c>
      <c r="I1597" s="503">
        <v>0</v>
      </c>
      <c r="J1597" s="507">
        <v>1619523000</v>
      </c>
      <c r="K1597" s="570"/>
    </row>
    <row r="1598" spans="2:11">
      <c r="B1598" s="490" t="s">
        <v>516</v>
      </c>
      <c r="C1598" s="491" t="s">
        <v>1090</v>
      </c>
      <c r="D1598" s="507">
        <f>SUM(E1598:J1598)</f>
        <v>0</v>
      </c>
      <c r="E1598" s="507"/>
      <c r="F1598" s="507"/>
      <c r="G1598" s="507"/>
      <c r="H1598" s="507"/>
      <c r="I1598" s="507"/>
      <c r="J1598" s="507"/>
      <c r="K1598" s="558"/>
    </row>
    <row r="1599" spans="2:11">
      <c r="B1599" s="557" t="s">
        <v>517</v>
      </c>
      <c r="C1599" s="555" t="s">
        <v>1091</v>
      </c>
      <c r="D1599" s="503">
        <f>SUM(E1599:J1599)</f>
        <v>2698033000</v>
      </c>
      <c r="E1599" s="507">
        <f t="shared" ref="E1599:J1599" si="703">E1597+E1598</f>
        <v>1019310000</v>
      </c>
      <c r="F1599" s="507">
        <f t="shared" si="703"/>
        <v>0</v>
      </c>
      <c r="G1599" s="507">
        <f t="shared" si="703"/>
        <v>0</v>
      </c>
      <c r="H1599" s="507">
        <f t="shared" si="703"/>
        <v>59200000</v>
      </c>
      <c r="I1599" s="507">
        <f t="shared" si="703"/>
        <v>0</v>
      </c>
      <c r="J1599" s="507">
        <f t="shared" si="703"/>
        <v>1619523000</v>
      </c>
      <c r="K1599" s="558"/>
    </row>
    <row r="1600" spans="2:11">
      <c r="B1600" s="557" t="s">
        <v>518</v>
      </c>
      <c r="C1600" s="555" t="s">
        <v>1092</v>
      </c>
      <c r="D1600" s="503">
        <f>SUM(E1600:J1600)</f>
        <v>0</v>
      </c>
      <c r="E1600" s="503">
        <f t="shared" ref="E1600:J1600" si="704">E1594-E1595+E1596-E1599</f>
        <v>0</v>
      </c>
      <c r="F1600" s="503">
        <f t="shared" si="704"/>
        <v>0</v>
      </c>
      <c r="G1600" s="503">
        <f t="shared" si="704"/>
        <v>0</v>
      </c>
      <c r="H1600" s="503">
        <f t="shared" si="704"/>
        <v>0</v>
      </c>
      <c r="I1600" s="503">
        <f t="shared" si="704"/>
        <v>0</v>
      </c>
      <c r="J1600" s="503">
        <f t="shared" si="704"/>
        <v>0</v>
      </c>
      <c r="K1600" s="570"/>
    </row>
    <row r="1601" spans="2:11">
      <c r="B1601" s="557" t="s">
        <v>1024</v>
      </c>
      <c r="C1601" s="555" t="s">
        <v>1093</v>
      </c>
      <c r="D1601" s="559">
        <f>IFERROR(D1599/(D1594-D1595+D1596),0)</f>
        <v>1</v>
      </c>
      <c r="E1601" s="559">
        <f t="shared" ref="E1601:J1601" si="705">IFERROR(E1599/(E1594-E1595+E1596),0)</f>
        <v>1</v>
      </c>
      <c r="F1601" s="559">
        <f t="shared" si="705"/>
        <v>0</v>
      </c>
      <c r="G1601" s="559">
        <f t="shared" si="705"/>
        <v>0</v>
      </c>
      <c r="H1601" s="559">
        <f t="shared" si="705"/>
        <v>1</v>
      </c>
      <c r="I1601" s="559">
        <f t="shared" si="705"/>
        <v>0</v>
      </c>
      <c r="J1601" s="559">
        <f t="shared" si="705"/>
        <v>1</v>
      </c>
      <c r="K1601" s="571"/>
    </row>
    <row r="1602" spans="2:11" s="417" customFormat="1">
      <c r="B1602" s="412" t="s">
        <v>128</v>
      </c>
      <c r="C1602" s="413" t="s">
        <v>42</v>
      </c>
      <c r="D1602" s="416"/>
      <c r="E1602" s="416"/>
      <c r="F1602" s="416"/>
      <c r="G1602" s="416"/>
      <c r="H1602" s="416"/>
      <c r="I1602" s="416"/>
      <c r="J1602" s="416"/>
      <c r="K1602" s="416"/>
    </row>
    <row r="1603" spans="2:11">
      <c r="B1603" s="554" t="s">
        <v>510</v>
      </c>
      <c r="C1603" s="555" t="s">
        <v>509</v>
      </c>
      <c r="D1603" s="503">
        <f t="shared" ref="D1603:D1609" si="706">SUM(E1603:J1603)</f>
        <v>5018515455</v>
      </c>
      <c r="E1603" s="503">
        <v>0</v>
      </c>
      <c r="F1603" s="503">
        <v>0</v>
      </c>
      <c r="G1603" s="503">
        <v>0</v>
      </c>
      <c r="H1603" s="503">
        <v>959707000</v>
      </c>
      <c r="I1603" s="503">
        <v>0</v>
      </c>
      <c r="J1603" s="507">
        <v>4058808455</v>
      </c>
      <c r="K1603" s="570"/>
    </row>
    <row r="1604" spans="2:11">
      <c r="B1604" s="554" t="s">
        <v>512</v>
      </c>
      <c r="C1604" s="555" t="s">
        <v>511</v>
      </c>
      <c r="D1604" s="503">
        <f t="shared" si="706"/>
        <v>0</v>
      </c>
      <c r="E1604" s="503">
        <v>0</v>
      </c>
      <c r="F1604" s="503">
        <v>0</v>
      </c>
      <c r="G1604" s="503">
        <v>0</v>
      </c>
      <c r="H1604" s="503">
        <v>0</v>
      </c>
      <c r="I1604" s="503">
        <v>0</v>
      </c>
      <c r="J1604" s="507"/>
      <c r="K1604" s="570"/>
    </row>
    <row r="1605" spans="2:11">
      <c r="B1605" s="557" t="s">
        <v>514</v>
      </c>
      <c r="C1605" s="555" t="s">
        <v>513</v>
      </c>
      <c r="D1605" s="503">
        <f t="shared" si="706"/>
        <v>0</v>
      </c>
      <c r="E1605" s="503">
        <v>0</v>
      </c>
      <c r="F1605" s="503">
        <v>0</v>
      </c>
      <c r="G1605" s="503">
        <v>0</v>
      </c>
      <c r="H1605" s="503">
        <v>0</v>
      </c>
      <c r="I1605" s="503">
        <v>0</v>
      </c>
      <c r="J1605" s="507">
        <v>0</v>
      </c>
      <c r="K1605" s="570"/>
    </row>
    <row r="1606" spans="2:11">
      <c r="B1606" s="557" t="s">
        <v>515</v>
      </c>
      <c r="C1606" s="555" t="s">
        <v>1089</v>
      </c>
      <c r="D1606" s="503">
        <f t="shared" si="706"/>
        <v>4456060455</v>
      </c>
      <c r="E1606" s="503">
        <v>0</v>
      </c>
      <c r="F1606" s="503">
        <v>0</v>
      </c>
      <c r="G1606" s="503">
        <v>0</v>
      </c>
      <c r="H1606" s="503">
        <v>397318000</v>
      </c>
      <c r="I1606" s="503">
        <v>0</v>
      </c>
      <c r="J1606" s="507">
        <v>4058742455</v>
      </c>
      <c r="K1606" s="570"/>
    </row>
    <row r="1607" spans="2:11">
      <c r="B1607" s="490" t="s">
        <v>516</v>
      </c>
      <c r="C1607" s="491" t="s">
        <v>1090</v>
      </c>
      <c r="D1607" s="507">
        <f t="shared" si="706"/>
        <v>0</v>
      </c>
      <c r="E1607" s="507"/>
      <c r="F1607" s="507"/>
      <c r="G1607" s="507"/>
      <c r="H1607" s="507"/>
      <c r="I1607" s="507"/>
      <c r="J1607" s="507"/>
      <c r="K1607" s="558"/>
    </row>
    <row r="1608" spans="2:11">
      <c r="B1608" s="557" t="s">
        <v>517</v>
      </c>
      <c r="C1608" s="555" t="s">
        <v>1091</v>
      </c>
      <c r="D1608" s="503">
        <f t="shared" si="706"/>
        <v>4456060455</v>
      </c>
      <c r="E1608" s="507">
        <f t="shared" ref="E1608:J1608" si="707">E1606+E1607</f>
        <v>0</v>
      </c>
      <c r="F1608" s="507">
        <f t="shared" si="707"/>
        <v>0</v>
      </c>
      <c r="G1608" s="507">
        <f t="shared" si="707"/>
        <v>0</v>
      </c>
      <c r="H1608" s="507">
        <f t="shared" si="707"/>
        <v>397318000</v>
      </c>
      <c r="I1608" s="507">
        <f t="shared" si="707"/>
        <v>0</v>
      </c>
      <c r="J1608" s="507">
        <f t="shared" si="707"/>
        <v>4058742455</v>
      </c>
      <c r="K1608" s="558"/>
    </row>
    <row r="1609" spans="2:11" s="1111" customFormat="1">
      <c r="B1609" s="1108" t="s">
        <v>518</v>
      </c>
      <c r="C1609" s="1109" t="s">
        <v>1092</v>
      </c>
      <c r="D1609" s="1071">
        <f t="shared" si="706"/>
        <v>562455000</v>
      </c>
      <c r="E1609" s="1071">
        <f t="shared" ref="E1609:J1609" si="708">E1603-E1604+E1605-E1608</f>
        <v>0</v>
      </c>
      <c r="F1609" s="1071">
        <f t="shared" si="708"/>
        <v>0</v>
      </c>
      <c r="G1609" s="1071">
        <f t="shared" si="708"/>
        <v>0</v>
      </c>
      <c r="H1609" s="1071">
        <f t="shared" si="708"/>
        <v>562389000</v>
      </c>
      <c r="I1609" s="1071">
        <f t="shared" si="708"/>
        <v>0</v>
      </c>
      <c r="J1609" s="1071">
        <f t="shared" si="708"/>
        <v>66000</v>
      </c>
      <c r="K1609" s="1117"/>
    </row>
    <row r="1610" spans="2:11">
      <c r="B1610" s="557" t="s">
        <v>1024</v>
      </c>
      <c r="C1610" s="555" t="s">
        <v>1093</v>
      </c>
      <c r="D1610" s="559">
        <f>IFERROR(D1608/(D1603-D1604+D1605),0)</f>
        <v>0.88792402752498845</v>
      </c>
      <c r="E1610" s="559">
        <f t="shared" ref="E1610:J1610" si="709">IFERROR(E1608/(E1603-E1604+E1605),0)</f>
        <v>0</v>
      </c>
      <c r="F1610" s="559">
        <f t="shared" si="709"/>
        <v>0</v>
      </c>
      <c r="G1610" s="559">
        <f t="shared" si="709"/>
        <v>0</v>
      </c>
      <c r="H1610" s="559">
        <f t="shared" si="709"/>
        <v>0.413999272694687</v>
      </c>
      <c r="I1610" s="559">
        <f t="shared" si="709"/>
        <v>0</v>
      </c>
      <c r="J1610" s="559">
        <f t="shared" si="709"/>
        <v>0.9999837390700419</v>
      </c>
      <c r="K1610" s="571"/>
    </row>
    <row r="1611" spans="2:11" s="417" customFormat="1" ht="25.5">
      <c r="B1611" s="412" t="s">
        <v>129</v>
      </c>
      <c r="C1611" s="413" t="s">
        <v>1317</v>
      </c>
      <c r="D1611" s="416"/>
      <c r="E1611" s="416"/>
      <c r="F1611" s="416"/>
      <c r="G1611" s="416"/>
      <c r="H1611" s="416"/>
      <c r="I1611" s="416"/>
      <c r="J1611" s="416"/>
      <c r="K1611" s="416"/>
    </row>
    <row r="1612" spans="2:11">
      <c r="B1612" s="554" t="s">
        <v>510</v>
      </c>
      <c r="C1612" s="555" t="s">
        <v>509</v>
      </c>
      <c r="D1612" s="503">
        <f t="shared" ref="D1612:D1618" si="710">SUM(E1612:J1612)</f>
        <v>3807958941</v>
      </c>
      <c r="E1612" s="503">
        <v>2719812254</v>
      </c>
      <c r="F1612" s="503">
        <v>0</v>
      </c>
      <c r="G1612" s="503">
        <v>0</v>
      </c>
      <c r="H1612" s="503">
        <v>1088146687</v>
      </c>
      <c r="I1612" s="503">
        <v>0</v>
      </c>
      <c r="J1612" s="507">
        <v>0</v>
      </c>
      <c r="K1612" s="570"/>
    </row>
    <row r="1613" spans="2:11">
      <c r="B1613" s="554" t="s">
        <v>512</v>
      </c>
      <c r="C1613" s="555" t="s">
        <v>511</v>
      </c>
      <c r="D1613" s="503">
        <f t="shared" si="710"/>
        <v>0</v>
      </c>
      <c r="E1613" s="503">
        <v>0</v>
      </c>
      <c r="F1613" s="503">
        <v>0</v>
      </c>
      <c r="G1613" s="503">
        <v>0</v>
      </c>
      <c r="H1613" s="503">
        <v>0</v>
      </c>
      <c r="I1613" s="503">
        <v>0</v>
      </c>
      <c r="J1613" s="507">
        <v>0</v>
      </c>
      <c r="K1613" s="570"/>
    </row>
    <row r="1614" spans="2:11">
      <c r="B1614" s="557" t="s">
        <v>514</v>
      </c>
      <c r="C1614" s="555" t="s">
        <v>513</v>
      </c>
      <c r="D1614" s="503">
        <f t="shared" si="710"/>
        <v>0</v>
      </c>
      <c r="E1614" s="503">
        <v>0</v>
      </c>
      <c r="F1614" s="503">
        <v>0</v>
      </c>
      <c r="G1614" s="503">
        <v>0</v>
      </c>
      <c r="H1614" s="503">
        <v>0</v>
      </c>
      <c r="I1614" s="503">
        <v>0</v>
      </c>
      <c r="J1614" s="507">
        <v>0</v>
      </c>
      <c r="K1614" s="570"/>
    </row>
    <row r="1615" spans="2:11">
      <c r="B1615" s="557" t="s">
        <v>515</v>
      </c>
      <c r="C1615" s="555" t="s">
        <v>1089</v>
      </c>
      <c r="D1615" s="503">
        <f t="shared" si="710"/>
        <v>2894118803</v>
      </c>
      <c r="E1615" s="503">
        <v>1805972116</v>
      </c>
      <c r="F1615" s="503">
        <v>0</v>
      </c>
      <c r="G1615" s="503">
        <v>0</v>
      </c>
      <c r="H1615" s="503">
        <v>1088146687</v>
      </c>
      <c r="I1615" s="503">
        <v>0</v>
      </c>
      <c r="J1615" s="507">
        <v>0</v>
      </c>
      <c r="K1615" s="570"/>
    </row>
    <row r="1616" spans="2:11">
      <c r="B1616" s="490" t="s">
        <v>516</v>
      </c>
      <c r="C1616" s="491" t="s">
        <v>1090</v>
      </c>
      <c r="D1616" s="507">
        <f t="shared" si="710"/>
        <v>0</v>
      </c>
      <c r="E1616" s="507"/>
      <c r="F1616" s="507"/>
      <c r="G1616" s="507"/>
      <c r="H1616" s="507"/>
      <c r="I1616" s="507"/>
      <c r="J1616" s="507"/>
      <c r="K1616" s="558"/>
    </row>
    <row r="1617" spans="2:11">
      <c r="B1617" s="557" t="s">
        <v>517</v>
      </c>
      <c r="C1617" s="555" t="s">
        <v>1091</v>
      </c>
      <c r="D1617" s="503">
        <f t="shared" si="710"/>
        <v>2894118803</v>
      </c>
      <c r="E1617" s="507">
        <f t="shared" ref="E1617:J1617" si="711">E1615+E1616</f>
        <v>1805972116</v>
      </c>
      <c r="F1617" s="507">
        <f t="shared" si="711"/>
        <v>0</v>
      </c>
      <c r="G1617" s="507">
        <f t="shared" si="711"/>
        <v>0</v>
      </c>
      <c r="H1617" s="507">
        <f t="shared" si="711"/>
        <v>1088146687</v>
      </c>
      <c r="I1617" s="507">
        <f t="shared" si="711"/>
        <v>0</v>
      </c>
      <c r="J1617" s="507">
        <f t="shared" si="711"/>
        <v>0</v>
      </c>
      <c r="K1617" s="558"/>
    </row>
    <row r="1618" spans="2:11" s="1111" customFormat="1">
      <c r="B1618" s="1108" t="s">
        <v>518</v>
      </c>
      <c r="C1618" s="1109" t="s">
        <v>1092</v>
      </c>
      <c r="D1618" s="1071">
        <f t="shared" si="710"/>
        <v>913840138</v>
      </c>
      <c r="E1618" s="1071">
        <f t="shared" ref="E1618:J1618" si="712">E1612-E1613+E1614-E1617</f>
        <v>913840138</v>
      </c>
      <c r="F1618" s="1071">
        <f t="shared" si="712"/>
        <v>0</v>
      </c>
      <c r="G1618" s="1071">
        <f t="shared" si="712"/>
        <v>0</v>
      </c>
      <c r="H1618" s="1071">
        <f t="shared" si="712"/>
        <v>0</v>
      </c>
      <c r="I1618" s="1071">
        <f t="shared" si="712"/>
        <v>0</v>
      </c>
      <c r="J1618" s="1071">
        <f t="shared" si="712"/>
        <v>0</v>
      </c>
      <c r="K1618" s="1117"/>
    </row>
    <row r="1619" spans="2:11">
      <c r="B1619" s="557" t="s">
        <v>1024</v>
      </c>
      <c r="C1619" s="555" t="s">
        <v>1093</v>
      </c>
      <c r="D1619" s="559">
        <f>IFERROR(D1617/(D1612-D1613+D1614),0)</f>
        <v>0.76001838460999305</v>
      </c>
      <c r="E1619" s="559">
        <f t="shared" ref="E1619:J1619" si="713">IFERROR(E1617/(E1612-E1613+E1614),0)</f>
        <v>0.66400616930230216</v>
      </c>
      <c r="F1619" s="559">
        <f t="shared" si="713"/>
        <v>0</v>
      </c>
      <c r="G1619" s="559">
        <f t="shared" si="713"/>
        <v>0</v>
      </c>
      <c r="H1619" s="559">
        <f t="shared" si="713"/>
        <v>1</v>
      </c>
      <c r="I1619" s="559">
        <f t="shared" si="713"/>
        <v>0</v>
      </c>
      <c r="J1619" s="559">
        <f t="shared" si="713"/>
        <v>0</v>
      </c>
      <c r="K1619" s="571"/>
    </row>
    <row r="1620" spans="2:11" s="417" customFormat="1">
      <c r="B1620" s="412" t="s">
        <v>130</v>
      </c>
      <c r="C1620" s="413" t="s">
        <v>44</v>
      </c>
      <c r="D1620" s="416"/>
      <c r="E1620" s="416"/>
      <c r="F1620" s="416"/>
      <c r="G1620" s="416"/>
      <c r="H1620" s="416"/>
      <c r="I1620" s="416"/>
      <c r="J1620" s="416"/>
      <c r="K1620" s="416"/>
    </row>
    <row r="1621" spans="2:11">
      <c r="B1621" s="554" t="s">
        <v>510</v>
      </c>
      <c r="C1621" s="555" t="s">
        <v>509</v>
      </c>
      <c r="D1621" s="503">
        <f t="shared" ref="D1621:D1627" si="714">SUM(E1621:J1621)</f>
        <v>2487740891</v>
      </c>
      <c r="E1621" s="503">
        <v>485064000</v>
      </c>
      <c r="F1621" s="503">
        <v>0</v>
      </c>
      <c r="G1621" s="503">
        <v>0</v>
      </c>
      <c r="H1621" s="503">
        <v>1994822000</v>
      </c>
      <c r="I1621" s="503">
        <v>0</v>
      </c>
      <c r="J1621" s="507">
        <v>7854891</v>
      </c>
      <c r="K1621" s="570"/>
    </row>
    <row r="1622" spans="2:11">
      <c r="B1622" s="554" t="s">
        <v>512</v>
      </c>
      <c r="C1622" s="555" t="s">
        <v>511</v>
      </c>
      <c r="D1622" s="503">
        <f t="shared" si="714"/>
        <v>0</v>
      </c>
      <c r="E1622" s="503">
        <v>0</v>
      </c>
      <c r="F1622" s="503">
        <v>0</v>
      </c>
      <c r="G1622" s="503">
        <v>0</v>
      </c>
      <c r="H1622" s="503">
        <v>0</v>
      </c>
      <c r="I1622" s="503">
        <v>0</v>
      </c>
      <c r="J1622" s="507">
        <v>0</v>
      </c>
      <c r="K1622" s="570"/>
    </row>
    <row r="1623" spans="2:11">
      <c r="B1623" s="557" t="s">
        <v>514</v>
      </c>
      <c r="C1623" s="555" t="s">
        <v>513</v>
      </c>
      <c r="D1623" s="503">
        <f t="shared" si="714"/>
        <v>0</v>
      </c>
      <c r="E1623" s="503">
        <v>0</v>
      </c>
      <c r="F1623" s="503">
        <v>0</v>
      </c>
      <c r="G1623" s="503">
        <v>0</v>
      </c>
      <c r="H1623" s="503">
        <v>0</v>
      </c>
      <c r="I1623" s="503">
        <v>0</v>
      </c>
      <c r="J1623" s="507">
        <v>0</v>
      </c>
      <c r="K1623" s="570"/>
    </row>
    <row r="1624" spans="2:11">
      <c r="B1624" s="557" t="s">
        <v>515</v>
      </c>
      <c r="C1624" s="555" t="s">
        <v>1089</v>
      </c>
      <c r="D1624" s="503">
        <f t="shared" si="714"/>
        <v>2487740891</v>
      </c>
      <c r="E1624" s="503">
        <v>485064000</v>
      </c>
      <c r="F1624" s="503">
        <v>0</v>
      </c>
      <c r="G1624" s="503">
        <v>0</v>
      </c>
      <c r="H1624" s="503">
        <v>1994822000</v>
      </c>
      <c r="I1624" s="503">
        <v>0</v>
      </c>
      <c r="J1624" s="507">
        <v>7854891</v>
      </c>
      <c r="K1624" s="570"/>
    </row>
    <row r="1625" spans="2:11">
      <c r="B1625" s="490" t="s">
        <v>516</v>
      </c>
      <c r="C1625" s="491" t="s">
        <v>1090</v>
      </c>
      <c r="D1625" s="507">
        <f t="shared" si="714"/>
        <v>0</v>
      </c>
      <c r="E1625" s="507"/>
      <c r="F1625" s="507"/>
      <c r="G1625" s="507"/>
      <c r="H1625" s="507"/>
      <c r="I1625" s="507"/>
      <c r="J1625" s="507"/>
      <c r="K1625" s="558"/>
    </row>
    <row r="1626" spans="2:11">
      <c r="B1626" s="557" t="s">
        <v>517</v>
      </c>
      <c r="C1626" s="555" t="s">
        <v>1091</v>
      </c>
      <c r="D1626" s="503">
        <f t="shared" si="714"/>
        <v>2487740891</v>
      </c>
      <c r="E1626" s="507">
        <f t="shared" ref="E1626:J1626" si="715">E1624+E1625</f>
        <v>485064000</v>
      </c>
      <c r="F1626" s="507">
        <f t="shared" si="715"/>
        <v>0</v>
      </c>
      <c r="G1626" s="507">
        <f t="shared" si="715"/>
        <v>0</v>
      </c>
      <c r="H1626" s="507">
        <f t="shared" si="715"/>
        <v>1994822000</v>
      </c>
      <c r="I1626" s="507">
        <f t="shared" si="715"/>
        <v>0</v>
      </c>
      <c r="J1626" s="507">
        <f t="shared" si="715"/>
        <v>7854891</v>
      </c>
      <c r="K1626" s="558"/>
    </row>
    <row r="1627" spans="2:11">
      <c r="B1627" s="557" t="s">
        <v>518</v>
      </c>
      <c r="C1627" s="555" t="s">
        <v>1092</v>
      </c>
      <c r="D1627" s="503">
        <f t="shared" si="714"/>
        <v>0</v>
      </c>
      <c r="E1627" s="503">
        <f t="shared" ref="E1627:J1627" si="716">E1621-E1622+E1623-E1626</f>
        <v>0</v>
      </c>
      <c r="F1627" s="503">
        <f t="shared" si="716"/>
        <v>0</v>
      </c>
      <c r="G1627" s="503">
        <f t="shared" si="716"/>
        <v>0</v>
      </c>
      <c r="H1627" s="503">
        <f t="shared" si="716"/>
        <v>0</v>
      </c>
      <c r="I1627" s="503">
        <f t="shared" si="716"/>
        <v>0</v>
      </c>
      <c r="J1627" s="503">
        <f t="shared" si="716"/>
        <v>0</v>
      </c>
      <c r="K1627" s="570"/>
    </row>
    <row r="1628" spans="2:11">
      <c r="B1628" s="557" t="s">
        <v>1024</v>
      </c>
      <c r="C1628" s="555" t="s">
        <v>1093</v>
      </c>
      <c r="D1628" s="559">
        <f>IFERROR(D1626/(D1621-D1622+D1623),0)</f>
        <v>1</v>
      </c>
      <c r="E1628" s="559">
        <f t="shared" ref="E1628:J1628" si="717">IFERROR(E1626/(E1621-E1622+E1623),0)</f>
        <v>1</v>
      </c>
      <c r="F1628" s="559">
        <f t="shared" si="717"/>
        <v>0</v>
      </c>
      <c r="G1628" s="559">
        <f t="shared" si="717"/>
        <v>0</v>
      </c>
      <c r="H1628" s="559">
        <f t="shared" si="717"/>
        <v>1</v>
      </c>
      <c r="I1628" s="559">
        <f t="shared" si="717"/>
        <v>0</v>
      </c>
      <c r="J1628" s="559">
        <f t="shared" si="717"/>
        <v>1</v>
      </c>
      <c r="K1628" s="571"/>
    </row>
    <row r="1629" spans="2:11" s="417" customFormat="1" ht="38.25">
      <c r="B1629" s="412">
        <v>3</v>
      </c>
      <c r="C1629" s="413" t="s">
        <v>137</v>
      </c>
      <c r="D1629" s="414"/>
      <c r="E1629" s="416"/>
      <c r="F1629" s="416"/>
      <c r="G1629" s="416"/>
      <c r="H1629" s="416"/>
      <c r="I1629" s="416"/>
      <c r="J1629" s="416"/>
      <c r="K1629" s="416"/>
    </row>
    <row r="1630" spans="2:11">
      <c r="B1630" s="554" t="s">
        <v>510</v>
      </c>
      <c r="C1630" s="555" t="s">
        <v>509</v>
      </c>
      <c r="D1630" s="503">
        <f t="shared" ref="D1630:D1636" si="718">SUM(E1630:J1630)</f>
        <v>31514000</v>
      </c>
      <c r="E1630" s="503">
        <f t="shared" ref="E1630:J1630" si="719">E1639</f>
        <v>0</v>
      </c>
      <c r="F1630" s="503">
        <f t="shared" si="719"/>
        <v>0</v>
      </c>
      <c r="G1630" s="503">
        <f t="shared" si="719"/>
        <v>0</v>
      </c>
      <c r="H1630" s="503">
        <f t="shared" si="719"/>
        <v>31514000</v>
      </c>
      <c r="I1630" s="503">
        <f t="shared" si="719"/>
        <v>0</v>
      </c>
      <c r="J1630" s="503">
        <f t="shared" si="719"/>
        <v>0</v>
      </c>
      <c r="K1630" s="570"/>
    </row>
    <row r="1631" spans="2:11">
      <c r="B1631" s="554" t="s">
        <v>512</v>
      </c>
      <c r="C1631" s="555" t="s">
        <v>511</v>
      </c>
      <c r="D1631" s="503">
        <f t="shared" si="718"/>
        <v>0</v>
      </c>
      <c r="E1631" s="503">
        <f t="shared" ref="E1631:J1631" si="720">E1640</f>
        <v>0</v>
      </c>
      <c r="F1631" s="503">
        <f t="shared" si="720"/>
        <v>0</v>
      </c>
      <c r="G1631" s="503">
        <f t="shared" si="720"/>
        <v>0</v>
      </c>
      <c r="H1631" s="503">
        <f t="shared" si="720"/>
        <v>0</v>
      </c>
      <c r="I1631" s="503">
        <f t="shared" si="720"/>
        <v>0</v>
      </c>
      <c r="J1631" s="503">
        <f t="shared" si="720"/>
        <v>0</v>
      </c>
      <c r="K1631" s="570"/>
    </row>
    <row r="1632" spans="2:11">
      <c r="B1632" s="557" t="s">
        <v>514</v>
      </c>
      <c r="C1632" s="555" t="s">
        <v>513</v>
      </c>
      <c r="D1632" s="503">
        <f t="shared" si="718"/>
        <v>0</v>
      </c>
      <c r="E1632" s="503">
        <f t="shared" ref="E1632:J1632" si="721">E1641</f>
        <v>0</v>
      </c>
      <c r="F1632" s="503">
        <f t="shared" si="721"/>
        <v>0</v>
      </c>
      <c r="G1632" s="503">
        <f t="shared" si="721"/>
        <v>0</v>
      </c>
      <c r="H1632" s="503">
        <f t="shared" si="721"/>
        <v>0</v>
      </c>
      <c r="I1632" s="503">
        <f t="shared" si="721"/>
        <v>0</v>
      </c>
      <c r="J1632" s="503">
        <f t="shared" si="721"/>
        <v>0</v>
      </c>
      <c r="K1632" s="570"/>
    </row>
    <row r="1633" spans="2:11">
      <c r="B1633" s="557" t="s">
        <v>515</v>
      </c>
      <c r="C1633" s="555" t="s">
        <v>1089</v>
      </c>
      <c r="D1633" s="503">
        <f t="shared" si="718"/>
        <v>31514000</v>
      </c>
      <c r="E1633" s="503">
        <f t="shared" ref="E1633:J1633" si="722">E1642</f>
        <v>0</v>
      </c>
      <c r="F1633" s="503">
        <f t="shared" si="722"/>
        <v>0</v>
      </c>
      <c r="G1633" s="503">
        <f t="shared" si="722"/>
        <v>0</v>
      </c>
      <c r="H1633" s="503">
        <f t="shared" si="722"/>
        <v>31514000</v>
      </c>
      <c r="I1633" s="503">
        <f t="shared" si="722"/>
        <v>0</v>
      </c>
      <c r="J1633" s="503">
        <f t="shared" si="722"/>
        <v>0</v>
      </c>
      <c r="K1633" s="570"/>
    </row>
    <row r="1634" spans="2:11">
      <c r="B1634" s="490" t="s">
        <v>516</v>
      </c>
      <c r="C1634" s="491" t="s">
        <v>1090</v>
      </c>
      <c r="D1634" s="507">
        <f t="shared" si="718"/>
        <v>0</v>
      </c>
      <c r="E1634" s="503">
        <f t="shared" ref="E1634:J1634" si="723">E1643</f>
        <v>0</v>
      </c>
      <c r="F1634" s="503">
        <f t="shared" si="723"/>
        <v>0</v>
      </c>
      <c r="G1634" s="503">
        <f t="shared" si="723"/>
        <v>0</v>
      </c>
      <c r="H1634" s="503">
        <f t="shared" si="723"/>
        <v>0</v>
      </c>
      <c r="I1634" s="503">
        <f t="shared" si="723"/>
        <v>0</v>
      </c>
      <c r="J1634" s="503">
        <f t="shared" si="723"/>
        <v>0</v>
      </c>
      <c r="K1634" s="558"/>
    </row>
    <row r="1635" spans="2:11">
      <c r="B1635" s="557" t="s">
        <v>517</v>
      </c>
      <c r="C1635" s="555" t="s">
        <v>1091</v>
      </c>
      <c r="D1635" s="503">
        <f t="shared" si="718"/>
        <v>31514000</v>
      </c>
      <c r="E1635" s="503">
        <f t="shared" ref="E1635:J1635" si="724">E1644</f>
        <v>0</v>
      </c>
      <c r="F1635" s="503">
        <f t="shared" si="724"/>
        <v>0</v>
      </c>
      <c r="G1635" s="503">
        <f t="shared" si="724"/>
        <v>0</v>
      </c>
      <c r="H1635" s="503">
        <f t="shared" si="724"/>
        <v>31514000</v>
      </c>
      <c r="I1635" s="503">
        <f t="shared" si="724"/>
        <v>0</v>
      </c>
      <c r="J1635" s="503">
        <f t="shared" si="724"/>
        <v>0</v>
      </c>
      <c r="K1635" s="558"/>
    </row>
    <row r="1636" spans="2:11">
      <c r="B1636" s="557" t="s">
        <v>518</v>
      </c>
      <c r="C1636" s="555" t="s">
        <v>1092</v>
      </c>
      <c r="D1636" s="503">
        <f t="shared" si="718"/>
        <v>0</v>
      </c>
      <c r="E1636" s="503">
        <f t="shared" ref="E1636:J1636" si="725">E1645</f>
        <v>0</v>
      </c>
      <c r="F1636" s="503">
        <f t="shared" si="725"/>
        <v>0</v>
      </c>
      <c r="G1636" s="503">
        <f t="shared" si="725"/>
        <v>0</v>
      </c>
      <c r="H1636" s="503">
        <f t="shared" si="725"/>
        <v>0</v>
      </c>
      <c r="I1636" s="503">
        <f t="shared" si="725"/>
        <v>0</v>
      </c>
      <c r="J1636" s="503">
        <f t="shared" si="725"/>
        <v>0</v>
      </c>
      <c r="K1636" s="570"/>
    </row>
    <row r="1637" spans="2:11">
      <c r="B1637" s="557" t="s">
        <v>1024</v>
      </c>
      <c r="C1637" s="555" t="s">
        <v>1093</v>
      </c>
      <c r="D1637" s="559">
        <f t="shared" ref="D1637:J1637" si="726">IFERROR(D1635/(D1630-D1631+D1632),0)</f>
        <v>1</v>
      </c>
      <c r="E1637" s="559">
        <f t="shared" si="726"/>
        <v>0</v>
      </c>
      <c r="F1637" s="559">
        <f t="shared" si="726"/>
        <v>0</v>
      </c>
      <c r="G1637" s="559">
        <f t="shared" si="726"/>
        <v>0</v>
      </c>
      <c r="H1637" s="559">
        <f t="shared" si="726"/>
        <v>1</v>
      </c>
      <c r="I1637" s="559">
        <f t="shared" si="726"/>
        <v>0</v>
      </c>
      <c r="J1637" s="559">
        <f t="shared" si="726"/>
        <v>0</v>
      </c>
      <c r="K1637" s="580"/>
    </row>
    <row r="1638" spans="2:11" s="417" customFormat="1" ht="25.5">
      <c r="B1638" s="412" t="s">
        <v>94</v>
      </c>
      <c r="C1638" s="413" t="s">
        <v>116</v>
      </c>
      <c r="D1638" s="416"/>
      <c r="E1638" s="416"/>
      <c r="F1638" s="416"/>
      <c r="G1638" s="416"/>
      <c r="H1638" s="416"/>
      <c r="I1638" s="416"/>
      <c r="J1638" s="416"/>
      <c r="K1638" s="416"/>
    </row>
    <row r="1639" spans="2:11">
      <c r="B1639" s="554" t="s">
        <v>510</v>
      </c>
      <c r="C1639" s="555" t="s">
        <v>509</v>
      </c>
      <c r="D1639" s="503">
        <f t="shared" ref="D1639:D1645" si="727">SUM(E1639:J1639)</f>
        <v>31514000</v>
      </c>
      <c r="E1639" s="503">
        <v>0</v>
      </c>
      <c r="F1639" s="503">
        <v>0</v>
      </c>
      <c r="G1639" s="503">
        <v>0</v>
      </c>
      <c r="H1639" s="503">
        <v>31514000</v>
      </c>
      <c r="I1639" s="503"/>
      <c r="J1639" s="507"/>
      <c r="K1639" s="570"/>
    </row>
    <row r="1640" spans="2:11">
      <c r="B1640" s="554" t="s">
        <v>512</v>
      </c>
      <c r="C1640" s="555" t="s">
        <v>511</v>
      </c>
      <c r="D1640" s="503">
        <f t="shared" si="727"/>
        <v>0</v>
      </c>
      <c r="E1640" s="503">
        <v>0</v>
      </c>
      <c r="F1640" s="503">
        <v>0</v>
      </c>
      <c r="G1640" s="503">
        <v>0</v>
      </c>
      <c r="H1640" s="503">
        <v>0</v>
      </c>
      <c r="I1640" s="503">
        <v>0</v>
      </c>
      <c r="J1640" s="507">
        <v>0</v>
      </c>
      <c r="K1640" s="570"/>
    </row>
    <row r="1641" spans="2:11">
      <c r="B1641" s="557" t="s">
        <v>514</v>
      </c>
      <c r="C1641" s="555" t="s">
        <v>513</v>
      </c>
      <c r="D1641" s="503">
        <f t="shared" si="727"/>
        <v>0</v>
      </c>
      <c r="E1641" s="503">
        <v>0</v>
      </c>
      <c r="F1641" s="503">
        <v>0</v>
      </c>
      <c r="G1641" s="503">
        <v>0</v>
      </c>
      <c r="H1641" s="503">
        <v>0</v>
      </c>
      <c r="I1641" s="503">
        <v>0</v>
      </c>
      <c r="J1641" s="507">
        <v>0</v>
      </c>
      <c r="K1641" s="570"/>
    </row>
    <row r="1642" spans="2:11">
      <c r="B1642" s="557" t="s">
        <v>515</v>
      </c>
      <c r="C1642" s="555" t="s">
        <v>1089</v>
      </c>
      <c r="D1642" s="503">
        <f t="shared" si="727"/>
        <v>31514000</v>
      </c>
      <c r="E1642" s="503">
        <v>0</v>
      </c>
      <c r="F1642" s="503">
        <v>0</v>
      </c>
      <c r="G1642" s="503">
        <v>0</v>
      </c>
      <c r="H1642" s="503">
        <v>31514000</v>
      </c>
      <c r="I1642" s="503">
        <v>0</v>
      </c>
      <c r="J1642" s="507">
        <v>0</v>
      </c>
      <c r="K1642" s="570"/>
    </row>
    <row r="1643" spans="2:11">
      <c r="B1643" s="490" t="s">
        <v>516</v>
      </c>
      <c r="C1643" s="491" t="s">
        <v>1090</v>
      </c>
      <c r="D1643" s="507">
        <f t="shared" si="727"/>
        <v>0</v>
      </c>
      <c r="E1643" s="507"/>
      <c r="F1643" s="507"/>
      <c r="G1643" s="507"/>
      <c r="H1643" s="507"/>
      <c r="I1643" s="507"/>
      <c r="J1643" s="507"/>
      <c r="K1643" s="558"/>
    </row>
    <row r="1644" spans="2:11">
      <c r="B1644" s="557" t="s">
        <v>517</v>
      </c>
      <c r="C1644" s="555" t="s">
        <v>1091</v>
      </c>
      <c r="D1644" s="503">
        <f t="shared" si="727"/>
        <v>31514000</v>
      </c>
      <c r="E1644" s="507">
        <f t="shared" ref="E1644:J1644" si="728">E1642+E1643</f>
        <v>0</v>
      </c>
      <c r="F1644" s="507">
        <f t="shared" si="728"/>
        <v>0</v>
      </c>
      <c r="G1644" s="507">
        <f t="shared" si="728"/>
        <v>0</v>
      </c>
      <c r="H1644" s="507">
        <f t="shared" si="728"/>
        <v>31514000</v>
      </c>
      <c r="I1644" s="507">
        <f t="shared" si="728"/>
        <v>0</v>
      </c>
      <c r="J1644" s="507">
        <f t="shared" si="728"/>
        <v>0</v>
      </c>
      <c r="K1644" s="558"/>
    </row>
    <row r="1645" spans="2:11">
      <c r="B1645" s="557" t="s">
        <v>518</v>
      </c>
      <c r="C1645" s="555" t="s">
        <v>1092</v>
      </c>
      <c r="D1645" s="503">
        <f t="shared" si="727"/>
        <v>0</v>
      </c>
      <c r="E1645" s="503">
        <f t="shared" ref="E1645:J1645" si="729">E1639-E1640+E1641-E1644</f>
        <v>0</v>
      </c>
      <c r="F1645" s="503">
        <f t="shared" si="729"/>
        <v>0</v>
      </c>
      <c r="G1645" s="503">
        <f t="shared" si="729"/>
        <v>0</v>
      </c>
      <c r="H1645" s="503">
        <f t="shared" si="729"/>
        <v>0</v>
      </c>
      <c r="I1645" s="503">
        <f t="shared" si="729"/>
        <v>0</v>
      </c>
      <c r="J1645" s="503">
        <f t="shared" si="729"/>
        <v>0</v>
      </c>
      <c r="K1645" s="570"/>
    </row>
    <row r="1646" spans="2:11">
      <c r="B1646" s="557" t="s">
        <v>1024</v>
      </c>
      <c r="C1646" s="555" t="s">
        <v>1093</v>
      </c>
      <c r="D1646" s="559">
        <f t="shared" ref="D1646:J1646" si="730">IFERROR(D1644/(D1639-D1640+D1641),0)</f>
        <v>1</v>
      </c>
      <c r="E1646" s="559">
        <f t="shared" si="730"/>
        <v>0</v>
      </c>
      <c r="F1646" s="559">
        <f t="shared" si="730"/>
        <v>0</v>
      </c>
      <c r="G1646" s="559">
        <f t="shared" si="730"/>
        <v>0</v>
      </c>
      <c r="H1646" s="559">
        <f t="shared" si="730"/>
        <v>1</v>
      </c>
      <c r="I1646" s="559">
        <f t="shared" si="730"/>
        <v>0</v>
      </c>
      <c r="J1646" s="559">
        <f t="shared" si="730"/>
        <v>0</v>
      </c>
      <c r="K1646" s="571"/>
    </row>
    <row r="1647" spans="2:11" s="417" customFormat="1" ht="38.25">
      <c r="B1647" s="412">
        <v>4</v>
      </c>
      <c r="C1647" s="413" t="s">
        <v>187</v>
      </c>
      <c r="D1647" s="414"/>
      <c r="E1647" s="416"/>
      <c r="F1647" s="416"/>
      <c r="G1647" s="416"/>
      <c r="H1647" s="416"/>
      <c r="I1647" s="416"/>
      <c r="J1647" s="416"/>
      <c r="K1647" s="416"/>
    </row>
    <row r="1648" spans="2:11">
      <c r="B1648" s="554" t="s">
        <v>510</v>
      </c>
      <c r="C1648" s="555" t="s">
        <v>509</v>
      </c>
      <c r="D1648" s="503">
        <f t="shared" ref="D1648:D1654" si="731">SUM(E1648:J1648)</f>
        <v>607397691</v>
      </c>
      <c r="E1648" s="503">
        <f t="shared" ref="E1648:J1648" si="732">E1657+E1666</f>
        <v>546426210</v>
      </c>
      <c r="F1648" s="503">
        <f t="shared" si="732"/>
        <v>0</v>
      </c>
      <c r="G1648" s="503">
        <f t="shared" si="732"/>
        <v>0</v>
      </c>
      <c r="H1648" s="503">
        <f t="shared" si="732"/>
        <v>60971481</v>
      </c>
      <c r="I1648" s="503">
        <f t="shared" si="732"/>
        <v>0</v>
      </c>
      <c r="J1648" s="503">
        <f t="shared" si="732"/>
        <v>0</v>
      </c>
      <c r="K1648" s="570"/>
    </row>
    <row r="1649" spans="2:11">
      <c r="B1649" s="554" t="s">
        <v>512</v>
      </c>
      <c r="C1649" s="555" t="s">
        <v>511</v>
      </c>
      <c r="D1649" s="503">
        <f t="shared" si="731"/>
        <v>0</v>
      </c>
      <c r="E1649" s="503">
        <f t="shared" ref="E1649:J1649" si="733">E1658+E1667</f>
        <v>0</v>
      </c>
      <c r="F1649" s="503">
        <f t="shared" si="733"/>
        <v>0</v>
      </c>
      <c r="G1649" s="503">
        <f t="shared" si="733"/>
        <v>0</v>
      </c>
      <c r="H1649" s="503">
        <f t="shared" si="733"/>
        <v>0</v>
      </c>
      <c r="I1649" s="503">
        <f t="shared" si="733"/>
        <v>0</v>
      </c>
      <c r="J1649" s="503">
        <f t="shared" si="733"/>
        <v>0</v>
      </c>
      <c r="K1649" s="570"/>
    </row>
    <row r="1650" spans="2:11">
      <c r="B1650" s="557" t="s">
        <v>514</v>
      </c>
      <c r="C1650" s="555" t="s">
        <v>513</v>
      </c>
      <c r="D1650" s="503">
        <f t="shared" si="731"/>
        <v>0</v>
      </c>
      <c r="E1650" s="503">
        <f t="shared" ref="E1650:J1650" si="734">E1659+E1668</f>
        <v>0</v>
      </c>
      <c r="F1650" s="503">
        <f t="shared" si="734"/>
        <v>0</v>
      </c>
      <c r="G1650" s="503">
        <f t="shared" si="734"/>
        <v>0</v>
      </c>
      <c r="H1650" s="503">
        <f t="shared" si="734"/>
        <v>0</v>
      </c>
      <c r="I1650" s="503">
        <f t="shared" si="734"/>
        <v>0</v>
      </c>
      <c r="J1650" s="503">
        <f t="shared" si="734"/>
        <v>0</v>
      </c>
      <c r="K1650" s="570"/>
    </row>
    <row r="1651" spans="2:11">
      <c r="B1651" s="557" t="s">
        <v>515</v>
      </c>
      <c r="C1651" s="555" t="s">
        <v>1089</v>
      </c>
      <c r="D1651" s="503">
        <f t="shared" si="731"/>
        <v>607397691</v>
      </c>
      <c r="E1651" s="503">
        <f t="shared" ref="E1651:J1651" si="735">E1660+E1669</f>
        <v>546426210</v>
      </c>
      <c r="F1651" s="503">
        <f t="shared" si="735"/>
        <v>0</v>
      </c>
      <c r="G1651" s="503">
        <f t="shared" si="735"/>
        <v>0</v>
      </c>
      <c r="H1651" s="503">
        <f t="shared" si="735"/>
        <v>60971481</v>
      </c>
      <c r="I1651" s="503">
        <f t="shared" si="735"/>
        <v>0</v>
      </c>
      <c r="J1651" s="503">
        <f t="shared" si="735"/>
        <v>0</v>
      </c>
      <c r="K1651" s="570"/>
    </row>
    <row r="1652" spans="2:11">
      <c r="B1652" s="490" t="s">
        <v>516</v>
      </c>
      <c r="C1652" s="491" t="s">
        <v>1090</v>
      </c>
      <c r="D1652" s="507">
        <f t="shared" si="731"/>
        <v>0</v>
      </c>
      <c r="E1652" s="503">
        <f t="shared" ref="E1652:J1652" si="736">E1661+E1670</f>
        <v>0</v>
      </c>
      <c r="F1652" s="503">
        <f t="shared" si="736"/>
        <v>0</v>
      </c>
      <c r="G1652" s="503">
        <f t="shared" si="736"/>
        <v>0</v>
      </c>
      <c r="H1652" s="503">
        <f t="shared" si="736"/>
        <v>0</v>
      </c>
      <c r="I1652" s="503">
        <f t="shared" si="736"/>
        <v>0</v>
      </c>
      <c r="J1652" s="503">
        <f t="shared" si="736"/>
        <v>0</v>
      </c>
      <c r="K1652" s="558"/>
    </row>
    <row r="1653" spans="2:11">
      <c r="B1653" s="557" t="s">
        <v>517</v>
      </c>
      <c r="C1653" s="555" t="s">
        <v>1091</v>
      </c>
      <c r="D1653" s="503">
        <f t="shared" si="731"/>
        <v>607397691</v>
      </c>
      <c r="E1653" s="503">
        <f t="shared" ref="E1653:J1653" si="737">E1662+E1671</f>
        <v>546426210</v>
      </c>
      <c r="F1653" s="503">
        <f t="shared" si="737"/>
        <v>0</v>
      </c>
      <c r="G1653" s="503">
        <f t="shared" si="737"/>
        <v>0</v>
      </c>
      <c r="H1653" s="503">
        <f t="shared" si="737"/>
        <v>60971481</v>
      </c>
      <c r="I1653" s="503">
        <f t="shared" si="737"/>
        <v>0</v>
      </c>
      <c r="J1653" s="503">
        <f t="shared" si="737"/>
        <v>0</v>
      </c>
      <c r="K1653" s="558"/>
    </row>
    <row r="1654" spans="2:11">
      <c r="B1654" s="557" t="s">
        <v>518</v>
      </c>
      <c r="C1654" s="555" t="s">
        <v>1092</v>
      </c>
      <c r="D1654" s="503">
        <f t="shared" si="731"/>
        <v>0</v>
      </c>
      <c r="E1654" s="503">
        <f t="shared" ref="E1654:J1654" si="738">E1663+E1672</f>
        <v>0</v>
      </c>
      <c r="F1654" s="503">
        <f t="shared" si="738"/>
        <v>0</v>
      </c>
      <c r="G1654" s="503">
        <f t="shared" si="738"/>
        <v>0</v>
      </c>
      <c r="H1654" s="503">
        <f t="shared" si="738"/>
        <v>0</v>
      </c>
      <c r="I1654" s="503">
        <f t="shared" si="738"/>
        <v>0</v>
      </c>
      <c r="J1654" s="503">
        <f t="shared" si="738"/>
        <v>0</v>
      </c>
      <c r="K1654" s="570"/>
    </row>
    <row r="1655" spans="2:11">
      <c r="B1655" s="557" t="s">
        <v>1024</v>
      </c>
      <c r="C1655" s="555" t="s">
        <v>1093</v>
      </c>
      <c r="D1655" s="559">
        <f t="shared" ref="D1655:J1655" si="739">IFERROR(D1653/(D1648-D1649+D1650),0)</f>
        <v>1</v>
      </c>
      <c r="E1655" s="559">
        <f t="shared" si="739"/>
        <v>1</v>
      </c>
      <c r="F1655" s="559">
        <f t="shared" si="739"/>
        <v>0</v>
      </c>
      <c r="G1655" s="559">
        <f t="shared" si="739"/>
        <v>0</v>
      </c>
      <c r="H1655" s="559">
        <f t="shared" si="739"/>
        <v>1</v>
      </c>
      <c r="I1655" s="559">
        <f t="shared" si="739"/>
        <v>0</v>
      </c>
      <c r="J1655" s="559">
        <f t="shared" si="739"/>
        <v>0</v>
      </c>
      <c r="K1655" s="580"/>
    </row>
    <row r="1656" spans="2:11" s="417" customFormat="1" ht="25.5">
      <c r="B1656" s="412" t="s">
        <v>94</v>
      </c>
      <c r="C1656" s="413" t="s">
        <v>188</v>
      </c>
      <c r="D1656" s="416"/>
      <c r="E1656" s="416"/>
      <c r="F1656" s="416"/>
      <c r="G1656" s="416"/>
      <c r="H1656" s="416"/>
      <c r="I1656" s="416"/>
      <c r="J1656" s="416"/>
      <c r="K1656" s="416"/>
    </row>
    <row r="1657" spans="2:11">
      <c r="B1657" s="554" t="s">
        <v>510</v>
      </c>
      <c r="C1657" s="555" t="s">
        <v>509</v>
      </c>
      <c r="D1657" s="503">
        <f t="shared" ref="D1657:D1663" si="740">SUM(E1657:J1657)</f>
        <v>600787691</v>
      </c>
      <c r="E1657" s="503">
        <v>539816210</v>
      </c>
      <c r="F1657" s="503">
        <v>0</v>
      </c>
      <c r="G1657" s="503">
        <v>0</v>
      </c>
      <c r="H1657" s="503">
        <v>60971481</v>
      </c>
      <c r="I1657" s="503"/>
      <c r="J1657" s="507"/>
      <c r="K1657" s="570"/>
    </row>
    <row r="1658" spans="2:11">
      <c r="B1658" s="554" t="s">
        <v>512</v>
      </c>
      <c r="C1658" s="555" t="s">
        <v>511</v>
      </c>
      <c r="D1658" s="503">
        <f t="shared" si="740"/>
        <v>0</v>
      </c>
      <c r="E1658" s="503">
        <v>0</v>
      </c>
      <c r="F1658" s="503">
        <v>0</v>
      </c>
      <c r="G1658" s="503">
        <v>0</v>
      </c>
      <c r="H1658" s="503">
        <v>0</v>
      </c>
      <c r="I1658" s="503">
        <v>0</v>
      </c>
      <c r="J1658" s="507">
        <v>0</v>
      </c>
      <c r="K1658" s="570"/>
    </row>
    <row r="1659" spans="2:11">
      <c r="B1659" s="557" t="s">
        <v>514</v>
      </c>
      <c r="C1659" s="555" t="s">
        <v>513</v>
      </c>
      <c r="D1659" s="503">
        <f t="shared" si="740"/>
        <v>0</v>
      </c>
      <c r="E1659" s="503">
        <v>0</v>
      </c>
      <c r="F1659" s="503">
        <v>0</v>
      </c>
      <c r="G1659" s="503">
        <v>0</v>
      </c>
      <c r="H1659" s="503">
        <v>0</v>
      </c>
      <c r="I1659" s="503">
        <v>0</v>
      </c>
      <c r="J1659" s="507">
        <v>0</v>
      </c>
      <c r="K1659" s="570"/>
    </row>
    <row r="1660" spans="2:11">
      <c r="B1660" s="557" t="s">
        <v>515</v>
      </c>
      <c r="C1660" s="555" t="s">
        <v>1089</v>
      </c>
      <c r="D1660" s="503">
        <f t="shared" si="740"/>
        <v>600787691</v>
      </c>
      <c r="E1660" s="503">
        <v>539816210</v>
      </c>
      <c r="F1660" s="503">
        <v>0</v>
      </c>
      <c r="G1660" s="503">
        <v>0</v>
      </c>
      <c r="H1660" s="503">
        <v>60971481</v>
      </c>
      <c r="I1660" s="503">
        <v>0</v>
      </c>
      <c r="J1660" s="507">
        <v>0</v>
      </c>
      <c r="K1660" s="570"/>
    </row>
    <row r="1661" spans="2:11">
      <c r="B1661" s="490" t="s">
        <v>516</v>
      </c>
      <c r="C1661" s="491" t="s">
        <v>1090</v>
      </c>
      <c r="D1661" s="507">
        <f t="shared" si="740"/>
        <v>0</v>
      </c>
      <c r="E1661" s="507"/>
      <c r="F1661" s="507"/>
      <c r="G1661" s="507"/>
      <c r="H1661" s="507">
        <v>0</v>
      </c>
      <c r="I1661" s="507"/>
      <c r="J1661" s="507"/>
      <c r="K1661" s="558"/>
    </row>
    <row r="1662" spans="2:11">
      <c r="B1662" s="557" t="s">
        <v>517</v>
      </c>
      <c r="C1662" s="555" t="s">
        <v>1091</v>
      </c>
      <c r="D1662" s="503">
        <f t="shared" si="740"/>
        <v>600787691</v>
      </c>
      <c r="E1662" s="507">
        <f t="shared" ref="E1662:J1662" si="741">E1660+E1661</f>
        <v>539816210</v>
      </c>
      <c r="F1662" s="507">
        <f t="shared" si="741"/>
        <v>0</v>
      </c>
      <c r="G1662" s="507">
        <f t="shared" si="741"/>
        <v>0</v>
      </c>
      <c r="H1662" s="507">
        <f t="shared" si="741"/>
        <v>60971481</v>
      </c>
      <c r="I1662" s="507">
        <f t="shared" si="741"/>
        <v>0</v>
      </c>
      <c r="J1662" s="507">
        <f t="shared" si="741"/>
        <v>0</v>
      </c>
      <c r="K1662" s="558"/>
    </row>
    <row r="1663" spans="2:11">
      <c r="B1663" s="557" t="s">
        <v>518</v>
      </c>
      <c r="C1663" s="555" t="s">
        <v>1092</v>
      </c>
      <c r="D1663" s="503">
        <f t="shared" si="740"/>
        <v>0</v>
      </c>
      <c r="E1663" s="503">
        <f t="shared" ref="E1663:J1663" si="742">E1657-E1658+E1659-E1662</f>
        <v>0</v>
      </c>
      <c r="F1663" s="503">
        <f t="shared" si="742"/>
        <v>0</v>
      </c>
      <c r="G1663" s="503">
        <f t="shared" si="742"/>
        <v>0</v>
      </c>
      <c r="H1663" s="503">
        <f t="shared" si="742"/>
        <v>0</v>
      </c>
      <c r="I1663" s="503">
        <f t="shared" si="742"/>
        <v>0</v>
      </c>
      <c r="J1663" s="503">
        <f t="shared" si="742"/>
        <v>0</v>
      </c>
      <c r="K1663" s="570"/>
    </row>
    <row r="1664" spans="2:11">
      <c r="B1664" s="557" t="s">
        <v>1024</v>
      </c>
      <c r="C1664" s="555" t="s">
        <v>1093</v>
      </c>
      <c r="D1664" s="559">
        <f t="shared" ref="D1664:J1664" si="743">IFERROR(D1662/(D1657-D1658+D1659),0)</f>
        <v>1</v>
      </c>
      <c r="E1664" s="559">
        <f t="shared" si="743"/>
        <v>1</v>
      </c>
      <c r="F1664" s="559">
        <f t="shared" si="743"/>
        <v>0</v>
      </c>
      <c r="G1664" s="559">
        <f t="shared" si="743"/>
        <v>0</v>
      </c>
      <c r="H1664" s="559">
        <f t="shared" si="743"/>
        <v>1</v>
      </c>
      <c r="I1664" s="559">
        <f t="shared" si="743"/>
        <v>0</v>
      </c>
      <c r="J1664" s="559">
        <f t="shared" si="743"/>
        <v>0</v>
      </c>
      <c r="K1664" s="571"/>
    </row>
    <row r="1665" spans="2:11" s="417" customFormat="1">
      <c r="B1665" s="412" t="s">
        <v>96</v>
      </c>
      <c r="C1665" s="413" t="s">
        <v>78</v>
      </c>
      <c r="D1665" s="416"/>
      <c r="E1665" s="416"/>
      <c r="F1665" s="416"/>
      <c r="G1665" s="416"/>
      <c r="H1665" s="416"/>
      <c r="I1665" s="416"/>
      <c r="J1665" s="416"/>
      <c r="K1665" s="416"/>
    </row>
    <row r="1666" spans="2:11">
      <c r="B1666" s="554" t="s">
        <v>510</v>
      </c>
      <c r="C1666" s="555" t="s">
        <v>509</v>
      </c>
      <c r="D1666" s="503">
        <f t="shared" ref="D1666:D1672" si="744">SUM(E1666:J1666)</f>
        <v>6610000</v>
      </c>
      <c r="E1666" s="503">
        <v>6610000</v>
      </c>
      <c r="F1666" s="503">
        <v>0</v>
      </c>
      <c r="G1666" s="503">
        <v>0</v>
      </c>
      <c r="H1666" s="503"/>
      <c r="I1666" s="503"/>
      <c r="J1666" s="507"/>
      <c r="K1666" s="570"/>
    </row>
    <row r="1667" spans="2:11">
      <c r="B1667" s="554" t="s">
        <v>512</v>
      </c>
      <c r="C1667" s="555" t="s">
        <v>511</v>
      </c>
      <c r="D1667" s="503">
        <f t="shared" si="744"/>
        <v>0</v>
      </c>
      <c r="E1667" s="503">
        <v>0</v>
      </c>
      <c r="F1667" s="503">
        <v>0</v>
      </c>
      <c r="G1667" s="503">
        <v>0</v>
      </c>
      <c r="H1667" s="503">
        <v>0</v>
      </c>
      <c r="I1667" s="503">
        <v>0</v>
      </c>
      <c r="J1667" s="507">
        <v>0</v>
      </c>
      <c r="K1667" s="570"/>
    </row>
    <row r="1668" spans="2:11">
      <c r="B1668" s="557" t="s">
        <v>514</v>
      </c>
      <c r="C1668" s="555" t="s">
        <v>513</v>
      </c>
      <c r="D1668" s="503">
        <f t="shared" si="744"/>
        <v>0</v>
      </c>
      <c r="E1668" s="503">
        <v>0</v>
      </c>
      <c r="F1668" s="503">
        <v>0</v>
      </c>
      <c r="G1668" s="503">
        <v>0</v>
      </c>
      <c r="H1668" s="503">
        <v>0</v>
      </c>
      <c r="I1668" s="503">
        <v>0</v>
      </c>
      <c r="J1668" s="507">
        <v>0</v>
      </c>
      <c r="K1668" s="570"/>
    </row>
    <row r="1669" spans="2:11">
      <c r="B1669" s="557" t="s">
        <v>515</v>
      </c>
      <c r="C1669" s="555" t="s">
        <v>1089</v>
      </c>
      <c r="D1669" s="503">
        <f t="shared" si="744"/>
        <v>6610000</v>
      </c>
      <c r="E1669" s="503">
        <v>6610000</v>
      </c>
      <c r="F1669" s="503">
        <v>0</v>
      </c>
      <c r="G1669" s="503">
        <v>0</v>
      </c>
      <c r="H1669" s="503"/>
      <c r="I1669" s="503">
        <v>0</v>
      </c>
      <c r="J1669" s="507">
        <v>0</v>
      </c>
      <c r="K1669" s="570"/>
    </row>
    <row r="1670" spans="2:11">
      <c r="B1670" s="490" t="s">
        <v>516</v>
      </c>
      <c r="C1670" s="491" t="s">
        <v>1090</v>
      </c>
      <c r="D1670" s="507">
        <f t="shared" si="744"/>
        <v>0</v>
      </c>
      <c r="E1670" s="507"/>
      <c r="F1670" s="507"/>
      <c r="G1670" s="507"/>
      <c r="H1670" s="507">
        <v>0</v>
      </c>
      <c r="I1670" s="507"/>
      <c r="J1670" s="507"/>
      <c r="K1670" s="558"/>
    </row>
    <row r="1671" spans="2:11">
      <c r="B1671" s="557" t="s">
        <v>517</v>
      </c>
      <c r="C1671" s="555" t="s">
        <v>1091</v>
      </c>
      <c r="D1671" s="503">
        <f t="shared" si="744"/>
        <v>6610000</v>
      </c>
      <c r="E1671" s="507">
        <f t="shared" ref="E1671:J1671" si="745">E1669+E1670</f>
        <v>6610000</v>
      </c>
      <c r="F1671" s="507">
        <f t="shared" si="745"/>
        <v>0</v>
      </c>
      <c r="G1671" s="507">
        <f t="shared" si="745"/>
        <v>0</v>
      </c>
      <c r="H1671" s="507">
        <f t="shared" si="745"/>
        <v>0</v>
      </c>
      <c r="I1671" s="507">
        <f t="shared" si="745"/>
        <v>0</v>
      </c>
      <c r="J1671" s="507">
        <f t="shared" si="745"/>
        <v>0</v>
      </c>
      <c r="K1671" s="558"/>
    </row>
    <row r="1672" spans="2:11">
      <c r="B1672" s="557" t="s">
        <v>518</v>
      </c>
      <c r="C1672" s="555" t="s">
        <v>1092</v>
      </c>
      <c r="D1672" s="503">
        <f t="shared" si="744"/>
        <v>0</v>
      </c>
      <c r="E1672" s="503">
        <f t="shared" ref="E1672:J1672" si="746">E1666-E1667+E1668-E1671</f>
        <v>0</v>
      </c>
      <c r="F1672" s="503">
        <f t="shared" si="746"/>
        <v>0</v>
      </c>
      <c r="G1672" s="503">
        <f t="shared" si="746"/>
        <v>0</v>
      </c>
      <c r="H1672" s="503">
        <f t="shared" si="746"/>
        <v>0</v>
      </c>
      <c r="I1672" s="503">
        <f t="shared" si="746"/>
        <v>0</v>
      </c>
      <c r="J1672" s="503">
        <f t="shared" si="746"/>
        <v>0</v>
      </c>
      <c r="K1672" s="570"/>
    </row>
    <row r="1673" spans="2:11">
      <c r="B1673" s="557" t="s">
        <v>1024</v>
      </c>
      <c r="C1673" s="555" t="s">
        <v>1093</v>
      </c>
      <c r="D1673" s="559">
        <f t="shared" ref="D1673:J1673" si="747">IFERROR(D1671/(D1666-D1667+D1668),0)</f>
        <v>1</v>
      </c>
      <c r="E1673" s="559">
        <f t="shared" si="747"/>
        <v>1</v>
      </c>
      <c r="F1673" s="559">
        <f t="shared" si="747"/>
        <v>0</v>
      </c>
      <c r="G1673" s="559">
        <f t="shared" si="747"/>
        <v>0</v>
      </c>
      <c r="H1673" s="559">
        <f t="shared" si="747"/>
        <v>0</v>
      </c>
      <c r="I1673" s="559">
        <f t="shared" si="747"/>
        <v>0</v>
      </c>
      <c r="J1673" s="559">
        <f t="shared" si="747"/>
        <v>0</v>
      </c>
      <c r="K1673" s="571"/>
    </row>
    <row r="1674" spans="2:11" s="417" customFormat="1">
      <c r="B1674" s="412" t="s">
        <v>193</v>
      </c>
      <c r="C1674" s="413" t="s">
        <v>507</v>
      </c>
      <c r="D1674" s="416"/>
      <c r="E1674" s="416"/>
      <c r="F1674" s="416"/>
      <c r="G1674" s="416"/>
      <c r="H1674" s="416"/>
      <c r="I1674" s="416"/>
      <c r="J1674" s="416"/>
      <c r="K1674" s="416"/>
    </row>
    <row r="1675" spans="2:11">
      <c r="B1675" s="554" t="s">
        <v>510</v>
      </c>
      <c r="C1675" s="555" t="s">
        <v>509</v>
      </c>
      <c r="D1675" s="503">
        <f t="shared" ref="D1675:D1681" si="748">SUM(E1675:J1675)</f>
        <v>24812094164</v>
      </c>
      <c r="E1675" s="503">
        <f t="shared" ref="E1675:J1675" si="749">E1684+E1702</f>
        <v>9738922555</v>
      </c>
      <c r="F1675" s="503">
        <f t="shared" si="749"/>
        <v>0</v>
      </c>
      <c r="G1675" s="503">
        <f t="shared" si="749"/>
        <v>0</v>
      </c>
      <c r="H1675" s="503">
        <f t="shared" si="749"/>
        <v>15073171609</v>
      </c>
      <c r="I1675" s="503">
        <f t="shared" si="749"/>
        <v>0</v>
      </c>
      <c r="J1675" s="503">
        <f t="shared" si="749"/>
        <v>0</v>
      </c>
      <c r="K1675" s="570"/>
    </row>
    <row r="1676" spans="2:11">
      <c r="B1676" s="554" t="s">
        <v>512</v>
      </c>
      <c r="C1676" s="555" t="s">
        <v>511</v>
      </c>
      <c r="D1676" s="503">
        <f t="shared" si="748"/>
        <v>0</v>
      </c>
      <c r="E1676" s="503">
        <f t="shared" ref="E1676:J1676" si="750">E1685+E1703</f>
        <v>0</v>
      </c>
      <c r="F1676" s="503">
        <f t="shared" si="750"/>
        <v>0</v>
      </c>
      <c r="G1676" s="503">
        <f t="shared" si="750"/>
        <v>0</v>
      </c>
      <c r="H1676" s="503">
        <f t="shared" si="750"/>
        <v>0</v>
      </c>
      <c r="I1676" s="503">
        <f t="shared" si="750"/>
        <v>0</v>
      </c>
      <c r="J1676" s="503">
        <f t="shared" si="750"/>
        <v>0</v>
      </c>
      <c r="K1676" s="570"/>
    </row>
    <row r="1677" spans="2:11">
      <c r="B1677" s="557" t="s">
        <v>514</v>
      </c>
      <c r="C1677" s="555" t="s">
        <v>513</v>
      </c>
      <c r="D1677" s="503">
        <f t="shared" si="748"/>
        <v>0</v>
      </c>
      <c r="E1677" s="503">
        <f t="shared" ref="E1677:J1677" si="751">E1686+E1704</f>
        <v>0</v>
      </c>
      <c r="F1677" s="503">
        <f t="shared" si="751"/>
        <v>0</v>
      </c>
      <c r="G1677" s="503">
        <f t="shared" si="751"/>
        <v>0</v>
      </c>
      <c r="H1677" s="503">
        <f t="shared" si="751"/>
        <v>0</v>
      </c>
      <c r="I1677" s="503">
        <f t="shared" si="751"/>
        <v>0</v>
      </c>
      <c r="J1677" s="503">
        <f t="shared" si="751"/>
        <v>0</v>
      </c>
      <c r="K1677" s="570"/>
    </row>
    <row r="1678" spans="2:11">
      <c r="B1678" s="557" t="s">
        <v>515</v>
      </c>
      <c r="C1678" s="555" t="s">
        <v>1089</v>
      </c>
      <c r="D1678" s="503">
        <f t="shared" si="748"/>
        <v>11355711942</v>
      </c>
      <c r="E1678" s="503">
        <f t="shared" ref="E1678:J1678" si="752">E1687+E1705</f>
        <v>8391240333</v>
      </c>
      <c r="F1678" s="503">
        <f t="shared" si="752"/>
        <v>0</v>
      </c>
      <c r="G1678" s="503">
        <f t="shared" si="752"/>
        <v>0</v>
      </c>
      <c r="H1678" s="503">
        <f t="shared" si="752"/>
        <v>2964471609</v>
      </c>
      <c r="I1678" s="503">
        <f t="shared" si="752"/>
        <v>0</v>
      </c>
      <c r="J1678" s="503">
        <f t="shared" si="752"/>
        <v>0</v>
      </c>
      <c r="K1678" s="570"/>
    </row>
    <row r="1679" spans="2:11">
      <c r="B1679" s="490" t="s">
        <v>516</v>
      </c>
      <c r="C1679" s="491" t="s">
        <v>1090</v>
      </c>
      <c r="D1679" s="507">
        <f t="shared" si="748"/>
        <v>0</v>
      </c>
      <c r="E1679" s="503">
        <f t="shared" ref="E1679:J1679" si="753">E1688+E1706</f>
        <v>0</v>
      </c>
      <c r="F1679" s="503">
        <f t="shared" si="753"/>
        <v>0</v>
      </c>
      <c r="G1679" s="503">
        <f t="shared" si="753"/>
        <v>0</v>
      </c>
      <c r="H1679" s="503">
        <f t="shared" si="753"/>
        <v>0</v>
      </c>
      <c r="I1679" s="503">
        <f t="shared" si="753"/>
        <v>0</v>
      </c>
      <c r="J1679" s="503">
        <f t="shared" si="753"/>
        <v>0</v>
      </c>
      <c r="K1679" s="558"/>
    </row>
    <row r="1680" spans="2:11">
      <c r="B1680" s="557" t="s">
        <v>517</v>
      </c>
      <c r="C1680" s="555" t="s">
        <v>1091</v>
      </c>
      <c r="D1680" s="503">
        <f t="shared" si="748"/>
        <v>11355711942</v>
      </c>
      <c r="E1680" s="503">
        <f t="shared" ref="E1680:J1680" si="754">E1689+E1707</f>
        <v>8391240333</v>
      </c>
      <c r="F1680" s="503">
        <f t="shared" si="754"/>
        <v>0</v>
      </c>
      <c r="G1680" s="503">
        <f t="shared" si="754"/>
        <v>0</v>
      </c>
      <c r="H1680" s="503">
        <f t="shared" si="754"/>
        <v>2964471609</v>
      </c>
      <c r="I1680" s="503">
        <f t="shared" si="754"/>
        <v>0</v>
      </c>
      <c r="J1680" s="503">
        <f t="shared" si="754"/>
        <v>0</v>
      </c>
      <c r="K1680" s="558"/>
    </row>
    <row r="1681" spans="2:11" s="1111" customFormat="1">
      <c r="B1681" s="1108" t="s">
        <v>518</v>
      </c>
      <c r="C1681" s="1109" t="s">
        <v>1092</v>
      </c>
      <c r="D1681" s="1071">
        <f t="shared" si="748"/>
        <v>13456382222</v>
      </c>
      <c r="E1681" s="1071">
        <f t="shared" ref="E1681:J1681" si="755">E1690+E1708</f>
        <v>1347682222</v>
      </c>
      <c r="F1681" s="1071">
        <f t="shared" si="755"/>
        <v>0</v>
      </c>
      <c r="G1681" s="1071">
        <f t="shared" si="755"/>
        <v>0</v>
      </c>
      <c r="H1681" s="1071">
        <f t="shared" si="755"/>
        <v>12108700000</v>
      </c>
      <c r="I1681" s="1071">
        <f t="shared" si="755"/>
        <v>0</v>
      </c>
      <c r="J1681" s="1071">
        <f t="shared" si="755"/>
        <v>0</v>
      </c>
      <c r="K1681" s="1117"/>
    </row>
    <row r="1682" spans="2:11">
      <c r="B1682" s="557" t="s">
        <v>1024</v>
      </c>
      <c r="C1682" s="555" t="s">
        <v>1093</v>
      </c>
      <c r="D1682" s="559">
        <f>IFERROR(D1680/(D1675-D1676+D1677),0)</f>
        <v>0.45766842036558375</v>
      </c>
      <c r="E1682" s="559">
        <f t="shared" ref="E1682:J1682" si="756">IFERROR(E1680/(E1675-E1676+E1677),0)</f>
        <v>0.86161896098987922</v>
      </c>
      <c r="F1682" s="559">
        <f t="shared" si="756"/>
        <v>0</v>
      </c>
      <c r="G1682" s="559">
        <f t="shared" si="756"/>
        <v>0</v>
      </c>
      <c r="H1682" s="559">
        <f t="shared" si="756"/>
        <v>0.19667205322799824</v>
      </c>
      <c r="I1682" s="559">
        <f t="shared" si="756"/>
        <v>0</v>
      </c>
      <c r="J1682" s="559">
        <f t="shared" si="756"/>
        <v>0</v>
      </c>
      <c r="K1682" s="580"/>
    </row>
    <row r="1683" spans="2:11" s="417" customFormat="1" ht="25.5">
      <c r="B1683" s="412" t="s">
        <v>93</v>
      </c>
      <c r="C1683" s="413" t="s">
        <v>742</v>
      </c>
      <c r="D1683" s="414"/>
      <c r="E1683" s="416"/>
      <c r="F1683" s="416"/>
      <c r="G1683" s="416"/>
      <c r="H1683" s="416"/>
      <c r="I1683" s="416"/>
      <c r="J1683" s="416"/>
      <c r="K1683" s="416"/>
    </row>
    <row r="1684" spans="2:11">
      <c r="B1684" s="554" t="s">
        <v>510</v>
      </c>
      <c r="C1684" s="555" t="s">
        <v>509</v>
      </c>
      <c r="D1684" s="503">
        <f t="shared" ref="D1684:D1690" si="757">SUM(E1684:J1684)</f>
        <v>624882081</v>
      </c>
      <c r="E1684" s="503">
        <f t="shared" ref="E1684:J1684" si="758">E1693</f>
        <v>61631068</v>
      </c>
      <c r="F1684" s="503">
        <f t="shared" si="758"/>
        <v>0</v>
      </c>
      <c r="G1684" s="503">
        <f t="shared" si="758"/>
        <v>0</v>
      </c>
      <c r="H1684" s="503">
        <f t="shared" si="758"/>
        <v>563251013</v>
      </c>
      <c r="I1684" s="503">
        <f t="shared" si="758"/>
        <v>0</v>
      </c>
      <c r="J1684" s="503">
        <f t="shared" si="758"/>
        <v>0</v>
      </c>
      <c r="K1684" s="570"/>
    </row>
    <row r="1685" spans="2:11">
      <c r="B1685" s="554" t="s">
        <v>512</v>
      </c>
      <c r="C1685" s="555" t="s">
        <v>511</v>
      </c>
      <c r="D1685" s="503">
        <f t="shared" si="757"/>
        <v>0</v>
      </c>
      <c r="E1685" s="503">
        <f t="shared" ref="E1685:J1685" si="759">E1694</f>
        <v>0</v>
      </c>
      <c r="F1685" s="503">
        <f t="shared" si="759"/>
        <v>0</v>
      </c>
      <c r="G1685" s="503">
        <f t="shared" si="759"/>
        <v>0</v>
      </c>
      <c r="H1685" s="503">
        <f t="shared" si="759"/>
        <v>0</v>
      </c>
      <c r="I1685" s="503">
        <f t="shared" si="759"/>
        <v>0</v>
      </c>
      <c r="J1685" s="503">
        <f t="shared" si="759"/>
        <v>0</v>
      </c>
      <c r="K1685" s="570"/>
    </row>
    <row r="1686" spans="2:11">
      <c r="B1686" s="557" t="s">
        <v>514</v>
      </c>
      <c r="C1686" s="555" t="s">
        <v>513</v>
      </c>
      <c r="D1686" s="503">
        <f t="shared" si="757"/>
        <v>0</v>
      </c>
      <c r="E1686" s="503">
        <f t="shared" ref="E1686:J1686" si="760">E1695</f>
        <v>0</v>
      </c>
      <c r="F1686" s="503">
        <f t="shared" si="760"/>
        <v>0</v>
      </c>
      <c r="G1686" s="503">
        <f t="shared" si="760"/>
        <v>0</v>
      </c>
      <c r="H1686" s="503">
        <f t="shared" si="760"/>
        <v>0</v>
      </c>
      <c r="I1686" s="503">
        <f t="shared" si="760"/>
        <v>0</v>
      </c>
      <c r="J1686" s="503">
        <f t="shared" si="760"/>
        <v>0</v>
      </c>
      <c r="K1686" s="570"/>
    </row>
    <row r="1687" spans="2:11">
      <c r="B1687" s="557" t="s">
        <v>515</v>
      </c>
      <c r="C1687" s="555" t="s">
        <v>1089</v>
      </c>
      <c r="D1687" s="503">
        <f t="shared" si="757"/>
        <v>624882081</v>
      </c>
      <c r="E1687" s="503">
        <f t="shared" ref="E1687:J1687" si="761">E1696</f>
        <v>61631068</v>
      </c>
      <c r="F1687" s="503">
        <f t="shared" si="761"/>
        <v>0</v>
      </c>
      <c r="G1687" s="503">
        <f t="shared" si="761"/>
        <v>0</v>
      </c>
      <c r="H1687" s="503">
        <f t="shared" si="761"/>
        <v>563251013</v>
      </c>
      <c r="I1687" s="503">
        <f t="shared" si="761"/>
        <v>0</v>
      </c>
      <c r="J1687" s="503">
        <f t="shared" si="761"/>
        <v>0</v>
      </c>
      <c r="K1687" s="570"/>
    </row>
    <row r="1688" spans="2:11">
      <c r="B1688" s="490" t="s">
        <v>516</v>
      </c>
      <c r="C1688" s="491" t="s">
        <v>1090</v>
      </c>
      <c r="D1688" s="507">
        <f t="shared" si="757"/>
        <v>0</v>
      </c>
      <c r="E1688" s="503">
        <f t="shared" ref="E1688:J1688" si="762">E1697</f>
        <v>0</v>
      </c>
      <c r="F1688" s="503">
        <f t="shared" si="762"/>
        <v>0</v>
      </c>
      <c r="G1688" s="503">
        <f t="shared" si="762"/>
        <v>0</v>
      </c>
      <c r="H1688" s="503">
        <f t="shared" si="762"/>
        <v>0</v>
      </c>
      <c r="I1688" s="503">
        <f t="shared" si="762"/>
        <v>0</v>
      </c>
      <c r="J1688" s="503">
        <f t="shared" si="762"/>
        <v>0</v>
      </c>
      <c r="K1688" s="558"/>
    </row>
    <row r="1689" spans="2:11">
      <c r="B1689" s="557" t="s">
        <v>517</v>
      </c>
      <c r="C1689" s="555" t="s">
        <v>1091</v>
      </c>
      <c r="D1689" s="503">
        <f t="shared" si="757"/>
        <v>624882081</v>
      </c>
      <c r="E1689" s="503">
        <f t="shared" ref="E1689:J1689" si="763">E1698</f>
        <v>61631068</v>
      </c>
      <c r="F1689" s="503">
        <f t="shared" si="763"/>
        <v>0</v>
      </c>
      <c r="G1689" s="503">
        <f t="shared" si="763"/>
        <v>0</v>
      </c>
      <c r="H1689" s="503">
        <f t="shared" si="763"/>
        <v>563251013</v>
      </c>
      <c r="I1689" s="503">
        <f t="shared" si="763"/>
        <v>0</v>
      </c>
      <c r="J1689" s="503">
        <f t="shared" si="763"/>
        <v>0</v>
      </c>
      <c r="K1689" s="558"/>
    </row>
    <row r="1690" spans="2:11">
      <c r="B1690" s="557" t="s">
        <v>518</v>
      </c>
      <c r="C1690" s="555" t="s">
        <v>1092</v>
      </c>
      <c r="D1690" s="503">
        <f t="shared" si="757"/>
        <v>0</v>
      </c>
      <c r="E1690" s="503">
        <f t="shared" ref="E1690:J1690" si="764">E1699</f>
        <v>0</v>
      </c>
      <c r="F1690" s="503">
        <f t="shared" si="764"/>
        <v>0</v>
      </c>
      <c r="G1690" s="503">
        <f t="shared" si="764"/>
        <v>0</v>
      </c>
      <c r="H1690" s="503">
        <f t="shared" si="764"/>
        <v>0</v>
      </c>
      <c r="I1690" s="503">
        <f t="shared" si="764"/>
        <v>0</v>
      </c>
      <c r="J1690" s="503">
        <f t="shared" si="764"/>
        <v>0</v>
      </c>
      <c r="K1690" s="570"/>
    </row>
    <row r="1691" spans="2:11">
      <c r="B1691" s="557" t="s">
        <v>1024</v>
      </c>
      <c r="C1691" s="555" t="s">
        <v>1093</v>
      </c>
      <c r="D1691" s="559">
        <f>IFERROR(D1689/(D1684-D1685+D1686),0)</f>
        <v>1</v>
      </c>
      <c r="E1691" s="559">
        <f t="shared" ref="E1691:J1691" si="765">IFERROR(E1689/(E1684-E1685+E1686),0)</f>
        <v>1</v>
      </c>
      <c r="F1691" s="559">
        <f t="shared" si="765"/>
        <v>0</v>
      </c>
      <c r="G1691" s="559">
        <f t="shared" si="765"/>
        <v>0</v>
      </c>
      <c r="H1691" s="559">
        <f t="shared" si="765"/>
        <v>1</v>
      </c>
      <c r="I1691" s="559">
        <f t="shared" si="765"/>
        <v>0</v>
      </c>
      <c r="J1691" s="559">
        <f t="shared" si="765"/>
        <v>0</v>
      </c>
      <c r="K1691" s="580"/>
    </row>
    <row r="1692" spans="2:11" s="417" customFormat="1" ht="25.5">
      <c r="B1692" s="412" t="s">
        <v>94</v>
      </c>
      <c r="C1692" s="413" t="s">
        <v>194</v>
      </c>
      <c r="D1692" s="416"/>
      <c r="E1692" s="416"/>
      <c r="F1692" s="416"/>
      <c r="G1692" s="416"/>
      <c r="H1692" s="416"/>
      <c r="I1692" s="416"/>
      <c r="J1692" s="416"/>
      <c r="K1692" s="416"/>
    </row>
    <row r="1693" spans="2:11">
      <c r="B1693" s="554" t="s">
        <v>510</v>
      </c>
      <c r="C1693" s="555" t="s">
        <v>509</v>
      </c>
      <c r="D1693" s="503">
        <f t="shared" ref="D1693:D1699" si="766">SUM(E1693:J1693)</f>
        <v>624882081</v>
      </c>
      <c r="E1693" s="503">
        <v>61631068</v>
      </c>
      <c r="F1693" s="503">
        <v>0</v>
      </c>
      <c r="G1693" s="503">
        <v>0</v>
      </c>
      <c r="H1693" s="503">
        <v>563251013</v>
      </c>
      <c r="I1693" s="503">
        <v>0</v>
      </c>
      <c r="J1693" s="507">
        <v>0</v>
      </c>
      <c r="K1693" s="570"/>
    </row>
    <row r="1694" spans="2:11">
      <c r="B1694" s="554" t="s">
        <v>512</v>
      </c>
      <c r="C1694" s="555" t="s">
        <v>511</v>
      </c>
      <c r="D1694" s="503">
        <f t="shared" si="766"/>
        <v>0</v>
      </c>
      <c r="E1694" s="503">
        <v>0</v>
      </c>
      <c r="F1694" s="503">
        <v>0</v>
      </c>
      <c r="G1694" s="503">
        <v>0</v>
      </c>
      <c r="H1694" s="503">
        <v>0</v>
      </c>
      <c r="I1694" s="503">
        <v>0</v>
      </c>
      <c r="J1694" s="507">
        <v>0</v>
      </c>
      <c r="K1694" s="570"/>
    </row>
    <row r="1695" spans="2:11">
      <c r="B1695" s="557" t="s">
        <v>514</v>
      </c>
      <c r="C1695" s="555" t="s">
        <v>513</v>
      </c>
      <c r="D1695" s="503">
        <f t="shared" si="766"/>
        <v>0</v>
      </c>
      <c r="E1695" s="503">
        <v>0</v>
      </c>
      <c r="F1695" s="503">
        <v>0</v>
      </c>
      <c r="G1695" s="503">
        <v>0</v>
      </c>
      <c r="H1695" s="503">
        <v>0</v>
      </c>
      <c r="I1695" s="503">
        <v>0</v>
      </c>
      <c r="J1695" s="507">
        <v>0</v>
      </c>
      <c r="K1695" s="570"/>
    </row>
    <row r="1696" spans="2:11">
      <c r="B1696" s="557" t="s">
        <v>515</v>
      </c>
      <c r="C1696" s="555" t="s">
        <v>1089</v>
      </c>
      <c r="D1696" s="503">
        <f t="shared" si="766"/>
        <v>624882081</v>
      </c>
      <c r="E1696" s="503">
        <v>61631068</v>
      </c>
      <c r="F1696" s="503">
        <v>0</v>
      </c>
      <c r="G1696" s="503">
        <v>0</v>
      </c>
      <c r="H1696" s="503">
        <v>563251013</v>
      </c>
      <c r="I1696" s="503">
        <v>0</v>
      </c>
      <c r="J1696" s="507">
        <v>0</v>
      </c>
      <c r="K1696" s="570"/>
    </row>
    <row r="1697" spans="2:11">
      <c r="B1697" s="490" t="s">
        <v>516</v>
      </c>
      <c r="C1697" s="491" t="s">
        <v>1090</v>
      </c>
      <c r="D1697" s="507">
        <f t="shared" si="766"/>
        <v>0</v>
      </c>
      <c r="E1697" s="507"/>
      <c r="F1697" s="507"/>
      <c r="G1697" s="507"/>
      <c r="H1697" s="507"/>
      <c r="I1697" s="507"/>
      <c r="J1697" s="507"/>
      <c r="K1697" s="558"/>
    </row>
    <row r="1698" spans="2:11">
      <c r="B1698" s="557" t="s">
        <v>517</v>
      </c>
      <c r="C1698" s="555" t="s">
        <v>1091</v>
      </c>
      <c r="D1698" s="503">
        <f t="shared" si="766"/>
        <v>624882081</v>
      </c>
      <c r="E1698" s="507">
        <f t="shared" ref="E1698:J1698" si="767">E1696+E1697</f>
        <v>61631068</v>
      </c>
      <c r="F1698" s="507">
        <f t="shared" si="767"/>
        <v>0</v>
      </c>
      <c r="G1698" s="507">
        <f t="shared" si="767"/>
        <v>0</v>
      </c>
      <c r="H1698" s="507">
        <f t="shared" si="767"/>
        <v>563251013</v>
      </c>
      <c r="I1698" s="507">
        <f t="shared" si="767"/>
        <v>0</v>
      </c>
      <c r="J1698" s="507">
        <f t="shared" si="767"/>
        <v>0</v>
      </c>
      <c r="K1698" s="558"/>
    </row>
    <row r="1699" spans="2:11">
      <c r="B1699" s="557" t="s">
        <v>518</v>
      </c>
      <c r="C1699" s="555" t="s">
        <v>1092</v>
      </c>
      <c r="D1699" s="503">
        <f t="shared" si="766"/>
        <v>0</v>
      </c>
      <c r="E1699" s="503">
        <f t="shared" ref="E1699:J1699" si="768">E1693-E1694+E1695-E1698</f>
        <v>0</v>
      </c>
      <c r="F1699" s="503">
        <f t="shared" si="768"/>
        <v>0</v>
      </c>
      <c r="G1699" s="503">
        <f t="shared" si="768"/>
        <v>0</v>
      </c>
      <c r="H1699" s="503">
        <f t="shared" si="768"/>
        <v>0</v>
      </c>
      <c r="I1699" s="503">
        <f t="shared" si="768"/>
        <v>0</v>
      </c>
      <c r="J1699" s="503">
        <f t="shared" si="768"/>
        <v>0</v>
      </c>
      <c r="K1699" s="570"/>
    </row>
    <row r="1700" spans="2:11">
      <c r="B1700" s="557" t="s">
        <v>1024</v>
      </c>
      <c r="C1700" s="555" t="s">
        <v>1093</v>
      </c>
      <c r="D1700" s="559">
        <f>IFERROR(D1698/(D1693-D1694+D1695),0)</f>
        <v>1</v>
      </c>
      <c r="E1700" s="559">
        <f t="shared" ref="E1700:J1700" si="769">IFERROR(E1698/(E1693-E1694+E1695),0)</f>
        <v>1</v>
      </c>
      <c r="F1700" s="559">
        <f t="shared" si="769"/>
        <v>0</v>
      </c>
      <c r="G1700" s="559">
        <f t="shared" si="769"/>
        <v>0</v>
      </c>
      <c r="H1700" s="559">
        <f t="shared" si="769"/>
        <v>1</v>
      </c>
      <c r="I1700" s="559">
        <f t="shared" si="769"/>
        <v>0</v>
      </c>
      <c r="J1700" s="559">
        <f t="shared" si="769"/>
        <v>0</v>
      </c>
      <c r="K1700" s="571"/>
    </row>
    <row r="1701" spans="2:11" s="417" customFormat="1" ht="63.75">
      <c r="B1701" s="412" t="s">
        <v>105</v>
      </c>
      <c r="C1701" s="413" t="s">
        <v>743</v>
      </c>
      <c r="D1701" s="414"/>
      <c r="E1701" s="416"/>
      <c r="F1701" s="416"/>
      <c r="G1701" s="416"/>
      <c r="H1701" s="416"/>
      <c r="I1701" s="416"/>
      <c r="J1701" s="416"/>
      <c r="K1701" s="416"/>
    </row>
    <row r="1702" spans="2:11">
      <c r="B1702" s="554" t="s">
        <v>510</v>
      </c>
      <c r="C1702" s="555" t="s">
        <v>509</v>
      </c>
      <c r="D1702" s="503">
        <f>SUM(E1702:J1702)</f>
        <v>24187212083</v>
      </c>
      <c r="E1702" s="503">
        <f t="shared" ref="E1702:J1702" si="770">E1711+E1720+E1729+E1738+E1747+E1756+E1765+E1774+E1783</f>
        <v>9677291487</v>
      </c>
      <c r="F1702" s="503">
        <f t="shared" si="770"/>
        <v>0</v>
      </c>
      <c r="G1702" s="503">
        <f t="shared" si="770"/>
        <v>0</v>
      </c>
      <c r="H1702" s="503">
        <f t="shared" si="770"/>
        <v>14509920596</v>
      </c>
      <c r="I1702" s="503">
        <f t="shared" si="770"/>
        <v>0</v>
      </c>
      <c r="J1702" s="503">
        <f t="shared" si="770"/>
        <v>0</v>
      </c>
      <c r="K1702" s="570"/>
    </row>
    <row r="1703" spans="2:11">
      <c r="B1703" s="554" t="s">
        <v>512</v>
      </c>
      <c r="C1703" s="555" t="s">
        <v>511</v>
      </c>
      <c r="D1703" s="503">
        <f>SUM(E1703:J1703)</f>
        <v>0</v>
      </c>
      <c r="E1703" s="503">
        <f t="shared" ref="E1703:J1703" si="771">E1712+E1721+E1730+E1739+E1748+E1757+E1766+E1775+E1784</f>
        <v>0</v>
      </c>
      <c r="F1703" s="503">
        <f t="shared" si="771"/>
        <v>0</v>
      </c>
      <c r="G1703" s="503">
        <f t="shared" si="771"/>
        <v>0</v>
      </c>
      <c r="H1703" s="503">
        <f t="shared" si="771"/>
        <v>0</v>
      </c>
      <c r="I1703" s="503">
        <f t="shared" si="771"/>
        <v>0</v>
      </c>
      <c r="J1703" s="503">
        <f t="shared" si="771"/>
        <v>0</v>
      </c>
      <c r="K1703" s="570"/>
    </row>
    <row r="1704" spans="2:11">
      <c r="B1704" s="557" t="s">
        <v>514</v>
      </c>
      <c r="C1704" s="555" t="s">
        <v>513</v>
      </c>
      <c r="D1704" s="503">
        <f>SUM(E1704:J1704)</f>
        <v>0</v>
      </c>
      <c r="E1704" s="503">
        <f t="shared" ref="E1704:J1704" si="772">E1713+E1722+E1731+E1740+E1749+E1758+E1767+E1776+E1785</f>
        <v>0</v>
      </c>
      <c r="F1704" s="503">
        <f t="shared" si="772"/>
        <v>0</v>
      </c>
      <c r="G1704" s="503">
        <f t="shared" si="772"/>
        <v>0</v>
      </c>
      <c r="H1704" s="503">
        <f t="shared" si="772"/>
        <v>0</v>
      </c>
      <c r="I1704" s="503">
        <f t="shared" si="772"/>
        <v>0</v>
      </c>
      <c r="J1704" s="503">
        <f t="shared" si="772"/>
        <v>0</v>
      </c>
      <c r="K1704" s="570"/>
    </row>
    <row r="1705" spans="2:11">
      <c r="B1705" s="557" t="s">
        <v>515</v>
      </c>
      <c r="C1705" s="555" t="s">
        <v>1089</v>
      </c>
      <c r="D1705" s="503">
        <f>SUM(E1705:J1705)</f>
        <v>10730829861</v>
      </c>
      <c r="E1705" s="503">
        <f t="shared" ref="E1705:J1705" si="773">E1714+E1723+E1732+E1741+E1750+E1759+E1768+E1777+E1786</f>
        <v>8329609265</v>
      </c>
      <c r="F1705" s="503">
        <f t="shared" si="773"/>
        <v>0</v>
      </c>
      <c r="G1705" s="503">
        <f t="shared" si="773"/>
        <v>0</v>
      </c>
      <c r="H1705" s="503">
        <f t="shared" si="773"/>
        <v>2401220596</v>
      </c>
      <c r="I1705" s="503">
        <f t="shared" si="773"/>
        <v>0</v>
      </c>
      <c r="J1705" s="503">
        <f t="shared" si="773"/>
        <v>0</v>
      </c>
      <c r="K1705" s="570"/>
    </row>
    <row r="1706" spans="2:11">
      <c r="B1706" s="490" t="s">
        <v>516</v>
      </c>
      <c r="C1706" s="491" t="s">
        <v>1090</v>
      </c>
      <c r="D1706" s="507">
        <f>SUM(E1706:J1706)</f>
        <v>0</v>
      </c>
      <c r="E1706" s="503">
        <f t="shared" ref="E1706:J1706" si="774">E1715+E1724+E1733+E1742+E1751+E1760+E1769+E1778+E1787</f>
        <v>0</v>
      </c>
      <c r="F1706" s="503">
        <f t="shared" si="774"/>
        <v>0</v>
      </c>
      <c r="G1706" s="503">
        <f t="shared" si="774"/>
        <v>0</v>
      </c>
      <c r="H1706" s="503">
        <f t="shared" si="774"/>
        <v>0</v>
      </c>
      <c r="I1706" s="503">
        <f t="shared" si="774"/>
        <v>0</v>
      </c>
      <c r="J1706" s="503">
        <f t="shared" si="774"/>
        <v>0</v>
      </c>
      <c r="K1706" s="558"/>
    </row>
    <row r="1707" spans="2:11">
      <c r="B1707" s="557" t="s">
        <v>517</v>
      </c>
      <c r="C1707" s="555" t="s">
        <v>1091</v>
      </c>
      <c r="D1707" s="503">
        <f t="shared" ref="D1707:D1770" si="775">SUM(E1707:J1707)</f>
        <v>10730829861</v>
      </c>
      <c r="E1707" s="503">
        <f t="shared" ref="E1707:J1707" si="776">E1716+E1725+E1734+E1743+E1752+E1761+E1770+E1779+E1788</f>
        <v>8329609265</v>
      </c>
      <c r="F1707" s="503">
        <f t="shared" si="776"/>
        <v>0</v>
      </c>
      <c r="G1707" s="503">
        <f t="shared" si="776"/>
        <v>0</v>
      </c>
      <c r="H1707" s="503">
        <f t="shared" si="776"/>
        <v>2401220596</v>
      </c>
      <c r="I1707" s="503">
        <f t="shared" si="776"/>
        <v>0</v>
      </c>
      <c r="J1707" s="503">
        <f t="shared" si="776"/>
        <v>0</v>
      </c>
      <c r="K1707" s="558"/>
    </row>
    <row r="1708" spans="2:11" s="1111" customFormat="1">
      <c r="B1708" s="1108" t="s">
        <v>518</v>
      </c>
      <c r="C1708" s="1109" t="s">
        <v>1092</v>
      </c>
      <c r="D1708" s="1071">
        <f t="shared" si="775"/>
        <v>13456382222</v>
      </c>
      <c r="E1708" s="1071">
        <f t="shared" ref="E1708:J1708" si="777">E1717+E1726+E1735+E1744+E1753+E1762+E1771+E1780+E1789</f>
        <v>1347682222</v>
      </c>
      <c r="F1708" s="1071">
        <f t="shared" si="777"/>
        <v>0</v>
      </c>
      <c r="G1708" s="1071">
        <f t="shared" si="777"/>
        <v>0</v>
      </c>
      <c r="H1708" s="1071">
        <f t="shared" si="777"/>
        <v>12108700000</v>
      </c>
      <c r="I1708" s="1071">
        <f t="shared" si="777"/>
        <v>0</v>
      </c>
      <c r="J1708" s="1071">
        <f t="shared" si="777"/>
        <v>0</v>
      </c>
      <c r="K1708" s="1117"/>
    </row>
    <row r="1709" spans="2:11">
      <c r="B1709" s="557" t="s">
        <v>1024</v>
      </c>
      <c r="C1709" s="555" t="s">
        <v>1093</v>
      </c>
      <c r="D1709" s="559">
        <f>IFERROR(D1707/(D1702-D1703+D1704),0)</f>
        <v>0.44365716165122526</v>
      </c>
      <c r="E1709" s="559">
        <f t="shared" ref="E1709:J1709" si="778">IFERROR(E1707/(E1702-E1703+E1704),0)</f>
        <v>0.86073766365202387</v>
      </c>
      <c r="F1709" s="559">
        <f t="shared" si="778"/>
        <v>0</v>
      </c>
      <c r="G1709" s="559">
        <f t="shared" si="778"/>
        <v>0</v>
      </c>
      <c r="H1709" s="559">
        <f t="shared" si="778"/>
        <v>0.16548819685904778</v>
      </c>
      <c r="I1709" s="559">
        <f t="shared" si="778"/>
        <v>0</v>
      </c>
      <c r="J1709" s="559">
        <f t="shared" si="778"/>
        <v>0</v>
      </c>
      <c r="K1709" s="580"/>
    </row>
    <row r="1710" spans="2:11" s="417" customFormat="1" ht="25.5">
      <c r="B1710" s="412" t="s">
        <v>94</v>
      </c>
      <c r="C1710" s="413" t="s">
        <v>160</v>
      </c>
      <c r="D1710" s="958"/>
      <c r="E1710" s="416"/>
      <c r="F1710" s="416"/>
      <c r="G1710" s="416"/>
      <c r="H1710" s="416"/>
      <c r="I1710" s="416"/>
      <c r="J1710" s="416"/>
      <c r="K1710" s="416"/>
    </row>
    <row r="1711" spans="2:11">
      <c r="B1711" s="554" t="s">
        <v>510</v>
      </c>
      <c r="C1711" s="555" t="s">
        <v>509</v>
      </c>
      <c r="D1711" s="503">
        <f t="shared" si="775"/>
        <v>603954886</v>
      </c>
      <c r="E1711" s="503">
        <v>0</v>
      </c>
      <c r="F1711" s="503">
        <v>0</v>
      </c>
      <c r="G1711" s="503">
        <v>0</v>
      </c>
      <c r="H1711" s="503">
        <v>603954886</v>
      </c>
      <c r="I1711" s="503">
        <v>0</v>
      </c>
      <c r="J1711" s="507">
        <v>0</v>
      </c>
      <c r="K1711" s="570"/>
    </row>
    <row r="1712" spans="2:11">
      <c r="B1712" s="554" t="s">
        <v>512</v>
      </c>
      <c r="C1712" s="555" t="s">
        <v>511</v>
      </c>
      <c r="D1712" s="503">
        <f t="shared" si="775"/>
        <v>0</v>
      </c>
      <c r="E1712" s="503">
        <v>0</v>
      </c>
      <c r="F1712" s="503">
        <v>0</v>
      </c>
      <c r="G1712" s="503">
        <v>0</v>
      </c>
      <c r="H1712" s="503">
        <v>0</v>
      </c>
      <c r="I1712" s="503">
        <v>0</v>
      </c>
      <c r="J1712" s="507">
        <v>0</v>
      </c>
      <c r="K1712" s="570"/>
    </row>
    <row r="1713" spans="2:11">
      <c r="B1713" s="557" t="s">
        <v>514</v>
      </c>
      <c r="C1713" s="555" t="s">
        <v>513</v>
      </c>
      <c r="D1713" s="503">
        <f t="shared" si="775"/>
        <v>0</v>
      </c>
      <c r="E1713" s="503">
        <v>0</v>
      </c>
      <c r="F1713" s="503">
        <v>0</v>
      </c>
      <c r="G1713" s="503">
        <v>0</v>
      </c>
      <c r="H1713" s="503">
        <v>0</v>
      </c>
      <c r="I1713" s="503">
        <v>0</v>
      </c>
      <c r="J1713" s="507">
        <v>0</v>
      </c>
      <c r="K1713" s="570"/>
    </row>
    <row r="1714" spans="2:11">
      <c r="B1714" s="557" t="s">
        <v>515</v>
      </c>
      <c r="C1714" s="555" t="s">
        <v>1089</v>
      </c>
      <c r="D1714" s="503">
        <f t="shared" si="775"/>
        <v>603954886</v>
      </c>
      <c r="E1714" s="503">
        <v>0</v>
      </c>
      <c r="F1714" s="503">
        <v>0</v>
      </c>
      <c r="G1714" s="503">
        <v>0</v>
      </c>
      <c r="H1714" s="503">
        <v>603954886</v>
      </c>
      <c r="I1714" s="503">
        <v>0</v>
      </c>
      <c r="J1714" s="507">
        <v>0</v>
      </c>
      <c r="K1714" s="570"/>
    </row>
    <row r="1715" spans="2:11">
      <c r="B1715" s="490" t="s">
        <v>516</v>
      </c>
      <c r="C1715" s="491" t="s">
        <v>1090</v>
      </c>
      <c r="D1715" s="507">
        <f t="shared" si="775"/>
        <v>0</v>
      </c>
      <c r="E1715" s="507"/>
      <c r="F1715" s="507"/>
      <c r="G1715" s="507"/>
      <c r="H1715" s="507"/>
      <c r="I1715" s="507"/>
      <c r="J1715" s="507"/>
      <c r="K1715" s="558"/>
    </row>
    <row r="1716" spans="2:11">
      <c r="B1716" s="557" t="s">
        <v>517</v>
      </c>
      <c r="C1716" s="555" t="s">
        <v>1091</v>
      </c>
      <c r="D1716" s="503">
        <f t="shared" si="775"/>
        <v>603954886</v>
      </c>
      <c r="E1716" s="507">
        <f t="shared" ref="E1716:J1716" si="779">E1714+E1715</f>
        <v>0</v>
      </c>
      <c r="F1716" s="507">
        <f t="shared" si="779"/>
        <v>0</v>
      </c>
      <c r="G1716" s="507">
        <f t="shared" si="779"/>
        <v>0</v>
      </c>
      <c r="H1716" s="507">
        <f t="shared" si="779"/>
        <v>603954886</v>
      </c>
      <c r="I1716" s="507">
        <f t="shared" si="779"/>
        <v>0</v>
      </c>
      <c r="J1716" s="507">
        <f t="shared" si="779"/>
        <v>0</v>
      </c>
      <c r="K1716" s="558"/>
    </row>
    <row r="1717" spans="2:11">
      <c r="B1717" s="557" t="s">
        <v>518</v>
      </c>
      <c r="C1717" s="555" t="s">
        <v>1092</v>
      </c>
      <c r="D1717" s="503">
        <f t="shared" si="775"/>
        <v>0</v>
      </c>
      <c r="E1717" s="503">
        <f t="shared" ref="E1717:J1717" si="780">E1711-E1712+E1713-E1716</f>
        <v>0</v>
      </c>
      <c r="F1717" s="503">
        <f t="shared" si="780"/>
        <v>0</v>
      </c>
      <c r="G1717" s="503">
        <f t="shared" si="780"/>
        <v>0</v>
      </c>
      <c r="H1717" s="503">
        <f t="shared" si="780"/>
        <v>0</v>
      </c>
      <c r="I1717" s="503">
        <f t="shared" si="780"/>
        <v>0</v>
      </c>
      <c r="J1717" s="503">
        <f t="shared" si="780"/>
        <v>0</v>
      </c>
      <c r="K1717" s="570"/>
    </row>
    <row r="1718" spans="2:11">
      <c r="B1718" s="557" t="s">
        <v>1024</v>
      </c>
      <c r="C1718" s="555" t="s">
        <v>1093</v>
      </c>
      <c r="D1718" s="559">
        <f>IFERROR(D1716/(D1711-D1712+D1713),0)</f>
        <v>1</v>
      </c>
      <c r="E1718" s="559">
        <f t="shared" ref="E1718:J1718" si="781">IFERROR(E1716/(E1711-E1712+E1713),0)</f>
        <v>0</v>
      </c>
      <c r="F1718" s="559">
        <f t="shared" si="781"/>
        <v>0</v>
      </c>
      <c r="G1718" s="559">
        <f t="shared" si="781"/>
        <v>0</v>
      </c>
      <c r="H1718" s="559">
        <f t="shared" si="781"/>
        <v>1</v>
      </c>
      <c r="I1718" s="559">
        <f t="shared" si="781"/>
        <v>0</v>
      </c>
      <c r="J1718" s="559">
        <f t="shared" si="781"/>
        <v>0</v>
      </c>
      <c r="K1718" s="571"/>
    </row>
    <row r="1719" spans="2:11" s="417" customFormat="1">
      <c r="B1719" s="412" t="s">
        <v>96</v>
      </c>
      <c r="C1719" s="413" t="s">
        <v>184</v>
      </c>
      <c r="D1719" s="958"/>
      <c r="E1719" s="416"/>
      <c r="F1719" s="416"/>
      <c r="G1719" s="416"/>
      <c r="H1719" s="416"/>
      <c r="I1719" s="416"/>
      <c r="J1719" s="416"/>
      <c r="K1719" s="416"/>
    </row>
    <row r="1720" spans="2:11">
      <c r="B1720" s="554" t="s">
        <v>510</v>
      </c>
      <c r="C1720" s="555" t="s">
        <v>509</v>
      </c>
      <c r="D1720" s="503">
        <f t="shared" si="775"/>
        <v>629477476</v>
      </c>
      <c r="E1720" s="503">
        <v>94891000</v>
      </c>
      <c r="F1720" s="503">
        <v>0</v>
      </c>
      <c r="G1720" s="503">
        <v>0</v>
      </c>
      <c r="H1720" s="503">
        <v>534586476</v>
      </c>
      <c r="I1720" s="503">
        <v>0</v>
      </c>
      <c r="J1720" s="507">
        <v>0</v>
      </c>
      <c r="K1720" s="570"/>
    </row>
    <row r="1721" spans="2:11">
      <c r="B1721" s="554" t="s">
        <v>512</v>
      </c>
      <c r="C1721" s="555" t="s">
        <v>511</v>
      </c>
      <c r="D1721" s="503">
        <f t="shared" si="775"/>
        <v>0</v>
      </c>
      <c r="E1721" s="503">
        <v>0</v>
      </c>
      <c r="F1721" s="503">
        <v>0</v>
      </c>
      <c r="G1721" s="503">
        <v>0</v>
      </c>
      <c r="H1721" s="503">
        <v>0</v>
      </c>
      <c r="I1721" s="503">
        <v>0</v>
      </c>
      <c r="J1721" s="507">
        <v>0</v>
      </c>
      <c r="K1721" s="570"/>
    </row>
    <row r="1722" spans="2:11">
      <c r="B1722" s="557" t="s">
        <v>514</v>
      </c>
      <c r="C1722" s="555" t="s">
        <v>513</v>
      </c>
      <c r="D1722" s="503">
        <f t="shared" si="775"/>
        <v>0</v>
      </c>
      <c r="E1722" s="503">
        <v>0</v>
      </c>
      <c r="F1722" s="503">
        <v>0</v>
      </c>
      <c r="G1722" s="503">
        <v>0</v>
      </c>
      <c r="H1722" s="503">
        <v>0</v>
      </c>
      <c r="I1722" s="503">
        <v>0</v>
      </c>
      <c r="J1722" s="507">
        <v>0</v>
      </c>
      <c r="K1722" s="570"/>
    </row>
    <row r="1723" spans="2:11">
      <c r="B1723" s="557" t="s">
        <v>515</v>
      </c>
      <c r="C1723" s="555" t="s">
        <v>1089</v>
      </c>
      <c r="D1723" s="503">
        <f t="shared" si="775"/>
        <v>629477476</v>
      </c>
      <c r="E1723" s="503">
        <v>94891000</v>
      </c>
      <c r="F1723" s="503">
        <v>0</v>
      </c>
      <c r="G1723" s="503">
        <v>0</v>
      </c>
      <c r="H1723" s="503">
        <v>534586476</v>
      </c>
      <c r="I1723" s="503">
        <v>0</v>
      </c>
      <c r="J1723" s="507">
        <v>0</v>
      </c>
      <c r="K1723" s="570"/>
    </row>
    <row r="1724" spans="2:11">
      <c r="B1724" s="490" t="s">
        <v>516</v>
      </c>
      <c r="C1724" s="491" t="s">
        <v>1090</v>
      </c>
      <c r="D1724" s="507">
        <f t="shared" si="775"/>
        <v>0</v>
      </c>
      <c r="E1724" s="507"/>
      <c r="F1724" s="507"/>
      <c r="G1724" s="507"/>
      <c r="H1724" s="507"/>
      <c r="I1724" s="507"/>
      <c r="J1724" s="507"/>
      <c r="K1724" s="558"/>
    </row>
    <row r="1725" spans="2:11">
      <c r="B1725" s="557" t="s">
        <v>517</v>
      </c>
      <c r="C1725" s="555" t="s">
        <v>1091</v>
      </c>
      <c r="D1725" s="503">
        <f t="shared" si="775"/>
        <v>629477476</v>
      </c>
      <c r="E1725" s="507">
        <f t="shared" ref="E1725:J1725" si="782">E1723+E1724</f>
        <v>94891000</v>
      </c>
      <c r="F1725" s="507">
        <f t="shared" si="782"/>
        <v>0</v>
      </c>
      <c r="G1725" s="507">
        <f t="shared" si="782"/>
        <v>0</v>
      </c>
      <c r="H1725" s="507">
        <f t="shared" si="782"/>
        <v>534586476</v>
      </c>
      <c r="I1725" s="507">
        <f t="shared" si="782"/>
        <v>0</v>
      </c>
      <c r="J1725" s="507">
        <f t="shared" si="782"/>
        <v>0</v>
      </c>
      <c r="K1725" s="558"/>
    </row>
    <row r="1726" spans="2:11">
      <c r="B1726" s="557" t="s">
        <v>518</v>
      </c>
      <c r="C1726" s="555" t="s">
        <v>1092</v>
      </c>
      <c r="D1726" s="503">
        <f t="shared" si="775"/>
        <v>0</v>
      </c>
      <c r="E1726" s="503">
        <f t="shared" ref="E1726:J1726" si="783">E1720-E1721+E1722-E1725</f>
        <v>0</v>
      </c>
      <c r="F1726" s="503">
        <f t="shared" si="783"/>
        <v>0</v>
      </c>
      <c r="G1726" s="503">
        <f t="shared" si="783"/>
        <v>0</v>
      </c>
      <c r="H1726" s="503">
        <f t="shared" si="783"/>
        <v>0</v>
      </c>
      <c r="I1726" s="503">
        <f t="shared" si="783"/>
        <v>0</v>
      </c>
      <c r="J1726" s="503">
        <f t="shared" si="783"/>
        <v>0</v>
      </c>
      <c r="K1726" s="570"/>
    </row>
    <row r="1727" spans="2:11">
      <c r="B1727" s="557" t="s">
        <v>1024</v>
      </c>
      <c r="C1727" s="555" t="s">
        <v>1093</v>
      </c>
      <c r="D1727" s="559">
        <f>IFERROR(D1725/(D1720-D1721+D1722),0)</f>
        <v>1</v>
      </c>
      <c r="E1727" s="559">
        <f t="shared" ref="E1727:J1727" si="784">IFERROR(E1725/(E1720-E1721+E1722),0)</f>
        <v>1</v>
      </c>
      <c r="F1727" s="559">
        <f t="shared" si="784"/>
        <v>0</v>
      </c>
      <c r="G1727" s="559">
        <f t="shared" si="784"/>
        <v>0</v>
      </c>
      <c r="H1727" s="559">
        <f t="shared" si="784"/>
        <v>1</v>
      </c>
      <c r="I1727" s="559">
        <f t="shared" si="784"/>
        <v>0</v>
      </c>
      <c r="J1727" s="559">
        <f t="shared" si="784"/>
        <v>0</v>
      </c>
      <c r="K1727" s="571"/>
    </row>
    <row r="1728" spans="2:11" s="417" customFormat="1">
      <c r="B1728" s="412" t="s">
        <v>97</v>
      </c>
      <c r="C1728" s="413" t="s">
        <v>195</v>
      </c>
      <c r="D1728" s="958"/>
      <c r="E1728" s="416"/>
      <c r="F1728" s="416"/>
      <c r="G1728" s="416"/>
      <c r="H1728" s="416"/>
      <c r="I1728" s="416"/>
      <c r="J1728" s="416"/>
      <c r="K1728" s="416"/>
    </row>
    <row r="1729" spans="2:11">
      <c r="B1729" s="554" t="s">
        <v>510</v>
      </c>
      <c r="C1729" s="555" t="s">
        <v>509</v>
      </c>
      <c r="D1729" s="503">
        <f t="shared" si="775"/>
        <v>7259452119</v>
      </c>
      <c r="E1729" s="503">
        <v>7259452119</v>
      </c>
      <c r="F1729" s="503">
        <v>0</v>
      </c>
      <c r="G1729" s="503">
        <v>0</v>
      </c>
      <c r="H1729" s="503">
        <v>0</v>
      </c>
      <c r="I1729" s="503">
        <v>0</v>
      </c>
      <c r="J1729" s="507">
        <v>0</v>
      </c>
      <c r="K1729" s="570"/>
    </row>
    <row r="1730" spans="2:11">
      <c r="B1730" s="554" t="s">
        <v>512</v>
      </c>
      <c r="C1730" s="555" t="s">
        <v>511</v>
      </c>
      <c r="D1730" s="503">
        <f t="shared" si="775"/>
        <v>0</v>
      </c>
      <c r="E1730" s="503">
        <v>0</v>
      </c>
      <c r="F1730" s="503">
        <v>0</v>
      </c>
      <c r="G1730" s="503">
        <v>0</v>
      </c>
      <c r="H1730" s="503">
        <v>0</v>
      </c>
      <c r="I1730" s="503">
        <v>0</v>
      </c>
      <c r="J1730" s="507">
        <v>0</v>
      </c>
      <c r="K1730" s="570"/>
    </row>
    <row r="1731" spans="2:11">
      <c r="B1731" s="557" t="s">
        <v>514</v>
      </c>
      <c r="C1731" s="555" t="s">
        <v>513</v>
      </c>
      <c r="D1731" s="503">
        <f t="shared" si="775"/>
        <v>0</v>
      </c>
      <c r="E1731" s="503">
        <v>0</v>
      </c>
      <c r="F1731" s="503">
        <v>0</v>
      </c>
      <c r="G1731" s="503">
        <v>0</v>
      </c>
      <c r="H1731" s="503">
        <v>0</v>
      </c>
      <c r="I1731" s="503">
        <v>0</v>
      </c>
      <c r="J1731" s="507">
        <v>0</v>
      </c>
      <c r="K1731" s="570"/>
    </row>
    <row r="1732" spans="2:11">
      <c r="B1732" s="557" t="s">
        <v>515</v>
      </c>
      <c r="C1732" s="555" t="s">
        <v>1089</v>
      </c>
      <c r="D1732" s="503">
        <f t="shared" si="775"/>
        <v>7259452119</v>
      </c>
      <c r="E1732" s="503">
        <v>7259452119</v>
      </c>
      <c r="F1732" s="503">
        <v>0</v>
      </c>
      <c r="G1732" s="503">
        <v>0</v>
      </c>
      <c r="H1732" s="503">
        <v>0</v>
      </c>
      <c r="I1732" s="503">
        <v>0</v>
      </c>
      <c r="J1732" s="507">
        <v>0</v>
      </c>
      <c r="K1732" s="570"/>
    </row>
    <row r="1733" spans="2:11">
      <c r="B1733" s="490" t="s">
        <v>516</v>
      </c>
      <c r="C1733" s="491" t="s">
        <v>1090</v>
      </c>
      <c r="D1733" s="507">
        <f t="shared" si="775"/>
        <v>0</v>
      </c>
      <c r="E1733" s="507"/>
      <c r="F1733" s="507"/>
      <c r="G1733" s="507"/>
      <c r="H1733" s="507"/>
      <c r="I1733" s="507"/>
      <c r="J1733" s="507"/>
      <c r="K1733" s="558"/>
    </row>
    <row r="1734" spans="2:11">
      <c r="B1734" s="557" t="s">
        <v>517</v>
      </c>
      <c r="C1734" s="555" t="s">
        <v>1091</v>
      </c>
      <c r="D1734" s="503">
        <f t="shared" si="775"/>
        <v>7259452119</v>
      </c>
      <c r="E1734" s="507">
        <f t="shared" ref="E1734:J1734" si="785">E1732+E1733</f>
        <v>7259452119</v>
      </c>
      <c r="F1734" s="507">
        <f t="shared" si="785"/>
        <v>0</v>
      </c>
      <c r="G1734" s="507">
        <f t="shared" si="785"/>
        <v>0</v>
      </c>
      <c r="H1734" s="507">
        <f t="shared" si="785"/>
        <v>0</v>
      </c>
      <c r="I1734" s="507">
        <f t="shared" si="785"/>
        <v>0</v>
      </c>
      <c r="J1734" s="507">
        <f t="shared" si="785"/>
        <v>0</v>
      </c>
      <c r="K1734" s="558"/>
    </row>
    <row r="1735" spans="2:11">
      <c r="B1735" s="557" t="s">
        <v>518</v>
      </c>
      <c r="C1735" s="555" t="s">
        <v>1092</v>
      </c>
      <c r="D1735" s="503">
        <f t="shared" si="775"/>
        <v>0</v>
      </c>
      <c r="E1735" s="503">
        <f t="shared" ref="E1735:J1735" si="786">E1729-E1730+E1731-E1734</f>
        <v>0</v>
      </c>
      <c r="F1735" s="503">
        <f t="shared" si="786"/>
        <v>0</v>
      </c>
      <c r="G1735" s="503">
        <f t="shared" si="786"/>
        <v>0</v>
      </c>
      <c r="H1735" s="503">
        <f t="shared" si="786"/>
        <v>0</v>
      </c>
      <c r="I1735" s="503">
        <f t="shared" si="786"/>
        <v>0</v>
      </c>
      <c r="J1735" s="503">
        <f t="shared" si="786"/>
        <v>0</v>
      </c>
      <c r="K1735" s="570"/>
    </row>
    <row r="1736" spans="2:11">
      <c r="B1736" s="557" t="s">
        <v>1024</v>
      </c>
      <c r="C1736" s="555" t="s">
        <v>1093</v>
      </c>
      <c r="D1736" s="559">
        <f>IFERROR(D1734/(D1729-D1730+D1731),0)</f>
        <v>1</v>
      </c>
      <c r="E1736" s="559">
        <f t="shared" ref="E1736:J1736" si="787">IFERROR(E1734/(E1729-E1730+E1731),0)</f>
        <v>1</v>
      </c>
      <c r="F1736" s="559">
        <f t="shared" si="787"/>
        <v>0</v>
      </c>
      <c r="G1736" s="559">
        <f t="shared" si="787"/>
        <v>0</v>
      </c>
      <c r="H1736" s="559">
        <f t="shared" si="787"/>
        <v>0</v>
      </c>
      <c r="I1736" s="559">
        <f t="shared" si="787"/>
        <v>0</v>
      </c>
      <c r="J1736" s="559">
        <f t="shared" si="787"/>
        <v>0</v>
      </c>
      <c r="K1736" s="571"/>
    </row>
    <row r="1737" spans="2:11" s="417" customFormat="1">
      <c r="B1737" s="412" t="s">
        <v>98</v>
      </c>
      <c r="C1737" s="413" t="s">
        <v>196</v>
      </c>
      <c r="D1737" s="958"/>
      <c r="E1737" s="416"/>
      <c r="F1737" s="416"/>
      <c r="G1737" s="416"/>
      <c r="H1737" s="416"/>
      <c r="I1737" s="416"/>
      <c r="J1737" s="416"/>
      <c r="K1737" s="416"/>
    </row>
    <row r="1738" spans="2:11">
      <c r="B1738" s="554" t="s">
        <v>510</v>
      </c>
      <c r="C1738" s="555" t="s">
        <v>509</v>
      </c>
      <c r="D1738" s="503">
        <f t="shared" si="775"/>
        <v>1394888368</v>
      </c>
      <c r="E1738" s="503">
        <v>1394888368</v>
      </c>
      <c r="F1738" s="503">
        <v>0</v>
      </c>
      <c r="G1738" s="503">
        <v>0</v>
      </c>
      <c r="H1738" s="503">
        <v>0</v>
      </c>
      <c r="I1738" s="503">
        <v>0</v>
      </c>
      <c r="J1738" s="507">
        <v>0</v>
      </c>
      <c r="K1738" s="570"/>
    </row>
    <row r="1739" spans="2:11">
      <c r="B1739" s="554" t="s">
        <v>512</v>
      </c>
      <c r="C1739" s="555" t="s">
        <v>511</v>
      </c>
      <c r="D1739" s="503">
        <f t="shared" si="775"/>
        <v>0</v>
      </c>
      <c r="E1739" s="503">
        <v>0</v>
      </c>
      <c r="F1739" s="503">
        <v>0</v>
      </c>
      <c r="G1739" s="503">
        <v>0</v>
      </c>
      <c r="H1739" s="503">
        <v>0</v>
      </c>
      <c r="I1739" s="503">
        <v>0</v>
      </c>
      <c r="J1739" s="507">
        <v>0</v>
      </c>
      <c r="K1739" s="570"/>
    </row>
    <row r="1740" spans="2:11">
      <c r="B1740" s="557" t="s">
        <v>514</v>
      </c>
      <c r="C1740" s="555" t="s">
        <v>513</v>
      </c>
      <c r="D1740" s="503">
        <f t="shared" si="775"/>
        <v>0</v>
      </c>
      <c r="E1740" s="503">
        <v>0</v>
      </c>
      <c r="F1740" s="503">
        <v>0</v>
      </c>
      <c r="G1740" s="503">
        <v>0</v>
      </c>
      <c r="H1740" s="503">
        <v>0</v>
      </c>
      <c r="I1740" s="503">
        <v>0</v>
      </c>
      <c r="J1740" s="507">
        <v>0</v>
      </c>
      <c r="K1740" s="570"/>
    </row>
    <row r="1741" spans="2:11">
      <c r="B1741" s="557" t="s">
        <v>515</v>
      </c>
      <c r="C1741" s="555" t="s">
        <v>1089</v>
      </c>
      <c r="D1741" s="503">
        <f t="shared" si="775"/>
        <v>465200982</v>
      </c>
      <c r="E1741" s="503">
        <v>465200982</v>
      </c>
      <c r="F1741" s="503">
        <v>0</v>
      </c>
      <c r="G1741" s="503">
        <v>0</v>
      </c>
      <c r="H1741" s="503">
        <v>0</v>
      </c>
      <c r="I1741" s="503">
        <v>0</v>
      </c>
      <c r="J1741" s="507">
        <v>0</v>
      </c>
      <c r="K1741" s="570"/>
    </row>
    <row r="1742" spans="2:11">
      <c r="B1742" s="490" t="s">
        <v>516</v>
      </c>
      <c r="C1742" s="491" t="s">
        <v>1090</v>
      </c>
      <c r="D1742" s="507">
        <f t="shared" si="775"/>
        <v>0</v>
      </c>
      <c r="E1742" s="507"/>
      <c r="F1742" s="507"/>
      <c r="G1742" s="507"/>
      <c r="H1742" s="507"/>
      <c r="I1742" s="507"/>
      <c r="J1742" s="507"/>
      <c r="K1742" s="558"/>
    </row>
    <row r="1743" spans="2:11">
      <c r="B1743" s="557" t="s">
        <v>517</v>
      </c>
      <c r="C1743" s="555" t="s">
        <v>1091</v>
      </c>
      <c r="D1743" s="503">
        <f t="shared" si="775"/>
        <v>465200982</v>
      </c>
      <c r="E1743" s="507">
        <f t="shared" ref="E1743:J1743" si="788">E1741+E1742</f>
        <v>465200982</v>
      </c>
      <c r="F1743" s="507">
        <f t="shared" si="788"/>
        <v>0</v>
      </c>
      <c r="G1743" s="507">
        <f t="shared" si="788"/>
        <v>0</v>
      </c>
      <c r="H1743" s="507">
        <f t="shared" si="788"/>
        <v>0</v>
      </c>
      <c r="I1743" s="507">
        <f t="shared" si="788"/>
        <v>0</v>
      </c>
      <c r="J1743" s="507">
        <f t="shared" si="788"/>
        <v>0</v>
      </c>
      <c r="K1743" s="558"/>
    </row>
    <row r="1744" spans="2:11" s="1111" customFormat="1">
      <c r="B1744" s="1108" t="s">
        <v>518</v>
      </c>
      <c r="C1744" s="1109" t="s">
        <v>1092</v>
      </c>
      <c r="D1744" s="1071">
        <f t="shared" si="775"/>
        <v>929687386</v>
      </c>
      <c r="E1744" s="1071">
        <f t="shared" ref="E1744:J1744" si="789">E1738-E1739+E1740-E1743</f>
        <v>929687386</v>
      </c>
      <c r="F1744" s="1071">
        <f t="shared" si="789"/>
        <v>0</v>
      </c>
      <c r="G1744" s="1071">
        <f t="shared" si="789"/>
        <v>0</v>
      </c>
      <c r="H1744" s="1071">
        <f t="shared" si="789"/>
        <v>0</v>
      </c>
      <c r="I1744" s="1071">
        <f t="shared" si="789"/>
        <v>0</v>
      </c>
      <c r="J1744" s="1071">
        <f t="shared" si="789"/>
        <v>0</v>
      </c>
      <c r="K1744" s="1117"/>
    </row>
    <row r="1745" spans="2:11">
      <c r="B1745" s="557" t="s">
        <v>1024</v>
      </c>
      <c r="C1745" s="555" t="s">
        <v>1093</v>
      </c>
      <c r="D1745" s="559">
        <f>IFERROR(D1743/(D1738-D1739+D1740),0)</f>
        <v>0.3335040944294404</v>
      </c>
      <c r="E1745" s="559">
        <f t="shared" ref="E1745:J1745" si="790">IFERROR(E1743/(E1738-E1739+E1740),0)</f>
        <v>0.3335040944294404</v>
      </c>
      <c r="F1745" s="559">
        <f t="shared" si="790"/>
        <v>0</v>
      </c>
      <c r="G1745" s="559">
        <f t="shared" si="790"/>
        <v>0</v>
      </c>
      <c r="H1745" s="559">
        <f t="shared" si="790"/>
        <v>0</v>
      </c>
      <c r="I1745" s="559">
        <f t="shared" si="790"/>
        <v>0</v>
      </c>
      <c r="J1745" s="559">
        <f t="shared" si="790"/>
        <v>0</v>
      </c>
      <c r="K1745" s="571"/>
    </row>
    <row r="1746" spans="2:11" s="417" customFormat="1">
      <c r="B1746" s="412" t="s">
        <v>99</v>
      </c>
      <c r="C1746" s="413" t="s">
        <v>185</v>
      </c>
      <c r="D1746" s="958"/>
      <c r="E1746" s="416"/>
      <c r="F1746" s="416"/>
      <c r="G1746" s="416"/>
      <c r="H1746" s="416"/>
      <c r="I1746" s="416"/>
      <c r="J1746" s="416"/>
      <c r="K1746" s="416"/>
    </row>
    <row r="1747" spans="2:11">
      <c r="B1747" s="554" t="s">
        <v>510</v>
      </c>
      <c r="C1747" s="555" t="s">
        <v>509</v>
      </c>
      <c r="D1747" s="503">
        <f t="shared" si="775"/>
        <v>516498043</v>
      </c>
      <c r="E1747" s="503">
        <v>510065164</v>
      </c>
      <c r="F1747" s="503">
        <v>0</v>
      </c>
      <c r="G1747" s="503">
        <v>0</v>
      </c>
      <c r="H1747" s="503">
        <v>6432879</v>
      </c>
      <c r="I1747" s="503">
        <v>0</v>
      </c>
      <c r="J1747" s="507">
        <v>0</v>
      </c>
      <c r="K1747" s="570"/>
    </row>
    <row r="1748" spans="2:11">
      <c r="B1748" s="554" t="s">
        <v>512</v>
      </c>
      <c r="C1748" s="555" t="s">
        <v>511</v>
      </c>
      <c r="D1748" s="503">
        <f t="shared" si="775"/>
        <v>0</v>
      </c>
      <c r="E1748" s="503">
        <v>0</v>
      </c>
      <c r="F1748" s="503">
        <v>0</v>
      </c>
      <c r="G1748" s="503">
        <v>0</v>
      </c>
      <c r="H1748" s="503">
        <v>0</v>
      </c>
      <c r="I1748" s="503">
        <v>0</v>
      </c>
      <c r="J1748" s="507">
        <v>0</v>
      </c>
      <c r="K1748" s="570"/>
    </row>
    <row r="1749" spans="2:11">
      <c r="B1749" s="557" t="s">
        <v>514</v>
      </c>
      <c r="C1749" s="555" t="s">
        <v>513</v>
      </c>
      <c r="D1749" s="503">
        <f t="shared" si="775"/>
        <v>0</v>
      </c>
      <c r="E1749" s="503">
        <v>0</v>
      </c>
      <c r="F1749" s="503">
        <v>0</v>
      </c>
      <c r="G1749" s="503">
        <v>0</v>
      </c>
      <c r="H1749" s="503">
        <v>0</v>
      </c>
      <c r="I1749" s="503">
        <v>0</v>
      </c>
      <c r="J1749" s="507">
        <v>0</v>
      </c>
      <c r="K1749" s="570"/>
    </row>
    <row r="1750" spans="2:11">
      <c r="B1750" s="557" t="s">
        <v>515</v>
      </c>
      <c r="C1750" s="555" t="s">
        <v>1089</v>
      </c>
      <c r="D1750" s="503">
        <f t="shared" si="775"/>
        <v>516498043</v>
      </c>
      <c r="E1750" s="503">
        <v>510065164</v>
      </c>
      <c r="F1750" s="503">
        <v>0</v>
      </c>
      <c r="G1750" s="503">
        <v>0</v>
      </c>
      <c r="H1750" s="503">
        <v>6432879</v>
      </c>
      <c r="I1750" s="503">
        <v>0</v>
      </c>
      <c r="J1750" s="507">
        <v>0</v>
      </c>
      <c r="K1750" s="570"/>
    </row>
    <row r="1751" spans="2:11">
      <c r="B1751" s="490" t="s">
        <v>516</v>
      </c>
      <c r="C1751" s="491" t="s">
        <v>1090</v>
      </c>
      <c r="D1751" s="507">
        <f t="shared" si="775"/>
        <v>0</v>
      </c>
      <c r="E1751" s="507"/>
      <c r="F1751" s="507"/>
      <c r="G1751" s="507"/>
      <c r="H1751" s="507"/>
      <c r="I1751" s="507"/>
      <c r="J1751" s="507"/>
      <c r="K1751" s="558"/>
    </row>
    <row r="1752" spans="2:11">
      <c r="B1752" s="557" t="s">
        <v>517</v>
      </c>
      <c r="C1752" s="555" t="s">
        <v>1091</v>
      </c>
      <c r="D1752" s="503">
        <f t="shared" si="775"/>
        <v>516498043</v>
      </c>
      <c r="E1752" s="507">
        <f t="shared" ref="E1752:J1752" si="791">E1750+E1751</f>
        <v>510065164</v>
      </c>
      <c r="F1752" s="507">
        <f t="shared" si="791"/>
        <v>0</v>
      </c>
      <c r="G1752" s="507">
        <f t="shared" si="791"/>
        <v>0</v>
      </c>
      <c r="H1752" s="507">
        <f t="shared" si="791"/>
        <v>6432879</v>
      </c>
      <c r="I1752" s="507">
        <f t="shared" si="791"/>
        <v>0</v>
      </c>
      <c r="J1752" s="507">
        <f t="shared" si="791"/>
        <v>0</v>
      </c>
      <c r="K1752" s="558"/>
    </row>
    <row r="1753" spans="2:11">
      <c r="B1753" s="557" t="s">
        <v>518</v>
      </c>
      <c r="C1753" s="555" t="s">
        <v>1092</v>
      </c>
      <c r="D1753" s="503">
        <f t="shared" si="775"/>
        <v>0</v>
      </c>
      <c r="E1753" s="503">
        <f t="shared" ref="E1753:J1753" si="792">E1747-E1748+E1749-E1752</f>
        <v>0</v>
      </c>
      <c r="F1753" s="503">
        <f t="shared" si="792"/>
        <v>0</v>
      </c>
      <c r="G1753" s="503">
        <f t="shared" si="792"/>
        <v>0</v>
      </c>
      <c r="H1753" s="503">
        <f t="shared" si="792"/>
        <v>0</v>
      </c>
      <c r="I1753" s="503">
        <f t="shared" si="792"/>
        <v>0</v>
      </c>
      <c r="J1753" s="503">
        <f t="shared" si="792"/>
        <v>0</v>
      </c>
      <c r="K1753" s="570"/>
    </row>
    <row r="1754" spans="2:11">
      <c r="B1754" s="557" t="s">
        <v>1024</v>
      </c>
      <c r="C1754" s="555" t="s">
        <v>1093</v>
      </c>
      <c r="D1754" s="559">
        <f>IFERROR(D1752/(D1747-D1748+D1749),0)</f>
        <v>1</v>
      </c>
      <c r="E1754" s="559">
        <f t="shared" ref="E1754:J1754" si="793">IFERROR(E1752/(E1747-E1748+E1749),0)</f>
        <v>1</v>
      </c>
      <c r="F1754" s="559">
        <f t="shared" si="793"/>
        <v>0</v>
      </c>
      <c r="G1754" s="559">
        <f t="shared" si="793"/>
        <v>0</v>
      </c>
      <c r="H1754" s="559">
        <f t="shared" si="793"/>
        <v>1</v>
      </c>
      <c r="I1754" s="559">
        <f t="shared" si="793"/>
        <v>0</v>
      </c>
      <c r="J1754" s="559">
        <f t="shared" si="793"/>
        <v>0</v>
      </c>
      <c r="K1754" s="571"/>
    </row>
    <row r="1755" spans="2:11" s="417" customFormat="1" ht="25.5">
      <c r="B1755" s="412" t="s">
        <v>101</v>
      </c>
      <c r="C1755" s="413" t="s">
        <v>1325</v>
      </c>
      <c r="D1755" s="958"/>
      <c r="E1755" s="416"/>
      <c r="F1755" s="416"/>
      <c r="G1755" s="416"/>
      <c r="H1755" s="416"/>
      <c r="I1755" s="416"/>
      <c r="J1755" s="416"/>
      <c r="K1755" s="416"/>
    </row>
    <row r="1756" spans="2:11">
      <c r="B1756" s="554" t="s">
        <v>510</v>
      </c>
      <c r="C1756" s="555" t="s">
        <v>509</v>
      </c>
      <c r="D1756" s="503">
        <f t="shared" si="775"/>
        <v>666675292</v>
      </c>
      <c r="E1756" s="503">
        <v>0</v>
      </c>
      <c r="F1756" s="503">
        <v>0</v>
      </c>
      <c r="G1756" s="503">
        <v>0</v>
      </c>
      <c r="H1756" s="503">
        <v>666675292</v>
      </c>
      <c r="I1756" s="503">
        <v>0</v>
      </c>
      <c r="J1756" s="507">
        <v>0</v>
      </c>
      <c r="K1756" s="570"/>
    </row>
    <row r="1757" spans="2:11">
      <c r="B1757" s="554" t="s">
        <v>512</v>
      </c>
      <c r="C1757" s="555" t="s">
        <v>511</v>
      </c>
      <c r="D1757" s="503">
        <f t="shared" si="775"/>
        <v>0</v>
      </c>
      <c r="E1757" s="503">
        <v>0</v>
      </c>
      <c r="F1757" s="503">
        <v>0</v>
      </c>
      <c r="G1757" s="503">
        <v>0</v>
      </c>
      <c r="H1757" s="503">
        <v>0</v>
      </c>
      <c r="I1757" s="503">
        <v>0</v>
      </c>
      <c r="J1757" s="507">
        <v>0</v>
      </c>
      <c r="K1757" s="570"/>
    </row>
    <row r="1758" spans="2:11">
      <c r="B1758" s="557" t="s">
        <v>514</v>
      </c>
      <c r="C1758" s="555" t="s">
        <v>513</v>
      </c>
      <c r="D1758" s="503">
        <f t="shared" si="775"/>
        <v>0</v>
      </c>
      <c r="E1758" s="503">
        <v>0</v>
      </c>
      <c r="F1758" s="503">
        <v>0</v>
      </c>
      <c r="G1758" s="503">
        <v>0</v>
      </c>
      <c r="H1758" s="503">
        <v>0</v>
      </c>
      <c r="I1758" s="503">
        <v>0</v>
      </c>
      <c r="J1758" s="507">
        <v>0</v>
      </c>
      <c r="K1758" s="570"/>
    </row>
    <row r="1759" spans="2:11">
      <c r="B1759" s="557" t="s">
        <v>515</v>
      </c>
      <c r="C1759" s="555" t="s">
        <v>1089</v>
      </c>
      <c r="D1759" s="503">
        <f t="shared" si="775"/>
        <v>666675292</v>
      </c>
      <c r="E1759" s="503">
        <v>0</v>
      </c>
      <c r="F1759" s="503">
        <v>0</v>
      </c>
      <c r="G1759" s="503">
        <v>0</v>
      </c>
      <c r="H1759" s="503">
        <v>666675292</v>
      </c>
      <c r="I1759" s="503">
        <v>0</v>
      </c>
      <c r="J1759" s="507">
        <v>0</v>
      </c>
      <c r="K1759" s="570"/>
    </row>
    <row r="1760" spans="2:11">
      <c r="B1760" s="490" t="s">
        <v>516</v>
      </c>
      <c r="C1760" s="491" t="s">
        <v>1090</v>
      </c>
      <c r="D1760" s="507">
        <f t="shared" si="775"/>
        <v>0</v>
      </c>
      <c r="E1760" s="507"/>
      <c r="F1760" s="507"/>
      <c r="G1760" s="507"/>
      <c r="H1760" s="507"/>
      <c r="I1760" s="507"/>
      <c r="J1760" s="507"/>
      <c r="K1760" s="558"/>
    </row>
    <row r="1761" spans="2:11">
      <c r="B1761" s="557" t="s">
        <v>517</v>
      </c>
      <c r="C1761" s="555" t="s">
        <v>1091</v>
      </c>
      <c r="D1761" s="503">
        <f t="shared" si="775"/>
        <v>666675292</v>
      </c>
      <c r="E1761" s="507">
        <f t="shared" ref="E1761:J1761" si="794">E1759+E1760</f>
        <v>0</v>
      </c>
      <c r="F1761" s="507">
        <f t="shared" si="794"/>
        <v>0</v>
      </c>
      <c r="G1761" s="507">
        <f t="shared" si="794"/>
        <v>0</v>
      </c>
      <c r="H1761" s="507">
        <f t="shared" si="794"/>
        <v>666675292</v>
      </c>
      <c r="I1761" s="507">
        <f t="shared" si="794"/>
        <v>0</v>
      </c>
      <c r="J1761" s="507">
        <f t="shared" si="794"/>
        <v>0</v>
      </c>
      <c r="K1761" s="558"/>
    </row>
    <row r="1762" spans="2:11">
      <c r="B1762" s="557" t="s">
        <v>518</v>
      </c>
      <c r="C1762" s="555" t="s">
        <v>1092</v>
      </c>
      <c r="D1762" s="503">
        <f t="shared" si="775"/>
        <v>0</v>
      </c>
      <c r="E1762" s="503">
        <f t="shared" ref="E1762:J1762" si="795">E1756-E1757+E1758-E1761</f>
        <v>0</v>
      </c>
      <c r="F1762" s="503">
        <f t="shared" si="795"/>
        <v>0</v>
      </c>
      <c r="G1762" s="503">
        <f t="shared" si="795"/>
        <v>0</v>
      </c>
      <c r="H1762" s="503">
        <f t="shared" si="795"/>
        <v>0</v>
      </c>
      <c r="I1762" s="503">
        <f t="shared" si="795"/>
        <v>0</v>
      </c>
      <c r="J1762" s="503">
        <f t="shared" si="795"/>
        <v>0</v>
      </c>
      <c r="K1762" s="570"/>
    </row>
    <row r="1763" spans="2:11">
      <c r="B1763" s="557" t="s">
        <v>1024</v>
      </c>
      <c r="C1763" s="555" t="s">
        <v>1093</v>
      </c>
      <c r="D1763" s="559">
        <f>IFERROR(D1761/(D1756-D1757+D1758),0)</f>
        <v>1</v>
      </c>
      <c r="E1763" s="559">
        <f t="shared" ref="E1763:J1763" si="796">IFERROR(E1761/(E1756-E1757+E1758),0)</f>
        <v>0</v>
      </c>
      <c r="F1763" s="559">
        <f t="shared" si="796"/>
        <v>0</v>
      </c>
      <c r="G1763" s="559">
        <f t="shared" si="796"/>
        <v>0</v>
      </c>
      <c r="H1763" s="559">
        <f t="shared" si="796"/>
        <v>1</v>
      </c>
      <c r="I1763" s="559">
        <f t="shared" si="796"/>
        <v>0</v>
      </c>
      <c r="J1763" s="559">
        <f t="shared" si="796"/>
        <v>0</v>
      </c>
      <c r="K1763" s="571"/>
    </row>
    <row r="1764" spans="2:11" s="417" customFormat="1">
      <c r="B1764" s="412" t="s">
        <v>102</v>
      </c>
      <c r="C1764" s="413" t="s">
        <v>64</v>
      </c>
      <c r="D1764" s="958"/>
      <c r="E1764" s="416"/>
      <c r="F1764" s="416"/>
      <c r="G1764" s="416"/>
      <c r="H1764" s="416"/>
      <c r="I1764" s="416"/>
      <c r="J1764" s="416"/>
      <c r="K1764" s="416"/>
    </row>
    <row r="1765" spans="2:11">
      <c r="B1765" s="554" t="s">
        <v>510</v>
      </c>
      <c r="C1765" s="555" t="s">
        <v>509</v>
      </c>
      <c r="D1765" s="503">
        <f t="shared" si="775"/>
        <v>589571063</v>
      </c>
      <c r="E1765" s="503">
        <v>0</v>
      </c>
      <c r="F1765" s="503">
        <v>0</v>
      </c>
      <c r="G1765" s="503">
        <v>0</v>
      </c>
      <c r="H1765" s="503">
        <v>589571063</v>
      </c>
      <c r="I1765" s="503">
        <v>0</v>
      </c>
      <c r="J1765" s="507">
        <v>0</v>
      </c>
      <c r="K1765" s="570"/>
    </row>
    <row r="1766" spans="2:11">
      <c r="B1766" s="554" t="s">
        <v>512</v>
      </c>
      <c r="C1766" s="555" t="s">
        <v>511</v>
      </c>
      <c r="D1766" s="503">
        <f t="shared" si="775"/>
        <v>0</v>
      </c>
      <c r="E1766" s="503">
        <v>0</v>
      </c>
      <c r="F1766" s="503">
        <v>0</v>
      </c>
      <c r="G1766" s="503">
        <v>0</v>
      </c>
      <c r="H1766" s="503">
        <v>0</v>
      </c>
      <c r="I1766" s="503">
        <v>0</v>
      </c>
      <c r="J1766" s="507">
        <v>0</v>
      </c>
      <c r="K1766" s="570"/>
    </row>
    <row r="1767" spans="2:11">
      <c r="B1767" s="557" t="s">
        <v>514</v>
      </c>
      <c r="C1767" s="555" t="s">
        <v>513</v>
      </c>
      <c r="D1767" s="503">
        <f t="shared" si="775"/>
        <v>0</v>
      </c>
      <c r="E1767" s="503">
        <v>0</v>
      </c>
      <c r="F1767" s="503">
        <v>0</v>
      </c>
      <c r="G1767" s="503">
        <v>0</v>
      </c>
      <c r="H1767" s="503"/>
      <c r="I1767" s="503">
        <v>0</v>
      </c>
      <c r="J1767" s="507">
        <v>0</v>
      </c>
      <c r="K1767" s="570"/>
    </row>
    <row r="1768" spans="2:11">
      <c r="B1768" s="557" t="s">
        <v>515</v>
      </c>
      <c r="C1768" s="555" t="s">
        <v>1089</v>
      </c>
      <c r="D1768" s="503">
        <f t="shared" si="775"/>
        <v>589571063</v>
      </c>
      <c r="E1768" s="503">
        <v>0</v>
      </c>
      <c r="F1768" s="503">
        <v>0</v>
      </c>
      <c r="G1768" s="503">
        <v>0</v>
      </c>
      <c r="H1768" s="503">
        <v>589571063</v>
      </c>
      <c r="I1768" s="503">
        <v>0</v>
      </c>
      <c r="J1768" s="507">
        <v>0</v>
      </c>
      <c r="K1768" s="570"/>
    </row>
    <row r="1769" spans="2:11">
      <c r="B1769" s="490" t="s">
        <v>516</v>
      </c>
      <c r="C1769" s="491" t="s">
        <v>1090</v>
      </c>
      <c r="D1769" s="507">
        <f t="shared" si="775"/>
        <v>0</v>
      </c>
      <c r="E1769" s="507"/>
      <c r="F1769" s="507"/>
      <c r="G1769" s="507"/>
      <c r="H1769" s="507"/>
      <c r="I1769" s="507"/>
      <c r="J1769" s="507"/>
      <c r="K1769" s="558"/>
    </row>
    <row r="1770" spans="2:11">
      <c r="B1770" s="557" t="s">
        <v>517</v>
      </c>
      <c r="C1770" s="555" t="s">
        <v>1091</v>
      </c>
      <c r="D1770" s="503">
        <f t="shared" si="775"/>
        <v>589571063</v>
      </c>
      <c r="E1770" s="507">
        <f t="shared" ref="E1770:J1770" si="797">E1768+E1769</f>
        <v>0</v>
      </c>
      <c r="F1770" s="507">
        <f t="shared" si="797"/>
        <v>0</v>
      </c>
      <c r="G1770" s="507">
        <f t="shared" si="797"/>
        <v>0</v>
      </c>
      <c r="H1770" s="507">
        <f t="shared" si="797"/>
        <v>589571063</v>
      </c>
      <c r="I1770" s="507">
        <f t="shared" si="797"/>
        <v>0</v>
      </c>
      <c r="J1770" s="507">
        <f t="shared" si="797"/>
        <v>0</v>
      </c>
      <c r="K1770" s="558"/>
    </row>
    <row r="1771" spans="2:11">
      <c r="B1771" s="557" t="s">
        <v>518</v>
      </c>
      <c r="C1771" s="555" t="s">
        <v>1092</v>
      </c>
      <c r="D1771" s="503">
        <f t="shared" ref="D1771:D1852" si="798">SUM(E1771:J1771)</f>
        <v>0</v>
      </c>
      <c r="E1771" s="503">
        <f t="shared" ref="E1771:J1771" si="799">E1765-E1766+E1767-E1770</f>
        <v>0</v>
      </c>
      <c r="F1771" s="503">
        <f t="shared" si="799"/>
        <v>0</v>
      </c>
      <c r="G1771" s="503">
        <f t="shared" si="799"/>
        <v>0</v>
      </c>
      <c r="H1771" s="503">
        <f t="shared" si="799"/>
        <v>0</v>
      </c>
      <c r="I1771" s="503">
        <f t="shared" si="799"/>
        <v>0</v>
      </c>
      <c r="J1771" s="503">
        <f t="shared" si="799"/>
        <v>0</v>
      </c>
      <c r="K1771" s="570"/>
    </row>
    <row r="1772" spans="2:11">
      <c r="B1772" s="557" t="s">
        <v>1024</v>
      </c>
      <c r="C1772" s="555" t="s">
        <v>1093</v>
      </c>
      <c r="D1772" s="559">
        <f>IFERROR(D1770/(D1765-D1766+D1767),0)</f>
        <v>1</v>
      </c>
      <c r="E1772" s="559">
        <f t="shared" ref="E1772:J1772" si="800">IFERROR(E1770/(E1765-E1766+E1767),0)</f>
        <v>0</v>
      </c>
      <c r="F1772" s="559">
        <f t="shared" si="800"/>
        <v>0</v>
      </c>
      <c r="G1772" s="559">
        <f t="shared" si="800"/>
        <v>0</v>
      </c>
      <c r="H1772" s="559">
        <f t="shared" si="800"/>
        <v>1</v>
      </c>
      <c r="I1772" s="559">
        <f t="shared" si="800"/>
        <v>0</v>
      </c>
      <c r="J1772" s="559">
        <f t="shared" si="800"/>
        <v>0</v>
      </c>
      <c r="K1772" s="571"/>
    </row>
    <row r="1773" spans="2:11" s="417" customFormat="1" ht="25.5">
      <c r="B1773" s="412" t="s">
        <v>1322</v>
      </c>
      <c r="C1773" s="413" t="s">
        <v>1324</v>
      </c>
      <c r="D1773" s="958"/>
      <c r="E1773" s="416"/>
      <c r="F1773" s="416"/>
      <c r="G1773" s="416"/>
      <c r="H1773" s="416"/>
      <c r="I1773" s="416"/>
      <c r="J1773" s="416"/>
      <c r="K1773" s="416"/>
    </row>
    <row r="1774" spans="2:11">
      <c r="B1774" s="554" t="s">
        <v>510</v>
      </c>
      <c r="C1774" s="555" t="s">
        <v>509</v>
      </c>
      <c r="D1774" s="503">
        <f t="shared" ref="D1774:D1780" si="801">SUM(E1774:J1774)</f>
        <v>12108700000</v>
      </c>
      <c r="E1774" s="503">
        <v>0</v>
      </c>
      <c r="F1774" s="503">
        <v>0</v>
      </c>
      <c r="G1774" s="503">
        <v>0</v>
      </c>
      <c r="H1774" s="503">
        <v>12108700000</v>
      </c>
      <c r="I1774" s="503">
        <v>0</v>
      </c>
      <c r="J1774" s="507">
        <v>0</v>
      </c>
      <c r="K1774" s="570"/>
    </row>
    <row r="1775" spans="2:11">
      <c r="B1775" s="554" t="s">
        <v>512</v>
      </c>
      <c r="C1775" s="555" t="s">
        <v>511</v>
      </c>
      <c r="D1775" s="503">
        <f t="shared" si="801"/>
        <v>0</v>
      </c>
      <c r="E1775" s="503">
        <v>0</v>
      </c>
      <c r="F1775" s="503">
        <v>0</v>
      </c>
      <c r="G1775" s="503">
        <v>0</v>
      </c>
      <c r="H1775" s="503">
        <v>0</v>
      </c>
      <c r="I1775" s="503">
        <v>0</v>
      </c>
      <c r="J1775" s="507">
        <v>0</v>
      </c>
      <c r="K1775" s="570"/>
    </row>
    <row r="1776" spans="2:11">
      <c r="B1776" s="557" t="s">
        <v>514</v>
      </c>
      <c r="C1776" s="555" t="s">
        <v>513</v>
      </c>
      <c r="D1776" s="503">
        <f t="shared" si="801"/>
        <v>0</v>
      </c>
      <c r="E1776" s="503">
        <v>0</v>
      </c>
      <c r="F1776" s="503">
        <v>0</v>
      </c>
      <c r="G1776" s="503">
        <v>0</v>
      </c>
      <c r="H1776" s="503">
        <v>0</v>
      </c>
      <c r="I1776" s="503">
        <v>0</v>
      </c>
      <c r="J1776" s="507">
        <v>0</v>
      </c>
      <c r="K1776" s="570"/>
    </row>
    <row r="1777" spans="2:11">
      <c r="B1777" s="557" t="s">
        <v>515</v>
      </c>
      <c r="C1777" s="555" t="s">
        <v>1089</v>
      </c>
      <c r="D1777" s="503">
        <f t="shared" si="801"/>
        <v>0</v>
      </c>
      <c r="E1777" s="503">
        <v>0</v>
      </c>
      <c r="F1777" s="503">
        <v>0</v>
      </c>
      <c r="G1777" s="503">
        <v>0</v>
      </c>
      <c r="H1777" s="503"/>
      <c r="I1777" s="503">
        <v>0</v>
      </c>
      <c r="J1777" s="507">
        <v>0</v>
      </c>
      <c r="K1777" s="570"/>
    </row>
    <row r="1778" spans="2:11">
      <c r="B1778" s="490" t="s">
        <v>516</v>
      </c>
      <c r="C1778" s="491" t="s">
        <v>1090</v>
      </c>
      <c r="D1778" s="507">
        <f t="shared" si="801"/>
        <v>0</v>
      </c>
      <c r="E1778" s="507"/>
      <c r="F1778" s="507"/>
      <c r="G1778" s="507"/>
      <c r="H1778" s="507"/>
      <c r="I1778" s="507"/>
      <c r="J1778" s="507"/>
      <c r="K1778" s="558"/>
    </row>
    <row r="1779" spans="2:11">
      <c r="B1779" s="557" t="s">
        <v>517</v>
      </c>
      <c r="C1779" s="555" t="s">
        <v>1091</v>
      </c>
      <c r="D1779" s="503">
        <f t="shared" si="801"/>
        <v>0</v>
      </c>
      <c r="E1779" s="507">
        <f t="shared" ref="E1779:J1779" si="802">E1777+E1778</f>
        <v>0</v>
      </c>
      <c r="F1779" s="507">
        <f t="shared" si="802"/>
        <v>0</v>
      </c>
      <c r="G1779" s="507">
        <f t="shared" si="802"/>
        <v>0</v>
      </c>
      <c r="H1779" s="507">
        <f t="shared" si="802"/>
        <v>0</v>
      </c>
      <c r="I1779" s="507">
        <f t="shared" si="802"/>
        <v>0</v>
      </c>
      <c r="J1779" s="507">
        <f t="shared" si="802"/>
        <v>0</v>
      </c>
      <c r="K1779" s="558"/>
    </row>
    <row r="1780" spans="2:11" s="1111" customFormat="1">
      <c r="B1780" s="1108" t="s">
        <v>518</v>
      </c>
      <c r="C1780" s="1109" t="s">
        <v>1092</v>
      </c>
      <c r="D1780" s="1071">
        <f t="shared" si="801"/>
        <v>12108700000</v>
      </c>
      <c r="E1780" s="1071">
        <f t="shared" ref="E1780:J1780" si="803">E1774-E1775+E1776-E1779</f>
        <v>0</v>
      </c>
      <c r="F1780" s="1071">
        <f t="shared" si="803"/>
        <v>0</v>
      </c>
      <c r="G1780" s="1071">
        <f t="shared" si="803"/>
        <v>0</v>
      </c>
      <c r="H1780" s="1071">
        <f t="shared" si="803"/>
        <v>12108700000</v>
      </c>
      <c r="I1780" s="1071">
        <f t="shared" si="803"/>
        <v>0</v>
      </c>
      <c r="J1780" s="1071">
        <f t="shared" si="803"/>
        <v>0</v>
      </c>
      <c r="K1780" s="1117"/>
    </row>
    <row r="1781" spans="2:11">
      <c r="B1781" s="557" t="s">
        <v>1024</v>
      </c>
      <c r="C1781" s="555" t="s">
        <v>1093</v>
      </c>
      <c r="D1781" s="559">
        <f t="shared" ref="D1781:J1781" si="804">IFERROR(D1779/(D1774-D1775+D1776),0)</f>
        <v>0</v>
      </c>
      <c r="E1781" s="559">
        <f t="shared" si="804"/>
        <v>0</v>
      </c>
      <c r="F1781" s="559">
        <f t="shared" si="804"/>
        <v>0</v>
      </c>
      <c r="G1781" s="559">
        <f t="shared" si="804"/>
        <v>0</v>
      </c>
      <c r="H1781" s="559">
        <f t="shared" si="804"/>
        <v>0</v>
      </c>
      <c r="I1781" s="559">
        <f t="shared" si="804"/>
        <v>0</v>
      </c>
      <c r="J1781" s="559">
        <f t="shared" si="804"/>
        <v>0</v>
      </c>
      <c r="K1781" s="571"/>
    </row>
    <row r="1782" spans="2:11" s="417" customFormat="1">
      <c r="B1782" s="412" t="s">
        <v>1323</v>
      </c>
      <c r="C1782" s="413" t="s">
        <v>1326</v>
      </c>
      <c r="D1782" s="958"/>
      <c r="E1782" s="416"/>
      <c r="F1782" s="416"/>
      <c r="G1782" s="416"/>
      <c r="H1782" s="416"/>
      <c r="I1782" s="416"/>
      <c r="J1782" s="416"/>
      <c r="K1782" s="416"/>
    </row>
    <row r="1783" spans="2:11">
      <c r="B1783" s="554" t="s">
        <v>510</v>
      </c>
      <c r="C1783" s="555" t="s">
        <v>509</v>
      </c>
      <c r="D1783" s="503">
        <f t="shared" ref="D1783:D1789" si="805">SUM(E1783:J1783)</f>
        <v>417994836</v>
      </c>
      <c r="E1783" s="503">
        <v>417994836</v>
      </c>
      <c r="F1783" s="503">
        <v>0</v>
      </c>
      <c r="G1783" s="503">
        <v>0</v>
      </c>
      <c r="H1783" s="503"/>
      <c r="I1783" s="503">
        <v>0</v>
      </c>
      <c r="J1783" s="507">
        <v>0</v>
      </c>
      <c r="K1783" s="570"/>
    </row>
    <row r="1784" spans="2:11">
      <c r="B1784" s="554" t="s">
        <v>512</v>
      </c>
      <c r="C1784" s="555" t="s">
        <v>511</v>
      </c>
      <c r="D1784" s="503">
        <f t="shared" si="805"/>
        <v>0</v>
      </c>
      <c r="E1784" s="503">
        <v>0</v>
      </c>
      <c r="F1784" s="503">
        <v>0</v>
      </c>
      <c r="G1784" s="503">
        <v>0</v>
      </c>
      <c r="H1784" s="503"/>
      <c r="I1784" s="503">
        <v>0</v>
      </c>
      <c r="J1784" s="507">
        <v>0</v>
      </c>
      <c r="K1784" s="570"/>
    </row>
    <row r="1785" spans="2:11">
      <c r="B1785" s="557" t="s">
        <v>514</v>
      </c>
      <c r="C1785" s="555" t="s">
        <v>513</v>
      </c>
      <c r="D1785" s="503">
        <f t="shared" si="805"/>
        <v>0</v>
      </c>
      <c r="E1785" s="503">
        <v>0</v>
      </c>
      <c r="F1785" s="503">
        <v>0</v>
      </c>
      <c r="G1785" s="503">
        <v>0</v>
      </c>
      <c r="H1785" s="503"/>
      <c r="I1785" s="503">
        <v>0</v>
      </c>
      <c r="J1785" s="507">
        <v>0</v>
      </c>
      <c r="K1785" s="570"/>
    </row>
    <row r="1786" spans="2:11">
      <c r="B1786" s="557" t="s">
        <v>515</v>
      </c>
      <c r="C1786" s="555" t="s">
        <v>1089</v>
      </c>
      <c r="D1786" s="503">
        <f t="shared" si="805"/>
        <v>0</v>
      </c>
      <c r="E1786" s="503">
        <v>0</v>
      </c>
      <c r="F1786" s="503">
        <v>0</v>
      </c>
      <c r="G1786" s="503">
        <v>0</v>
      </c>
      <c r="H1786" s="503"/>
      <c r="I1786" s="503">
        <v>0</v>
      </c>
      <c r="J1786" s="507">
        <v>0</v>
      </c>
      <c r="K1786" s="570"/>
    </row>
    <row r="1787" spans="2:11">
      <c r="B1787" s="490" t="s">
        <v>516</v>
      </c>
      <c r="C1787" s="491" t="s">
        <v>1090</v>
      </c>
      <c r="D1787" s="507">
        <f t="shared" si="805"/>
        <v>0</v>
      </c>
      <c r="E1787" s="507"/>
      <c r="F1787" s="507"/>
      <c r="G1787" s="507"/>
      <c r="H1787" s="507"/>
      <c r="I1787" s="507"/>
      <c r="J1787" s="507"/>
      <c r="K1787" s="558"/>
    </row>
    <row r="1788" spans="2:11">
      <c r="B1788" s="557" t="s">
        <v>517</v>
      </c>
      <c r="C1788" s="555" t="s">
        <v>1091</v>
      </c>
      <c r="D1788" s="503">
        <f t="shared" si="805"/>
        <v>0</v>
      </c>
      <c r="E1788" s="507">
        <f t="shared" ref="E1788:J1788" si="806">E1786+E1787</f>
        <v>0</v>
      </c>
      <c r="F1788" s="507">
        <f t="shared" si="806"/>
        <v>0</v>
      </c>
      <c r="G1788" s="507">
        <f t="shared" si="806"/>
        <v>0</v>
      </c>
      <c r="H1788" s="507">
        <f t="shared" si="806"/>
        <v>0</v>
      </c>
      <c r="I1788" s="507">
        <f t="shared" si="806"/>
        <v>0</v>
      </c>
      <c r="J1788" s="507">
        <f t="shared" si="806"/>
        <v>0</v>
      </c>
      <c r="K1788" s="558"/>
    </row>
    <row r="1789" spans="2:11" s="1111" customFormat="1">
      <c r="B1789" s="1108" t="s">
        <v>518</v>
      </c>
      <c r="C1789" s="1109" t="s">
        <v>1092</v>
      </c>
      <c r="D1789" s="1071">
        <f t="shared" si="805"/>
        <v>417994836</v>
      </c>
      <c r="E1789" s="1071">
        <f t="shared" ref="E1789:J1789" si="807">E1783-E1784+E1785-E1788</f>
        <v>417994836</v>
      </c>
      <c r="F1789" s="1071">
        <f t="shared" si="807"/>
        <v>0</v>
      </c>
      <c r="G1789" s="1071">
        <f t="shared" si="807"/>
        <v>0</v>
      </c>
      <c r="H1789" s="1071">
        <f t="shared" si="807"/>
        <v>0</v>
      </c>
      <c r="I1789" s="1071">
        <f t="shared" si="807"/>
        <v>0</v>
      </c>
      <c r="J1789" s="1071">
        <f t="shared" si="807"/>
        <v>0</v>
      </c>
      <c r="K1789" s="1117"/>
    </row>
    <row r="1790" spans="2:11">
      <c r="B1790" s="557" t="s">
        <v>1024</v>
      </c>
      <c r="C1790" s="555" t="s">
        <v>1093</v>
      </c>
      <c r="D1790" s="559">
        <f t="shared" ref="D1790:J1790" si="808">IFERROR(D1788/(D1783-D1784+D1785),0)</f>
        <v>0</v>
      </c>
      <c r="E1790" s="559">
        <f t="shared" si="808"/>
        <v>0</v>
      </c>
      <c r="F1790" s="559">
        <f t="shared" si="808"/>
        <v>0</v>
      </c>
      <c r="G1790" s="559">
        <f t="shared" si="808"/>
        <v>0</v>
      </c>
      <c r="H1790" s="559">
        <f t="shared" si="808"/>
        <v>0</v>
      </c>
      <c r="I1790" s="559">
        <f t="shared" si="808"/>
        <v>0</v>
      </c>
      <c r="J1790" s="559">
        <f t="shared" si="808"/>
        <v>0</v>
      </c>
      <c r="K1790" s="571"/>
    </row>
    <row r="1791" spans="2:11" s="417" customFormat="1">
      <c r="B1791" s="412" t="s">
        <v>197</v>
      </c>
      <c r="C1791" s="413" t="s">
        <v>508</v>
      </c>
      <c r="D1791" s="416"/>
      <c r="E1791" s="416"/>
      <c r="F1791" s="416"/>
      <c r="G1791" s="416"/>
      <c r="H1791" s="416"/>
      <c r="I1791" s="416"/>
      <c r="J1791" s="416"/>
      <c r="K1791" s="416"/>
    </row>
    <row r="1792" spans="2:11">
      <c r="B1792" s="554" t="s">
        <v>510</v>
      </c>
      <c r="C1792" s="555" t="s">
        <v>509</v>
      </c>
      <c r="D1792" s="503">
        <f t="shared" si="798"/>
        <v>51911959842</v>
      </c>
      <c r="E1792" s="503">
        <f t="shared" ref="E1792:J1792" si="809">E1801+E1819</f>
        <v>33533925911</v>
      </c>
      <c r="F1792" s="503">
        <f t="shared" si="809"/>
        <v>0</v>
      </c>
      <c r="G1792" s="503">
        <f t="shared" si="809"/>
        <v>0</v>
      </c>
      <c r="H1792" s="503">
        <f t="shared" si="809"/>
        <v>18347964031</v>
      </c>
      <c r="I1792" s="503">
        <f t="shared" si="809"/>
        <v>0</v>
      </c>
      <c r="J1792" s="503">
        <f t="shared" si="809"/>
        <v>30069900</v>
      </c>
      <c r="K1792" s="570"/>
    </row>
    <row r="1793" spans="2:11">
      <c r="B1793" s="554" t="s">
        <v>512</v>
      </c>
      <c r="C1793" s="555" t="s">
        <v>511</v>
      </c>
      <c r="D1793" s="503">
        <f t="shared" si="798"/>
        <v>0</v>
      </c>
      <c r="E1793" s="503">
        <f t="shared" ref="E1793:J1793" si="810">E1802+E1820</f>
        <v>0</v>
      </c>
      <c r="F1793" s="503">
        <f t="shared" si="810"/>
        <v>0</v>
      </c>
      <c r="G1793" s="503">
        <f t="shared" si="810"/>
        <v>0</v>
      </c>
      <c r="H1793" s="503">
        <f t="shared" si="810"/>
        <v>0</v>
      </c>
      <c r="I1793" s="503">
        <f t="shared" si="810"/>
        <v>0</v>
      </c>
      <c r="J1793" s="503">
        <f t="shared" si="810"/>
        <v>0</v>
      </c>
      <c r="K1793" s="570"/>
    </row>
    <row r="1794" spans="2:11">
      <c r="B1794" s="557" t="s">
        <v>514</v>
      </c>
      <c r="C1794" s="555" t="s">
        <v>513</v>
      </c>
      <c r="D1794" s="503">
        <f t="shared" si="798"/>
        <v>0</v>
      </c>
      <c r="E1794" s="503">
        <f t="shared" ref="E1794:J1794" si="811">E1803+E1821</f>
        <v>0</v>
      </c>
      <c r="F1794" s="503">
        <f t="shared" si="811"/>
        <v>0</v>
      </c>
      <c r="G1794" s="503">
        <f t="shared" si="811"/>
        <v>0</v>
      </c>
      <c r="H1794" s="503">
        <f t="shared" si="811"/>
        <v>0</v>
      </c>
      <c r="I1794" s="503">
        <f t="shared" si="811"/>
        <v>0</v>
      </c>
      <c r="J1794" s="503">
        <f t="shared" si="811"/>
        <v>0</v>
      </c>
      <c r="K1794" s="570"/>
    </row>
    <row r="1795" spans="2:11">
      <c r="B1795" s="557" t="s">
        <v>515</v>
      </c>
      <c r="C1795" s="555" t="s">
        <v>1089</v>
      </c>
      <c r="D1795" s="503">
        <f t="shared" si="798"/>
        <v>50058623023</v>
      </c>
      <c r="E1795" s="503">
        <f t="shared" ref="E1795:J1795" si="812">E1804+E1822</f>
        <v>31876423595</v>
      </c>
      <c r="F1795" s="503">
        <f t="shared" si="812"/>
        <v>0</v>
      </c>
      <c r="G1795" s="503">
        <f t="shared" si="812"/>
        <v>0</v>
      </c>
      <c r="H1795" s="503">
        <f t="shared" si="812"/>
        <v>18182199428</v>
      </c>
      <c r="I1795" s="503">
        <f t="shared" si="812"/>
        <v>0</v>
      </c>
      <c r="J1795" s="503">
        <f t="shared" si="812"/>
        <v>0</v>
      </c>
      <c r="K1795" s="570"/>
    </row>
    <row r="1796" spans="2:11">
      <c r="B1796" s="490" t="s">
        <v>516</v>
      </c>
      <c r="C1796" s="491" t="s">
        <v>1090</v>
      </c>
      <c r="D1796" s="507">
        <f t="shared" si="798"/>
        <v>0</v>
      </c>
      <c r="E1796" s="503">
        <f t="shared" ref="E1796:J1796" si="813">E1805+E1823</f>
        <v>0</v>
      </c>
      <c r="F1796" s="503">
        <f t="shared" si="813"/>
        <v>0</v>
      </c>
      <c r="G1796" s="503">
        <f t="shared" si="813"/>
        <v>0</v>
      </c>
      <c r="H1796" s="503">
        <f t="shared" si="813"/>
        <v>0</v>
      </c>
      <c r="I1796" s="503">
        <f t="shared" si="813"/>
        <v>0</v>
      </c>
      <c r="J1796" s="503">
        <f t="shared" si="813"/>
        <v>0</v>
      </c>
      <c r="K1796" s="558"/>
    </row>
    <row r="1797" spans="2:11">
      <c r="B1797" s="557" t="s">
        <v>517</v>
      </c>
      <c r="C1797" s="555" t="s">
        <v>1091</v>
      </c>
      <c r="D1797" s="503">
        <f t="shared" si="798"/>
        <v>50058623023</v>
      </c>
      <c r="E1797" s="503">
        <f t="shared" ref="E1797:J1797" si="814">E1806+E1824</f>
        <v>31876423595</v>
      </c>
      <c r="F1797" s="503">
        <f t="shared" si="814"/>
        <v>0</v>
      </c>
      <c r="G1797" s="503">
        <f t="shared" si="814"/>
        <v>0</v>
      </c>
      <c r="H1797" s="503">
        <f t="shared" si="814"/>
        <v>18182199428</v>
      </c>
      <c r="I1797" s="503">
        <f t="shared" si="814"/>
        <v>0</v>
      </c>
      <c r="J1797" s="503">
        <f t="shared" si="814"/>
        <v>0</v>
      </c>
      <c r="K1797" s="558"/>
    </row>
    <row r="1798" spans="2:11" s="1111" customFormat="1">
      <c r="B1798" s="1108" t="s">
        <v>518</v>
      </c>
      <c r="C1798" s="1109" t="s">
        <v>1092</v>
      </c>
      <c r="D1798" s="1071">
        <f t="shared" si="798"/>
        <v>1853336819</v>
      </c>
      <c r="E1798" s="1071">
        <f t="shared" ref="E1798:J1798" si="815">E1807+E1825</f>
        <v>1657502316</v>
      </c>
      <c r="F1798" s="1071">
        <f t="shared" si="815"/>
        <v>0</v>
      </c>
      <c r="G1798" s="1071">
        <f t="shared" si="815"/>
        <v>0</v>
      </c>
      <c r="H1798" s="1071">
        <f t="shared" si="815"/>
        <v>165764603</v>
      </c>
      <c r="I1798" s="1071">
        <f t="shared" si="815"/>
        <v>0</v>
      </c>
      <c r="J1798" s="1071">
        <f t="shared" si="815"/>
        <v>30069900</v>
      </c>
      <c r="K1798" s="1117"/>
    </row>
    <row r="1799" spans="2:11">
      <c r="B1799" s="557" t="s">
        <v>1024</v>
      </c>
      <c r="C1799" s="555" t="s">
        <v>1093</v>
      </c>
      <c r="D1799" s="559">
        <f>IFERROR(D1797/(D1792-D1793+D1794),0)</f>
        <v>0.96429846176794631</v>
      </c>
      <c r="E1799" s="559">
        <f t="shared" ref="E1799:J1799" si="816">IFERROR(E1797/(E1792-E1793+E1794),0)</f>
        <v>0.95057237496143288</v>
      </c>
      <c r="F1799" s="559">
        <f t="shared" si="816"/>
        <v>0</v>
      </c>
      <c r="G1799" s="559">
        <f t="shared" si="816"/>
        <v>0</v>
      </c>
      <c r="H1799" s="559">
        <f t="shared" si="816"/>
        <v>0.99096550425322771</v>
      </c>
      <c r="I1799" s="559">
        <f t="shared" si="816"/>
        <v>0</v>
      </c>
      <c r="J1799" s="559">
        <f t="shared" si="816"/>
        <v>0</v>
      </c>
      <c r="K1799" s="580"/>
    </row>
    <row r="1800" spans="2:11" s="417" customFormat="1" ht="114.75">
      <c r="B1800" s="412" t="s">
        <v>93</v>
      </c>
      <c r="C1800" s="413" t="s">
        <v>746</v>
      </c>
      <c r="D1800" s="414"/>
      <c r="E1800" s="416"/>
      <c r="F1800" s="416"/>
      <c r="G1800" s="416"/>
      <c r="H1800" s="416"/>
      <c r="I1800" s="416"/>
      <c r="J1800" s="416"/>
      <c r="K1800" s="416"/>
    </row>
    <row r="1801" spans="2:11">
      <c r="B1801" s="554" t="s">
        <v>510</v>
      </c>
      <c r="C1801" s="555" t="s">
        <v>509</v>
      </c>
      <c r="D1801" s="503">
        <f t="shared" si="798"/>
        <v>41576428368</v>
      </c>
      <c r="E1801" s="503">
        <f t="shared" ref="E1801:J1801" si="817">E1810</f>
        <v>28250735708</v>
      </c>
      <c r="F1801" s="503">
        <f t="shared" si="817"/>
        <v>0</v>
      </c>
      <c r="G1801" s="503">
        <f t="shared" si="817"/>
        <v>0</v>
      </c>
      <c r="H1801" s="503">
        <f t="shared" si="817"/>
        <v>13325692660</v>
      </c>
      <c r="I1801" s="503">
        <f t="shared" si="817"/>
        <v>0</v>
      </c>
      <c r="J1801" s="503">
        <f t="shared" si="817"/>
        <v>0</v>
      </c>
      <c r="K1801" s="570"/>
    </row>
    <row r="1802" spans="2:11">
      <c r="B1802" s="554" t="s">
        <v>512</v>
      </c>
      <c r="C1802" s="555" t="s">
        <v>511</v>
      </c>
      <c r="D1802" s="503">
        <f t="shared" si="798"/>
        <v>0</v>
      </c>
      <c r="E1802" s="503">
        <f t="shared" ref="E1802:J1802" si="818">E1811</f>
        <v>0</v>
      </c>
      <c r="F1802" s="503">
        <f t="shared" si="818"/>
        <v>0</v>
      </c>
      <c r="G1802" s="503">
        <f t="shared" si="818"/>
        <v>0</v>
      </c>
      <c r="H1802" s="503">
        <f t="shared" si="818"/>
        <v>0</v>
      </c>
      <c r="I1802" s="503">
        <f t="shared" si="818"/>
        <v>0</v>
      </c>
      <c r="J1802" s="503">
        <f t="shared" si="818"/>
        <v>0</v>
      </c>
      <c r="K1802" s="570"/>
    </row>
    <row r="1803" spans="2:11">
      <c r="B1803" s="557" t="s">
        <v>514</v>
      </c>
      <c r="C1803" s="555" t="s">
        <v>513</v>
      </c>
      <c r="D1803" s="503">
        <f t="shared" si="798"/>
        <v>0</v>
      </c>
      <c r="E1803" s="503">
        <f t="shared" ref="E1803:J1803" si="819">E1812</f>
        <v>0</v>
      </c>
      <c r="F1803" s="503">
        <f t="shared" si="819"/>
        <v>0</v>
      </c>
      <c r="G1803" s="503">
        <f t="shared" si="819"/>
        <v>0</v>
      </c>
      <c r="H1803" s="503">
        <f t="shared" si="819"/>
        <v>0</v>
      </c>
      <c r="I1803" s="503">
        <f t="shared" si="819"/>
        <v>0</v>
      </c>
      <c r="J1803" s="503">
        <f t="shared" si="819"/>
        <v>0</v>
      </c>
      <c r="K1803" s="570"/>
    </row>
    <row r="1804" spans="2:11">
      <c r="B1804" s="557" t="s">
        <v>515</v>
      </c>
      <c r="C1804" s="555" t="s">
        <v>1089</v>
      </c>
      <c r="D1804" s="503">
        <f t="shared" si="798"/>
        <v>40748191590</v>
      </c>
      <c r="E1804" s="503">
        <f t="shared" ref="E1804:J1804" si="820">E1813</f>
        <v>27422498930</v>
      </c>
      <c r="F1804" s="503">
        <f t="shared" si="820"/>
        <v>0</v>
      </c>
      <c r="G1804" s="503">
        <f t="shared" si="820"/>
        <v>0</v>
      </c>
      <c r="H1804" s="503">
        <f t="shared" si="820"/>
        <v>13325692660</v>
      </c>
      <c r="I1804" s="503">
        <f t="shared" si="820"/>
        <v>0</v>
      </c>
      <c r="J1804" s="503">
        <f t="shared" si="820"/>
        <v>0</v>
      </c>
      <c r="K1804" s="570"/>
    </row>
    <row r="1805" spans="2:11">
      <c r="B1805" s="490" t="s">
        <v>516</v>
      </c>
      <c r="C1805" s="491" t="s">
        <v>1090</v>
      </c>
      <c r="D1805" s="507">
        <f t="shared" si="798"/>
        <v>0</v>
      </c>
      <c r="E1805" s="503">
        <f t="shared" ref="E1805:J1805" si="821">E1814</f>
        <v>0</v>
      </c>
      <c r="F1805" s="503">
        <f t="shared" si="821"/>
        <v>0</v>
      </c>
      <c r="G1805" s="503">
        <f t="shared" si="821"/>
        <v>0</v>
      </c>
      <c r="H1805" s="503">
        <f t="shared" si="821"/>
        <v>0</v>
      </c>
      <c r="I1805" s="503">
        <f t="shared" si="821"/>
        <v>0</v>
      </c>
      <c r="J1805" s="503">
        <f t="shared" si="821"/>
        <v>0</v>
      </c>
      <c r="K1805" s="558"/>
    </row>
    <row r="1806" spans="2:11">
      <c r="B1806" s="557" t="s">
        <v>517</v>
      </c>
      <c r="C1806" s="555" t="s">
        <v>1091</v>
      </c>
      <c r="D1806" s="503">
        <f t="shared" si="798"/>
        <v>40748191590</v>
      </c>
      <c r="E1806" s="503">
        <f t="shared" ref="E1806:J1806" si="822">E1815</f>
        <v>27422498930</v>
      </c>
      <c r="F1806" s="503">
        <f t="shared" si="822"/>
        <v>0</v>
      </c>
      <c r="G1806" s="503">
        <f t="shared" si="822"/>
        <v>0</v>
      </c>
      <c r="H1806" s="503">
        <f t="shared" si="822"/>
        <v>13325692660</v>
      </c>
      <c r="I1806" s="503">
        <f t="shared" si="822"/>
        <v>0</v>
      </c>
      <c r="J1806" s="503">
        <f t="shared" si="822"/>
        <v>0</v>
      </c>
      <c r="K1806" s="558"/>
    </row>
    <row r="1807" spans="2:11">
      <c r="B1807" s="557" t="s">
        <v>518</v>
      </c>
      <c r="C1807" s="555" t="s">
        <v>1092</v>
      </c>
      <c r="D1807" s="503">
        <f t="shared" si="798"/>
        <v>828236778</v>
      </c>
      <c r="E1807" s="503">
        <f t="shared" ref="E1807:J1807" si="823">E1816</f>
        <v>828236778</v>
      </c>
      <c r="F1807" s="503">
        <f t="shared" si="823"/>
        <v>0</v>
      </c>
      <c r="G1807" s="503">
        <f t="shared" si="823"/>
        <v>0</v>
      </c>
      <c r="H1807" s="503">
        <f t="shared" si="823"/>
        <v>0</v>
      </c>
      <c r="I1807" s="503">
        <f t="shared" si="823"/>
        <v>0</v>
      </c>
      <c r="J1807" s="503">
        <f t="shared" si="823"/>
        <v>0</v>
      </c>
      <c r="K1807" s="570"/>
    </row>
    <row r="1808" spans="2:11">
      <c r="B1808" s="557" t="s">
        <v>1024</v>
      </c>
      <c r="C1808" s="555" t="s">
        <v>1093</v>
      </c>
      <c r="D1808" s="559">
        <f>IFERROR(D1806/(D1801-D1802+D1803),0)</f>
        <v>0.98007917441418646</v>
      </c>
      <c r="E1808" s="559">
        <f t="shared" ref="E1808:J1808" si="824">IFERROR(E1806/(E1801-E1802+E1803),0)</f>
        <v>0.97068264746940869</v>
      </c>
      <c r="F1808" s="559">
        <f t="shared" si="824"/>
        <v>0</v>
      </c>
      <c r="G1808" s="559">
        <f t="shared" si="824"/>
        <v>0</v>
      </c>
      <c r="H1808" s="559">
        <f t="shared" si="824"/>
        <v>1</v>
      </c>
      <c r="I1808" s="559">
        <f t="shared" si="824"/>
        <v>0</v>
      </c>
      <c r="J1808" s="559">
        <f t="shared" si="824"/>
        <v>0</v>
      </c>
      <c r="K1808" s="580"/>
    </row>
    <row r="1809" spans="2:11" s="417" customFormat="1" ht="25.5">
      <c r="B1809" s="412" t="s">
        <v>94</v>
      </c>
      <c r="C1809" s="413" t="s">
        <v>199</v>
      </c>
      <c r="D1809" s="416"/>
      <c r="E1809" s="416"/>
      <c r="F1809" s="416"/>
      <c r="G1809" s="416"/>
      <c r="H1809" s="416"/>
      <c r="I1809" s="416"/>
      <c r="J1809" s="416"/>
      <c r="K1809" s="416"/>
    </row>
    <row r="1810" spans="2:11">
      <c r="B1810" s="554" t="s">
        <v>510</v>
      </c>
      <c r="C1810" s="555" t="s">
        <v>509</v>
      </c>
      <c r="D1810" s="503">
        <f t="shared" si="798"/>
        <v>41576428368</v>
      </c>
      <c r="E1810" s="503">
        <v>28250735708</v>
      </c>
      <c r="F1810" s="503">
        <v>0</v>
      </c>
      <c r="G1810" s="503">
        <v>0</v>
      </c>
      <c r="H1810" s="503">
        <v>13325692660</v>
      </c>
      <c r="I1810" s="503">
        <v>0</v>
      </c>
      <c r="J1810" s="507">
        <v>0</v>
      </c>
      <c r="K1810" s="570"/>
    </row>
    <row r="1811" spans="2:11">
      <c r="B1811" s="554" t="s">
        <v>512</v>
      </c>
      <c r="C1811" s="555" t="s">
        <v>511</v>
      </c>
      <c r="D1811" s="503">
        <f t="shared" si="798"/>
        <v>0</v>
      </c>
      <c r="E1811" s="503">
        <v>0</v>
      </c>
      <c r="F1811" s="503">
        <v>0</v>
      </c>
      <c r="G1811" s="503">
        <v>0</v>
      </c>
      <c r="H1811" s="503">
        <v>0</v>
      </c>
      <c r="I1811" s="503">
        <v>0</v>
      </c>
      <c r="J1811" s="507">
        <v>0</v>
      </c>
      <c r="K1811" s="570"/>
    </row>
    <row r="1812" spans="2:11">
      <c r="B1812" s="557" t="s">
        <v>514</v>
      </c>
      <c r="C1812" s="555" t="s">
        <v>513</v>
      </c>
      <c r="D1812" s="503">
        <f t="shared" si="798"/>
        <v>0</v>
      </c>
      <c r="E1812" s="503">
        <v>0</v>
      </c>
      <c r="F1812" s="503">
        <v>0</v>
      </c>
      <c r="G1812" s="503">
        <v>0</v>
      </c>
      <c r="H1812" s="503">
        <v>0</v>
      </c>
      <c r="I1812" s="503">
        <v>0</v>
      </c>
      <c r="J1812" s="507">
        <v>0</v>
      </c>
      <c r="K1812" s="570"/>
    </row>
    <row r="1813" spans="2:11">
      <c r="B1813" s="557" t="s">
        <v>515</v>
      </c>
      <c r="C1813" s="555" t="s">
        <v>1089</v>
      </c>
      <c r="D1813" s="503">
        <f t="shared" si="798"/>
        <v>40748191590</v>
      </c>
      <c r="E1813" s="503">
        <v>27422498930</v>
      </c>
      <c r="F1813" s="503">
        <v>0</v>
      </c>
      <c r="G1813" s="503">
        <v>0</v>
      </c>
      <c r="H1813" s="503">
        <v>13325692660</v>
      </c>
      <c r="I1813" s="503">
        <v>0</v>
      </c>
      <c r="J1813" s="507">
        <v>0</v>
      </c>
      <c r="K1813" s="570"/>
    </row>
    <row r="1814" spans="2:11">
      <c r="B1814" s="490" t="s">
        <v>516</v>
      </c>
      <c r="C1814" s="491" t="s">
        <v>1090</v>
      </c>
      <c r="D1814" s="507">
        <f t="shared" si="798"/>
        <v>0</v>
      </c>
      <c r="E1814" s="507"/>
      <c r="F1814" s="507"/>
      <c r="G1814" s="507"/>
      <c r="H1814" s="507"/>
      <c r="I1814" s="507"/>
      <c r="J1814" s="507"/>
      <c r="K1814" s="558"/>
    </row>
    <row r="1815" spans="2:11">
      <c r="B1815" s="557" t="s">
        <v>517</v>
      </c>
      <c r="C1815" s="555" t="s">
        <v>1091</v>
      </c>
      <c r="D1815" s="503">
        <f t="shared" si="798"/>
        <v>40748191590</v>
      </c>
      <c r="E1815" s="507">
        <f t="shared" ref="E1815:J1815" si="825">E1813+E1814</f>
        <v>27422498930</v>
      </c>
      <c r="F1815" s="507">
        <f t="shared" si="825"/>
        <v>0</v>
      </c>
      <c r="G1815" s="507">
        <f t="shared" si="825"/>
        <v>0</v>
      </c>
      <c r="H1815" s="507">
        <f t="shared" si="825"/>
        <v>13325692660</v>
      </c>
      <c r="I1815" s="507">
        <f t="shared" si="825"/>
        <v>0</v>
      </c>
      <c r="J1815" s="507">
        <f t="shared" si="825"/>
        <v>0</v>
      </c>
      <c r="K1815" s="558"/>
    </row>
    <row r="1816" spans="2:11" s="1111" customFormat="1">
      <c r="B1816" s="1108" t="s">
        <v>518</v>
      </c>
      <c r="C1816" s="1109" t="s">
        <v>1092</v>
      </c>
      <c r="D1816" s="1071">
        <f t="shared" si="798"/>
        <v>828236778</v>
      </c>
      <c r="E1816" s="1071">
        <f t="shared" ref="E1816:J1816" si="826">E1810-E1811+E1812-E1815</f>
        <v>828236778</v>
      </c>
      <c r="F1816" s="1071">
        <f t="shared" si="826"/>
        <v>0</v>
      </c>
      <c r="G1816" s="1071">
        <f t="shared" si="826"/>
        <v>0</v>
      </c>
      <c r="H1816" s="1071">
        <f t="shared" si="826"/>
        <v>0</v>
      </c>
      <c r="I1816" s="1071">
        <f t="shared" si="826"/>
        <v>0</v>
      </c>
      <c r="J1816" s="1071">
        <f t="shared" si="826"/>
        <v>0</v>
      </c>
      <c r="K1816" s="1117"/>
    </row>
    <row r="1817" spans="2:11">
      <c r="B1817" s="557" t="s">
        <v>1024</v>
      </c>
      <c r="C1817" s="555" t="s">
        <v>1093</v>
      </c>
      <c r="D1817" s="559">
        <f>IFERROR(D1815/(D1810-D1811+D1812),0)</f>
        <v>0.98007917441418646</v>
      </c>
      <c r="E1817" s="559">
        <f t="shared" ref="E1817:J1817" si="827">IFERROR(E1815/(E1810-E1811+E1812),0)</f>
        <v>0.97068264746940869</v>
      </c>
      <c r="F1817" s="559">
        <f t="shared" si="827"/>
        <v>0</v>
      </c>
      <c r="G1817" s="559">
        <f t="shared" si="827"/>
        <v>0</v>
      </c>
      <c r="H1817" s="559">
        <f t="shared" si="827"/>
        <v>1</v>
      </c>
      <c r="I1817" s="559">
        <f t="shared" si="827"/>
        <v>0</v>
      </c>
      <c r="J1817" s="559">
        <f t="shared" si="827"/>
        <v>0</v>
      </c>
      <c r="K1817" s="571"/>
    </row>
    <row r="1818" spans="2:11" s="417" customFormat="1" ht="25.5">
      <c r="B1818" s="412" t="s">
        <v>105</v>
      </c>
      <c r="C1818" s="413" t="s">
        <v>597</v>
      </c>
      <c r="D1818" s="414"/>
      <c r="E1818" s="416"/>
      <c r="F1818" s="416"/>
      <c r="G1818" s="416"/>
      <c r="H1818" s="416"/>
      <c r="I1818" s="416"/>
      <c r="J1818" s="416"/>
      <c r="K1818" s="416"/>
    </row>
    <row r="1819" spans="2:11">
      <c r="B1819" s="554" t="s">
        <v>510</v>
      </c>
      <c r="C1819" s="555" t="s">
        <v>509</v>
      </c>
      <c r="D1819" s="503">
        <f t="shared" si="798"/>
        <v>10335531474</v>
      </c>
      <c r="E1819" s="503">
        <f t="shared" ref="E1819:J1819" si="828">E1828+E1837+E1846+E1855+E1864+E1873+E1882+E1891+E1900+E1909</f>
        <v>5283190203</v>
      </c>
      <c r="F1819" s="503">
        <f t="shared" si="828"/>
        <v>0</v>
      </c>
      <c r="G1819" s="503">
        <f t="shared" si="828"/>
        <v>0</v>
      </c>
      <c r="H1819" s="503">
        <f t="shared" si="828"/>
        <v>5022271371</v>
      </c>
      <c r="I1819" s="503">
        <f t="shared" si="828"/>
        <v>0</v>
      </c>
      <c r="J1819" s="503">
        <f t="shared" si="828"/>
        <v>30069900</v>
      </c>
      <c r="K1819" s="570"/>
    </row>
    <row r="1820" spans="2:11">
      <c r="B1820" s="554" t="s">
        <v>512</v>
      </c>
      <c r="C1820" s="555" t="s">
        <v>511</v>
      </c>
      <c r="D1820" s="503">
        <f t="shared" si="798"/>
        <v>0</v>
      </c>
      <c r="E1820" s="503">
        <f t="shared" ref="E1820:J1820" si="829">E1829+E1838+E1847+E1856+E1865+E1874+E1883+E1892+E1901+E1910</f>
        <v>0</v>
      </c>
      <c r="F1820" s="503">
        <f t="shared" si="829"/>
        <v>0</v>
      </c>
      <c r="G1820" s="503">
        <f t="shared" si="829"/>
        <v>0</v>
      </c>
      <c r="H1820" s="503">
        <f t="shared" si="829"/>
        <v>0</v>
      </c>
      <c r="I1820" s="503">
        <f t="shared" si="829"/>
        <v>0</v>
      </c>
      <c r="J1820" s="503">
        <f t="shared" si="829"/>
        <v>0</v>
      </c>
      <c r="K1820" s="570"/>
    </row>
    <row r="1821" spans="2:11">
      <c r="B1821" s="557" t="s">
        <v>514</v>
      </c>
      <c r="C1821" s="555" t="s">
        <v>513</v>
      </c>
      <c r="D1821" s="503">
        <f t="shared" si="798"/>
        <v>0</v>
      </c>
      <c r="E1821" s="503">
        <f t="shared" ref="E1821:J1821" si="830">E1830+E1839+E1848+E1857+E1866+E1875+E1884+E1893+E1902+E1911</f>
        <v>0</v>
      </c>
      <c r="F1821" s="503">
        <f t="shared" si="830"/>
        <v>0</v>
      </c>
      <c r="G1821" s="503">
        <f t="shared" si="830"/>
        <v>0</v>
      </c>
      <c r="H1821" s="503">
        <f t="shared" si="830"/>
        <v>0</v>
      </c>
      <c r="I1821" s="503">
        <f t="shared" si="830"/>
        <v>0</v>
      </c>
      <c r="J1821" s="503">
        <f t="shared" si="830"/>
        <v>0</v>
      </c>
      <c r="K1821" s="570"/>
    </row>
    <row r="1822" spans="2:11">
      <c r="B1822" s="557" t="s">
        <v>515</v>
      </c>
      <c r="C1822" s="555" t="s">
        <v>1089</v>
      </c>
      <c r="D1822" s="503">
        <f t="shared" si="798"/>
        <v>9310431433</v>
      </c>
      <c r="E1822" s="503">
        <f t="shared" ref="E1822:J1822" si="831">E1831+E1840+E1849+E1858+E1867+E1876+E1885+E1894+E1903+E1912</f>
        <v>4453924665</v>
      </c>
      <c r="F1822" s="503">
        <f t="shared" si="831"/>
        <v>0</v>
      </c>
      <c r="G1822" s="503">
        <f t="shared" si="831"/>
        <v>0</v>
      </c>
      <c r="H1822" s="503">
        <f t="shared" si="831"/>
        <v>4856506768</v>
      </c>
      <c r="I1822" s="503">
        <f t="shared" si="831"/>
        <v>0</v>
      </c>
      <c r="J1822" s="503">
        <f t="shared" si="831"/>
        <v>0</v>
      </c>
      <c r="K1822" s="570"/>
    </row>
    <row r="1823" spans="2:11">
      <c r="B1823" s="490" t="s">
        <v>516</v>
      </c>
      <c r="C1823" s="491" t="s">
        <v>1090</v>
      </c>
      <c r="D1823" s="507">
        <f t="shared" si="798"/>
        <v>0</v>
      </c>
      <c r="E1823" s="503">
        <f t="shared" ref="E1823:J1823" si="832">E1832+E1841+E1850+E1859+E1868+E1877+E1886+E1895+E1904+E1913</f>
        <v>0</v>
      </c>
      <c r="F1823" s="503">
        <f t="shared" si="832"/>
        <v>0</v>
      </c>
      <c r="G1823" s="503">
        <f t="shared" si="832"/>
        <v>0</v>
      </c>
      <c r="H1823" s="503">
        <f t="shared" si="832"/>
        <v>0</v>
      </c>
      <c r="I1823" s="503">
        <f t="shared" si="832"/>
        <v>0</v>
      </c>
      <c r="J1823" s="503">
        <f t="shared" si="832"/>
        <v>0</v>
      </c>
      <c r="K1823" s="558"/>
    </row>
    <row r="1824" spans="2:11">
      <c r="B1824" s="557" t="s">
        <v>517</v>
      </c>
      <c r="C1824" s="555" t="s">
        <v>1091</v>
      </c>
      <c r="D1824" s="503">
        <f t="shared" si="798"/>
        <v>9310431433</v>
      </c>
      <c r="E1824" s="503">
        <f t="shared" ref="E1824:J1824" si="833">E1833+E1842+E1851+E1860+E1869+E1878+E1887+E1896+E1905+E1914</f>
        <v>4453924665</v>
      </c>
      <c r="F1824" s="503">
        <f t="shared" si="833"/>
        <v>0</v>
      </c>
      <c r="G1824" s="503">
        <f t="shared" si="833"/>
        <v>0</v>
      </c>
      <c r="H1824" s="503">
        <f t="shared" si="833"/>
        <v>4856506768</v>
      </c>
      <c r="I1824" s="503">
        <f t="shared" si="833"/>
        <v>0</v>
      </c>
      <c r="J1824" s="503">
        <f t="shared" si="833"/>
        <v>0</v>
      </c>
      <c r="K1824" s="558"/>
    </row>
    <row r="1825" spans="2:11" s="1111" customFormat="1">
      <c r="B1825" s="1108" t="s">
        <v>518</v>
      </c>
      <c r="C1825" s="1109" t="s">
        <v>1092</v>
      </c>
      <c r="D1825" s="1071">
        <f t="shared" si="798"/>
        <v>1025100041</v>
      </c>
      <c r="E1825" s="1071">
        <f t="shared" ref="E1825:J1825" si="834">E1834+E1843+E1852+E1861+E1870+E1879+E1888+E1897+E1906+E1915</f>
        <v>829265538</v>
      </c>
      <c r="F1825" s="1071">
        <f t="shared" si="834"/>
        <v>0</v>
      </c>
      <c r="G1825" s="1071">
        <f t="shared" si="834"/>
        <v>0</v>
      </c>
      <c r="H1825" s="1071">
        <f t="shared" si="834"/>
        <v>165764603</v>
      </c>
      <c r="I1825" s="1071">
        <f t="shared" si="834"/>
        <v>0</v>
      </c>
      <c r="J1825" s="1071">
        <f t="shared" si="834"/>
        <v>30069900</v>
      </c>
      <c r="K1825" s="1117"/>
    </row>
    <row r="1826" spans="2:11">
      <c r="B1826" s="557" t="s">
        <v>1024</v>
      </c>
      <c r="C1826" s="555" t="s">
        <v>1093</v>
      </c>
      <c r="D1826" s="559">
        <f>IFERROR(D1824/(D1819-D1820+D1821),0)</f>
        <v>0.90081786857514434</v>
      </c>
      <c r="E1826" s="559">
        <f t="shared" ref="E1826:J1826" si="835">IFERROR(E1824/(E1819-E1820+E1821),0)</f>
        <v>0.84303697081942819</v>
      </c>
      <c r="F1826" s="559">
        <f t="shared" si="835"/>
        <v>0</v>
      </c>
      <c r="G1826" s="559">
        <f t="shared" si="835"/>
        <v>0</v>
      </c>
      <c r="H1826" s="559">
        <f t="shared" si="835"/>
        <v>0.96699409674332393</v>
      </c>
      <c r="I1826" s="559">
        <f t="shared" si="835"/>
        <v>0</v>
      </c>
      <c r="J1826" s="559">
        <f t="shared" si="835"/>
        <v>0</v>
      </c>
      <c r="K1826" s="580"/>
    </row>
    <row r="1827" spans="2:11" s="417" customFormat="1" ht="25.5">
      <c r="B1827" s="412" t="s">
        <v>94</v>
      </c>
      <c r="C1827" s="413" t="s">
        <v>148</v>
      </c>
      <c r="D1827" s="416"/>
      <c r="E1827" s="416"/>
      <c r="F1827" s="416"/>
      <c r="G1827" s="416"/>
      <c r="H1827" s="416"/>
      <c r="I1827" s="416"/>
      <c r="J1827" s="416"/>
      <c r="K1827" s="416"/>
    </row>
    <row r="1828" spans="2:11">
      <c r="B1828" s="554" t="s">
        <v>510</v>
      </c>
      <c r="C1828" s="555" t="s">
        <v>509</v>
      </c>
      <c r="D1828" s="503">
        <f t="shared" si="798"/>
        <v>550914814</v>
      </c>
      <c r="E1828" s="503">
        <v>550914814</v>
      </c>
      <c r="F1828" s="503">
        <v>0</v>
      </c>
      <c r="G1828" s="503">
        <v>0</v>
      </c>
      <c r="H1828" s="503">
        <v>0</v>
      </c>
      <c r="I1828" s="503">
        <v>0</v>
      </c>
      <c r="J1828" s="507">
        <v>0</v>
      </c>
      <c r="K1828" s="570"/>
    </row>
    <row r="1829" spans="2:11">
      <c r="B1829" s="554" t="s">
        <v>512</v>
      </c>
      <c r="C1829" s="555" t="s">
        <v>511</v>
      </c>
      <c r="D1829" s="503">
        <f t="shared" si="798"/>
        <v>0</v>
      </c>
      <c r="E1829" s="503">
        <v>0</v>
      </c>
      <c r="F1829" s="503">
        <v>0</v>
      </c>
      <c r="G1829" s="503">
        <v>0</v>
      </c>
      <c r="H1829" s="503">
        <v>0</v>
      </c>
      <c r="I1829" s="503">
        <v>0</v>
      </c>
      <c r="J1829" s="507">
        <v>0</v>
      </c>
      <c r="K1829" s="570"/>
    </row>
    <row r="1830" spans="2:11">
      <c r="B1830" s="557" t="s">
        <v>514</v>
      </c>
      <c r="C1830" s="555" t="s">
        <v>513</v>
      </c>
      <c r="D1830" s="503">
        <f t="shared" si="798"/>
        <v>0</v>
      </c>
      <c r="E1830" s="503">
        <v>0</v>
      </c>
      <c r="F1830" s="503">
        <v>0</v>
      </c>
      <c r="G1830" s="503">
        <v>0</v>
      </c>
      <c r="H1830" s="503">
        <v>0</v>
      </c>
      <c r="I1830" s="503">
        <v>0</v>
      </c>
      <c r="J1830" s="507">
        <v>0</v>
      </c>
      <c r="K1830" s="570"/>
    </row>
    <row r="1831" spans="2:11">
      <c r="B1831" s="557" t="s">
        <v>515</v>
      </c>
      <c r="C1831" s="555" t="s">
        <v>1089</v>
      </c>
      <c r="D1831" s="503">
        <f t="shared" si="798"/>
        <v>550914814</v>
      </c>
      <c r="E1831" s="503">
        <v>550914814</v>
      </c>
      <c r="F1831" s="503">
        <v>0</v>
      </c>
      <c r="G1831" s="503">
        <v>0</v>
      </c>
      <c r="H1831" s="503">
        <v>0</v>
      </c>
      <c r="I1831" s="503">
        <v>0</v>
      </c>
      <c r="J1831" s="507">
        <v>0</v>
      </c>
      <c r="K1831" s="570"/>
    </row>
    <row r="1832" spans="2:11">
      <c r="B1832" s="490" t="s">
        <v>516</v>
      </c>
      <c r="C1832" s="491" t="s">
        <v>1090</v>
      </c>
      <c r="D1832" s="507">
        <f t="shared" si="798"/>
        <v>0</v>
      </c>
      <c r="E1832" s="507"/>
      <c r="F1832" s="507"/>
      <c r="G1832" s="507"/>
      <c r="H1832" s="507"/>
      <c r="I1832" s="507"/>
      <c r="J1832" s="507"/>
      <c r="K1832" s="558"/>
    </row>
    <row r="1833" spans="2:11">
      <c r="B1833" s="557" t="s">
        <v>517</v>
      </c>
      <c r="C1833" s="555" t="s">
        <v>1091</v>
      </c>
      <c r="D1833" s="503">
        <f t="shared" si="798"/>
        <v>550914814</v>
      </c>
      <c r="E1833" s="507">
        <f t="shared" ref="E1833:J1833" si="836">E1831+E1832</f>
        <v>550914814</v>
      </c>
      <c r="F1833" s="507">
        <f t="shared" si="836"/>
        <v>0</v>
      </c>
      <c r="G1833" s="507">
        <f t="shared" si="836"/>
        <v>0</v>
      </c>
      <c r="H1833" s="507">
        <f t="shared" si="836"/>
        <v>0</v>
      </c>
      <c r="I1833" s="507">
        <f t="shared" si="836"/>
        <v>0</v>
      </c>
      <c r="J1833" s="507">
        <f t="shared" si="836"/>
        <v>0</v>
      </c>
      <c r="K1833" s="558"/>
    </row>
    <row r="1834" spans="2:11">
      <c r="B1834" s="557" t="s">
        <v>518</v>
      </c>
      <c r="C1834" s="555" t="s">
        <v>1092</v>
      </c>
      <c r="D1834" s="503">
        <f t="shared" si="798"/>
        <v>0</v>
      </c>
      <c r="E1834" s="503">
        <f t="shared" ref="E1834:J1834" si="837">E1828-E1829+E1830-E1833</f>
        <v>0</v>
      </c>
      <c r="F1834" s="503">
        <f t="shared" si="837"/>
        <v>0</v>
      </c>
      <c r="G1834" s="503">
        <f t="shared" si="837"/>
        <v>0</v>
      </c>
      <c r="H1834" s="503">
        <f t="shared" si="837"/>
        <v>0</v>
      </c>
      <c r="I1834" s="503">
        <f t="shared" si="837"/>
        <v>0</v>
      </c>
      <c r="J1834" s="503">
        <f t="shared" si="837"/>
        <v>0</v>
      </c>
      <c r="K1834" s="570"/>
    </row>
    <row r="1835" spans="2:11">
      <c r="B1835" s="557" t="s">
        <v>1024</v>
      </c>
      <c r="C1835" s="555" t="s">
        <v>1093</v>
      </c>
      <c r="D1835" s="559">
        <f>IFERROR(D1833/(D1828-D1829+D1830),0)</f>
        <v>1</v>
      </c>
      <c r="E1835" s="559">
        <f t="shared" ref="E1835:J1835" si="838">IFERROR(E1833/(E1828-E1829+E1830),0)</f>
        <v>1</v>
      </c>
      <c r="F1835" s="559">
        <f t="shared" si="838"/>
        <v>0</v>
      </c>
      <c r="G1835" s="559">
        <f t="shared" si="838"/>
        <v>0</v>
      </c>
      <c r="H1835" s="559">
        <f t="shared" si="838"/>
        <v>0</v>
      </c>
      <c r="I1835" s="559">
        <f t="shared" si="838"/>
        <v>0</v>
      </c>
      <c r="J1835" s="559">
        <f t="shared" si="838"/>
        <v>0</v>
      </c>
      <c r="K1835" s="571"/>
    </row>
    <row r="1836" spans="2:11" s="417" customFormat="1" ht="25.5">
      <c r="B1836" s="412" t="s">
        <v>96</v>
      </c>
      <c r="C1836" s="413" t="s">
        <v>139</v>
      </c>
      <c r="D1836" s="416"/>
      <c r="E1836" s="416"/>
      <c r="F1836" s="416"/>
      <c r="G1836" s="416"/>
      <c r="H1836" s="416"/>
      <c r="I1836" s="416"/>
      <c r="J1836" s="416"/>
      <c r="K1836" s="416"/>
    </row>
    <row r="1837" spans="2:11">
      <c r="B1837" s="554" t="s">
        <v>510</v>
      </c>
      <c r="C1837" s="555" t="s">
        <v>509</v>
      </c>
      <c r="D1837" s="503">
        <f t="shared" si="798"/>
        <v>1130790616</v>
      </c>
      <c r="E1837" s="503">
        <v>311574092</v>
      </c>
      <c r="F1837" s="503">
        <v>0</v>
      </c>
      <c r="G1837" s="503">
        <v>0</v>
      </c>
      <c r="H1837" s="503">
        <v>819216524</v>
      </c>
      <c r="I1837" s="503">
        <v>0</v>
      </c>
      <c r="J1837" s="507">
        <v>0</v>
      </c>
      <c r="K1837" s="570"/>
    </row>
    <row r="1838" spans="2:11">
      <c r="B1838" s="554" t="s">
        <v>512</v>
      </c>
      <c r="C1838" s="555" t="s">
        <v>511</v>
      </c>
      <c r="D1838" s="503">
        <f t="shared" si="798"/>
        <v>0</v>
      </c>
      <c r="E1838" s="503">
        <v>0</v>
      </c>
      <c r="F1838" s="503">
        <v>0</v>
      </c>
      <c r="G1838" s="503">
        <v>0</v>
      </c>
      <c r="H1838" s="503">
        <v>0</v>
      </c>
      <c r="I1838" s="503">
        <v>0</v>
      </c>
      <c r="J1838" s="507">
        <v>0</v>
      </c>
      <c r="K1838" s="570"/>
    </row>
    <row r="1839" spans="2:11">
      <c r="B1839" s="557" t="s">
        <v>514</v>
      </c>
      <c r="C1839" s="555" t="s">
        <v>513</v>
      </c>
      <c r="D1839" s="503">
        <f t="shared" si="798"/>
        <v>0</v>
      </c>
      <c r="E1839" s="503">
        <v>0</v>
      </c>
      <c r="F1839" s="503">
        <v>0</v>
      </c>
      <c r="G1839" s="503">
        <v>0</v>
      </c>
      <c r="H1839" s="503">
        <v>0</v>
      </c>
      <c r="I1839" s="503">
        <v>0</v>
      </c>
      <c r="J1839" s="507">
        <v>0</v>
      </c>
      <c r="K1839" s="570"/>
    </row>
    <row r="1840" spans="2:11">
      <c r="B1840" s="557" t="s">
        <v>515</v>
      </c>
      <c r="C1840" s="555" t="s">
        <v>1089</v>
      </c>
      <c r="D1840" s="503">
        <f t="shared" si="798"/>
        <v>1130790616</v>
      </c>
      <c r="E1840" s="503">
        <v>311574092</v>
      </c>
      <c r="F1840" s="503">
        <v>0</v>
      </c>
      <c r="G1840" s="503">
        <v>0</v>
      </c>
      <c r="H1840" s="503">
        <v>819216524</v>
      </c>
      <c r="I1840" s="503">
        <v>0</v>
      </c>
      <c r="J1840" s="507">
        <v>0</v>
      </c>
      <c r="K1840" s="570"/>
    </row>
    <row r="1841" spans="2:11">
      <c r="B1841" s="490" t="s">
        <v>516</v>
      </c>
      <c r="C1841" s="491" t="s">
        <v>1090</v>
      </c>
      <c r="D1841" s="507">
        <f t="shared" si="798"/>
        <v>0</v>
      </c>
      <c r="E1841" s="507"/>
      <c r="F1841" s="507"/>
      <c r="G1841" s="507"/>
      <c r="H1841" s="507"/>
      <c r="I1841" s="507"/>
      <c r="J1841" s="507"/>
      <c r="K1841" s="558"/>
    </row>
    <row r="1842" spans="2:11">
      <c r="B1842" s="557" t="s">
        <v>517</v>
      </c>
      <c r="C1842" s="555" t="s">
        <v>1091</v>
      </c>
      <c r="D1842" s="503">
        <f t="shared" si="798"/>
        <v>1130790616</v>
      </c>
      <c r="E1842" s="507">
        <f t="shared" ref="E1842:J1842" si="839">E1840+E1841</f>
        <v>311574092</v>
      </c>
      <c r="F1842" s="507">
        <f t="shared" si="839"/>
        <v>0</v>
      </c>
      <c r="G1842" s="507">
        <f t="shared" si="839"/>
        <v>0</v>
      </c>
      <c r="H1842" s="507">
        <f t="shared" si="839"/>
        <v>819216524</v>
      </c>
      <c r="I1842" s="507">
        <f t="shared" si="839"/>
        <v>0</v>
      </c>
      <c r="J1842" s="507">
        <f t="shared" si="839"/>
        <v>0</v>
      </c>
      <c r="K1842" s="558"/>
    </row>
    <row r="1843" spans="2:11">
      <c r="B1843" s="557" t="s">
        <v>518</v>
      </c>
      <c r="C1843" s="555" t="s">
        <v>1092</v>
      </c>
      <c r="D1843" s="503">
        <f t="shared" si="798"/>
        <v>0</v>
      </c>
      <c r="E1843" s="503">
        <f t="shared" ref="E1843:J1843" si="840">E1837-E1838+E1839-E1842</f>
        <v>0</v>
      </c>
      <c r="F1843" s="503">
        <f t="shared" si="840"/>
        <v>0</v>
      </c>
      <c r="G1843" s="503">
        <f t="shared" si="840"/>
        <v>0</v>
      </c>
      <c r="H1843" s="503">
        <f t="shared" si="840"/>
        <v>0</v>
      </c>
      <c r="I1843" s="503">
        <f t="shared" si="840"/>
        <v>0</v>
      </c>
      <c r="J1843" s="503">
        <f t="shared" si="840"/>
        <v>0</v>
      </c>
      <c r="K1843" s="570"/>
    </row>
    <row r="1844" spans="2:11">
      <c r="B1844" s="557" t="s">
        <v>1024</v>
      </c>
      <c r="C1844" s="555" t="s">
        <v>1093</v>
      </c>
      <c r="D1844" s="559">
        <f>IFERROR(D1842/(D1837-D1838+D1839),0)</f>
        <v>1</v>
      </c>
      <c r="E1844" s="559">
        <f t="shared" ref="E1844:J1844" si="841">IFERROR(E1842/(E1837-E1838+E1839),0)</f>
        <v>1</v>
      </c>
      <c r="F1844" s="559">
        <f t="shared" si="841"/>
        <v>0</v>
      </c>
      <c r="G1844" s="559">
        <f t="shared" si="841"/>
        <v>0</v>
      </c>
      <c r="H1844" s="559">
        <f t="shared" si="841"/>
        <v>1</v>
      </c>
      <c r="I1844" s="559">
        <f t="shared" si="841"/>
        <v>0</v>
      </c>
      <c r="J1844" s="559">
        <f t="shared" si="841"/>
        <v>0</v>
      </c>
      <c r="K1844" s="571"/>
    </row>
    <row r="1845" spans="2:11" s="417" customFormat="1" ht="25.5">
      <c r="B1845" s="412" t="s">
        <v>97</v>
      </c>
      <c r="C1845" s="413" t="s">
        <v>169</v>
      </c>
      <c r="D1845" s="416"/>
      <c r="E1845" s="416"/>
      <c r="F1845" s="416"/>
      <c r="G1845" s="416"/>
      <c r="H1845" s="416"/>
      <c r="I1845" s="416"/>
      <c r="J1845" s="416"/>
      <c r="K1845" s="416"/>
    </row>
    <row r="1846" spans="2:11">
      <c r="B1846" s="554" t="s">
        <v>510</v>
      </c>
      <c r="C1846" s="555" t="s">
        <v>509</v>
      </c>
      <c r="D1846" s="503">
        <f t="shared" si="798"/>
        <v>1666176744</v>
      </c>
      <c r="E1846" s="503">
        <v>528233890</v>
      </c>
      <c r="F1846" s="503">
        <v>0</v>
      </c>
      <c r="G1846" s="503">
        <v>0</v>
      </c>
      <c r="H1846" s="503">
        <v>1137942854</v>
      </c>
      <c r="I1846" s="503">
        <v>0</v>
      </c>
      <c r="J1846" s="507">
        <v>0</v>
      </c>
      <c r="K1846" s="570"/>
    </row>
    <row r="1847" spans="2:11">
      <c r="B1847" s="554" t="s">
        <v>512</v>
      </c>
      <c r="C1847" s="555" t="s">
        <v>511</v>
      </c>
      <c r="D1847" s="503">
        <f t="shared" si="798"/>
        <v>0</v>
      </c>
      <c r="E1847" s="503">
        <v>0</v>
      </c>
      <c r="F1847" s="503">
        <v>0</v>
      </c>
      <c r="G1847" s="503">
        <v>0</v>
      </c>
      <c r="H1847" s="503">
        <v>0</v>
      </c>
      <c r="I1847" s="503">
        <v>0</v>
      </c>
      <c r="J1847" s="507">
        <v>0</v>
      </c>
      <c r="K1847" s="570"/>
    </row>
    <row r="1848" spans="2:11">
      <c r="B1848" s="557" t="s">
        <v>514</v>
      </c>
      <c r="C1848" s="555" t="s">
        <v>513</v>
      </c>
      <c r="D1848" s="503">
        <f t="shared" si="798"/>
        <v>0</v>
      </c>
      <c r="E1848" s="503">
        <v>0</v>
      </c>
      <c r="F1848" s="503">
        <v>0</v>
      </c>
      <c r="G1848" s="503">
        <v>0</v>
      </c>
      <c r="H1848" s="503">
        <v>0</v>
      </c>
      <c r="I1848" s="503">
        <v>0</v>
      </c>
      <c r="J1848" s="507">
        <v>0</v>
      </c>
      <c r="K1848" s="570"/>
    </row>
    <row r="1849" spans="2:11">
      <c r="B1849" s="557" t="s">
        <v>515</v>
      </c>
      <c r="C1849" s="555" t="s">
        <v>1089</v>
      </c>
      <c r="D1849" s="503">
        <f t="shared" si="798"/>
        <v>1666176744</v>
      </c>
      <c r="E1849" s="503">
        <v>528233890</v>
      </c>
      <c r="F1849" s="503">
        <v>0</v>
      </c>
      <c r="G1849" s="503">
        <v>0</v>
      </c>
      <c r="H1849" s="503">
        <v>1137942854</v>
      </c>
      <c r="I1849" s="503">
        <v>0</v>
      </c>
      <c r="J1849" s="507">
        <v>0</v>
      </c>
      <c r="K1849" s="570"/>
    </row>
    <row r="1850" spans="2:11">
      <c r="B1850" s="490" t="s">
        <v>516</v>
      </c>
      <c r="C1850" s="491" t="s">
        <v>1090</v>
      </c>
      <c r="D1850" s="507">
        <f t="shared" si="798"/>
        <v>0</v>
      </c>
      <c r="E1850" s="507"/>
      <c r="F1850" s="507"/>
      <c r="G1850" s="507"/>
      <c r="H1850" s="507"/>
      <c r="I1850" s="507"/>
      <c r="J1850" s="507"/>
      <c r="K1850" s="558"/>
    </row>
    <row r="1851" spans="2:11">
      <c r="B1851" s="557" t="s">
        <v>517</v>
      </c>
      <c r="C1851" s="555" t="s">
        <v>1091</v>
      </c>
      <c r="D1851" s="503">
        <f t="shared" si="798"/>
        <v>1666176744</v>
      </c>
      <c r="E1851" s="507">
        <f t="shared" ref="E1851:J1851" si="842">E1849+E1850</f>
        <v>528233890</v>
      </c>
      <c r="F1851" s="507">
        <f t="shared" si="842"/>
        <v>0</v>
      </c>
      <c r="G1851" s="507">
        <f t="shared" si="842"/>
        <v>0</v>
      </c>
      <c r="H1851" s="507">
        <f t="shared" si="842"/>
        <v>1137942854</v>
      </c>
      <c r="I1851" s="507">
        <f t="shared" si="842"/>
        <v>0</v>
      </c>
      <c r="J1851" s="507">
        <f t="shared" si="842"/>
        <v>0</v>
      </c>
      <c r="K1851" s="558"/>
    </row>
    <row r="1852" spans="2:11">
      <c r="B1852" s="557" t="s">
        <v>518</v>
      </c>
      <c r="C1852" s="555" t="s">
        <v>1092</v>
      </c>
      <c r="D1852" s="503">
        <f t="shared" si="798"/>
        <v>0</v>
      </c>
      <c r="E1852" s="503">
        <f t="shared" ref="E1852:J1852" si="843">E1846-E1847+E1848-E1851</f>
        <v>0</v>
      </c>
      <c r="F1852" s="503">
        <f t="shared" si="843"/>
        <v>0</v>
      </c>
      <c r="G1852" s="503">
        <f t="shared" si="843"/>
        <v>0</v>
      </c>
      <c r="H1852" s="503">
        <f t="shared" si="843"/>
        <v>0</v>
      </c>
      <c r="I1852" s="503">
        <f t="shared" si="843"/>
        <v>0</v>
      </c>
      <c r="J1852" s="503">
        <f t="shared" si="843"/>
        <v>0</v>
      </c>
      <c r="K1852" s="570"/>
    </row>
    <row r="1853" spans="2:11">
      <c r="B1853" s="557" t="s">
        <v>1024</v>
      </c>
      <c r="C1853" s="555" t="s">
        <v>1093</v>
      </c>
      <c r="D1853" s="559">
        <f>IFERROR(D1851/(D1846-D1847+D1848),0)</f>
        <v>1</v>
      </c>
      <c r="E1853" s="559">
        <f t="shared" ref="E1853:J1853" si="844">IFERROR(E1851/(E1846-E1847+E1848),0)</f>
        <v>1</v>
      </c>
      <c r="F1853" s="559">
        <f t="shared" si="844"/>
        <v>0</v>
      </c>
      <c r="G1853" s="559">
        <f t="shared" si="844"/>
        <v>0</v>
      </c>
      <c r="H1853" s="559">
        <f t="shared" si="844"/>
        <v>1</v>
      </c>
      <c r="I1853" s="559">
        <f t="shared" si="844"/>
        <v>0</v>
      </c>
      <c r="J1853" s="559">
        <f t="shared" si="844"/>
        <v>0</v>
      </c>
      <c r="K1853" s="571"/>
    </row>
    <row r="1854" spans="2:11" s="417" customFormat="1" ht="25.5">
      <c r="B1854" s="412" t="s">
        <v>98</v>
      </c>
      <c r="C1854" s="413" t="s">
        <v>175</v>
      </c>
      <c r="D1854" s="416"/>
      <c r="E1854" s="416"/>
      <c r="F1854" s="416"/>
      <c r="G1854" s="416"/>
      <c r="H1854" s="416"/>
      <c r="I1854" s="416"/>
      <c r="J1854" s="416"/>
      <c r="K1854" s="416"/>
    </row>
    <row r="1855" spans="2:11">
      <c r="B1855" s="554" t="s">
        <v>510</v>
      </c>
      <c r="C1855" s="555" t="s">
        <v>509</v>
      </c>
      <c r="D1855" s="503">
        <f t="shared" ref="D1855:D1915" si="845">SUM(E1855:J1855)</f>
        <v>668530536</v>
      </c>
      <c r="E1855" s="503">
        <v>378147536</v>
      </c>
      <c r="F1855" s="503">
        <v>0</v>
      </c>
      <c r="G1855" s="503">
        <v>0</v>
      </c>
      <c r="H1855" s="503">
        <v>290383000</v>
      </c>
      <c r="I1855" s="503">
        <v>0</v>
      </c>
      <c r="J1855" s="507">
        <v>0</v>
      </c>
      <c r="K1855" s="570"/>
    </row>
    <row r="1856" spans="2:11">
      <c r="B1856" s="554" t="s">
        <v>512</v>
      </c>
      <c r="C1856" s="555" t="s">
        <v>511</v>
      </c>
      <c r="D1856" s="503">
        <f t="shared" si="845"/>
        <v>0</v>
      </c>
      <c r="E1856" s="503">
        <v>0</v>
      </c>
      <c r="F1856" s="503">
        <v>0</v>
      </c>
      <c r="G1856" s="503">
        <v>0</v>
      </c>
      <c r="H1856" s="503">
        <v>0</v>
      </c>
      <c r="I1856" s="503">
        <v>0</v>
      </c>
      <c r="J1856" s="507">
        <v>0</v>
      </c>
      <c r="K1856" s="570"/>
    </row>
    <row r="1857" spans="2:11">
      <c r="B1857" s="557" t="s">
        <v>514</v>
      </c>
      <c r="C1857" s="555" t="s">
        <v>513</v>
      </c>
      <c r="D1857" s="503">
        <f t="shared" si="845"/>
        <v>0</v>
      </c>
      <c r="E1857" s="503">
        <v>0</v>
      </c>
      <c r="F1857" s="503">
        <v>0</v>
      </c>
      <c r="G1857" s="503">
        <v>0</v>
      </c>
      <c r="H1857" s="503">
        <v>0</v>
      </c>
      <c r="I1857" s="503">
        <v>0</v>
      </c>
      <c r="J1857" s="507">
        <v>0</v>
      </c>
      <c r="K1857" s="570"/>
    </row>
    <row r="1858" spans="2:11">
      <c r="B1858" s="557" t="s">
        <v>515</v>
      </c>
      <c r="C1858" s="555" t="s">
        <v>1089</v>
      </c>
      <c r="D1858" s="503">
        <f t="shared" si="845"/>
        <v>668530536</v>
      </c>
      <c r="E1858" s="503">
        <v>378147536</v>
      </c>
      <c r="F1858" s="503">
        <v>0</v>
      </c>
      <c r="G1858" s="503">
        <v>0</v>
      </c>
      <c r="H1858" s="503">
        <v>290383000</v>
      </c>
      <c r="I1858" s="503">
        <v>0</v>
      </c>
      <c r="J1858" s="507">
        <v>0</v>
      </c>
      <c r="K1858" s="570"/>
    </row>
    <row r="1859" spans="2:11">
      <c r="B1859" s="490" t="s">
        <v>516</v>
      </c>
      <c r="C1859" s="491" t="s">
        <v>1090</v>
      </c>
      <c r="D1859" s="507">
        <f t="shared" si="845"/>
        <v>0</v>
      </c>
      <c r="E1859" s="507"/>
      <c r="F1859" s="507"/>
      <c r="G1859" s="507"/>
      <c r="H1859" s="507"/>
      <c r="I1859" s="507"/>
      <c r="J1859" s="507"/>
      <c r="K1859" s="558"/>
    </row>
    <row r="1860" spans="2:11">
      <c r="B1860" s="557" t="s">
        <v>517</v>
      </c>
      <c r="C1860" s="555" t="s">
        <v>1091</v>
      </c>
      <c r="D1860" s="503">
        <f t="shared" si="845"/>
        <v>668530536</v>
      </c>
      <c r="E1860" s="507">
        <f t="shared" ref="E1860:J1860" si="846">E1858+E1859</f>
        <v>378147536</v>
      </c>
      <c r="F1860" s="507">
        <f t="shared" si="846"/>
        <v>0</v>
      </c>
      <c r="G1860" s="507">
        <f t="shared" si="846"/>
        <v>0</v>
      </c>
      <c r="H1860" s="507">
        <f t="shared" si="846"/>
        <v>290383000</v>
      </c>
      <c r="I1860" s="507">
        <f t="shared" si="846"/>
        <v>0</v>
      </c>
      <c r="J1860" s="507">
        <f t="shared" si="846"/>
        <v>0</v>
      </c>
      <c r="K1860" s="558"/>
    </row>
    <row r="1861" spans="2:11">
      <c r="B1861" s="557" t="s">
        <v>518</v>
      </c>
      <c r="C1861" s="555" t="s">
        <v>1092</v>
      </c>
      <c r="D1861" s="503">
        <f t="shared" si="845"/>
        <v>0</v>
      </c>
      <c r="E1861" s="503">
        <f t="shared" ref="E1861:J1861" si="847">E1855-E1856+E1857-E1860</f>
        <v>0</v>
      </c>
      <c r="F1861" s="503">
        <f t="shared" si="847"/>
        <v>0</v>
      </c>
      <c r="G1861" s="503">
        <f t="shared" si="847"/>
        <v>0</v>
      </c>
      <c r="H1861" s="503">
        <f t="shared" si="847"/>
        <v>0</v>
      </c>
      <c r="I1861" s="503">
        <f t="shared" si="847"/>
        <v>0</v>
      </c>
      <c r="J1861" s="503">
        <f t="shared" si="847"/>
        <v>0</v>
      </c>
      <c r="K1861" s="570"/>
    </row>
    <row r="1862" spans="2:11">
      <c r="B1862" s="557" t="s">
        <v>1024</v>
      </c>
      <c r="C1862" s="555" t="s">
        <v>1093</v>
      </c>
      <c r="D1862" s="559">
        <f>IFERROR(D1860/(D1855-D1856+D1857),0)</f>
        <v>1</v>
      </c>
      <c r="E1862" s="559">
        <f t="shared" ref="E1862:J1862" si="848">IFERROR(E1860/(E1855-E1856+E1857),0)</f>
        <v>1</v>
      </c>
      <c r="F1862" s="559">
        <f t="shared" si="848"/>
        <v>0</v>
      </c>
      <c r="G1862" s="559">
        <f t="shared" si="848"/>
        <v>0</v>
      </c>
      <c r="H1862" s="559">
        <f t="shared" si="848"/>
        <v>1</v>
      </c>
      <c r="I1862" s="559">
        <f t="shared" si="848"/>
        <v>0</v>
      </c>
      <c r="J1862" s="559">
        <f t="shared" si="848"/>
        <v>0</v>
      </c>
      <c r="K1862" s="571"/>
    </row>
    <row r="1863" spans="2:11" s="417" customFormat="1" ht="25.5">
      <c r="B1863" s="412" t="s">
        <v>99</v>
      </c>
      <c r="C1863" s="413" t="s">
        <v>189</v>
      </c>
      <c r="D1863" s="416"/>
      <c r="E1863" s="416"/>
      <c r="F1863" s="416"/>
      <c r="G1863" s="416"/>
      <c r="H1863" s="416"/>
      <c r="I1863" s="416"/>
      <c r="J1863" s="416"/>
      <c r="K1863" s="416"/>
    </row>
    <row r="1864" spans="2:11">
      <c r="B1864" s="554" t="s">
        <v>510</v>
      </c>
      <c r="C1864" s="555" t="s">
        <v>509</v>
      </c>
      <c r="D1864" s="503">
        <f t="shared" si="845"/>
        <v>1088672293</v>
      </c>
      <c r="E1864" s="503">
        <v>1054406293</v>
      </c>
      <c r="F1864" s="503">
        <v>0</v>
      </c>
      <c r="G1864" s="503">
        <v>0</v>
      </c>
      <c r="H1864" s="503">
        <v>34266000</v>
      </c>
      <c r="I1864" s="503">
        <v>0</v>
      </c>
      <c r="J1864" s="507">
        <v>0</v>
      </c>
      <c r="K1864" s="570"/>
    </row>
    <row r="1865" spans="2:11">
      <c r="B1865" s="554" t="s">
        <v>512</v>
      </c>
      <c r="C1865" s="555" t="s">
        <v>511</v>
      </c>
      <c r="D1865" s="503">
        <f t="shared" si="845"/>
        <v>0</v>
      </c>
      <c r="E1865" s="503">
        <v>0</v>
      </c>
      <c r="F1865" s="503">
        <v>0</v>
      </c>
      <c r="G1865" s="503">
        <v>0</v>
      </c>
      <c r="H1865" s="503">
        <v>0</v>
      </c>
      <c r="I1865" s="503">
        <v>0</v>
      </c>
      <c r="J1865" s="507">
        <v>0</v>
      </c>
      <c r="K1865" s="570"/>
    </row>
    <row r="1866" spans="2:11">
      <c r="B1866" s="557" t="s">
        <v>514</v>
      </c>
      <c r="C1866" s="555" t="s">
        <v>513</v>
      </c>
      <c r="D1866" s="503">
        <f t="shared" si="845"/>
        <v>0</v>
      </c>
      <c r="E1866" s="503">
        <v>0</v>
      </c>
      <c r="F1866" s="503">
        <v>0</v>
      </c>
      <c r="G1866" s="503">
        <v>0</v>
      </c>
      <c r="H1866" s="503">
        <v>0</v>
      </c>
      <c r="I1866" s="503">
        <v>0</v>
      </c>
      <c r="J1866" s="507">
        <v>0</v>
      </c>
      <c r="K1866" s="570"/>
    </row>
    <row r="1867" spans="2:11">
      <c r="B1867" s="557" t="s">
        <v>515</v>
      </c>
      <c r="C1867" s="555" t="s">
        <v>1089</v>
      </c>
      <c r="D1867" s="503">
        <f t="shared" si="845"/>
        <v>1088672293</v>
      </c>
      <c r="E1867" s="503">
        <v>1054406293</v>
      </c>
      <c r="F1867" s="503">
        <v>0</v>
      </c>
      <c r="G1867" s="503">
        <v>0</v>
      </c>
      <c r="H1867" s="503">
        <v>34266000</v>
      </c>
      <c r="I1867" s="503">
        <v>0</v>
      </c>
      <c r="J1867" s="507">
        <v>0</v>
      </c>
      <c r="K1867" s="570"/>
    </row>
    <row r="1868" spans="2:11">
      <c r="B1868" s="490" t="s">
        <v>516</v>
      </c>
      <c r="C1868" s="491" t="s">
        <v>1090</v>
      </c>
      <c r="D1868" s="507">
        <f t="shared" si="845"/>
        <v>0</v>
      </c>
      <c r="E1868" s="507"/>
      <c r="F1868" s="507"/>
      <c r="G1868" s="507"/>
      <c r="H1868" s="507"/>
      <c r="I1868" s="507"/>
      <c r="J1868" s="507"/>
      <c r="K1868" s="558"/>
    </row>
    <row r="1869" spans="2:11">
      <c r="B1869" s="557" t="s">
        <v>517</v>
      </c>
      <c r="C1869" s="555" t="s">
        <v>1091</v>
      </c>
      <c r="D1869" s="503">
        <f t="shared" si="845"/>
        <v>1088672293</v>
      </c>
      <c r="E1869" s="507">
        <f t="shared" ref="E1869:J1869" si="849">E1867+E1868</f>
        <v>1054406293</v>
      </c>
      <c r="F1869" s="507">
        <f t="shared" si="849"/>
        <v>0</v>
      </c>
      <c r="G1869" s="507">
        <f t="shared" si="849"/>
        <v>0</v>
      </c>
      <c r="H1869" s="507">
        <f t="shared" si="849"/>
        <v>34266000</v>
      </c>
      <c r="I1869" s="507">
        <f t="shared" si="849"/>
        <v>0</v>
      </c>
      <c r="J1869" s="507">
        <f t="shared" si="849"/>
        <v>0</v>
      </c>
      <c r="K1869" s="558"/>
    </row>
    <row r="1870" spans="2:11">
      <c r="B1870" s="557" t="s">
        <v>518</v>
      </c>
      <c r="C1870" s="555" t="s">
        <v>1092</v>
      </c>
      <c r="D1870" s="503">
        <f t="shared" si="845"/>
        <v>0</v>
      </c>
      <c r="E1870" s="503">
        <f t="shared" ref="E1870:J1870" si="850">E1864-E1865+E1866-E1869</f>
        <v>0</v>
      </c>
      <c r="F1870" s="503">
        <f t="shared" si="850"/>
        <v>0</v>
      </c>
      <c r="G1870" s="503">
        <f t="shared" si="850"/>
        <v>0</v>
      </c>
      <c r="H1870" s="503">
        <f t="shared" si="850"/>
        <v>0</v>
      </c>
      <c r="I1870" s="503">
        <f t="shared" si="850"/>
        <v>0</v>
      </c>
      <c r="J1870" s="503">
        <f t="shared" si="850"/>
        <v>0</v>
      </c>
      <c r="K1870" s="570"/>
    </row>
    <row r="1871" spans="2:11">
      <c r="B1871" s="557" t="s">
        <v>1024</v>
      </c>
      <c r="C1871" s="555" t="s">
        <v>1093</v>
      </c>
      <c r="D1871" s="559">
        <f>IFERROR(D1869/(D1864-D1865+D1866),0)</f>
        <v>1</v>
      </c>
      <c r="E1871" s="559">
        <f t="shared" ref="E1871:J1871" si="851">IFERROR(E1869/(E1864-E1865+E1866),0)</f>
        <v>1</v>
      </c>
      <c r="F1871" s="559">
        <f t="shared" si="851"/>
        <v>0</v>
      </c>
      <c r="G1871" s="559">
        <f t="shared" si="851"/>
        <v>0</v>
      </c>
      <c r="H1871" s="559">
        <f t="shared" si="851"/>
        <v>1</v>
      </c>
      <c r="I1871" s="559">
        <f t="shared" si="851"/>
        <v>0</v>
      </c>
      <c r="J1871" s="559">
        <f t="shared" si="851"/>
        <v>0</v>
      </c>
      <c r="K1871" s="571"/>
    </row>
    <row r="1872" spans="2:11" s="417" customFormat="1">
      <c r="B1872" s="412" t="s">
        <v>101</v>
      </c>
      <c r="C1872" s="413" t="s">
        <v>185</v>
      </c>
      <c r="D1872" s="416"/>
      <c r="E1872" s="416"/>
      <c r="F1872" s="416"/>
      <c r="G1872" s="416"/>
      <c r="H1872" s="416"/>
      <c r="I1872" s="416"/>
      <c r="J1872" s="416"/>
      <c r="K1872" s="416"/>
    </row>
    <row r="1873" spans="2:11">
      <c r="B1873" s="554" t="s">
        <v>510</v>
      </c>
      <c r="C1873" s="555" t="s">
        <v>509</v>
      </c>
      <c r="D1873" s="503">
        <f t="shared" si="845"/>
        <v>2968377564</v>
      </c>
      <c r="E1873" s="503">
        <v>1181433497</v>
      </c>
      <c r="F1873" s="503">
        <v>0</v>
      </c>
      <c r="G1873" s="503">
        <v>0</v>
      </c>
      <c r="H1873" s="503">
        <v>1786944067</v>
      </c>
      <c r="I1873" s="503">
        <v>0</v>
      </c>
      <c r="J1873" s="507">
        <v>0</v>
      </c>
      <c r="K1873" s="570"/>
    </row>
    <row r="1874" spans="2:11">
      <c r="B1874" s="554" t="s">
        <v>512</v>
      </c>
      <c r="C1874" s="555" t="s">
        <v>511</v>
      </c>
      <c r="D1874" s="503">
        <f t="shared" si="845"/>
        <v>0</v>
      </c>
      <c r="E1874" s="503">
        <v>0</v>
      </c>
      <c r="F1874" s="503">
        <v>0</v>
      </c>
      <c r="G1874" s="503">
        <v>0</v>
      </c>
      <c r="H1874" s="503">
        <v>0</v>
      </c>
      <c r="I1874" s="503">
        <v>0</v>
      </c>
      <c r="J1874" s="507">
        <v>0</v>
      </c>
      <c r="K1874" s="570"/>
    </row>
    <row r="1875" spans="2:11">
      <c r="B1875" s="557" t="s">
        <v>514</v>
      </c>
      <c r="C1875" s="555" t="s">
        <v>513</v>
      </c>
      <c r="D1875" s="503">
        <f t="shared" si="845"/>
        <v>0</v>
      </c>
      <c r="E1875" s="503">
        <v>0</v>
      </c>
      <c r="F1875" s="503">
        <v>0</v>
      </c>
      <c r="G1875" s="503">
        <v>0</v>
      </c>
      <c r="H1875" s="503">
        <v>0</v>
      </c>
      <c r="I1875" s="503">
        <v>0</v>
      </c>
      <c r="J1875" s="507">
        <v>0</v>
      </c>
      <c r="K1875" s="570"/>
    </row>
    <row r="1876" spans="2:11">
      <c r="B1876" s="557" t="s">
        <v>515</v>
      </c>
      <c r="C1876" s="555" t="s">
        <v>1089</v>
      </c>
      <c r="D1876" s="503">
        <f t="shared" si="845"/>
        <v>2968377564</v>
      </c>
      <c r="E1876" s="503">
        <v>1181433497</v>
      </c>
      <c r="F1876" s="503">
        <v>0</v>
      </c>
      <c r="G1876" s="503">
        <v>0</v>
      </c>
      <c r="H1876" s="503">
        <v>1786944067</v>
      </c>
      <c r="I1876" s="503">
        <v>0</v>
      </c>
      <c r="J1876" s="507">
        <v>0</v>
      </c>
      <c r="K1876" s="570"/>
    </row>
    <row r="1877" spans="2:11">
      <c r="B1877" s="490" t="s">
        <v>516</v>
      </c>
      <c r="C1877" s="491" t="s">
        <v>1090</v>
      </c>
      <c r="D1877" s="507">
        <f t="shared" si="845"/>
        <v>0</v>
      </c>
      <c r="E1877" s="507"/>
      <c r="F1877" s="507"/>
      <c r="G1877" s="507"/>
      <c r="H1877" s="507"/>
      <c r="I1877" s="507"/>
      <c r="J1877" s="507"/>
      <c r="K1877" s="558"/>
    </row>
    <row r="1878" spans="2:11">
      <c r="B1878" s="557" t="s">
        <v>517</v>
      </c>
      <c r="C1878" s="555" t="s">
        <v>1091</v>
      </c>
      <c r="D1878" s="503">
        <f t="shared" si="845"/>
        <v>2968377564</v>
      </c>
      <c r="E1878" s="507">
        <f t="shared" ref="E1878:J1878" si="852">E1876+E1877</f>
        <v>1181433497</v>
      </c>
      <c r="F1878" s="507">
        <f t="shared" si="852"/>
        <v>0</v>
      </c>
      <c r="G1878" s="507">
        <f t="shared" si="852"/>
        <v>0</v>
      </c>
      <c r="H1878" s="507">
        <f t="shared" si="852"/>
        <v>1786944067</v>
      </c>
      <c r="I1878" s="507">
        <f t="shared" si="852"/>
        <v>0</v>
      </c>
      <c r="J1878" s="507">
        <f t="shared" si="852"/>
        <v>0</v>
      </c>
      <c r="K1878" s="558"/>
    </row>
    <row r="1879" spans="2:11">
      <c r="B1879" s="557" t="s">
        <v>518</v>
      </c>
      <c r="C1879" s="555" t="s">
        <v>1092</v>
      </c>
      <c r="D1879" s="503">
        <f t="shared" si="845"/>
        <v>0</v>
      </c>
      <c r="E1879" s="503">
        <f t="shared" ref="E1879:J1879" si="853">E1873-E1874+E1875-E1878</f>
        <v>0</v>
      </c>
      <c r="F1879" s="503">
        <f t="shared" si="853"/>
        <v>0</v>
      </c>
      <c r="G1879" s="503">
        <f t="shared" si="853"/>
        <v>0</v>
      </c>
      <c r="H1879" s="503">
        <f t="shared" si="853"/>
        <v>0</v>
      </c>
      <c r="I1879" s="503">
        <f t="shared" si="853"/>
        <v>0</v>
      </c>
      <c r="J1879" s="503">
        <f t="shared" si="853"/>
        <v>0</v>
      </c>
      <c r="K1879" s="570"/>
    </row>
    <row r="1880" spans="2:11">
      <c r="B1880" s="557" t="s">
        <v>1024</v>
      </c>
      <c r="C1880" s="555" t="s">
        <v>1093</v>
      </c>
      <c r="D1880" s="559">
        <f>IFERROR(D1878/(D1873-D1874+D1875),0)</f>
        <v>1</v>
      </c>
      <c r="E1880" s="559">
        <f t="shared" ref="E1880:J1880" si="854">IFERROR(E1878/(E1873-E1874+E1875),0)</f>
        <v>1</v>
      </c>
      <c r="F1880" s="559">
        <f t="shared" si="854"/>
        <v>0</v>
      </c>
      <c r="G1880" s="559">
        <f t="shared" si="854"/>
        <v>0</v>
      </c>
      <c r="H1880" s="559">
        <f t="shared" si="854"/>
        <v>1</v>
      </c>
      <c r="I1880" s="559">
        <f t="shared" si="854"/>
        <v>0</v>
      </c>
      <c r="J1880" s="559">
        <f t="shared" si="854"/>
        <v>0</v>
      </c>
      <c r="K1880" s="571"/>
    </row>
    <row r="1881" spans="2:11" s="417" customFormat="1">
      <c r="B1881" s="412" t="s">
        <v>102</v>
      </c>
      <c r="C1881" s="413" t="s">
        <v>1418</v>
      </c>
      <c r="D1881" s="416"/>
      <c r="E1881" s="416"/>
      <c r="F1881" s="416"/>
      <c r="G1881" s="416"/>
      <c r="H1881" s="416"/>
      <c r="I1881" s="416"/>
      <c r="J1881" s="416"/>
      <c r="K1881" s="416"/>
    </row>
    <row r="1882" spans="2:11">
      <c r="B1882" s="554" t="s">
        <v>510</v>
      </c>
      <c r="C1882" s="555" t="s">
        <v>509</v>
      </c>
      <c r="D1882" s="503">
        <f t="shared" si="845"/>
        <v>314703498</v>
      </c>
      <c r="E1882" s="503">
        <v>314703498</v>
      </c>
      <c r="F1882" s="503">
        <v>0</v>
      </c>
      <c r="G1882" s="503">
        <v>0</v>
      </c>
      <c r="H1882" s="503">
        <v>0</v>
      </c>
      <c r="I1882" s="503">
        <v>0</v>
      </c>
      <c r="J1882" s="507">
        <v>0</v>
      </c>
      <c r="K1882" s="570"/>
    </row>
    <row r="1883" spans="2:11">
      <c r="B1883" s="554" t="s">
        <v>512</v>
      </c>
      <c r="C1883" s="555" t="s">
        <v>511</v>
      </c>
      <c r="D1883" s="503">
        <f t="shared" si="845"/>
        <v>0</v>
      </c>
      <c r="E1883" s="503">
        <v>0</v>
      </c>
      <c r="F1883" s="503">
        <v>0</v>
      </c>
      <c r="G1883" s="503">
        <v>0</v>
      </c>
      <c r="H1883" s="503">
        <v>0</v>
      </c>
      <c r="I1883" s="503">
        <v>0</v>
      </c>
      <c r="J1883" s="507">
        <v>0</v>
      </c>
      <c r="K1883" s="570"/>
    </row>
    <row r="1884" spans="2:11">
      <c r="B1884" s="557" t="s">
        <v>514</v>
      </c>
      <c r="C1884" s="555" t="s">
        <v>513</v>
      </c>
      <c r="D1884" s="503">
        <f t="shared" si="845"/>
        <v>0</v>
      </c>
      <c r="E1884" s="503">
        <v>0</v>
      </c>
      <c r="F1884" s="503">
        <v>0</v>
      </c>
      <c r="G1884" s="503">
        <v>0</v>
      </c>
      <c r="H1884" s="503">
        <v>0</v>
      </c>
      <c r="I1884" s="503">
        <v>0</v>
      </c>
      <c r="J1884" s="507">
        <v>0</v>
      </c>
      <c r="K1884" s="570"/>
    </row>
    <row r="1885" spans="2:11">
      <c r="B1885" s="557" t="s">
        <v>515</v>
      </c>
      <c r="C1885" s="555" t="s">
        <v>1089</v>
      </c>
      <c r="D1885" s="503">
        <f t="shared" si="845"/>
        <v>314703498</v>
      </c>
      <c r="E1885" s="503">
        <v>314703498</v>
      </c>
      <c r="F1885" s="503">
        <v>0</v>
      </c>
      <c r="G1885" s="503">
        <v>0</v>
      </c>
      <c r="H1885" s="503">
        <v>0</v>
      </c>
      <c r="I1885" s="503">
        <v>0</v>
      </c>
      <c r="J1885" s="507">
        <v>0</v>
      </c>
      <c r="K1885" s="570"/>
    </row>
    <row r="1886" spans="2:11">
      <c r="B1886" s="490" t="s">
        <v>516</v>
      </c>
      <c r="C1886" s="491" t="s">
        <v>1090</v>
      </c>
      <c r="D1886" s="507">
        <f t="shared" si="845"/>
        <v>0</v>
      </c>
      <c r="E1886" s="507"/>
      <c r="F1886" s="507"/>
      <c r="G1886" s="507"/>
      <c r="H1886" s="507"/>
      <c r="I1886" s="507"/>
      <c r="J1886" s="507"/>
      <c r="K1886" s="558"/>
    </row>
    <row r="1887" spans="2:11">
      <c r="B1887" s="557" t="s">
        <v>517</v>
      </c>
      <c r="C1887" s="555" t="s">
        <v>1091</v>
      </c>
      <c r="D1887" s="503">
        <f t="shared" si="845"/>
        <v>314703498</v>
      </c>
      <c r="E1887" s="507">
        <f t="shared" ref="E1887:J1887" si="855">E1885+E1886</f>
        <v>314703498</v>
      </c>
      <c r="F1887" s="507">
        <f t="shared" si="855"/>
        <v>0</v>
      </c>
      <c r="G1887" s="507">
        <f t="shared" si="855"/>
        <v>0</v>
      </c>
      <c r="H1887" s="507">
        <f t="shared" si="855"/>
        <v>0</v>
      </c>
      <c r="I1887" s="507">
        <f t="shared" si="855"/>
        <v>0</v>
      </c>
      <c r="J1887" s="507">
        <f t="shared" si="855"/>
        <v>0</v>
      </c>
      <c r="K1887" s="558"/>
    </row>
    <row r="1888" spans="2:11">
      <c r="B1888" s="557" t="s">
        <v>518</v>
      </c>
      <c r="C1888" s="555" t="s">
        <v>1092</v>
      </c>
      <c r="D1888" s="503">
        <f t="shared" si="845"/>
        <v>0</v>
      </c>
      <c r="E1888" s="503">
        <f t="shared" ref="E1888:J1888" si="856">E1882-E1883+E1884-E1887</f>
        <v>0</v>
      </c>
      <c r="F1888" s="503">
        <f t="shared" si="856"/>
        <v>0</v>
      </c>
      <c r="G1888" s="503">
        <f t="shared" si="856"/>
        <v>0</v>
      </c>
      <c r="H1888" s="503">
        <f t="shared" si="856"/>
        <v>0</v>
      </c>
      <c r="I1888" s="503">
        <f t="shared" si="856"/>
        <v>0</v>
      </c>
      <c r="J1888" s="503">
        <f t="shared" si="856"/>
        <v>0</v>
      </c>
      <c r="K1888" s="570"/>
    </row>
    <row r="1889" spans="2:11">
      <c r="B1889" s="557" t="s">
        <v>1024</v>
      </c>
      <c r="C1889" s="555" t="s">
        <v>1093</v>
      </c>
      <c r="D1889" s="559">
        <f>IFERROR(D1887/(D1882-D1883+D1884),0)</f>
        <v>1</v>
      </c>
      <c r="E1889" s="559">
        <f t="shared" ref="E1889:J1889" si="857">IFERROR(E1887/(E1882-E1883+E1884),0)</f>
        <v>1</v>
      </c>
      <c r="F1889" s="559">
        <f t="shared" si="857"/>
        <v>0</v>
      </c>
      <c r="G1889" s="559">
        <f t="shared" si="857"/>
        <v>0</v>
      </c>
      <c r="H1889" s="559">
        <f t="shared" si="857"/>
        <v>0</v>
      </c>
      <c r="I1889" s="559">
        <f t="shared" si="857"/>
        <v>0</v>
      </c>
      <c r="J1889" s="559">
        <f t="shared" si="857"/>
        <v>0</v>
      </c>
      <c r="K1889" s="571"/>
    </row>
    <row r="1890" spans="2:11" s="417" customFormat="1" ht="25.5">
      <c r="B1890" s="412" t="s">
        <v>108</v>
      </c>
      <c r="C1890" s="413" t="s">
        <v>1319</v>
      </c>
      <c r="D1890" s="416"/>
      <c r="E1890" s="416"/>
      <c r="F1890" s="416"/>
      <c r="G1890" s="416"/>
      <c r="H1890" s="416"/>
      <c r="I1890" s="416"/>
      <c r="J1890" s="416"/>
      <c r="K1890" s="416"/>
    </row>
    <row r="1891" spans="2:11">
      <c r="B1891" s="554" t="s">
        <v>510</v>
      </c>
      <c r="C1891" s="555" t="s">
        <v>509</v>
      </c>
      <c r="D1891" s="503">
        <f t="shared" si="845"/>
        <v>860261316</v>
      </c>
      <c r="E1891" s="503">
        <v>85196326</v>
      </c>
      <c r="F1891" s="503">
        <v>0</v>
      </c>
      <c r="G1891" s="503">
        <v>0</v>
      </c>
      <c r="H1891" s="503">
        <v>775064990</v>
      </c>
      <c r="I1891" s="503">
        <v>0</v>
      </c>
      <c r="J1891" s="507">
        <v>0</v>
      </c>
      <c r="K1891" s="570"/>
    </row>
    <row r="1892" spans="2:11">
      <c r="B1892" s="554" t="s">
        <v>512</v>
      </c>
      <c r="C1892" s="555" t="s">
        <v>511</v>
      </c>
      <c r="D1892" s="503">
        <f t="shared" si="845"/>
        <v>0</v>
      </c>
      <c r="E1892" s="503">
        <v>0</v>
      </c>
      <c r="F1892" s="503">
        <v>0</v>
      </c>
      <c r="G1892" s="503">
        <v>0</v>
      </c>
      <c r="H1892" s="503">
        <v>0</v>
      </c>
      <c r="I1892" s="503">
        <v>0</v>
      </c>
      <c r="J1892" s="507">
        <v>0</v>
      </c>
      <c r="K1892" s="570"/>
    </row>
    <row r="1893" spans="2:11">
      <c r="B1893" s="557" t="s">
        <v>514</v>
      </c>
      <c r="C1893" s="555" t="s">
        <v>513</v>
      </c>
      <c r="D1893" s="503">
        <f t="shared" si="845"/>
        <v>0</v>
      </c>
      <c r="E1893" s="503">
        <v>0</v>
      </c>
      <c r="F1893" s="503">
        <v>0</v>
      </c>
      <c r="G1893" s="503">
        <v>0</v>
      </c>
      <c r="H1893" s="503">
        <v>0</v>
      </c>
      <c r="I1893" s="503">
        <v>0</v>
      </c>
      <c r="J1893" s="507">
        <v>0</v>
      </c>
      <c r="K1893" s="570"/>
    </row>
    <row r="1894" spans="2:11">
      <c r="B1894" s="557" t="s">
        <v>515</v>
      </c>
      <c r="C1894" s="555" t="s">
        <v>1089</v>
      </c>
      <c r="D1894" s="503">
        <f t="shared" si="845"/>
        <v>744324576</v>
      </c>
      <c r="E1894" s="503">
        <v>85196326</v>
      </c>
      <c r="F1894" s="503">
        <v>0</v>
      </c>
      <c r="G1894" s="503">
        <v>0</v>
      </c>
      <c r="H1894" s="503">
        <v>659128250</v>
      </c>
      <c r="I1894" s="503">
        <v>0</v>
      </c>
      <c r="J1894" s="507">
        <v>0</v>
      </c>
      <c r="K1894" s="570"/>
    </row>
    <row r="1895" spans="2:11">
      <c r="B1895" s="490" t="s">
        <v>516</v>
      </c>
      <c r="C1895" s="491" t="s">
        <v>1090</v>
      </c>
      <c r="D1895" s="507">
        <f t="shared" si="845"/>
        <v>0</v>
      </c>
      <c r="E1895" s="507"/>
      <c r="F1895" s="507"/>
      <c r="G1895" s="507"/>
      <c r="H1895" s="507"/>
      <c r="I1895" s="507"/>
      <c r="J1895" s="507"/>
      <c r="K1895" s="558"/>
    </row>
    <row r="1896" spans="2:11">
      <c r="B1896" s="557" t="s">
        <v>517</v>
      </c>
      <c r="C1896" s="555" t="s">
        <v>1091</v>
      </c>
      <c r="D1896" s="503">
        <f t="shared" si="845"/>
        <v>744324576</v>
      </c>
      <c r="E1896" s="507">
        <f t="shared" ref="E1896:J1896" si="858">E1894+E1895</f>
        <v>85196326</v>
      </c>
      <c r="F1896" s="507">
        <f t="shared" si="858"/>
        <v>0</v>
      </c>
      <c r="G1896" s="507">
        <f t="shared" si="858"/>
        <v>0</v>
      </c>
      <c r="H1896" s="507">
        <f t="shared" si="858"/>
        <v>659128250</v>
      </c>
      <c r="I1896" s="507">
        <f t="shared" si="858"/>
        <v>0</v>
      </c>
      <c r="J1896" s="507">
        <f t="shared" si="858"/>
        <v>0</v>
      </c>
      <c r="K1896" s="558"/>
    </row>
    <row r="1897" spans="2:11" s="1111" customFormat="1">
      <c r="B1897" s="1108" t="s">
        <v>518</v>
      </c>
      <c r="C1897" s="1109" t="s">
        <v>1092</v>
      </c>
      <c r="D1897" s="1071">
        <f t="shared" si="845"/>
        <v>115936740</v>
      </c>
      <c r="E1897" s="1071">
        <f t="shared" ref="E1897:J1897" si="859">E1891-E1892+E1893-E1896</f>
        <v>0</v>
      </c>
      <c r="F1897" s="1071">
        <f t="shared" si="859"/>
        <v>0</v>
      </c>
      <c r="G1897" s="1071">
        <f t="shared" si="859"/>
        <v>0</v>
      </c>
      <c r="H1897" s="1071">
        <f t="shared" si="859"/>
        <v>115936740</v>
      </c>
      <c r="I1897" s="1071">
        <f t="shared" si="859"/>
        <v>0</v>
      </c>
      <c r="J1897" s="1071">
        <f t="shared" si="859"/>
        <v>0</v>
      </c>
      <c r="K1897" s="1117"/>
    </row>
    <row r="1898" spans="2:11">
      <c r="B1898" s="557" t="s">
        <v>1024</v>
      </c>
      <c r="C1898" s="555" t="s">
        <v>1093</v>
      </c>
      <c r="D1898" s="559">
        <f>IFERROR(D1896/(D1891-D1892+D1893),0)</f>
        <v>0.86523078761802652</v>
      </c>
      <c r="E1898" s="559">
        <f t="shared" ref="E1898:J1898" si="860">IFERROR(E1896/(E1891-E1892+E1893),0)</f>
        <v>1</v>
      </c>
      <c r="F1898" s="559">
        <f t="shared" si="860"/>
        <v>0</v>
      </c>
      <c r="G1898" s="559">
        <f t="shared" si="860"/>
        <v>0</v>
      </c>
      <c r="H1898" s="559">
        <f t="shared" si="860"/>
        <v>0.850416750213424</v>
      </c>
      <c r="I1898" s="559">
        <f t="shared" si="860"/>
        <v>0</v>
      </c>
      <c r="J1898" s="559">
        <f t="shared" si="860"/>
        <v>0</v>
      </c>
      <c r="K1898" s="571"/>
    </row>
    <row r="1899" spans="2:11" s="417" customFormat="1" ht="25.5">
      <c r="B1899" s="956" t="s">
        <v>109</v>
      </c>
      <c r="C1899" s="413" t="s">
        <v>1320</v>
      </c>
      <c r="D1899" s="416"/>
      <c r="E1899" s="416"/>
      <c r="F1899" s="416"/>
      <c r="G1899" s="416"/>
      <c r="H1899" s="416"/>
      <c r="I1899" s="416"/>
      <c r="J1899" s="416"/>
      <c r="K1899" s="416"/>
    </row>
    <row r="1900" spans="2:11">
      <c r="B1900" s="554" t="s">
        <v>510</v>
      </c>
      <c r="C1900" s="555" t="s">
        <v>509</v>
      </c>
      <c r="D1900" s="503">
        <f t="shared" si="845"/>
        <v>909163301</v>
      </c>
      <c r="E1900" s="503">
        <v>829265538</v>
      </c>
      <c r="F1900" s="503">
        <v>0</v>
      </c>
      <c r="G1900" s="503">
        <v>0</v>
      </c>
      <c r="H1900" s="503">
        <v>49827863</v>
      </c>
      <c r="I1900" s="503">
        <v>0</v>
      </c>
      <c r="J1900" s="507">
        <v>30069900</v>
      </c>
      <c r="K1900" s="570"/>
    </row>
    <row r="1901" spans="2:11">
      <c r="B1901" s="554" t="s">
        <v>512</v>
      </c>
      <c r="C1901" s="555" t="s">
        <v>511</v>
      </c>
      <c r="D1901" s="503">
        <f t="shared" si="845"/>
        <v>0</v>
      </c>
      <c r="E1901" s="503">
        <v>0</v>
      </c>
      <c r="F1901" s="503">
        <v>0</v>
      </c>
      <c r="G1901" s="503">
        <v>0</v>
      </c>
      <c r="H1901" s="503">
        <v>0</v>
      </c>
      <c r="I1901" s="503">
        <v>0</v>
      </c>
      <c r="J1901" s="507">
        <v>0</v>
      </c>
      <c r="K1901" s="570"/>
    </row>
    <row r="1902" spans="2:11">
      <c r="B1902" s="557" t="s">
        <v>514</v>
      </c>
      <c r="C1902" s="555" t="s">
        <v>513</v>
      </c>
      <c r="D1902" s="503">
        <f t="shared" si="845"/>
        <v>0</v>
      </c>
      <c r="E1902" s="503">
        <v>0</v>
      </c>
      <c r="F1902" s="503">
        <v>0</v>
      </c>
      <c r="G1902" s="503">
        <v>0</v>
      </c>
      <c r="H1902" s="503">
        <v>0</v>
      </c>
      <c r="I1902" s="503">
        <v>0</v>
      </c>
      <c r="J1902" s="507">
        <v>0</v>
      </c>
      <c r="K1902" s="570"/>
    </row>
    <row r="1903" spans="2:11">
      <c r="B1903" s="557" t="s">
        <v>515</v>
      </c>
      <c r="C1903" s="555" t="s">
        <v>1089</v>
      </c>
      <c r="D1903" s="503">
        <f t="shared" si="845"/>
        <v>0</v>
      </c>
      <c r="E1903" s="503">
        <v>0</v>
      </c>
      <c r="F1903" s="503">
        <v>0</v>
      </c>
      <c r="G1903" s="503">
        <v>0</v>
      </c>
      <c r="H1903" s="503">
        <v>0</v>
      </c>
      <c r="I1903" s="503">
        <v>0</v>
      </c>
      <c r="J1903" s="507">
        <v>0</v>
      </c>
      <c r="K1903" s="570"/>
    </row>
    <row r="1904" spans="2:11">
      <c r="B1904" s="490" t="s">
        <v>516</v>
      </c>
      <c r="C1904" s="491" t="s">
        <v>1090</v>
      </c>
      <c r="D1904" s="507">
        <f t="shared" si="845"/>
        <v>0</v>
      </c>
      <c r="E1904" s="507"/>
      <c r="F1904" s="507"/>
      <c r="G1904" s="507"/>
      <c r="H1904" s="507"/>
      <c r="I1904" s="507"/>
      <c r="J1904" s="507"/>
      <c r="K1904" s="558"/>
    </row>
    <row r="1905" spans="2:11">
      <c r="B1905" s="557" t="s">
        <v>517</v>
      </c>
      <c r="C1905" s="555" t="s">
        <v>1091</v>
      </c>
      <c r="D1905" s="503">
        <f t="shared" si="845"/>
        <v>0</v>
      </c>
      <c r="E1905" s="507">
        <f t="shared" ref="E1905:J1905" si="861">E1903+E1904</f>
        <v>0</v>
      </c>
      <c r="F1905" s="507">
        <f t="shared" si="861"/>
        <v>0</v>
      </c>
      <c r="G1905" s="507">
        <f t="shared" si="861"/>
        <v>0</v>
      </c>
      <c r="H1905" s="507">
        <f t="shared" si="861"/>
        <v>0</v>
      </c>
      <c r="I1905" s="507">
        <f t="shared" si="861"/>
        <v>0</v>
      </c>
      <c r="J1905" s="507">
        <f t="shared" si="861"/>
        <v>0</v>
      </c>
      <c r="K1905" s="558"/>
    </row>
    <row r="1906" spans="2:11" s="1111" customFormat="1">
      <c r="B1906" s="1108" t="s">
        <v>518</v>
      </c>
      <c r="C1906" s="1109" t="s">
        <v>1092</v>
      </c>
      <c r="D1906" s="1071">
        <f t="shared" si="845"/>
        <v>909163301</v>
      </c>
      <c r="E1906" s="1071">
        <f t="shared" ref="E1906:J1906" si="862">E1900-E1901+E1902-E1905</f>
        <v>829265538</v>
      </c>
      <c r="F1906" s="1071">
        <f t="shared" si="862"/>
        <v>0</v>
      </c>
      <c r="G1906" s="1071">
        <f t="shared" si="862"/>
        <v>0</v>
      </c>
      <c r="H1906" s="1071">
        <f t="shared" si="862"/>
        <v>49827863</v>
      </c>
      <c r="I1906" s="1071">
        <f t="shared" si="862"/>
        <v>0</v>
      </c>
      <c r="J1906" s="1071">
        <f t="shared" si="862"/>
        <v>30069900</v>
      </c>
      <c r="K1906" s="1117"/>
    </row>
    <row r="1907" spans="2:11">
      <c r="B1907" s="557" t="s">
        <v>1024</v>
      </c>
      <c r="C1907" s="555" t="s">
        <v>1093</v>
      </c>
      <c r="D1907" s="559">
        <f>IFERROR(D1905/(D1900-D1901+D1902),0)</f>
        <v>0</v>
      </c>
      <c r="E1907" s="559">
        <f t="shared" ref="E1907:J1907" si="863">IFERROR(E1905/(E1900-E1901+E1902),0)</f>
        <v>0</v>
      </c>
      <c r="F1907" s="559">
        <f t="shared" si="863"/>
        <v>0</v>
      </c>
      <c r="G1907" s="559">
        <f t="shared" si="863"/>
        <v>0</v>
      </c>
      <c r="H1907" s="559">
        <f t="shared" si="863"/>
        <v>0</v>
      </c>
      <c r="I1907" s="559">
        <f t="shared" si="863"/>
        <v>0</v>
      </c>
      <c r="J1907" s="559">
        <f t="shared" si="863"/>
        <v>0</v>
      </c>
      <c r="K1907" s="571"/>
    </row>
    <row r="1908" spans="2:11" s="417" customFormat="1" ht="25.5">
      <c r="B1908" s="412" t="s">
        <v>110</v>
      </c>
      <c r="C1908" s="413" t="s">
        <v>1321</v>
      </c>
      <c r="D1908" s="416"/>
      <c r="E1908" s="416"/>
      <c r="F1908" s="416"/>
      <c r="G1908" s="416"/>
      <c r="H1908" s="416"/>
      <c r="I1908" s="416"/>
      <c r="J1908" s="416"/>
      <c r="K1908" s="416"/>
    </row>
    <row r="1909" spans="2:11">
      <c r="B1909" s="554" t="s">
        <v>510</v>
      </c>
      <c r="C1909" s="555" t="s">
        <v>509</v>
      </c>
      <c r="D1909" s="503">
        <f t="shared" si="845"/>
        <v>177940792</v>
      </c>
      <c r="E1909" s="503">
        <v>49314719</v>
      </c>
      <c r="F1909" s="503">
        <v>0</v>
      </c>
      <c r="G1909" s="503">
        <v>0</v>
      </c>
      <c r="H1909" s="503">
        <v>128626073</v>
      </c>
      <c r="I1909" s="503">
        <v>0</v>
      </c>
      <c r="J1909" s="507">
        <v>0</v>
      </c>
      <c r="K1909" s="570"/>
    </row>
    <row r="1910" spans="2:11">
      <c r="B1910" s="554" t="s">
        <v>512</v>
      </c>
      <c r="C1910" s="555" t="s">
        <v>511</v>
      </c>
      <c r="D1910" s="503">
        <f t="shared" si="845"/>
        <v>0</v>
      </c>
      <c r="E1910" s="503">
        <v>0</v>
      </c>
      <c r="F1910" s="503">
        <v>0</v>
      </c>
      <c r="G1910" s="503">
        <v>0</v>
      </c>
      <c r="H1910" s="503">
        <v>0</v>
      </c>
      <c r="I1910" s="503">
        <v>0</v>
      </c>
      <c r="J1910" s="507">
        <v>0</v>
      </c>
      <c r="K1910" s="570"/>
    </row>
    <row r="1911" spans="2:11">
      <c r="B1911" s="557" t="s">
        <v>514</v>
      </c>
      <c r="C1911" s="555" t="s">
        <v>513</v>
      </c>
      <c r="D1911" s="503">
        <f t="shared" si="845"/>
        <v>0</v>
      </c>
      <c r="E1911" s="503">
        <v>0</v>
      </c>
      <c r="F1911" s="503">
        <v>0</v>
      </c>
      <c r="G1911" s="503">
        <v>0</v>
      </c>
      <c r="H1911" s="503">
        <v>0</v>
      </c>
      <c r="I1911" s="503">
        <v>0</v>
      </c>
      <c r="J1911" s="507">
        <v>0</v>
      </c>
      <c r="K1911" s="570"/>
    </row>
    <row r="1912" spans="2:11">
      <c r="B1912" s="557" t="s">
        <v>515</v>
      </c>
      <c r="C1912" s="555" t="s">
        <v>1089</v>
      </c>
      <c r="D1912" s="503">
        <f t="shared" si="845"/>
        <v>177940792</v>
      </c>
      <c r="E1912" s="503">
        <v>49314719</v>
      </c>
      <c r="F1912" s="503"/>
      <c r="G1912" s="503"/>
      <c r="H1912" s="503">
        <v>128626073</v>
      </c>
      <c r="I1912" s="503">
        <v>0</v>
      </c>
      <c r="J1912" s="507">
        <v>0</v>
      </c>
      <c r="K1912" s="570"/>
    </row>
    <row r="1913" spans="2:11">
      <c r="B1913" s="490" t="s">
        <v>516</v>
      </c>
      <c r="C1913" s="491" t="s">
        <v>1090</v>
      </c>
      <c r="D1913" s="507">
        <f t="shared" si="845"/>
        <v>0</v>
      </c>
      <c r="E1913" s="507"/>
      <c r="F1913" s="507"/>
      <c r="G1913" s="507"/>
      <c r="H1913" s="507"/>
      <c r="I1913" s="507"/>
      <c r="J1913" s="507"/>
      <c r="K1913" s="558"/>
    </row>
    <row r="1914" spans="2:11">
      <c r="B1914" s="557" t="s">
        <v>517</v>
      </c>
      <c r="C1914" s="555" t="s">
        <v>1091</v>
      </c>
      <c r="D1914" s="503">
        <f t="shared" si="845"/>
        <v>177940792</v>
      </c>
      <c r="E1914" s="507">
        <f t="shared" ref="E1914:J1914" si="864">E1912+E1913</f>
        <v>49314719</v>
      </c>
      <c r="F1914" s="507">
        <f t="shared" si="864"/>
        <v>0</v>
      </c>
      <c r="G1914" s="507">
        <f t="shared" si="864"/>
        <v>0</v>
      </c>
      <c r="H1914" s="507">
        <f t="shared" si="864"/>
        <v>128626073</v>
      </c>
      <c r="I1914" s="507">
        <f t="shared" si="864"/>
        <v>0</v>
      </c>
      <c r="J1914" s="507">
        <f t="shared" si="864"/>
        <v>0</v>
      </c>
      <c r="K1914" s="558"/>
    </row>
    <row r="1915" spans="2:11">
      <c r="B1915" s="557" t="s">
        <v>518</v>
      </c>
      <c r="C1915" s="555" t="s">
        <v>1092</v>
      </c>
      <c r="D1915" s="503">
        <f t="shared" si="845"/>
        <v>0</v>
      </c>
      <c r="E1915" s="503">
        <f t="shared" ref="E1915:J1915" si="865">E1909-E1910+E1911-E1914</f>
        <v>0</v>
      </c>
      <c r="F1915" s="503">
        <f t="shared" si="865"/>
        <v>0</v>
      </c>
      <c r="G1915" s="503">
        <f t="shared" si="865"/>
        <v>0</v>
      </c>
      <c r="H1915" s="503">
        <f t="shared" si="865"/>
        <v>0</v>
      </c>
      <c r="I1915" s="503">
        <f t="shared" si="865"/>
        <v>0</v>
      </c>
      <c r="J1915" s="503">
        <f t="shared" si="865"/>
        <v>0</v>
      </c>
      <c r="K1915" s="570"/>
    </row>
    <row r="1916" spans="2:11">
      <c r="B1916" s="557" t="s">
        <v>1024</v>
      </c>
      <c r="C1916" s="555" t="s">
        <v>1093</v>
      </c>
      <c r="D1916" s="559">
        <f>IFERROR(D1914/(D1909-D1910+D1911),0)</f>
        <v>1</v>
      </c>
      <c r="E1916" s="559">
        <f t="shared" ref="E1916:J1916" si="866">IFERROR(E1914/(E1909-E1910+E1911),0)</f>
        <v>1</v>
      </c>
      <c r="F1916" s="559">
        <f t="shared" si="866"/>
        <v>0</v>
      </c>
      <c r="G1916" s="559">
        <f t="shared" si="866"/>
        <v>0</v>
      </c>
      <c r="H1916" s="559">
        <f t="shared" si="866"/>
        <v>1</v>
      </c>
      <c r="I1916" s="559">
        <f t="shared" si="866"/>
        <v>0</v>
      </c>
      <c r="J1916" s="559">
        <f t="shared" si="866"/>
        <v>0</v>
      </c>
      <c r="K1916" s="571"/>
    </row>
    <row r="1917" spans="2:11" s="420" customFormat="1">
      <c r="B1917" s="421" t="s">
        <v>355</v>
      </c>
      <c r="C1917" s="422" t="s">
        <v>519</v>
      </c>
      <c r="D1917" s="419"/>
      <c r="E1917" s="419"/>
      <c r="F1917" s="419"/>
      <c r="G1917" s="419"/>
      <c r="H1917" s="419"/>
      <c r="I1917" s="419"/>
      <c r="J1917" s="419"/>
      <c r="K1917" s="419"/>
    </row>
    <row r="1918" spans="2:11" s="446" customFormat="1">
      <c r="B1918" s="490" t="s">
        <v>510</v>
      </c>
      <c r="C1918" s="491" t="s">
        <v>509</v>
      </c>
      <c r="D1918" s="492">
        <f t="shared" ref="D1918:D1924" si="867">SUM(E1918:J1918)</f>
        <v>1487517813</v>
      </c>
      <c r="E1918" s="492">
        <f t="shared" ref="E1918:J1923" si="868">E1927</f>
        <v>0</v>
      </c>
      <c r="F1918" s="492">
        <f t="shared" si="868"/>
        <v>1300000000</v>
      </c>
      <c r="G1918" s="492">
        <f t="shared" si="868"/>
        <v>0</v>
      </c>
      <c r="H1918" s="492">
        <f t="shared" si="868"/>
        <v>0</v>
      </c>
      <c r="I1918" s="492">
        <f t="shared" si="868"/>
        <v>0</v>
      </c>
      <c r="J1918" s="492">
        <f t="shared" si="868"/>
        <v>187517813</v>
      </c>
      <c r="K1918" s="553"/>
    </row>
    <row r="1919" spans="2:11" s="446" customFormat="1">
      <c r="B1919" s="493" t="s">
        <v>512</v>
      </c>
      <c r="C1919" s="491" t="s">
        <v>511</v>
      </c>
      <c r="D1919" s="492">
        <f t="shared" si="867"/>
        <v>0</v>
      </c>
      <c r="E1919" s="492">
        <f t="shared" si="868"/>
        <v>0</v>
      </c>
      <c r="F1919" s="492">
        <f t="shared" si="868"/>
        <v>0</v>
      </c>
      <c r="G1919" s="492">
        <f t="shared" si="868"/>
        <v>0</v>
      </c>
      <c r="H1919" s="492">
        <f t="shared" si="868"/>
        <v>0</v>
      </c>
      <c r="I1919" s="492">
        <f t="shared" si="868"/>
        <v>0</v>
      </c>
      <c r="J1919" s="492">
        <f t="shared" si="868"/>
        <v>0</v>
      </c>
      <c r="K1919" s="553"/>
    </row>
    <row r="1920" spans="2:11" s="446" customFormat="1">
      <c r="B1920" s="493" t="s">
        <v>514</v>
      </c>
      <c r="C1920" s="491" t="s">
        <v>513</v>
      </c>
      <c r="D1920" s="492">
        <f t="shared" si="867"/>
        <v>0</v>
      </c>
      <c r="E1920" s="492">
        <f t="shared" si="868"/>
        <v>0</v>
      </c>
      <c r="F1920" s="492">
        <f t="shared" si="868"/>
        <v>0</v>
      </c>
      <c r="G1920" s="492">
        <f t="shared" si="868"/>
        <v>0</v>
      </c>
      <c r="H1920" s="492">
        <f t="shared" si="868"/>
        <v>0</v>
      </c>
      <c r="I1920" s="492">
        <f t="shared" si="868"/>
        <v>0</v>
      </c>
      <c r="J1920" s="492">
        <f t="shared" si="868"/>
        <v>0</v>
      </c>
      <c r="K1920" s="553"/>
    </row>
    <row r="1921" spans="2:11" s="446" customFormat="1">
      <c r="B1921" s="490" t="s">
        <v>515</v>
      </c>
      <c r="C1921" s="491" t="s">
        <v>1089</v>
      </c>
      <c r="D1921" s="492">
        <f t="shared" si="867"/>
        <v>300000000</v>
      </c>
      <c r="E1921" s="492">
        <f t="shared" si="868"/>
        <v>0</v>
      </c>
      <c r="F1921" s="492">
        <f t="shared" si="868"/>
        <v>300000000</v>
      </c>
      <c r="G1921" s="492">
        <f t="shared" si="868"/>
        <v>0</v>
      </c>
      <c r="H1921" s="492">
        <f t="shared" si="868"/>
        <v>0</v>
      </c>
      <c r="I1921" s="492">
        <f t="shared" si="868"/>
        <v>0</v>
      </c>
      <c r="J1921" s="492">
        <f t="shared" si="868"/>
        <v>0</v>
      </c>
      <c r="K1921" s="553"/>
    </row>
    <row r="1922" spans="2:11" s="446" customFormat="1">
      <c r="B1922" s="494" t="s">
        <v>516</v>
      </c>
      <c r="C1922" s="495" t="s">
        <v>1090</v>
      </c>
      <c r="D1922" s="492">
        <f t="shared" si="867"/>
        <v>0</v>
      </c>
      <c r="E1922" s="492">
        <f t="shared" si="868"/>
        <v>0</v>
      </c>
      <c r="F1922" s="492">
        <f t="shared" si="868"/>
        <v>0</v>
      </c>
      <c r="G1922" s="492">
        <f t="shared" si="868"/>
        <v>0</v>
      </c>
      <c r="H1922" s="492">
        <f t="shared" si="868"/>
        <v>0</v>
      </c>
      <c r="I1922" s="492">
        <f t="shared" si="868"/>
        <v>0</v>
      </c>
      <c r="J1922" s="492">
        <f t="shared" si="868"/>
        <v>0</v>
      </c>
      <c r="K1922" s="496"/>
    </row>
    <row r="1923" spans="2:11" s="446" customFormat="1">
      <c r="B1923" s="494" t="s">
        <v>517</v>
      </c>
      <c r="C1923" s="496" t="s">
        <v>1091</v>
      </c>
      <c r="D1923" s="492">
        <f t="shared" si="867"/>
        <v>300000000</v>
      </c>
      <c r="E1923" s="492">
        <f t="shared" si="868"/>
        <v>0</v>
      </c>
      <c r="F1923" s="492">
        <f t="shared" si="868"/>
        <v>300000000</v>
      </c>
      <c r="G1923" s="492">
        <f t="shared" si="868"/>
        <v>0</v>
      </c>
      <c r="H1923" s="492">
        <f t="shared" si="868"/>
        <v>0</v>
      </c>
      <c r="I1923" s="492">
        <f t="shared" si="868"/>
        <v>0</v>
      </c>
      <c r="J1923" s="492">
        <f t="shared" si="868"/>
        <v>0</v>
      </c>
      <c r="K1923" s="496"/>
    </row>
    <row r="1924" spans="2:11" s="1073" customFormat="1">
      <c r="B1924" s="1068" t="s">
        <v>518</v>
      </c>
      <c r="C1924" s="1090" t="s">
        <v>1092</v>
      </c>
      <c r="D1924" s="1091">
        <f t="shared" si="867"/>
        <v>1187517813</v>
      </c>
      <c r="E1924" s="1091">
        <f t="shared" ref="E1924:J1924" si="869">E1918-E1919+E1920-E1923</f>
        <v>0</v>
      </c>
      <c r="F1924" s="1091">
        <f t="shared" si="869"/>
        <v>1000000000</v>
      </c>
      <c r="G1924" s="1091">
        <f t="shared" si="869"/>
        <v>0</v>
      </c>
      <c r="H1924" s="1091">
        <f t="shared" si="869"/>
        <v>0</v>
      </c>
      <c r="I1924" s="1091">
        <f t="shared" si="869"/>
        <v>0</v>
      </c>
      <c r="J1924" s="1091">
        <f t="shared" si="869"/>
        <v>187517813</v>
      </c>
      <c r="K1924" s="1107"/>
    </row>
    <row r="1925" spans="2:11" s="446" customFormat="1">
      <c r="B1925" s="493" t="s">
        <v>1024</v>
      </c>
      <c r="C1925" s="491" t="s">
        <v>1093</v>
      </c>
      <c r="D1925" s="497">
        <f t="shared" ref="D1925:J1925" si="870">IFERROR(D1923/(D1918-D1919+D1920),0)</f>
        <v>0.20167825714635659</v>
      </c>
      <c r="E1925" s="497">
        <f t="shared" si="870"/>
        <v>0</v>
      </c>
      <c r="F1925" s="497">
        <f t="shared" si="870"/>
        <v>0.23076923076923078</v>
      </c>
      <c r="G1925" s="497">
        <f t="shared" si="870"/>
        <v>0</v>
      </c>
      <c r="H1925" s="497">
        <f t="shared" si="870"/>
        <v>0</v>
      </c>
      <c r="I1925" s="497">
        <f t="shared" si="870"/>
        <v>0</v>
      </c>
      <c r="J1925" s="497">
        <f t="shared" si="870"/>
        <v>0</v>
      </c>
      <c r="K1925" s="497"/>
    </row>
    <row r="1926" spans="2:11" s="420" customFormat="1" ht="38.25">
      <c r="B1926" s="418">
        <v>1</v>
      </c>
      <c r="C1926" s="419" t="s">
        <v>598</v>
      </c>
      <c r="D1926" s="443"/>
      <c r="E1926" s="419"/>
      <c r="F1926" s="419"/>
      <c r="G1926" s="419"/>
      <c r="H1926" s="419"/>
      <c r="I1926" s="419"/>
      <c r="J1926" s="419"/>
      <c r="K1926" s="419"/>
    </row>
    <row r="1927" spans="2:11" s="446" customFormat="1">
      <c r="B1927" s="490" t="s">
        <v>510</v>
      </c>
      <c r="C1927" s="491" t="s">
        <v>509</v>
      </c>
      <c r="D1927" s="492">
        <f t="shared" ref="D1927:D1933" si="871">SUM(E1927:J1927)</f>
        <v>1487517813</v>
      </c>
      <c r="E1927" s="492">
        <f>E1936+E1945+E1954</f>
        <v>0</v>
      </c>
      <c r="F1927" s="492">
        <f t="shared" ref="F1927:J1927" si="872">F1936+F1945+F1954</f>
        <v>1300000000</v>
      </c>
      <c r="G1927" s="492">
        <f t="shared" si="872"/>
        <v>0</v>
      </c>
      <c r="H1927" s="492">
        <f t="shared" si="872"/>
        <v>0</v>
      </c>
      <c r="I1927" s="492">
        <f t="shared" si="872"/>
        <v>0</v>
      </c>
      <c r="J1927" s="492">
        <f t="shared" si="872"/>
        <v>187517813</v>
      </c>
      <c r="K1927" s="553"/>
    </row>
    <row r="1928" spans="2:11" s="446" customFormat="1">
      <c r="B1928" s="493" t="s">
        <v>512</v>
      </c>
      <c r="C1928" s="491" t="s">
        <v>511</v>
      </c>
      <c r="D1928" s="492">
        <f t="shared" si="871"/>
        <v>0</v>
      </c>
      <c r="E1928" s="492">
        <f t="shared" ref="E1928:J1928" si="873">E1937+E1946+E1955</f>
        <v>0</v>
      </c>
      <c r="F1928" s="492">
        <f t="shared" si="873"/>
        <v>0</v>
      </c>
      <c r="G1928" s="492">
        <f t="shared" si="873"/>
        <v>0</v>
      </c>
      <c r="H1928" s="492">
        <f t="shared" si="873"/>
        <v>0</v>
      </c>
      <c r="I1928" s="492">
        <f t="shared" si="873"/>
        <v>0</v>
      </c>
      <c r="J1928" s="492">
        <f t="shared" si="873"/>
        <v>0</v>
      </c>
      <c r="K1928" s="553"/>
    </row>
    <row r="1929" spans="2:11" s="446" customFormat="1">
      <c r="B1929" s="493" t="s">
        <v>514</v>
      </c>
      <c r="C1929" s="491" t="s">
        <v>513</v>
      </c>
      <c r="D1929" s="492">
        <f t="shared" si="871"/>
        <v>0</v>
      </c>
      <c r="E1929" s="492">
        <f t="shared" ref="E1929:J1929" si="874">E1938+E1947+E1956</f>
        <v>0</v>
      </c>
      <c r="F1929" s="492">
        <f t="shared" si="874"/>
        <v>0</v>
      </c>
      <c r="G1929" s="492">
        <f t="shared" si="874"/>
        <v>0</v>
      </c>
      <c r="H1929" s="492">
        <f t="shared" si="874"/>
        <v>0</v>
      </c>
      <c r="I1929" s="492">
        <f t="shared" si="874"/>
        <v>0</v>
      </c>
      <c r="J1929" s="492">
        <f t="shared" si="874"/>
        <v>0</v>
      </c>
      <c r="K1929" s="553"/>
    </row>
    <row r="1930" spans="2:11" s="446" customFormat="1">
      <c r="B1930" s="490" t="s">
        <v>515</v>
      </c>
      <c r="C1930" s="491" t="s">
        <v>1089</v>
      </c>
      <c r="D1930" s="492">
        <f t="shared" si="871"/>
        <v>300000000</v>
      </c>
      <c r="E1930" s="492">
        <f t="shared" ref="E1930:J1930" si="875">E1939+E1948+E1957</f>
        <v>0</v>
      </c>
      <c r="F1930" s="492">
        <f t="shared" si="875"/>
        <v>300000000</v>
      </c>
      <c r="G1930" s="492">
        <f t="shared" si="875"/>
        <v>0</v>
      </c>
      <c r="H1930" s="492">
        <f t="shared" si="875"/>
        <v>0</v>
      </c>
      <c r="I1930" s="492">
        <f t="shared" si="875"/>
        <v>0</v>
      </c>
      <c r="J1930" s="492">
        <f t="shared" si="875"/>
        <v>0</v>
      </c>
      <c r="K1930" s="553"/>
    </row>
    <row r="1931" spans="2:11" s="446" customFormat="1">
      <c r="B1931" s="494" t="s">
        <v>516</v>
      </c>
      <c r="C1931" s="495" t="s">
        <v>1090</v>
      </c>
      <c r="D1931" s="492">
        <f t="shared" si="871"/>
        <v>0</v>
      </c>
      <c r="E1931" s="492">
        <f t="shared" ref="E1931:J1931" si="876">E1940+E1949+E1958</f>
        <v>0</v>
      </c>
      <c r="F1931" s="492">
        <f t="shared" si="876"/>
        <v>0</v>
      </c>
      <c r="G1931" s="492">
        <f t="shared" si="876"/>
        <v>0</v>
      </c>
      <c r="H1931" s="492">
        <f t="shared" si="876"/>
        <v>0</v>
      </c>
      <c r="I1931" s="492">
        <f t="shared" si="876"/>
        <v>0</v>
      </c>
      <c r="J1931" s="492">
        <f t="shared" si="876"/>
        <v>0</v>
      </c>
      <c r="K1931" s="496"/>
    </row>
    <row r="1932" spans="2:11" s="446" customFormat="1">
      <c r="B1932" s="494" t="s">
        <v>517</v>
      </c>
      <c r="C1932" s="496" t="s">
        <v>1091</v>
      </c>
      <c r="D1932" s="492">
        <f t="shared" si="871"/>
        <v>300000000</v>
      </c>
      <c r="E1932" s="492">
        <f t="shared" ref="E1932:J1932" si="877">E1941+E1950+E1959</f>
        <v>0</v>
      </c>
      <c r="F1932" s="492">
        <f t="shared" si="877"/>
        <v>300000000</v>
      </c>
      <c r="G1932" s="492">
        <f t="shared" si="877"/>
        <v>0</v>
      </c>
      <c r="H1932" s="492">
        <f t="shared" si="877"/>
        <v>0</v>
      </c>
      <c r="I1932" s="492">
        <f t="shared" si="877"/>
        <v>0</v>
      </c>
      <c r="J1932" s="492">
        <f t="shared" si="877"/>
        <v>0</v>
      </c>
      <c r="K1932" s="496"/>
    </row>
    <row r="1933" spans="2:11" s="1073" customFormat="1">
      <c r="B1933" s="1068" t="s">
        <v>518</v>
      </c>
      <c r="C1933" s="1090" t="s">
        <v>1092</v>
      </c>
      <c r="D1933" s="1091">
        <f t="shared" si="871"/>
        <v>1187517813</v>
      </c>
      <c r="E1933" s="1091">
        <f t="shared" ref="E1933:J1933" si="878">E1942+E1951+E1960</f>
        <v>0</v>
      </c>
      <c r="F1933" s="1091">
        <f t="shared" si="878"/>
        <v>1000000000</v>
      </c>
      <c r="G1933" s="1091">
        <f t="shared" si="878"/>
        <v>0</v>
      </c>
      <c r="H1933" s="1091">
        <f t="shared" si="878"/>
        <v>0</v>
      </c>
      <c r="I1933" s="1091">
        <f t="shared" si="878"/>
        <v>0</v>
      </c>
      <c r="J1933" s="1091">
        <f t="shared" si="878"/>
        <v>187517813</v>
      </c>
      <c r="K1933" s="1107"/>
    </row>
    <row r="1934" spans="2:11" s="446" customFormat="1">
      <c r="B1934" s="493" t="s">
        <v>1024</v>
      </c>
      <c r="C1934" s="491" t="s">
        <v>1093</v>
      </c>
      <c r="D1934" s="497">
        <f t="shared" ref="D1934:J1934" si="879">IFERROR(D1932/(D1927-D1928+D1929),0)</f>
        <v>0.20167825714635659</v>
      </c>
      <c r="E1934" s="497">
        <f t="shared" si="879"/>
        <v>0</v>
      </c>
      <c r="F1934" s="497">
        <f t="shared" si="879"/>
        <v>0.23076923076923078</v>
      </c>
      <c r="G1934" s="497">
        <f t="shared" si="879"/>
        <v>0</v>
      </c>
      <c r="H1934" s="497">
        <f t="shared" si="879"/>
        <v>0</v>
      </c>
      <c r="I1934" s="497">
        <f t="shared" si="879"/>
        <v>0</v>
      </c>
      <c r="J1934" s="497">
        <f t="shared" si="879"/>
        <v>0</v>
      </c>
      <c r="K1934" s="497"/>
    </row>
    <row r="1935" spans="2:11" s="420" customFormat="1" ht="25.5">
      <c r="B1935" s="444">
        <v>1</v>
      </c>
      <c r="C1935" s="419" t="s">
        <v>611</v>
      </c>
      <c r="D1935" s="419"/>
      <c r="E1935" s="419"/>
      <c r="F1935" s="419"/>
      <c r="G1935" s="419"/>
      <c r="H1935" s="419"/>
      <c r="I1935" s="419"/>
      <c r="J1935" s="419"/>
      <c r="K1935" s="419"/>
    </row>
    <row r="1936" spans="2:11" s="446" customFormat="1">
      <c r="B1936" s="490" t="s">
        <v>510</v>
      </c>
      <c r="C1936" s="491" t="s">
        <v>509</v>
      </c>
      <c r="D1936" s="492">
        <f t="shared" ref="D1936:D1942" si="880">SUM(E1936:J1936)</f>
        <v>1000000000</v>
      </c>
      <c r="E1936" s="492"/>
      <c r="F1936" s="492">
        <v>1000000000</v>
      </c>
      <c r="G1936" s="492"/>
      <c r="H1936" s="492"/>
      <c r="I1936" s="492"/>
      <c r="J1936" s="492"/>
      <c r="K1936" s="553"/>
    </row>
    <row r="1937" spans="2:11" s="446" customFormat="1">
      <c r="B1937" s="493" t="s">
        <v>512</v>
      </c>
      <c r="C1937" s="491" t="s">
        <v>511</v>
      </c>
      <c r="D1937" s="492">
        <f t="shared" si="880"/>
        <v>0</v>
      </c>
      <c r="E1937" s="492"/>
      <c r="F1937" s="492"/>
      <c r="G1937" s="492"/>
      <c r="H1937" s="492"/>
      <c r="I1937" s="492"/>
      <c r="J1937" s="492"/>
      <c r="K1937" s="553"/>
    </row>
    <row r="1938" spans="2:11" s="446" customFormat="1">
      <c r="B1938" s="493" t="s">
        <v>514</v>
      </c>
      <c r="C1938" s="491" t="s">
        <v>513</v>
      </c>
      <c r="D1938" s="492">
        <f t="shared" si="880"/>
        <v>0</v>
      </c>
      <c r="E1938" s="492"/>
      <c r="F1938" s="492"/>
      <c r="G1938" s="492"/>
      <c r="H1938" s="492"/>
      <c r="I1938" s="492"/>
      <c r="J1938" s="492"/>
      <c r="K1938" s="553"/>
    </row>
    <row r="1939" spans="2:11" s="446" customFormat="1">
      <c r="B1939" s="490" t="s">
        <v>515</v>
      </c>
      <c r="C1939" s="491" t="s">
        <v>1089</v>
      </c>
      <c r="D1939" s="492">
        <f t="shared" si="880"/>
        <v>0</v>
      </c>
      <c r="E1939" s="492"/>
      <c r="F1939" s="492"/>
      <c r="G1939" s="492"/>
      <c r="H1939" s="492"/>
      <c r="I1939" s="492"/>
      <c r="J1939" s="492"/>
      <c r="K1939" s="553"/>
    </row>
    <row r="1940" spans="2:11" s="446" customFormat="1">
      <c r="B1940" s="494" t="s">
        <v>516</v>
      </c>
      <c r="C1940" s="495" t="s">
        <v>1090</v>
      </c>
      <c r="D1940" s="492">
        <f t="shared" si="880"/>
        <v>0</v>
      </c>
      <c r="E1940" s="492"/>
      <c r="F1940" s="492"/>
      <c r="G1940" s="492"/>
      <c r="H1940" s="492"/>
      <c r="I1940" s="492"/>
      <c r="J1940" s="492"/>
      <c r="K1940" s="496"/>
    </row>
    <row r="1941" spans="2:11" s="446" customFormat="1">
      <c r="B1941" s="494" t="s">
        <v>517</v>
      </c>
      <c r="C1941" s="496" t="s">
        <v>1091</v>
      </c>
      <c r="D1941" s="492">
        <f t="shared" si="880"/>
        <v>0</v>
      </c>
      <c r="E1941" s="492">
        <f t="shared" ref="E1941:J1941" si="881">E1939+E1940</f>
        <v>0</v>
      </c>
      <c r="F1941" s="492">
        <f t="shared" si="881"/>
        <v>0</v>
      </c>
      <c r="G1941" s="492">
        <f t="shared" si="881"/>
        <v>0</v>
      </c>
      <c r="H1941" s="492">
        <f t="shared" si="881"/>
        <v>0</v>
      </c>
      <c r="I1941" s="492">
        <f t="shared" si="881"/>
        <v>0</v>
      </c>
      <c r="J1941" s="492">
        <f t="shared" si="881"/>
        <v>0</v>
      </c>
      <c r="K1941" s="496"/>
    </row>
    <row r="1942" spans="2:11" s="1073" customFormat="1">
      <c r="B1942" s="1068" t="s">
        <v>518</v>
      </c>
      <c r="C1942" s="1090" t="s">
        <v>1092</v>
      </c>
      <c r="D1942" s="1091">
        <f t="shared" si="880"/>
        <v>1000000000</v>
      </c>
      <c r="E1942" s="1091">
        <f t="shared" ref="E1942:J1942" si="882">E1936-E1937+E1938-E1941</f>
        <v>0</v>
      </c>
      <c r="F1942" s="1091">
        <f t="shared" si="882"/>
        <v>1000000000</v>
      </c>
      <c r="G1942" s="1091">
        <f t="shared" si="882"/>
        <v>0</v>
      </c>
      <c r="H1942" s="1091">
        <f t="shared" si="882"/>
        <v>0</v>
      </c>
      <c r="I1942" s="1091">
        <f t="shared" si="882"/>
        <v>0</v>
      </c>
      <c r="J1942" s="1091">
        <f t="shared" si="882"/>
        <v>0</v>
      </c>
      <c r="K1942" s="1107"/>
    </row>
    <row r="1943" spans="2:11" s="446" customFormat="1">
      <c r="B1943" s="493" t="s">
        <v>1024</v>
      </c>
      <c r="C1943" s="491" t="s">
        <v>1093</v>
      </c>
      <c r="D1943" s="497">
        <f t="shared" ref="D1943:J1943" si="883">IFERROR(D1941/(D1936-D1937+D1938),0)</f>
        <v>0</v>
      </c>
      <c r="E1943" s="497">
        <f t="shared" si="883"/>
        <v>0</v>
      </c>
      <c r="F1943" s="497">
        <f t="shared" si="883"/>
        <v>0</v>
      </c>
      <c r="G1943" s="497">
        <f t="shared" si="883"/>
        <v>0</v>
      </c>
      <c r="H1943" s="497">
        <f t="shared" si="883"/>
        <v>0</v>
      </c>
      <c r="I1943" s="497">
        <f t="shared" si="883"/>
        <v>0</v>
      </c>
      <c r="J1943" s="497">
        <f t="shared" si="883"/>
        <v>0</v>
      </c>
      <c r="K1943" s="497"/>
    </row>
    <row r="1944" spans="2:11" s="420" customFormat="1">
      <c r="B1944" s="444">
        <v>2</v>
      </c>
      <c r="C1944" s="419" t="s">
        <v>612</v>
      </c>
      <c r="D1944" s="419"/>
      <c r="E1944" s="419"/>
      <c r="F1944" s="419"/>
      <c r="G1944" s="419"/>
      <c r="H1944" s="419"/>
      <c r="I1944" s="419"/>
      <c r="J1944" s="419"/>
      <c r="K1944" s="419"/>
    </row>
    <row r="1945" spans="2:11" s="446" customFormat="1">
      <c r="B1945" s="490" t="s">
        <v>510</v>
      </c>
      <c r="C1945" s="491" t="s">
        <v>509</v>
      </c>
      <c r="D1945" s="492">
        <f t="shared" ref="D1945:D1951" si="884">SUM(E1945:J1945)</f>
        <v>300000000</v>
      </c>
      <c r="E1945" s="492"/>
      <c r="F1945" s="492">
        <v>300000000</v>
      </c>
      <c r="G1945" s="492"/>
      <c r="H1945" s="492"/>
      <c r="I1945" s="492"/>
      <c r="J1945" s="492"/>
      <c r="K1945" s="553"/>
    </row>
    <row r="1946" spans="2:11" s="446" customFormat="1">
      <c r="B1946" s="493" t="s">
        <v>512</v>
      </c>
      <c r="C1946" s="491" t="s">
        <v>511</v>
      </c>
      <c r="D1946" s="492">
        <f t="shared" si="884"/>
        <v>0</v>
      </c>
      <c r="E1946" s="492"/>
      <c r="F1946" s="492"/>
      <c r="G1946" s="492"/>
      <c r="H1946" s="492"/>
      <c r="I1946" s="492"/>
      <c r="J1946" s="492"/>
      <c r="K1946" s="553"/>
    </row>
    <row r="1947" spans="2:11" s="446" customFormat="1">
      <c r="B1947" s="493" t="s">
        <v>514</v>
      </c>
      <c r="C1947" s="491" t="s">
        <v>513</v>
      </c>
      <c r="D1947" s="492">
        <f t="shared" si="884"/>
        <v>0</v>
      </c>
      <c r="E1947" s="492"/>
      <c r="F1947" s="492"/>
      <c r="G1947" s="492"/>
      <c r="H1947" s="492"/>
      <c r="I1947" s="492"/>
      <c r="J1947" s="492"/>
      <c r="K1947" s="553"/>
    </row>
    <row r="1948" spans="2:11" s="446" customFormat="1">
      <c r="B1948" s="490" t="s">
        <v>515</v>
      </c>
      <c r="C1948" s="491" t="s">
        <v>1089</v>
      </c>
      <c r="D1948" s="492">
        <f t="shared" si="884"/>
        <v>300000000</v>
      </c>
      <c r="E1948" s="492"/>
      <c r="F1948" s="492">
        <v>300000000</v>
      </c>
      <c r="G1948" s="492"/>
      <c r="H1948" s="492"/>
      <c r="I1948" s="492"/>
      <c r="J1948" s="492"/>
      <c r="K1948" s="553"/>
    </row>
    <row r="1949" spans="2:11" s="446" customFormat="1">
      <c r="B1949" s="494" t="s">
        <v>516</v>
      </c>
      <c r="C1949" s="495" t="s">
        <v>1090</v>
      </c>
      <c r="D1949" s="492">
        <f t="shared" si="884"/>
        <v>0</v>
      </c>
      <c r="E1949" s="492"/>
      <c r="F1949" s="492"/>
      <c r="G1949" s="492"/>
      <c r="H1949" s="492"/>
      <c r="I1949" s="492"/>
      <c r="J1949" s="492"/>
      <c r="K1949" s="496"/>
    </row>
    <row r="1950" spans="2:11" s="446" customFormat="1">
      <c r="B1950" s="494" t="s">
        <v>517</v>
      </c>
      <c r="C1950" s="496" t="s">
        <v>1091</v>
      </c>
      <c r="D1950" s="492">
        <f t="shared" si="884"/>
        <v>300000000</v>
      </c>
      <c r="E1950" s="492">
        <f t="shared" ref="E1950:J1950" si="885">E1948+E1949</f>
        <v>0</v>
      </c>
      <c r="F1950" s="492">
        <f t="shared" si="885"/>
        <v>300000000</v>
      </c>
      <c r="G1950" s="492">
        <f t="shared" si="885"/>
        <v>0</v>
      </c>
      <c r="H1950" s="492">
        <f t="shared" si="885"/>
        <v>0</v>
      </c>
      <c r="I1950" s="492">
        <f t="shared" si="885"/>
        <v>0</v>
      </c>
      <c r="J1950" s="492">
        <f t="shared" si="885"/>
        <v>0</v>
      </c>
      <c r="K1950" s="496"/>
    </row>
    <row r="1951" spans="2:11" s="446" customFormat="1">
      <c r="B1951" s="493" t="s">
        <v>518</v>
      </c>
      <c r="C1951" s="491" t="s">
        <v>1092</v>
      </c>
      <c r="D1951" s="492">
        <f t="shared" si="884"/>
        <v>0</v>
      </c>
      <c r="E1951" s="492">
        <f t="shared" ref="E1951:J1951" si="886">E1945-E1946+E1947-E1950</f>
        <v>0</v>
      </c>
      <c r="F1951" s="492">
        <f t="shared" si="886"/>
        <v>0</v>
      </c>
      <c r="G1951" s="492">
        <f t="shared" si="886"/>
        <v>0</v>
      </c>
      <c r="H1951" s="492">
        <f t="shared" si="886"/>
        <v>0</v>
      </c>
      <c r="I1951" s="492">
        <f t="shared" si="886"/>
        <v>0</v>
      </c>
      <c r="J1951" s="492">
        <f t="shared" si="886"/>
        <v>0</v>
      </c>
      <c r="K1951" s="553"/>
    </row>
    <row r="1952" spans="2:11" s="446" customFormat="1">
      <c r="B1952" s="493" t="s">
        <v>1024</v>
      </c>
      <c r="C1952" s="491" t="s">
        <v>1093</v>
      </c>
      <c r="D1952" s="497">
        <f t="shared" ref="D1952:J1952" si="887">IFERROR(D1950/(D1945-D1946+D1947),0)</f>
        <v>1</v>
      </c>
      <c r="E1952" s="497">
        <f t="shared" si="887"/>
        <v>0</v>
      </c>
      <c r="F1952" s="497">
        <f t="shared" si="887"/>
        <v>1</v>
      </c>
      <c r="G1952" s="497">
        <f t="shared" si="887"/>
        <v>0</v>
      </c>
      <c r="H1952" s="497">
        <f t="shared" si="887"/>
        <v>0</v>
      </c>
      <c r="I1952" s="497">
        <f t="shared" si="887"/>
        <v>0</v>
      </c>
      <c r="J1952" s="497">
        <f t="shared" si="887"/>
        <v>0</v>
      </c>
      <c r="K1952" s="497"/>
    </row>
    <row r="1953" spans="2:11" s="420" customFormat="1">
      <c r="B1953" s="444">
        <v>3</v>
      </c>
      <c r="C1953" s="419" t="s">
        <v>995</v>
      </c>
      <c r="D1953" s="419"/>
      <c r="E1953" s="419"/>
      <c r="F1953" s="419"/>
      <c r="G1953" s="419"/>
      <c r="H1953" s="419"/>
      <c r="I1953" s="419"/>
      <c r="J1953" s="419"/>
      <c r="K1953" s="419"/>
    </row>
    <row r="1954" spans="2:11" s="446" customFormat="1">
      <c r="B1954" s="490" t="s">
        <v>510</v>
      </c>
      <c r="C1954" s="491" t="s">
        <v>509</v>
      </c>
      <c r="D1954" s="492">
        <f t="shared" ref="D1954:D1960" si="888">SUM(E1954:J1954)</f>
        <v>187517813</v>
      </c>
      <c r="E1954" s="492"/>
      <c r="F1954" s="492"/>
      <c r="G1954" s="492"/>
      <c r="H1954" s="492"/>
      <c r="I1954" s="492"/>
      <c r="J1954" s="492">
        <v>187517813</v>
      </c>
      <c r="K1954" s="553"/>
    </row>
    <row r="1955" spans="2:11" s="446" customFormat="1">
      <c r="B1955" s="493" t="s">
        <v>512</v>
      </c>
      <c r="C1955" s="491" t="s">
        <v>511</v>
      </c>
      <c r="D1955" s="492">
        <f t="shared" si="888"/>
        <v>0</v>
      </c>
      <c r="E1955" s="492"/>
      <c r="F1955" s="492"/>
      <c r="G1955" s="492"/>
      <c r="H1955" s="492"/>
      <c r="I1955" s="492"/>
      <c r="J1955" s="492"/>
      <c r="K1955" s="553"/>
    </row>
    <row r="1956" spans="2:11" s="446" customFormat="1">
      <c r="B1956" s="493" t="s">
        <v>514</v>
      </c>
      <c r="C1956" s="491" t="s">
        <v>513</v>
      </c>
      <c r="D1956" s="492">
        <f t="shared" si="888"/>
        <v>0</v>
      </c>
      <c r="E1956" s="492"/>
      <c r="F1956" s="492"/>
      <c r="G1956" s="492"/>
      <c r="H1956" s="492"/>
      <c r="I1956" s="492"/>
      <c r="J1956" s="492"/>
      <c r="K1956" s="553"/>
    </row>
    <row r="1957" spans="2:11" s="446" customFormat="1">
      <c r="B1957" s="490" t="s">
        <v>515</v>
      </c>
      <c r="C1957" s="491" t="s">
        <v>1089</v>
      </c>
      <c r="D1957" s="492">
        <f t="shared" si="888"/>
        <v>0</v>
      </c>
      <c r="E1957" s="492"/>
      <c r="F1957" s="492"/>
      <c r="G1957" s="492"/>
      <c r="H1957" s="492"/>
      <c r="I1957" s="492"/>
      <c r="J1957" s="492"/>
      <c r="K1957" s="553"/>
    </row>
    <row r="1958" spans="2:11" s="446" customFormat="1">
      <c r="B1958" s="494" t="s">
        <v>516</v>
      </c>
      <c r="C1958" s="495" t="s">
        <v>1090</v>
      </c>
      <c r="D1958" s="492">
        <f t="shared" si="888"/>
        <v>0</v>
      </c>
      <c r="E1958" s="492"/>
      <c r="F1958" s="492"/>
      <c r="G1958" s="492"/>
      <c r="H1958" s="492"/>
      <c r="I1958" s="492"/>
      <c r="J1958" s="492"/>
      <c r="K1958" s="496"/>
    </row>
    <row r="1959" spans="2:11" s="446" customFormat="1">
      <c r="B1959" s="494" t="s">
        <v>517</v>
      </c>
      <c r="C1959" s="496" t="s">
        <v>1091</v>
      </c>
      <c r="D1959" s="492">
        <f t="shared" si="888"/>
        <v>0</v>
      </c>
      <c r="E1959" s="492">
        <f t="shared" ref="E1959:J1959" si="889">E1957+E1958</f>
        <v>0</v>
      </c>
      <c r="F1959" s="492">
        <f t="shared" si="889"/>
        <v>0</v>
      </c>
      <c r="G1959" s="492">
        <f t="shared" si="889"/>
        <v>0</v>
      </c>
      <c r="H1959" s="492">
        <f t="shared" si="889"/>
        <v>0</v>
      </c>
      <c r="I1959" s="492">
        <f t="shared" si="889"/>
        <v>0</v>
      </c>
      <c r="J1959" s="492">
        <f t="shared" si="889"/>
        <v>0</v>
      </c>
      <c r="K1959" s="496"/>
    </row>
    <row r="1960" spans="2:11" s="1073" customFormat="1">
      <c r="B1960" s="1068" t="s">
        <v>518</v>
      </c>
      <c r="C1960" s="1090" t="s">
        <v>1092</v>
      </c>
      <c r="D1960" s="1091">
        <f t="shared" si="888"/>
        <v>187517813</v>
      </c>
      <c r="E1960" s="1091">
        <f t="shared" ref="E1960:J1960" si="890">E1954-E1955+E1956-E1959</f>
        <v>0</v>
      </c>
      <c r="F1960" s="1091">
        <f t="shared" si="890"/>
        <v>0</v>
      </c>
      <c r="G1960" s="1091">
        <f t="shared" si="890"/>
        <v>0</v>
      </c>
      <c r="H1960" s="1091">
        <f t="shared" si="890"/>
        <v>0</v>
      </c>
      <c r="I1960" s="1091">
        <f t="shared" si="890"/>
        <v>0</v>
      </c>
      <c r="J1960" s="1091">
        <f t="shared" si="890"/>
        <v>187517813</v>
      </c>
      <c r="K1960" s="1107"/>
    </row>
    <row r="1961" spans="2:11" s="446" customFormat="1">
      <c r="B1961" s="493" t="s">
        <v>1024</v>
      </c>
      <c r="C1961" s="491" t="s">
        <v>1093</v>
      </c>
      <c r="D1961" s="497">
        <f t="shared" ref="D1961:J1961" si="891">IFERROR(D1959/(D1954-D1955+D1956),0)</f>
        <v>0</v>
      </c>
      <c r="E1961" s="497">
        <f t="shared" si="891"/>
        <v>0</v>
      </c>
      <c r="F1961" s="497">
        <f t="shared" si="891"/>
        <v>0</v>
      </c>
      <c r="G1961" s="497">
        <f t="shared" si="891"/>
        <v>0</v>
      </c>
      <c r="H1961" s="497">
        <f t="shared" si="891"/>
        <v>0</v>
      </c>
      <c r="I1961" s="497">
        <f t="shared" si="891"/>
        <v>0</v>
      </c>
      <c r="J1961" s="497">
        <f t="shared" si="891"/>
        <v>0</v>
      </c>
      <c r="K1961" s="497"/>
    </row>
    <row r="1962" spans="2:11" s="417" customFormat="1">
      <c r="B1962" s="412" t="s">
        <v>695</v>
      </c>
      <c r="C1962" s="413" t="s">
        <v>521</v>
      </c>
      <c r="D1962" s="416"/>
      <c r="E1962" s="416"/>
      <c r="F1962" s="416"/>
      <c r="G1962" s="416"/>
      <c r="H1962" s="416"/>
      <c r="I1962" s="416"/>
      <c r="J1962" s="416"/>
      <c r="K1962" s="416"/>
    </row>
    <row r="1963" spans="2:11">
      <c r="B1963" s="554" t="s">
        <v>510</v>
      </c>
      <c r="C1963" s="555" t="s">
        <v>509</v>
      </c>
      <c r="D1963" s="503">
        <f t="shared" ref="D1963:D2023" si="892">SUM(E1963:J1963)</f>
        <v>10166225613</v>
      </c>
      <c r="E1963" s="503">
        <f t="shared" ref="E1963:J1963" si="893">E1972</f>
        <v>303028027</v>
      </c>
      <c r="F1963" s="503">
        <f t="shared" si="893"/>
        <v>0</v>
      </c>
      <c r="G1963" s="503">
        <f t="shared" si="893"/>
        <v>0</v>
      </c>
      <c r="H1963" s="503">
        <f t="shared" si="893"/>
        <v>9863197586</v>
      </c>
      <c r="I1963" s="503">
        <f t="shared" si="893"/>
        <v>0</v>
      </c>
      <c r="J1963" s="503">
        <f t="shared" si="893"/>
        <v>0</v>
      </c>
      <c r="K1963" s="570"/>
    </row>
    <row r="1964" spans="2:11">
      <c r="B1964" s="554" t="s">
        <v>512</v>
      </c>
      <c r="C1964" s="555" t="s">
        <v>511</v>
      </c>
      <c r="D1964" s="503">
        <f t="shared" si="892"/>
        <v>0</v>
      </c>
      <c r="E1964" s="503">
        <f t="shared" ref="E1964:J1964" si="894">E1973</f>
        <v>0</v>
      </c>
      <c r="F1964" s="503">
        <f t="shared" si="894"/>
        <v>0</v>
      </c>
      <c r="G1964" s="503">
        <f t="shared" si="894"/>
        <v>0</v>
      </c>
      <c r="H1964" s="503">
        <f t="shared" si="894"/>
        <v>0</v>
      </c>
      <c r="I1964" s="503">
        <f t="shared" si="894"/>
        <v>0</v>
      </c>
      <c r="J1964" s="503">
        <f t="shared" si="894"/>
        <v>0</v>
      </c>
      <c r="K1964" s="570"/>
    </row>
    <row r="1965" spans="2:11">
      <c r="B1965" s="557" t="s">
        <v>514</v>
      </c>
      <c r="C1965" s="555" t="s">
        <v>513</v>
      </c>
      <c r="D1965" s="503">
        <f t="shared" si="892"/>
        <v>0</v>
      </c>
      <c r="E1965" s="503">
        <f t="shared" ref="E1965:J1965" si="895">E1974</f>
        <v>0</v>
      </c>
      <c r="F1965" s="503">
        <f t="shared" si="895"/>
        <v>0</v>
      </c>
      <c r="G1965" s="503">
        <f t="shared" si="895"/>
        <v>0</v>
      </c>
      <c r="H1965" s="503">
        <f t="shared" si="895"/>
        <v>0</v>
      </c>
      <c r="I1965" s="503">
        <f t="shared" si="895"/>
        <v>0</v>
      </c>
      <c r="J1965" s="503">
        <f t="shared" si="895"/>
        <v>0</v>
      </c>
      <c r="K1965" s="570"/>
    </row>
    <row r="1966" spans="2:11">
      <c r="B1966" s="557" t="s">
        <v>515</v>
      </c>
      <c r="C1966" s="555" t="s">
        <v>1089</v>
      </c>
      <c r="D1966" s="503">
        <f t="shared" si="892"/>
        <v>10115700152</v>
      </c>
      <c r="E1966" s="503">
        <f t="shared" ref="E1966:J1966" si="896">E1975</f>
        <v>303028027</v>
      </c>
      <c r="F1966" s="503">
        <f t="shared" si="896"/>
        <v>0</v>
      </c>
      <c r="G1966" s="503">
        <f t="shared" si="896"/>
        <v>0</v>
      </c>
      <c r="H1966" s="503">
        <f t="shared" si="896"/>
        <v>9812672125</v>
      </c>
      <c r="I1966" s="503">
        <f t="shared" si="896"/>
        <v>0</v>
      </c>
      <c r="J1966" s="503">
        <f t="shared" si="896"/>
        <v>0</v>
      </c>
      <c r="K1966" s="570"/>
    </row>
    <row r="1967" spans="2:11">
      <c r="B1967" s="490" t="s">
        <v>516</v>
      </c>
      <c r="C1967" s="491" t="s">
        <v>1090</v>
      </c>
      <c r="D1967" s="507">
        <f t="shared" si="892"/>
        <v>0</v>
      </c>
      <c r="E1967" s="503">
        <f t="shared" ref="E1967:J1967" si="897">E1976</f>
        <v>0</v>
      </c>
      <c r="F1967" s="503">
        <f t="shared" si="897"/>
        <v>0</v>
      </c>
      <c r="G1967" s="503">
        <f t="shared" si="897"/>
        <v>0</v>
      </c>
      <c r="H1967" s="503">
        <f t="shared" si="897"/>
        <v>0</v>
      </c>
      <c r="I1967" s="503">
        <f t="shared" si="897"/>
        <v>0</v>
      </c>
      <c r="J1967" s="503">
        <f t="shared" si="897"/>
        <v>0</v>
      </c>
      <c r="K1967" s="558"/>
    </row>
    <row r="1968" spans="2:11">
      <c r="B1968" s="557" t="s">
        <v>517</v>
      </c>
      <c r="C1968" s="555" t="s">
        <v>1091</v>
      </c>
      <c r="D1968" s="503">
        <f t="shared" si="892"/>
        <v>10115700152</v>
      </c>
      <c r="E1968" s="503">
        <f t="shared" ref="E1968:J1968" si="898">E1977</f>
        <v>303028027</v>
      </c>
      <c r="F1968" s="503">
        <f t="shared" si="898"/>
        <v>0</v>
      </c>
      <c r="G1968" s="503">
        <f t="shared" si="898"/>
        <v>0</v>
      </c>
      <c r="H1968" s="503">
        <f t="shared" si="898"/>
        <v>9812672125</v>
      </c>
      <c r="I1968" s="503">
        <f t="shared" si="898"/>
        <v>0</v>
      </c>
      <c r="J1968" s="503">
        <f t="shared" si="898"/>
        <v>0</v>
      </c>
      <c r="K1968" s="558"/>
    </row>
    <row r="1969" spans="2:11" s="1111" customFormat="1">
      <c r="B1969" s="1108" t="s">
        <v>518</v>
      </c>
      <c r="C1969" s="1109" t="s">
        <v>1092</v>
      </c>
      <c r="D1969" s="1071">
        <f t="shared" si="892"/>
        <v>50525461</v>
      </c>
      <c r="E1969" s="1071">
        <f t="shared" ref="E1969:J1969" si="899">E1978</f>
        <v>0</v>
      </c>
      <c r="F1969" s="1071">
        <f t="shared" si="899"/>
        <v>0</v>
      </c>
      <c r="G1969" s="1071">
        <f t="shared" si="899"/>
        <v>0</v>
      </c>
      <c r="H1969" s="1071">
        <f t="shared" si="899"/>
        <v>50525461</v>
      </c>
      <c r="I1969" s="1071">
        <f t="shared" si="899"/>
        <v>0</v>
      </c>
      <c r="J1969" s="1071">
        <f t="shared" si="899"/>
        <v>0</v>
      </c>
      <c r="K1969" s="1117"/>
    </row>
    <row r="1970" spans="2:11">
      <c r="B1970" s="557" t="s">
        <v>1024</v>
      </c>
      <c r="C1970" s="555" t="s">
        <v>1093</v>
      </c>
      <c r="D1970" s="559">
        <f>IFERROR(D1968/(D1963-D1964+D1965),0)</f>
        <v>0.99503006691732365</v>
      </c>
      <c r="E1970" s="559">
        <f t="shared" ref="E1970:J1970" si="900">IFERROR(E1968/(E1963-E1964+E1965),0)</f>
        <v>1</v>
      </c>
      <c r="F1970" s="559">
        <f t="shared" si="900"/>
        <v>0</v>
      </c>
      <c r="G1970" s="559">
        <f t="shared" si="900"/>
        <v>0</v>
      </c>
      <c r="H1970" s="559">
        <f t="shared" si="900"/>
        <v>0.99487737515552599</v>
      </c>
      <c r="I1970" s="559">
        <f t="shared" si="900"/>
        <v>0</v>
      </c>
      <c r="J1970" s="559">
        <f t="shared" si="900"/>
        <v>0</v>
      </c>
      <c r="K1970" s="580"/>
    </row>
    <row r="1971" spans="2:11" s="417" customFormat="1" ht="25.5">
      <c r="B1971" s="412">
        <v>1</v>
      </c>
      <c r="C1971" s="413" t="s">
        <v>534</v>
      </c>
      <c r="D1971" s="414"/>
      <c r="E1971" s="416"/>
      <c r="F1971" s="416"/>
      <c r="G1971" s="416"/>
      <c r="H1971" s="416"/>
      <c r="I1971" s="416"/>
      <c r="J1971" s="416"/>
      <c r="K1971" s="416"/>
    </row>
    <row r="1972" spans="2:11">
      <c r="B1972" s="554" t="s">
        <v>510</v>
      </c>
      <c r="C1972" s="555" t="s">
        <v>509</v>
      </c>
      <c r="D1972" s="503">
        <f t="shared" si="892"/>
        <v>10166225613</v>
      </c>
      <c r="E1972" s="503">
        <f t="shared" ref="E1972:J1978" si="901">E1981+E1990+E1999</f>
        <v>303028027</v>
      </c>
      <c r="F1972" s="503">
        <f t="shared" si="901"/>
        <v>0</v>
      </c>
      <c r="G1972" s="503">
        <f t="shared" si="901"/>
        <v>0</v>
      </c>
      <c r="H1972" s="503">
        <f t="shared" si="901"/>
        <v>9863197586</v>
      </c>
      <c r="I1972" s="503">
        <f t="shared" si="901"/>
        <v>0</v>
      </c>
      <c r="J1972" s="503">
        <f t="shared" si="901"/>
        <v>0</v>
      </c>
      <c r="K1972" s="570"/>
    </row>
    <row r="1973" spans="2:11">
      <c r="B1973" s="554" t="s">
        <v>512</v>
      </c>
      <c r="C1973" s="555" t="s">
        <v>511</v>
      </c>
      <c r="D1973" s="503">
        <f t="shared" si="892"/>
        <v>0</v>
      </c>
      <c r="E1973" s="503">
        <f t="shared" si="901"/>
        <v>0</v>
      </c>
      <c r="F1973" s="503">
        <f t="shared" si="901"/>
        <v>0</v>
      </c>
      <c r="G1973" s="503">
        <f t="shared" si="901"/>
        <v>0</v>
      </c>
      <c r="H1973" s="503">
        <f t="shared" si="901"/>
        <v>0</v>
      </c>
      <c r="I1973" s="503">
        <f t="shared" si="901"/>
        <v>0</v>
      </c>
      <c r="J1973" s="503">
        <f t="shared" si="901"/>
        <v>0</v>
      </c>
      <c r="K1973" s="570"/>
    </row>
    <row r="1974" spans="2:11">
      <c r="B1974" s="557" t="s">
        <v>514</v>
      </c>
      <c r="C1974" s="555" t="s">
        <v>513</v>
      </c>
      <c r="D1974" s="503">
        <f t="shared" si="892"/>
        <v>0</v>
      </c>
      <c r="E1974" s="503">
        <f t="shared" si="901"/>
        <v>0</v>
      </c>
      <c r="F1974" s="503">
        <f t="shared" si="901"/>
        <v>0</v>
      </c>
      <c r="G1974" s="503">
        <f t="shared" si="901"/>
        <v>0</v>
      </c>
      <c r="H1974" s="503">
        <f t="shared" si="901"/>
        <v>0</v>
      </c>
      <c r="I1974" s="503">
        <f t="shared" si="901"/>
        <v>0</v>
      </c>
      <c r="J1974" s="503">
        <f t="shared" si="901"/>
        <v>0</v>
      </c>
      <c r="K1974" s="570"/>
    </row>
    <row r="1975" spans="2:11">
      <c r="B1975" s="557" t="s">
        <v>515</v>
      </c>
      <c r="C1975" s="555" t="s">
        <v>1089</v>
      </c>
      <c r="D1975" s="503">
        <f t="shared" si="892"/>
        <v>10115700152</v>
      </c>
      <c r="E1975" s="503">
        <f t="shared" si="901"/>
        <v>303028027</v>
      </c>
      <c r="F1975" s="503">
        <f t="shared" si="901"/>
        <v>0</v>
      </c>
      <c r="G1975" s="503">
        <f t="shared" si="901"/>
        <v>0</v>
      </c>
      <c r="H1975" s="503">
        <f t="shared" si="901"/>
        <v>9812672125</v>
      </c>
      <c r="I1975" s="503">
        <f t="shared" si="901"/>
        <v>0</v>
      </c>
      <c r="J1975" s="503">
        <f t="shared" si="901"/>
        <v>0</v>
      </c>
      <c r="K1975" s="570"/>
    </row>
    <row r="1976" spans="2:11">
      <c r="B1976" s="490" t="s">
        <v>516</v>
      </c>
      <c r="C1976" s="491" t="s">
        <v>1090</v>
      </c>
      <c r="D1976" s="507">
        <f t="shared" si="892"/>
        <v>0</v>
      </c>
      <c r="E1976" s="503">
        <f t="shared" si="901"/>
        <v>0</v>
      </c>
      <c r="F1976" s="503">
        <f t="shared" si="901"/>
        <v>0</v>
      </c>
      <c r="G1976" s="503">
        <f t="shared" si="901"/>
        <v>0</v>
      </c>
      <c r="H1976" s="503">
        <f t="shared" si="901"/>
        <v>0</v>
      </c>
      <c r="I1976" s="503">
        <f t="shared" si="901"/>
        <v>0</v>
      </c>
      <c r="J1976" s="503">
        <f t="shared" si="901"/>
        <v>0</v>
      </c>
      <c r="K1976" s="558"/>
    </row>
    <row r="1977" spans="2:11">
      <c r="B1977" s="557" t="s">
        <v>517</v>
      </c>
      <c r="C1977" s="555" t="s">
        <v>1091</v>
      </c>
      <c r="D1977" s="503">
        <f t="shared" si="892"/>
        <v>10115700152</v>
      </c>
      <c r="E1977" s="503">
        <f t="shared" si="901"/>
        <v>303028027</v>
      </c>
      <c r="F1977" s="503">
        <f t="shared" si="901"/>
        <v>0</v>
      </c>
      <c r="G1977" s="503">
        <f t="shared" si="901"/>
        <v>0</v>
      </c>
      <c r="H1977" s="503">
        <f t="shared" si="901"/>
        <v>9812672125</v>
      </c>
      <c r="I1977" s="503">
        <f t="shared" si="901"/>
        <v>0</v>
      </c>
      <c r="J1977" s="503">
        <f t="shared" si="901"/>
        <v>0</v>
      </c>
      <c r="K1977" s="558"/>
    </row>
    <row r="1978" spans="2:11" s="1111" customFormat="1">
      <c r="B1978" s="1108" t="s">
        <v>518</v>
      </c>
      <c r="C1978" s="1109" t="s">
        <v>1092</v>
      </c>
      <c r="D1978" s="1071">
        <f t="shared" si="892"/>
        <v>50525461</v>
      </c>
      <c r="E1978" s="1071">
        <f t="shared" si="901"/>
        <v>0</v>
      </c>
      <c r="F1978" s="1071">
        <f t="shared" si="901"/>
        <v>0</v>
      </c>
      <c r="G1978" s="1071">
        <f t="shared" si="901"/>
        <v>0</v>
      </c>
      <c r="H1978" s="1071">
        <f t="shared" si="901"/>
        <v>50525461</v>
      </c>
      <c r="I1978" s="1071">
        <f t="shared" si="901"/>
        <v>0</v>
      </c>
      <c r="J1978" s="1071">
        <f t="shared" si="901"/>
        <v>0</v>
      </c>
      <c r="K1978" s="1117"/>
    </row>
    <row r="1979" spans="2:11">
      <c r="B1979" s="557" t="s">
        <v>1024</v>
      </c>
      <c r="C1979" s="555" t="s">
        <v>1093</v>
      </c>
      <c r="D1979" s="559">
        <f>IFERROR(D1977/(D1972-D1973+D1974),0)</f>
        <v>0.99503006691732365</v>
      </c>
      <c r="E1979" s="559">
        <f t="shared" ref="E1979:J1979" si="902">IFERROR(E1977/(E1972-E1973+E1974),0)</f>
        <v>1</v>
      </c>
      <c r="F1979" s="559">
        <f t="shared" si="902"/>
        <v>0</v>
      </c>
      <c r="G1979" s="559">
        <f t="shared" si="902"/>
        <v>0</v>
      </c>
      <c r="H1979" s="559">
        <f t="shared" si="902"/>
        <v>0.99487737515552599</v>
      </c>
      <c r="I1979" s="559">
        <f t="shared" si="902"/>
        <v>0</v>
      </c>
      <c r="J1979" s="559">
        <f t="shared" si="902"/>
        <v>0</v>
      </c>
      <c r="K1979" s="580"/>
    </row>
    <row r="1980" spans="2:11" s="417" customFormat="1">
      <c r="B1980" s="412" t="s">
        <v>94</v>
      </c>
      <c r="C1980" s="413" t="s">
        <v>919</v>
      </c>
      <c r="D1980" s="416"/>
      <c r="E1980" s="416"/>
      <c r="F1980" s="416"/>
      <c r="G1980" s="416"/>
      <c r="H1980" s="416"/>
      <c r="I1980" s="416"/>
      <c r="J1980" s="416"/>
      <c r="K1980" s="416"/>
    </row>
    <row r="1981" spans="2:11">
      <c r="B1981" s="554" t="s">
        <v>510</v>
      </c>
      <c r="C1981" s="555" t="s">
        <v>509</v>
      </c>
      <c r="D1981" s="503">
        <f t="shared" si="892"/>
        <v>10041145265</v>
      </c>
      <c r="E1981" s="503">
        <v>228473140</v>
      </c>
      <c r="F1981" s="503"/>
      <c r="G1981" s="503"/>
      <c r="H1981" s="503">
        <v>9812672125</v>
      </c>
      <c r="I1981" s="503"/>
      <c r="J1981" s="507"/>
      <c r="K1981" s="570"/>
    </row>
    <row r="1982" spans="2:11">
      <c r="B1982" s="554" t="s">
        <v>512</v>
      </c>
      <c r="C1982" s="555" t="s">
        <v>511</v>
      </c>
      <c r="D1982" s="503">
        <f t="shared" si="892"/>
        <v>0</v>
      </c>
      <c r="E1982" s="503"/>
      <c r="F1982" s="503"/>
      <c r="G1982" s="503"/>
      <c r="H1982" s="503"/>
      <c r="I1982" s="503"/>
      <c r="J1982" s="507"/>
      <c r="K1982" s="570"/>
    </row>
    <row r="1983" spans="2:11">
      <c r="B1983" s="557" t="s">
        <v>514</v>
      </c>
      <c r="C1983" s="555" t="s">
        <v>513</v>
      </c>
      <c r="D1983" s="503">
        <f t="shared" si="892"/>
        <v>0</v>
      </c>
      <c r="E1983" s="503"/>
      <c r="F1983" s="503"/>
      <c r="G1983" s="503"/>
      <c r="H1983" s="503"/>
      <c r="I1983" s="503"/>
      <c r="J1983" s="507"/>
      <c r="K1983" s="570"/>
    </row>
    <row r="1984" spans="2:11">
      <c r="B1984" s="557" t="s">
        <v>515</v>
      </c>
      <c r="C1984" s="555" t="s">
        <v>1089</v>
      </c>
      <c r="D1984" s="503">
        <f t="shared" si="892"/>
        <v>10041145265</v>
      </c>
      <c r="E1984" s="503">
        <v>228473140</v>
      </c>
      <c r="F1984" s="503">
        <v>0</v>
      </c>
      <c r="G1984" s="503">
        <v>0</v>
      </c>
      <c r="H1984" s="503">
        <v>9812672125</v>
      </c>
      <c r="I1984" s="503"/>
      <c r="J1984" s="503"/>
      <c r="K1984" s="570"/>
    </row>
    <row r="1985" spans="2:11">
      <c r="B1985" s="490" t="s">
        <v>516</v>
      </c>
      <c r="C1985" s="491" t="s">
        <v>1090</v>
      </c>
      <c r="D1985" s="507">
        <f t="shared" si="892"/>
        <v>0</v>
      </c>
      <c r="E1985" s="507"/>
      <c r="F1985" s="507"/>
      <c r="G1985" s="507"/>
      <c r="H1985" s="507"/>
      <c r="I1985" s="507"/>
      <c r="J1985" s="507"/>
      <c r="K1985" s="558"/>
    </row>
    <row r="1986" spans="2:11">
      <c r="B1986" s="557" t="s">
        <v>517</v>
      </c>
      <c r="C1986" s="555" t="s">
        <v>1091</v>
      </c>
      <c r="D1986" s="503">
        <f t="shared" si="892"/>
        <v>10041145265</v>
      </c>
      <c r="E1986" s="507">
        <f t="shared" ref="E1986:J1986" si="903">E1984+E1985</f>
        <v>228473140</v>
      </c>
      <c r="F1986" s="507">
        <f t="shared" si="903"/>
        <v>0</v>
      </c>
      <c r="G1986" s="507">
        <f t="shared" si="903"/>
        <v>0</v>
      </c>
      <c r="H1986" s="507">
        <f t="shared" si="903"/>
        <v>9812672125</v>
      </c>
      <c r="I1986" s="507">
        <f t="shared" si="903"/>
        <v>0</v>
      </c>
      <c r="J1986" s="507">
        <f t="shared" si="903"/>
        <v>0</v>
      </c>
      <c r="K1986" s="558"/>
    </row>
    <row r="1987" spans="2:11">
      <c r="B1987" s="557" t="s">
        <v>518</v>
      </c>
      <c r="C1987" s="555" t="s">
        <v>1092</v>
      </c>
      <c r="D1987" s="503">
        <f t="shared" si="892"/>
        <v>0</v>
      </c>
      <c r="E1987" s="503">
        <f t="shared" ref="E1987:J1987" si="904">E1981-E1982+E1983-E1986</f>
        <v>0</v>
      </c>
      <c r="F1987" s="503">
        <f t="shared" si="904"/>
        <v>0</v>
      </c>
      <c r="G1987" s="503">
        <f t="shared" si="904"/>
        <v>0</v>
      </c>
      <c r="H1987" s="503">
        <f t="shared" si="904"/>
        <v>0</v>
      </c>
      <c r="I1987" s="503">
        <f t="shared" si="904"/>
        <v>0</v>
      </c>
      <c r="J1987" s="503">
        <f t="shared" si="904"/>
        <v>0</v>
      </c>
      <c r="K1987" s="570"/>
    </row>
    <row r="1988" spans="2:11">
      <c r="B1988" s="557" t="s">
        <v>1024</v>
      </c>
      <c r="C1988" s="555" t="s">
        <v>1093</v>
      </c>
      <c r="D1988" s="559">
        <f>IFERROR(D1986/(D1981-D1982+D1983),0)</f>
        <v>1</v>
      </c>
      <c r="E1988" s="559">
        <f t="shared" ref="E1988:J1988" si="905">IFERROR(E1986/(E1981-E1982+E1983),0)</f>
        <v>1</v>
      </c>
      <c r="F1988" s="559">
        <f t="shared" si="905"/>
        <v>0</v>
      </c>
      <c r="G1988" s="559">
        <f t="shared" si="905"/>
        <v>0</v>
      </c>
      <c r="H1988" s="559">
        <f t="shared" si="905"/>
        <v>1</v>
      </c>
      <c r="I1988" s="559">
        <f t="shared" si="905"/>
        <v>0</v>
      </c>
      <c r="J1988" s="559">
        <f t="shared" si="905"/>
        <v>0</v>
      </c>
      <c r="K1988" s="571"/>
    </row>
    <row r="1989" spans="2:11" s="417" customFormat="1">
      <c r="B1989" s="412" t="s">
        <v>96</v>
      </c>
      <c r="C1989" s="413" t="s">
        <v>921</v>
      </c>
      <c r="D1989" s="416"/>
      <c r="E1989" s="416"/>
      <c r="F1989" s="416"/>
      <c r="G1989" s="416"/>
      <c r="H1989" s="416"/>
      <c r="I1989" s="416"/>
      <c r="J1989" s="416"/>
      <c r="K1989" s="416"/>
    </row>
    <row r="1990" spans="2:11">
      <c r="B1990" s="554" t="s">
        <v>510</v>
      </c>
      <c r="C1990" s="555" t="s">
        <v>509</v>
      </c>
      <c r="D1990" s="503">
        <f t="shared" si="892"/>
        <v>50525461</v>
      </c>
      <c r="E1990" s="503"/>
      <c r="F1990" s="503"/>
      <c r="G1990" s="503"/>
      <c r="H1990" s="503">
        <v>50525461</v>
      </c>
      <c r="I1990" s="503"/>
      <c r="J1990" s="507"/>
      <c r="K1990" s="570"/>
    </row>
    <row r="1991" spans="2:11">
      <c r="B1991" s="554" t="s">
        <v>512</v>
      </c>
      <c r="C1991" s="555" t="s">
        <v>511</v>
      </c>
      <c r="D1991" s="503">
        <f t="shared" si="892"/>
        <v>0</v>
      </c>
      <c r="E1991" s="503"/>
      <c r="F1991" s="503"/>
      <c r="G1991" s="503"/>
      <c r="H1991" s="503"/>
      <c r="I1991" s="503"/>
      <c r="J1991" s="507"/>
      <c r="K1991" s="570"/>
    </row>
    <row r="1992" spans="2:11">
      <c r="B1992" s="557" t="s">
        <v>514</v>
      </c>
      <c r="C1992" s="555" t="s">
        <v>513</v>
      </c>
      <c r="D1992" s="503">
        <f t="shared" si="892"/>
        <v>0</v>
      </c>
      <c r="E1992" s="503"/>
      <c r="F1992" s="503"/>
      <c r="G1992" s="503"/>
      <c r="H1992" s="503"/>
      <c r="I1992" s="503"/>
      <c r="J1992" s="507"/>
      <c r="K1992" s="570"/>
    </row>
    <row r="1993" spans="2:11">
      <c r="B1993" s="557" t="s">
        <v>515</v>
      </c>
      <c r="C1993" s="555" t="s">
        <v>1089</v>
      </c>
      <c r="D1993" s="503">
        <f t="shared" si="892"/>
        <v>0</v>
      </c>
      <c r="E1993" s="503"/>
      <c r="F1993" s="503"/>
      <c r="G1993" s="503"/>
      <c r="H1993" s="503"/>
      <c r="I1993" s="503"/>
      <c r="J1993" s="503"/>
      <c r="K1993" s="570"/>
    </row>
    <row r="1994" spans="2:11">
      <c r="B1994" s="490" t="s">
        <v>516</v>
      </c>
      <c r="C1994" s="491" t="s">
        <v>1090</v>
      </c>
      <c r="D1994" s="507">
        <f t="shared" si="892"/>
        <v>0</v>
      </c>
      <c r="E1994" s="507"/>
      <c r="F1994" s="507"/>
      <c r="G1994" s="507"/>
      <c r="H1994" s="507"/>
      <c r="I1994" s="507"/>
      <c r="J1994" s="507"/>
      <c r="K1994" s="558"/>
    </row>
    <row r="1995" spans="2:11">
      <c r="B1995" s="557" t="s">
        <v>517</v>
      </c>
      <c r="C1995" s="555" t="s">
        <v>1091</v>
      </c>
      <c r="D1995" s="503">
        <f t="shared" si="892"/>
        <v>0</v>
      </c>
      <c r="E1995" s="507">
        <f t="shared" ref="E1995:J1995" si="906">E1993+E1994</f>
        <v>0</v>
      </c>
      <c r="F1995" s="507">
        <f t="shared" si="906"/>
        <v>0</v>
      </c>
      <c r="G1995" s="507">
        <f t="shared" si="906"/>
        <v>0</v>
      </c>
      <c r="H1995" s="507">
        <f t="shared" si="906"/>
        <v>0</v>
      </c>
      <c r="I1995" s="507">
        <f t="shared" si="906"/>
        <v>0</v>
      </c>
      <c r="J1995" s="507">
        <f t="shared" si="906"/>
        <v>0</v>
      </c>
      <c r="K1995" s="558"/>
    </row>
    <row r="1996" spans="2:11" s="1111" customFormat="1">
      <c r="B1996" s="1108" t="s">
        <v>518</v>
      </c>
      <c r="C1996" s="1109" t="s">
        <v>1092</v>
      </c>
      <c r="D1996" s="1071">
        <f t="shared" si="892"/>
        <v>50525461</v>
      </c>
      <c r="E1996" s="1071">
        <f t="shared" ref="E1996:J1996" si="907">E1990-E1991+E1992-E1995</f>
        <v>0</v>
      </c>
      <c r="F1996" s="1071">
        <f t="shared" si="907"/>
        <v>0</v>
      </c>
      <c r="G1996" s="1071">
        <f t="shared" si="907"/>
        <v>0</v>
      </c>
      <c r="H1996" s="1071">
        <f t="shared" si="907"/>
        <v>50525461</v>
      </c>
      <c r="I1996" s="1071">
        <f t="shared" si="907"/>
        <v>0</v>
      </c>
      <c r="J1996" s="1071">
        <f t="shared" si="907"/>
        <v>0</v>
      </c>
      <c r="K1996" s="1117"/>
    </row>
    <row r="1997" spans="2:11">
      <c r="B1997" s="557" t="s">
        <v>1024</v>
      </c>
      <c r="C1997" s="555" t="s">
        <v>1093</v>
      </c>
      <c r="D1997" s="559">
        <f>IFERROR(D1995/(D1990-D1991+D1992),0)</f>
        <v>0</v>
      </c>
      <c r="E1997" s="559">
        <f t="shared" ref="E1997:J1997" si="908">IFERROR(E1995/(E1990-E1991+E1992),0)</f>
        <v>0</v>
      </c>
      <c r="F1997" s="559">
        <f t="shared" si="908"/>
        <v>0</v>
      </c>
      <c r="G1997" s="559">
        <f t="shared" si="908"/>
        <v>0</v>
      </c>
      <c r="H1997" s="559">
        <f t="shared" si="908"/>
        <v>0</v>
      </c>
      <c r="I1997" s="559">
        <f t="shared" si="908"/>
        <v>0</v>
      </c>
      <c r="J1997" s="559">
        <f t="shared" si="908"/>
        <v>0</v>
      </c>
      <c r="K1997" s="571"/>
    </row>
    <row r="1998" spans="2:11" s="417" customFormat="1">
      <c r="B1998" s="412" t="s">
        <v>920</v>
      </c>
      <c r="C1998" s="413" t="s">
        <v>922</v>
      </c>
      <c r="D1998" s="416"/>
      <c r="E1998" s="416"/>
      <c r="F1998" s="416"/>
      <c r="G1998" s="416"/>
      <c r="H1998" s="416"/>
      <c r="I1998" s="416"/>
      <c r="J1998" s="416"/>
      <c r="K1998" s="416"/>
    </row>
    <row r="1999" spans="2:11">
      <c r="B1999" s="554" t="s">
        <v>510</v>
      </c>
      <c r="C1999" s="555" t="s">
        <v>509</v>
      </c>
      <c r="D1999" s="503">
        <f t="shared" si="892"/>
        <v>74554887</v>
      </c>
      <c r="E1999" s="503">
        <v>74554887</v>
      </c>
      <c r="F1999" s="503"/>
      <c r="G1999" s="503"/>
      <c r="H1999" s="503"/>
      <c r="I1999" s="503"/>
      <c r="J1999" s="507"/>
      <c r="K1999" s="570"/>
    </row>
    <row r="2000" spans="2:11">
      <c r="B2000" s="554" t="s">
        <v>512</v>
      </c>
      <c r="C2000" s="555" t="s">
        <v>511</v>
      </c>
      <c r="D2000" s="503">
        <f t="shared" si="892"/>
        <v>0</v>
      </c>
      <c r="E2000" s="503"/>
      <c r="F2000" s="503"/>
      <c r="G2000" s="503"/>
      <c r="H2000" s="503"/>
      <c r="I2000" s="503"/>
      <c r="J2000" s="507"/>
      <c r="K2000" s="570"/>
    </row>
    <row r="2001" spans="2:11">
      <c r="B2001" s="557" t="s">
        <v>514</v>
      </c>
      <c r="C2001" s="555" t="s">
        <v>513</v>
      </c>
      <c r="D2001" s="503">
        <f t="shared" si="892"/>
        <v>0</v>
      </c>
      <c r="E2001" s="503"/>
      <c r="F2001" s="503"/>
      <c r="G2001" s="503"/>
      <c r="H2001" s="503"/>
      <c r="I2001" s="503"/>
      <c r="J2001" s="507"/>
      <c r="K2001" s="570"/>
    </row>
    <row r="2002" spans="2:11">
      <c r="B2002" s="557" t="s">
        <v>515</v>
      </c>
      <c r="C2002" s="555" t="s">
        <v>1089</v>
      </c>
      <c r="D2002" s="503">
        <f t="shared" si="892"/>
        <v>74554887</v>
      </c>
      <c r="E2002" s="503">
        <v>74554887</v>
      </c>
      <c r="F2002" s="503"/>
      <c r="G2002" s="503"/>
      <c r="H2002" s="503"/>
      <c r="I2002" s="503"/>
      <c r="J2002" s="503"/>
      <c r="K2002" s="570"/>
    </row>
    <row r="2003" spans="2:11">
      <c r="B2003" s="490" t="s">
        <v>516</v>
      </c>
      <c r="C2003" s="491" t="s">
        <v>1090</v>
      </c>
      <c r="D2003" s="507">
        <f t="shared" si="892"/>
        <v>0</v>
      </c>
      <c r="E2003" s="507"/>
      <c r="F2003" s="507"/>
      <c r="G2003" s="507"/>
      <c r="H2003" s="507"/>
      <c r="I2003" s="507"/>
      <c r="J2003" s="507"/>
      <c r="K2003" s="558"/>
    </row>
    <row r="2004" spans="2:11">
      <c r="B2004" s="557" t="s">
        <v>517</v>
      </c>
      <c r="C2004" s="555" t="s">
        <v>1091</v>
      </c>
      <c r="D2004" s="503">
        <f t="shared" si="892"/>
        <v>74554887</v>
      </c>
      <c r="E2004" s="507">
        <f t="shared" ref="E2004:J2004" si="909">E2002+E2003</f>
        <v>74554887</v>
      </c>
      <c r="F2004" s="507">
        <f t="shared" si="909"/>
        <v>0</v>
      </c>
      <c r="G2004" s="507">
        <f t="shared" si="909"/>
        <v>0</v>
      </c>
      <c r="H2004" s="507">
        <f t="shared" si="909"/>
        <v>0</v>
      </c>
      <c r="I2004" s="507">
        <f t="shared" si="909"/>
        <v>0</v>
      </c>
      <c r="J2004" s="507">
        <f t="shared" si="909"/>
        <v>0</v>
      </c>
      <c r="K2004" s="558"/>
    </row>
    <row r="2005" spans="2:11">
      <c r="B2005" s="557" t="s">
        <v>518</v>
      </c>
      <c r="C2005" s="555" t="s">
        <v>1092</v>
      </c>
      <c r="D2005" s="503">
        <f t="shared" si="892"/>
        <v>0</v>
      </c>
      <c r="E2005" s="503">
        <f t="shared" ref="E2005:J2005" si="910">E1999-E2000+E2001-E2004</f>
        <v>0</v>
      </c>
      <c r="F2005" s="503">
        <f t="shared" si="910"/>
        <v>0</v>
      </c>
      <c r="G2005" s="503">
        <f t="shared" si="910"/>
        <v>0</v>
      </c>
      <c r="H2005" s="503">
        <f t="shared" si="910"/>
        <v>0</v>
      </c>
      <c r="I2005" s="503">
        <f t="shared" si="910"/>
        <v>0</v>
      </c>
      <c r="J2005" s="503">
        <f t="shared" si="910"/>
        <v>0</v>
      </c>
      <c r="K2005" s="570"/>
    </row>
    <row r="2006" spans="2:11">
      <c r="B2006" s="557" t="s">
        <v>1024</v>
      </c>
      <c r="C2006" s="555" t="s">
        <v>1093</v>
      </c>
      <c r="D2006" s="559">
        <f>IFERROR(D2004/(D1999-D2000+D2001),0)</f>
        <v>1</v>
      </c>
      <c r="E2006" s="559">
        <f t="shared" ref="E2006:J2006" si="911">IFERROR(E2004/(E1999-E2000+E2001),0)</f>
        <v>1</v>
      </c>
      <c r="F2006" s="559">
        <f t="shared" si="911"/>
        <v>0</v>
      </c>
      <c r="G2006" s="559">
        <f t="shared" si="911"/>
        <v>0</v>
      </c>
      <c r="H2006" s="559">
        <f t="shared" si="911"/>
        <v>0</v>
      </c>
      <c r="I2006" s="559">
        <f t="shared" si="911"/>
        <v>0</v>
      </c>
      <c r="J2006" s="559">
        <f t="shared" si="911"/>
        <v>0</v>
      </c>
      <c r="K2006" s="571"/>
    </row>
    <row r="2007" spans="2:11" s="417" customFormat="1">
      <c r="B2007" s="412" t="s">
        <v>697</v>
      </c>
      <c r="C2007" s="413" t="s">
        <v>523</v>
      </c>
      <c r="D2007" s="416"/>
      <c r="E2007" s="416"/>
      <c r="F2007" s="416"/>
      <c r="G2007" s="416"/>
      <c r="H2007" s="416"/>
      <c r="I2007" s="416"/>
      <c r="J2007" s="416"/>
      <c r="K2007" s="416"/>
    </row>
    <row r="2008" spans="2:11">
      <c r="B2008" s="554" t="s">
        <v>510</v>
      </c>
      <c r="C2008" s="555" t="s">
        <v>509</v>
      </c>
      <c r="D2008" s="503">
        <f t="shared" si="892"/>
        <v>259044785390</v>
      </c>
      <c r="E2008" s="503">
        <f t="shared" ref="E2008:J2008" si="912">E2017+E2035+E2053</f>
        <v>13742965</v>
      </c>
      <c r="F2008" s="503">
        <f t="shared" si="912"/>
        <v>206810683872</v>
      </c>
      <c r="G2008" s="503">
        <f t="shared" si="912"/>
        <v>0</v>
      </c>
      <c r="H2008" s="503">
        <f t="shared" si="912"/>
        <v>52220358553</v>
      </c>
      <c r="I2008" s="503">
        <f t="shared" si="912"/>
        <v>0</v>
      </c>
      <c r="J2008" s="503">
        <f t="shared" si="912"/>
        <v>0</v>
      </c>
      <c r="K2008" s="570"/>
    </row>
    <row r="2009" spans="2:11">
      <c r="B2009" s="554" t="s">
        <v>512</v>
      </c>
      <c r="C2009" s="555" t="s">
        <v>511</v>
      </c>
      <c r="D2009" s="503">
        <f t="shared" si="892"/>
        <v>0</v>
      </c>
      <c r="E2009" s="503">
        <f t="shared" ref="E2009:J2009" si="913">E2018+E2036+E2054</f>
        <v>0</v>
      </c>
      <c r="F2009" s="503">
        <f t="shared" si="913"/>
        <v>0</v>
      </c>
      <c r="G2009" s="503">
        <f t="shared" si="913"/>
        <v>0</v>
      </c>
      <c r="H2009" s="503">
        <f t="shared" si="913"/>
        <v>0</v>
      </c>
      <c r="I2009" s="503">
        <f t="shared" si="913"/>
        <v>0</v>
      </c>
      <c r="J2009" s="503">
        <f t="shared" si="913"/>
        <v>0</v>
      </c>
      <c r="K2009" s="570"/>
    </row>
    <row r="2010" spans="2:11">
      <c r="B2010" s="557" t="s">
        <v>514</v>
      </c>
      <c r="C2010" s="555" t="s">
        <v>513</v>
      </c>
      <c r="D2010" s="503">
        <f t="shared" si="892"/>
        <v>0</v>
      </c>
      <c r="E2010" s="503">
        <f t="shared" ref="E2010:J2010" si="914">E2019+E2037+E2055</f>
        <v>0</v>
      </c>
      <c r="F2010" s="503">
        <f t="shared" si="914"/>
        <v>0</v>
      </c>
      <c r="G2010" s="503">
        <f t="shared" si="914"/>
        <v>0</v>
      </c>
      <c r="H2010" s="503">
        <f t="shared" si="914"/>
        <v>0</v>
      </c>
      <c r="I2010" s="503">
        <f t="shared" si="914"/>
        <v>0</v>
      </c>
      <c r="J2010" s="503">
        <f t="shared" si="914"/>
        <v>0</v>
      </c>
      <c r="K2010" s="570"/>
    </row>
    <row r="2011" spans="2:11">
      <c r="B2011" s="557" t="s">
        <v>515</v>
      </c>
      <c r="C2011" s="555" t="s">
        <v>1089</v>
      </c>
      <c r="D2011" s="503">
        <f t="shared" si="892"/>
        <v>159112135616</v>
      </c>
      <c r="E2011" s="503">
        <f t="shared" ref="E2011:J2011" si="915">E2020+E2038+E2056</f>
        <v>0</v>
      </c>
      <c r="F2011" s="503">
        <f t="shared" si="915"/>
        <v>108402107445</v>
      </c>
      <c r="G2011" s="503">
        <f t="shared" si="915"/>
        <v>0</v>
      </c>
      <c r="H2011" s="503">
        <f t="shared" si="915"/>
        <v>50710028171</v>
      </c>
      <c r="I2011" s="503">
        <f t="shared" si="915"/>
        <v>0</v>
      </c>
      <c r="J2011" s="503">
        <f t="shared" si="915"/>
        <v>0</v>
      </c>
      <c r="K2011" s="570"/>
    </row>
    <row r="2012" spans="2:11">
      <c r="B2012" s="490" t="s">
        <v>516</v>
      </c>
      <c r="C2012" s="491" t="s">
        <v>1090</v>
      </c>
      <c r="D2012" s="507">
        <f t="shared" si="892"/>
        <v>0</v>
      </c>
      <c r="E2012" s="503">
        <f t="shared" ref="E2012:J2012" si="916">E2021+E2039+E2057</f>
        <v>0</v>
      </c>
      <c r="F2012" s="503">
        <f t="shared" si="916"/>
        <v>0</v>
      </c>
      <c r="G2012" s="503">
        <f t="shared" si="916"/>
        <v>0</v>
      </c>
      <c r="H2012" s="503">
        <f t="shared" si="916"/>
        <v>0</v>
      </c>
      <c r="I2012" s="503">
        <f t="shared" si="916"/>
        <v>0</v>
      </c>
      <c r="J2012" s="503">
        <f t="shared" si="916"/>
        <v>0</v>
      </c>
      <c r="K2012" s="558"/>
    </row>
    <row r="2013" spans="2:11">
      <c r="B2013" s="557" t="s">
        <v>517</v>
      </c>
      <c r="C2013" s="555" t="s">
        <v>1091</v>
      </c>
      <c r="D2013" s="503">
        <f t="shared" si="892"/>
        <v>159112135616</v>
      </c>
      <c r="E2013" s="503">
        <f t="shared" ref="E2013:J2013" si="917">E2022+E2040+E2058</f>
        <v>0</v>
      </c>
      <c r="F2013" s="503">
        <f t="shared" si="917"/>
        <v>108402107445</v>
      </c>
      <c r="G2013" s="503">
        <f t="shared" si="917"/>
        <v>0</v>
      </c>
      <c r="H2013" s="503">
        <f t="shared" si="917"/>
        <v>50710028171</v>
      </c>
      <c r="I2013" s="503">
        <f t="shared" si="917"/>
        <v>0</v>
      </c>
      <c r="J2013" s="503">
        <f t="shared" si="917"/>
        <v>0</v>
      </c>
      <c r="K2013" s="558"/>
    </row>
    <row r="2014" spans="2:11" s="1111" customFormat="1">
      <c r="B2014" s="1108" t="s">
        <v>518</v>
      </c>
      <c r="C2014" s="1109" t="s">
        <v>1092</v>
      </c>
      <c r="D2014" s="1071">
        <f t="shared" si="892"/>
        <v>99932649774</v>
      </c>
      <c r="E2014" s="1071">
        <f t="shared" ref="E2014:J2014" si="918">E2023+E2041+E2059</f>
        <v>13742965</v>
      </c>
      <c r="F2014" s="1071">
        <f t="shared" si="918"/>
        <v>98408576427</v>
      </c>
      <c r="G2014" s="1071">
        <f t="shared" si="918"/>
        <v>0</v>
      </c>
      <c r="H2014" s="1071">
        <f t="shared" si="918"/>
        <v>1510330382</v>
      </c>
      <c r="I2014" s="1071">
        <f t="shared" si="918"/>
        <v>0</v>
      </c>
      <c r="J2014" s="1071">
        <f t="shared" si="918"/>
        <v>0</v>
      </c>
      <c r="K2014" s="1117"/>
    </row>
    <row r="2015" spans="2:11">
      <c r="B2015" s="557" t="s">
        <v>1024</v>
      </c>
      <c r="C2015" s="555" t="s">
        <v>1093</v>
      </c>
      <c r="D2015" s="559">
        <f>IFERROR(D2013/(D2008-D2009+D2010),0)</f>
        <v>0.61422636003443076</v>
      </c>
      <c r="E2015" s="559">
        <f t="shared" ref="E2015:J2015" si="919">IFERROR(E2013/(E2008-E2009+E2010),0)</f>
        <v>0</v>
      </c>
      <c r="F2015" s="559">
        <f t="shared" si="919"/>
        <v>0.52416106080908575</v>
      </c>
      <c r="G2015" s="559">
        <f t="shared" si="919"/>
        <v>0</v>
      </c>
      <c r="H2015" s="559">
        <f t="shared" si="919"/>
        <v>0.97107774776254896</v>
      </c>
      <c r="I2015" s="559">
        <f t="shared" si="919"/>
        <v>0</v>
      </c>
      <c r="J2015" s="559">
        <f t="shared" si="919"/>
        <v>0</v>
      </c>
      <c r="K2015" s="580"/>
    </row>
    <row r="2016" spans="2:11" s="417" customFormat="1" ht="38.25">
      <c r="B2016" s="412">
        <v>1</v>
      </c>
      <c r="C2016" s="413" t="s">
        <v>2121</v>
      </c>
      <c r="D2016" s="414"/>
      <c r="E2016" s="415"/>
      <c r="F2016" s="415"/>
      <c r="G2016" s="415"/>
      <c r="H2016" s="415"/>
      <c r="I2016" s="415"/>
      <c r="J2016" s="416"/>
      <c r="K2016" s="416"/>
    </row>
    <row r="2017" spans="2:11">
      <c r="B2017" s="554" t="s">
        <v>510</v>
      </c>
      <c r="C2017" s="555" t="s">
        <v>509</v>
      </c>
      <c r="D2017" s="503">
        <f t="shared" si="892"/>
        <v>50710028171</v>
      </c>
      <c r="E2017" s="503">
        <f t="shared" ref="E2017:J2017" si="920">E2026</f>
        <v>0</v>
      </c>
      <c r="F2017" s="503">
        <f t="shared" si="920"/>
        <v>0</v>
      </c>
      <c r="G2017" s="503">
        <f t="shared" si="920"/>
        <v>0</v>
      </c>
      <c r="H2017" s="503">
        <f t="shared" si="920"/>
        <v>50710028171</v>
      </c>
      <c r="I2017" s="503">
        <f t="shared" si="920"/>
        <v>0</v>
      </c>
      <c r="J2017" s="503">
        <f t="shared" si="920"/>
        <v>0</v>
      </c>
      <c r="K2017" s="570"/>
    </row>
    <row r="2018" spans="2:11">
      <c r="B2018" s="554" t="s">
        <v>512</v>
      </c>
      <c r="C2018" s="555" t="s">
        <v>511</v>
      </c>
      <c r="D2018" s="503">
        <f t="shared" si="892"/>
        <v>0</v>
      </c>
      <c r="E2018" s="503">
        <f t="shared" ref="E2018:J2018" si="921">E2027</f>
        <v>0</v>
      </c>
      <c r="F2018" s="503">
        <f t="shared" si="921"/>
        <v>0</v>
      </c>
      <c r="G2018" s="503">
        <f t="shared" si="921"/>
        <v>0</v>
      </c>
      <c r="H2018" s="503">
        <f t="shared" si="921"/>
        <v>0</v>
      </c>
      <c r="I2018" s="503">
        <f t="shared" si="921"/>
        <v>0</v>
      </c>
      <c r="J2018" s="503">
        <f t="shared" si="921"/>
        <v>0</v>
      </c>
      <c r="K2018" s="570"/>
    </row>
    <row r="2019" spans="2:11">
      <c r="B2019" s="557" t="s">
        <v>514</v>
      </c>
      <c r="C2019" s="555" t="s">
        <v>513</v>
      </c>
      <c r="D2019" s="503">
        <f t="shared" si="892"/>
        <v>0</v>
      </c>
      <c r="E2019" s="503">
        <f t="shared" ref="E2019:J2019" si="922">E2028</f>
        <v>0</v>
      </c>
      <c r="F2019" s="503">
        <f t="shared" si="922"/>
        <v>0</v>
      </c>
      <c r="G2019" s="503">
        <f t="shared" si="922"/>
        <v>0</v>
      </c>
      <c r="H2019" s="503">
        <f t="shared" si="922"/>
        <v>0</v>
      </c>
      <c r="I2019" s="503">
        <f t="shared" si="922"/>
        <v>0</v>
      </c>
      <c r="J2019" s="503">
        <f t="shared" si="922"/>
        <v>0</v>
      </c>
      <c r="K2019" s="570"/>
    </row>
    <row r="2020" spans="2:11">
      <c r="B2020" s="557" t="s">
        <v>515</v>
      </c>
      <c r="C2020" s="555" t="s">
        <v>1089</v>
      </c>
      <c r="D2020" s="503">
        <f t="shared" si="892"/>
        <v>50710028171</v>
      </c>
      <c r="E2020" s="503">
        <f t="shared" ref="E2020:J2020" si="923">E2029</f>
        <v>0</v>
      </c>
      <c r="F2020" s="503">
        <f t="shared" si="923"/>
        <v>0</v>
      </c>
      <c r="G2020" s="503">
        <f t="shared" si="923"/>
        <v>0</v>
      </c>
      <c r="H2020" s="503">
        <f t="shared" si="923"/>
        <v>50710028171</v>
      </c>
      <c r="I2020" s="503">
        <f t="shared" si="923"/>
        <v>0</v>
      </c>
      <c r="J2020" s="503">
        <f t="shared" si="923"/>
        <v>0</v>
      </c>
      <c r="K2020" s="570"/>
    </row>
    <row r="2021" spans="2:11">
      <c r="B2021" s="490" t="s">
        <v>516</v>
      </c>
      <c r="C2021" s="491" t="s">
        <v>1090</v>
      </c>
      <c r="D2021" s="507">
        <f t="shared" si="892"/>
        <v>0</v>
      </c>
      <c r="E2021" s="503">
        <f t="shared" ref="E2021:J2021" si="924">E2030</f>
        <v>0</v>
      </c>
      <c r="F2021" s="503">
        <f t="shared" si="924"/>
        <v>0</v>
      </c>
      <c r="G2021" s="503">
        <f t="shared" si="924"/>
        <v>0</v>
      </c>
      <c r="H2021" s="503">
        <f t="shared" si="924"/>
        <v>0</v>
      </c>
      <c r="I2021" s="503">
        <f t="shared" si="924"/>
        <v>0</v>
      </c>
      <c r="J2021" s="503">
        <f t="shared" si="924"/>
        <v>0</v>
      </c>
      <c r="K2021" s="558"/>
    </row>
    <row r="2022" spans="2:11">
      <c r="B2022" s="557" t="s">
        <v>517</v>
      </c>
      <c r="C2022" s="555" t="s">
        <v>1091</v>
      </c>
      <c r="D2022" s="503">
        <f t="shared" si="892"/>
        <v>50710028171</v>
      </c>
      <c r="E2022" s="503">
        <f t="shared" ref="E2022:J2022" si="925">E2031</f>
        <v>0</v>
      </c>
      <c r="F2022" s="503">
        <f t="shared" si="925"/>
        <v>0</v>
      </c>
      <c r="G2022" s="503">
        <f t="shared" si="925"/>
        <v>0</v>
      </c>
      <c r="H2022" s="503">
        <f t="shared" si="925"/>
        <v>50710028171</v>
      </c>
      <c r="I2022" s="503">
        <f t="shared" si="925"/>
        <v>0</v>
      </c>
      <c r="J2022" s="503">
        <f t="shared" si="925"/>
        <v>0</v>
      </c>
      <c r="K2022" s="558"/>
    </row>
    <row r="2023" spans="2:11">
      <c r="B2023" s="557" t="s">
        <v>518</v>
      </c>
      <c r="C2023" s="555" t="s">
        <v>1092</v>
      </c>
      <c r="D2023" s="503">
        <f t="shared" si="892"/>
        <v>0</v>
      </c>
      <c r="E2023" s="503">
        <f t="shared" ref="E2023:J2023" si="926">E2032</f>
        <v>0</v>
      </c>
      <c r="F2023" s="503">
        <f t="shared" si="926"/>
        <v>0</v>
      </c>
      <c r="G2023" s="503">
        <f t="shared" si="926"/>
        <v>0</v>
      </c>
      <c r="H2023" s="503">
        <f t="shared" si="926"/>
        <v>0</v>
      </c>
      <c r="I2023" s="503">
        <f t="shared" si="926"/>
        <v>0</v>
      </c>
      <c r="J2023" s="503">
        <f t="shared" si="926"/>
        <v>0</v>
      </c>
      <c r="K2023" s="570"/>
    </row>
    <row r="2024" spans="2:11">
      <c r="B2024" s="557" t="s">
        <v>1024</v>
      </c>
      <c r="C2024" s="555" t="s">
        <v>1093</v>
      </c>
      <c r="D2024" s="559">
        <f>IFERROR(D2022/(D2017-D2018+D2019),0)</f>
        <v>1</v>
      </c>
      <c r="E2024" s="559">
        <f t="shared" ref="E2024:J2024" si="927">IFERROR(E2022/(E2017-E2018+E2019),0)</f>
        <v>0</v>
      </c>
      <c r="F2024" s="559">
        <f t="shared" si="927"/>
        <v>0</v>
      </c>
      <c r="G2024" s="559">
        <f t="shared" si="927"/>
        <v>0</v>
      </c>
      <c r="H2024" s="559">
        <f t="shared" si="927"/>
        <v>1</v>
      </c>
      <c r="I2024" s="559">
        <f t="shared" si="927"/>
        <v>0</v>
      </c>
      <c r="J2024" s="559">
        <f t="shared" si="927"/>
        <v>0</v>
      </c>
      <c r="K2024" s="580"/>
    </row>
    <row r="2025" spans="2:11" s="417" customFormat="1" ht="38.25">
      <c r="B2025" s="412" t="s">
        <v>94</v>
      </c>
      <c r="C2025" s="413" t="s">
        <v>923</v>
      </c>
      <c r="D2025" s="416"/>
      <c r="E2025" s="416"/>
      <c r="F2025" s="416"/>
      <c r="G2025" s="416"/>
      <c r="H2025" s="416"/>
      <c r="I2025" s="416"/>
      <c r="J2025" s="416"/>
      <c r="K2025" s="416"/>
    </row>
    <row r="2026" spans="2:11">
      <c r="B2026" s="554" t="s">
        <v>510</v>
      </c>
      <c r="C2026" s="555" t="s">
        <v>509</v>
      </c>
      <c r="D2026" s="503">
        <f t="shared" ref="D2026:D2125" si="928">SUM(E2026:J2026)</f>
        <v>50710028171</v>
      </c>
      <c r="E2026" s="503"/>
      <c r="F2026" s="503"/>
      <c r="G2026" s="503"/>
      <c r="H2026" s="503">
        <v>50710028171</v>
      </c>
      <c r="I2026" s="503"/>
      <c r="J2026" s="507"/>
      <c r="K2026" s="570"/>
    </row>
    <row r="2027" spans="2:11">
      <c r="B2027" s="554" t="s">
        <v>512</v>
      </c>
      <c r="C2027" s="555" t="s">
        <v>511</v>
      </c>
      <c r="D2027" s="503">
        <f t="shared" si="928"/>
        <v>0</v>
      </c>
      <c r="E2027" s="503"/>
      <c r="F2027" s="503"/>
      <c r="G2027" s="503"/>
      <c r="H2027" s="503"/>
      <c r="I2027" s="503"/>
      <c r="J2027" s="507"/>
      <c r="K2027" s="570"/>
    </row>
    <row r="2028" spans="2:11">
      <c r="B2028" s="557" t="s">
        <v>514</v>
      </c>
      <c r="C2028" s="555" t="s">
        <v>513</v>
      </c>
      <c r="D2028" s="503">
        <f t="shared" si="928"/>
        <v>0</v>
      </c>
      <c r="E2028" s="503"/>
      <c r="F2028" s="503"/>
      <c r="G2028" s="503"/>
      <c r="H2028" s="503"/>
      <c r="I2028" s="503"/>
      <c r="J2028" s="507"/>
      <c r="K2028" s="570"/>
    </row>
    <row r="2029" spans="2:11" ht="15" customHeight="1">
      <c r="B2029" s="557" t="s">
        <v>515</v>
      </c>
      <c r="C2029" s="555" t="s">
        <v>1089</v>
      </c>
      <c r="D2029" s="503">
        <f t="shared" si="928"/>
        <v>50710028171</v>
      </c>
      <c r="E2029" s="503"/>
      <c r="F2029" s="503"/>
      <c r="G2029" s="503"/>
      <c r="H2029" s="503">
        <v>50710028171</v>
      </c>
      <c r="I2029" s="503"/>
      <c r="J2029" s="503"/>
      <c r="K2029" s="572" t="s">
        <v>2120</v>
      </c>
    </row>
    <row r="2030" spans="2:11">
      <c r="B2030" s="490" t="s">
        <v>516</v>
      </c>
      <c r="C2030" s="491" t="s">
        <v>1090</v>
      </c>
      <c r="D2030" s="507">
        <f t="shared" si="928"/>
        <v>0</v>
      </c>
      <c r="E2030" s="507"/>
      <c r="F2030" s="507"/>
      <c r="G2030" s="507"/>
      <c r="H2030" s="507"/>
      <c r="I2030" s="507"/>
      <c r="J2030" s="507"/>
      <c r="K2030" s="558"/>
    </row>
    <row r="2031" spans="2:11">
      <c r="B2031" s="557" t="s">
        <v>517</v>
      </c>
      <c r="C2031" s="555" t="s">
        <v>1091</v>
      </c>
      <c r="D2031" s="503">
        <f t="shared" si="928"/>
        <v>50710028171</v>
      </c>
      <c r="E2031" s="507">
        <f t="shared" ref="E2031:J2031" si="929">E2029+E2030</f>
        <v>0</v>
      </c>
      <c r="F2031" s="507">
        <f t="shared" si="929"/>
        <v>0</v>
      </c>
      <c r="G2031" s="507">
        <f t="shared" si="929"/>
        <v>0</v>
      </c>
      <c r="H2031" s="507">
        <f t="shared" si="929"/>
        <v>50710028171</v>
      </c>
      <c r="I2031" s="507">
        <f t="shared" si="929"/>
        <v>0</v>
      </c>
      <c r="J2031" s="507">
        <f t="shared" si="929"/>
        <v>0</v>
      </c>
      <c r="K2031" s="558"/>
    </row>
    <row r="2032" spans="2:11">
      <c r="B2032" s="557" t="s">
        <v>518</v>
      </c>
      <c r="C2032" s="555" t="s">
        <v>1092</v>
      </c>
      <c r="D2032" s="503">
        <f t="shared" si="928"/>
        <v>0</v>
      </c>
      <c r="E2032" s="503">
        <f t="shared" ref="E2032:J2032" si="930">E2026-E2027+E2028-E2031</f>
        <v>0</v>
      </c>
      <c r="F2032" s="503">
        <f t="shared" si="930"/>
        <v>0</v>
      </c>
      <c r="G2032" s="503">
        <f t="shared" si="930"/>
        <v>0</v>
      </c>
      <c r="H2032" s="503">
        <f t="shared" si="930"/>
        <v>0</v>
      </c>
      <c r="I2032" s="503">
        <f t="shared" si="930"/>
        <v>0</v>
      </c>
      <c r="J2032" s="503">
        <f t="shared" si="930"/>
        <v>0</v>
      </c>
      <c r="K2032" s="570"/>
    </row>
    <row r="2033" spans="2:11">
      <c r="B2033" s="557" t="s">
        <v>1024</v>
      </c>
      <c r="C2033" s="555" t="s">
        <v>1093</v>
      </c>
      <c r="D2033" s="559">
        <f>IFERROR(D2031/(D2026-D2027+D2028),0)</f>
        <v>1</v>
      </c>
      <c r="E2033" s="559">
        <f t="shared" ref="E2033:J2033" si="931">IFERROR(E2031/(E2026-E2027+E2028),0)</f>
        <v>0</v>
      </c>
      <c r="F2033" s="559">
        <f t="shared" si="931"/>
        <v>0</v>
      </c>
      <c r="G2033" s="559">
        <f t="shared" si="931"/>
        <v>0</v>
      </c>
      <c r="H2033" s="559">
        <f t="shared" si="931"/>
        <v>1</v>
      </c>
      <c r="I2033" s="559">
        <f t="shared" si="931"/>
        <v>0</v>
      </c>
      <c r="J2033" s="559">
        <f t="shared" si="931"/>
        <v>0</v>
      </c>
      <c r="K2033" s="571"/>
    </row>
    <row r="2034" spans="2:11" s="417" customFormat="1">
      <c r="B2034" s="412">
        <v>2</v>
      </c>
      <c r="C2034" s="413" t="s">
        <v>749</v>
      </c>
      <c r="D2034" s="414"/>
      <c r="E2034" s="415"/>
      <c r="F2034" s="415"/>
      <c r="G2034" s="415"/>
      <c r="H2034" s="415"/>
      <c r="I2034" s="415"/>
      <c r="J2034" s="416"/>
      <c r="K2034" s="416"/>
    </row>
    <row r="2035" spans="2:11">
      <c r="B2035" s="554" t="s">
        <v>510</v>
      </c>
      <c r="C2035" s="555" t="s">
        <v>509</v>
      </c>
      <c r="D2035" s="503">
        <f t="shared" si="928"/>
        <v>1524073347</v>
      </c>
      <c r="E2035" s="503">
        <f t="shared" ref="E2035:J2035" si="932">E2044</f>
        <v>13742965</v>
      </c>
      <c r="F2035" s="503">
        <f t="shared" si="932"/>
        <v>0</v>
      </c>
      <c r="G2035" s="503">
        <f t="shared" si="932"/>
        <v>0</v>
      </c>
      <c r="H2035" s="503">
        <f t="shared" si="932"/>
        <v>1510330382</v>
      </c>
      <c r="I2035" s="503">
        <f t="shared" si="932"/>
        <v>0</v>
      </c>
      <c r="J2035" s="503">
        <f t="shared" si="932"/>
        <v>0</v>
      </c>
      <c r="K2035" s="570"/>
    </row>
    <row r="2036" spans="2:11">
      <c r="B2036" s="554" t="s">
        <v>512</v>
      </c>
      <c r="C2036" s="555" t="s">
        <v>511</v>
      </c>
      <c r="D2036" s="503">
        <f t="shared" si="928"/>
        <v>0</v>
      </c>
      <c r="E2036" s="503">
        <f t="shared" ref="E2036:J2036" si="933">E2045</f>
        <v>0</v>
      </c>
      <c r="F2036" s="503">
        <f t="shared" si="933"/>
        <v>0</v>
      </c>
      <c r="G2036" s="503">
        <f t="shared" si="933"/>
        <v>0</v>
      </c>
      <c r="H2036" s="503">
        <f t="shared" si="933"/>
        <v>0</v>
      </c>
      <c r="I2036" s="503">
        <f t="shared" si="933"/>
        <v>0</v>
      </c>
      <c r="J2036" s="503">
        <f t="shared" si="933"/>
        <v>0</v>
      </c>
      <c r="K2036" s="570"/>
    </row>
    <row r="2037" spans="2:11">
      <c r="B2037" s="557" t="s">
        <v>514</v>
      </c>
      <c r="C2037" s="555" t="s">
        <v>513</v>
      </c>
      <c r="D2037" s="503">
        <f t="shared" si="928"/>
        <v>0</v>
      </c>
      <c r="E2037" s="503">
        <f t="shared" ref="E2037:J2037" si="934">E2046</f>
        <v>0</v>
      </c>
      <c r="F2037" s="503">
        <f t="shared" si="934"/>
        <v>0</v>
      </c>
      <c r="G2037" s="503">
        <f t="shared" si="934"/>
        <v>0</v>
      </c>
      <c r="H2037" s="503">
        <f t="shared" si="934"/>
        <v>0</v>
      </c>
      <c r="I2037" s="503">
        <f t="shared" si="934"/>
        <v>0</v>
      </c>
      <c r="J2037" s="503">
        <f t="shared" si="934"/>
        <v>0</v>
      </c>
      <c r="K2037" s="570"/>
    </row>
    <row r="2038" spans="2:11">
      <c r="B2038" s="557" t="s">
        <v>515</v>
      </c>
      <c r="C2038" s="555" t="s">
        <v>1089</v>
      </c>
      <c r="D2038" s="503">
        <f t="shared" si="928"/>
        <v>0</v>
      </c>
      <c r="E2038" s="503">
        <f t="shared" ref="E2038:J2038" si="935">E2047</f>
        <v>0</v>
      </c>
      <c r="F2038" s="503">
        <f t="shared" si="935"/>
        <v>0</v>
      </c>
      <c r="G2038" s="503">
        <f t="shared" si="935"/>
        <v>0</v>
      </c>
      <c r="H2038" s="503">
        <f t="shared" si="935"/>
        <v>0</v>
      </c>
      <c r="I2038" s="503">
        <f t="shared" si="935"/>
        <v>0</v>
      </c>
      <c r="J2038" s="503">
        <f t="shared" si="935"/>
        <v>0</v>
      </c>
      <c r="K2038" s="570"/>
    </row>
    <row r="2039" spans="2:11">
      <c r="B2039" s="490" t="s">
        <v>516</v>
      </c>
      <c r="C2039" s="491" t="s">
        <v>1090</v>
      </c>
      <c r="D2039" s="507">
        <f t="shared" si="928"/>
        <v>0</v>
      </c>
      <c r="E2039" s="503">
        <f t="shared" ref="E2039:J2039" si="936">E2048</f>
        <v>0</v>
      </c>
      <c r="F2039" s="503">
        <f t="shared" si="936"/>
        <v>0</v>
      </c>
      <c r="G2039" s="503">
        <f t="shared" si="936"/>
        <v>0</v>
      </c>
      <c r="H2039" s="503">
        <f t="shared" si="936"/>
        <v>0</v>
      </c>
      <c r="I2039" s="503">
        <f t="shared" si="936"/>
        <v>0</v>
      </c>
      <c r="J2039" s="503">
        <f t="shared" si="936"/>
        <v>0</v>
      </c>
      <c r="K2039" s="558"/>
    </row>
    <row r="2040" spans="2:11">
      <c r="B2040" s="557" t="s">
        <v>517</v>
      </c>
      <c r="C2040" s="555" t="s">
        <v>1091</v>
      </c>
      <c r="D2040" s="503">
        <f t="shared" si="928"/>
        <v>0</v>
      </c>
      <c r="E2040" s="503">
        <f t="shared" ref="E2040:J2040" si="937">E2049</f>
        <v>0</v>
      </c>
      <c r="F2040" s="503">
        <f t="shared" si="937"/>
        <v>0</v>
      </c>
      <c r="G2040" s="503">
        <f t="shared" si="937"/>
        <v>0</v>
      </c>
      <c r="H2040" s="503">
        <f t="shared" si="937"/>
        <v>0</v>
      </c>
      <c r="I2040" s="503">
        <f t="shared" si="937"/>
        <v>0</v>
      </c>
      <c r="J2040" s="503">
        <f t="shared" si="937"/>
        <v>0</v>
      </c>
      <c r="K2040" s="558"/>
    </row>
    <row r="2041" spans="2:11" s="1111" customFormat="1">
      <c r="B2041" s="1108" t="s">
        <v>518</v>
      </c>
      <c r="C2041" s="1109" t="s">
        <v>1092</v>
      </c>
      <c r="D2041" s="1071">
        <f t="shared" si="928"/>
        <v>1524073347</v>
      </c>
      <c r="E2041" s="1071">
        <f t="shared" ref="E2041:J2041" si="938">E2050</f>
        <v>13742965</v>
      </c>
      <c r="F2041" s="1071">
        <f t="shared" si="938"/>
        <v>0</v>
      </c>
      <c r="G2041" s="1071">
        <f t="shared" si="938"/>
        <v>0</v>
      </c>
      <c r="H2041" s="1071">
        <f t="shared" si="938"/>
        <v>1510330382</v>
      </c>
      <c r="I2041" s="1071">
        <f t="shared" si="938"/>
        <v>0</v>
      </c>
      <c r="J2041" s="1071">
        <f t="shared" si="938"/>
        <v>0</v>
      </c>
      <c r="K2041" s="1117"/>
    </row>
    <row r="2042" spans="2:11">
      <c r="B2042" s="557" t="s">
        <v>1024</v>
      </c>
      <c r="C2042" s="555" t="s">
        <v>1093</v>
      </c>
      <c r="D2042" s="559">
        <f>IFERROR(D2040/(D2035-D2036+D2037),0)</f>
        <v>0</v>
      </c>
      <c r="E2042" s="559">
        <f t="shared" ref="E2042:J2042" si="939">IFERROR(E2040/(E2035-E2036+E2037),0)</f>
        <v>0</v>
      </c>
      <c r="F2042" s="559">
        <f t="shared" si="939"/>
        <v>0</v>
      </c>
      <c r="G2042" s="559">
        <f t="shared" si="939"/>
        <v>0</v>
      </c>
      <c r="H2042" s="559">
        <f t="shared" si="939"/>
        <v>0</v>
      </c>
      <c r="I2042" s="559">
        <f t="shared" si="939"/>
        <v>0</v>
      </c>
      <c r="J2042" s="559">
        <f t="shared" si="939"/>
        <v>0</v>
      </c>
      <c r="K2042" s="580"/>
    </row>
    <row r="2043" spans="2:11" s="417" customFormat="1" ht="38.25">
      <c r="B2043" s="412" t="s">
        <v>94</v>
      </c>
      <c r="C2043" s="413" t="s">
        <v>923</v>
      </c>
      <c r="D2043" s="416"/>
      <c r="E2043" s="416"/>
      <c r="F2043" s="416"/>
      <c r="G2043" s="416"/>
      <c r="H2043" s="416"/>
      <c r="I2043" s="416"/>
      <c r="J2043" s="416"/>
      <c r="K2043" s="416"/>
    </row>
    <row r="2044" spans="2:11">
      <c r="B2044" s="554" t="s">
        <v>510</v>
      </c>
      <c r="C2044" s="555" t="s">
        <v>509</v>
      </c>
      <c r="D2044" s="503">
        <f t="shared" si="928"/>
        <v>1524073347</v>
      </c>
      <c r="E2044" s="503">
        <v>13742965</v>
      </c>
      <c r="F2044" s="503"/>
      <c r="G2044" s="503"/>
      <c r="H2044" s="503">
        <v>1510330382</v>
      </c>
      <c r="I2044" s="503"/>
      <c r="J2044" s="507"/>
      <c r="K2044" s="570"/>
    </row>
    <row r="2045" spans="2:11">
      <c r="B2045" s="554" t="s">
        <v>512</v>
      </c>
      <c r="C2045" s="555" t="s">
        <v>511</v>
      </c>
      <c r="D2045" s="503">
        <f t="shared" si="928"/>
        <v>0</v>
      </c>
      <c r="E2045" s="503"/>
      <c r="F2045" s="503"/>
      <c r="G2045" s="503"/>
      <c r="H2045" s="503"/>
      <c r="I2045" s="503"/>
      <c r="J2045" s="507"/>
      <c r="K2045" s="570"/>
    </row>
    <row r="2046" spans="2:11">
      <c r="B2046" s="557" t="s">
        <v>514</v>
      </c>
      <c r="C2046" s="555" t="s">
        <v>513</v>
      </c>
      <c r="D2046" s="503">
        <f t="shared" si="928"/>
        <v>0</v>
      </c>
      <c r="E2046" s="503"/>
      <c r="F2046" s="503"/>
      <c r="G2046" s="503"/>
      <c r="H2046" s="503"/>
      <c r="I2046" s="503"/>
      <c r="J2046" s="507"/>
      <c r="K2046" s="570"/>
    </row>
    <row r="2047" spans="2:11">
      <c r="B2047" s="557" t="s">
        <v>515</v>
      </c>
      <c r="C2047" s="555" t="s">
        <v>1089</v>
      </c>
      <c r="D2047" s="503">
        <f t="shared" si="928"/>
        <v>0</v>
      </c>
      <c r="E2047" s="503"/>
      <c r="F2047" s="503"/>
      <c r="G2047" s="503"/>
      <c r="H2047" s="503"/>
      <c r="I2047" s="503"/>
      <c r="J2047" s="503"/>
      <c r="K2047" s="570"/>
    </row>
    <row r="2048" spans="2:11">
      <c r="B2048" s="490" t="s">
        <v>516</v>
      </c>
      <c r="C2048" s="491" t="s">
        <v>1090</v>
      </c>
      <c r="D2048" s="507">
        <f t="shared" si="928"/>
        <v>0</v>
      </c>
      <c r="E2048" s="507"/>
      <c r="F2048" s="507"/>
      <c r="G2048" s="507"/>
      <c r="H2048" s="507"/>
      <c r="I2048" s="507"/>
      <c r="J2048" s="507"/>
      <c r="K2048" s="558"/>
    </row>
    <row r="2049" spans="2:11">
      <c r="B2049" s="557" t="s">
        <v>517</v>
      </c>
      <c r="C2049" s="555" t="s">
        <v>1091</v>
      </c>
      <c r="D2049" s="503">
        <f t="shared" si="928"/>
        <v>0</v>
      </c>
      <c r="E2049" s="507">
        <f t="shared" ref="E2049:J2049" si="940">E2047+E2048</f>
        <v>0</v>
      </c>
      <c r="F2049" s="507">
        <f t="shared" si="940"/>
        <v>0</v>
      </c>
      <c r="G2049" s="507">
        <f t="shared" si="940"/>
        <v>0</v>
      </c>
      <c r="H2049" s="507">
        <f t="shared" si="940"/>
        <v>0</v>
      </c>
      <c r="I2049" s="507">
        <f t="shared" si="940"/>
        <v>0</v>
      </c>
      <c r="J2049" s="507">
        <f t="shared" si="940"/>
        <v>0</v>
      </c>
      <c r="K2049" s="558"/>
    </row>
    <row r="2050" spans="2:11" s="1111" customFormat="1">
      <c r="B2050" s="1108" t="s">
        <v>518</v>
      </c>
      <c r="C2050" s="1109" t="s">
        <v>1092</v>
      </c>
      <c r="D2050" s="1071">
        <f t="shared" si="928"/>
        <v>1524073347</v>
      </c>
      <c r="E2050" s="1071">
        <f t="shared" ref="E2050:J2050" si="941">E2044-E2045+E2046-E2049</f>
        <v>13742965</v>
      </c>
      <c r="F2050" s="1071">
        <f t="shared" si="941"/>
        <v>0</v>
      </c>
      <c r="G2050" s="1071">
        <f t="shared" si="941"/>
        <v>0</v>
      </c>
      <c r="H2050" s="1071">
        <f t="shared" si="941"/>
        <v>1510330382</v>
      </c>
      <c r="I2050" s="1071">
        <f t="shared" si="941"/>
        <v>0</v>
      </c>
      <c r="J2050" s="1071">
        <f t="shared" si="941"/>
        <v>0</v>
      </c>
      <c r="K2050" s="1117"/>
    </row>
    <row r="2051" spans="2:11">
      <c r="B2051" s="557" t="s">
        <v>1024</v>
      </c>
      <c r="C2051" s="555" t="s">
        <v>1093</v>
      </c>
      <c r="D2051" s="559">
        <f>IFERROR(D2049/(D2044-D2045+D2046),0)</f>
        <v>0</v>
      </c>
      <c r="E2051" s="559">
        <f t="shared" ref="E2051:J2051" si="942">IFERROR(E2049/(E2044-E2045+E2046),0)</f>
        <v>0</v>
      </c>
      <c r="F2051" s="559">
        <f t="shared" si="942"/>
        <v>0</v>
      </c>
      <c r="G2051" s="559">
        <f t="shared" si="942"/>
        <v>0</v>
      </c>
      <c r="H2051" s="559">
        <f t="shared" si="942"/>
        <v>0</v>
      </c>
      <c r="I2051" s="559">
        <f t="shared" si="942"/>
        <v>0</v>
      </c>
      <c r="J2051" s="559">
        <f t="shared" si="942"/>
        <v>0</v>
      </c>
      <c r="K2051" s="571"/>
    </row>
    <row r="2052" spans="2:11" s="420" customFormat="1" ht="51">
      <c r="B2052" s="418">
        <v>3</v>
      </c>
      <c r="C2052" s="419" t="s">
        <v>545</v>
      </c>
      <c r="D2052" s="414"/>
      <c r="E2052" s="419"/>
      <c r="F2052" s="419"/>
      <c r="G2052" s="419"/>
      <c r="H2052" s="419"/>
      <c r="I2052" s="419"/>
      <c r="J2052" s="419"/>
      <c r="K2052" s="419"/>
    </row>
    <row r="2053" spans="2:11" s="446" customFormat="1">
      <c r="B2053" s="490" t="s">
        <v>510</v>
      </c>
      <c r="C2053" s="491" t="s">
        <v>509</v>
      </c>
      <c r="D2053" s="492">
        <f t="shared" ref="D2053:D2059" si="943">SUM(E2053:J2053)</f>
        <v>206810683872</v>
      </c>
      <c r="E2053" s="492">
        <f t="shared" ref="E2053:J2058" si="944">E2062+E2071+E2080</f>
        <v>0</v>
      </c>
      <c r="F2053" s="492">
        <f t="shared" si="944"/>
        <v>206810683872</v>
      </c>
      <c r="G2053" s="492">
        <f t="shared" si="944"/>
        <v>0</v>
      </c>
      <c r="H2053" s="492">
        <f t="shared" si="944"/>
        <v>0</v>
      </c>
      <c r="I2053" s="492">
        <f t="shared" si="944"/>
        <v>0</v>
      </c>
      <c r="J2053" s="492">
        <f t="shared" si="944"/>
        <v>0</v>
      </c>
      <c r="K2053" s="553"/>
    </row>
    <row r="2054" spans="2:11" s="446" customFormat="1">
      <c r="B2054" s="493" t="s">
        <v>512</v>
      </c>
      <c r="C2054" s="491" t="s">
        <v>511</v>
      </c>
      <c r="D2054" s="492">
        <f t="shared" si="943"/>
        <v>0</v>
      </c>
      <c r="E2054" s="492">
        <f t="shared" si="944"/>
        <v>0</v>
      </c>
      <c r="F2054" s="492">
        <f t="shared" si="944"/>
        <v>0</v>
      </c>
      <c r="G2054" s="492">
        <f t="shared" si="944"/>
        <v>0</v>
      </c>
      <c r="H2054" s="492">
        <f t="shared" si="944"/>
        <v>0</v>
      </c>
      <c r="I2054" s="492">
        <f t="shared" si="944"/>
        <v>0</v>
      </c>
      <c r="J2054" s="492">
        <f t="shared" si="944"/>
        <v>0</v>
      </c>
      <c r="K2054" s="553"/>
    </row>
    <row r="2055" spans="2:11" s="446" customFormat="1">
      <c r="B2055" s="493" t="s">
        <v>514</v>
      </c>
      <c r="C2055" s="491" t="s">
        <v>513</v>
      </c>
      <c r="D2055" s="492">
        <f t="shared" si="943"/>
        <v>0</v>
      </c>
      <c r="E2055" s="492">
        <f t="shared" si="944"/>
        <v>0</v>
      </c>
      <c r="F2055" s="492">
        <f t="shared" si="944"/>
        <v>0</v>
      </c>
      <c r="G2055" s="492">
        <f t="shared" si="944"/>
        <v>0</v>
      </c>
      <c r="H2055" s="492">
        <f t="shared" si="944"/>
        <v>0</v>
      </c>
      <c r="I2055" s="492">
        <f t="shared" si="944"/>
        <v>0</v>
      </c>
      <c r="J2055" s="492">
        <f t="shared" si="944"/>
        <v>0</v>
      </c>
      <c r="K2055" s="553"/>
    </row>
    <row r="2056" spans="2:11" s="446" customFormat="1">
      <c r="B2056" s="490" t="s">
        <v>515</v>
      </c>
      <c r="C2056" s="491" t="s">
        <v>1089</v>
      </c>
      <c r="D2056" s="492">
        <f t="shared" si="943"/>
        <v>108402107445</v>
      </c>
      <c r="E2056" s="492">
        <f t="shared" si="944"/>
        <v>0</v>
      </c>
      <c r="F2056" s="492">
        <f t="shared" si="944"/>
        <v>108402107445</v>
      </c>
      <c r="G2056" s="492">
        <f t="shared" si="944"/>
        <v>0</v>
      </c>
      <c r="H2056" s="492">
        <f t="shared" si="944"/>
        <v>0</v>
      </c>
      <c r="I2056" s="492">
        <f t="shared" si="944"/>
        <v>0</v>
      </c>
      <c r="J2056" s="492">
        <f t="shared" si="944"/>
        <v>0</v>
      </c>
      <c r="K2056" s="553"/>
    </row>
    <row r="2057" spans="2:11" s="446" customFormat="1">
      <c r="B2057" s="494" t="s">
        <v>516</v>
      </c>
      <c r="C2057" s="495" t="s">
        <v>1090</v>
      </c>
      <c r="D2057" s="492">
        <f t="shared" si="943"/>
        <v>0</v>
      </c>
      <c r="E2057" s="492">
        <f t="shared" si="944"/>
        <v>0</v>
      </c>
      <c r="F2057" s="492">
        <f t="shared" si="944"/>
        <v>0</v>
      </c>
      <c r="G2057" s="492">
        <f t="shared" si="944"/>
        <v>0</v>
      </c>
      <c r="H2057" s="492">
        <f t="shared" si="944"/>
        <v>0</v>
      </c>
      <c r="I2057" s="492">
        <f t="shared" si="944"/>
        <v>0</v>
      </c>
      <c r="J2057" s="492">
        <f t="shared" si="944"/>
        <v>0</v>
      </c>
      <c r="K2057" s="496"/>
    </row>
    <row r="2058" spans="2:11" s="446" customFormat="1">
      <c r="B2058" s="494" t="s">
        <v>517</v>
      </c>
      <c r="C2058" s="496" t="s">
        <v>1091</v>
      </c>
      <c r="D2058" s="492">
        <f t="shared" si="943"/>
        <v>108402107445</v>
      </c>
      <c r="E2058" s="492">
        <f t="shared" si="944"/>
        <v>0</v>
      </c>
      <c r="F2058" s="492">
        <f t="shared" si="944"/>
        <v>108402107445</v>
      </c>
      <c r="G2058" s="492">
        <f t="shared" si="944"/>
        <v>0</v>
      </c>
      <c r="H2058" s="492">
        <f t="shared" si="944"/>
        <v>0</v>
      </c>
      <c r="I2058" s="492">
        <f t="shared" si="944"/>
        <v>0</v>
      </c>
      <c r="J2058" s="492">
        <f t="shared" si="944"/>
        <v>0</v>
      </c>
      <c r="K2058" s="496"/>
    </row>
    <row r="2059" spans="2:11" s="1073" customFormat="1">
      <c r="B2059" s="1068" t="s">
        <v>518</v>
      </c>
      <c r="C2059" s="1090" t="s">
        <v>1092</v>
      </c>
      <c r="D2059" s="1091">
        <f t="shared" si="943"/>
        <v>98408576427</v>
      </c>
      <c r="E2059" s="1091">
        <f t="shared" ref="E2059:J2059" si="945">E2053-E2054+E2055-E2058</f>
        <v>0</v>
      </c>
      <c r="F2059" s="1091">
        <f t="shared" si="945"/>
        <v>98408576427</v>
      </c>
      <c r="G2059" s="1091">
        <f t="shared" si="945"/>
        <v>0</v>
      </c>
      <c r="H2059" s="1091">
        <f t="shared" si="945"/>
        <v>0</v>
      </c>
      <c r="I2059" s="1091">
        <f t="shared" si="945"/>
        <v>0</v>
      </c>
      <c r="J2059" s="1091">
        <f t="shared" si="945"/>
        <v>0</v>
      </c>
      <c r="K2059" s="1107"/>
    </row>
    <row r="2060" spans="2:11" s="446" customFormat="1">
      <c r="B2060" s="493" t="s">
        <v>1024</v>
      </c>
      <c r="C2060" s="491" t="s">
        <v>1093</v>
      </c>
      <c r="D2060" s="582">
        <f t="shared" ref="D2060:J2060" si="946">IFERROR(D2058/(D2053-D2054+D2055),0)</f>
        <v>0.52416106080908575</v>
      </c>
      <c r="E2060" s="582">
        <f t="shared" si="946"/>
        <v>0</v>
      </c>
      <c r="F2060" s="582">
        <f t="shared" si="946"/>
        <v>0.52416106080908575</v>
      </c>
      <c r="G2060" s="582">
        <f t="shared" si="946"/>
        <v>0</v>
      </c>
      <c r="H2060" s="582">
        <f t="shared" si="946"/>
        <v>0</v>
      </c>
      <c r="I2060" s="582">
        <f t="shared" si="946"/>
        <v>0</v>
      </c>
      <c r="J2060" s="582">
        <f t="shared" si="946"/>
        <v>0</v>
      </c>
      <c r="K2060" s="497"/>
    </row>
    <row r="2061" spans="2:11" s="420" customFormat="1">
      <c r="B2061" s="444">
        <v>1</v>
      </c>
      <c r="C2061" s="419" t="s">
        <v>935</v>
      </c>
      <c r="D2061" s="419"/>
      <c r="E2061" s="419"/>
      <c r="F2061" s="419"/>
      <c r="G2061" s="419"/>
      <c r="H2061" s="419"/>
      <c r="I2061" s="419"/>
      <c r="J2061" s="419"/>
      <c r="K2061" s="419"/>
    </row>
    <row r="2062" spans="2:11" s="446" customFormat="1">
      <c r="B2062" s="490" t="s">
        <v>510</v>
      </c>
      <c r="C2062" s="491" t="s">
        <v>509</v>
      </c>
      <c r="D2062" s="492">
        <f t="shared" ref="D2062:D2068" si="947">SUM(E2062:J2062)</f>
        <v>1753385000</v>
      </c>
      <c r="E2062" s="492"/>
      <c r="F2062" s="492">
        <v>1753385000</v>
      </c>
      <c r="G2062" s="492"/>
      <c r="H2062" s="492"/>
      <c r="I2062" s="492"/>
      <c r="J2062" s="492"/>
      <c r="K2062" s="553"/>
    </row>
    <row r="2063" spans="2:11" s="446" customFormat="1">
      <c r="B2063" s="493" t="s">
        <v>512</v>
      </c>
      <c r="C2063" s="491" t="s">
        <v>511</v>
      </c>
      <c r="D2063" s="492">
        <f t="shared" si="947"/>
        <v>0</v>
      </c>
      <c r="E2063" s="492"/>
      <c r="F2063" s="492"/>
      <c r="G2063" s="492"/>
      <c r="H2063" s="492"/>
      <c r="I2063" s="492"/>
      <c r="J2063" s="492"/>
      <c r="K2063" s="553"/>
    </row>
    <row r="2064" spans="2:11" s="446" customFormat="1">
      <c r="B2064" s="493" t="s">
        <v>514</v>
      </c>
      <c r="C2064" s="491" t="s">
        <v>513</v>
      </c>
      <c r="D2064" s="492">
        <f t="shared" si="947"/>
        <v>0</v>
      </c>
      <c r="E2064" s="492"/>
      <c r="F2064" s="492"/>
      <c r="G2064" s="492"/>
      <c r="H2064" s="492"/>
      <c r="I2064" s="492"/>
      <c r="J2064" s="492"/>
      <c r="K2064" s="553"/>
    </row>
    <row r="2065" spans="2:11" s="446" customFormat="1">
      <c r="B2065" s="490" t="s">
        <v>515</v>
      </c>
      <c r="C2065" s="491" t="s">
        <v>1089</v>
      </c>
      <c r="D2065" s="492">
        <f t="shared" si="947"/>
        <v>1753385000</v>
      </c>
      <c r="E2065" s="492"/>
      <c r="F2065" s="492">
        <v>1753385000</v>
      </c>
      <c r="G2065" s="492"/>
      <c r="H2065" s="492"/>
      <c r="I2065" s="492"/>
      <c r="J2065" s="492"/>
      <c r="K2065" s="553"/>
    </row>
    <row r="2066" spans="2:11" s="446" customFormat="1">
      <c r="B2066" s="494" t="s">
        <v>516</v>
      </c>
      <c r="C2066" s="495" t="s">
        <v>1090</v>
      </c>
      <c r="D2066" s="492">
        <f t="shared" si="947"/>
        <v>0</v>
      </c>
      <c r="E2066" s="492"/>
      <c r="F2066" s="492"/>
      <c r="G2066" s="492"/>
      <c r="H2066" s="492"/>
      <c r="I2066" s="492"/>
      <c r="J2066" s="492"/>
      <c r="K2066" s="496"/>
    </row>
    <row r="2067" spans="2:11" s="446" customFormat="1">
      <c r="B2067" s="494" t="s">
        <v>517</v>
      </c>
      <c r="C2067" s="496" t="s">
        <v>1091</v>
      </c>
      <c r="D2067" s="492">
        <f t="shared" si="947"/>
        <v>1753385000</v>
      </c>
      <c r="E2067" s="492">
        <f t="shared" ref="E2067:J2067" si="948">E2065+E2066</f>
        <v>0</v>
      </c>
      <c r="F2067" s="492">
        <f t="shared" si="948"/>
        <v>1753385000</v>
      </c>
      <c r="G2067" s="492">
        <f t="shared" si="948"/>
        <v>0</v>
      </c>
      <c r="H2067" s="492">
        <f t="shared" si="948"/>
        <v>0</v>
      </c>
      <c r="I2067" s="492">
        <f t="shared" si="948"/>
        <v>0</v>
      </c>
      <c r="J2067" s="492">
        <f t="shared" si="948"/>
        <v>0</v>
      </c>
      <c r="K2067" s="496"/>
    </row>
    <row r="2068" spans="2:11" s="446" customFormat="1">
      <c r="B2068" s="493" t="s">
        <v>518</v>
      </c>
      <c r="C2068" s="491" t="s">
        <v>1092</v>
      </c>
      <c r="D2068" s="492">
        <f t="shared" si="947"/>
        <v>0</v>
      </c>
      <c r="E2068" s="492">
        <f t="shared" ref="E2068:J2068" si="949">E2062-E2063+E2064-E2067</f>
        <v>0</v>
      </c>
      <c r="F2068" s="492">
        <f t="shared" si="949"/>
        <v>0</v>
      </c>
      <c r="G2068" s="492">
        <f t="shared" si="949"/>
        <v>0</v>
      </c>
      <c r="H2068" s="492">
        <f t="shared" si="949"/>
        <v>0</v>
      </c>
      <c r="I2068" s="492">
        <f t="shared" si="949"/>
        <v>0</v>
      </c>
      <c r="J2068" s="492">
        <f t="shared" si="949"/>
        <v>0</v>
      </c>
      <c r="K2068" s="553"/>
    </row>
    <row r="2069" spans="2:11" s="446" customFormat="1">
      <c r="B2069" s="493" t="s">
        <v>1024</v>
      </c>
      <c r="C2069" s="491" t="s">
        <v>1093</v>
      </c>
      <c r="D2069" s="582">
        <f t="shared" ref="D2069:J2069" si="950">IFERROR(D2067/(D2062-D2063+D2064),0)</f>
        <v>1</v>
      </c>
      <c r="E2069" s="582">
        <f t="shared" si="950"/>
        <v>0</v>
      </c>
      <c r="F2069" s="582">
        <f t="shared" si="950"/>
        <v>1</v>
      </c>
      <c r="G2069" s="582">
        <f t="shared" si="950"/>
        <v>0</v>
      </c>
      <c r="H2069" s="582">
        <f t="shared" si="950"/>
        <v>0</v>
      </c>
      <c r="I2069" s="582">
        <f t="shared" si="950"/>
        <v>0</v>
      </c>
      <c r="J2069" s="582">
        <f t="shared" si="950"/>
        <v>0</v>
      </c>
      <c r="K2069" s="497"/>
    </row>
    <row r="2070" spans="2:11" s="420" customFormat="1">
      <c r="B2070" s="444">
        <v>2</v>
      </c>
      <c r="C2070" s="419" t="s">
        <v>547</v>
      </c>
      <c r="D2070" s="419"/>
      <c r="E2070" s="419"/>
      <c r="F2070" s="419"/>
      <c r="G2070" s="419"/>
      <c r="H2070" s="419"/>
      <c r="I2070" s="419"/>
      <c r="J2070" s="419"/>
      <c r="K2070" s="419"/>
    </row>
    <row r="2071" spans="2:11" s="446" customFormat="1">
      <c r="B2071" s="490" t="s">
        <v>510</v>
      </c>
      <c r="C2071" s="491" t="s">
        <v>509</v>
      </c>
      <c r="D2071" s="492">
        <f t="shared" ref="D2071:D2077" si="951">SUM(E2071:J2071)</f>
        <v>197751840021</v>
      </c>
      <c r="E2071" s="492"/>
      <c r="F2071" s="492">
        <v>197751840021</v>
      </c>
      <c r="G2071" s="492"/>
      <c r="H2071" s="492"/>
      <c r="I2071" s="492"/>
      <c r="J2071" s="492"/>
      <c r="K2071" s="553"/>
    </row>
    <row r="2072" spans="2:11" s="446" customFormat="1">
      <c r="B2072" s="493" t="s">
        <v>512</v>
      </c>
      <c r="C2072" s="491" t="s">
        <v>511</v>
      </c>
      <c r="D2072" s="492">
        <f t="shared" si="951"/>
        <v>0</v>
      </c>
      <c r="E2072" s="492"/>
      <c r="F2072" s="492"/>
      <c r="G2072" s="492"/>
      <c r="H2072" s="492"/>
      <c r="I2072" s="492"/>
      <c r="J2072" s="492"/>
      <c r="K2072" s="553"/>
    </row>
    <row r="2073" spans="2:11" s="446" customFormat="1">
      <c r="B2073" s="493" t="s">
        <v>514</v>
      </c>
      <c r="C2073" s="491" t="s">
        <v>513</v>
      </c>
      <c r="D2073" s="492">
        <f t="shared" si="951"/>
        <v>0</v>
      </c>
      <c r="E2073" s="492"/>
      <c r="F2073" s="492"/>
      <c r="G2073" s="492"/>
      <c r="H2073" s="492"/>
      <c r="I2073" s="492"/>
      <c r="J2073" s="492"/>
      <c r="K2073" s="553"/>
    </row>
    <row r="2074" spans="2:11" s="446" customFormat="1">
      <c r="B2074" s="490" t="s">
        <v>515</v>
      </c>
      <c r="C2074" s="491" t="s">
        <v>1089</v>
      </c>
      <c r="D2074" s="492">
        <f t="shared" si="951"/>
        <v>105915130445</v>
      </c>
      <c r="E2074" s="492"/>
      <c r="F2074" s="492">
        <v>105915130445</v>
      </c>
      <c r="G2074" s="492"/>
      <c r="H2074" s="492"/>
      <c r="I2074" s="492"/>
      <c r="J2074" s="492"/>
      <c r="K2074" s="553"/>
    </row>
    <row r="2075" spans="2:11" s="446" customFormat="1">
      <c r="B2075" s="494" t="s">
        <v>516</v>
      </c>
      <c r="C2075" s="495" t="s">
        <v>1090</v>
      </c>
      <c r="D2075" s="492">
        <f t="shared" si="951"/>
        <v>0</v>
      </c>
      <c r="E2075" s="492"/>
      <c r="F2075" s="492"/>
      <c r="G2075" s="492"/>
      <c r="H2075" s="492"/>
      <c r="I2075" s="492"/>
      <c r="J2075" s="492"/>
      <c r="K2075" s="496"/>
    </row>
    <row r="2076" spans="2:11" s="446" customFormat="1">
      <c r="B2076" s="494" t="s">
        <v>517</v>
      </c>
      <c r="C2076" s="496" t="s">
        <v>1091</v>
      </c>
      <c r="D2076" s="492">
        <f t="shared" si="951"/>
        <v>105915130445</v>
      </c>
      <c r="E2076" s="492">
        <f t="shared" ref="E2076:J2076" si="952">E2074+E2075</f>
        <v>0</v>
      </c>
      <c r="F2076" s="492">
        <f t="shared" si="952"/>
        <v>105915130445</v>
      </c>
      <c r="G2076" s="492">
        <f t="shared" si="952"/>
        <v>0</v>
      </c>
      <c r="H2076" s="492">
        <f t="shared" si="952"/>
        <v>0</v>
      </c>
      <c r="I2076" s="492">
        <f t="shared" si="952"/>
        <v>0</v>
      </c>
      <c r="J2076" s="492">
        <f t="shared" si="952"/>
        <v>0</v>
      </c>
      <c r="K2076" s="496"/>
    </row>
    <row r="2077" spans="2:11" s="1073" customFormat="1">
      <c r="B2077" s="1068" t="s">
        <v>518</v>
      </c>
      <c r="C2077" s="1090" t="s">
        <v>1092</v>
      </c>
      <c r="D2077" s="1091">
        <f t="shared" si="951"/>
        <v>91836709576</v>
      </c>
      <c r="E2077" s="1091">
        <f t="shared" ref="E2077:J2077" si="953">E2071-E2072+E2073-E2076</f>
        <v>0</v>
      </c>
      <c r="F2077" s="1091">
        <f t="shared" si="953"/>
        <v>91836709576</v>
      </c>
      <c r="G2077" s="1091">
        <f t="shared" si="953"/>
        <v>0</v>
      </c>
      <c r="H2077" s="1091">
        <f t="shared" si="953"/>
        <v>0</v>
      </c>
      <c r="I2077" s="1091">
        <f t="shared" si="953"/>
        <v>0</v>
      </c>
      <c r="J2077" s="1091">
        <f t="shared" si="953"/>
        <v>0</v>
      </c>
      <c r="K2077" s="1107"/>
    </row>
    <row r="2078" spans="2:11" s="446" customFormat="1">
      <c r="B2078" s="493" t="s">
        <v>1024</v>
      </c>
      <c r="C2078" s="491" t="s">
        <v>1093</v>
      </c>
      <c r="D2078" s="582">
        <f t="shared" ref="D2078:J2078" si="954">IFERROR(D2076/(D2071-D2072+D2073),0)</f>
        <v>0.53559618172833423</v>
      </c>
      <c r="E2078" s="582">
        <f t="shared" si="954"/>
        <v>0</v>
      </c>
      <c r="F2078" s="582">
        <f t="shared" si="954"/>
        <v>0.53559618172833423</v>
      </c>
      <c r="G2078" s="582">
        <f t="shared" si="954"/>
        <v>0</v>
      </c>
      <c r="H2078" s="582">
        <f t="shared" si="954"/>
        <v>0</v>
      </c>
      <c r="I2078" s="582">
        <f t="shared" si="954"/>
        <v>0</v>
      </c>
      <c r="J2078" s="582">
        <f t="shared" si="954"/>
        <v>0</v>
      </c>
      <c r="K2078" s="497"/>
    </row>
    <row r="2079" spans="2:11" s="420" customFormat="1">
      <c r="B2079" s="444">
        <v>3</v>
      </c>
      <c r="C2079" s="419" t="s">
        <v>936</v>
      </c>
      <c r="D2079" s="419"/>
      <c r="E2079" s="419"/>
      <c r="F2079" s="419"/>
      <c r="G2079" s="419"/>
      <c r="H2079" s="419"/>
      <c r="I2079" s="419"/>
      <c r="J2079" s="419"/>
      <c r="K2079" s="419"/>
    </row>
    <row r="2080" spans="2:11" s="446" customFormat="1">
      <c r="B2080" s="490" t="s">
        <v>510</v>
      </c>
      <c r="C2080" s="491" t="s">
        <v>509</v>
      </c>
      <c r="D2080" s="492">
        <f t="shared" ref="D2080:D2086" si="955">SUM(E2080:J2080)</f>
        <v>7305458851</v>
      </c>
      <c r="E2080" s="492"/>
      <c r="F2080" s="492">
        <v>7305458851</v>
      </c>
      <c r="G2080" s="492"/>
      <c r="H2080" s="492"/>
      <c r="I2080" s="492"/>
      <c r="J2080" s="492"/>
      <c r="K2080" s="553"/>
    </row>
    <row r="2081" spans="2:11" s="446" customFormat="1">
      <c r="B2081" s="493" t="s">
        <v>512</v>
      </c>
      <c r="C2081" s="491" t="s">
        <v>511</v>
      </c>
      <c r="D2081" s="492">
        <f t="shared" si="955"/>
        <v>0</v>
      </c>
      <c r="E2081" s="492"/>
      <c r="F2081" s="492"/>
      <c r="G2081" s="492"/>
      <c r="H2081" s="492"/>
      <c r="I2081" s="492"/>
      <c r="J2081" s="492"/>
      <c r="K2081" s="553"/>
    </row>
    <row r="2082" spans="2:11" s="446" customFormat="1">
      <c r="B2082" s="493" t="s">
        <v>514</v>
      </c>
      <c r="C2082" s="491" t="s">
        <v>513</v>
      </c>
      <c r="D2082" s="492">
        <f t="shared" si="955"/>
        <v>0</v>
      </c>
      <c r="E2082" s="492"/>
      <c r="F2082" s="492"/>
      <c r="G2082" s="492"/>
      <c r="H2082" s="492"/>
      <c r="I2082" s="492"/>
      <c r="J2082" s="492"/>
      <c r="K2082" s="553"/>
    </row>
    <row r="2083" spans="2:11" s="446" customFormat="1">
      <c r="B2083" s="490" t="s">
        <v>515</v>
      </c>
      <c r="C2083" s="491" t="s">
        <v>1089</v>
      </c>
      <c r="D2083" s="492">
        <f t="shared" si="955"/>
        <v>733592000</v>
      </c>
      <c r="E2083" s="492"/>
      <c r="F2083" s="492">
        <v>733592000</v>
      </c>
      <c r="G2083" s="492"/>
      <c r="H2083" s="492"/>
      <c r="I2083" s="492"/>
      <c r="J2083" s="492"/>
      <c r="K2083" s="553"/>
    </row>
    <row r="2084" spans="2:11" s="446" customFormat="1">
      <c r="B2084" s="494" t="s">
        <v>516</v>
      </c>
      <c r="C2084" s="495" t="s">
        <v>1090</v>
      </c>
      <c r="D2084" s="492">
        <f t="shared" si="955"/>
        <v>0</v>
      </c>
      <c r="E2084" s="492"/>
      <c r="F2084" s="492"/>
      <c r="G2084" s="492"/>
      <c r="H2084" s="492"/>
      <c r="I2084" s="492"/>
      <c r="J2084" s="492"/>
      <c r="K2084" s="496"/>
    </row>
    <row r="2085" spans="2:11" s="446" customFormat="1">
      <c r="B2085" s="494" t="s">
        <v>517</v>
      </c>
      <c r="C2085" s="496" t="s">
        <v>1091</v>
      </c>
      <c r="D2085" s="492">
        <f t="shared" si="955"/>
        <v>733592000</v>
      </c>
      <c r="E2085" s="492">
        <f t="shared" ref="E2085:J2085" si="956">E2083+E2084</f>
        <v>0</v>
      </c>
      <c r="F2085" s="492">
        <f t="shared" si="956"/>
        <v>733592000</v>
      </c>
      <c r="G2085" s="492">
        <f t="shared" si="956"/>
        <v>0</v>
      </c>
      <c r="H2085" s="492">
        <f t="shared" si="956"/>
        <v>0</v>
      </c>
      <c r="I2085" s="492">
        <f t="shared" si="956"/>
        <v>0</v>
      </c>
      <c r="J2085" s="492">
        <f t="shared" si="956"/>
        <v>0</v>
      </c>
      <c r="K2085" s="496"/>
    </row>
    <row r="2086" spans="2:11" s="1073" customFormat="1">
      <c r="B2086" s="1068" t="s">
        <v>518</v>
      </c>
      <c r="C2086" s="1090" t="s">
        <v>1092</v>
      </c>
      <c r="D2086" s="1091">
        <f t="shared" si="955"/>
        <v>6571866851</v>
      </c>
      <c r="E2086" s="1091">
        <f t="shared" ref="E2086:J2086" si="957">E2080-E2081+E2082-E2085</f>
        <v>0</v>
      </c>
      <c r="F2086" s="1091">
        <f t="shared" si="957"/>
        <v>6571866851</v>
      </c>
      <c r="G2086" s="1091">
        <f t="shared" si="957"/>
        <v>0</v>
      </c>
      <c r="H2086" s="1091">
        <f t="shared" si="957"/>
        <v>0</v>
      </c>
      <c r="I2086" s="1091">
        <f t="shared" si="957"/>
        <v>0</v>
      </c>
      <c r="J2086" s="1091">
        <f t="shared" si="957"/>
        <v>0</v>
      </c>
      <c r="K2086" s="1107"/>
    </row>
    <row r="2087" spans="2:11" s="446" customFormat="1">
      <c r="B2087" s="493" t="s">
        <v>1024</v>
      </c>
      <c r="C2087" s="491" t="s">
        <v>1093</v>
      </c>
      <c r="D2087" s="582">
        <f t="shared" ref="D2087:J2087" si="958">IFERROR(D2085/(D2080-D2081+D2082),0)</f>
        <v>0.10041696421294373</v>
      </c>
      <c r="E2087" s="582">
        <f t="shared" si="958"/>
        <v>0</v>
      </c>
      <c r="F2087" s="582">
        <f t="shared" si="958"/>
        <v>0.10041696421294373</v>
      </c>
      <c r="G2087" s="582">
        <f t="shared" si="958"/>
        <v>0</v>
      </c>
      <c r="H2087" s="582">
        <f t="shared" si="958"/>
        <v>0</v>
      </c>
      <c r="I2087" s="582">
        <f t="shared" si="958"/>
        <v>0</v>
      </c>
      <c r="J2087" s="582">
        <f t="shared" si="958"/>
        <v>0</v>
      </c>
      <c r="K2087" s="497"/>
    </row>
    <row r="2088" spans="2:11" s="417" customFormat="1">
      <c r="B2088" s="412" t="s">
        <v>700</v>
      </c>
      <c r="C2088" s="413" t="s">
        <v>525</v>
      </c>
      <c r="D2088" s="416"/>
      <c r="E2088" s="416"/>
      <c r="F2088" s="416"/>
      <c r="G2088" s="416"/>
      <c r="H2088" s="416"/>
      <c r="I2088" s="416"/>
      <c r="J2088" s="416"/>
      <c r="K2088" s="416"/>
    </row>
    <row r="2089" spans="2:11">
      <c r="B2089" s="554" t="s">
        <v>510</v>
      </c>
      <c r="C2089" s="555" t="s">
        <v>509</v>
      </c>
      <c r="D2089" s="503">
        <f t="shared" si="928"/>
        <v>32119511697</v>
      </c>
      <c r="E2089" s="503">
        <f t="shared" ref="E2089:J2095" si="959">E2098+E2116+E2134</f>
        <v>27276675937</v>
      </c>
      <c r="F2089" s="503">
        <f t="shared" si="959"/>
        <v>0</v>
      </c>
      <c r="G2089" s="503">
        <f t="shared" si="959"/>
        <v>0</v>
      </c>
      <c r="H2089" s="503">
        <f t="shared" si="959"/>
        <v>1332186631</v>
      </c>
      <c r="I2089" s="503">
        <f t="shared" si="959"/>
        <v>0</v>
      </c>
      <c r="J2089" s="503">
        <f t="shared" si="959"/>
        <v>3510649129</v>
      </c>
      <c r="K2089" s="570"/>
    </row>
    <row r="2090" spans="2:11">
      <c r="B2090" s="554" t="s">
        <v>512</v>
      </c>
      <c r="C2090" s="555" t="s">
        <v>511</v>
      </c>
      <c r="D2090" s="503">
        <f t="shared" si="928"/>
        <v>0</v>
      </c>
      <c r="E2090" s="503">
        <f t="shared" si="959"/>
        <v>0</v>
      </c>
      <c r="F2090" s="503">
        <f t="shared" si="959"/>
        <v>0</v>
      </c>
      <c r="G2090" s="503">
        <f t="shared" si="959"/>
        <v>0</v>
      </c>
      <c r="H2090" s="503">
        <f t="shared" si="959"/>
        <v>0</v>
      </c>
      <c r="I2090" s="503">
        <f t="shared" si="959"/>
        <v>0</v>
      </c>
      <c r="J2090" s="503">
        <f t="shared" si="959"/>
        <v>0</v>
      </c>
      <c r="K2090" s="570"/>
    </row>
    <row r="2091" spans="2:11">
      <c r="B2091" s="557" t="s">
        <v>514</v>
      </c>
      <c r="C2091" s="555" t="s">
        <v>513</v>
      </c>
      <c r="D2091" s="503">
        <f t="shared" si="928"/>
        <v>0</v>
      </c>
      <c r="E2091" s="503">
        <f t="shared" si="959"/>
        <v>0</v>
      </c>
      <c r="F2091" s="503">
        <f t="shared" si="959"/>
        <v>0</v>
      </c>
      <c r="G2091" s="503">
        <f t="shared" si="959"/>
        <v>0</v>
      </c>
      <c r="H2091" s="503">
        <f t="shared" si="959"/>
        <v>0</v>
      </c>
      <c r="I2091" s="503">
        <f t="shared" si="959"/>
        <v>0</v>
      </c>
      <c r="J2091" s="503">
        <f t="shared" si="959"/>
        <v>0</v>
      </c>
      <c r="K2091" s="570"/>
    </row>
    <row r="2092" spans="2:11">
      <c r="B2092" s="557" t="s">
        <v>515</v>
      </c>
      <c r="C2092" s="555" t="s">
        <v>1089</v>
      </c>
      <c r="D2092" s="503">
        <f t="shared" si="928"/>
        <v>404304018</v>
      </c>
      <c r="E2092" s="503">
        <f t="shared" si="959"/>
        <v>404304018</v>
      </c>
      <c r="F2092" s="503">
        <f t="shared" si="959"/>
        <v>0</v>
      </c>
      <c r="G2092" s="503">
        <f t="shared" si="959"/>
        <v>0</v>
      </c>
      <c r="H2092" s="503">
        <f t="shared" si="959"/>
        <v>0</v>
      </c>
      <c r="I2092" s="503">
        <f t="shared" si="959"/>
        <v>0</v>
      </c>
      <c r="J2092" s="503">
        <f t="shared" si="959"/>
        <v>0</v>
      </c>
      <c r="K2092" s="570"/>
    </row>
    <row r="2093" spans="2:11">
      <c r="B2093" s="490" t="s">
        <v>516</v>
      </c>
      <c r="C2093" s="491" t="s">
        <v>1090</v>
      </c>
      <c r="D2093" s="507">
        <f t="shared" si="928"/>
        <v>0</v>
      </c>
      <c r="E2093" s="503">
        <f t="shared" si="959"/>
        <v>0</v>
      </c>
      <c r="F2093" s="503">
        <f t="shared" si="959"/>
        <v>0</v>
      </c>
      <c r="G2093" s="503">
        <f t="shared" si="959"/>
        <v>0</v>
      </c>
      <c r="H2093" s="503">
        <f t="shared" si="959"/>
        <v>0</v>
      </c>
      <c r="I2093" s="503">
        <f t="shared" si="959"/>
        <v>0</v>
      </c>
      <c r="J2093" s="503">
        <f t="shared" si="959"/>
        <v>0</v>
      </c>
      <c r="K2093" s="558"/>
    </row>
    <row r="2094" spans="2:11">
      <c r="B2094" s="557" t="s">
        <v>517</v>
      </c>
      <c r="C2094" s="555" t="s">
        <v>1091</v>
      </c>
      <c r="D2094" s="503">
        <f t="shared" si="928"/>
        <v>404304018</v>
      </c>
      <c r="E2094" s="503">
        <f t="shared" si="959"/>
        <v>404304018</v>
      </c>
      <c r="F2094" s="503">
        <f t="shared" si="959"/>
        <v>0</v>
      </c>
      <c r="G2094" s="503">
        <f t="shared" si="959"/>
        <v>0</v>
      </c>
      <c r="H2094" s="503">
        <f t="shared" si="959"/>
        <v>0</v>
      </c>
      <c r="I2094" s="503">
        <f t="shared" si="959"/>
        <v>0</v>
      </c>
      <c r="J2094" s="503">
        <f t="shared" si="959"/>
        <v>0</v>
      </c>
      <c r="K2094" s="558"/>
    </row>
    <row r="2095" spans="2:11" s="1111" customFormat="1">
      <c r="B2095" s="1108" t="s">
        <v>518</v>
      </c>
      <c r="C2095" s="1109" t="s">
        <v>1092</v>
      </c>
      <c r="D2095" s="1071">
        <f t="shared" si="928"/>
        <v>31715207679</v>
      </c>
      <c r="E2095" s="1071">
        <f t="shared" si="959"/>
        <v>26872371919</v>
      </c>
      <c r="F2095" s="1071">
        <f t="shared" si="959"/>
        <v>0</v>
      </c>
      <c r="G2095" s="1071">
        <f t="shared" si="959"/>
        <v>0</v>
      </c>
      <c r="H2095" s="1071">
        <f t="shared" si="959"/>
        <v>1332186631</v>
      </c>
      <c r="I2095" s="1071">
        <f t="shared" si="959"/>
        <v>0</v>
      </c>
      <c r="J2095" s="1071">
        <f t="shared" si="959"/>
        <v>3510649129</v>
      </c>
      <c r="K2095" s="1117"/>
    </row>
    <row r="2096" spans="2:11">
      <c r="B2096" s="557" t="s">
        <v>1024</v>
      </c>
      <c r="C2096" s="555" t="s">
        <v>1093</v>
      </c>
      <c r="D2096" s="559">
        <f>IFERROR(D2094/(D2089-D2090+D2091),0)</f>
        <v>1.2587489555071987E-2</v>
      </c>
      <c r="E2096" s="559">
        <f t="shared" ref="E2096:J2096" si="960">IFERROR(E2094/(E2089-E2090+E2091),0)</f>
        <v>1.4822334617818062E-2</v>
      </c>
      <c r="F2096" s="559">
        <f t="shared" si="960"/>
        <v>0</v>
      </c>
      <c r="G2096" s="559">
        <f t="shared" si="960"/>
        <v>0</v>
      </c>
      <c r="H2096" s="559">
        <f t="shared" si="960"/>
        <v>0</v>
      </c>
      <c r="I2096" s="559">
        <f t="shared" si="960"/>
        <v>0</v>
      </c>
      <c r="J2096" s="559">
        <f t="shared" si="960"/>
        <v>0</v>
      </c>
      <c r="K2096" s="580"/>
    </row>
    <row r="2097" spans="2:11" s="417" customFormat="1" ht="38.25">
      <c r="B2097" s="412">
        <v>1</v>
      </c>
      <c r="C2097" s="413" t="s">
        <v>750</v>
      </c>
      <c r="D2097" s="414"/>
      <c r="E2097" s="415"/>
      <c r="F2097" s="415"/>
      <c r="G2097" s="415"/>
      <c r="H2097" s="415"/>
      <c r="I2097" s="415"/>
      <c r="J2097" s="416"/>
      <c r="K2097" s="416"/>
    </row>
    <row r="2098" spans="2:11">
      <c r="B2098" s="554" t="s">
        <v>510</v>
      </c>
      <c r="C2098" s="555" t="s">
        <v>509</v>
      </c>
      <c r="D2098" s="503">
        <f t="shared" si="928"/>
        <v>23150223488</v>
      </c>
      <c r="E2098" s="503">
        <f t="shared" ref="E2098:J2098" si="961">E2107</f>
        <v>22965285600</v>
      </c>
      <c r="F2098" s="503">
        <f t="shared" si="961"/>
        <v>0</v>
      </c>
      <c r="G2098" s="503">
        <f t="shared" si="961"/>
        <v>0</v>
      </c>
      <c r="H2098" s="503">
        <f t="shared" si="961"/>
        <v>0</v>
      </c>
      <c r="I2098" s="503">
        <f t="shared" si="961"/>
        <v>0</v>
      </c>
      <c r="J2098" s="503">
        <f t="shared" si="961"/>
        <v>184937888</v>
      </c>
      <c r="K2098" s="570"/>
    </row>
    <row r="2099" spans="2:11">
      <c r="B2099" s="554" t="s">
        <v>512</v>
      </c>
      <c r="C2099" s="555" t="s">
        <v>511</v>
      </c>
      <c r="D2099" s="503">
        <f t="shared" si="928"/>
        <v>0</v>
      </c>
      <c r="E2099" s="503">
        <f t="shared" ref="E2099:J2099" si="962">E2108</f>
        <v>0</v>
      </c>
      <c r="F2099" s="503">
        <f t="shared" si="962"/>
        <v>0</v>
      </c>
      <c r="G2099" s="503">
        <f t="shared" si="962"/>
        <v>0</v>
      </c>
      <c r="H2099" s="503">
        <f t="shared" si="962"/>
        <v>0</v>
      </c>
      <c r="I2099" s="503">
        <f t="shared" si="962"/>
        <v>0</v>
      </c>
      <c r="J2099" s="503">
        <f t="shared" si="962"/>
        <v>0</v>
      </c>
      <c r="K2099" s="570"/>
    </row>
    <row r="2100" spans="2:11">
      <c r="B2100" s="557" t="s">
        <v>514</v>
      </c>
      <c r="C2100" s="555" t="s">
        <v>513</v>
      </c>
      <c r="D2100" s="503">
        <f t="shared" si="928"/>
        <v>0</v>
      </c>
      <c r="E2100" s="503">
        <f t="shared" ref="E2100:J2100" si="963">E2109</f>
        <v>0</v>
      </c>
      <c r="F2100" s="503">
        <f t="shared" si="963"/>
        <v>0</v>
      </c>
      <c r="G2100" s="503">
        <f t="shared" si="963"/>
        <v>0</v>
      </c>
      <c r="H2100" s="503">
        <f t="shared" si="963"/>
        <v>0</v>
      </c>
      <c r="I2100" s="503">
        <f t="shared" si="963"/>
        <v>0</v>
      </c>
      <c r="J2100" s="503">
        <f t="shared" si="963"/>
        <v>0</v>
      </c>
      <c r="K2100" s="570"/>
    </row>
    <row r="2101" spans="2:11">
      <c r="B2101" s="557" t="s">
        <v>515</v>
      </c>
      <c r="C2101" s="555" t="s">
        <v>1089</v>
      </c>
      <c r="D2101" s="503">
        <f t="shared" si="928"/>
        <v>0</v>
      </c>
      <c r="E2101" s="503">
        <f t="shared" ref="E2101:J2101" si="964">E2110</f>
        <v>0</v>
      </c>
      <c r="F2101" s="503">
        <f t="shared" si="964"/>
        <v>0</v>
      </c>
      <c r="G2101" s="503">
        <f t="shared" si="964"/>
        <v>0</v>
      </c>
      <c r="H2101" s="503">
        <f t="shared" si="964"/>
        <v>0</v>
      </c>
      <c r="I2101" s="503">
        <f t="shared" si="964"/>
        <v>0</v>
      </c>
      <c r="J2101" s="503">
        <f t="shared" si="964"/>
        <v>0</v>
      </c>
      <c r="K2101" s="570"/>
    </row>
    <row r="2102" spans="2:11">
      <c r="B2102" s="490" t="s">
        <v>516</v>
      </c>
      <c r="C2102" s="491" t="s">
        <v>1090</v>
      </c>
      <c r="D2102" s="507">
        <f t="shared" si="928"/>
        <v>0</v>
      </c>
      <c r="E2102" s="503">
        <f t="shared" ref="E2102:J2102" si="965">E2111</f>
        <v>0</v>
      </c>
      <c r="F2102" s="503">
        <f t="shared" si="965"/>
        <v>0</v>
      </c>
      <c r="G2102" s="503">
        <f t="shared" si="965"/>
        <v>0</v>
      </c>
      <c r="H2102" s="503">
        <f t="shared" si="965"/>
        <v>0</v>
      </c>
      <c r="I2102" s="503">
        <f t="shared" si="965"/>
        <v>0</v>
      </c>
      <c r="J2102" s="503">
        <f t="shared" si="965"/>
        <v>0</v>
      </c>
      <c r="K2102" s="558"/>
    </row>
    <row r="2103" spans="2:11">
      <c r="B2103" s="557" t="s">
        <v>517</v>
      </c>
      <c r="C2103" s="555" t="s">
        <v>1091</v>
      </c>
      <c r="D2103" s="503">
        <f t="shared" si="928"/>
        <v>0</v>
      </c>
      <c r="E2103" s="503">
        <f t="shared" ref="E2103:J2103" si="966">E2112</f>
        <v>0</v>
      </c>
      <c r="F2103" s="503">
        <f t="shared" si="966"/>
        <v>0</v>
      </c>
      <c r="G2103" s="503">
        <f t="shared" si="966"/>
        <v>0</v>
      </c>
      <c r="H2103" s="503">
        <f t="shared" si="966"/>
        <v>0</v>
      </c>
      <c r="I2103" s="503">
        <f t="shared" si="966"/>
        <v>0</v>
      </c>
      <c r="J2103" s="503">
        <f t="shared" si="966"/>
        <v>0</v>
      </c>
      <c r="K2103" s="558"/>
    </row>
    <row r="2104" spans="2:11" s="1111" customFormat="1">
      <c r="B2104" s="1108" t="s">
        <v>518</v>
      </c>
      <c r="C2104" s="1109" t="s">
        <v>1092</v>
      </c>
      <c r="D2104" s="1071">
        <f t="shared" si="928"/>
        <v>23150223488</v>
      </c>
      <c r="E2104" s="1071">
        <f t="shared" ref="E2104:J2104" si="967">E2113</f>
        <v>22965285600</v>
      </c>
      <c r="F2104" s="1071">
        <f t="shared" si="967"/>
        <v>0</v>
      </c>
      <c r="G2104" s="1071">
        <f t="shared" si="967"/>
        <v>0</v>
      </c>
      <c r="H2104" s="1071">
        <f t="shared" si="967"/>
        <v>0</v>
      </c>
      <c r="I2104" s="1071">
        <f t="shared" si="967"/>
        <v>0</v>
      </c>
      <c r="J2104" s="1071">
        <f t="shared" si="967"/>
        <v>184937888</v>
      </c>
      <c r="K2104" s="1117"/>
    </row>
    <row r="2105" spans="2:11">
      <c r="B2105" s="557" t="s">
        <v>1024</v>
      </c>
      <c r="C2105" s="555" t="s">
        <v>1093</v>
      </c>
      <c r="D2105" s="559">
        <f>IFERROR(D2103/(D2098-D2099+D2100),0)</f>
        <v>0</v>
      </c>
      <c r="E2105" s="559">
        <f t="shared" ref="E2105:J2105" si="968">IFERROR(E2103/(E2098-E2099+E2100),0)</f>
        <v>0</v>
      </c>
      <c r="F2105" s="559">
        <f t="shared" si="968"/>
        <v>0</v>
      </c>
      <c r="G2105" s="559">
        <f t="shared" si="968"/>
        <v>0</v>
      </c>
      <c r="H2105" s="559">
        <f t="shared" si="968"/>
        <v>0</v>
      </c>
      <c r="I2105" s="559">
        <f t="shared" si="968"/>
        <v>0</v>
      </c>
      <c r="J2105" s="559">
        <f t="shared" si="968"/>
        <v>0</v>
      </c>
      <c r="K2105" s="580"/>
    </row>
    <row r="2106" spans="2:11" s="417" customFormat="1" ht="38.25">
      <c r="B2106" s="412" t="s">
        <v>94</v>
      </c>
      <c r="C2106" s="413" t="s">
        <v>924</v>
      </c>
      <c r="D2106" s="416"/>
      <c r="E2106" s="416"/>
      <c r="F2106" s="416"/>
      <c r="G2106" s="416"/>
      <c r="H2106" s="416"/>
      <c r="I2106" s="416"/>
      <c r="J2106" s="416"/>
      <c r="K2106" s="416"/>
    </row>
    <row r="2107" spans="2:11">
      <c r="B2107" s="554" t="s">
        <v>510</v>
      </c>
      <c r="C2107" s="555" t="s">
        <v>509</v>
      </c>
      <c r="D2107" s="503">
        <f t="shared" si="928"/>
        <v>23150223488</v>
      </c>
      <c r="E2107" s="503">
        <v>22965285600</v>
      </c>
      <c r="F2107" s="503"/>
      <c r="G2107" s="503"/>
      <c r="H2107" s="503"/>
      <c r="I2107" s="503"/>
      <c r="J2107" s="507">
        <v>184937888</v>
      </c>
      <c r="K2107" s="570"/>
    </row>
    <row r="2108" spans="2:11">
      <c r="B2108" s="554" t="s">
        <v>512</v>
      </c>
      <c r="C2108" s="555" t="s">
        <v>511</v>
      </c>
      <c r="D2108" s="503">
        <f t="shared" si="928"/>
        <v>0</v>
      </c>
      <c r="E2108" s="503"/>
      <c r="F2108" s="503"/>
      <c r="G2108" s="503"/>
      <c r="H2108" s="503"/>
      <c r="I2108" s="503"/>
      <c r="J2108" s="507"/>
      <c r="K2108" s="570"/>
    </row>
    <row r="2109" spans="2:11">
      <c r="B2109" s="557" t="s">
        <v>514</v>
      </c>
      <c r="C2109" s="555" t="s">
        <v>513</v>
      </c>
      <c r="D2109" s="503">
        <f t="shared" si="928"/>
        <v>0</v>
      </c>
      <c r="E2109" s="503"/>
      <c r="F2109" s="503"/>
      <c r="G2109" s="503"/>
      <c r="H2109" s="503"/>
      <c r="I2109" s="503"/>
      <c r="J2109" s="507"/>
      <c r="K2109" s="570"/>
    </row>
    <row r="2110" spans="2:11">
      <c r="B2110" s="557" t="s">
        <v>515</v>
      </c>
      <c r="C2110" s="555" t="s">
        <v>1089</v>
      </c>
      <c r="D2110" s="503">
        <f t="shared" si="928"/>
        <v>0</v>
      </c>
      <c r="E2110" s="503"/>
      <c r="F2110" s="503"/>
      <c r="G2110" s="503"/>
      <c r="H2110" s="503"/>
      <c r="I2110" s="503"/>
      <c r="J2110" s="503"/>
      <c r="K2110" s="570"/>
    </row>
    <row r="2111" spans="2:11">
      <c r="B2111" s="490" t="s">
        <v>516</v>
      </c>
      <c r="C2111" s="491" t="s">
        <v>1090</v>
      </c>
      <c r="D2111" s="507">
        <f t="shared" si="928"/>
        <v>0</v>
      </c>
      <c r="E2111" s="507"/>
      <c r="F2111" s="507"/>
      <c r="G2111" s="507"/>
      <c r="H2111" s="507"/>
      <c r="I2111" s="507"/>
      <c r="J2111" s="507">
        <v>0</v>
      </c>
      <c r="K2111" s="558"/>
    </row>
    <row r="2112" spans="2:11">
      <c r="B2112" s="557" t="s">
        <v>517</v>
      </c>
      <c r="C2112" s="555" t="s">
        <v>1091</v>
      </c>
      <c r="D2112" s="503">
        <f t="shared" si="928"/>
        <v>0</v>
      </c>
      <c r="E2112" s="507">
        <f t="shared" ref="E2112:J2112" si="969">E2110+E2111</f>
        <v>0</v>
      </c>
      <c r="F2112" s="507">
        <f t="shared" si="969"/>
        <v>0</v>
      </c>
      <c r="G2112" s="507">
        <f t="shared" si="969"/>
        <v>0</v>
      </c>
      <c r="H2112" s="507">
        <f t="shared" si="969"/>
        <v>0</v>
      </c>
      <c r="I2112" s="507">
        <f t="shared" si="969"/>
        <v>0</v>
      </c>
      <c r="J2112" s="507">
        <f t="shared" si="969"/>
        <v>0</v>
      </c>
      <c r="K2112" s="558"/>
    </row>
    <row r="2113" spans="2:11" s="1111" customFormat="1">
      <c r="B2113" s="1108" t="s">
        <v>518</v>
      </c>
      <c r="C2113" s="1109" t="s">
        <v>1092</v>
      </c>
      <c r="D2113" s="1071">
        <f t="shared" si="928"/>
        <v>23150223488</v>
      </c>
      <c r="E2113" s="1071">
        <f t="shared" ref="E2113:J2113" si="970">E2107-E2108+E2109-E2112</f>
        <v>22965285600</v>
      </c>
      <c r="F2113" s="1071">
        <f t="shared" si="970"/>
        <v>0</v>
      </c>
      <c r="G2113" s="1071">
        <f t="shared" si="970"/>
        <v>0</v>
      </c>
      <c r="H2113" s="1071">
        <f t="shared" si="970"/>
        <v>0</v>
      </c>
      <c r="I2113" s="1071">
        <f t="shared" si="970"/>
        <v>0</v>
      </c>
      <c r="J2113" s="1071">
        <f t="shared" si="970"/>
        <v>184937888</v>
      </c>
      <c r="K2113" s="1117"/>
    </row>
    <row r="2114" spans="2:11">
      <c r="B2114" s="557" t="s">
        <v>1024</v>
      </c>
      <c r="C2114" s="555" t="s">
        <v>1093</v>
      </c>
      <c r="D2114" s="559">
        <f>IFERROR(D2112/(D2107-D2108+D2109),0)</f>
        <v>0</v>
      </c>
      <c r="E2114" s="559">
        <f t="shared" ref="E2114:J2114" si="971">IFERROR(E2112/(E2107-E2108+E2109),0)</f>
        <v>0</v>
      </c>
      <c r="F2114" s="559">
        <f t="shared" si="971"/>
        <v>0</v>
      </c>
      <c r="G2114" s="559">
        <f t="shared" si="971"/>
        <v>0</v>
      </c>
      <c r="H2114" s="559">
        <f t="shared" si="971"/>
        <v>0</v>
      </c>
      <c r="I2114" s="559">
        <f t="shared" si="971"/>
        <v>0</v>
      </c>
      <c r="J2114" s="559">
        <f t="shared" si="971"/>
        <v>0</v>
      </c>
      <c r="K2114" s="571"/>
    </row>
    <row r="2115" spans="2:11" s="417" customFormat="1">
      <c r="B2115" s="412">
        <v>2</v>
      </c>
      <c r="C2115" s="413" t="s">
        <v>751</v>
      </c>
      <c r="D2115" s="414"/>
      <c r="E2115" s="415"/>
      <c r="F2115" s="415"/>
      <c r="G2115" s="415"/>
      <c r="H2115" s="415"/>
      <c r="I2115" s="415"/>
      <c r="J2115" s="416"/>
      <c r="K2115" s="416"/>
    </row>
    <row r="2116" spans="2:11">
      <c r="B2116" s="554" t="s">
        <v>510</v>
      </c>
      <c r="C2116" s="555" t="s">
        <v>509</v>
      </c>
      <c r="D2116" s="503">
        <f t="shared" si="928"/>
        <v>3565392956</v>
      </c>
      <c r="E2116" s="503">
        <f t="shared" ref="E2116:J2116" si="972">E2125</f>
        <v>2577369650</v>
      </c>
      <c r="F2116" s="503">
        <f t="shared" si="972"/>
        <v>0</v>
      </c>
      <c r="G2116" s="503">
        <f t="shared" si="972"/>
        <v>0</v>
      </c>
      <c r="H2116" s="503">
        <f t="shared" si="972"/>
        <v>988023306</v>
      </c>
      <c r="I2116" s="503">
        <f t="shared" si="972"/>
        <v>0</v>
      </c>
      <c r="J2116" s="503">
        <f t="shared" si="972"/>
        <v>0</v>
      </c>
      <c r="K2116" s="570"/>
    </row>
    <row r="2117" spans="2:11">
      <c r="B2117" s="554" t="s">
        <v>512</v>
      </c>
      <c r="C2117" s="555" t="s">
        <v>511</v>
      </c>
      <c r="D2117" s="503">
        <f t="shared" si="928"/>
        <v>0</v>
      </c>
      <c r="E2117" s="503">
        <f t="shared" ref="E2117:J2117" si="973">E2126</f>
        <v>0</v>
      </c>
      <c r="F2117" s="503">
        <f t="shared" si="973"/>
        <v>0</v>
      </c>
      <c r="G2117" s="503">
        <f t="shared" si="973"/>
        <v>0</v>
      </c>
      <c r="H2117" s="503">
        <f t="shared" si="973"/>
        <v>0</v>
      </c>
      <c r="I2117" s="503">
        <f t="shared" si="973"/>
        <v>0</v>
      </c>
      <c r="J2117" s="503">
        <f t="shared" si="973"/>
        <v>0</v>
      </c>
      <c r="K2117" s="570"/>
    </row>
    <row r="2118" spans="2:11">
      <c r="B2118" s="557" t="s">
        <v>514</v>
      </c>
      <c r="C2118" s="555" t="s">
        <v>513</v>
      </c>
      <c r="D2118" s="503">
        <f t="shared" si="928"/>
        <v>0</v>
      </c>
      <c r="E2118" s="503">
        <f t="shared" ref="E2118:J2118" si="974">E2127</f>
        <v>0</v>
      </c>
      <c r="F2118" s="503">
        <f t="shared" si="974"/>
        <v>0</v>
      </c>
      <c r="G2118" s="503">
        <f t="shared" si="974"/>
        <v>0</v>
      </c>
      <c r="H2118" s="503">
        <f t="shared" si="974"/>
        <v>0</v>
      </c>
      <c r="I2118" s="503">
        <f t="shared" si="974"/>
        <v>0</v>
      </c>
      <c r="J2118" s="503">
        <f t="shared" si="974"/>
        <v>0</v>
      </c>
      <c r="K2118" s="570"/>
    </row>
    <row r="2119" spans="2:11">
      <c r="B2119" s="557" t="s">
        <v>515</v>
      </c>
      <c r="C2119" s="555" t="s">
        <v>1089</v>
      </c>
      <c r="D2119" s="503">
        <f t="shared" si="928"/>
        <v>0</v>
      </c>
      <c r="E2119" s="503">
        <f t="shared" ref="E2119:J2119" si="975">E2128</f>
        <v>0</v>
      </c>
      <c r="F2119" s="503">
        <f t="shared" si="975"/>
        <v>0</v>
      </c>
      <c r="G2119" s="503">
        <f t="shared" si="975"/>
        <v>0</v>
      </c>
      <c r="H2119" s="503">
        <f t="shared" si="975"/>
        <v>0</v>
      </c>
      <c r="I2119" s="503">
        <f t="shared" si="975"/>
        <v>0</v>
      </c>
      <c r="J2119" s="503">
        <f t="shared" si="975"/>
        <v>0</v>
      </c>
      <c r="K2119" s="570"/>
    </row>
    <row r="2120" spans="2:11">
      <c r="B2120" s="490" t="s">
        <v>516</v>
      </c>
      <c r="C2120" s="491" t="s">
        <v>1090</v>
      </c>
      <c r="D2120" s="507">
        <f t="shared" si="928"/>
        <v>0</v>
      </c>
      <c r="E2120" s="503">
        <f t="shared" ref="E2120:J2120" si="976">E2129</f>
        <v>0</v>
      </c>
      <c r="F2120" s="503">
        <f t="shared" si="976"/>
        <v>0</v>
      </c>
      <c r="G2120" s="503">
        <f t="shared" si="976"/>
        <v>0</v>
      </c>
      <c r="H2120" s="503">
        <f t="shared" si="976"/>
        <v>0</v>
      </c>
      <c r="I2120" s="503">
        <f t="shared" si="976"/>
        <v>0</v>
      </c>
      <c r="J2120" s="503">
        <f t="shared" si="976"/>
        <v>0</v>
      </c>
      <c r="K2120" s="558"/>
    </row>
    <row r="2121" spans="2:11">
      <c r="B2121" s="557" t="s">
        <v>517</v>
      </c>
      <c r="C2121" s="555" t="s">
        <v>1091</v>
      </c>
      <c r="D2121" s="503">
        <f t="shared" si="928"/>
        <v>0</v>
      </c>
      <c r="E2121" s="503">
        <f t="shared" ref="E2121:J2121" si="977">E2130</f>
        <v>0</v>
      </c>
      <c r="F2121" s="503">
        <f t="shared" si="977"/>
        <v>0</v>
      </c>
      <c r="G2121" s="503">
        <f t="shared" si="977"/>
        <v>0</v>
      </c>
      <c r="H2121" s="503">
        <f t="shared" si="977"/>
        <v>0</v>
      </c>
      <c r="I2121" s="503">
        <f t="shared" si="977"/>
        <v>0</v>
      </c>
      <c r="J2121" s="503">
        <f t="shared" si="977"/>
        <v>0</v>
      </c>
      <c r="K2121" s="558"/>
    </row>
    <row r="2122" spans="2:11" s="1111" customFormat="1">
      <c r="B2122" s="1108" t="s">
        <v>518</v>
      </c>
      <c r="C2122" s="1109" t="s">
        <v>1092</v>
      </c>
      <c r="D2122" s="1071">
        <f t="shared" si="928"/>
        <v>3565392956</v>
      </c>
      <c r="E2122" s="1071">
        <f t="shared" ref="E2122:J2122" si="978">E2131</f>
        <v>2577369650</v>
      </c>
      <c r="F2122" s="1071">
        <f t="shared" si="978"/>
        <v>0</v>
      </c>
      <c r="G2122" s="1071">
        <f t="shared" si="978"/>
        <v>0</v>
      </c>
      <c r="H2122" s="1071">
        <f t="shared" si="978"/>
        <v>988023306</v>
      </c>
      <c r="I2122" s="1071">
        <f t="shared" si="978"/>
        <v>0</v>
      </c>
      <c r="J2122" s="1071">
        <f t="shared" si="978"/>
        <v>0</v>
      </c>
      <c r="K2122" s="1117"/>
    </row>
    <row r="2123" spans="2:11">
      <c r="B2123" s="557" t="s">
        <v>1024</v>
      </c>
      <c r="C2123" s="555" t="s">
        <v>1093</v>
      </c>
      <c r="D2123" s="559">
        <f>IFERROR(D2121/(D2116-D2117+D2118),0)</f>
        <v>0</v>
      </c>
      <c r="E2123" s="559">
        <f t="shared" ref="E2123:J2123" si="979">IFERROR(E2121/(E2116-E2117+E2118),0)</f>
        <v>0</v>
      </c>
      <c r="F2123" s="559">
        <f t="shared" si="979"/>
        <v>0</v>
      </c>
      <c r="G2123" s="559">
        <f t="shared" si="979"/>
        <v>0</v>
      </c>
      <c r="H2123" s="559">
        <f t="shared" si="979"/>
        <v>0</v>
      </c>
      <c r="I2123" s="559">
        <f t="shared" si="979"/>
        <v>0</v>
      </c>
      <c r="J2123" s="559">
        <f t="shared" si="979"/>
        <v>0</v>
      </c>
      <c r="K2123" s="580"/>
    </row>
    <row r="2124" spans="2:11" s="417" customFormat="1">
      <c r="B2124" s="412" t="s">
        <v>94</v>
      </c>
      <c r="C2124" s="413" t="s">
        <v>925</v>
      </c>
      <c r="D2124" s="416"/>
      <c r="E2124" s="416"/>
      <c r="F2124" s="416"/>
      <c r="G2124" s="416"/>
      <c r="H2124" s="416"/>
      <c r="I2124" s="416"/>
      <c r="J2124" s="416"/>
      <c r="K2124" s="416"/>
    </row>
    <row r="2125" spans="2:11">
      <c r="B2125" s="554" t="s">
        <v>510</v>
      </c>
      <c r="C2125" s="555" t="s">
        <v>509</v>
      </c>
      <c r="D2125" s="503">
        <f t="shared" si="928"/>
        <v>3565392956</v>
      </c>
      <c r="E2125" s="503">
        <v>2577369650</v>
      </c>
      <c r="F2125" s="503"/>
      <c r="G2125" s="503"/>
      <c r="H2125" s="503">
        <v>988023306</v>
      </c>
      <c r="I2125" s="503"/>
      <c r="J2125" s="507"/>
      <c r="K2125" s="570"/>
    </row>
    <row r="2126" spans="2:11">
      <c r="B2126" s="554" t="s">
        <v>512</v>
      </c>
      <c r="C2126" s="555" t="s">
        <v>511</v>
      </c>
      <c r="D2126" s="503">
        <f t="shared" ref="D2126:D2189" si="980">SUM(E2126:J2126)</f>
        <v>0</v>
      </c>
      <c r="E2126" s="503"/>
      <c r="F2126" s="503"/>
      <c r="G2126" s="503"/>
      <c r="H2126" s="503"/>
      <c r="I2126" s="503"/>
      <c r="J2126" s="507"/>
      <c r="K2126" s="570"/>
    </row>
    <row r="2127" spans="2:11">
      <c r="B2127" s="557" t="s">
        <v>514</v>
      </c>
      <c r="C2127" s="555" t="s">
        <v>513</v>
      </c>
      <c r="D2127" s="503">
        <f t="shared" si="980"/>
        <v>0</v>
      </c>
      <c r="E2127" s="503"/>
      <c r="F2127" s="503"/>
      <c r="G2127" s="503"/>
      <c r="H2127" s="503"/>
      <c r="I2127" s="503"/>
      <c r="J2127" s="507"/>
      <c r="K2127" s="570"/>
    </row>
    <row r="2128" spans="2:11">
      <c r="B2128" s="557" t="s">
        <v>515</v>
      </c>
      <c r="C2128" s="555" t="s">
        <v>1089</v>
      </c>
      <c r="D2128" s="503">
        <f t="shared" si="980"/>
        <v>0</v>
      </c>
      <c r="E2128" s="503"/>
      <c r="F2128" s="503"/>
      <c r="G2128" s="503"/>
      <c r="H2128" s="503"/>
      <c r="I2128" s="503"/>
      <c r="J2128" s="503"/>
      <c r="K2128" s="570"/>
    </row>
    <row r="2129" spans="2:11">
      <c r="B2129" s="490" t="s">
        <v>516</v>
      </c>
      <c r="C2129" s="491" t="s">
        <v>1090</v>
      </c>
      <c r="D2129" s="507">
        <f t="shared" si="980"/>
        <v>0</v>
      </c>
      <c r="E2129" s="507"/>
      <c r="F2129" s="507"/>
      <c r="G2129" s="507"/>
      <c r="H2129" s="507"/>
      <c r="I2129" s="507"/>
      <c r="J2129" s="507"/>
      <c r="K2129" s="558"/>
    </row>
    <row r="2130" spans="2:11">
      <c r="B2130" s="557" t="s">
        <v>517</v>
      </c>
      <c r="C2130" s="555" t="s">
        <v>1091</v>
      </c>
      <c r="D2130" s="503">
        <f t="shared" si="980"/>
        <v>0</v>
      </c>
      <c r="E2130" s="507">
        <f t="shared" ref="E2130:J2130" si="981">E2128+E2129</f>
        <v>0</v>
      </c>
      <c r="F2130" s="507">
        <f t="shared" si="981"/>
        <v>0</v>
      </c>
      <c r="G2130" s="507">
        <f t="shared" si="981"/>
        <v>0</v>
      </c>
      <c r="H2130" s="507">
        <f t="shared" si="981"/>
        <v>0</v>
      </c>
      <c r="I2130" s="507">
        <f t="shared" si="981"/>
        <v>0</v>
      </c>
      <c r="J2130" s="507">
        <f t="shared" si="981"/>
        <v>0</v>
      </c>
      <c r="K2130" s="558"/>
    </row>
    <row r="2131" spans="2:11" s="1111" customFormat="1">
      <c r="B2131" s="1108" t="s">
        <v>518</v>
      </c>
      <c r="C2131" s="1109" t="s">
        <v>1092</v>
      </c>
      <c r="D2131" s="1071">
        <f t="shared" si="980"/>
        <v>3565392956</v>
      </c>
      <c r="E2131" s="1071">
        <f t="shared" ref="E2131:J2131" si="982">E2125-E2126+E2127-E2130</f>
        <v>2577369650</v>
      </c>
      <c r="F2131" s="1071">
        <f t="shared" si="982"/>
        <v>0</v>
      </c>
      <c r="G2131" s="1071">
        <f t="shared" si="982"/>
        <v>0</v>
      </c>
      <c r="H2131" s="1071">
        <f t="shared" si="982"/>
        <v>988023306</v>
      </c>
      <c r="I2131" s="1071">
        <f t="shared" si="982"/>
        <v>0</v>
      </c>
      <c r="J2131" s="1071">
        <f t="shared" si="982"/>
        <v>0</v>
      </c>
      <c r="K2131" s="1117"/>
    </row>
    <row r="2132" spans="2:11">
      <c r="B2132" s="557" t="s">
        <v>1024</v>
      </c>
      <c r="C2132" s="555" t="s">
        <v>1093</v>
      </c>
      <c r="D2132" s="559">
        <f>IFERROR(D2130/(D2125-D2126+D2127),0)</f>
        <v>0</v>
      </c>
      <c r="E2132" s="559">
        <f t="shared" ref="E2132:J2132" si="983">IFERROR(E2130/(E2125-E2126+E2127),0)</f>
        <v>0</v>
      </c>
      <c r="F2132" s="559">
        <f t="shared" si="983"/>
        <v>0</v>
      </c>
      <c r="G2132" s="559">
        <f t="shared" si="983"/>
        <v>0</v>
      </c>
      <c r="H2132" s="559">
        <f t="shared" si="983"/>
        <v>0</v>
      </c>
      <c r="I2132" s="559">
        <f t="shared" si="983"/>
        <v>0</v>
      </c>
      <c r="J2132" s="559">
        <f t="shared" si="983"/>
        <v>0</v>
      </c>
      <c r="K2132" s="571"/>
    </row>
    <row r="2133" spans="2:11" s="417" customFormat="1" ht="63.75">
      <c r="B2133" s="412">
        <v>3</v>
      </c>
      <c r="C2133" s="413" t="s">
        <v>558</v>
      </c>
      <c r="D2133" s="414"/>
      <c r="E2133" s="415"/>
      <c r="F2133" s="415"/>
      <c r="G2133" s="415"/>
      <c r="H2133" s="415"/>
      <c r="I2133" s="415"/>
      <c r="J2133" s="416"/>
      <c r="K2133" s="416"/>
    </row>
    <row r="2134" spans="2:11">
      <c r="B2134" s="554" t="s">
        <v>510</v>
      </c>
      <c r="C2134" s="555" t="s">
        <v>509</v>
      </c>
      <c r="D2134" s="503">
        <f t="shared" si="980"/>
        <v>5403895253</v>
      </c>
      <c r="E2134" s="503">
        <f t="shared" ref="E2134:J2140" si="984">E2143+E2152+E2161+E2170</f>
        <v>1734020687</v>
      </c>
      <c r="F2134" s="503">
        <f t="shared" si="984"/>
        <v>0</v>
      </c>
      <c r="G2134" s="503">
        <f t="shared" si="984"/>
        <v>0</v>
      </c>
      <c r="H2134" s="503">
        <f t="shared" si="984"/>
        <v>344163325</v>
      </c>
      <c r="I2134" s="503">
        <f t="shared" si="984"/>
        <v>0</v>
      </c>
      <c r="J2134" s="503">
        <f t="shared" si="984"/>
        <v>3325711241</v>
      </c>
      <c r="K2134" s="570"/>
    </row>
    <row r="2135" spans="2:11">
      <c r="B2135" s="554" t="s">
        <v>512</v>
      </c>
      <c r="C2135" s="555" t="s">
        <v>511</v>
      </c>
      <c r="D2135" s="503">
        <f t="shared" si="980"/>
        <v>0</v>
      </c>
      <c r="E2135" s="503">
        <f t="shared" si="984"/>
        <v>0</v>
      </c>
      <c r="F2135" s="503">
        <f t="shared" si="984"/>
        <v>0</v>
      </c>
      <c r="G2135" s="503">
        <f t="shared" si="984"/>
        <v>0</v>
      </c>
      <c r="H2135" s="503">
        <f t="shared" si="984"/>
        <v>0</v>
      </c>
      <c r="I2135" s="503">
        <f t="shared" si="984"/>
        <v>0</v>
      </c>
      <c r="J2135" s="503">
        <f t="shared" si="984"/>
        <v>0</v>
      </c>
      <c r="K2135" s="570"/>
    </row>
    <row r="2136" spans="2:11">
      <c r="B2136" s="557" t="s">
        <v>514</v>
      </c>
      <c r="C2136" s="555" t="s">
        <v>513</v>
      </c>
      <c r="D2136" s="503">
        <f t="shared" si="980"/>
        <v>0</v>
      </c>
      <c r="E2136" s="503">
        <f t="shared" si="984"/>
        <v>0</v>
      </c>
      <c r="F2136" s="503">
        <f t="shared" si="984"/>
        <v>0</v>
      </c>
      <c r="G2136" s="503">
        <f t="shared" si="984"/>
        <v>0</v>
      </c>
      <c r="H2136" s="503">
        <f t="shared" si="984"/>
        <v>0</v>
      </c>
      <c r="I2136" s="503">
        <f t="shared" si="984"/>
        <v>0</v>
      </c>
      <c r="J2136" s="503">
        <f t="shared" si="984"/>
        <v>0</v>
      </c>
      <c r="K2136" s="570"/>
    </row>
    <row r="2137" spans="2:11">
      <c r="B2137" s="557" t="s">
        <v>515</v>
      </c>
      <c r="C2137" s="555" t="s">
        <v>1089</v>
      </c>
      <c r="D2137" s="503">
        <f t="shared" si="980"/>
        <v>404304018</v>
      </c>
      <c r="E2137" s="503">
        <f t="shared" si="984"/>
        <v>404304018</v>
      </c>
      <c r="F2137" s="503">
        <f t="shared" si="984"/>
        <v>0</v>
      </c>
      <c r="G2137" s="503">
        <f t="shared" si="984"/>
        <v>0</v>
      </c>
      <c r="H2137" s="503">
        <f t="shared" si="984"/>
        <v>0</v>
      </c>
      <c r="I2137" s="503">
        <f t="shared" si="984"/>
        <v>0</v>
      </c>
      <c r="J2137" s="503">
        <f t="shared" si="984"/>
        <v>0</v>
      </c>
      <c r="K2137" s="570"/>
    </row>
    <row r="2138" spans="2:11">
      <c r="B2138" s="490" t="s">
        <v>516</v>
      </c>
      <c r="C2138" s="491" t="s">
        <v>1090</v>
      </c>
      <c r="D2138" s="507">
        <f t="shared" si="980"/>
        <v>0</v>
      </c>
      <c r="E2138" s="503">
        <f t="shared" si="984"/>
        <v>0</v>
      </c>
      <c r="F2138" s="503">
        <f t="shared" si="984"/>
        <v>0</v>
      </c>
      <c r="G2138" s="503">
        <f t="shared" si="984"/>
        <v>0</v>
      </c>
      <c r="H2138" s="503">
        <f t="shared" si="984"/>
        <v>0</v>
      </c>
      <c r="I2138" s="503">
        <f t="shared" si="984"/>
        <v>0</v>
      </c>
      <c r="J2138" s="503">
        <f t="shared" si="984"/>
        <v>0</v>
      </c>
      <c r="K2138" s="558"/>
    </row>
    <row r="2139" spans="2:11">
      <c r="B2139" s="557" t="s">
        <v>517</v>
      </c>
      <c r="C2139" s="555" t="s">
        <v>1091</v>
      </c>
      <c r="D2139" s="503">
        <f t="shared" si="980"/>
        <v>404304018</v>
      </c>
      <c r="E2139" s="503">
        <f t="shared" si="984"/>
        <v>404304018</v>
      </c>
      <c r="F2139" s="503">
        <f t="shared" si="984"/>
        <v>0</v>
      </c>
      <c r="G2139" s="503">
        <f t="shared" si="984"/>
        <v>0</v>
      </c>
      <c r="H2139" s="503">
        <f t="shared" si="984"/>
        <v>0</v>
      </c>
      <c r="I2139" s="503">
        <f t="shared" si="984"/>
        <v>0</v>
      </c>
      <c r="J2139" s="503">
        <f t="shared" si="984"/>
        <v>0</v>
      </c>
      <c r="K2139" s="558"/>
    </row>
    <row r="2140" spans="2:11" s="1111" customFormat="1">
      <c r="B2140" s="1108" t="s">
        <v>518</v>
      </c>
      <c r="C2140" s="1109" t="s">
        <v>1092</v>
      </c>
      <c r="D2140" s="1071">
        <f t="shared" si="980"/>
        <v>4999591235</v>
      </c>
      <c r="E2140" s="1071">
        <f t="shared" si="984"/>
        <v>1329716669</v>
      </c>
      <c r="F2140" s="1071">
        <f t="shared" si="984"/>
        <v>0</v>
      </c>
      <c r="G2140" s="1071">
        <f t="shared" si="984"/>
        <v>0</v>
      </c>
      <c r="H2140" s="1071">
        <f t="shared" si="984"/>
        <v>344163325</v>
      </c>
      <c r="I2140" s="1071">
        <f t="shared" si="984"/>
        <v>0</v>
      </c>
      <c r="J2140" s="1071">
        <f t="shared" si="984"/>
        <v>3325711241</v>
      </c>
      <c r="K2140" s="1117"/>
    </row>
    <row r="2141" spans="2:11">
      <c r="B2141" s="557" t="s">
        <v>1024</v>
      </c>
      <c r="C2141" s="555" t="s">
        <v>1093</v>
      </c>
      <c r="D2141" s="559">
        <f>IFERROR(D2139/(D2134-D2135+D2136),0)</f>
        <v>7.4817145609095317E-2</v>
      </c>
      <c r="E2141" s="559">
        <f t="shared" ref="E2141:J2141" si="985">IFERROR(E2139/(E2134-E2135+E2136),0)</f>
        <v>0.23315985849020035</v>
      </c>
      <c r="F2141" s="559">
        <f t="shared" si="985"/>
        <v>0</v>
      </c>
      <c r="G2141" s="559">
        <f t="shared" si="985"/>
        <v>0</v>
      </c>
      <c r="H2141" s="559">
        <f t="shared" si="985"/>
        <v>0</v>
      </c>
      <c r="I2141" s="559">
        <f t="shared" si="985"/>
        <v>0</v>
      </c>
      <c r="J2141" s="559">
        <f t="shared" si="985"/>
        <v>0</v>
      </c>
      <c r="K2141" s="580"/>
    </row>
    <row r="2142" spans="2:11" s="417" customFormat="1" ht="38.25">
      <c r="B2142" s="412" t="s">
        <v>94</v>
      </c>
      <c r="C2142" s="413" t="s">
        <v>928</v>
      </c>
      <c r="D2142" s="416"/>
      <c r="E2142" s="416"/>
      <c r="F2142" s="416"/>
      <c r="G2142" s="416"/>
      <c r="H2142" s="416"/>
      <c r="I2142" s="416"/>
      <c r="J2142" s="416"/>
      <c r="K2142" s="416"/>
    </row>
    <row r="2143" spans="2:11">
      <c r="B2143" s="554" t="s">
        <v>510</v>
      </c>
      <c r="C2143" s="555" t="s">
        <v>509</v>
      </c>
      <c r="D2143" s="503">
        <f t="shared" si="980"/>
        <v>1197200486</v>
      </c>
      <c r="E2143" s="503">
        <v>1197200486</v>
      </c>
      <c r="F2143" s="503"/>
      <c r="G2143" s="503"/>
      <c r="H2143" s="503"/>
      <c r="I2143" s="503"/>
      <c r="J2143" s="507"/>
      <c r="K2143" s="570"/>
    </row>
    <row r="2144" spans="2:11">
      <c r="B2144" s="554" t="s">
        <v>512</v>
      </c>
      <c r="C2144" s="555" t="s">
        <v>511</v>
      </c>
      <c r="D2144" s="503">
        <f t="shared" si="980"/>
        <v>0</v>
      </c>
      <c r="E2144" s="503"/>
      <c r="F2144" s="503"/>
      <c r="G2144" s="503"/>
      <c r="H2144" s="503"/>
      <c r="I2144" s="503"/>
      <c r="J2144" s="507"/>
      <c r="K2144" s="570"/>
    </row>
    <row r="2145" spans="2:11">
      <c r="B2145" s="557" t="s">
        <v>514</v>
      </c>
      <c r="C2145" s="555" t="s">
        <v>513</v>
      </c>
      <c r="D2145" s="503">
        <f t="shared" si="980"/>
        <v>0</v>
      </c>
      <c r="E2145" s="503"/>
      <c r="F2145" s="503"/>
      <c r="G2145" s="503"/>
      <c r="H2145" s="503"/>
      <c r="I2145" s="503"/>
      <c r="J2145" s="507"/>
      <c r="K2145" s="570"/>
    </row>
    <row r="2146" spans="2:11">
      <c r="B2146" s="557" t="s">
        <v>515</v>
      </c>
      <c r="C2146" s="555" t="s">
        <v>1089</v>
      </c>
      <c r="D2146" s="503">
        <f t="shared" si="980"/>
        <v>0</v>
      </c>
      <c r="E2146" s="503"/>
      <c r="F2146" s="503"/>
      <c r="G2146" s="503"/>
      <c r="H2146" s="503"/>
      <c r="I2146" s="503"/>
      <c r="J2146" s="503"/>
      <c r="K2146" s="570"/>
    </row>
    <row r="2147" spans="2:11">
      <c r="B2147" s="490" t="s">
        <v>516</v>
      </c>
      <c r="C2147" s="491" t="s">
        <v>1090</v>
      </c>
      <c r="D2147" s="507">
        <f t="shared" si="980"/>
        <v>0</v>
      </c>
      <c r="E2147" s="507"/>
      <c r="F2147" s="507"/>
      <c r="G2147" s="507"/>
      <c r="H2147" s="507"/>
      <c r="I2147" s="507"/>
      <c r="J2147" s="507"/>
      <c r="K2147" s="558"/>
    </row>
    <row r="2148" spans="2:11">
      <c r="B2148" s="557" t="s">
        <v>517</v>
      </c>
      <c r="C2148" s="555" t="s">
        <v>1091</v>
      </c>
      <c r="D2148" s="503">
        <f t="shared" si="980"/>
        <v>0</v>
      </c>
      <c r="E2148" s="507">
        <f t="shared" ref="E2148:J2148" si="986">E2146+E2147</f>
        <v>0</v>
      </c>
      <c r="F2148" s="507">
        <f t="shared" si="986"/>
        <v>0</v>
      </c>
      <c r="G2148" s="507">
        <f t="shared" si="986"/>
        <v>0</v>
      </c>
      <c r="H2148" s="507">
        <f t="shared" si="986"/>
        <v>0</v>
      </c>
      <c r="I2148" s="507">
        <f t="shared" si="986"/>
        <v>0</v>
      </c>
      <c r="J2148" s="507">
        <f t="shared" si="986"/>
        <v>0</v>
      </c>
      <c r="K2148" s="558"/>
    </row>
    <row r="2149" spans="2:11" s="1111" customFormat="1">
      <c r="B2149" s="1108" t="s">
        <v>518</v>
      </c>
      <c r="C2149" s="1109" t="s">
        <v>1092</v>
      </c>
      <c r="D2149" s="1071">
        <f t="shared" si="980"/>
        <v>1197200486</v>
      </c>
      <c r="E2149" s="1071">
        <f t="shared" ref="E2149:J2149" si="987">E2143-E2144+E2145-E2148</f>
        <v>1197200486</v>
      </c>
      <c r="F2149" s="1071">
        <f t="shared" si="987"/>
        <v>0</v>
      </c>
      <c r="G2149" s="1071">
        <f t="shared" si="987"/>
        <v>0</v>
      </c>
      <c r="H2149" s="1071">
        <f t="shared" si="987"/>
        <v>0</v>
      </c>
      <c r="I2149" s="1071">
        <f t="shared" si="987"/>
        <v>0</v>
      </c>
      <c r="J2149" s="1071">
        <f t="shared" si="987"/>
        <v>0</v>
      </c>
      <c r="K2149" s="1117"/>
    </row>
    <row r="2150" spans="2:11">
      <c r="B2150" s="557" t="s">
        <v>1024</v>
      </c>
      <c r="C2150" s="555" t="s">
        <v>1093</v>
      </c>
      <c r="D2150" s="559">
        <f>IFERROR(D2148/(D2143-D2144+D2145),0)</f>
        <v>0</v>
      </c>
      <c r="E2150" s="559">
        <f t="shared" ref="E2150:J2150" si="988">IFERROR(E2148/(E2143-E2144+E2145),0)</f>
        <v>0</v>
      </c>
      <c r="F2150" s="559">
        <f t="shared" si="988"/>
        <v>0</v>
      </c>
      <c r="G2150" s="559">
        <f t="shared" si="988"/>
        <v>0</v>
      </c>
      <c r="H2150" s="559">
        <f t="shared" si="988"/>
        <v>0</v>
      </c>
      <c r="I2150" s="559">
        <f t="shared" si="988"/>
        <v>0</v>
      </c>
      <c r="J2150" s="559">
        <f t="shared" si="988"/>
        <v>0</v>
      </c>
      <c r="K2150" s="571"/>
    </row>
    <row r="2151" spans="2:11" s="417" customFormat="1" ht="51">
      <c r="B2151" s="412" t="s">
        <v>926</v>
      </c>
      <c r="C2151" s="413" t="s">
        <v>929</v>
      </c>
      <c r="D2151" s="416"/>
      <c r="E2151" s="416"/>
      <c r="F2151" s="416"/>
      <c r="G2151" s="416"/>
      <c r="H2151" s="416"/>
      <c r="I2151" s="416"/>
      <c r="J2151" s="416"/>
      <c r="K2151" s="416"/>
    </row>
    <row r="2152" spans="2:11">
      <c r="B2152" s="554" t="s">
        <v>510</v>
      </c>
      <c r="C2152" s="555" t="s">
        <v>509</v>
      </c>
      <c r="D2152" s="503">
        <f t="shared" si="980"/>
        <v>2531233285</v>
      </c>
      <c r="E2152" s="503"/>
      <c r="F2152" s="503"/>
      <c r="G2152" s="503"/>
      <c r="H2152" s="503">
        <v>122298214</v>
      </c>
      <c r="I2152" s="503"/>
      <c r="J2152" s="507">
        <v>2408935071</v>
      </c>
      <c r="K2152" s="570"/>
    </row>
    <row r="2153" spans="2:11">
      <c r="B2153" s="554" t="s">
        <v>512</v>
      </c>
      <c r="C2153" s="555" t="s">
        <v>511</v>
      </c>
      <c r="D2153" s="503">
        <f t="shared" si="980"/>
        <v>0</v>
      </c>
      <c r="E2153" s="503"/>
      <c r="F2153" s="503"/>
      <c r="G2153" s="503"/>
      <c r="H2153" s="503"/>
      <c r="I2153" s="503"/>
      <c r="J2153" s="507"/>
      <c r="K2153" s="570"/>
    </row>
    <row r="2154" spans="2:11">
      <c r="B2154" s="557" t="s">
        <v>514</v>
      </c>
      <c r="C2154" s="555" t="s">
        <v>513</v>
      </c>
      <c r="D2154" s="503">
        <f t="shared" si="980"/>
        <v>0</v>
      </c>
      <c r="E2154" s="503"/>
      <c r="F2154" s="503"/>
      <c r="G2154" s="503"/>
      <c r="H2154" s="503"/>
      <c r="I2154" s="503"/>
      <c r="J2154" s="507"/>
      <c r="K2154" s="570"/>
    </row>
    <row r="2155" spans="2:11">
      <c r="B2155" s="557" t="s">
        <v>515</v>
      </c>
      <c r="C2155" s="555" t="s">
        <v>1089</v>
      </c>
      <c r="D2155" s="503">
        <f t="shared" si="980"/>
        <v>0</v>
      </c>
      <c r="E2155" s="503"/>
      <c r="F2155" s="503"/>
      <c r="G2155" s="503"/>
      <c r="H2155" s="503"/>
      <c r="I2155" s="503"/>
      <c r="J2155" s="503"/>
      <c r="K2155" s="570"/>
    </row>
    <row r="2156" spans="2:11">
      <c r="B2156" s="490" t="s">
        <v>516</v>
      </c>
      <c r="C2156" s="491" t="s">
        <v>1090</v>
      </c>
      <c r="D2156" s="507">
        <f t="shared" si="980"/>
        <v>0</v>
      </c>
      <c r="E2156" s="507"/>
      <c r="F2156" s="507"/>
      <c r="G2156" s="507"/>
      <c r="H2156" s="507"/>
      <c r="I2156" s="507"/>
      <c r="J2156" s="507"/>
      <c r="K2156" s="558"/>
    </row>
    <row r="2157" spans="2:11">
      <c r="B2157" s="557" t="s">
        <v>517</v>
      </c>
      <c r="C2157" s="555" t="s">
        <v>1091</v>
      </c>
      <c r="D2157" s="503">
        <f t="shared" si="980"/>
        <v>0</v>
      </c>
      <c r="E2157" s="507">
        <f t="shared" ref="E2157:J2157" si="989">E2155+E2156</f>
        <v>0</v>
      </c>
      <c r="F2157" s="507">
        <f t="shared" si="989"/>
        <v>0</v>
      </c>
      <c r="G2157" s="507">
        <f t="shared" si="989"/>
        <v>0</v>
      </c>
      <c r="H2157" s="507">
        <f t="shared" si="989"/>
        <v>0</v>
      </c>
      <c r="I2157" s="507">
        <f t="shared" si="989"/>
        <v>0</v>
      </c>
      <c r="J2157" s="507">
        <f t="shared" si="989"/>
        <v>0</v>
      </c>
      <c r="K2157" s="558"/>
    </row>
    <row r="2158" spans="2:11" s="1111" customFormat="1">
      <c r="B2158" s="1108" t="s">
        <v>518</v>
      </c>
      <c r="C2158" s="1109" t="s">
        <v>1092</v>
      </c>
      <c r="D2158" s="1071">
        <f t="shared" si="980"/>
        <v>2531233285</v>
      </c>
      <c r="E2158" s="1071">
        <f t="shared" ref="E2158:J2158" si="990">E2152-E2153+E2154-E2157</f>
        <v>0</v>
      </c>
      <c r="F2158" s="1071">
        <f t="shared" si="990"/>
        <v>0</v>
      </c>
      <c r="G2158" s="1071">
        <f t="shared" si="990"/>
        <v>0</v>
      </c>
      <c r="H2158" s="1071">
        <f t="shared" si="990"/>
        <v>122298214</v>
      </c>
      <c r="I2158" s="1071">
        <f t="shared" si="990"/>
        <v>0</v>
      </c>
      <c r="J2158" s="1071">
        <f t="shared" si="990"/>
        <v>2408935071</v>
      </c>
      <c r="K2158" s="1117"/>
    </row>
    <row r="2159" spans="2:11">
      <c r="B2159" s="557" t="s">
        <v>1024</v>
      </c>
      <c r="C2159" s="555" t="s">
        <v>1093</v>
      </c>
      <c r="D2159" s="559">
        <f>IFERROR(D2157/(D2152-D2153+D2154),0)</f>
        <v>0</v>
      </c>
      <c r="E2159" s="559">
        <f t="shared" ref="E2159:J2159" si="991">IFERROR(E2157/(E2152-E2153+E2154),0)</f>
        <v>0</v>
      </c>
      <c r="F2159" s="559">
        <f t="shared" si="991"/>
        <v>0</v>
      </c>
      <c r="G2159" s="559">
        <f t="shared" si="991"/>
        <v>0</v>
      </c>
      <c r="H2159" s="559">
        <f t="shared" si="991"/>
        <v>0</v>
      </c>
      <c r="I2159" s="559">
        <f t="shared" si="991"/>
        <v>0</v>
      </c>
      <c r="J2159" s="559">
        <f t="shared" si="991"/>
        <v>0</v>
      </c>
      <c r="K2159" s="571"/>
    </row>
    <row r="2160" spans="2:11" s="417" customFormat="1" ht="51">
      <c r="B2160" s="412" t="s">
        <v>920</v>
      </c>
      <c r="C2160" s="413" t="s">
        <v>930</v>
      </c>
      <c r="D2160" s="416"/>
      <c r="E2160" s="416"/>
      <c r="F2160" s="416"/>
      <c r="G2160" s="416"/>
      <c r="H2160" s="416"/>
      <c r="I2160" s="416"/>
      <c r="J2160" s="416"/>
      <c r="K2160" s="416"/>
    </row>
    <row r="2161" spans="2:11">
      <c r="B2161" s="554" t="s">
        <v>510</v>
      </c>
      <c r="C2161" s="555" t="s">
        <v>509</v>
      </c>
      <c r="D2161" s="503">
        <f t="shared" si="980"/>
        <v>1021724336</v>
      </c>
      <c r="E2161" s="503">
        <v>132516183</v>
      </c>
      <c r="F2161" s="503"/>
      <c r="G2161" s="503"/>
      <c r="H2161" s="503"/>
      <c r="I2161" s="503"/>
      <c r="J2161" s="507">
        <v>889208153</v>
      </c>
      <c r="K2161" s="570"/>
    </row>
    <row r="2162" spans="2:11">
      <c r="B2162" s="554" t="s">
        <v>512</v>
      </c>
      <c r="C2162" s="555" t="s">
        <v>511</v>
      </c>
      <c r="D2162" s="503">
        <f t="shared" si="980"/>
        <v>0</v>
      </c>
      <c r="E2162" s="503"/>
      <c r="F2162" s="503"/>
      <c r="G2162" s="503"/>
      <c r="H2162" s="503"/>
      <c r="I2162" s="503"/>
      <c r="J2162" s="507"/>
      <c r="K2162" s="570"/>
    </row>
    <row r="2163" spans="2:11">
      <c r="B2163" s="557" t="s">
        <v>514</v>
      </c>
      <c r="C2163" s="555" t="s">
        <v>513</v>
      </c>
      <c r="D2163" s="503">
        <f t="shared" si="980"/>
        <v>0</v>
      </c>
      <c r="E2163" s="503"/>
      <c r="F2163" s="503"/>
      <c r="G2163" s="503"/>
      <c r="H2163" s="503"/>
      <c r="I2163" s="503"/>
      <c r="J2163" s="507"/>
      <c r="K2163" s="570"/>
    </row>
    <row r="2164" spans="2:11">
      <c r="B2164" s="557" t="s">
        <v>515</v>
      </c>
      <c r="C2164" s="555" t="s">
        <v>1089</v>
      </c>
      <c r="D2164" s="503">
        <f t="shared" si="980"/>
        <v>0</v>
      </c>
      <c r="E2164" s="503"/>
      <c r="F2164" s="503"/>
      <c r="G2164" s="503"/>
      <c r="H2164" s="503"/>
      <c r="I2164" s="503"/>
      <c r="J2164" s="503"/>
      <c r="K2164" s="570"/>
    </row>
    <row r="2165" spans="2:11">
      <c r="B2165" s="490" t="s">
        <v>516</v>
      </c>
      <c r="C2165" s="491" t="s">
        <v>1090</v>
      </c>
      <c r="D2165" s="507">
        <f t="shared" si="980"/>
        <v>0</v>
      </c>
      <c r="E2165" s="507"/>
      <c r="F2165" s="507"/>
      <c r="G2165" s="507"/>
      <c r="H2165" s="507"/>
      <c r="I2165" s="507"/>
      <c r="J2165" s="507"/>
      <c r="K2165" s="558"/>
    </row>
    <row r="2166" spans="2:11">
      <c r="B2166" s="557" t="s">
        <v>517</v>
      </c>
      <c r="C2166" s="555" t="s">
        <v>1091</v>
      </c>
      <c r="D2166" s="503">
        <f t="shared" si="980"/>
        <v>0</v>
      </c>
      <c r="E2166" s="507">
        <f t="shared" ref="E2166:J2166" si="992">E2164+E2165</f>
        <v>0</v>
      </c>
      <c r="F2166" s="507">
        <f t="shared" si="992"/>
        <v>0</v>
      </c>
      <c r="G2166" s="507">
        <f t="shared" si="992"/>
        <v>0</v>
      </c>
      <c r="H2166" s="507">
        <f t="shared" si="992"/>
        <v>0</v>
      </c>
      <c r="I2166" s="507">
        <f t="shared" si="992"/>
        <v>0</v>
      </c>
      <c r="J2166" s="507">
        <f t="shared" si="992"/>
        <v>0</v>
      </c>
      <c r="K2166" s="558"/>
    </row>
    <row r="2167" spans="2:11" s="1111" customFormat="1">
      <c r="B2167" s="1108" t="s">
        <v>518</v>
      </c>
      <c r="C2167" s="1109" t="s">
        <v>1092</v>
      </c>
      <c r="D2167" s="1071">
        <f t="shared" si="980"/>
        <v>1021724336</v>
      </c>
      <c r="E2167" s="1071">
        <f t="shared" ref="E2167:J2167" si="993">E2161-E2162+E2163-E2166</f>
        <v>132516183</v>
      </c>
      <c r="F2167" s="1071">
        <f t="shared" si="993"/>
        <v>0</v>
      </c>
      <c r="G2167" s="1071">
        <f t="shared" si="993"/>
        <v>0</v>
      </c>
      <c r="H2167" s="1071">
        <f t="shared" si="993"/>
        <v>0</v>
      </c>
      <c r="I2167" s="1071">
        <f t="shared" si="993"/>
        <v>0</v>
      </c>
      <c r="J2167" s="1071">
        <f t="shared" si="993"/>
        <v>889208153</v>
      </c>
      <c r="K2167" s="1117"/>
    </row>
    <row r="2168" spans="2:11">
      <c r="B2168" s="557" t="s">
        <v>1024</v>
      </c>
      <c r="C2168" s="555" t="s">
        <v>1093</v>
      </c>
      <c r="D2168" s="559">
        <f>IFERROR(D2166/(D2161-D2162+D2163),0)</f>
        <v>0</v>
      </c>
      <c r="E2168" s="559">
        <f t="shared" ref="E2168:J2168" si="994">IFERROR(E2166/(E2161-E2162+E2163),0)</f>
        <v>0</v>
      </c>
      <c r="F2168" s="559">
        <f t="shared" si="994"/>
        <v>0</v>
      </c>
      <c r="G2168" s="559">
        <f t="shared" si="994"/>
        <v>0</v>
      </c>
      <c r="H2168" s="559">
        <f t="shared" si="994"/>
        <v>0</v>
      </c>
      <c r="I2168" s="559">
        <f t="shared" si="994"/>
        <v>0</v>
      </c>
      <c r="J2168" s="559">
        <f t="shared" si="994"/>
        <v>0</v>
      </c>
      <c r="K2168" s="571"/>
    </row>
    <row r="2169" spans="2:11" s="417" customFormat="1" ht="38.25">
      <c r="B2169" s="412" t="s">
        <v>927</v>
      </c>
      <c r="C2169" s="413" t="s">
        <v>931</v>
      </c>
      <c r="D2169" s="416"/>
      <c r="E2169" s="416"/>
      <c r="F2169" s="416"/>
      <c r="G2169" s="416"/>
      <c r="H2169" s="416"/>
      <c r="I2169" s="416"/>
      <c r="J2169" s="416"/>
      <c r="K2169" s="416"/>
    </row>
    <row r="2170" spans="2:11">
      <c r="B2170" s="554" t="s">
        <v>510</v>
      </c>
      <c r="C2170" s="555" t="s">
        <v>509</v>
      </c>
      <c r="D2170" s="503">
        <f t="shared" si="980"/>
        <v>653737146</v>
      </c>
      <c r="E2170" s="503">
        <v>404304018</v>
      </c>
      <c r="F2170" s="503"/>
      <c r="G2170" s="503"/>
      <c r="H2170" s="503">
        <v>221865111</v>
      </c>
      <c r="I2170" s="503"/>
      <c r="J2170" s="507">
        <v>27568017</v>
      </c>
      <c r="K2170" s="570"/>
    </row>
    <row r="2171" spans="2:11">
      <c r="B2171" s="554" t="s">
        <v>512</v>
      </c>
      <c r="C2171" s="555" t="s">
        <v>511</v>
      </c>
      <c r="D2171" s="503">
        <f t="shared" si="980"/>
        <v>0</v>
      </c>
      <c r="E2171" s="503"/>
      <c r="F2171" s="503"/>
      <c r="G2171" s="503"/>
      <c r="H2171" s="503"/>
      <c r="I2171" s="503"/>
      <c r="J2171" s="507"/>
      <c r="K2171" s="570"/>
    </row>
    <row r="2172" spans="2:11">
      <c r="B2172" s="557" t="s">
        <v>514</v>
      </c>
      <c r="C2172" s="555" t="s">
        <v>513</v>
      </c>
      <c r="D2172" s="503">
        <f t="shared" si="980"/>
        <v>0</v>
      </c>
      <c r="E2172" s="503"/>
      <c r="F2172" s="503"/>
      <c r="G2172" s="503"/>
      <c r="H2172" s="503"/>
      <c r="I2172" s="503"/>
      <c r="J2172" s="507"/>
      <c r="K2172" s="570"/>
    </row>
    <row r="2173" spans="2:11">
      <c r="B2173" s="557" t="s">
        <v>515</v>
      </c>
      <c r="C2173" s="555" t="s">
        <v>1089</v>
      </c>
      <c r="D2173" s="503">
        <f t="shared" si="980"/>
        <v>404304018</v>
      </c>
      <c r="E2173" s="503">
        <v>404304018</v>
      </c>
      <c r="F2173" s="503"/>
      <c r="G2173" s="503"/>
      <c r="H2173" s="503"/>
      <c r="I2173" s="503"/>
      <c r="J2173" s="503"/>
      <c r="K2173" s="570"/>
    </row>
    <row r="2174" spans="2:11">
      <c r="B2174" s="490" t="s">
        <v>516</v>
      </c>
      <c r="C2174" s="491" t="s">
        <v>1090</v>
      </c>
      <c r="D2174" s="507">
        <f t="shared" si="980"/>
        <v>0</v>
      </c>
      <c r="E2174" s="507"/>
      <c r="F2174" s="507"/>
      <c r="G2174" s="507"/>
      <c r="H2174" s="507"/>
      <c r="I2174" s="507"/>
      <c r="J2174" s="507"/>
      <c r="K2174" s="558"/>
    </row>
    <row r="2175" spans="2:11">
      <c r="B2175" s="557" t="s">
        <v>517</v>
      </c>
      <c r="C2175" s="555" t="s">
        <v>1091</v>
      </c>
      <c r="D2175" s="503">
        <f t="shared" si="980"/>
        <v>404304018</v>
      </c>
      <c r="E2175" s="507">
        <f t="shared" ref="E2175:J2175" si="995">E2173+E2174</f>
        <v>404304018</v>
      </c>
      <c r="F2175" s="507">
        <f t="shared" si="995"/>
        <v>0</v>
      </c>
      <c r="G2175" s="507">
        <f t="shared" si="995"/>
        <v>0</v>
      </c>
      <c r="H2175" s="507">
        <f t="shared" si="995"/>
        <v>0</v>
      </c>
      <c r="I2175" s="507">
        <f t="shared" si="995"/>
        <v>0</v>
      </c>
      <c r="J2175" s="507">
        <f t="shared" si="995"/>
        <v>0</v>
      </c>
      <c r="K2175" s="558"/>
    </row>
    <row r="2176" spans="2:11" s="1111" customFormat="1">
      <c r="B2176" s="1108" t="s">
        <v>518</v>
      </c>
      <c r="C2176" s="1109" t="s">
        <v>1092</v>
      </c>
      <c r="D2176" s="1071">
        <f t="shared" si="980"/>
        <v>249433128</v>
      </c>
      <c r="E2176" s="1071">
        <f t="shared" ref="E2176:J2176" si="996">E2170-E2171+E2172-E2175</f>
        <v>0</v>
      </c>
      <c r="F2176" s="1071">
        <f t="shared" si="996"/>
        <v>0</v>
      </c>
      <c r="G2176" s="1071">
        <f t="shared" si="996"/>
        <v>0</v>
      </c>
      <c r="H2176" s="1071">
        <f t="shared" si="996"/>
        <v>221865111</v>
      </c>
      <c r="I2176" s="1071">
        <f t="shared" si="996"/>
        <v>0</v>
      </c>
      <c r="J2176" s="1071">
        <f t="shared" si="996"/>
        <v>27568017</v>
      </c>
      <c r="K2176" s="1117"/>
    </row>
    <row r="2177" spans="2:11">
      <c r="B2177" s="557" t="s">
        <v>1024</v>
      </c>
      <c r="C2177" s="555" t="s">
        <v>1093</v>
      </c>
      <c r="D2177" s="559">
        <f>IFERROR(D2175/(D2170-D2171+D2172),0)</f>
        <v>0.61845042839282072</v>
      </c>
      <c r="E2177" s="559">
        <f t="shared" ref="E2177:J2177" si="997">IFERROR(E2175/(E2170-E2171+E2172),0)</f>
        <v>1</v>
      </c>
      <c r="F2177" s="559">
        <f t="shared" si="997"/>
        <v>0</v>
      </c>
      <c r="G2177" s="559">
        <f t="shared" si="997"/>
        <v>0</v>
      </c>
      <c r="H2177" s="559">
        <f t="shared" si="997"/>
        <v>0</v>
      </c>
      <c r="I2177" s="559">
        <f t="shared" si="997"/>
        <v>0</v>
      </c>
      <c r="J2177" s="559">
        <f t="shared" si="997"/>
        <v>0</v>
      </c>
      <c r="K2177" s="571"/>
    </row>
    <row r="2178" spans="2:11" s="417" customFormat="1">
      <c r="B2178" s="412" t="s">
        <v>701</v>
      </c>
      <c r="C2178" s="413" t="s">
        <v>527</v>
      </c>
      <c r="D2178" s="416"/>
      <c r="E2178" s="416"/>
      <c r="F2178" s="416"/>
      <c r="G2178" s="416"/>
      <c r="H2178" s="416"/>
      <c r="I2178" s="416"/>
      <c r="J2178" s="416"/>
      <c r="K2178" s="416"/>
    </row>
    <row r="2179" spans="2:11">
      <c r="B2179" s="554" t="s">
        <v>510</v>
      </c>
      <c r="C2179" s="555" t="s">
        <v>509</v>
      </c>
      <c r="D2179" s="503">
        <f t="shared" si="980"/>
        <v>9629118379</v>
      </c>
      <c r="E2179" s="503">
        <f t="shared" ref="E2179:J2185" si="998">E2188+E2206+E2224</f>
        <v>8117373886</v>
      </c>
      <c r="F2179" s="503">
        <f t="shared" si="998"/>
        <v>405151000</v>
      </c>
      <c r="G2179" s="503">
        <f t="shared" si="998"/>
        <v>0</v>
      </c>
      <c r="H2179" s="503">
        <f t="shared" si="998"/>
        <v>767874489</v>
      </c>
      <c r="I2179" s="503">
        <f t="shared" si="998"/>
        <v>0</v>
      </c>
      <c r="J2179" s="503">
        <f t="shared" si="998"/>
        <v>338719004</v>
      </c>
      <c r="K2179" s="570"/>
    </row>
    <row r="2180" spans="2:11">
      <c r="B2180" s="554" t="s">
        <v>512</v>
      </c>
      <c r="C2180" s="555" t="s">
        <v>511</v>
      </c>
      <c r="D2180" s="503">
        <f t="shared" si="980"/>
        <v>260582500</v>
      </c>
      <c r="E2180" s="503">
        <f t="shared" si="998"/>
        <v>0</v>
      </c>
      <c r="F2180" s="503">
        <f t="shared" si="998"/>
        <v>0</v>
      </c>
      <c r="G2180" s="503">
        <f t="shared" si="998"/>
        <v>0</v>
      </c>
      <c r="H2180" s="503">
        <f t="shared" si="998"/>
        <v>0</v>
      </c>
      <c r="I2180" s="503">
        <f t="shared" si="998"/>
        <v>0</v>
      </c>
      <c r="J2180" s="503">
        <f t="shared" si="998"/>
        <v>260582500</v>
      </c>
      <c r="K2180" s="570"/>
    </row>
    <row r="2181" spans="2:11">
      <c r="B2181" s="557" t="s">
        <v>514</v>
      </c>
      <c r="C2181" s="555" t="s">
        <v>513</v>
      </c>
      <c r="D2181" s="503">
        <f t="shared" si="980"/>
        <v>0</v>
      </c>
      <c r="E2181" s="503">
        <f t="shared" si="998"/>
        <v>0</v>
      </c>
      <c r="F2181" s="503">
        <f t="shared" si="998"/>
        <v>0</v>
      </c>
      <c r="G2181" s="503">
        <f t="shared" si="998"/>
        <v>0</v>
      </c>
      <c r="H2181" s="503">
        <f t="shared" si="998"/>
        <v>0</v>
      </c>
      <c r="I2181" s="503">
        <f t="shared" si="998"/>
        <v>0</v>
      </c>
      <c r="J2181" s="503">
        <f t="shared" si="998"/>
        <v>0</v>
      </c>
      <c r="K2181" s="570"/>
    </row>
    <row r="2182" spans="2:11">
      <c r="B2182" s="557" t="s">
        <v>515</v>
      </c>
      <c r="C2182" s="555" t="s">
        <v>1089</v>
      </c>
      <c r="D2182" s="503">
        <f t="shared" si="980"/>
        <v>8503070023</v>
      </c>
      <c r="E2182" s="503">
        <v>8097919023</v>
      </c>
      <c r="F2182" s="503">
        <v>405151000</v>
      </c>
      <c r="G2182" s="503">
        <f t="shared" si="998"/>
        <v>0</v>
      </c>
      <c r="H2182" s="503">
        <f t="shared" si="998"/>
        <v>0</v>
      </c>
      <c r="I2182" s="503">
        <f t="shared" si="998"/>
        <v>0</v>
      </c>
      <c r="J2182" s="503">
        <f t="shared" si="998"/>
        <v>0</v>
      </c>
      <c r="K2182" s="570"/>
    </row>
    <row r="2183" spans="2:11">
      <c r="B2183" s="490" t="s">
        <v>516</v>
      </c>
      <c r="C2183" s="491" t="s">
        <v>1090</v>
      </c>
      <c r="D2183" s="507">
        <f t="shared" si="980"/>
        <v>0</v>
      </c>
      <c r="E2183" s="503"/>
      <c r="F2183" s="503"/>
      <c r="G2183" s="503">
        <f t="shared" si="998"/>
        <v>0</v>
      </c>
      <c r="H2183" s="503">
        <f t="shared" si="998"/>
        <v>0</v>
      </c>
      <c r="I2183" s="503">
        <f t="shared" si="998"/>
        <v>0</v>
      </c>
      <c r="J2183" s="503">
        <f t="shared" si="998"/>
        <v>0</v>
      </c>
      <c r="K2183" s="558"/>
    </row>
    <row r="2184" spans="2:11">
      <c r="B2184" s="557" t="s">
        <v>517</v>
      </c>
      <c r="C2184" s="555" t="s">
        <v>1091</v>
      </c>
      <c r="D2184" s="503">
        <f t="shared" si="980"/>
        <v>8503070023</v>
      </c>
      <c r="E2184" s="503">
        <f t="shared" si="998"/>
        <v>8097919023</v>
      </c>
      <c r="F2184" s="503">
        <f t="shared" si="998"/>
        <v>405151000</v>
      </c>
      <c r="G2184" s="503">
        <f t="shared" si="998"/>
        <v>0</v>
      </c>
      <c r="H2184" s="503">
        <f t="shared" si="998"/>
        <v>0</v>
      </c>
      <c r="I2184" s="503">
        <f t="shared" si="998"/>
        <v>0</v>
      </c>
      <c r="J2184" s="503">
        <f t="shared" si="998"/>
        <v>0</v>
      </c>
      <c r="K2184" s="558"/>
    </row>
    <row r="2185" spans="2:11" s="1111" customFormat="1">
      <c r="B2185" s="1108" t="s">
        <v>518</v>
      </c>
      <c r="C2185" s="1109" t="s">
        <v>1092</v>
      </c>
      <c r="D2185" s="1071">
        <f t="shared" si="980"/>
        <v>865465856</v>
      </c>
      <c r="E2185" s="1071">
        <f t="shared" si="998"/>
        <v>19454863</v>
      </c>
      <c r="F2185" s="1071">
        <f t="shared" si="998"/>
        <v>0</v>
      </c>
      <c r="G2185" s="1071">
        <f t="shared" si="998"/>
        <v>0</v>
      </c>
      <c r="H2185" s="1071">
        <f t="shared" si="998"/>
        <v>767874489</v>
      </c>
      <c r="I2185" s="1071">
        <f t="shared" si="998"/>
        <v>0</v>
      </c>
      <c r="J2185" s="1071">
        <f t="shared" si="998"/>
        <v>78136504</v>
      </c>
      <c r="K2185" s="1117"/>
    </row>
    <row r="2186" spans="2:11">
      <c r="B2186" s="557" t="s">
        <v>1024</v>
      </c>
      <c r="C2186" s="555" t="s">
        <v>1093</v>
      </c>
      <c r="D2186" s="559">
        <f>IFERROR(D2184/(D2179-D2180+D2181),0)</f>
        <v>0.90761994540257018</v>
      </c>
      <c r="E2186" s="559">
        <f t="shared" ref="E2186:J2186" si="999">IFERROR(E2184/(E2179-E2180+E2181),0)</f>
        <v>0.99760330578913536</v>
      </c>
      <c r="F2186" s="559">
        <f t="shared" si="999"/>
        <v>1</v>
      </c>
      <c r="G2186" s="559">
        <f t="shared" si="999"/>
        <v>0</v>
      </c>
      <c r="H2186" s="559">
        <f t="shared" si="999"/>
        <v>0</v>
      </c>
      <c r="I2186" s="559">
        <f t="shared" si="999"/>
        <v>0</v>
      </c>
      <c r="J2186" s="559">
        <f t="shared" si="999"/>
        <v>0</v>
      </c>
      <c r="K2186" s="580"/>
    </row>
    <row r="2187" spans="2:11" s="417" customFormat="1">
      <c r="B2187" s="412">
        <v>1</v>
      </c>
      <c r="C2187" s="413" t="s">
        <v>752</v>
      </c>
      <c r="D2187" s="414"/>
      <c r="E2187" s="415"/>
      <c r="F2187" s="415"/>
      <c r="G2187" s="415"/>
      <c r="H2187" s="415"/>
      <c r="I2187" s="415"/>
      <c r="J2187" s="416"/>
      <c r="K2187" s="416"/>
    </row>
    <row r="2188" spans="2:11">
      <c r="B2188" s="554" t="s">
        <v>510</v>
      </c>
      <c r="C2188" s="555" t="s">
        <v>509</v>
      </c>
      <c r="D2188" s="503">
        <f t="shared" si="980"/>
        <v>746034993</v>
      </c>
      <c r="E2188" s="503">
        <f t="shared" ref="E2188:J2188" si="1000">E2197</f>
        <v>0</v>
      </c>
      <c r="F2188" s="503">
        <f t="shared" si="1000"/>
        <v>0</v>
      </c>
      <c r="G2188" s="503">
        <f t="shared" si="1000"/>
        <v>0</v>
      </c>
      <c r="H2188" s="503">
        <f t="shared" si="1000"/>
        <v>667898489</v>
      </c>
      <c r="I2188" s="503">
        <f t="shared" si="1000"/>
        <v>0</v>
      </c>
      <c r="J2188" s="503">
        <f t="shared" si="1000"/>
        <v>78136504</v>
      </c>
      <c r="K2188" s="570"/>
    </row>
    <row r="2189" spans="2:11">
      <c r="B2189" s="554" t="s">
        <v>512</v>
      </c>
      <c r="C2189" s="555" t="s">
        <v>511</v>
      </c>
      <c r="D2189" s="503">
        <f t="shared" si="980"/>
        <v>0</v>
      </c>
      <c r="E2189" s="503">
        <f t="shared" ref="E2189:J2189" si="1001">E2198</f>
        <v>0</v>
      </c>
      <c r="F2189" s="503">
        <f t="shared" si="1001"/>
        <v>0</v>
      </c>
      <c r="G2189" s="503">
        <f t="shared" si="1001"/>
        <v>0</v>
      </c>
      <c r="H2189" s="503">
        <f t="shared" si="1001"/>
        <v>0</v>
      </c>
      <c r="I2189" s="503">
        <f t="shared" si="1001"/>
        <v>0</v>
      </c>
      <c r="J2189" s="503">
        <f t="shared" si="1001"/>
        <v>0</v>
      </c>
      <c r="K2189" s="570"/>
    </row>
    <row r="2190" spans="2:11">
      <c r="B2190" s="557" t="s">
        <v>514</v>
      </c>
      <c r="C2190" s="555" t="s">
        <v>513</v>
      </c>
      <c r="D2190" s="503">
        <f t="shared" ref="D2190:D2253" si="1002">SUM(E2190:J2190)</f>
        <v>0</v>
      </c>
      <c r="E2190" s="503">
        <f t="shared" ref="E2190:J2190" si="1003">E2199</f>
        <v>0</v>
      </c>
      <c r="F2190" s="503">
        <f t="shared" si="1003"/>
        <v>0</v>
      </c>
      <c r="G2190" s="503">
        <f t="shared" si="1003"/>
        <v>0</v>
      </c>
      <c r="H2190" s="503">
        <f t="shared" si="1003"/>
        <v>0</v>
      </c>
      <c r="I2190" s="503">
        <f t="shared" si="1003"/>
        <v>0</v>
      </c>
      <c r="J2190" s="503">
        <f t="shared" si="1003"/>
        <v>0</v>
      </c>
      <c r="K2190" s="570"/>
    </row>
    <row r="2191" spans="2:11">
      <c r="B2191" s="557" t="s">
        <v>515</v>
      </c>
      <c r="C2191" s="555" t="s">
        <v>1089</v>
      </c>
      <c r="D2191" s="503">
        <f t="shared" si="1002"/>
        <v>0</v>
      </c>
      <c r="E2191" s="503">
        <f t="shared" ref="E2191:J2191" si="1004">E2200</f>
        <v>0</v>
      </c>
      <c r="F2191" s="503">
        <f t="shared" si="1004"/>
        <v>0</v>
      </c>
      <c r="G2191" s="503">
        <f t="shared" si="1004"/>
        <v>0</v>
      </c>
      <c r="H2191" s="503">
        <f t="shared" si="1004"/>
        <v>0</v>
      </c>
      <c r="I2191" s="503">
        <f t="shared" si="1004"/>
        <v>0</v>
      </c>
      <c r="J2191" s="503">
        <f t="shared" si="1004"/>
        <v>0</v>
      </c>
      <c r="K2191" s="570"/>
    </row>
    <row r="2192" spans="2:11">
      <c r="B2192" s="490" t="s">
        <v>516</v>
      </c>
      <c r="C2192" s="491" t="s">
        <v>1090</v>
      </c>
      <c r="D2192" s="507">
        <f t="shared" si="1002"/>
        <v>0</v>
      </c>
      <c r="E2192" s="503">
        <f t="shared" ref="E2192:J2192" si="1005">E2201</f>
        <v>0</v>
      </c>
      <c r="F2192" s="503">
        <f t="shared" si="1005"/>
        <v>0</v>
      </c>
      <c r="G2192" s="503">
        <f t="shared" si="1005"/>
        <v>0</v>
      </c>
      <c r="H2192" s="503">
        <f t="shared" si="1005"/>
        <v>0</v>
      </c>
      <c r="I2192" s="503">
        <f t="shared" si="1005"/>
        <v>0</v>
      </c>
      <c r="J2192" s="503">
        <f t="shared" si="1005"/>
        <v>0</v>
      </c>
      <c r="K2192" s="558"/>
    </row>
    <row r="2193" spans="2:11">
      <c r="B2193" s="557" t="s">
        <v>517</v>
      </c>
      <c r="C2193" s="555" t="s">
        <v>1091</v>
      </c>
      <c r="D2193" s="503">
        <f t="shared" si="1002"/>
        <v>0</v>
      </c>
      <c r="E2193" s="503">
        <f t="shared" ref="E2193:J2193" si="1006">E2202</f>
        <v>0</v>
      </c>
      <c r="F2193" s="503">
        <f t="shared" si="1006"/>
        <v>0</v>
      </c>
      <c r="G2193" s="503">
        <f t="shared" si="1006"/>
        <v>0</v>
      </c>
      <c r="H2193" s="503">
        <f t="shared" si="1006"/>
        <v>0</v>
      </c>
      <c r="I2193" s="503">
        <f t="shared" si="1006"/>
        <v>0</v>
      </c>
      <c r="J2193" s="503">
        <f t="shared" si="1006"/>
        <v>0</v>
      </c>
      <c r="K2193" s="558"/>
    </row>
    <row r="2194" spans="2:11" s="1111" customFormat="1">
      <c r="B2194" s="1108" t="s">
        <v>518</v>
      </c>
      <c r="C2194" s="1109" t="s">
        <v>1092</v>
      </c>
      <c r="D2194" s="1071">
        <f t="shared" si="1002"/>
        <v>746034993</v>
      </c>
      <c r="E2194" s="1071">
        <f t="shared" ref="E2194:J2194" si="1007">E2203</f>
        <v>0</v>
      </c>
      <c r="F2194" s="1071">
        <f t="shared" si="1007"/>
        <v>0</v>
      </c>
      <c r="G2194" s="1071">
        <f t="shared" si="1007"/>
        <v>0</v>
      </c>
      <c r="H2194" s="1071">
        <f t="shared" si="1007"/>
        <v>667898489</v>
      </c>
      <c r="I2194" s="1071">
        <f t="shared" si="1007"/>
        <v>0</v>
      </c>
      <c r="J2194" s="1071">
        <f t="shared" si="1007"/>
        <v>78136504</v>
      </c>
      <c r="K2194" s="1117"/>
    </row>
    <row r="2195" spans="2:11">
      <c r="B2195" s="557" t="s">
        <v>1024</v>
      </c>
      <c r="C2195" s="555" t="s">
        <v>1093</v>
      </c>
      <c r="D2195" s="559">
        <f>IFERROR(D2193/(D2188-D2189+D2190),0)</f>
        <v>0</v>
      </c>
      <c r="E2195" s="559">
        <f t="shared" ref="E2195:J2195" si="1008">IFERROR(E2193/(E2188-E2189+E2190),0)</f>
        <v>0</v>
      </c>
      <c r="F2195" s="559">
        <f t="shared" si="1008"/>
        <v>0</v>
      </c>
      <c r="G2195" s="559">
        <f t="shared" si="1008"/>
        <v>0</v>
      </c>
      <c r="H2195" s="559">
        <f t="shared" si="1008"/>
        <v>0</v>
      </c>
      <c r="I2195" s="559">
        <f t="shared" si="1008"/>
        <v>0</v>
      </c>
      <c r="J2195" s="559">
        <f t="shared" si="1008"/>
        <v>0</v>
      </c>
      <c r="K2195" s="580"/>
    </row>
    <row r="2196" spans="2:11" s="417" customFormat="1">
      <c r="B2196" s="412" t="s">
        <v>94</v>
      </c>
      <c r="C2196" s="413" t="s">
        <v>932</v>
      </c>
      <c r="D2196" s="416"/>
      <c r="E2196" s="416"/>
      <c r="F2196" s="416"/>
      <c r="G2196" s="416"/>
      <c r="H2196" s="416"/>
      <c r="I2196" s="416"/>
      <c r="J2196" s="416"/>
      <c r="K2196" s="416"/>
    </row>
    <row r="2197" spans="2:11">
      <c r="B2197" s="554" t="s">
        <v>510</v>
      </c>
      <c r="C2197" s="555" t="s">
        <v>509</v>
      </c>
      <c r="D2197" s="503">
        <f t="shared" si="1002"/>
        <v>746034993</v>
      </c>
      <c r="E2197" s="503"/>
      <c r="F2197" s="503"/>
      <c r="G2197" s="503"/>
      <c r="H2197" s="503">
        <v>667898489</v>
      </c>
      <c r="I2197" s="503"/>
      <c r="J2197" s="507">
        <v>78136504</v>
      </c>
      <c r="K2197" s="570"/>
    </row>
    <row r="2198" spans="2:11">
      <c r="B2198" s="554" t="s">
        <v>512</v>
      </c>
      <c r="C2198" s="555" t="s">
        <v>511</v>
      </c>
      <c r="D2198" s="503">
        <f t="shared" si="1002"/>
        <v>0</v>
      </c>
      <c r="E2198" s="503"/>
      <c r="F2198" s="503"/>
      <c r="G2198" s="503"/>
      <c r="H2198" s="503"/>
      <c r="I2198" s="503"/>
      <c r="J2198" s="507"/>
      <c r="K2198" s="570"/>
    </row>
    <row r="2199" spans="2:11">
      <c r="B2199" s="557" t="s">
        <v>514</v>
      </c>
      <c r="C2199" s="555" t="s">
        <v>513</v>
      </c>
      <c r="D2199" s="503">
        <f t="shared" si="1002"/>
        <v>0</v>
      </c>
      <c r="E2199" s="503"/>
      <c r="F2199" s="503"/>
      <c r="G2199" s="503"/>
      <c r="H2199" s="503"/>
      <c r="I2199" s="503"/>
      <c r="J2199" s="507"/>
      <c r="K2199" s="570"/>
    </row>
    <row r="2200" spans="2:11">
      <c r="B2200" s="557" t="s">
        <v>515</v>
      </c>
      <c r="C2200" s="555" t="s">
        <v>1089</v>
      </c>
      <c r="D2200" s="503">
        <f t="shared" si="1002"/>
        <v>0</v>
      </c>
      <c r="E2200" s="503"/>
      <c r="F2200" s="503"/>
      <c r="G2200" s="503"/>
      <c r="H2200" s="503"/>
      <c r="I2200" s="503"/>
      <c r="J2200" s="503"/>
      <c r="K2200" s="570"/>
    </row>
    <row r="2201" spans="2:11">
      <c r="B2201" s="490" t="s">
        <v>516</v>
      </c>
      <c r="C2201" s="491" t="s">
        <v>1090</v>
      </c>
      <c r="D2201" s="507">
        <f t="shared" si="1002"/>
        <v>0</v>
      </c>
      <c r="E2201" s="507"/>
      <c r="F2201" s="507"/>
      <c r="G2201" s="507"/>
      <c r="H2201" s="507"/>
      <c r="I2201" s="507"/>
      <c r="J2201" s="507"/>
      <c r="K2201" s="558"/>
    </row>
    <row r="2202" spans="2:11">
      <c r="B2202" s="557" t="s">
        <v>517</v>
      </c>
      <c r="C2202" s="555" t="s">
        <v>1091</v>
      </c>
      <c r="D2202" s="503">
        <f t="shared" si="1002"/>
        <v>0</v>
      </c>
      <c r="E2202" s="507">
        <f t="shared" ref="E2202:J2202" si="1009">E2200+E2201</f>
        <v>0</v>
      </c>
      <c r="F2202" s="507">
        <f t="shared" si="1009"/>
        <v>0</v>
      </c>
      <c r="G2202" s="507">
        <f t="shared" si="1009"/>
        <v>0</v>
      </c>
      <c r="H2202" s="507">
        <f t="shared" si="1009"/>
        <v>0</v>
      </c>
      <c r="I2202" s="507">
        <f t="shared" si="1009"/>
        <v>0</v>
      </c>
      <c r="J2202" s="507">
        <f t="shared" si="1009"/>
        <v>0</v>
      </c>
      <c r="K2202" s="558"/>
    </row>
    <row r="2203" spans="2:11" s="1111" customFormat="1">
      <c r="B2203" s="1108" t="s">
        <v>518</v>
      </c>
      <c r="C2203" s="1109" t="s">
        <v>1092</v>
      </c>
      <c r="D2203" s="1071">
        <f t="shared" si="1002"/>
        <v>746034993</v>
      </c>
      <c r="E2203" s="1071">
        <f t="shared" ref="E2203:J2203" si="1010">E2197-E2198+E2199-E2202</f>
        <v>0</v>
      </c>
      <c r="F2203" s="1071">
        <f t="shared" si="1010"/>
        <v>0</v>
      </c>
      <c r="G2203" s="1071">
        <f t="shared" si="1010"/>
        <v>0</v>
      </c>
      <c r="H2203" s="1071">
        <f t="shared" si="1010"/>
        <v>667898489</v>
      </c>
      <c r="I2203" s="1071">
        <f t="shared" si="1010"/>
        <v>0</v>
      </c>
      <c r="J2203" s="1071">
        <f t="shared" si="1010"/>
        <v>78136504</v>
      </c>
      <c r="K2203" s="1117"/>
    </row>
    <row r="2204" spans="2:11">
      <c r="B2204" s="557" t="s">
        <v>1024</v>
      </c>
      <c r="C2204" s="555" t="s">
        <v>1093</v>
      </c>
      <c r="D2204" s="559">
        <f>IFERROR(D2202/(D2197-D2198+D2199),0)</f>
        <v>0</v>
      </c>
      <c r="E2204" s="559">
        <f t="shared" ref="E2204:J2204" si="1011">IFERROR(E2202/(E2197-E2198+E2199),0)</f>
        <v>0</v>
      </c>
      <c r="F2204" s="559">
        <f t="shared" si="1011"/>
        <v>0</v>
      </c>
      <c r="G2204" s="559">
        <f t="shared" si="1011"/>
        <v>0</v>
      </c>
      <c r="H2204" s="559">
        <f t="shared" si="1011"/>
        <v>0</v>
      </c>
      <c r="I2204" s="559">
        <f t="shared" si="1011"/>
        <v>0</v>
      </c>
      <c r="J2204" s="559">
        <f t="shared" si="1011"/>
        <v>0</v>
      </c>
      <c r="K2204" s="571"/>
    </row>
    <row r="2205" spans="2:11" s="417" customFormat="1" ht="25.5">
      <c r="B2205" s="412">
        <v>2</v>
      </c>
      <c r="C2205" s="413" t="s">
        <v>753</v>
      </c>
      <c r="D2205" s="414"/>
      <c r="E2205" s="415"/>
      <c r="F2205" s="415"/>
      <c r="G2205" s="415"/>
      <c r="H2205" s="415"/>
      <c r="I2205" s="415"/>
      <c r="J2205" s="416"/>
      <c r="K2205" s="416"/>
    </row>
    <row r="2206" spans="2:11">
      <c r="B2206" s="554" t="s">
        <v>510</v>
      </c>
      <c r="C2206" s="555" t="s">
        <v>509</v>
      </c>
      <c r="D2206" s="503">
        <f t="shared" si="1002"/>
        <v>8084931803</v>
      </c>
      <c r="E2206" s="503">
        <f t="shared" ref="E2206:J2206" si="1012">E2215</f>
        <v>7579804803</v>
      </c>
      <c r="F2206" s="503">
        <f t="shared" si="1012"/>
        <v>405151000</v>
      </c>
      <c r="G2206" s="503">
        <f t="shared" si="1012"/>
        <v>0</v>
      </c>
      <c r="H2206" s="503">
        <f t="shared" si="1012"/>
        <v>99976000</v>
      </c>
      <c r="I2206" s="503">
        <f t="shared" si="1012"/>
        <v>0</v>
      </c>
      <c r="J2206" s="503">
        <f t="shared" si="1012"/>
        <v>0</v>
      </c>
      <c r="K2206" s="570"/>
    </row>
    <row r="2207" spans="2:11">
      <c r="B2207" s="554" t="s">
        <v>512</v>
      </c>
      <c r="C2207" s="555" t="s">
        <v>511</v>
      </c>
      <c r="D2207" s="503">
        <f t="shared" si="1002"/>
        <v>0</v>
      </c>
      <c r="E2207" s="503">
        <f t="shared" ref="E2207:J2207" si="1013">E2216</f>
        <v>0</v>
      </c>
      <c r="F2207" s="503">
        <f t="shared" si="1013"/>
        <v>0</v>
      </c>
      <c r="G2207" s="503">
        <f t="shared" si="1013"/>
        <v>0</v>
      </c>
      <c r="H2207" s="503">
        <f t="shared" si="1013"/>
        <v>0</v>
      </c>
      <c r="I2207" s="503">
        <f t="shared" si="1013"/>
        <v>0</v>
      </c>
      <c r="J2207" s="503">
        <f t="shared" si="1013"/>
        <v>0</v>
      </c>
      <c r="K2207" s="570"/>
    </row>
    <row r="2208" spans="2:11">
      <c r="B2208" s="557" t="s">
        <v>514</v>
      </c>
      <c r="C2208" s="555" t="s">
        <v>513</v>
      </c>
      <c r="D2208" s="503">
        <f t="shared" si="1002"/>
        <v>0</v>
      </c>
      <c r="E2208" s="503">
        <f t="shared" ref="E2208:J2208" si="1014">E2217</f>
        <v>0</v>
      </c>
      <c r="F2208" s="503">
        <f t="shared" si="1014"/>
        <v>0</v>
      </c>
      <c r="G2208" s="503">
        <f t="shared" si="1014"/>
        <v>0</v>
      </c>
      <c r="H2208" s="503">
        <f t="shared" si="1014"/>
        <v>0</v>
      </c>
      <c r="I2208" s="503">
        <f t="shared" si="1014"/>
        <v>0</v>
      </c>
      <c r="J2208" s="503">
        <f t="shared" si="1014"/>
        <v>0</v>
      </c>
      <c r="K2208" s="570"/>
    </row>
    <row r="2209" spans="2:11">
      <c r="B2209" s="557" t="s">
        <v>515</v>
      </c>
      <c r="C2209" s="555" t="s">
        <v>1089</v>
      </c>
      <c r="D2209" s="503">
        <f t="shared" si="1002"/>
        <v>7984955803</v>
      </c>
      <c r="E2209" s="503">
        <f t="shared" ref="E2209:J2209" si="1015">E2218</f>
        <v>7579804803</v>
      </c>
      <c r="F2209" s="503">
        <f t="shared" si="1015"/>
        <v>405151000</v>
      </c>
      <c r="G2209" s="503">
        <f t="shared" si="1015"/>
        <v>0</v>
      </c>
      <c r="H2209" s="503">
        <f t="shared" si="1015"/>
        <v>0</v>
      </c>
      <c r="I2209" s="503">
        <f t="shared" si="1015"/>
        <v>0</v>
      </c>
      <c r="J2209" s="503">
        <f t="shared" si="1015"/>
        <v>0</v>
      </c>
      <c r="K2209" s="570"/>
    </row>
    <row r="2210" spans="2:11">
      <c r="B2210" s="490" t="s">
        <v>516</v>
      </c>
      <c r="C2210" s="491" t="s">
        <v>1090</v>
      </c>
      <c r="D2210" s="507">
        <f t="shared" si="1002"/>
        <v>0</v>
      </c>
      <c r="E2210" s="503">
        <f t="shared" ref="E2210:J2210" si="1016">E2219</f>
        <v>0</v>
      </c>
      <c r="F2210" s="503">
        <f t="shared" si="1016"/>
        <v>0</v>
      </c>
      <c r="G2210" s="503">
        <f t="shared" si="1016"/>
        <v>0</v>
      </c>
      <c r="H2210" s="503">
        <f t="shared" si="1016"/>
        <v>0</v>
      </c>
      <c r="I2210" s="503">
        <f t="shared" si="1016"/>
        <v>0</v>
      </c>
      <c r="J2210" s="503">
        <f t="shared" si="1016"/>
        <v>0</v>
      </c>
      <c r="K2210" s="558"/>
    </row>
    <row r="2211" spans="2:11">
      <c r="B2211" s="557" t="s">
        <v>517</v>
      </c>
      <c r="C2211" s="555" t="s">
        <v>1091</v>
      </c>
      <c r="D2211" s="503">
        <f t="shared" si="1002"/>
        <v>7984955803</v>
      </c>
      <c r="E2211" s="503">
        <f t="shared" ref="E2211:J2211" si="1017">E2220</f>
        <v>7579804803</v>
      </c>
      <c r="F2211" s="503">
        <f t="shared" si="1017"/>
        <v>405151000</v>
      </c>
      <c r="G2211" s="503">
        <f t="shared" si="1017"/>
        <v>0</v>
      </c>
      <c r="H2211" s="503">
        <f t="shared" si="1017"/>
        <v>0</v>
      </c>
      <c r="I2211" s="503">
        <f t="shared" si="1017"/>
        <v>0</v>
      </c>
      <c r="J2211" s="503">
        <f t="shared" si="1017"/>
        <v>0</v>
      </c>
      <c r="K2211" s="558"/>
    </row>
    <row r="2212" spans="2:11" s="1111" customFormat="1">
      <c r="B2212" s="1108" t="s">
        <v>518</v>
      </c>
      <c r="C2212" s="1109" t="s">
        <v>1092</v>
      </c>
      <c r="D2212" s="1071">
        <f t="shared" si="1002"/>
        <v>99976000</v>
      </c>
      <c r="E2212" s="1071">
        <f t="shared" ref="E2212:J2212" si="1018">E2221</f>
        <v>0</v>
      </c>
      <c r="F2212" s="1071">
        <f t="shared" si="1018"/>
        <v>0</v>
      </c>
      <c r="G2212" s="1071">
        <f t="shared" si="1018"/>
        <v>0</v>
      </c>
      <c r="H2212" s="1071">
        <f t="shared" si="1018"/>
        <v>99976000</v>
      </c>
      <c r="I2212" s="1071">
        <f t="shared" si="1018"/>
        <v>0</v>
      </c>
      <c r="J2212" s="1071">
        <f t="shared" si="1018"/>
        <v>0</v>
      </c>
      <c r="K2212" s="1117"/>
    </row>
    <row r="2213" spans="2:11">
      <c r="B2213" s="557" t="s">
        <v>1024</v>
      </c>
      <c r="C2213" s="555" t="s">
        <v>1093</v>
      </c>
      <c r="D2213" s="559">
        <f>IFERROR(D2211/(D2206-D2207+D2208),0)</f>
        <v>0.98763428035807266</v>
      </c>
      <c r="E2213" s="559">
        <f t="shared" ref="E2213:J2213" si="1019">IFERROR(E2211/(E2206-E2207+E2208),0)</f>
        <v>1</v>
      </c>
      <c r="F2213" s="559">
        <f t="shared" si="1019"/>
        <v>1</v>
      </c>
      <c r="G2213" s="559">
        <f t="shared" si="1019"/>
        <v>0</v>
      </c>
      <c r="H2213" s="559">
        <f t="shared" si="1019"/>
        <v>0</v>
      </c>
      <c r="I2213" s="559">
        <f t="shared" si="1019"/>
        <v>0</v>
      </c>
      <c r="J2213" s="559">
        <f t="shared" si="1019"/>
        <v>0</v>
      </c>
      <c r="K2213" s="580"/>
    </row>
    <row r="2214" spans="2:11" s="417" customFormat="1" ht="25.5">
      <c r="B2214" s="412" t="s">
        <v>94</v>
      </c>
      <c r="C2214" s="413" t="s">
        <v>933</v>
      </c>
      <c r="D2214" s="416"/>
      <c r="E2214" s="416"/>
      <c r="F2214" s="416"/>
      <c r="G2214" s="416"/>
      <c r="H2214" s="416"/>
      <c r="I2214" s="416"/>
      <c r="J2214" s="416"/>
      <c r="K2214" s="416"/>
    </row>
    <row r="2215" spans="2:11">
      <c r="B2215" s="554" t="s">
        <v>510</v>
      </c>
      <c r="C2215" s="555" t="s">
        <v>509</v>
      </c>
      <c r="D2215" s="503">
        <f t="shared" si="1002"/>
        <v>8084931803</v>
      </c>
      <c r="E2215" s="583">
        <v>7579804803</v>
      </c>
      <c r="F2215" s="583">
        <v>405151000</v>
      </c>
      <c r="G2215" s="503"/>
      <c r="H2215" s="503">
        <v>99976000</v>
      </c>
      <c r="I2215" s="503"/>
      <c r="J2215" s="507"/>
      <c r="K2215" s="570"/>
    </row>
    <row r="2216" spans="2:11">
      <c r="B2216" s="554" t="s">
        <v>512</v>
      </c>
      <c r="C2216" s="555" t="s">
        <v>511</v>
      </c>
      <c r="D2216" s="503">
        <f t="shared" si="1002"/>
        <v>0</v>
      </c>
      <c r="E2216" s="503"/>
      <c r="F2216" s="503"/>
      <c r="G2216" s="503"/>
      <c r="H2216" s="503"/>
      <c r="I2216" s="503"/>
      <c r="J2216" s="507"/>
      <c r="K2216" s="570"/>
    </row>
    <row r="2217" spans="2:11">
      <c r="B2217" s="557" t="s">
        <v>514</v>
      </c>
      <c r="C2217" s="555" t="s">
        <v>513</v>
      </c>
      <c r="D2217" s="503">
        <f t="shared" si="1002"/>
        <v>0</v>
      </c>
      <c r="E2217" s="503"/>
      <c r="F2217" s="503"/>
      <c r="G2217" s="503"/>
      <c r="H2217" s="503"/>
      <c r="I2217" s="503"/>
      <c r="J2217" s="507"/>
      <c r="K2217" s="570"/>
    </row>
    <row r="2218" spans="2:11">
      <c r="B2218" s="557" t="s">
        <v>515</v>
      </c>
      <c r="C2218" s="555" t="s">
        <v>1089</v>
      </c>
      <c r="D2218" s="503">
        <f t="shared" si="1002"/>
        <v>7984955803</v>
      </c>
      <c r="E2218" s="503">
        <v>7579804803</v>
      </c>
      <c r="F2218" s="503">
        <v>405151000</v>
      </c>
      <c r="G2218" s="503"/>
      <c r="H2218" s="503"/>
      <c r="I2218" s="503"/>
      <c r="J2218" s="503"/>
      <c r="K2218" s="570"/>
    </row>
    <row r="2219" spans="2:11">
      <c r="B2219" s="490" t="s">
        <v>516</v>
      </c>
      <c r="C2219" s="491" t="s">
        <v>1090</v>
      </c>
      <c r="D2219" s="507">
        <f t="shared" si="1002"/>
        <v>0</v>
      </c>
      <c r="E2219" s="507"/>
      <c r="F2219" s="507"/>
      <c r="G2219" s="507"/>
      <c r="H2219" s="507">
        <v>0</v>
      </c>
      <c r="I2219" s="507"/>
      <c r="J2219" s="507"/>
      <c r="K2219" s="558"/>
    </row>
    <row r="2220" spans="2:11">
      <c r="B2220" s="557" t="s">
        <v>517</v>
      </c>
      <c r="C2220" s="555" t="s">
        <v>1091</v>
      </c>
      <c r="D2220" s="503">
        <f t="shared" si="1002"/>
        <v>7984955803</v>
      </c>
      <c r="E2220" s="507">
        <f t="shared" ref="E2220:J2220" si="1020">E2218+E2219</f>
        <v>7579804803</v>
      </c>
      <c r="F2220" s="507">
        <f t="shared" si="1020"/>
        <v>405151000</v>
      </c>
      <c r="G2220" s="507">
        <f t="shared" si="1020"/>
        <v>0</v>
      </c>
      <c r="H2220" s="507">
        <f t="shared" si="1020"/>
        <v>0</v>
      </c>
      <c r="I2220" s="507">
        <f t="shared" si="1020"/>
        <v>0</v>
      </c>
      <c r="J2220" s="507">
        <f t="shared" si="1020"/>
        <v>0</v>
      </c>
      <c r="K2220" s="558"/>
    </row>
    <row r="2221" spans="2:11" s="1111" customFormat="1">
      <c r="B2221" s="1108" t="s">
        <v>518</v>
      </c>
      <c r="C2221" s="1109" t="s">
        <v>1092</v>
      </c>
      <c r="D2221" s="1071">
        <f t="shared" si="1002"/>
        <v>99976000</v>
      </c>
      <c r="E2221" s="1071">
        <f t="shared" ref="E2221:J2221" si="1021">E2215-E2216+E2217-E2220</f>
        <v>0</v>
      </c>
      <c r="F2221" s="1071">
        <f t="shared" si="1021"/>
        <v>0</v>
      </c>
      <c r="G2221" s="1071">
        <f t="shared" si="1021"/>
        <v>0</v>
      </c>
      <c r="H2221" s="1071">
        <f t="shared" si="1021"/>
        <v>99976000</v>
      </c>
      <c r="I2221" s="1071">
        <f t="shared" si="1021"/>
        <v>0</v>
      </c>
      <c r="J2221" s="1071">
        <f t="shared" si="1021"/>
        <v>0</v>
      </c>
      <c r="K2221" s="1117"/>
    </row>
    <row r="2222" spans="2:11">
      <c r="B2222" s="557" t="s">
        <v>1024</v>
      </c>
      <c r="C2222" s="555" t="s">
        <v>1093</v>
      </c>
      <c r="D2222" s="559">
        <f>IFERROR(D2220/(D2215-D2216+D2217),0)</f>
        <v>0.98763428035807266</v>
      </c>
      <c r="E2222" s="559">
        <f t="shared" ref="E2222:J2222" si="1022">IFERROR(E2220/(E2215-E2216+E2217),0)</f>
        <v>1</v>
      </c>
      <c r="F2222" s="559">
        <f t="shared" si="1022"/>
        <v>1</v>
      </c>
      <c r="G2222" s="559">
        <f t="shared" si="1022"/>
        <v>0</v>
      </c>
      <c r="H2222" s="559">
        <f t="shared" si="1022"/>
        <v>0</v>
      </c>
      <c r="I2222" s="559">
        <f t="shared" si="1022"/>
        <v>0</v>
      </c>
      <c r="J2222" s="559">
        <f t="shared" si="1022"/>
        <v>0</v>
      </c>
      <c r="K2222" s="571"/>
    </row>
    <row r="2223" spans="2:11" s="417" customFormat="1">
      <c r="B2223" s="412">
        <v>3</v>
      </c>
      <c r="C2223" s="413" t="s">
        <v>754</v>
      </c>
      <c r="D2223" s="414"/>
      <c r="E2223" s="415"/>
      <c r="F2223" s="415"/>
      <c r="G2223" s="415"/>
      <c r="H2223" s="415"/>
      <c r="I2223" s="415"/>
      <c r="J2223" s="416"/>
      <c r="K2223" s="416"/>
    </row>
    <row r="2224" spans="2:11">
      <c r="B2224" s="554" t="s">
        <v>510</v>
      </c>
      <c r="C2224" s="555" t="s">
        <v>509</v>
      </c>
      <c r="D2224" s="503">
        <f t="shared" si="1002"/>
        <v>798151583</v>
      </c>
      <c r="E2224" s="503">
        <f t="shared" ref="E2224:J2224" si="1023">E2233</f>
        <v>537569083</v>
      </c>
      <c r="F2224" s="503">
        <f t="shared" si="1023"/>
        <v>0</v>
      </c>
      <c r="G2224" s="503">
        <f t="shared" si="1023"/>
        <v>0</v>
      </c>
      <c r="H2224" s="503">
        <f t="shared" si="1023"/>
        <v>0</v>
      </c>
      <c r="I2224" s="503">
        <f t="shared" si="1023"/>
        <v>0</v>
      </c>
      <c r="J2224" s="503">
        <f t="shared" si="1023"/>
        <v>260582500</v>
      </c>
      <c r="K2224" s="570"/>
    </row>
    <row r="2225" spans="2:11">
      <c r="B2225" s="554" t="s">
        <v>512</v>
      </c>
      <c r="C2225" s="555" t="s">
        <v>511</v>
      </c>
      <c r="D2225" s="503">
        <f t="shared" si="1002"/>
        <v>260582500</v>
      </c>
      <c r="E2225" s="503">
        <f t="shared" ref="E2225:J2225" si="1024">E2234</f>
        <v>0</v>
      </c>
      <c r="F2225" s="503">
        <f t="shared" si="1024"/>
        <v>0</v>
      </c>
      <c r="G2225" s="503">
        <f t="shared" si="1024"/>
        <v>0</v>
      </c>
      <c r="H2225" s="503">
        <f t="shared" si="1024"/>
        <v>0</v>
      </c>
      <c r="I2225" s="503">
        <f t="shared" si="1024"/>
        <v>0</v>
      </c>
      <c r="J2225" s="503">
        <f t="shared" si="1024"/>
        <v>260582500</v>
      </c>
      <c r="K2225" s="570"/>
    </row>
    <row r="2226" spans="2:11">
      <c r="B2226" s="557" t="s">
        <v>514</v>
      </c>
      <c r="C2226" s="555" t="s">
        <v>513</v>
      </c>
      <c r="D2226" s="503">
        <f t="shared" si="1002"/>
        <v>0</v>
      </c>
      <c r="E2226" s="503">
        <f t="shared" ref="E2226:J2226" si="1025">E2235</f>
        <v>0</v>
      </c>
      <c r="F2226" s="503">
        <f t="shared" si="1025"/>
        <v>0</v>
      </c>
      <c r="G2226" s="503">
        <f t="shared" si="1025"/>
        <v>0</v>
      </c>
      <c r="H2226" s="503">
        <f t="shared" si="1025"/>
        <v>0</v>
      </c>
      <c r="I2226" s="503">
        <f t="shared" si="1025"/>
        <v>0</v>
      </c>
      <c r="J2226" s="503">
        <f t="shared" si="1025"/>
        <v>0</v>
      </c>
      <c r="K2226" s="570"/>
    </row>
    <row r="2227" spans="2:11">
      <c r="B2227" s="557" t="s">
        <v>515</v>
      </c>
      <c r="C2227" s="555" t="s">
        <v>1089</v>
      </c>
      <c r="D2227" s="503">
        <f t="shared" si="1002"/>
        <v>518114220</v>
      </c>
      <c r="E2227" s="503">
        <f t="shared" ref="E2227:J2227" si="1026">E2236</f>
        <v>518114220</v>
      </c>
      <c r="F2227" s="503">
        <f t="shared" si="1026"/>
        <v>0</v>
      </c>
      <c r="G2227" s="503">
        <f t="shared" si="1026"/>
        <v>0</v>
      </c>
      <c r="H2227" s="503">
        <f t="shared" si="1026"/>
        <v>0</v>
      </c>
      <c r="I2227" s="503">
        <f t="shared" si="1026"/>
        <v>0</v>
      </c>
      <c r="J2227" s="503">
        <f t="shared" si="1026"/>
        <v>0</v>
      </c>
      <c r="K2227" s="570"/>
    </row>
    <row r="2228" spans="2:11">
      <c r="B2228" s="490" t="s">
        <v>516</v>
      </c>
      <c r="C2228" s="491" t="s">
        <v>1090</v>
      </c>
      <c r="D2228" s="507">
        <f t="shared" si="1002"/>
        <v>0</v>
      </c>
      <c r="E2228" s="503">
        <f t="shared" ref="E2228:J2228" si="1027">E2237</f>
        <v>0</v>
      </c>
      <c r="F2228" s="503">
        <f t="shared" si="1027"/>
        <v>0</v>
      </c>
      <c r="G2228" s="503">
        <f t="shared" si="1027"/>
        <v>0</v>
      </c>
      <c r="H2228" s="503">
        <f t="shared" si="1027"/>
        <v>0</v>
      </c>
      <c r="I2228" s="503">
        <f t="shared" si="1027"/>
        <v>0</v>
      </c>
      <c r="J2228" s="503">
        <f t="shared" si="1027"/>
        <v>0</v>
      </c>
      <c r="K2228" s="558"/>
    </row>
    <row r="2229" spans="2:11">
      <c r="B2229" s="557" t="s">
        <v>517</v>
      </c>
      <c r="C2229" s="555" t="s">
        <v>1091</v>
      </c>
      <c r="D2229" s="503">
        <f t="shared" si="1002"/>
        <v>518114220</v>
      </c>
      <c r="E2229" s="503">
        <f t="shared" ref="E2229:J2229" si="1028">E2238</f>
        <v>518114220</v>
      </c>
      <c r="F2229" s="503">
        <f t="shared" si="1028"/>
        <v>0</v>
      </c>
      <c r="G2229" s="503">
        <f t="shared" si="1028"/>
        <v>0</v>
      </c>
      <c r="H2229" s="503">
        <f t="shared" si="1028"/>
        <v>0</v>
      </c>
      <c r="I2229" s="503">
        <f t="shared" si="1028"/>
        <v>0</v>
      </c>
      <c r="J2229" s="503">
        <f t="shared" si="1028"/>
        <v>0</v>
      </c>
      <c r="K2229" s="558"/>
    </row>
    <row r="2230" spans="2:11" s="1111" customFormat="1">
      <c r="B2230" s="1108" t="s">
        <v>518</v>
      </c>
      <c r="C2230" s="1109" t="s">
        <v>1092</v>
      </c>
      <c r="D2230" s="1071">
        <f t="shared" si="1002"/>
        <v>19454863</v>
      </c>
      <c r="E2230" s="1071">
        <f t="shared" ref="E2230:J2230" si="1029">E2239</f>
        <v>19454863</v>
      </c>
      <c r="F2230" s="1071">
        <f t="shared" si="1029"/>
        <v>0</v>
      </c>
      <c r="G2230" s="1071">
        <f t="shared" si="1029"/>
        <v>0</v>
      </c>
      <c r="H2230" s="1071">
        <f t="shared" si="1029"/>
        <v>0</v>
      </c>
      <c r="I2230" s="1071">
        <f t="shared" si="1029"/>
        <v>0</v>
      </c>
      <c r="J2230" s="1071">
        <f t="shared" si="1029"/>
        <v>0</v>
      </c>
      <c r="K2230" s="1117"/>
    </row>
    <row r="2231" spans="2:11">
      <c r="B2231" s="557" t="s">
        <v>1024</v>
      </c>
      <c r="C2231" s="555" t="s">
        <v>1093</v>
      </c>
      <c r="D2231" s="559">
        <f>IFERROR(D2229/(D2224-D2225+D2226),0)</f>
        <v>0.96380955747784325</v>
      </c>
      <c r="E2231" s="559">
        <f t="shared" ref="E2231:J2231" si="1030">IFERROR(E2229/(E2224-E2225+E2226),0)</f>
        <v>0.96380955747784325</v>
      </c>
      <c r="F2231" s="559">
        <f t="shared" si="1030"/>
        <v>0</v>
      </c>
      <c r="G2231" s="559">
        <f t="shared" si="1030"/>
        <v>0</v>
      </c>
      <c r="H2231" s="559">
        <f t="shared" si="1030"/>
        <v>0</v>
      </c>
      <c r="I2231" s="559">
        <f t="shared" si="1030"/>
        <v>0</v>
      </c>
      <c r="J2231" s="559">
        <f t="shared" si="1030"/>
        <v>0</v>
      </c>
      <c r="K2231" s="580"/>
    </row>
    <row r="2232" spans="2:11" s="417" customFormat="1" ht="25.5">
      <c r="B2232" s="412" t="s">
        <v>94</v>
      </c>
      <c r="C2232" s="413" t="s">
        <v>934</v>
      </c>
      <c r="D2232" s="416"/>
      <c r="E2232" s="416"/>
      <c r="F2232" s="416"/>
      <c r="G2232" s="416"/>
      <c r="H2232" s="416"/>
      <c r="I2232" s="416"/>
      <c r="J2232" s="416"/>
      <c r="K2232" s="416"/>
    </row>
    <row r="2233" spans="2:11">
      <c r="B2233" s="554" t="s">
        <v>510</v>
      </c>
      <c r="C2233" s="555" t="s">
        <v>509</v>
      </c>
      <c r="D2233" s="503">
        <f t="shared" si="1002"/>
        <v>798151583</v>
      </c>
      <c r="E2233" s="503">
        <v>537569083</v>
      </c>
      <c r="F2233" s="503"/>
      <c r="G2233" s="503"/>
      <c r="H2233" s="503"/>
      <c r="I2233" s="503"/>
      <c r="J2233" s="507">
        <v>260582500</v>
      </c>
      <c r="K2233" s="570"/>
    </row>
    <row r="2234" spans="2:11" ht="16.5" customHeight="1">
      <c r="B2234" s="554" t="s">
        <v>512</v>
      </c>
      <c r="C2234" s="555" t="s">
        <v>511</v>
      </c>
      <c r="D2234" s="503">
        <f t="shared" si="1002"/>
        <v>260582500</v>
      </c>
      <c r="E2234" s="503"/>
      <c r="F2234" s="503"/>
      <c r="G2234" s="503"/>
      <c r="H2234" s="503"/>
      <c r="I2234" s="503"/>
      <c r="J2234" s="507">
        <v>260582500</v>
      </c>
      <c r="K2234" s="572" t="s">
        <v>2240</v>
      </c>
    </row>
    <row r="2235" spans="2:11">
      <c r="B2235" s="557" t="s">
        <v>514</v>
      </c>
      <c r="C2235" s="555" t="s">
        <v>513</v>
      </c>
      <c r="D2235" s="503">
        <f t="shared" si="1002"/>
        <v>0</v>
      </c>
      <c r="E2235" s="503"/>
      <c r="F2235" s="503"/>
      <c r="G2235" s="503"/>
      <c r="H2235" s="503"/>
      <c r="I2235" s="503"/>
      <c r="J2235" s="507"/>
      <c r="K2235" s="570"/>
    </row>
    <row r="2236" spans="2:11">
      <c r="B2236" s="557" t="s">
        <v>515</v>
      </c>
      <c r="C2236" s="555" t="s">
        <v>1089</v>
      </c>
      <c r="D2236" s="503">
        <f t="shared" si="1002"/>
        <v>518114220</v>
      </c>
      <c r="E2236" s="503">
        <v>518114220</v>
      </c>
      <c r="F2236" s="503"/>
      <c r="G2236" s="503"/>
      <c r="H2236" s="503"/>
      <c r="I2236" s="503"/>
      <c r="J2236" s="503"/>
      <c r="K2236" s="570"/>
    </row>
    <row r="2237" spans="2:11">
      <c r="B2237" s="490" t="s">
        <v>516</v>
      </c>
      <c r="C2237" s="491" t="s">
        <v>1090</v>
      </c>
      <c r="D2237" s="507">
        <f t="shared" si="1002"/>
        <v>0</v>
      </c>
      <c r="E2237" s="507"/>
      <c r="F2237" s="507"/>
      <c r="G2237" s="507"/>
      <c r="H2237" s="507"/>
      <c r="I2237" s="507"/>
      <c r="J2237" s="507"/>
      <c r="K2237" s="558"/>
    </row>
    <row r="2238" spans="2:11">
      <c r="B2238" s="557" t="s">
        <v>517</v>
      </c>
      <c r="C2238" s="555" t="s">
        <v>1091</v>
      </c>
      <c r="D2238" s="503">
        <f t="shared" si="1002"/>
        <v>518114220</v>
      </c>
      <c r="E2238" s="507">
        <f t="shared" ref="E2238:J2238" si="1031">E2236+E2237</f>
        <v>518114220</v>
      </c>
      <c r="F2238" s="507">
        <f t="shared" si="1031"/>
        <v>0</v>
      </c>
      <c r="G2238" s="507">
        <f t="shared" si="1031"/>
        <v>0</v>
      </c>
      <c r="H2238" s="507">
        <f t="shared" si="1031"/>
        <v>0</v>
      </c>
      <c r="I2238" s="507">
        <f t="shared" si="1031"/>
        <v>0</v>
      </c>
      <c r="J2238" s="507">
        <f t="shared" si="1031"/>
        <v>0</v>
      </c>
      <c r="K2238" s="558"/>
    </row>
    <row r="2239" spans="2:11" s="1111" customFormat="1">
      <c r="B2239" s="1108" t="s">
        <v>518</v>
      </c>
      <c r="C2239" s="1109" t="s">
        <v>1092</v>
      </c>
      <c r="D2239" s="1071">
        <f t="shared" si="1002"/>
        <v>19454863</v>
      </c>
      <c r="E2239" s="1071">
        <f t="shared" ref="E2239:J2239" si="1032">E2233-E2234+E2235-E2238</f>
        <v>19454863</v>
      </c>
      <c r="F2239" s="1071">
        <f t="shared" si="1032"/>
        <v>0</v>
      </c>
      <c r="G2239" s="1071">
        <f t="shared" si="1032"/>
        <v>0</v>
      </c>
      <c r="H2239" s="1071">
        <f t="shared" si="1032"/>
        <v>0</v>
      </c>
      <c r="I2239" s="1071">
        <f t="shared" si="1032"/>
        <v>0</v>
      </c>
      <c r="J2239" s="1071">
        <f t="shared" si="1032"/>
        <v>0</v>
      </c>
      <c r="K2239" s="1117"/>
    </row>
    <row r="2240" spans="2:11">
      <c r="B2240" s="557" t="s">
        <v>1024</v>
      </c>
      <c r="C2240" s="555" t="s">
        <v>1093</v>
      </c>
      <c r="D2240" s="559">
        <f>IFERROR(D2238/(D2233-D2234+D2235),0)</f>
        <v>0.96380955747784325</v>
      </c>
      <c r="E2240" s="559">
        <f t="shared" ref="E2240:J2240" si="1033">IFERROR(E2238/(E2233-E2234+E2235),0)</f>
        <v>0.96380955747784325</v>
      </c>
      <c r="F2240" s="559">
        <f t="shared" si="1033"/>
        <v>0</v>
      </c>
      <c r="G2240" s="559">
        <f t="shared" si="1033"/>
        <v>0</v>
      </c>
      <c r="H2240" s="559">
        <f t="shared" si="1033"/>
        <v>0</v>
      </c>
      <c r="I2240" s="559">
        <f t="shared" si="1033"/>
        <v>0</v>
      </c>
      <c r="J2240" s="559">
        <f t="shared" si="1033"/>
        <v>0</v>
      </c>
      <c r="K2240" s="571"/>
    </row>
    <row r="2241" spans="2:11" s="417" customFormat="1">
      <c r="B2241" s="412" t="s">
        <v>703</v>
      </c>
      <c r="C2241" s="413" t="s">
        <v>529</v>
      </c>
      <c r="D2241" s="416"/>
      <c r="E2241" s="416"/>
      <c r="F2241" s="416"/>
      <c r="G2241" s="416"/>
      <c r="H2241" s="416"/>
      <c r="I2241" s="416"/>
      <c r="J2241" s="416"/>
      <c r="K2241" s="416"/>
    </row>
    <row r="2242" spans="2:11">
      <c r="B2242" s="554" t="s">
        <v>510</v>
      </c>
      <c r="C2242" s="555" t="s">
        <v>509</v>
      </c>
      <c r="D2242" s="503">
        <f t="shared" si="1002"/>
        <v>4217186409</v>
      </c>
      <c r="E2242" s="503">
        <f t="shared" ref="E2242:J2248" si="1034">E2251+E2305</f>
        <v>4217186409</v>
      </c>
      <c r="F2242" s="503">
        <f t="shared" si="1034"/>
        <v>0</v>
      </c>
      <c r="G2242" s="503">
        <f t="shared" si="1034"/>
        <v>0</v>
      </c>
      <c r="H2242" s="503">
        <f t="shared" si="1034"/>
        <v>0</v>
      </c>
      <c r="I2242" s="503">
        <f t="shared" si="1034"/>
        <v>0</v>
      </c>
      <c r="J2242" s="503">
        <f t="shared" si="1034"/>
        <v>0</v>
      </c>
      <c r="K2242" s="570"/>
    </row>
    <row r="2243" spans="2:11">
      <c r="B2243" s="554" t="s">
        <v>512</v>
      </c>
      <c r="C2243" s="555" t="s">
        <v>511</v>
      </c>
      <c r="D2243" s="503">
        <f t="shared" si="1002"/>
        <v>175320000</v>
      </c>
      <c r="E2243" s="503">
        <f t="shared" si="1034"/>
        <v>175320000</v>
      </c>
      <c r="F2243" s="503">
        <f t="shared" si="1034"/>
        <v>0</v>
      </c>
      <c r="G2243" s="503">
        <f t="shared" si="1034"/>
        <v>0</v>
      </c>
      <c r="H2243" s="503">
        <f t="shared" si="1034"/>
        <v>0</v>
      </c>
      <c r="I2243" s="503">
        <f t="shared" si="1034"/>
        <v>0</v>
      </c>
      <c r="J2243" s="503">
        <f t="shared" si="1034"/>
        <v>0</v>
      </c>
      <c r="K2243" s="570"/>
    </row>
    <row r="2244" spans="2:11">
      <c r="B2244" s="557" t="s">
        <v>514</v>
      </c>
      <c r="C2244" s="555" t="s">
        <v>513</v>
      </c>
      <c r="D2244" s="503">
        <f t="shared" si="1002"/>
        <v>0</v>
      </c>
      <c r="E2244" s="503">
        <f t="shared" si="1034"/>
        <v>0</v>
      </c>
      <c r="F2244" s="503">
        <f t="shared" si="1034"/>
        <v>0</v>
      </c>
      <c r="G2244" s="503">
        <f t="shared" si="1034"/>
        <v>0</v>
      </c>
      <c r="H2244" s="503">
        <f t="shared" si="1034"/>
        <v>0</v>
      </c>
      <c r="I2244" s="503">
        <f t="shared" si="1034"/>
        <v>0</v>
      </c>
      <c r="J2244" s="503">
        <f t="shared" si="1034"/>
        <v>0</v>
      </c>
      <c r="K2244" s="570"/>
    </row>
    <row r="2245" spans="2:11">
      <c r="B2245" s="557" t="s">
        <v>515</v>
      </c>
      <c r="C2245" s="555" t="s">
        <v>1089</v>
      </c>
      <c r="D2245" s="503">
        <f t="shared" si="1002"/>
        <v>210083763</v>
      </c>
      <c r="E2245" s="503">
        <f t="shared" si="1034"/>
        <v>210083763</v>
      </c>
      <c r="F2245" s="503">
        <f t="shared" si="1034"/>
        <v>0</v>
      </c>
      <c r="G2245" s="503">
        <f t="shared" si="1034"/>
        <v>0</v>
      </c>
      <c r="H2245" s="503">
        <f t="shared" si="1034"/>
        <v>0</v>
      </c>
      <c r="I2245" s="503">
        <f t="shared" si="1034"/>
        <v>0</v>
      </c>
      <c r="J2245" s="503">
        <f t="shared" si="1034"/>
        <v>0</v>
      </c>
      <c r="K2245" s="570"/>
    </row>
    <row r="2246" spans="2:11">
      <c r="B2246" s="490" t="s">
        <v>516</v>
      </c>
      <c r="C2246" s="491" t="s">
        <v>1090</v>
      </c>
      <c r="D2246" s="507">
        <f t="shared" si="1002"/>
        <v>0</v>
      </c>
      <c r="E2246" s="503">
        <f t="shared" si="1034"/>
        <v>0</v>
      </c>
      <c r="F2246" s="503">
        <f t="shared" si="1034"/>
        <v>0</v>
      </c>
      <c r="G2246" s="503">
        <f t="shared" si="1034"/>
        <v>0</v>
      </c>
      <c r="H2246" s="503">
        <f t="shared" si="1034"/>
        <v>0</v>
      </c>
      <c r="I2246" s="503">
        <f t="shared" si="1034"/>
        <v>0</v>
      </c>
      <c r="J2246" s="503">
        <f t="shared" si="1034"/>
        <v>0</v>
      </c>
      <c r="K2246" s="558"/>
    </row>
    <row r="2247" spans="2:11">
      <c r="B2247" s="557" t="s">
        <v>517</v>
      </c>
      <c r="C2247" s="555" t="s">
        <v>1091</v>
      </c>
      <c r="D2247" s="503">
        <f t="shared" si="1002"/>
        <v>210083763</v>
      </c>
      <c r="E2247" s="503">
        <f t="shared" si="1034"/>
        <v>210083763</v>
      </c>
      <c r="F2247" s="503">
        <f t="shared" si="1034"/>
        <v>0</v>
      </c>
      <c r="G2247" s="503">
        <f t="shared" si="1034"/>
        <v>0</v>
      </c>
      <c r="H2247" s="503">
        <f t="shared" si="1034"/>
        <v>0</v>
      </c>
      <c r="I2247" s="503">
        <f t="shared" si="1034"/>
        <v>0</v>
      </c>
      <c r="J2247" s="503">
        <f t="shared" si="1034"/>
        <v>0</v>
      </c>
      <c r="K2247" s="558"/>
    </row>
    <row r="2248" spans="2:11" s="1111" customFormat="1">
      <c r="B2248" s="1108" t="s">
        <v>518</v>
      </c>
      <c r="C2248" s="1109" t="s">
        <v>1092</v>
      </c>
      <c r="D2248" s="1071">
        <f t="shared" si="1002"/>
        <v>3831782646</v>
      </c>
      <c r="E2248" s="1071">
        <f t="shared" si="1034"/>
        <v>3831782646</v>
      </c>
      <c r="F2248" s="1071">
        <f t="shared" si="1034"/>
        <v>0</v>
      </c>
      <c r="G2248" s="1071">
        <f t="shared" si="1034"/>
        <v>0</v>
      </c>
      <c r="H2248" s="1071">
        <f t="shared" si="1034"/>
        <v>0</v>
      </c>
      <c r="I2248" s="1071">
        <f t="shared" si="1034"/>
        <v>0</v>
      </c>
      <c r="J2248" s="1071">
        <f t="shared" si="1034"/>
        <v>0</v>
      </c>
      <c r="K2248" s="1117"/>
    </row>
    <row r="2249" spans="2:11">
      <c r="B2249" s="557" t="s">
        <v>1024</v>
      </c>
      <c r="C2249" s="555" t="s">
        <v>1093</v>
      </c>
      <c r="D2249" s="559">
        <f>IFERROR(D2247/(D2242-D2243+D2244),0)</f>
        <v>5.1976919012515534E-2</v>
      </c>
      <c r="E2249" s="559">
        <f t="shared" ref="E2249:J2249" si="1035">IFERROR(E2247/(E2242-E2243+E2244),0)</f>
        <v>5.1976919012515534E-2</v>
      </c>
      <c r="F2249" s="559">
        <f t="shared" si="1035"/>
        <v>0</v>
      </c>
      <c r="G2249" s="559">
        <f t="shared" si="1035"/>
        <v>0</v>
      </c>
      <c r="H2249" s="559">
        <f t="shared" si="1035"/>
        <v>0</v>
      </c>
      <c r="I2249" s="559">
        <f t="shared" si="1035"/>
        <v>0</v>
      </c>
      <c r="J2249" s="559">
        <f t="shared" si="1035"/>
        <v>0</v>
      </c>
      <c r="K2249" s="580"/>
    </row>
    <row r="2250" spans="2:11" s="417" customFormat="1">
      <c r="B2250" s="412">
        <v>1</v>
      </c>
      <c r="C2250" s="413" t="s">
        <v>755</v>
      </c>
      <c r="D2250" s="414"/>
      <c r="E2250" s="415"/>
      <c r="F2250" s="415"/>
      <c r="G2250" s="415"/>
      <c r="H2250" s="415"/>
      <c r="I2250" s="415"/>
      <c r="J2250" s="416"/>
      <c r="K2250" s="416"/>
    </row>
    <row r="2251" spans="2:11">
      <c r="B2251" s="554" t="s">
        <v>510</v>
      </c>
      <c r="C2251" s="555" t="s">
        <v>509</v>
      </c>
      <c r="D2251" s="503">
        <f t="shared" si="1002"/>
        <v>4007102646</v>
      </c>
      <c r="E2251" s="503">
        <f t="shared" ref="E2251:J2257" si="1036">E2260+E2269+E2278+E2287+E2296</f>
        <v>4007102646</v>
      </c>
      <c r="F2251" s="503">
        <f t="shared" si="1036"/>
        <v>0</v>
      </c>
      <c r="G2251" s="503">
        <f t="shared" si="1036"/>
        <v>0</v>
      </c>
      <c r="H2251" s="503">
        <f t="shared" si="1036"/>
        <v>0</v>
      </c>
      <c r="I2251" s="503">
        <f t="shared" si="1036"/>
        <v>0</v>
      </c>
      <c r="J2251" s="503">
        <f t="shared" si="1036"/>
        <v>0</v>
      </c>
      <c r="K2251" s="570"/>
    </row>
    <row r="2252" spans="2:11">
      <c r="B2252" s="554" t="s">
        <v>512</v>
      </c>
      <c r="C2252" s="555" t="s">
        <v>511</v>
      </c>
      <c r="D2252" s="503">
        <f t="shared" si="1002"/>
        <v>175320000</v>
      </c>
      <c r="E2252" s="503">
        <f t="shared" si="1036"/>
        <v>175320000</v>
      </c>
      <c r="F2252" s="503">
        <f t="shared" si="1036"/>
        <v>0</v>
      </c>
      <c r="G2252" s="503">
        <f t="shared" si="1036"/>
        <v>0</v>
      </c>
      <c r="H2252" s="503">
        <f t="shared" si="1036"/>
        <v>0</v>
      </c>
      <c r="I2252" s="503">
        <f t="shared" si="1036"/>
        <v>0</v>
      </c>
      <c r="J2252" s="503">
        <f t="shared" si="1036"/>
        <v>0</v>
      </c>
      <c r="K2252" s="570"/>
    </row>
    <row r="2253" spans="2:11">
      <c r="B2253" s="557" t="s">
        <v>514</v>
      </c>
      <c r="C2253" s="555" t="s">
        <v>513</v>
      </c>
      <c r="D2253" s="503">
        <f t="shared" si="1002"/>
        <v>0</v>
      </c>
      <c r="E2253" s="503">
        <f t="shared" si="1036"/>
        <v>0</v>
      </c>
      <c r="F2253" s="503">
        <f t="shared" si="1036"/>
        <v>0</v>
      </c>
      <c r="G2253" s="503">
        <f t="shared" si="1036"/>
        <v>0</v>
      </c>
      <c r="H2253" s="503">
        <f t="shared" si="1036"/>
        <v>0</v>
      </c>
      <c r="I2253" s="503">
        <f t="shared" si="1036"/>
        <v>0</v>
      </c>
      <c r="J2253" s="503">
        <f t="shared" si="1036"/>
        <v>0</v>
      </c>
      <c r="K2253" s="570"/>
    </row>
    <row r="2254" spans="2:11">
      <c r="B2254" s="557" t="s">
        <v>515</v>
      </c>
      <c r="C2254" s="555" t="s">
        <v>1089</v>
      </c>
      <c r="D2254" s="503">
        <f t="shared" ref="D2254:D2317" si="1037">SUM(E2254:J2254)</f>
        <v>0</v>
      </c>
      <c r="E2254" s="503">
        <f t="shared" si="1036"/>
        <v>0</v>
      </c>
      <c r="F2254" s="503">
        <f t="shared" si="1036"/>
        <v>0</v>
      </c>
      <c r="G2254" s="503">
        <f t="shared" si="1036"/>
        <v>0</v>
      </c>
      <c r="H2254" s="503">
        <f t="shared" si="1036"/>
        <v>0</v>
      </c>
      <c r="I2254" s="503">
        <f t="shared" si="1036"/>
        <v>0</v>
      </c>
      <c r="J2254" s="503">
        <f t="shared" si="1036"/>
        <v>0</v>
      </c>
      <c r="K2254" s="570"/>
    </row>
    <row r="2255" spans="2:11">
      <c r="B2255" s="490" t="s">
        <v>516</v>
      </c>
      <c r="C2255" s="491" t="s">
        <v>1090</v>
      </c>
      <c r="D2255" s="507">
        <f t="shared" si="1037"/>
        <v>0</v>
      </c>
      <c r="E2255" s="503">
        <f t="shared" si="1036"/>
        <v>0</v>
      </c>
      <c r="F2255" s="503">
        <f t="shared" si="1036"/>
        <v>0</v>
      </c>
      <c r="G2255" s="503">
        <f t="shared" si="1036"/>
        <v>0</v>
      </c>
      <c r="H2255" s="503">
        <f t="shared" si="1036"/>
        <v>0</v>
      </c>
      <c r="I2255" s="503">
        <f t="shared" si="1036"/>
        <v>0</v>
      </c>
      <c r="J2255" s="503">
        <f t="shared" si="1036"/>
        <v>0</v>
      </c>
      <c r="K2255" s="558"/>
    </row>
    <row r="2256" spans="2:11">
      <c r="B2256" s="557" t="s">
        <v>517</v>
      </c>
      <c r="C2256" s="555" t="s">
        <v>1091</v>
      </c>
      <c r="D2256" s="503">
        <f t="shared" si="1037"/>
        <v>0</v>
      </c>
      <c r="E2256" s="503">
        <f t="shared" si="1036"/>
        <v>0</v>
      </c>
      <c r="F2256" s="503">
        <f t="shared" si="1036"/>
        <v>0</v>
      </c>
      <c r="G2256" s="503">
        <f t="shared" si="1036"/>
        <v>0</v>
      </c>
      <c r="H2256" s="503">
        <f t="shared" si="1036"/>
        <v>0</v>
      </c>
      <c r="I2256" s="503">
        <f t="shared" si="1036"/>
        <v>0</v>
      </c>
      <c r="J2256" s="503">
        <f t="shared" si="1036"/>
        <v>0</v>
      </c>
      <c r="K2256" s="558"/>
    </row>
    <row r="2257" spans="2:11" s="1111" customFormat="1">
      <c r="B2257" s="1108" t="s">
        <v>518</v>
      </c>
      <c r="C2257" s="1109" t="s">
        <v>1092</v>
      </c>
      <c r="D2257" s="1071">
        <f t="shared" si="1037"/>
        <v>3831782646</v>
      </c>
      <c r="E2257" s="1071">
        <f t="shared" si="1036"/>
        <v>3831782646</v>
      </c>
      <c r="F2257" s="1071">
        <f t="shared" si="1036"/>
        <v>0</v>
      </c>
      <c r="G2257" s="1071">
        <f t="shared" si="1036"/>
        <v>0</v>
      </c>
      <c r="H2257" s="1071">
        <f t="shared" si="1036"/>
        <v>0</v>
      </c>
      <c r="I2257" s="1071">
        <f t="shared" si="1036"/>
        <v>0</v>
      </c>
      <c r="J2257" s="1071">
        <f t="shared" si="1036"/>
        <v>0</v>
      </c>
      <c r="K2257" s="1117"/>
    </row>
    <row r="2258" spans="2:11">
      <c r="B2258" s="557" t="s">
        <v>1024</v>
      </c>
      <c r="C2258" s="555" t="s">
        <v>1093</v>
      </c>
      <c r="D2258" s="559">
        <f>IFERROR(D2256/(D2251-D2252+D2253),0)</f>
        <v>0</v>
      </c>
      <c r="E2258" s="559">
        <f t="shared" ref="E2258:J2258" si="1038">IFERROR(E2256/(E2251-E2252+E2253),0)</f>
        <v>0</v>
      </c>
      <c r="F2258" s="559">
        <f t="shared" si="1038"/>
        <v>0</v>
      </c>
      <c r="G2258" s="559">
        <f t="shared" si="1038"/>
        <v>0</v>
      </c>
      <c r="H2258" s="559">
        <f t="shared" si="1038"/>
        <v>0</v>
      </c>
      <c r="I2258" s="559">
        <f t="shared" si="1038"/>
        <v>0</v>
      </c>
      <c r="J2258" s="559">
        <f t="shared" si="1038"/>
        <v>0</v>
      </c>
      <c r="K2258" s="580"/>
    </row>
    <row r="2259" spans="2:11" s="417" customFormat="1">
      <c r="B2259" s="412" t="s">
        <v>94</v>
      </c>
      <c r="C2259" s="413" t="s">
        <v>937</v>
      </c>
      <c r="D2259" s="416"/>
      <c r="E2259" s="416"/>
      <c r="F2259" s="416"/>
      <c r="G2259" s="416"/>
      <c r="H2259" s="416"/>
      <c r="I2259" s="416"/>
      <c r="J2259" s="416"/>
      <c r="K2259" s="416"/>
    </row>
    <row r="2260" spans="2:11">
      <c r="B2260" s="554" t="s">
        <v>510</v>
      </c>
      <c r="C2260" s="555" t="s">
        <v>509</v>
      </c>
      <c r="D2260" s="503">
        <f t="shared" si="1037"/>
        <v>132789965</v>
      </c>
      <c r="E2260" s="503">
        <v>132789965</v>
      </c>
      <c r="F2260" s="503"/>
      <c r="G2260" s="503"/>
      <c r="H2260" s="503"/>
      <c r="I2260" s="503"/>
      <c r="J2260" s="507"/>
      <c r="K2260" s="570"/>
    </row>
    <row r="2261" spans="2:11">
      <c r="B2261" s="554" t="s">
        <v>512</v>
      </c>
      <c r="C2261" s="555" t="s">
        <v>511</v>
      </c>
      <c r="D2261" s="503">
        <f t="shared" si="1037"/>
        <v>0</v>
      </c>
      <c r="E2261" s="503"/>
      <c r="F2261" s="503"/>
      <c r="G2261" s="503"/>
      <c r="H2261" s="503"/>
      <c r="I2261" s="503"/>
      <c r="J2261" s="507"/>
      <c r="K2261" s="570"/>
    </row>
    <row r="2262" spans="2:11">
      <c r="B2262" s="557" t="s">
        <v>514</v>
      </c>
      <c r="C2262" s="555" t="s">
        <v>513</v>
      </c>
      <c r="D2262" s="503">
        <f t="shared" si="1037"/>
        <v>0</v>
      </c>
      <c r="E2262" s="503"/>
      <c r="F2262" s="503"/>
      <c r="G2262" s="503"/>
      <c r="H2262" s="503"/>
      <c r="I2262" s="503"/>
      <c r="J2262" s="507"/>
      <c r="K2262" s="570"/>
    </row>
    <row r="2263" spans="2:11">
      <c r="B2263" s="557" t="s">
        <v>515</v>
      </c>
      <c r="C2263" s="555" t="s">
        <v>1089</v>
      </c>
      <c r="D2263" s="503">
        <f t="shared" si="1037"/>
        <v>0</v>
      </c>
      <c r="E2263" s="503"/>
      <c r="F2263" s="503"/>
      <c r="G2263" s="503"/>
      <c r="H2263" s="503"/>
      <c r="I2263" s="503"/>
      <c r="J2263" s="503"/>
      <c r="K2263" s="570"/>
    </row>
    <row r="2264" spans="2:11">
      <c r="B2264" s="490" t="s">
        <v>516</v>
      </c>
      <c r="C2264" s="491" t="s">
        <v>1090</v>
      </c>
      <c r="D2264" s="507">
        <f t="shared" si="1037"/>
        <v>0</v>
      </c>
      <c r="E2264" s="507"/>
      <c r="F2264" s="507"/>
      <c r="G2264" s="507"/>
      <c r="H2264" s="507"/>
      <c r="I2264" s="507"/>
      <c r="J2264" s="507"/>
      <c r="K2264" s="558"/>
    </row>
    <row r="2265" spans="2:11">
      <c r="B2265" s="557" t="s">
        <v>517</v>
      </c>
      <c r="C2265" s="555" t="s">
        <v>1091</v>
      </c>
      <c r="D2265" s="503">
        <f t="shared" si="1037"/>
        <v>0</v>
      </c>
      <c r="E2265" s="507">
        <f t="shared" ref="E2265:J2265" si="1039">E2263+E2264</f>
        <v>0</v>
      </c>
      <c r="F2265" s="507">
        <f t="shared" si="1039"/>
        <v>0</v>
      </c>
      <c r="G2265" s="507">
        <f t="shared" si="1039"/>
        <v>0</v>
      </c>
      <c r="H2265" s="507">
        <f t="shared" si="1039"/>
        <v>0</v>
      </c>
      <c r="I2265" s="507">
        <f t="shared" si="1039"/>
        <v>0</v>
      </c>
      <c r="J2265" s="507">
        <f t="shared" si="1039"/>
        <v>0</v>
      </c>
      <c r="K2265" s="558"/>
    </row>
    <row r="2266" spans="2:11" s="1111" customFormat="1">
      <c r="B2266" s="1108" t="s">
        <v>518</v>
      </c>
      <c r="C2266" s="1109" t="s">
        <v>1092</v>
      </c>
      <c r="D2266" s="1071">
        <f t="shared" si="1037"/>
        <v>132789965</v>
      </c>
      <c r="E2266" s="1071">
        <f t="shared" ref="E2266:J2266" si="1040">E2260-E2261+E2262-E2265</f>
        <v>132789965</v>
      </c>
      <c r="F2266" s="1071">
        <f t="shared" si="1040"/>
        <v>0</v>
      </c>
      <c r="G2266" s="1071">
        <f t="shared" si="1040"/>
        <v>0</v>
      </c>
      <c r="H2266" s="1071">
        <f t="shared" si="1040"/>
        <v>0</v>
      </c>
      <c r="I2266" s="1071">
        <f t="shared" si="1040"/>
        <v>0</v>
      </c>
      <c r="J2266" s="1071">
        <f t="shared" si="1040"/>
        <v>0</v>
      </c>
      <c r="K2266" s="1117"/>
    </row>
    <row r="2267" spans="2:11">
      <c r="B2267" s="557" t="s">
        <v>1024</v>
      </c>
      <c r="C2267" s="555" t="s">
        <v>1093</v>
      </c>
      <c r="D2267" s="559">
        <f>IFERROR(D2265/(D2260-D2261+D2262),0)</f>
        <v>0</v>
      </c>
      <c r="E2267" s="559">
        <f t="shared" ref="E2267:J2267" si="1041">IFERROR(E2265/(E2260-E2261+E2262),0)</f>
        <v>0</v>
      </c>
      <c r="F2267" s="559">
        <f t="shared" si="1041"/>
        <v>0</v>
      </c>
      <c r="G2267" s="559">
        <f t="shared" si="1041"/>
        <v>0</v>
      </c>
      <c r="H2267" s="559">
        <f t="shared" si="1041"/>
        <v>0</v>
      </c>
      <c r="I2267" s="559">
        <f t="shared" si="1041"/>
        <v>0</v>
      </c>
      <c r="J2267" s="559">
        <f t="shared" si="1041"/>
        <v>0</v>
      </c>
      <c r="K2267" s="571"/>
    </row>
    <row r="2268" spans="2:11" s="417" customFormat="1">
      <c r="B2268" s="412" t="s">
        <v>96</v>
      </c>
      <c r="C2268" s="413" t="s">
        <v>938</v>
      </c>
      <c r="D2268" s="416"/>
      <c r="E2268" s="416"/>
      <c r="F2268" s="416"/>
      <c r="G2268" s="416"/>
      <c r="H2268" s="416"/>
      <c r="I2268" s="416"/>
      <c r="J2268" s="416"/>
      <c r="K2268" s="416"/>
    </row>
    <row r="2269" spans="2:11">
      <c r="B2269" s="554" t="s">
        <v>510</v>
      </c>
      <c r="C2269" s="555" t="s">
        <v>509</v>
      </c>
      <c r="D2269" s="503">
        <f t="shared" si="1037"/>
        <v>503541230</v>
      </c>
      <c r="E2269" s="503">
        <v>503541230</v>
      </c>
      <c r="F2269" s="503"/>
      <c r="G2269" s="503"/>
      <c r="H2269" s="503"/>
      <c r="I2269" s="503"/>
      <c r="J2269" s="507"/>
      <c r="K2269" s="570"/>
    </row>
    <row r="2270" spans="2:11">
      <c r="B2270" s="554" t="s">
        <v>512</v>
      </c>
      <c r="C2270" s="555" t="s">
        <v>511</v>
      </c>
      <c r="D2270" s="503">
        <f t="shared" si="1037"/>
        <v>0</v>
      </c>
      <c r="E2270" s="503"/>
      <c r="F2270" s="503"/>
      <c r="G2270" s="503"/>
      <c r="H2270" s="503"/>
      <c r="I2270" s="503"/>
      <c r="J2270" s="507"/>
      <c r="K2270" s="570"/>
    </row>
    <row r="2271" spans="2:11">
      <c r="B2271" s="557" t="s">
        <v>514</v>
      </c>
      <c r="C2271" s="555" t="s">
        <v>513</v>
      </c>
      <c r="D2271" s="503">
        <f t="shared" si="1037"/>
        <v>0</v>
      </c>
      <c r="E2271" s="503"/>
      <c r="F2271" s="503"/>
      <c r="G2271" s="503"/>
      <c r="H2271" s="503"/>
      <c r="I2271" s="503"/>
      <c r="J2271" s="507"/>
      <c r="K2271" s="570"/>
    </row>
    <row r="2272" spans="2:11">
      <c r="B2272" s="557" t="s">
        <v>515</v>
      </c>
      <c r="C2272" s="555" t="s">
        <v>1089</v>
      </c>
      <c r="D2272" s="503">
        <f t="shared" si="1037"/>
        <v>0</v>
      </c>
      <c r="E2272" s="503"/>
      <c r="F2272" s="503"/>
      <c r="G2272" s="503"/>
      <c r="H2272" s="503"/>
      <c r="I2272" s="503"/>
      <c r="J2272" s="503"/>
      <c r="K2272" s="570"/>
    </row>
    <row r="2273" spans="2:11">
      <c r="B2273" s="490" t="s">
        <v>516</v>
      </c>
      <c r="C2273" s="491" t="s">
        <v>1090</v>
      </c>
      <c r="D2273" s="507">
        <f t="shared" si="1037"/>
        <v>0</v>
      </c>
      <c r="E2273" s="507"/>
      <c r="F2273" s="507"/>
      <c r="G2273" s="507"/>
      <c r="H2273" s="507"/>
      <c r="I2273" s="507"/>
      <c r="J2273" s="507"/>
      <c r="K2273" s="558"/>
    </row>
    <row r="2274" spans="2:11">
      <c r="B2274" s="557" t="s">
        <v>517</v>
      </c>
      <c r="C2274" s="555" t="s">
        <v>1091</v>
      </c>
      <c r="D2274" s="503">
        <f t="shared" si="1037"/>
        <v>0</v>
      </c>
      <c r="E2274" s="507">
        <f t="shared" ref="E2274:J2274" si="1042">E2272+E2273</f>
        <v>0</v>
      </c>
      <c r="F2274" s="507">
        <f t="shared" si="1042"/>
        <v>0</v>
      </c>
      <c r="G2274" s="507">
        <f t="shared" si="1042"/>
        <v>0</v>
      </c>
      <c r="H2274" s="507">
        <f t="shared" si="1042"/>
        <v>0</v>
      </c>
      <c r="I2274" s="507">
        <f t="shared" si="1042"/>
        <v>0</v>
      </c>
      <c r="J2274" s="507">
        <f t="shared" si="1042"/>
        <v>0</v>
      </c>
      <c r="K2274" s="558"/>
    </row>
    <row r="2275" spans="2:11" s="1111" customFormat="1">
      <c r="B2275" s="1108" t="s">
        <v>518</v>
      </c>
      <c r="C2275" s="1109" t="s">
        <v>1092</v>
      </c>
      <c r="D2275" s="1071">
        <f t="shared" si="1037"/>
        <v>503541230</v>
      </c>
      <c r="E2275" s="1071">
        <f t="shared" ref="E2275:J2275" si="1043">E2269-E2270+E2271-E2274</f>
        <v>503541230</v>
      </c>
      <c r="F2275" s="1071">
        <f t="shared" si="1043"/>
        <v>0</v>
      </c>
      <c r="G2275" s="1071">
        <f t="shared" si="1043"/>
        <v>0</v>
      </c>
      <c r="H2275" s="1071">
        <f t="shared" si="1043"/>
        <v>0</v>
      </c>
      <c r="I2275" s="1071">
        <f t="shared" si="1043"/>
        <v>0</v>
      </c>
      <c r="J2275" s="1071">
        <f t="shared" si="1043"/>
        <v>0</v>
      </c>
      <c r="K2275" s="1117"/>
    </row>
    <row r="2276" spans="2:11">
      <c r="B2276" s="557" t="s">
        <v>1024</v>
      </c>
      <c r="C2276" s="555" t="s">
        <v>1093</v>
      </c>
      <c r="D2276" s="559">
        <f>IFERROR(D2274/(D2269-D2270+D2271),0)</f>
        <v>0</v>
      </c>
      <c r="E2276" s="559">
        <f t="shared" ref="E2276:J2276" si="1044">IFERROR(E2274/(E2269-E2270+E2271),0)</f>
        <v>0</v>
      </c>
      <c r="F2276" s="559">
        <f t="shared" si="1044"/>
        <v>0</v>
      </c>
      <c r="G2276" s="559">
        <f t="shared" si="1044"/>
        <v>0</v>
      </c>
      <c r="H2276" s="559">
        <f t="shared" si="1044"/>
        <v>0</v>
      </c>
      <c r="I2276" s="559">
        <f t="shared" si="1044"/>
        <v>0</v>
      </c>
      <c r="J2276" s="559">
        <f t="shared" si="1044"/>
        <v>0</v>
      </c>
      <c r="K2276" s="571"/>
    </row>
    <row r="2277" spans="2:11" s="417" customFormat="1">
      <c r="B2277" s="412" t="s">
        <v>97</v>
      </c>
      <c r="C2277" s="413" t="s">
        <v>939</v>
      </c>
      <c r="D2277" s="416"/>
      <c r="E2277" s="416"/>
      <c r="F2277" s="416"/>
      <c r="G2277" s="416"/>
      <c r="H2277" s="416"/>
      <c r="I2277" s="416"/>
      <c r="J2277" s="416"/>
      <c r="K2277" s="416"/>
    </row>
    <row r="2278" spans="2:11">
      <c r="B2278" s="554" t="s">
        <v>510</v>
      </c>
      <c r="C2278" s="555" t="s">
        <v>509</v>
      </c>
      <c r="D2278" s="503">
        <f t="shared" si="1037"/>
        <v>895130127</v>
      </c>
      <c r="E2278" s="503">
        <v>895130127</v>
      </c>
      <c r="F2278" s="503"/>
      <c r="G2278" s="503"/>
      <c r="H2278" s="503"/>
      <c r="I2278" s="503"/>
      <c r="J2278" s="507"/>
      <c r="K2278" s="570"/>
    </row>
    <row r="2279" spans="2:11">
      <c r="B2279" s="554" t="s">
        <v>512</v>
      </c>
      <c r="C2279" s="555" t="s">
        <v>511</v>
      </c>
      <c r="D2279" s="503">
        <f t="shared" si="1037"/>
        <v>0</v>
      </c>
      <c r="E2279" s="503"/>
      <c r="F2279" s="503"/>
      <c r="G2279" s="503"/>
      <c r="H2279" s="503"/>
      <c r="I2279" s="503"/>
      <c r="J2279" s="507"/>
      <c r="K2279" s="570"/>
    </row>
    <row r="2280" spans="2:11">
      <c r="B2280" s="557" t="s">
        <v>514</v>
      </c>
      <c r="C2280" s="555" t="s">
        <v>513</v>
      </c>
      <c r="D2280" s="503">
        <f t="shared" si="1037"/>
        <v>0</v>
      </c>
      <c r="E2280" s="503"/>
      <c r="F2280" s="503"/>
      <c r="G2280" s="503"/>
      <c r="H2280" s="503"/>
      <c r="I2280" s="503"/>
      <c r="J2280" s="507"/>
      <c r="K2280" s="570"/>
    </row>
    <row r="2281" spans="2:11">
      <c r="B2281" s="557" t="s">
        <v>515</v>
      </c>
      <c r="C2281" s="555" t="s">
        <v>1089</v>
      </c>
      <c r="D2281" s="503">
        <f t="shared" si="1037"/>
        <v>0</v>
      </c>
      <c r="E2281" s="503"/>
      <c r="F2281" s="503"/>
      <c r="G2281" s="503"/>
      <c r="H2281" s="503"/>
      <c r="I2281" s="503"/>
      <c r="J2281" s="503"/>
      <c r="K2281" s="570"/>
    </row>
    <row r="2282" spans="2:11">
      <c r="B2282" s="490" t="s">
        <v>516</v>
      </c>
      <c r="C2282" s="491" t="s">
        <v>1090</v>
      </c>
      <c r="D2282" s="507">
        <f t="shared" si="1037"/>
        <v>0</v>
      </c>
      <c r="E2282" s="507"/>
      <c r="F2282" s="507"/>
      <c r="G2282" s="507"/>
      <c r="H2282" s="507"/>
      <c r="I2282" s="507"/>
      <c r="J2282" s="507"/>
      <c r="K2282" s="558"/>
    </row>
    <row r="2283" spans="2:11">
      <c r="B2283" s="557" t="s">
        <v>517</v>
      </c>
      <c r="C2283" s="555" t="s">
        <v>1091</v>
      </c>
      <c r="D2283" s="503">
        <f t="shared" si="1037"/>
        <v>0</v>
      </c>
      <c r="E2283" s="507">
        <f t="shared" ref="E2283:J2283" si="1045">E2281+E2282</f>
        <v>0</v>
      </c>
      <c r="F2283" s="507">
        <f t="shared" si="1045"/>
        <v>0</v>
      </c>
      <c r="G2283" s="507">
        <f t="shared" si="1045"/>
        <v>0</v>
      </c>
      <c r="H2283" s="507">
        <f t="shared" si="1045"/>
        <v>0</v>
      </c>
      <c r="I2283" s="507">
        <f t="shared" si="1045"/>
        <v>0</v>
      </c>
      <c r="J2283" s="507">
        <f t="shared" si="1045"/>
        <v>0</v>
      </c>
      <c r="K2283" s="558"/>
    </row>
    <row r="2284" spans="2:11" s="1111" customFormat="1">
      <c r="B2284" s="1108" t="s">
        <v>518</v>
      </c>
      <c r="C2284" s="1109" t="s">
        <v>1092</v>
      </c>
      <c r="D2284" s="1071">
        <f t="shared" si="1037"/>
        <v>895130127</v>
      </c>
      <c r="E2284" s="1071">
        <f t="shared" ref="E2284:J2284" si="1046">E2278-E2279+E2280-E2283</f>
        <v>895130127</v>
      </c>
      <c r="F2284" s="1071">
        <f t="shared" si="1046"/>
        <v>0</v>
      </c>
      <c r="G2284" s="1071">
        <f t="shared" si="1046"/>
        <v>0</v>
      </c>
      <c r="H2284" s="1071">
        <f t="shared" si="1046"/>
        <v>0</v>
      </c>
      <c r="I2284" s="1071">
        <f t="shared" si="1046"/>
        <v>0</v>
      </c>
      <c r="J2284" s="1071">
        <f t="shared" si="1046"/>
        <v>0</v>
      </c>
      <c r="K2284" s="1117"/>
    </row>
    <row r="2285" spans="2:11">
      <c r="B2285" s="557" t="s">
        <v>1024</v>
      </c>
      <c r="C2285" s="555" t="s">
        <v>1093</v>
      </c>
      <c r="D2285" s="559">
        <f>IFERROR(D2283/(D2278-D2279+D2280),0)</f>
        <v>0</v>
      </c>
      <c r="E2285" s="559">
        <f t="shared" ref="E2285:J2285" si="1047">IFERROR(E2283/(E2278-E2279+E2280),0)</f>
        <v>0</v>
      </c>
      <c r="F2285" s="559">
        <f t="shared" si="1047"/>
        <v>0</v>
      </c>
      <c r="G2285" s="559">
        <f t="shared" si="1047"/>
        <v>0</v>
      </c>
      <c r="H2285" s="559">
        <f t="shared" si="1047"/>
        <v>0</v>
      </c>
      <c r="I2285" s="559">
        <f t="shared" si="1047"/>
        <v>0</v>
      </c>
      <c r="J2285" s="559">
        <f t="shared" si="1047"/>
        <v>0</v>
      </c>
      <c r="K2285" s="571"/>
    </row>
    <row r="2286" spans="2:11" s="417" customFormat="1">
      <c r="B2286" s="412" t="s">
        <v>98</v>
      </c>
      <c r="C2286" s="413" t="s">
        <v>940</v>
      </c>
      <c r="D2286" s="416"/>
      <c r="E2286" s="416"/>
      <c r="F2286" s="416"/>
      <c r="G2286" s="416"/>
      <c r="H2286" s="416"/>
      <c r="I2286" s="416"/>
      <c r="J2286" s="416"/>
      <c r="K2286" s="416"/>
    </row>
    <row r="2287" spans="2:11">
      <c r="B2287" s="554" t="s">
        <v>510</v>
      </c>
      <c r="C2287" s="555" t="s">
        <v>509</v>
      </c>
      <c r="D2287" s="503">
        <f t="shared" si="1037"/>
        <v>2300321324</v>
      </c>
      <c r="E2287" s="503">
        <v>2300321324</v>
      </c>
      <c r="F2287" s="503"/>
      <c r="G2287" s="503"/>
      <c r="H2287" s="503"/>
      <c r="I2287" s="503"/>
      <c r="J2287" s="507"/>
      <c r="K2287" s="570"/>
    </row>
    <row r="2288" spans="2:11">
      <c r="B2288" s="554" t="s">
        <v>512</v>
      </c>
      <c r="C2288" s="555" t="s">
        <v>511</v>
      </c>
      <c r="D2288" s="503">
        <f t="shared" si="1037"/>
        <v>0</v>
      </c>
      <c r="E2288" s="503"/>
      <c r="F2288" s="503"/>
      <c r="G2288" s="503"/>
      <c r="H2288" s="503"/>
      <c r="I2288" s="503"/>
      <c r="J2288" s="507"/>
      <c r="K2288" s="570"/>
    </row>
    <row r="2289" spans="2:11">
      <c r="B2289" s="557" t="s">
        <v>514</v>
      </c>
      <c r="C2289" s="555" t="s">
        <v>513</v>
      </c>
      <c r="D2289" s="503">
        <f t="shared" si="1037"/>
        <v>0</v>
      </c>
      <c r="E2289" s="503"/>
      <c r="F2289" s="503"/>
      <c r="G2289" s="503"/>
      <c r="H2289" s="503"/>
      <c r="I2289" s="503"/>
      <c r="J2289" s="507"/>
      <c r="K2289" s="570"/>
    </row>
    <row r="2290" spans="2:11">
      <c r="B2290" s="557" t="s">
        <v>515</v>
      </c>
      <c r="C2290" s="555" t="s">
        <v>1089</v>
      </c>
      <c r="D2290" s="503">
        <f t="shared" si="1037"/>
        <v>0</v>
      </c>
      <c r="E2290" s="503"/>
      <c r="F2290" s="503"/>
      <c r="G2290" s="503"/>
      <c r="H2290" s="503"/>
      <c r="I2290" s="503"/>
      <c r="J2290" s="503"/>
      <c r="K2290" s="570"/>
    </row>
    <row r="2291" spans="2:11">
      <c r="B2291" s="490" t="s">
        <v>516</v>
      </c>
      <c r="C2291" s="491" t="s">
        <v>1090</v>
      </c>
      <c r="D2291" s="507">
        <f t="shared" si="1037"/>
        <v>0</v>
      </c>
      <c r="E2291" s="507"/>
      <c r="F2291" s="507"/>
      <c r="G2291" s="507"/>
      <c r="H2291" s="507"/>
      <c r="I2291" s="507"/>
      <c r="J2291" s="507"/>
      <c r="K2291" s="558"/>
    </row>
    <row r="2292" spans="2:11">
      <c r="B2292" s="557" t="s">
        <v>517</v>
      </c>
      <c r="C2292" s="555" t="s">
        <v>1091</v>
      </c>
      <c r="D2292" s="503">
        <f t="shared" si="1037"/>
        <v>0</v>
      </c>
      <c r="E2292" s="507">
        <f t="shared" ref="E2292:J2292" si="1048">E2290+E2291</f>
        <v>0</v>
      </c>
      <c r="F2292" s="507">
        <f t="shared" si="1048"/>
        <v>0</v>
      </c>
      <c r="G2292" s="507">
        <f t="shared" si="1048"/>
        <v>0</v>
      </c>
      <c r="H2292" s="507">
        <f t="shared" si="1048"/>
        <v>0</v>
      </c>
      <c r="I2292" s="507">
        <f t="shared" si="1048"/>
        <v>0</v>
      </c>
      <c r="J2292" s="507">
        <f t="shared" si="1048"/>
        <v>0</v>
      </c>
      <c r="K2292" s="558"/>
    </row>
    <row r="2293" spans="2:11" s="1111" customFormat="1">
      <c r="B2293" s="1108" t="s">
        <v>518</v>
      </c>
      <c r="C2293" s="1109" t="s">
        <v>1092</v>
      </c>
      <c r="D2293" s="1071">
        <f t="shared" si="1037"/>
        <v>2300321324</v>
      </c>
      <c r="E2293" s="1071">
        <f t="shared" ref="E2293:J2293" si="1049">E2287-E2288+E2289-E2292</f>
        <v>2300321324</v>
      </c>
      <c r="F2293" s="1071">
        <f t="shared" si="1049"/>
        <v>0</v>
      </c>
      <c r="G2293" s="1071">
        <f t="shared" si="1049"/>
        <v>0</v>
      </c>
      <c r="H2293" s="1071">
        <f t="shared" si="1049"/>
        <v>0</v>
      </c>
      <c r="I2293" s="1071">
        <f t="shared" si="1049"/>
        <v>0</v>
      </c>
      <c r="J2293" s="1071">
        <f t="shared" si="1049"/>
        <v>0</v>
      </c>
      <c r="K2293" s="1117"/>
    </row>
    <row r="2294" spans="2:11">
      <c r="B2294" s="557" t="s">
        <v>1024</v>
      </c>
      <c r="C2294" s="555" t="s">
        <v>1093</v>
      </c>
      <c r="D2294" s="559">
        <f>IFERROR(D2292/(D2287-D2288+D2289),0)</f>
        <v>0</v>
      </c>
      <c r="E2294" s="559">
        <f t="shared" ref="E2294:J2294" si="1050">IFERROR(E2292/(E2287-E2288+E2289),0)</f>
        <v>0</v>
      </c>
      <c r="F2294" s="559">
        <f t="shared" si="1050"/>
        <v>0</v>
      </c>
      <c r="G2294" s="559">
        <f t="shared" si="1050"/>
        <v>0</v>
      </c>
      <c r="H2294" s="559">
        <f t="shared" si="1050"/>
        <v>0</v>
      </c>
      <c r="I2294" s="559">
        <f t="shared" si="1050"/>
        <v>0</v>
      </c>
      <c r="J2294" s="559">
        <f t="shared" si="1050"/>
        <v>0</v>
      </c>
      <c r="K2294" s="571"/>
    </row>
    <row r="2295" spans="2:11" s="417" customFormat="1">
      <c r="B2295" s="412" t="s">
        <v>99</v>
      </c>
      <c r="C2295" s="413" t="s">
        <v>941</v>
      </c>
      <c r="D2295" s="416"/>
      <c r="E2295" s="416"/>
      <c r="F2295" s="416"/>
      <c r="G2295" s="416"/>
      <c r="H2295" s="416"/>
      <c r="I2295" s="416"/>
      <c r="J2295" s="416"/>
      <c r="K2295" s="416"/>
    </row>
    <row r="2296" spans="2:11">
      <c r="B2296" s="554" t="s">
        <v>510</v>
      </c>
      <c r="C2296" s="555" t="s">
        <v>509</v>
      </c>
      <c r="D2296" s="503">
        <f t="shared" si="1037"/>
        <v>175320000</v>
      </c>
      <c r="E2296" s="503">
        <v>175320000</v>
      </c>
      <c r="F2296" s="503"/>
      <c r="G2296" s="503"/>
      <c r="H2296" s="503"/>
      <c r="I2296" s="503"/>
      <c r="J2296" s="507"/>
      <c r="K2296" s="570"/>
    </row>
    <row r="2297" spans="2:11" ht="15.75" customHeight="1">
      <c r="B2297" s="554" t="s">
        <v>512</v>
      </c>
      <c r="C2297" s="555" t="s">
        <v>511</v>
      </c>
      <c r="D2297" s="503">
        <f t="shared" si="1037"/>
        <v>175320000</v>
      </c>
      <c r="E2297" s="503">
        <v>175320000</v>
      </c>
      <c r="F2297" s="503"/>
      <c r="G2297" s="503"/>
      <c r="H2297" s="503"/>
      <c r="I2297" s="503"/>
      <c r="J2297" s="507"/>
      <c r="K2297" s="572" t="s">
        <v>2461</v>
      </c>
    </row>
    <row r="2298" spans="2:11">
      <c r="B2298" s="557" t="s">
        <v>514</v>
      </c>
      <c r="C2298" s="555" t="s">
        <v>513</v>
      </c>
      <c r="D2298" s="503">
        <f t="shared" si="1037"/>
        <v>0</v>
      </c>
      <c r="E2298" s="503"/>
      <c r="F2298" s="503"/>
      <c r="G2298" s="503"/>
      <c r="H2298" s="503"/>
      <c r="I2298" s="503"/>
      <c r="J2298" s="507"/>
      <c r="K2298" s="570"/>
    </row>
    <row r="2299" spans="2:11">
      <c r="B2299" s="557" t="s">
        <v>515</v>
      </c>
      <c r="C2299" s="555" t="s">
        <v>1089</v>
      </c>
      <c r="D2299" s="503">
        <f t="shared" si="1037"/>
        <v>0</v>
      </c>
      <c r="E2299" s="503"/>
      <c r="F2299" s="503"/>
      <c r="G2299" s="503"/>
      <c r="H2299" s="503"/>
      <c r="I2299" s="503"/>
      <c r="J2299" s="503"/>
      <c r="K2299" s="570"/>
    </row>
    <row r="2300" spans="2:11">
      <c r="B2300" s="490" t="s">
        <v>516</v>
      </c>
      <c r="C2300" s="491" t="s">
        <v>1090</v>
      </c>
      <c r="D2300" s="507">
        <f t="shared" si="1037"/>
        <v>0</v>
      </c>
      <c r="E2300" s="507"/>
      <c r="F2300" s="507"/>
      <c r="G2300" s="507"/>
      <c r="H2300" s="507"/>
      <c r="I2300" s="507"/>
      <c r="J2300" s="507"/>
      <c r="K2300" s="558"/>
    </row>
    <row r="2301" spans="2:11">
      <c r="B2301" s="557" t="s">
        <v>517</v>
      </c>
      <c r="C2301" s="555" t="s">
        <v>1091</v>
      </c>
      <c r="D2301" s="503">
        <f t="shared" si="1037"/>
        <v>0</v>
      </c>
      <c r="E2301" s="507">
        <f t="shared" ref="E2301:J2301" si="1051">E2299+E2300</f>
        <v>0</v>
      </c>
      <c r="F2301" s="507">
        <f t="shared" si="1051"/>
        <v>0</v>
      </c>
      <c r="G2301" s="507">
        <f t="shared" si="1051"/>
        <v>0</v>
      </c>
      <c r="H2301" s="507">
        <f t="shared" si="1051"/>
        <v>0</v>
      </c>
      <c r="I2301" s="507">
        <f t="shared" si="1051"/>
        <v>0</v>
      </c>
      <c r="J2301" s="507">
        <f t="shared" si="1051"/>
        <v>0</v>
      </c>
      <c r="K2301" s="558"/>
    </row>
    <row r="2302" spans="2:11">
      <c r="B2302" s="557" t="s">
        <v>518</v>
      </c>
      <c r="C2302" s="555" t="s">
        <v>1092</v>
      </c>
      <c r="D2302" s="503">
        <f t="shared" si="1037"/>
        <v>0</v>
      </c>
      <c r="E2302" s="503">
        <f t="shared" ref="E2302:J2302" si="1052">E2296-E2297+E2298-E2301</f>
        <v>0</v>
      </c>
      <c r="F2302" s="503">
        <f t="shared" si="1052"/>
        <v>0</v>
      </c>
      <c r="G2302" s="503">
        <f t="shared" si="1052"/>
        <v>0</v>
      </c>
      <c r="H2302" s="503">
        <f t="shared" si="1052"/>
        <v>0</v>
      </c>
      <c r="I2302" s="503">
        <f t="shared" si="1052"/>
        <v>0</v>
      </c>
      <c r="J2302" s="503">
        <f t="shared" si="1052"/>
        <v>0</v>
      </c>
      <c r="K2302" s="570"/>
    </row>
    <row r="2303" spans="2:11">
      <c r="B2303" s="557" t="s">
        <v>1024</v>
      </c>
      <c r="C2303" s="555" t="s">
        <v>1093</v>
      </c>
      <c r="D2303" s="559">
        <f>IFERROR(D2301/(D2296-D2297+D2298),0)</f>
        <v>0</v>
      </c>
      <c r="E2303" s="559">
        <f t="shared" ref="E2303:J2303" si="1053">IFERROR(E2301/(E2296-E2297+E2298),0)</f>
        <v>0</v>
      </c>
      <c r="F2303" s="559">
        <f t="shared" si="1053"/>
        <v>0</v>
      </c>
      <c r="G2303" s="559">
        <f t="shared" si="1053"/>
        <v>0</v>
      </c>
      <c r="H2303" s="559">
        <f t="shared" si="1053"/>
        <v>0</v>
      </c>
      <c r="I2303" s="559">
        <f t="shared" si="1053"/>
        <v>0</v>
      </c>
      <c r="J2303" s="559">
        <f t="shared" si="1053"/>
        <v>0</v>
      </c>
      <c r="K2303" s="571"/>
    </row>
    <row r="2304" spans="2:11" s="417" customFormat="1" ht="25.5">
      <c r="B2304" s="412">
        <v>2</v>
      </c>
      <c r="C2304" s="413" t="s">
        <v>587</v>
      </c>
      <c r="D2304" s="414"/>
      <c r="E2304" s="415"/>
      <c r="F2304" s="415"/>
      <c r="G2304" s="415"/>
      <c r="H2304" s="415"/>
      <c r="I2304" s="415"/>
      <c r="J2304" s="416"/>
      <c r="K2304" s="416"/>
    </row>
    <row r="2305" spans="2:11">
      <c r="B2305" s="554" t="s">
        <v>510</v>
      </c>
      <c r="C2305" s="555" t="s">
        <v>509</v>
      </c>
      <c r="D2305" s="503">
        <f t="shared" si="1037"/>
        <v>210083763</v>
      </c>
      <c r="E2305" s="503">
        <f t="shared" ref="E2305:J2305" si="1054">E2314</f>
        <v>210083763</v>
      </c>
      <c r="F2305" s="503">
        <f t="shared" si="1054"/>
        <v>0</v>
      </c>
      <c r="G2305" s="503">
        <f t="shared" si="1054"/>
        <v>0</v>
      </c>
      <c r="H2305" s="503">
        <f t="shared" si="1054"/>
        <v>0</v>
      </c>
      <c r="I2305" s="503">
        <f t="shared" si="1054"/>
        <v>0</v>
      </c>
      <c r="J2305" s="503">
        <f t="shared" si="1054"/>
        <v>0</v>
      </c>
      <c r="K2305" s="570"/>
    </row>
    <row r="2306" spans="2:11">
      <c r="B2306" s="554" t="s">
        <v>512</v>
      </c>
      <c r="C2306" s="555" t="s">
        <v>511</v>
      </c>
      <c r="D2306" s="503">
        <f t="shared" si="1037"/>
        <v>0</v>
      </c>
      <c r="E2306" s="503">
        <f t="shared" ref="E2306:J2306" si="1055">E2315</f>
        <v>0</v>
      </c>
      <c r="F2306" s="503">
        <f t="shared" si="1055"/>
        <v>0</v>
      </c>
      <c r="G2306" s="503">
        <f t="shared" si="1055"/>
        <v>0</v>
      </c>
      <c r="H2306" s="503">
        <f t="shared" si="1055"/>
        <v>0</v>
      </c>
      <c r="I2306" s="503">
        <f t="shared" si="1055"/>
        <v>0</v>
      </c>
      <c r="J2306" s="503">
        <f t="shared" si="1055"/>
        <v>0</v>
      </c>
      <c r="K2306" s="570"/>
    </row>
    <row r="2307" spans="2:11">
      <c r="B2307" s="557" t="s">
        <v>514</v>
      </c>
      <c r="C2307" s="555" t="s">
        <v>513</v>
      </c>
      <c r="D2307" s="503">
        <f t="shared" si="1037"/>
        <v>0</v>
      </c>
      <c r="E2307" s="503">
        <f t="shared" ref="E2307:J2307" si="1056">E2316</f>
        <v>0</v>
      </c>
      <c r="F2307" s="503">
        <f t="shared" si="1056"/>
        <v>0</v>
      </c>
      <c r="G2307" s="503">
        <f t="shared" si="1056"/>
        <v>0</v>
      </c>
      <c r="H2307" s="503">
        <f t="shared" si="1056"/>
        <v>0</v>
      </c>
      <c r="I2307" s="503">
        <f t="shared" si="1056"/>
        <v>0</v>
      </c>
      <c r="J2307" s="503">
        <f t="shared" si="1056"/>
        <v>0</v>
      </c>
      <c r="K2307" s="570"/>
    </row>
    <row r="2308" spans="2:11">
      <c r="B2308" s="557" t="s">
        <v>515</v>
      </c>
      <c r="C2308" s="555" t="s">
        <v>1089</v>
      </c>
      <c r="D2308" s="503">
        <f t="shared" si="1037"/>
        <v>210083763</v>
      </c>
      <c r="E2308" s="503">
        <f t="shared" ref="E2308:J2308" si="1057">E2317</f>
        <v>210083763</v>
      </c>
      <c r="F2308" s="503">
        <f t="shared" si="1057"/>
        <v>0</v>
      </c>
      <c r="G2308" s="503">
        <f t="shared" si="1057"/>
        <v>0</v>
      </c>
      <c r="H2308" s="503">
        <f t="shared" si="1057"/>
        <v>0</v>
      </c>
      <c r="I2308" s="503">
        <f t="shared" si="1057"/>
        <v>0</v>
      </c>
      <c r="J2308" s="503">
        <f t="shared" si="1057"/>
        <v>0</v>
      </c>
      <c r="K2308" s="570"/>
    </row>
    <row r="2309" spans="2:11">
      <c r="B2309" s="490" t="s">
        <v>516</v>
      </c>
      <c r="C2309" s="491" t="s">
        <v>1090</v>
      </c>
      <c r="D2309" s="507">
        <f t="shared" si="1037"/>
        <v>0</v>
      </c>
      <c r="E2309" s="503">
        <f t="shared" ref="E2309:J2309" si="1058">E2318</f>
        <v>0</v>
      </c>
      <c r="F2309" s="503">
        <f t="shared" si="1058"/>
        <v>0</v>
      </c>
      <c r="G2309" s="503">
        <f t="shared" si="1058"/>
        <v>0</v>
      </c>
      <c r="H2309" s="503">
        <f t="shared" si="1058"/>
        <v>0</v>
      </c>
      <c r="I2309" s="503">
        <f t="shared" si="1058"/>
        <v>0</v>
      </c>
      <c r="J2309" s="503">
        <f t="shared" si="1058"/>
        <v>0</v>
      </c>
      <c r="K2309" s="558"/>
    </row>
    <row r="2310" spans="2:11">
      <c r="B2310" s="557" t="s">
        <v>517</v>
      </c>
      <c r="C2310" s="555" t="s">
        <v>1091</v>
      </c>
      <c r="D2310" s="503">
        <f t="shared" si="1037"/>
        <v>210083763</v>
      </c>
      <c r="E2310" s="503">
        <f t="shared" ref="E2310:J2310" si="1059">E2319</f>
        <v>210083763</v>
      </c>
      <c r="F2310" s="503">
        <f t="shared" si="1059"/>
        <v>0</v>
      </c>
      <c r="G2310" s="503">
        <f t="shared" si="1059"/>
        <v>0</v>
      </c>
      <c r="H2310" s="503">
        <f t="shared" si="1059"/>
        <v>0</v>
      </c>
      <c r="I2310" s="503">
        <f t="shared" si="1059"/>
        <v>0</v>
      </c>
      <c r="J2310" s="503">
        <f t="shared" si="1059"/>
        <v>0</v>
      </c>
      <c r="K2310" s="558"/>
    </row>
    <row r="2311" spans="2:11">
      <c r="B2311" s="557" t="s">
        <v>518</v>
      </c>
      <c r="C2311" s="555" t="s">
        <v>1092</v>
      </c>
      <c r="D2311" s="503">
        <f t="shared" si="1037"/>
        <v>0</v>
      </c>
      <c r="E2311" s="503">
        <f t="shared" ref="E2311:J2311" si="1060">E2320</f>
        <v>0</v>
      </c>
      <c r="F2311" s="503">
        <f t="shared" si="1060"/>
        <v>0</v>
      </c>
      <c r="G2311" s="503">
        <f t="shared" si="1060"/>
        <v>0</v>
      </c>
      <c r="H2311" s="503">
        <f t="shared" si="1060"/>
        <v>0</v>
      </c>
      <c r="I2311" s="503">
        <f t="shared" si="1060"/>
        <v>0</v>
      </c>
      <c r="J2311" s="503">
        <f t="shared" si="1060"/>
        <v>0</v>
      </c>
      <c r="K2311" s="570"/>
    </row>
    <row r="2312" spans="2:11">
      <c r="B2312" s="557" t="s">
        <v>1024</v>
      </c>
      <c r="C2312" s="555" t="s">
        <v>1093</v>
      </c>
      <c r="D2312" s="559">
        <f>IFERROR(D2310/(D2305-D2306+D2307),0)</f>
        <v>1</v>
      </c>
      <c r="E2312" s="559">
        <f t="shared" ref="E2312:J2312" si="1061">IFERROR(E2310/(E2305-E2306+E2307),0)</f>
        <v>1</v>
      </c>
      <c r="F2312" s="559">
        <f t="shared" si="1061"/>
        <v>0</v>
      </c>
      <c r="G2312" s="559">
        <f t="shared" si="1061"/>
        <v>0</v>
      </c>
      <c r="H2312" s="559">
        <f t="shared" si="1061"/>
        <v>0</v>
      </c>
      <c r="I2312" s="559">
        <f t="shared" si="1061"/>
        <v>0</v>
      </c>
      <c r="J2312" s="559">
        <f t="shared" si="1061"/>
        <v>0</v>
      </c>
      <c r="K2312" s="580"/>
    </row>
    <row r="2313" spans="2:11" s="417" customFormat="1" ht="25.5">
      <c r="B2313" s="412" t="s">
        <v>94</v>
      </c>
      <c r="C2313" s="413" t="s">
        <v>942</v>
      </c>
      <c r="D2313" s="416"/>
      <c r="E2313" s="416"/>
      <c r="F2313" s="416"/>
      <c r="G2313" s="416"/>
      <c r="H2313" s="416"/>
      <c r="I2313" s="416"/>
      <c r="J2313" s="416"/>
      <c r="K2313" s="416"/>
    </row>
    <row r="2314" spans="2:11">
      <c r="B2314" s="554" t="s">
        <v>510</v>
      </c>
      <c r="C2314" s="555" t="s">
        <v>509</v>
      </c>
      <c r="D2314" s="503">
        <f t="shared" si="1037"/>
        <v>210083763</v>
      </c>
      <c r="E2314" s="503">
        <v>210083763</v>
      </c>
      <c r="F2314" s="503"/>
      <c r="G2314" s="503"/>
      <c r="H2314" s="503"/>
      <c r="I2314" s="503"/>
      <c r="J2314" s="507"/>
      <c r="K2314" s="570"/>
    </row>
    <row r="2315" spans="2:11">
      <c r="B2315" s="554" t="s">
        <v>512</v>
      </c>
      <c r="C2315" s="555" t="s">
        <v>511</v>
      </c>
      <c r="D2315" s="503">
        <f t="shared" si="1037"/>
        <v>0</v>
      </c>
      <c r="E2315" s="503"/>
      <c r="F2315" s="503"/>
      <c r="G2315" s="503"/>
      <c r="H2315" s="503"/>
      <c r="I2315" s="503"/>
      <c r="J2315" s="507"/>
      <c r="K2315" s="570"/>
    </row>
    <row r="2316" spans="2:11">
      <c r="B2316" s="557" t="s">
        <v>514</v>
      </c>
      <c r="C2316" s="555" t="s">
        <v>513</v>
      </c>
      <c r="D2316" s="503">
        <f t="shared" si="1037"/>
        <v>0</v>
      </c>
      <c r="E2316" s="503"/>
      <c r="F2316" s="503"/>
      <c r="G2316" s="503"/>
      <c r="H2316" s="503"/>
      <c r="I2316" s="503"/>
      <c r="J2316" s="507"/>
      <c r="K2316" s="570"/>
    </row>
    <row r="2317" spans="2:11">
      <c r="B2317" s="557" t="s">
        <v>515</v>
      </c>
      <c r="C2317" s="555" t="s">
        <v>1089</v>
      </c>
      <c r="D2317" s="503">
        <f t="shared" si="1037"/>
        <v>210083763</v>
      </c>
      <c r="E2317" s="503">
        <v>210083763</v>
      </c>
      <c r="F2317" s="503"/>
      <c r="G2317" s="503"/>
      <c r="H2317" s="503"/>
      <c r="I2317" s="503"/>
      <c r="J2317" s="503"/>
      <c r="K2317" s="570"/>
    </row>
    <row r="2318" spans="2:11">
      <c r="B2318" s="490" t="s">
        <v>516</v>
      </c>
      <c r="C2318" s="491" t="s">
        <v>1090</v>
      </c>
      <c r="D2318" s="507">
        <f t="shared" ref="D2318:D2363" si="1062">SUM(E2318:J2318)</f>
        <v>0</v>
      </c>
      <c r="E2318" s="507"/>
      <c r="F2318" s="507"/>
      <c r="G2318" s="507"/>
      <c r="H2318" s="507"/>
      <c r="I2318" s="507"/>
      <c r="J2318" s="507"/>
      <c r="K2318" s="558"/>
    </row>
    <row r="2319" spans="2:11">
      <c r="B2319" s="557" t="s">
        <v>517</v>
      </c>
      <c r="C2319" s="555" t="s">
        <v>1091</v>
      </c>
      <c r="D2319" s="503">
        <f t="shared" si="1062"/>
        <v>210083763</v>
      </c>
      <c r="E2319" s="507">
        <f t="shared" ref="E2319:J2319" si="1063">E2317+E2318</f>
        <v>210083763</v>
      </c>
      <c r="F2319" s="507">
        <f t="shared" si="1063"/>
        <v>0</v>
      </c>
      <c r="G2319" s="507">
        <f t="shared" si="1063"/>
        <v>0</v>
      </c>
      <c r="H2319" s="507">
        <f t="shared" si="1063"/>
        <v>0</v>
      </c>
      <c r="I2319" s="507">
        <f t="shared" si="1063"/>
        <v>0</v>
      </c>
      <c r="J2319" s="507">
        <f t="shared" si="1063"/>
        <v>0</v>
      </c>
      <c r="K2319" s="558"/>
    </row>
    <row r="2320" spans="2:11">
      <c r="B2320" s="557" t="s">
        <v>518</v>
      </c>
      <c r="C2320" s="555" t="s">
        <v>1092</v>
      </c>
      <c r="D2320" s="503">
        <f t="shared" si="1062"/>
        <v>0</v>
      </c>
      <c r="E2320" s="503">
        <f t="shared" ref="E2320:J2320" si="1064">E2314-E2315+E2316-E2319</f>
        <v>0</v>
      </c>
      <c r="F2320" s="503">
        <f t="shared" si="1064"/>
        <v>0</v>
      </c>
      <c r="G2320" s="503">
        <f t="shared" si="1064"/>
        <v>0</v>
      </c>
      <c r="H2320" s="503">
        <f t="shared" si="1064"/>
        <v>0</v>
      </c>
      <c r="I2320" s="503">
        <f t="shared" si="1064"/>
        <v>0</v>
      </c>
      <c r="J2320" s="503">
        <f t="shared" si="1064"/>
        <v>0</v>
      </c>
      <c r="K2320" s="570"/>
    </row>
    <row r="2321" spans="2:11">
      <c r="B2321" s="557" t="s">
        <v>1024</v>
      </c>
      <c r="C2321" s="555" t="s">
        <v>1093</v>
      </c>
      <c r="D2321" s="559">
        <f>IFERROR(D2319/(D2314-D2315+D2316),0)</f>
        <v>1</v>
      </c>
      <c r="E2321" s="559">
        <f t="shared" ref="E2321:J2321" si="1065">IFERROR(E2319/(E2314-E2315+E2316),0)</f>
        <v>1</v>
      </c>
      <c r="F2321" s="559">
        <f t="shared" si="1065"/>
        <v>0</v>
      </c>
      <c r="G2321" s="559">
        <f t="shared" si="1065"/>
        <v>0</v>
      </c>
      <c r="H2321" s="559">
        <f t="shared" si="1065"/>
        <v>0</v>
      </c>
      <c r="I2321" s="559">
        <f t="shared" si="1065"/>
        <v>0</v>
      </c>
      <c r="J2321" s="559">
        <f t="shared" si="1065"/>
        <v>0</v>
      </c>
      <c r="K2321" s="571"/>
    </row>
    <row r="2322" spans="2:11" s="417" customFormat="1">
      <c r="B2322" s="412" t="s">
        <v>714</v>
      </c>
      <c r="C2322" s="413" t="s">
        <v>531</v>
      </c>
      <c r="D2322" s="416"/>
      <c r="E2322" s="416"/>
      <c r="F2322" s="416"/>
      <c r="G2322" s="416"/>
      <c r="H2322" s="416"/>
      <c r="I2322" s="416"/>
      <c r="J2322" s="416"/>
      <c r="K2322" s="416"/>
    </row>
    <row r="2323" spans="2:11">
      <c r="B2323" s="554" t="s">
        <v>510</v>
      </c>
      <c r="C2323" s="555" t="s">
        <v>509</v>
      </c>
      <c r="D2323" s="503">
        <f t="shared" si="1062"/>
        <v>15061602719</v>
      </c>
      <c r="E2323" s="503">
        <f t="shared" ref="E2323:J2329" si="1066">E2332+E2350</f>
        <v>389112899</v>
      </c>
      <c r="F2323" s="503">
        <f t="shared" si="1066"/>
        <v>0</v>
      </c>
      <c r="G2323" s="503">
        <f t="shared" si="1066"/>
        <v>0</v>
      </c>
      <c r="H2323" s="503">
        <f t="shared" si="1066"/>
        <v>14672489820</v>
      </c>
      <c r="I2323" s="503">
        <f t="shared" si="1066"/>
        <v>0</v>
      </c>
      <c r="J2323" s="503">
        <f t="shared" si="1066"/>
        <v>0</v>
      </c>
      <c r="K2323" s="570"/>
    </row>
    <row r="2324" spans="2:11">
      <c r="B2324" s="554" t="s">
        <v>512</v>
      </c>
      <c r="C2324" s="555" t="s">
        <v>511</v>
      </c>
      <c r="D2324" s="503">
        <f t="shared" si="1062"/>
        <v>0</v>
      </c>
      <c r="E2324" s="503">
        <f t="shared" si="1066"/>
        <v>0</v>
      </c>
      <c r="F2324" s="503">
        <f t="shared" si="1066"/>
        <v>0</v>
      </c>
      <c r="G2324" s="503">
        <f t="shared" si="1066"/>
        <v>0</v>
      </c>
      <c r="H2324" s="503">
        <f t="shared" si="1066"/>
        <v>0</v>
      </c>
      <c r="I2324" s="503">
        <f t="shared" si="1066"/>
        <v>0</v>
      </c>
      <c r="J2324" s="503">
        <f t="shared" si="1066"/>
        <v>0</v>
      </c>
      <c r="K2324" s="570"/>
    </row>
    <row r="2325" spans="2:11">
      <c r="B2325" s="557" t="s">
        <v>514</v>
      </c>
      <c r="C2325" s="555" t="s">
        <v>513</v>
      </c>
      <c r="D2325" s="503">
        <f t="shared" si="1062"/>
        <v>0</v>
      </c>
      <c r="E2325" s="503">
        <f t="shared" si="1066"/>
        <v>0</v>
      </c>
      <c r="F2325" s="503">
        <f t="shared" si="1066"/>
        <v>0</v>
      </c>
      <c r="G2325" s="503">
        <f t="shared" si="1066"/>
        <v>0</v>
      </c>
      <c r="H2325" s="503">
        <f t="shared" si="1066"/>
        <v>0</v>
      </c>
      <c r="I2325" s="503">
        <f t="shared" si="1066"/>
        <v>0</v>
      </c>
      <c r="J2325" s="503">
        <f t="shared" si="1066"/>
        <v>0</v>
      </c>
      <c r="K2325" s="570"/>
    </row>
    <row r="2326" spans="2:11">
      <c r="B2326" s="557" t="s">
        <v>515</v>
      </c>
      <c r="C2326" s="555" t="s">
        <v>1089</v>
      </c>
      <c r="D2326" s="503">
        <f t="shared" si="1062"/>
        <v>1302145333</v>
      </c>
      <c r="E2326" s="503">
        <f t="shared" si="1066"/>
        <v>49615814</v>
      </c>
      <c r="F2326" s="503">
        <f t="shared" si="1066"/>
        <v>0</v>
      </c>
      <c r="G2326" s="503">
        <f t="shared" si="1066"/>
        <v>0</v>
      </c>
      <c r="H2326" s="503">
        <f t="shared" si="1066"/>
        <v>1252529519</v>
      </c>
      <c r="I2326" s="503">
        <f t="shared" si="1066"/>
        <v>0</v>
      </c>
      <c r="J2326" s="503">
        <f t="shared" si="1066"/>
        <v>0</v>
      </c>
      <c r="K2326" s="570"/>
    </row>
    <row r="2327" spans="2:11">
      <c r="B2327" s="490" t="s">
        <v>516</v>
      </c>
      <c r="C2327" s="491" t="s">
        <v>1090</v>
      </c>
      <c r="D2327" s="507">
        <f t="shared" si="1062"/>
        <v>0</v>
      </c>
      <c r="E2327" s="503">
        <f t="shared" si="1066"/>
        <v>0</v>
      </c>
      <c r="F2327" s="503">
        <f t="shared" si="1066"/>
        <v>0</v>
      </c>
      <c r="G2327" s="503">
        <f t="shared" si="1066"/>
        <v>0</v>
      </c>
      <c r="H2327" s="503">
        <f t="shared" si="1066"/>
        <v>0</v>
      </c>
      <c r="I2327" s="503">
        <f t="shared" si="1066"/>
        <v>0</v>
      </c>
      <c r="J2327" s="503">
        <f t="shared" si="1066"/>
        <v>0</v>
      </c>
      <c r="K2327" s="558"/>
    </row>
    <row r="2328" spans="2:11">
      <c r="B2328" s="557" t="s">
        <v>517</v>
      </c>
      <c r="C2328" s="555" t="s">
        <v>1091</v>
      </c>
      <c r="D2328" s="503">
        <f t="shared" si="1062"/>
        <v>1302145333</v>
      </c>
      <c r="E2328" s="503">
        <f t="shared" si="1066"/>
        <v>49615814</v>
      </c>
      <c r="F2328" s="503">
        <f t="shared" si="1066"/>
        <v>0</v>
      </c>
      <c r="G2328" s="503">
        <f t="shared" si="1066"/>
        <v>0</v>
      </c>
      <c r="H2328" s="503">
        <f t="shared" si="1066"/>
        <v>1252529519</v>
      </c>
      <c r="I2328" s="503">
        <f t="shared" si="1066"/>
        <v>0</v>
      </c>
      <c r="J2328" s="503">
        <f t="shared" si="1066"/>
        <v>0</v>
      </c>
      <c r="K2328" s="558"/>
    </row>
    <row r="2329" spans="2:11" s="1111" customFormat="1">
      <c r="B2329" s="1108" t="s">
        <v>518</v>
      </c>
      <c r="C2329" s="1109" t="s">
        <v>1092</v>
      </c>
      <c r="D2329" s="1071">
        <f t="shared" si="1062"/>
        <v>13759457386</v>
      </c>
      <c r="E2329" s="1071">
        <f t="shared" si="1066"/>
        <v>339497085</v>
      </c>
      <c r="F2329" s="1071">
        <f t="shared" si="1066"/>
        <v>0</v>
      </c>
      <c r="G2329" s="1071">
        <f t="shared" si="1066"/>
        <v>0</v>
      </c>
      <c r="H2329" s="1071">
        <f t="shared" si="1066"/>
        <v>13419960301</v>
      </c>
      <c r="I2329" s="1071">
        <f t="shared" si="1066"/>
        <v>0</v>
      </c>
      <c r="J2329" s="1071">
        <f t="shared" si="1066"/>
        <v>0</v>
      </c>
      <c r="K2329" s="1117"/>
    </row>
    <row r="2330" spans="2:11">
      <c r="B2330" s="557" t="s">
        <v>1024</v>
      </c>
      <c r="C2330" s="555" t="s">
        <v>1093</v>
      </c>
      <c r="D2330" s="559">
        <f>IFERROR(D2328/(D2323-D2324+D2325),0)</f>
        <v>8.6454632836475101E-2</v>
      </c>
      <c r="E2330" s="559">
        <f t="shared" ref="E2330:J2330" si="1067">IFERROR(E2328/(E2323-E2324+E2325),0)</f>
        <v>0.12751007259720784</v>
      </c>
      <c r="F2330" s="559">
        <f t="shared" si="1067"/>
        <v>0</v>
      </c>
      <c r="G2330" s="559">
        <f t="shared" si="1067"/>
        <v>0</v>
      </c>
      <c r="H2330" s="559">
        <f t="shared" si="1067"/>
        <v>8.5365846858021538E-2</v>
      </c>
      <c r="I2330" s="559">
        <f t="shared" si="1067"/>
        <v>0</v>
      </c>
      <c r="J2330" s="559">
        <f t="shared" si="1067"/>
        <v>0</v>
      </c>
      <c r="K2330" s="580"/>
    </row>
    <row r="2331" spans="2:11" s="417" customFormat="1" ht="25.5">
      <c r="B2331" s="412">
        <v>1</v>
      </c>
      <c r="C2331" s="413" t="s">
        <v>756</v>
      </c>
      <c r="D2331" s="414"/>
      <c r="E2331" s="415"/>
      <c r="F2331" s="415"/>
      <c r="G2331" s="415"/>
      <c r="H2331" s="415"/>
      <c r="I2331" s="415"/>
      <c r="J2331" s="416"/>
      <c r="K2331" s="416"/>
    </row>
    <row r="2332" spans="2:11">
      <c r="B2332" s="554" t="s">
        <v>510</v>
      </c>
      <c r="C2332" s="555" t="s">
        <v>509</v>
      </c>
      <c r="D2332" s="503">
        <f t="shared" si="1062"/>
        <v>13579529632</v>
      </c>
      <c r="E2332" s="503">
        <f t="shared" ref="E2332:J2332" si="1068">E2341</f>
        <v>159569331</v>
      </c>
      <c r="F2332" s="503">
        <f t="shared" si="1068"/>
        <v>0</v>
      </c>
      <c r="G2332" s="503">
        <f t="shared" si="1068"/>
        <v>0</v>
      </c>
      <c r="H2332" s="503">
        <f t="shared" si="1068"/>
        <v>13419960301</v>
      </c>
      <c r="I2332" s="503">
        <f t="shared" si="1068"/>
        <v>0</v>
      </c>
      <c r="J2332" s="503">
        <f t="shared" si="1068"/>
        <v>0</v>
      </c>
      <c r="K2332" s="570"/>
    </row>
    <row r="2333" spans="2:11">
      <c r="B2333" s="554" t="s">
        <v>512</v>
      </c>
      <c r="C2333" s="555" t="s">
        <v>511</v>
      </c>
      <c r="D2333" s="503">
        <f t="shared" si="1062"/>
        <v>0</v>
      </c>
      <c r="E2333" s="503">
        <f t="shared" ref="E2333:J2333" si="1069">E2342</f>
        <v>0</v>
      </c>
      <c r="F2333" s="503">
        <f t="shared" si="1069"/>
        <v>0</v>
      </c>
      <c r="G2333" s="503">
        <f t="shared" si="1069"/>
        <v>0</v>
      </c>
      <c r="H2333" s="503">
        <f t="shared" si="1069"/>
        <v>0</v>
      </c>
      <c r="I2333" s="503">
        <f t="shared" si="1069"/>
        <v>0</v>
      </c>
      <c r="J2333" s="503">
        <f t="shared" si="1069"/>
        <v>0</v>
      </c>
      <c r="K2333" s="570"/>
    </row>
    <row r="2334" spans="2:11">
      <c r="B2334" s="557" t="s">
        <v>514</v>
      </c>
      <c r="C2334" s="555" t="s">
        <v>513</v>
      </c>
      <c r="D2334" s="503">
        <f t="shared" si="1062"/>
        <v>0</v>
      </c>
      <c r="E2334" s="503">
        <f t="shared" ref="E2334:J2334" si="1070">E2343</f>
        <v>0</v>
      </c>
      <c r="F2334" s="503">
        <f t="shared" si="1070"/>
        <v>0</v>
      </c>
      <c r="G2334" s="503">
        <f t="shared" si="1070"/>
        <v>0</v>
      </c>
      <c r="H2334" s="503">
        <f t="shared" si="1070"/>
        <v>0</v>
      </c>
      <c r="I2334" s="503">
        <f t="shared" si="1070"/>
        <v>0</v>
      </c>
      <c r="J2334" s="503">
        <f t="shared" si="1070"/>
        <v>0</v>
      </c>
      <c r="K2334" s="570"/>
    </row>
    <row r="2335" spans="2:11">
      <c r="B2335" s="557" t="s">
        <v>515</v>
      </c>
      <c r="C2335" s="555" t="s">
        <v>1089</v>
      </c>
      <c r="D2335" s="503">
        <f t="shared" si="1062"/>
        <v>0</v>
      </c>
      <c r="E2335" s="503">
        <f t="shared" ref="E2335:J2335" si="1071">E2344</f>
        <v>0</v>
      </c>
      <c r="F2335" s="503">
        <f t="shared" si="1071"/>
        <v>0</v>
      </c>
      <c r="G2335" s="503">
        <f t="shared" si="1071"/>
        <v>0</v>
      </c>
      <c r="H2335" s="503">
        <f t="shared" si="1071"/>
        <v>0</v>
      </c>
      <c r="I2335" s="503">
        <f t="shared" si="1071"/>
        <v>0</v>
      </c>
      <c r="J2335" s="503">
        <f t="shared" si="1071"/>
        <v>0</v>
      </c>
      <c r="K2335" s="570"/>
    </row>
    <row r="2336" spans="2:11">
      <c r="B2336" s="490" t="s">
        <v>516</v>
      </c>
      <c r="C2336" s="491" t="s">
        <v>1090</v>
      </c>
      <c r="D2336" s="507">
        <f t="shared" si="1062"/>
        <v>0</v>
      </c>
      <c r="E2336" s="503">
        <f t="shared" ref="E2336:J2336" si="1072">E2345</f>
        <v>0</v>
      </c>
      <c r="F2336" s="503">
        <f t="shared" si="1072"/>
        <v>0</v>
      </c>
      <c r="G2336" s="503">
        <f t="shared" si="1072"/>
        <v>0</v>
      </c>
      <c r="H2336" s="503">
        <f t="shared" si="1072"/>
        <v>0</v>
      </c>
      <c r="I2336" s="503">
        <f t="shared" si="1072"/>
        <v>0</v>
      </c>
      <c r="J2336" s="503">
        <f t="shared" si="1072"/>
        <v>0</v>
      </c>
      <c r="K2336" s="558"/>
    </row>
    <row r="2337" spans="2:11">
      <c r="B2337" s="557" t="s">
        <v>517</v>
      </c>
      <c r="C2337" s="555" t="s">
        <v>1091</v>
      </c>
      <c r="D2337" s="503">
        <f t="shared" si="1062"/>
        <v>0</v>
      </c>
      <c r="E2337" s="503">
        <f t="shared" ref="E2337:J2337" si="1073">E2346</f>
        <v>0</v>
      </c>
      <c r="F2337" s="503">
        <f t="shared" si="1073"/>
        <v>0</v>
      </c>
      <c r="G2337" s="503">
        <f t="shared" si="1073"/>
        <v>0</v>
      </c>
      <c r="H2337" s="503">
        <f t="shared" si="1073"/>
        <v>0</v>
      </c>
      <c r="I2337" s="503">
        <f t="shared" si="1073"/>
        <v>0</v>
      </c>
      <c r="J2337" s="503">
        <f t="shared" si="1073"/>
        <v>0</v>
      </c>
      <c r="K2337" s="558"/>
    </row>
    <row r="2338" spans="2:11" s="1111" customFormat="1">
      <c r="B2338" s="1108" t="s">
        <v>518</v>
      </c>
      <c r="C2338" s="1109" t="s">
        <v>1092</v>
      </c>
      <c r="D2338" s="1071">
        <f t="shared" si="1062"/>
        <v>13579529632</v>
      </c>
      <c r="E2338" s="1071">
        <f t="shared" ref="E2338:J2338" si="1074">E2347</f>
        <v>159569331</v>
      </c>
      <c r="F2338" s="1071">
        <f t="shared" si="1074"/>
        <v>0</v>
      </c>
      <c r="G2338" s="1071">
        <f t="shared" si="1074"/>
        <v>0</v>
      </c>
      <c r="H2338" s="1071">
        <f t="shared" si="1074"/>
        <v>13419960301</v>
      </c>
      <c r="I2338" s="1071">
        <f t="shared" si="1074"/>
        <v>0</v>
      </c>
      <c r="J2338" s="1071">
        <f t="shared" si="1074"/>
        <v>0</v>
      </c>
      <c r="K2338" s="1117"/>
    </row>
    <row r="2339" spans="2:11">
      <c r="B2339" s="557" t="s">
        <v>1024</v>
      </c>
      <c r="C2339" s="555" t="s">
        <v>1093</v>
      </c>
      <c r="D2339" s="559">
        <f>IFERROR(D2337/(D2332-D2333+D2334),0)</f>
        <v>0</v>
      </c>
      <c r="E2339" s="559">
        <f t="shared" ref="E2339:J2339" si="1075">IFERROR(E2337/(E2332-E2333+E2334),0)</f>
        <v>0</v>
      </c>
      <c r="F2339" s="559">
        <f t="shared" si="1075"/>
        <v>0</v>
      </c>
      <c r="G2339" s="559">
        <f t="shared" si="1075"/>
        <v>0</v>
      </c>
      <c r="H2339" s="559">
        <f t="shared" si="1075"/>
        <v>0</v>
      </c>
      <c r="I2339" s="559">
        <f t="shared" si="1075"/>
        <v>0</v>
      </c>
      <c r="J2339" s="559">
        <f t="shared" si="1075"/>
        <v>0</v>
      </c>
      <c r="K2339" s="580"/>
    </row>
    <row r="2340" spans="2:11" s="417" customFormat="1">
      <c r="B2340" s="412" t="s">
        <v>94</v>
      </c>
      <c r="C2340" s="413" t="s">
        <v>943</v>
      </c>
      <c r="D2340" s="416"/>
      <c r="E2340" s="416"/>
      <c r="F2340" s="416"/>
      <c r="G2340" s="416"/>
      <c r="H2340" s="416"/>
      <c r="I2340" s="416"/>
      <c r="J2340" s="416"/>
      <c r="K2340" s="416"/>
    </row>
    <row r="2341" spans="2:11">
      <c r="B2341" s="554" t="s">
        <v>510</v>
      </c>
      <c r="C2341" s="555" t="s">
        <v>509</v>
      </c>
      <c r="D2341" s="503">
        <f t="shared" si="1062"/>
        <v>13579529632</v>
      </c>
      <c r="E2341" s="503">
        <v>159569331</v>
      </c>
      <c r="F2341" s="503"/>
      <c r="G2341" s="503"/>
      <c r="H2341" s="503">
        <v>13419960301</v>
      </c>
      <c r="I2341" s="503"/>
      <c r="J2341" s="507"/>
      <c r="K2341" s="570"/>
    </row>
    <row r="2342" spans="2:11">
      <c r="B2342" s="554" t="s">
        <v>512</v>
      </c>
      <c r="C2342" s="555" t="s">
        <v>511</v>
      </c>
      <c r="D2342" s="503">
        <f t="shared" si="1062"/>
        <v>0</v>
      </c>
      <c r="E2342" s="503"/>
      <c r="F2342" s="503"/>
      <c r="G2342" s="503"/>
      <c r="H2342" s="503"/>
      <c r="I2342" s="503"/>
      <c r="J2342" s="507"/>
      <c r="K2342" s="570"/>
    </row>
    <row r="2343" spans="2:11">
      <c r="B2343" s="557" t="s">
        <v>514</v>
      </c>
      <c r="C2343" s="555" t="s">
        <v>513</v>
      </c>
      <c r="D2343" s="503">
        <f t="shared" si="1062"/>
        <v>0</v>
      </c>
      <c r="E2343" s="503"/>
      <c r="F2343" s="503"/>
      <c r="G2343" s="503"/>
      <c r="H2343" s="503"/>
      <c r="I2343" s="503"/>
      <c r="J2343" s="507"/>
      <c r="K2343" s="570"/>
    </row>
    <row r="2344" spans="2:11">
      <c r="B2344" s="557" t="s">
        <v>515</v>
      </c>
      <c r="C2344" s="555" t="s">
        <v>1089</v>
      </c>
      <c r="D2344" s="503">
        <f t="shared" si="1062"/>
        <v>0</v>
      </c>
      <c r="E2344" s="503"/>
      <c r="F2344" s="503"/>
      <c r="G2344" s="503"/>
      <c r="H2344" s="503"/>
      <c r="I2344" s="503"/>
      <c r="J2344" s="503"/>
      <c r="K2344" s="570"/>
    </row>
    <row r="2345" spans="2:11">
      <c r="B2345" s="490" t="s">
        <v>516</v>
      </c>
      <c r="C2345" s="491" t="s">
        <v>1090</v>
      </c>
      <c r="D2345" s="507">
        <f t="shared" si="1062"/>
        <v>0</v>
      </c>
      <c r="E2345" s="507"/>
      <c r="F2345" s="507"/>
      <c r="G2345" s="507"/>
      <c r="H2345" s="507"/>
      <c r="I2345" s="507"/>
      <c r="J2345" s="507"/>
      <c r="K2345" s="558"/>
    </row>
    <row r="2346" spans="2:11">
      <c r="B2346" s="557" t="s">
        <v>517</v>
      </c>
      <c r="C2346" s="555" t="s">
        <v>1091</v>
      </c>
      <c r="D2346" s="503">
        <f t="shared" si="1062"/>
        <v>0</v>
      </c>
      <c r="E2346" s="507">
        <f t="shared" ref="E2346:J2346" si="1076">E2344+E2345</f>
        <v>0</v>
      </c>
      <c r="F2346" s="507">
        <f t="shared" si="1076"/>
        <v>0</v>
      </c>
      <c r="G2346" s="507">
        <f t="shared" si="1076"/>
        <v>0</v>
      </c>
      <c r="H2346" s="507">
        <f t="shared" si="1076"/>
        <v>0</v>
      </c>
      <c r="I2346" s="507">
        <f t="shared" si="1076"/>
        <v>0</v>
      </c>
      <c r="J2346" s="507">
        <f t="shared" si="1076"/>
        <v>0</v>
      </c>
      <c r="K2346" s="558"/>
    </row>
    <row r="2347" spans="2:11" s="1111" customFormat="1">
      <c r="B2347" s="1108" t="s">
        <v>518</v>
      </c>
      <c r="C2347" s="1109" t="s">
        <v>1092</v>
      </c>
      <c r="D2347" s="1071">
        <f t="shared" si="1062"/>
        <v>13579529632</v>
      </c>
      <c r="E2347" s="1071">
        <f t="shared" ref="E2347:J2347" si="1077">E2341-E2342+E2343-E2346</f>
        <v>159569331</v>
      </c>
      <c r="F2347" s="1071">
        <f t="shared" si="1077"/>
        <v>0</v>
      </c>
      <c r="G2347" s="1071">
        <f t="shared" si="1077"/>
        <v>0</v>
      </c>
      <c r="H2347" s="1071">
        <f t="shared" si="1077"/>
        <v>13419960301</v>
      </c>
      <c r="I2347" s="1071">
        <f t="shared" si="1077"/>
        <v>0</v>
      </c>
      <c r="J2347" s="1071">
        <f t="shared" si="1077"/>
        <v>0</v>
      </c>
      <c r="K2347" s="1117"/>
    </row>
    <row r="2348" spans="2:11">
      <c r="B2348" s="557" t="s">
        <v>1024</v>
      </c>
      <c r="C2348" s="555" t="s">
        <v>1093</v>
      </c>
      <c r="D2348" s="559">
        <f>IFERROR(D2346/(D2341-D2342+D2343),0)</f>
        <v>0</v>
      </c>
      <c r="E2348" s="559">
        <f t="shared" ref="E2348:J2348" si="1078">IFERROR(E2346/(E2341-E2342+E2343),0)</f>
        <v>0</v>
      </c>
      <c r="F2348" s="559">
        <f t="shared" si="1078"/>
        <v>0</v>
      </c>
      <c r="G2348" s="559">
        <f t="shared" si="1078"/>
        <v>0</v>
      </c>
      <c r="H2348" s="559">
        <f t="shared" si="1078"/>
        <v>0</v>
      </c>
      <c r="I2348" s="559">
        <f t="shared" si="1078"/>
        <v>0</v>
      </c>
      <c r="J2348" s="559">
        <f t="shared" si="1078"/>
        <v>0</v>
      </c>
      <c r="K2348" s="571"/>
    </row>
    <row r="2349" spans="2:11" s="417" customFormat="1" ht="25.5">
      <c r="B2349" s="412">
        <v>2</v>
      </c>
      <c r="C2349" s="413" t="s">
        <v>757</v>
      </c>
      <c r="D2349" s="414"/>
      <c r="E2349" s="415"/>
      <c r="F2349" s="415"/>
      <c r="G2349" s="415"/>
      <c r="H2349" s="415"/>
      <c r="I2349" s="415"/>
      <c r="J2349" s="416"/>
      <c r="K2349" s="416"/>
    </row>
    <row r="2350" spans="2:11">
      <c r="B2350" s="554" t="s">
        <v>510</v>
      </c>
      <c r="C2350" s="555" t="s">
        <v>509</v>
      </c>
      <c r="D2350" s="503">
        <f t="shared" si="1062"/>
        <v>1482073087</v>
      </c>
      <c r="E2350" s="503">
        <f t="shared" ref="E2350:J2352" si="1079">E2359+E2368+E2378+E2388+E2398</f>
        <v>229543568</v>
      </c>
      <c r="F2350" s="503">
        <f t="shared" si="1079"/>
        <v>0</v>
      </c>
      <c r="G2350" s="503">
        <f t="shared" si="1079"/>
        <v>0</v>
      </c>
      <c r="H2350" s="503">
        <f t="shared" si="1079"/>
        <v>1252529519</v>
      </c>
      <c r="I2350" s="503">
        <f t="shared" si="1079"/>
        <v>0</v>
      </c>
      <c r="J2350" s="503">
        <f t="shared" si="1079"/>
        <v>0</v>
      </c>
      <c r="K2350" s="570"/>
    </row>
    <row r="2351" spans="2:11">
      <c r="B2351" s="554" t="s">
        <v>512</v>
      </c>
      <c r="C2351" s="555" t="s">
        <v>511</v>
      </c>
      <c r="D2351" s="503">
        <f t="shared" si="1062"/>
        <v>0</v>
      </c>
      <c r="E2351" s="503">
        <f t="shared" si="1079"/>
        <v>0</v>
      </c>
      <c r="F2351" s="503">
        <f t="shared" si="1079"/>
        <v>0</v>
      </c>
      <c r="G2351" s="503">
        <f t="shared" si="1079"/>
        <v>0</v>
      </c>
      <c r="H2351" s="503">
        <f t="shared" si="1079"/>
        <v>0</v>
      </c>
      <c r="I2351" s="503">
        <f t="shared" si="1079"/>
        <v>0</v>
      </c>
      <c r="J2351" s="503">
        <f t="shared" si="1079"/>
        <v>0</v>
      </c>
      <c r="K2351" s="570"/>
    </row>
    <row r="2352" spans="2:11">
      <c r="B2352" s="557" t="s">
        <v>514</v>
      </c>
      <c r="C2352" s="555" t="s">
        <v>513</v>
      </c>
      <c r="D2352" s="503">
        <f t="shared" si="1062"/>
        <v>0</v>
      </c>
      <c r="E2352" s="503">
        <f t="shared" si="1079"/>
        <v>0</v>
      </c>
      <c r="F2352" s="503">
        <f t="shared" si="1079"/>
        <v>0</v>
      </c>
      <c r="G2352" s="503">
        <f t="shared" si="1079"/>
        <v>0</v>
      </c>
      <c r="H2352" s="503">
        <f t="shared" si="1079"/>
        <v>0</v>
      </c>
      <c r="I2352" s="503">
        <f t="shared" si="1079"/>
        <v>0</v>
      </c>
      <c r="J2352" s="503">
        <f t="shared" si="1079"/>
        <v>0</v>
      </c>
      <c r="K2352" s="570"/>
    </row>
    <row r="2353" spans="2:11">
      <c r="B2353" s="557" t="s">
        <v>515</v>
      </c>
      <c r="C2353" s="555" t="s">
        <v>1089</v>
      </c>
      <c r="D2353" s="503">
        <f t="shared" si="1062"/>
        <v>1302145333</v>
      </c>
      <c r="E2353" s="503">
        <f t="shared" ref="E2353:J2353" si="1080">E2362+E2372+E2382+E2392+E2402</f>
        <v>49615814</v>
      </c>
      <c r="F2353" s="503">
        <f t="shared" si="1080"/>
        <v>0</v>
      </c>
      <c r="G2353" s="503">
        <f t="shared" si="1080"/>
        <v>0</v>
      </c>
      <c r="H2353" s="503">
        <f t="shared" si="1080"/>
        <v>1252529519</v>
      </c>
      <c r="I2353" s="503">
        <f t="shared" si="1080"/>
        <v>0</v>
      </c>
      <c r="J2353" s="503">
        <f t="shared" si="1080"/>
        <v>0</v>
      </c>
      <c r="K2353" s="570"/>
    </row>
    <row r="2354" spans="2:11">
      <c r="B2354" s="490" t="s">
        <v>516</v>
      </c>
      <c r="C2354" s="491" t="s">
        <v>1090</v>
      </c>
      <c r="D2354" s="507">
        <f t="shared" si="1062"/>
        <v>0</v>
      </c>
      <c r="E2354" s="503">
        <f t="shared" ref="E2354:J2354" si="1081">E2363+E2373+E2383+E2393+E2403</f>
        <v>0</v>
      </c>
      <c r="F2354" s="503">
        <f t="shared" si="1081"/>
        <v>0</v>
      </c>
      <c r="G2354" s="503">
        <f t="shared" si="1081"/>
        <v>0</v>
      </c>
      <c r="H2354" s="503">
        <f t="shared" si="1081"/>
        <v>0</v>
      </c>
      <c r="I2354" s="503">
        <f t="shared" si="1081"/>
        <v>0</v>
      </c>
      <c r="J2354" s="503">
        <f t="shared" si="1081"/>
        <v>0</v>
      </c>
      <c r="K2354" s="558"/>
    </row>
    <row r="2355" spans="2:11">
      <c r="B2355" s="557" t="s">
        <v>517</v>
      </c>
      <c r="C2355" s="555" t="s">
        <v>1091</v>
      </c>
      <c r="D2355" s="503">
        <f t="shared" si="1062"/>
        <v>1302145333</v>
      </c>
      <c r="E2355" s="503">
        <f t="shared" ref="E2355:J2355" si="1082">E2364+E2374+E2384+E2394+E2404</f>
        <v>49615814</v>
      </c>
      <c r="F2355" s="503">
        <f t="shared" si="1082"/>
        <v>0</v>
      </c>
      <c r="G2355" s="503">
        <f t="shared" si="1082"/>
        <v>0</v>
      </c>
      <c r="H2355" s="503">
        <f t="shared" si="1082"/>
        <v>1252529519</v>
      </c>
      <c r="I2355" s="503">
        <f t="shared" si="1082"/>
        <v>0</v>
      </c>
      <c r="J2355" s="503">
        <f t="shared" si="1082"/>
        <v>0</v>
      </c>
      <c r="K2355" s="558"/>
    </row>
    <row r="2356" spans="2:11" s="1111" customFormat="1">
      <c r="B2356" s="1108" t="s">
        <v>518</v>
      </c>
      <c r="C2356" s="1109" t="s">
        <v>1092</v>
      </c>
      <c r="D2356" s="1071">
        <f t="shared" si="1062"/>
        <v>179927754</v>
      </c>
      <c r="E2356" s="1071">
        <f t="shared" ref="E2356:J2356" si="1083">E2365+E2375+E2385+E2395+E2405</f>
        <v>179927754</v>
      </c>
      <c r="F2356" s="1071">
        <f t="shared" si="1083"/>
        <v>0</v>
      </c>
      <c r="G2356" s="1071">
        <f t="shared" si="1083"/>
        <v>0</v>
      </c>
      <c r="H2356" s="1071">
        <f t="shared" si="1083"/>
        <v>0</v>
      </c>
      <c r="I2356" s="1071">
        <f t="shared" si="1083"/>
        <v>0</v>
      </c>
      <c r="J2356" s="1071">
        <f t="shared" si="1083"/>
        <v>0</v>
      </c>
      <c r="K2356" s="1117"/>
    </row>
    <row r="2357" spans="2:11">
      <c r="B2357" s="557" t="s">
        <v>1024</v>
      </c>
      <c r="C2357" s="555" t="s">
        <v>1093</v>
      </c>
      <c r="D2357" s="559">
        <f>IFERROR(D2355/(D2350-D2351+D2352),0)</f>
        <v>0.8785972462638747</v>
      </c>
      <c r="E2357" s="559">
        <f t="shared" ref="E2357:J2357" si="1084">IFERROR(E2355/(E2350-E2351+E2352),0)</f>
        <v>0.21614987704643504</v>
      </c>
      <c r="F2357" s="559">
        <f t="shared" si="1084"/>
        <v>0</v>
      </c>
      <c r="G2357" s="559">
        <f t="shared" si="1084"/>
        <v>0</v>
      </c>
      <c r="H2357" s="559">
        <f t="shared" si="1084"/>
        <v>1</v>
      </c>
      <c r="I2357" s="559">
        <f t="shared" si="1084"/>
        <v>0</v>
      </c>
      <c r="J2357" s="559">
        <f t="shared" si="1084"/>
        <v>0</v>
      </c>
      <c r="K2357" s="580"/>
    </row>
    <row r="2358" spans="2:11" s="417" customFormat="1">
      <c r="B2358" s="412" t="s">
        <v>94</v>
      </c>
      <c r="C2358" s="413" t="s">
        <v>944</v>
      </c>
      <c r="D2358" s="416"/>
      <c r="E2358" s="416"/>
      <c r="F2358" s="416"/>
      <c r="G2358" s="416"/>
      <c r="H2358" s="416"/>
      <c r="I2358" s="416"/>
      <c r="J2358" s="416"/>
      <c r="K2358" s="416"/>
    </row>
    <row r="2359" spans="2:11">
      <c r="B2359" s="554" t="s">
        <v>510</v>
      </c>
      <c r="C2359" s="555" t="s">
        <v>509</v>
      </c>
      <c r="D2359" s="503">
        <f t="shared" si="1062"/>
        <v>1482073087</v>
      </c>
      <c r="E2359" s="503">
        <v>229543568</v>
      </c>
      <c r="F2359" s="503"/>
      <c r="G2359" s="503"/>
      <c r="H2359" s="503">
        <v>1252529519</v>
      </c>
      <c r="I2359" s="503"/>
      <c r="J2359" s="507"/>
      <c r="K2359" s="570"/>
    </row>
    <row r="2360" spans="2:11">
      <c r="B2360" s="554" t="s">
        <v>512</v>
      </c>
      <c r="C2360" s="555" t="s">
        <v>511</v>
      </c>
      <c r="D2360" s="503">
        <f t="shared" si="1062"/>
        <v>0</v>
      </c>
      <c r="E2360" s="503"/>
      <c r="F2360" s="503"/>
      <c r="G2360" s="503"/>
      <c r="H2360" s="503"/>
      <c r="I2360" s="503"/>
      <c r="J2360" s="507"/>
      <c r="K2360" s="570"/>
    </row>
    <row r="2361" spans="2:11">
      <c r="B2361" s="557" t="s">
        <v>514</v>
      </c>
      <c r="C2361" s="555" t="s">
        <v>513</v>
      </c>
      <c r="D2361" s="503">
        <f t="shared" si="1062"/>
        <v>0</v>
      </c>
      <c r="E2361" s="503"/>
      <c r="F2361" s="503"/>
      <c r="G2361" s="503"/>
      <c r="H2361" s="503"/>
      <c r="I2361" s="503"/>
      <c r="J2361" s="507"/>
      <c r="K2361" s="570"/>
    </row>
    <row r="2362" spans="2:11">
      <c r="B2362" s="557" t="s">
        <v>515</v>
      </c>
      <c r="C2362" s="555" t="s">
        <v>1089</v>
      </c>
      <c r="D2362" s="503">
        <f t="shared" si="1062"/>
        <v>1302145333</v>
      </c>
      <c r="E2362" s="503">
        <v>49615814</v>
      </c>
      <c r="F2362" s="503"/>
      <c r="G2362" s="503"/>
      <c r="H2362" s="503">
        <v>1252529519</v>
      </c>
      <c r="I2362" s="503"/>
      <c r="J2362" s="503"/>
      <c r="K2362" s="570"/>
    </row>
    <row r="2363" spans="2:11">
      <c r="B2363" s="490" t="s">
        <v>516</v>
      </c>
      <c r="C2363" s="491" t="s">
        <v>1090</v>
      </c>
      <c r="D2363" s="507">
        <f t="shared" si="1062"/>
        <v>0</v>
      </c>
      <c r="E2363" s="507"/>
      <c r="F2363" s="507"/>
      <c r="G2363" s="507"/>
      <c r="H2363" s="507"/>
      <c r="I2363" s="507"/>
      <c r="J2363" s="507"/>
      <c r="K2363" s="558"/>
    </row>
    <row r="2364" spans="2:11">
      <c r="B2364" s="557" t="s">
        <v>517</v>
      </c>
      <c r="C2364" s="555" t="s">
        <v>1091</v>
      </c>
      <c r="D2364" s="503">
        <f>SUM(E2364:J2364)</f>
        <v>1302145333</v>
      </c>
      <c r="E2364" s="507">
        <f t="shared" ref="E2364:J2364" si="1085">E2362+E2363</f>
        <v>49615814</v>
      </c>
      <c r="F2364" s="507">
        <f t="shared" si="1085"/>
        <v>0</v>
      </c>
      <c r="G2364" s="507">
        <f t="shared" si="1085"/>
        <v>0</v>
      </c>
      <c r="H2364" s="507">
        <f t="shared" si="1085"/>
        <v>1252529519</v>
      </c>
      <c r="I2364" s="507">
        <f t="shared" si="1085"/>
        <v>0</v>
      </c>
      <c r="J2364" s="507">
        <f t="shared" si="1085"/>
        <v>0</v>
      </c>
      <c r="K2364" s="558"/>
    </row>
    <row r="2365" spans="2:11" s="1111" customFormat="1">
      <c r="B2365" s="1108" t="s">
        <v>518</v>
      </c>
      <c r="C2365" s="1109" t="s">
        <v>1092</v>
      </c>
      <c r="D2365" s="1071">
        <f>SUM(E2365:J2365)</f>
        <v>179927754</v>
      </c>
      <c r="E2365" s="1071">
        <f t="shared" ref="E2365:J2365" si="1086">E2359-E2360+E2361-E2364</f>
        <v>179927754</v>
      </c>
      <c r="F2365" s="1071">
        <f t="shared" si="1086"/>
        <v>0</v>
      </c>
      <c r="G2365" s="1071">
        <f t="shared" si="1086"/>
        <v>0</v>
      </c>
      <c r="H2365" s="1071">
        <f t="shared" si="1086"/>
        <v>0</v>
      </c>
      <c r="I2365" s="1071">
        <f t="shared" si="1086"/>
        <v>0</v>
      </c>
      <c r="J2365" s="1071">
        <f t="shared" si="1086"/>
        <v>0</v>
      </c>
      <c r="K2365" s="1117"/>
    </row>
    <row r="2366" spans="2:11">
      <c r="B2366" s="557" t="s">
        <v>1024</v>
      </c>
      <c r="C2366" s="555" t="s">
        <v>1093</v>
      </c>
      <c r="D2366" s="559">
        <f>IFERROR(D2364/(D2359-D2360+D2361),0)</f>
        <v>0.8785972462638747</v>
      </c>
      <c r="E2366" s="559">
        <f t="shared" ref="E2366:J2366" si="1087">IFERROR(E2364/(E2359-E2360+E2361),0)</f>
        <v>0.21614987704643504</v>
      </c>
      <c r="F2366" s="559">
        <f t="shared" si="1087"/>
        <v>0</v>
      </c>
      <c r="G2366" s="559">
        <f t="shared" si="1087"/>
        <v>0</v>
      </c>
      <c r="H2366" s="559">
        <f t="shared" si="1087"/>
        <v>1</v>
      </c>
      <c r="I2366" s="559">
        <f t="shared" si="1087"/>
        <v>0</v>
      </c>
      <c r="J2366" s="559">
        <f t="shared" si="1087"/>
        <v>0</v>
      </c>
      <c r="K2366" s="571"/>
    </row>
  </sheetData>
  <autoFilter ref="A8:M2366"/>
  <mergeCells count="4">
    <mergeCell ref="B1:E1"/>
    <mergeCell ref="B2:E2"/>
    <mergeCell ref="B4:J4"/>
    <mergeCell ref="B5:J5"/>
  </mergeCells>
  <conditionalFormatting sqref="L999:P1016">
    <cfRule type="cellIs" dxfId="8" priority="2" operator="equal">
      <formula>1</formula>
    </cfRule>
    <cfRule type="containsText" dxfId="7" priority="3" operator="containsText" text="true">
      <formula>NOT(ISERROR(SEARCH("true",L999)))</formula>
    </cfRule>
    <cfRule type="containsText" dxfId="6" priority="4" operator="containsText" text="false">
      <formula>NOT(ISERROR(SEARCH("false",L999)))</formula>
    </cfRule>
  </conditionalFormatting>
  <printOptions horizontalCentered="1"/>
  <pageMargins left="0.25" right="0.25" top="0.5" bottom="0.5" header="0.31496062992126" footer="0.25"/>
  <pageSetup paperSize="9" fitToHeight="0" orientation="landscape" r:id="rId1"/>
  <headerFooter>
    <oddFooter>&amp;C&amp;"Times New Roman,Regular"Phụ lục &amp;A - Trang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D1500"/>
  <sheetViews>
    <sheetView topLeftCell="A1483" zoomScaleNormal="100" workbookViewId="0">
      <selection activeCell="A1499" sqref="A1499:XFD1499"/>
    </sheetView>
  </sheetViews>
  <sheetFormatPr defaultColWidth="8.85546875" defaultRowHeight="12.75"/>
  <cols>
    <col min="1" max="1" width="3.85546875" style="653" customWidth="1"/>
    <col min="2" max="2" width="56" style="653" customWidth="1"/>
    <col min="3" max="3" width="23.28515625" style="653" bestFit="1" customWidth="1"/>
    <col min="4" max="4" width="47.42578125" style="653" customWidth="1"/>
    <col min="5" max="5" width="16.140625" style="653" bestFit="1" customWidth="1"/>
    <col min="6" max="6" width="14" style="653" bestFit="1" customWidth="1"/>
    <col min="7" max="16384" width="8.85546875" style="653"/>
  </cols>
  <sheetData>
    <row r="1" spans="1:4">
      <c r="A1" s="1209" t="s">
        <v>0</v>
      </c>
      <c r="B1" s="1209"/>
      <c r="D1" s="654" t="s">
        <v>723</v>
      </c>
    </row>
    <row r="2" spans="1:4">
      <c r="A2" s="1210" t="s">
        <v>660</v>
      </c>
      <c r="B2" s="1210"/>
    </row>
    <row r="3" spans="1:4">
      <c r="A3" s="655"/>
      <c r="B3" s="655"/>
    </row>
    <row r="4" spans="1:4">
      <c r="A4" s="1210" t="s">
        <v>2067</v>
      </c>
      <c r="B4" s="1210"/>
      <c r="C4" s="1210"/>
      <c r="D4" s="1210"/>
    </row>
    <row r="5" spans="1:4">
      <c r="A5" s="1210" t="s">
        <v>2495</v>
      </c>
      <c r="B5" s="1210"/>
      <c r="C5" s="1210"/>
      <c r="D5" s="1210"/>
    </row>
    <row r="6" spans="1:4">
      <c r="A6" s="656"/>
      <c r="B6" s="656"/>
      <c r="D6" s="657" t="s">
        <v>1</v>
      </c>
    </row>
    <row r="7" spans="1:4" s="659" customFormat="1">
      <c r="A7" s="658" t="s">
        <v>2</v>
      </c>
      <c r="B7" s="658" t="s">
        <v>3</v>
      </c>
      <c r="C7" s="658" t="s">
        <v>602</v>
      </c>
      <c r="D7" s="658" t="s">
        <v>537</v>
      </c>
    </row>
    <row r="8" spans="1:4" s="659" customFormat="1">
      <c r="A8" s="660" t="s">
        <v>493</v>
      </c>
      <c r="B8" s="660" t="s">
        <v>494</v>
      </c>
      <c r="C8" s="660" t="s">
        <v>495</v>
      </c>
      <c r="D8" s="660" t="s">
        <v>496</v>
      </c>
    </row>
    <row r="9" spans="1:4" s="661" customFormat="1">
      <c r="A9" s="524"/>
      <c r="B9" s="533" t="s">
        <v>536</v>
      </c>
      <c r="C9" s="533"/>
      <c r="D9" s="533"/>
    </row>
    <row r="10" spans="1:4" s="663" customFormat="1">
      <c r="A10" s="524" t="s">
        <v>510</v>
      </c>
      <c r="B10" s="533" t="s">
        <v>509</v>
      </c>
      <c r="C10" s="466">
        <f t="shared" ref="C10:C16" si="0">C208+C406+C487+C695+C929+C1171+C1286+C1358+C1421+C1448+C1475+C1252+C19</f>
        <v>7278357384152.2236</v>
      </c>
      <c r="D10" s="662"/>
    </row>
    <row r="11" spans="1:4" s="663" customFormat="1">
      <c r="A11" s="524" t="s">
        <v>512</v>
      </c>
      <c r="B11" s="533" t="s">
        <v>511</v>
      </c>
      <c r="C11" s="466">
        <f t="shared" si="0"/>
        <v>4177821</v>
      </c>
      <c r="D11" s="662"/>
    </row>
    <row r="12" spans="1:4" s="663" customFormat="1">
      <c r="A12" s="524" t="s">
        <v>514</v>
      </c>
      <c r="B12" s="533" t="s">
        <v>513</v>
      </c>
      <c r="C12" s="466">
        <f t="shared" si="0"/>
        <v>0</v>
      </c>
      <c r="D12" s="662"/>
    </row>
    <row r="13" spans="1:4" s="663" customFormat="1" ht="13.5">
      <c r="A13" s="524" t="s">
        <v>515</v>
      </c>
      <c r="B13" s="533" t="s">
        <v>1089</v>
      </c>
      <c r="C13" s="466">
        <f t="shared" si="0"/>
        <v>4376313044227</v>
      </c>
      <c r="D13" s="664"/>
    </row>
    <row r="14" spans="1:4" s="665" customFormat="1">
      <c r="A14" s="524" t="s">
        <v>516</v>
      </c>
      <c r="B14" s="533" t="s">
        <v>1090</v>
      </c>
      <c r="C14" s="466">
        <f t="shared" si="0"/>
        <v>237959208913.98019</v>
      </c>
      <c r="D14" s="533"/>
    </row>
    <row r="15" spans="1:4" s="663" customFormat="1">
      <c r="A15" s="524" t="s">
        <v>517</v>
      </c>
      <c r="B15" s="533" t="s">
        <v>1091</v>
      </c>
      <c r="C15" s="466">
        <f t="shared" si="0"/>
        <v>4614272253140.9805</v>
      </c>
      <c r="D15" s="662"/>
    </row>
    <row r="16" spans="1:4" s="663" customFormat="1">
      <c r="A16" s="524" t="s">
        <v>518</v>
      </c>
      <c r="B16" s="533" t="s">
        <v>1092</v>
      </c>
      <c r="C16" s="466">
        <f t="shared" si="0"/>
        <v>2664080953190.2432</v>
      </c>
      <c r="D16" s="662"/>
    </row>
    <row r="17" spans="1:4" s="663" customFormat="1">
      <c r="A17" s="524" t="s">
        <v>1024</v>
      </c>
      <c r="B17" s="533" t="s">
        <v>1093</v>
      </c>
      <c r="C17" s="666">
        <f>C15/(C10-C11+C12)</f>
        <v>0.63397201569266548</v>
      </c>
      <c r="D17" s="666"/>
    </row>
    <row r="18" spans="1:4" s="960" customFormat="1">
      <c r="A18" s="959" t="s">
        <v>103</v>
      </c>
      <c r="B18" s="435" t="s">
        <v>2471</v>
      </c>
      <c r="C18" s="435"/>
      <c r="D18" s="435"/>
    </row>
    <row r="19" spans="1:4" s="661" customFormat="1">
      <c r="A19" s="526" t="s">
        <v>510</v>
      </c>
      <c r="B19" s="667" t="s">
        <v>509</v>
      </c>
      <c r="C19" s="668">
        <f>C28</f>
        <v>227403875012.22363</v>
      </c>
      <c r="D19" s="669"/>
    </row>
    <row r="20" spans="1:4" s="661" customFormat="1">
      <c r="A20" s="526" t="s">
        <v>512</v>
      </c>
      <c r="B20" s="667" t="s">
        <v>511</v>
      </c>
      <c r="C20" s="668">
        <f t="shared" ref="C20:C25" si="1">C29</f>
        <v>0</v>
      </c>
      <c r="D20" s="669"/>
    </row>
    <row r="21" spans="1:4" s="661" customFormat="1">
      <c r="A21" s="526" t="s">
        <v>514</v>
      </c>
      <c r="B21" s="667" t="s">
        <v>513</v>
      </c>
      <c r="C21" s="668">
        <f t="shared" si="1"/>
        <v>0</v>
      </c>
      <c r="D21" s="669"/>
    </row>
    <row r="22" spans="1:4" s="661" customFormat="1">
      <c r="A22" s="670" t="s">
        <v>515</v>
      </c>
      <c r="B22" s="555" t="s">
        <v>1089</v>
      </c>
      <c r="C22" s="668">
        <f t="shared" si="1"/>
        <v>0</v>
      </c>
      <c r="D22" s="671"/>
    </row>
    <row r="23" spans="1:4">
      <c r="A23" s="670" t="s">
        <v>516</v>
      </c>
      <c r="B23" s="555" t="s">
        <v>1090</v>
      </c>
      <c r="C23" s="668">
        <f t="shared" si="1"/>
        <v>169200432416</v>
      </c>
      <c r="D23" s="555"/>
    </row>
    <row r="24" spans="1:4" s="661" customFormat="1">
      <c r="A24" s="670" t="s">
        <v>517</v>
      </c>
      <c r="B24" s="555" t="s">
        <v>1091</v>
      </c>
      <c r="C24" s="668">
        <f t="shared" si="1"/>
        <v>169200432416</v>
      </c>
      <c r="D24" s="672"/>
    </row>
    <row r="25" spans="1:4" s="1122" customFormat="1">
      <c r="A25" s="1118" t="s">
        <v>518</v>
      </c>
      <c r="B25" s="1119" t="s">
        <v>1092</v>
      </c>
      <c r="C25" s="1120">
        <f t="shared" si="1"/>
        <v>58203442596.22364</v>
      </c>
      <c r="D25" s="1121"/>
    </row>
    <row r="26" spans="1:4" s="661" customFormat="1">
      <c r="A26" s="526" t="s">
        <v>1024</v>
      </c>
      <c r="B26" s="667" t="s">
        <v>1093</v>
      </c>
      <c r="C26" s="560">
        <f>C24/(C19-C20+C21)</f>
        <v>0.7440525470680962</v>
      </c>
      <c r="D26" s="560"/>
    </row>
    <row r="27" spans="1:4" s="960" customFormat="1" ht="38.25">
      <c r="A27" s="959" t="s">
        <v>93</v>
      </c>
      <c r="B27" s="435" t="s">
        <v>2472</v>
      </c>
      <c r="C27" s="435"/>
      <c r="D27" s="435"/>
    </row>
    <row r="28" spans="1:4" s="661" customFormat="1">
      <c r="A28" s="526" t="s">
        <v>510</v>
      </c>
      <c r="B28" s="667" t="s">
        <v>509</v>
      </c>
      <c r="C28" s="668">
        <f>C37+C46+C55+C64+C73+C82+C91+C100+C109+C118+C127+C136+C145+C154+C163+C172+C181+C190+C199</f>
        <v>227403875012.22363</v>
      </c>
      <c r="D28" s="669"/>
    </row>
    <row r="29" spans="1:4" s="661" customFormat="1">
      <c r="A29" s="526" t="s">
        <v>512</v>
      </c>
      <c r="B29" s="667" t="s">
        <v>511</v>
      </c>
      <c r="C29" s="668">
        <f t="shared" ref="C29:C34" si="2">C38+C47+C56+C65+C74+C83+C92+C101+C110+C119+C128+C137+C146+C155+C164+C173+C182+C191+C200</f>
        <v>0</v>
      </c>
      <c r="D29" s="669"/>
    </row>
    <row r="30" spans="1:4" s="661" customFormat="1">
      <c r="A30" s="526" t="s">
        <v>514</v>
      </c>
      <c r="B30" s="667" t="s">
        <v>513</v>
      </c>
      <c r="C30" s="668">
        <f t="shared" si="2"/>
        <v>0</v>
      </c>
      <c r="D30" s="669"/>
    </row>
    <row r="31" spans="1:4">
      <c r="A31" s="670" t="s">
        <v>515</v>
      </c>
      <c r="B31" s="555" t="s">
        <v>1089</v>
      </c>
      <c r="C31" s="668">
        <f t="shared" si="2"/>
        <v>0</v>
      </c>
      <c r="D31" s="671"/>
    </row>
    <row r="32" spans="1:4" s="661" customFormat="1">
      <c r="A32" s="670" t="s">
        <v>516</v>
      </c>
      <c r="B32" s="555" t="s">
        <v>1090</v>
      </c>
      <c r="C32" s="668">
        <f t="shared" si="2"/>
        <v>169200432416</v>
      </c>
      <c r="D32" s="555"/>
    </row>
    <row r="33" spans="1:4" s="661" customFormat="1">
      <c r="A33" s="670" t="s">
        <v>517</v>
      </c>
      <c r="B33" s="555" t="s">
        <v>1091</v>
      </c>
      <c r="C33" s="668">
        <f t="shared" si="2"/>
        <v>169200432416</v>
      </c>
      <c r="D33" s="672"/>
    </row>
    <row r="34" spans="1:4" s="1122" customFormat="1">
      <c r="A34" s="1118" t="s">
        <v>518</v>
      </c>
      <c r="B34" s="1119" t="s">
        <v>1092</v>
      </c>
      <c r="C34" s="1120">
        <f t="shared" si="2"/>
        <v>58203442596.22364</v>
      </c>
      <c r="D34" s="1121"/>
    </row>
    <row r="35" spans="1:4" s="661" customFormat="1">
      <c r="A35" s="526" t="s">
        <v>1024</v>
      </c>
      <c r="B35" s="667" t="s">
        <v>1093</v>
      </c>
      <c r="C35" s="673">
        <f>C33/(C28-C29+C30)</f>
        <v>0.7440525470680962</v>
      </c>
      <c r="D35" s="560"/>
    </row>
    <row r="36" spans="1:4" s="960" customFormat="1">
      <c r="A36" s="961" t="s">
        <v>94</v>
      </c>
      <c r="B36" s="430" t="s">
        <v>37</v>
      </c>
      <c r="C36" s="962"/>
      <c r="D36" s="962"/>
    </row>
    <row r="37" spans="1:4" s="661" customFormat="1">
      <c r="A37" s="526" t="s">
        <v>510</v>
      </c>
      <c r="B37" s="667" t="s">
        <v>509</v>
      </c>
      <c r="C37" s="668">
        <v>13091422213</v>
      </c>
      <c r="D37" s="669"/>
    </row>
    <row r="38" spans="1:4" s="661" customFormat="1">
      <c r="A38" s="526" t="s">
        <v>512</v>
      </c>
      <c r="B38" s="667" t="s">
        <v>511</v>
      </c>
      <c r="C38" s="668">
        <v>0</v>
      </c>
      <c r="D38" s="669"/>
    </row>
    <row r="39" spans="1:4" s="661" customFormat="1">
      <c r="A39" s="526" t="s">
        <v>514</v>
      </c>
      <c r="B39" s="667" t="s">
        <v>513</v>
      </c>
      <c r="C39" s="668">
        <v>0</v>
      </c>
      <c r="D39" s="669"/>
    </row>
    <row r="40" spans="1:4" s="661" customFormat="1">
      <c r="A40" s="670" t="s">
        <v>515</v>
      </c>
      <c r="B40" s="555" t="s">
        <v>1089</v>
      </c>
      <c r="C40" s="675">
        <v>0</v>
      </c>
      <c r="D40" s="671"/>
    </row>
    <row r="41" spans="1:4" s="661" customFormat="1">
      <c r="A41" s="670" t="s">
        <v>516</v>
      </c>
      <c r="B41" s="555" t="s">
        <v>1090</v>
      </c>
      <c r="C41" s="492">
        <f>'05'!U150+'05'!U152+'05'!U154+'05'!U155+'05'!U156+'05'!U157+'05'!U158+'05'!U159+'05'!U160</f>
        <v>13091422213</v>
      </c>
      <c r="D41" s="555"/>
    </row>
    <row r="42" spans="1:4" s="661" customFormat="1">
      <c r="A42" s="670" t="s">
        <v>517</v>
      </c>
      <c r="B42" s="555" t="s">
        <v>1091</v>
      </c>
      <c r="C42" s="492">
        <f>C40+C41</f>
        <v>13091422213</v>
      </c>
      <c r="D42" s="672"/>
    </row>
    <row r="43" spans="1:4" s="661" customFormat="1">
      <c r="A43" s="526" t="s">
        <v>518</v>
      </c>
      <c r="B43" s="667" t="s">
        <v>1092</v>
      </c>
      <c r="C43" s="668">
        <f>C37-C38+C39-C42</f>
        <v>0</v>
      </c>
      <c r="D43" s="669"/>
    </row>
    <row r="44" spans="1:4" s="661" customFormat="1">
      <c r="A44" s="526" t="s">
        <v>1024</v>
      </c>
      <c r="B44" s="667" t="s">
        <v>1093</v>
      </c>
      <c r="C44" s="560">
        <f>C42/(C37-C38+C39)</f>
        <v>1</v>
      </c>
      <c r="D44" s="560"/>
    </row>
    <row r="45" spans="1:4" s="960" customFormat="1">
      <c r="A45" s="961" t="s">
        <v>96</v>
      </c>
      <c r="B45" s="430" t="s">
        <v>1142</v>
      </c>
      <c r="C45" s="962"/>
      <c r="D45" s="962"/>
    </row>
    <row r="46" spans="1:4" s="661" customFormat="1">
      <c r="A46" s="526" t="s">
        <v>510</v>
      </c>
      <c r="B46" s="667" t="s">
        <v>509</v>
      </c>
      <c r="C46" s="668">
        <v>8271815756</v>
      </c>
      <c r="D46" s="669"/>
    </row>
    <row r="47" spans="1:4" s="661" customFormat="1">
      <c r="A47" s="526" t="s">
        <v>512</v>
      </c>
      <c r="B47" s="667" t="s">
        <v>511</v>
      </c>
      <c r="C47" s="668">
        <v>0</v>
      </c>
      <c r="D47" s="669"/>
    </row>
    <row r="48" spans="1:4" s="661" customFormat="1">
      <c r="A48" s="526" t="s">
        <v>514</v>
      </c>
      <c r="B48" s="667" t="s">
        <v>513</v>
      </c>
      <c r="C48" s="668">
        <v>0</v>
      </c>
      <c r="D48" s="669"/>
    </row>
    <row r="49" spans="1:4" s="661" customFormat="1">
      <c r="A49" s="670" t="s">
        <v>515</v>
      </c>
      <c r="B49" s="555" t="s">
        <v>1089</v>
      </c>
      <c r="C49" s="675">
        <v>0</v>
      </c>
      <c r="D49" s="671"/>
    </row>
    <row r="50" spans="1:4" s="661" customFormat="1">
      <c r="A50" s="670" t="s">
        <v>516</v>
      </c>
      <c r="B50" s="555" t="s">
        <v>1090</v>
      </c>
      <c r="C50" s="492">
        <f>'05'!U307</f>
        <v>8271815756</v>
      </c>
      <c r="D50" s="555"/>
    </row>
    <row r="51" spans="1:4" s="661" customFormat="1">
      <c r="A51" s="670" t="s">
        <v>517</v>
      </c>
      <c r="B51" s="555" t="s">
        <v>1091</v>
      </c>
      <c r="C51" s="492">
        <f>C49+C50</f>
        <v>8271815756</v>
      </c>
      <c r="D51" s="672"/>
    </row>
    <row r="52" spans="1:4" s="661" customFormat="1">
      <c r="A52" s="526" t="s">
        <v>518</v>
      </c>
      <c r="B52" s="667" t="s">
        <v>1092</v>
      </c>
      <c r="C52" s="668">
        <f>C46-C47+C48-C51</f>
        <v>0</v>
      </c>
      <c r="D52" s="669"/>
    </row>
    <row r="53" spans="1:4" s="661" customFormat="1">
      <c r="A53" s="526" t="s">
        <v>1024</v>
      </c>
      <c r="B53" s="667" t="s">
        <v>1093</v>
      </c>
      <c r="C53" s="560">
        <f>C51/(C46-C47+C48)</f>
        <v>1</v>
      </c>
      <c r="D53" s="560"/>
    </row>
    <row r="54" spans="1:4" s="960" customFormat="1">
      <c r="A54" s="961" t="s">
        <v>97</v>
      </c>
      <c r="B54" s="430" t="s">
        <v>584</v>
      </c>
      <c r="C54" s="962"/>
      <c r="D54" s="962"/>
    </row>
    <row r="55" spans="1:4" s="661" customFormat="1">
      <c r="A55" s="526" t="s">
        <v>510</v>
      </c>
      <c r="B55" s="667" t="s">
        <v>509</v>
      </c>
      <c r="C55" s="668">
        <v>13082163908</v>
      </c>
      <c r="D55" s="669"/>
    </row>
    <row r="56" spans="1:4" s="661" customFormat="1">
      <c r="A56" s="526" t="s">
        <v>512</v>
      </c>
      <c r="B56" s="667" t="s">
        <v>511</v>
      </c>
      <c r="C56" s="668">
        <v>0</v>
      </c>
      <c r="D56" s="669"/>
    </row>
    <row r="57" spans="1:4" s="661" customFormat="1">
      <c r="A57" s="526" t="s">
        <v>514</v>
      </c>
      <c r="B57" s="667" t="s">
        <v>513</v>
      </c>
      <c r="C57" s="668">
        <v>0</v>
      </c>
      <c r="D57" s="669"/>
    </row>
    <row r="58" spans="1:4" s="661" customFormat="1">
      <c r="A58" s="670" t="s">
        <v>515</v>
      </c>
      <c r="B58" s="555" t="s">
        <v>1089</v>
      </c>
      <c r="C58" s="675">
        <v>0</v>
      </c>
      <c r="D58" s="671"/>
    </row>
    <row r="59" spans="1:4" s="661" customFormat="1">
      <c r="A59" s="670" t="s">
        <v>516</v>
      </c>
      <c r="B59" s="555" t="s">
        <v>1090</v>
      </c>
      <c r="C59" s="492">
        <f>'05'!U184+'05'!U185</f>
        <v>13082163908</v>
      </c>
      <c r="D59" s="555"/>
    </row>
    <row r="60" spans="1:4" s="661" customFormat="1">
      <c r="A60" s="670" t="s">
        <v>517</v>
      </c>
      <c r="B60" s="555" t="s">
        <v>1091</v>
      </c>
      <c r="C60" s="492">
        <f>C58+C59</f>
        <v>13082163908</v>
      </c>
      <c r="D60" s="672"/>
    </row>
    <row r="61" spans="1:4" s="661" customFormat="1">
      <c r="A61" s="526" t="s">
        <v>518</v>
      </c>
      <c r="B61" s="667" t="s">
        <v>1092</v>
      </c>
      <c r="C61" s="668">
        <f>C55-C56+C57-C60</f>
        <v>0</v>
      </c>
      <c r="D61" s="669"/>
    </row>
    <row r="62" spans="1:4" s="661" customFormat="1">
      <c r="A62" s="526" t="s">
        <v>1024</v>
      </c>
      <c r="B62" s="667" t="s">
        <v>1093</v>
      </c>
      <c r="C62" s="560">
        <f>C60/(C55-C56+C57)</f>
        <v>1</v>
      </c>
      <c r="D62" s="560"/>
    </row>
    <row r="63" spans="1:4" s="960" customFormat="1">
      <c r="A63" s="961" t="s">
        <v>98</v>
      </c>
      <c r="B63" s="430" t="s">
        <v>936</v>
      </c>
      <c r="C63" s="962"/>
      <c r="D63" s="962"/>
    </row>
    <row r="64" spans="1:4" s="661" customFormat="1">
      <c r="A64" s="526" t="s">
        <v>510</v>
      </c>
      <c r="B64" s="667" t="s">
        <v>509</v>
      </c>
      <c r="C64" s="668">
        <v>1365710831</v>
      </c>
      <c r="D64" s="669"/>
    </row>
    <row r="65" spans="1:4" s="661" customFormat="1">
      <c r="A65" s="526" t="s">
        <v>512</v>
      </c>
      <c r="B65" s="667" t="s">
        <v>511</v>
      </c>
      <c r="C65" s="668">
        <v>0</v>
      </c>
      <c r="D65" s="669"/>
    </row>
    <row r="66" spans="1:4" s="661" customFormat="1">
      <c r="A66" s="526" t="s">
        <v>514</v>
      </c>
      <c r="B66" s="667" t="s">
        <v>513</v>
      </c>
      <c r="C66" s="668">
        <v>0</v>
      </c>
      <c r="D66" s="669"/>
    </row>
    <row r="67" spans="1:4" s="661" customFormat="1">
      <c r="A67" s="670" t="s">
        <v>515</v>
      </c>
      <c r="B67" s="555" t="s">
        <v>1089</v>
      </c>
      <c r="C67" s="675">
        <v>0</v>
      </c>
      <c r="D67" s="671"/>
    </row>
    <row r="68" spans="1:4" s="661" customFormat="1">
      <c r="A68" s="670" t="s">
        <v>516</v>
      </c>
      <c r="B68" s="555" t="s">
        <v>1090</v>
      </c>
      <c r="C68" s="492">
        <f>'05'!U188</f>
        <v>1365710831</v>
      </c>
      <c r="D68" s="555"/>
    </row>
    <row r="69" spans="1:4" s="661" customFormat="1">
      <c r="A69" s="670" t="s">
        <v>517</v>
      </c>
      <c r="B69" s="555" t="s">
        <v>1091</v>
      </c>
      <c r="C69" s="492">
        <f>C67+C68</f>
        <v>1365710831</v>
      </c>
      <c r="D69" s="672"/>
    </row>
    <row r="70" spans="1:4" s="661" customFormat="1">
      <c r="A70" s="526" t="s">
        <v>518</v>
      </c>
      <c r="B70" s="667" t="s">
        <v>1092</v>
      </c>
      <c r="C70" s="668">
        <f>C64-C65+C66-C69</f>
        <v>0</v>
      </c>
      <c r="D70" s="669"/>
    </row>
    <row r="71" spans="1:4" s="661" customFormat="1">
      <c r="A71" s="526" t="s">
        <v>1024</v>
      </c>
      <c r="B71" s="667" t="s">
        <v>1093</v>
      </c>
      <c r="C71" s="560">
        <f>C69/(C64-C65+C66)</f>
        <v>1</v>
      </c>
      <c r="D71" s="560"/>
    </row>
    <row r="72" spans="1:4" s="960" customFormat="1">
      <c r="A72" s="961" t="s">
        <v>2506</v>
      </c>
      <c r="B72" s="430" t="s">
        <v>590</v>
      </c>
      <c r="C72" s="962"/>
      <c r="D72" s="962"/>
    </row>
    <row r="73" spans="1:4" s="661" customFormat="1">
      <c r="A73" s="526" t="s">
        <v>510</v>
      </c>
      <c r="B73" s="667" t="s">
        <v>509</v>
      </c>
      <c r="C73" s="668">
        <v>1104763039</v>
      </c>
      <c r="D73" s="669"/>
    </row>
    <row r="74" spans="1:4" s="661" customFormat="1">
      <c r="A74" s="526" t="s">
        <v>512</v>
      </c>
      <c r="B74" s="667" t="s">
        <v>511</v>
      </c>
      <c r="C74" s="668">
        <v>0</v>
      </c>
      <c r="D74" s="669"/>
    </row>
    <row r="75" spans="1:4" s="661" customFormat="1">
      <c r="A75" s="526" t="s">
        <v>514</v>
      </c>
      <c r="B75" s="667" t="s">
        <v>513</v>
      </c>
      <c r="C75" s="668">
        <v>0</v>
      </c>
      <c r="D75" s="669"/>
    </row>
    <row r="76" spans="1:4" s="661" customFormat="1">
      <c r="A76" s="670" t="s">
        <v>515</v>
      </c>
      <c r="B76" s="555" t="s">
        <v>1089</v>
      </c>
      <c r="C76" s="675">
        <v>0</v>
      </c>
      <c r="D76" s="671"/>
    </row>
    <row r="77" spans="1:4" s="661" customFormat="1">
      <c r="A77" s="670" t="s">
        <v>516</v>
      </c>
      <c r="B77" s="555" t="s">
        <v>1090</v>
      </c>
      <c r="C77" s="492">
        <f>'05'!U195</f>
        <v>1104763039</v>
      </c>
      <c r="D77" s="555"/>
    </row>
    <row r="78" spans="1:4" s="661" customFormat="1">
      <c r="A78" s="670" t="s">
        <v>517</v>
      </c>
      <c r="B78" s="555" t="s">
        <v>1091</v>
      </c>
      <c r="C78" s="492">
        <f>C76+C77</f>
        <v>1104763039</v>
      </c>
      <c r="D78" s="672"/>
    </row>
    <row r="79" spans="1:4" s="661" customFormat="1">
      <c r="A79" s="526" t="s">
        <v>518</v>
      </c>
      <c r="B79" s="667" t="s">
        <v>1092</v>
      </c>
      <c r="C79" s="668">
        <f>C73-C74+C75-C78</f>
        <v>0</v>
      </c>
      <c r="D79" s="669"/>
    </row>
    <row r="80" spans="1:4" s="661" customFormat="1">
      <c r="A80" s="526" t="s">
        <v>1024</v>
      </c>
      <c r="B80" s="667" t="s">
        <v>1093</v>
      </c>
      <c r="C80" s="560">
        <f>C78/(C73-C74+C75)</f>
        <v>1</v>
      </c>
      <c r="D80" s="560"/>
    </row>
    <row r="81" spans="1:4" s="960" customFormat="1">
      <c r="A81" s="961" t="s">
        <v>101</v>
      </c>
      <c r="B81" s="430" t="s">
        <v>1139</v>
      </c>
      <c r="C81" s="962"/>
      <c r="D81" s="962"/>
    </row>
    <row r="82" spans="1:4" s="661" customFormat="1">
      <c r="A82" s="526" t="s">
        <v>510</v>
      </c>
      <c r="B82" s="667" t="s">
        <v>509</v>
      </c>
      <c r="C82" s="668">
        <v>1716875708</v>
      </c>
      <c r="D82" s="669"/>
    </row>
    <row r="83" spans="1:4" s="661" customFormat="1">
      <c r="A83" s="526" t="s">
        <v>512</v>
      </c>
      <c r="B83" s="667" t="s">
        <v>511</v>
      </c>
      <c r="C83" s="668">
        <v>0</v>
      </c>
      <c r="D83" s="669"/>
    </row>
    <row r="84" spans="1:4" s="661" customFormat="1">
      <c r="A84" s="526" t="s">
        <v>514</v>
      </c>
      <c r="B84" s="667" t="s">
        <v>513</v>
      </c>
      <c r="C84" s="668">
        <v>0</v>
      </c>
      <c r="D84" s="669"/>
    </row>
    <row r="85" spans="1:4" s="661" customFormat="1">
      <c r="A85" s="670" t="s">
        <v>515</v>
      </c>
      <c r="B85" s="555" t="s">
        <v>1089</v>
      </c>
      <c r="C85" s="675">
        <v>0</v>
      </c>
      <c r="D85" s="671"/>
    </row>
    <row r="86" spans="1:4" s="661" customFormat="1">
      <c r="A86" s="670" t="s">
        <v>516</v>
      </c>
      <c r="B86" s="555" t="s">
        <v>1090</v>
      </c>
      <c r="C86" s="492">
        <f>'05'!U198</f>
        <v>1716875708</v>
      </c>
      <c r="D86" s="555"/>
    </row>
    <row r="87" spans="1:4" s="661" customFormat="1">
      <c r="A87" s="670" t="s">
        <v>517</v>
      </c>
      <c r="B87" s="555" t="s">
        <v>1091</v>
      </c>
      <c r="C87" s="492">
        <f>C85+C86</f>
        <v>1716875708</v>
      </c>
      <c r="D87" s="672"/>
    </row>
    <row r="88" spans="1:4" s="661" customFormat="1">
      <c r="A88" s="526" t="s">
        <v>518</v>
      </c>
      <c r="B88" s="667" t="s">
        <v>1092</v>
      </c>
      <c r="C88" s="668">
        <f>C82-C83+C84-C87</f>
        <v>0</v>
      </c>
      <c r="D88" s="669"/>
    </row>
    <row r="89" spans="1:4" s="661" customFormat="1">
      <c r="A89" s="526" t="s">
        <v>1024</v>
      </c>
      <c r="B89" s="667" t="s">
        <v>1093</v>
      </c>
      <c r="C89" s="560">
        <f>C87/(C82-C83+C84)</f>
        <v>1</v>
      </c>
      <c r="D89" s="560"/>
    </row>
    <row r="90" spans="1:4" s="960" customFormat="1">
      <c r="A90" s="961" t="s">
        <v>102</v>
      </c>
      <c r="B90" s="430" t="s">
        <v>1138</v>
      </c>
      <c r="C90" s="962"/>
      <c r="D90" s="962"/>
    </row>
    <row r="91" spans="1:4" s="661" customFormat="1">
      <c r="A91" s="526" t="s">
        <v>510</v>
      </c>
      <c r="B91" s="667" t="s">
        <v>509</v>
      </c>
      <c r="C91" s="668">
        <v>47577044467</v>
      </c>
      <c r="D91" s="669"/>
    </row>
    <row r="92" spans="1:4" s="661" customFormat="1">
      <c r="A92" s="526" t="s">
        <v>512</v>
      </c>
      <c r="B92" s="667" t="s">
        <v>511</v>
      </c>
      <c r="C92" s="668">
        <v>0</v>
      </c>
      <c r="D92" s="669"/>
    </row>
    <row r="93" spans="1:4" s="661" customFormat="1">
      <c r="A93" s="526" t="s">
        <v>514</v>
      </c>
      <c r="B93" s="667" t="s">
        <v>513</v>
      </c>
      <c r="C93" s="668">
        <v>0</v>
      </c>
      <c r="D93" s="669"/>
    </row>
    <row r="94" spans="1:4" s="661" customFormat="1">
      <c r="A94" s="670" t="s">
        <v>515</v>
      </c>
      <c r="B94" s="555" t="s">
        <v>1089</v>
      </c>
      <c r="C94" s="675">
        <v>0</v>
      </c>
      <c r="D94" s="671"/>
    </row>
    <row r="95" spans="1:4" s="661" customFormat="1">
      <c r="A95" s="670" t="s">
        <v>516</v>
      </c>
      <c r="B95" s="555" t="s">
        <v>1090</v>
      </c>
      <c r="C95" s="492">
        <f>'05'!U249</f>
        <v>29669078889</v>
      </c>
      <c r="D95" s="555"/>
    </row>
    <row r="96" spans="1:4" s="661" customFormat="1">
      <c r="A96" s="670" t="s">
        <v>517</v>
      </c>
      <c r="B96" s="555" t="s">
        <v>1091</v>
      </c>
      <c r="C96" s="492">
        <f>C94+C95</f>
        <v>29669078889</v>
      </c>
      <c r="D96" s="672"/>
    </row>
    <row r="97" spans="1:4" s="1122" customFormat="1">
      <c r="A97" s="1118" t="s">
        <v>518</v>
      </c>
      <c r="B97" s="1119" t="s">
        <v>1092</v>
      </c>
      <c r="C97" s="1120">
        <f>C91-C92+C93-C96</f>
        <v>17907965578</v>
      </c>
      <c r="D97" s="1121"/>
    </row>
    <row r="98" spans="1:4" s="661" customFormat="1">
      <c r="A98" s="526" t="s">
        <v>1024</v>
      </c>
      <c r="B98" s="667" t="s">
        <v>1093</v>
      </c>
      <c r="C98" s="560">
        <f>C96/(C91-C92+C93)</f>
        <v>0.62360071377655302</v>
      </c>
      <c r="D98" s="560"/>
    </row>
    <row r="99" spans="1:4" s="960" customFormat="1">
      <c r="A99" s="961" t="s">
        <v>108</v>
      </c>
      <c r="B99" s="430" t="s">
        <v>1140</v>
      </c>
      <c r="C99" s="962"/>
      <c r="D99" s="962"/>
    </row>
    <row r="100" spans="1:4" s="661" customFormat="1">
      <c r="A100" s="526" t="s">
        <v>510</v>
      </c>
      <c r="B100" s="667" t="s">
        <v>509</v>
      </c>
      <c r="C100" s="668">
        <v>824945842</v>
      </c>
      <c r="D100" s="669"/>
    </row>
    <row r="101" spans="1:4" s="661" customFormat="1">
      <c r="A101" s="526" t="s">
        <v>512</v>
      </c>
      <c r="B101" s="667" t="s">
        <v>511</v>
      </c>
      <c r="C101" s="668">
        <v>0</v>
      </c>
      <c r="D101" s="669"/>
    </row>
    <row r="102" spans="1:4" s="661" customFormat="1">
      <c r="A102" s="526" t="s">
        <v>514</v>
      </c>
      <c r="B102" s="667" t="s">
        <v>513</v>
      </c>
      <c r="C102" s="668">
        <v>0</v>
      </c>
      <c r="D102" s="669"/>
    </row>
    <row r="103" spans="1:4" s="661" customFormat="1">
      <c r="A103" s="670" t="s">
        <v>515</v>
      </c>
      <c r="B103" s="555" t="s">
        <v>1089</v>
      </c>
      <c r="C103" s="675">
        <v>0</v>
      </c>
      <c r="D103" s="671"/>
    </row>
    <row r="104" spans="1:4" s="661" customFormat="1">
      <c r="A104" s="670" t="s">
        <v>516</v>
      </c>
      <c r="B104" s="555" t="s">
        <v>1090</v>
      </c>
      <c r="C104" s="492">
        <f>'05'!U274</f>
        <v>824945842</v>
      </c>
      <c r="D104" s="555"/>
    </row>
    <row r="105" spans="1:4" s="661" customFormat="1">
      <c r="A105" s="670" t="s">
        <v>517</v>
      </c>
      <c r="B105" s="555" t="s">
        <v>1091</v>
      </c>
      <c r="C105" s="492">
        <f>C103+C104</f>
        <v>824945842</v>
      </c>
      <c r="D105" s="672"/>
    </row>
    <row r="106" spans="1:4" s="661" customFormat="1">
      <c r="A106" s="526" t="s">
        <v>518</v>
      </c>
      <c r="B106" s="667" t="s">
        <v>1092</v>
      </c>
      <c r="C106" s="668">
        <f>C100-C101+C102-C105</f>
        <v>0</v>
      </c>
      <c r="D106" s="669"/>
    </row>
    <row r="107" spans="1:4" s="661" customFormat="1">
      <c r="A107" s="526" t="s">
        <v>1024</v>
      </c>
      <c r="B107" s="667" t="s">
        <v>1093</v>
      </c>
      <c r="C107" s="560">
        <f>C105/(C100-C101+C102)</f>
        <v>1</v>
      </c>
      <c r="D107" s="560"/>
    </row>
    <row r="108" spans="1:4" s="960" customFormat="1">
      <c r="A108" s="961" t="s">
        <v>109</v>
      </c>
      <c r="B108" s="430" t="s">
        <v>969</v>
      </c>
      <c r="C108" s="962"/>
      <c r="D108" s="962"/>
    </row>
    <row r="109" spans="1:4" s="661" customFormat="1">
      <c r="A109" s="526" t="s">
        <v>510</v>
      </c>
      <c r="B109" s="667" t="s">
        <v>509</v>
      </c>
      <c r="C109" s="668">
        <v>819548892</v>
      </c>
      <c r="D109" s="669"/>
    </row>
    <row r="110" spans="1:4" s="661" customFormat="1">
      <c r="A110" s="526" t="s">
        <v>512</v>
      </c>
      <c r="B110" s="667" t="s">
        <v>511</v>
      </c>
      <c r="C110" s="668">
        <v>0</v>
      </c>
      <c r="D110" s="669"/>
    </row>
    <row r="111" spans="1:4" s="661" customFormat="1">
      <c r="A111" s="526" t="s">
        <v>514</v>
      </c>
      <c r="B111" s="667" t="s">
        <v>513</v>
      </c>
      <c r="C111" s="668">
        <v>0</v>
      </c>
      <c r="D111" s="669"/>
    </row>
    <row r="112" spans="1:4" s="661" customFormat="1">
      <c r="A112" s="670" t="s">
        <v>515</v>
      </c>
      <c r="B112" s="555" t="s">
        <v>1089</v>
      </c>
      <c r="C112" s="675">
        <v>0</v>
      </c>
      <c r="D112" s="671"/>
    </row>
    <row r="113" spans="1:4" s="661" customFormat="1">
      <c r="A113" s="670" t="s">
        <v>516</v>
      </c>
      <c r="B113" s="555" t="s">
        <v>1090</v>
      </c>
      <c r="C113" s="492">
        <f>'05'!U283+'05'!U284</f>
        <v>819548892</v>
      </c>
      <c r="D113" s="555"/>
    </row>
    <row r="114" spans="1:4" s="661" customFormat="1">
      <c r="A114" s="670" t="s">
        <v>517</v>
      </c>
      <c r="B114" s="555" t="s">
        <v>1091</v>
      </c>
      <c r="C114" s="492">
        <f>C112+C113</f>
        <v>819548892</v>
      </c>
      <c r="D114" s="672"/>
    </row>
    <row r="115" spans="1:4" s="661" customFormat="1">
      <c r="A115" s="526" t="s">
        <v>518</v>
      </c>
      <c r="B115" s="667" t="s">
        <v>1092</v>
      </c>
      <c r="C115" s="668">
        <f>C109-C110+C111-C114</f>
        <v>0</v>
      </c>
      <c r="D115" s="669"/>
    </row>
    <row r="116" spans="1:4" s="661" customFormat="1">
      <c r="A116" s="526" t="s">
        <v>1024</v>
      </c>
      <c r="B116" s="667" t="s">
        <v>1093</v>
      </c>
      <c r="C116" s="560">
        <f>C114/(C109-C110+C111)</f>
        <v>1</v>
      </c>
      <c r="D116" s="560"/>
    </row>
    <row r="117" spans="1:4" s="960" customFormat="1">
      <c r="A117" s="961" t="s">
        <v>110</v>
      </c>
      <c r="B117" s="430" t="s">
        <v>1143</v>
      </c>
      <c r="C117" s="962"/>
      <c r="D117" s="962"/>
    </row>
    <row r="118" spans="1:4" s="661" customFormat="1">
      <c r="A118" s="526" t="s">
        <v>510</v>
      </c>
      <c r="B118" s="667" t="s">
        <v>509</v>
      </c>
      <c r="C118" s="668">
        <v>3402692790</v>
      </c>
      <c r="D118" s="669"/>
    </row>
    <row r="119" spans="1:4" s="661" customFormat="1">
      <c r="A119" s="526" t="s">
        <v>512</v>
      </c>
      <c r="B119" s="667" t="s">
        <v>511</v>
      </c>
      <c r="C119" s="668">
        <v>0</v>
      </c>
      <c r="D119" s="669"/>
    </row>
    <row r="120" spans="1:4" s="661" customFormat="1">
      <c r="A120" s="526" t="s">
        <v>514</v>
      </c>
      <c r="B120" s="667" t="s">
        <v>513</v>
      </c>
      <c r="C120" s="668">
        <v>0</v>
      </c>
      <c r="D120" s="669"/>
    </row>
    <row r="121" spans="1:4" s="661" customFormat="1">
      <c r="A121" s="670" t="s">
        <v>515</v>
      </c>
      <c r="B121" s="555" t="s">
        <v>1089</v>
      </c>
      <c r="C121" s="675">
        <v>0</v>
      </c>
      <c r="D121" s="671"/>
    </row>
    <row r="122" spans="1:4" s="661" customFormat="1">
      <c r="A122" s="670" t="s">
        <v>516</v>
      </c>
      <c r="B122" s="555" t="s">
        <v>1090</v>
      </c>
      <c r="C122" s="492">
        <f>'05'!U342</f>
        <v>161661790</v>
      </c>
      <c r="D122" s="555"/>
    </row>
    <row r="123" spans="1:4" s="661" customFormat="1">
      <c r="A123" s="670" t="s">
        <v>517</v>
      </c>
      <c r="B123" s="555" t="s">
        <v>1091</v>
      </c>
      <c r="C123" s="492">
        <f>C121+C122</f>
        <v>161661790</v>
      </c>
      <c r="D123" s="672"/>
    </row>
    <row r="124" spans="1:4" s="1122" customFormat="1">
      <c r="A124" s="1118" t="s">
        <v>518</v>
      </c>
      <c r="B124" s="1119" t="s">
        <v>1092</v>
      </c>
      <c r="C124" s="1120">
        <f>C118-C119+C120-C123</f>
        <v>3241031000</v>
      </c>
      <c r="D124" s="1121"/>
    </row>
    <row r="125" spans="1:4" s="661" customFormat="1">
      <c r="A125" s="526" t="s">
        <v>1024</v>
      </c>
      <c r="B125" s="667" t="s">
        <v>1093</v>
      </c>
      <c r="C125" s="560">
        <f>C123/(C118-C119+C120)</f>
        <v>4.7509957547475216E-2</v>
      </c>
      <c r="D125" s="560"/>
    </row>
    <row r="126" spans="1:4" s="960" customFormat="1">
      <c r="A126" s="961" t="s">
        <v>111</v>
      </c>
      <c r="B126" s="430" t="s">
        <v>1141</v>
      </c>
      <c r="C126" s="962"/>
      <c r="D126" s="962"/>
    </row>
    <row r="127" spans="1:4" s="661" customFormat="1">
      <c r="A127" s="526" t="s">
        <v>510</v>
      </c>
      <c r="B127" s="667" t="s">
        <v>509</v>
      </c>
      <c r="C127" s="668">
        <v>56712141</v>
      </c>
      <c r="D127" s="669"/>
    </row>
    <row r="128" spans="1:4" s="661" customFormat="1">
      <c r="A128" s="526" t="s">
        <v>512</v>
      </c>
      <c r="B128" s="667" t="s">
        <v>511</v>
      </c>
      <c r="C128" s="668">
        <v>0</v>
      </c>
      <c r="D128" s="669"/>
    </row>
    <row r="129" spans="1:4" s="661" customFormat="1">
      <c r="A129" s="526" t="s">
        <v>514</v>
      </c>
      <c r="B129" s="667" t="s">
        <v>513</v>
      </c>
      <c r="C129" s="668">
        <v>0</v>
      </c>
      <c r="D129" s="669"/>
    </row>
    <row r="130" spans="1:4" s="661" customFormat="1">
      <c r="A130" s="670" t="s">
        <v>515</v>
      </c>
      <c r="B130" s="555" t="s">
        <v>1089</v>
      </c>
      <c r="C130" s="675">
        <v>0</v>
      </c>
      <c r="D130" s="671"/>
    </row>
    <row r="131" spans="1:4" s="661" customFormat="1">
      <c r="A131" s="670" t="s">
        <v>516</v>
      </c>
      <c r="B131" s="555" t="s">
        <v>1090</v>
      </c>
      <c r="C131" s="492">
        <f>'05'!U355</f>
        <v>56712141</v>
      </c>
      <c r="D131" s="555"/>
    </row>
    <row r="132" spans="1:4" s="661" customFormat="1">
      <c r="A132" s="670" t="s">
        <v>517</v>
      </c>
      <c r="B132" s="555" t="s">
        <v>1091</v>
      </c>
      <c r="C132" s="492">
        <f>C130+C131</f>
        <v>56712141</v>
      </c>
      <c r="D132" s="672"/>
    </row>
    <row r="133" spans="1:4" s="661" customFormat="1">
      <c r="A133" s="526" t="s">
        <v>518</v>
      </c>
      <c r="B133" s="667" t="s">
        <v>1092</v>
      </c>
      <c r="C133" s="668">
        <f>C127-C128+C129-C132</f>
        <v>0</v>
      </c>
      <c r="D133" s="669"/>
    </row>
    <row r="134" spans="1:4" s="661" customFormat="1">
      <c r="A134" s="526" t="s">
        <v>1024</v>
      </c>
      <c r="B134" s="667" t="s">
        <v>1093</v>
      </c>
      <c r="C134" s="560">
        <f>C132/(C127-C128+C129)</f>
        <v>1</v>
      </c>
      <c r="D134" s="560"/>
    </row>
    <row r="135" spans="1:4" s="960" customFormat="1">
      <c r="A135" s="961" t="s">
        <v>112</v>
      </c>
      <c r="B135" s="430" t="s">
        <v>2507</v>
      </c>
      <c r="C135" s="962"/>
      <c r="D135" s="962"/>
    </row>
    <row r="136" spans="1:4" s="661" customFormat="1">
      <c r="A136" s="526" t="s">
        <v>510</v>
      </c>
      <c r="B136" s="667" t="s">
        <v>509</v>
      </c>
      <c r="C136" s="668">
        <v>77089291290</v>
      </c>
      <c r="D136" s="669"/>
    </row>
    <row r="137" spans="1:4" s="661" customFormat="1">
      <c r="A137" s="526" t="s">
        <v>512</v>
      </c>
      <c r="B137" s="667" t="s">
        <v>511</v>
      </c>
      <c r="C137" s="668">
        <v>0</v>
      </c>
      <c r="D137" s="669"/>
    </row>
    <row r="138" spans="1:4" s="661" customFormat="1">
      <c r="A138" s="526" t="s">
        <v>514</v>
      </c>
      <c r="B138" s="667" t="s">
        <v>513</v>
      </c>
      <c r="C138" s="668">
        <v>0</v>
      </c>
      <c r="D138" s="669"/>
    </row>
    <row r="139" spans="1:4" s="661" customFormat="1">
      <c r="A139" s="670" t="s">
        <v>515</v>
      </c>
      <c r="B139" s="555" t="s">
        <v>1089</v>
      </c>
      <c r="C139" s="675">
        <v>0</v>
      </c>
      <c r="D139" s="671"/>
    </row>
    <row r="140" spans="1:4" s="661" customFormat="1">
      <c r="A140" s="670" t="s">
        <v>516</v>
      </c>
      <c r="B140" s="555" t="s">
        <v>1090</v>
      </c>
      <c r="C140" s="492">
        <f>'05'!U402</f>
        <v>77089291290</v>
      </c>
      <c r="D140" s="555"/>
    </row>
    <row r="141" spans="1:4" s="661" customFormat="1">
      <c r="A141" s="670" t="s">
        <v>517</v>
      </c>
      <c r="B141" s="555" t="s">
        <v>1091</v>
      </c>
      <c r="C141" s="492">
        <f>C139+C140</f>
        <v>77089291290</v>
      </c>
      <c r="D141" s="672"/>
    </row>
    <row r="142" spans="1:4" s="661" customFormat="1">
      <c r="A142" s="526" t="s">
        <v>518</v>
      </c>
      <c r="B142" s="667" t="s">
        <v>1092</v>
      </c>
      <c r="C142" s="668">
        <f>C136-C137+C138-C141</f>
        <v>0</v>
      </c>
      <c r="D142" s="669"/>
    </row>
    <row r="143" spans="1:4" s="661" customFormat="1">
      <c r="A143" s="526" t="s">
        <v>1024</v>
      </c>
      <c r="B143" s="667" t="s">
        <v>1093</v>
      </c>
      <c r="C143" s="560">
        <f>C141/(C136-C137+C138)</f>
        <v>1</v>
      </c>
      <c r="D143" s="560"/>
    </row>
    <row r="144" spans="1:4" s="960" customFormat="1">
      <c r="A144" s="961" t="s">
        <v>123</v>
      </c>
      <c r="B144" s="430" t="s">
        <v>2476</v>
      </c>
      <c r="C144" s="962"/>
      <c r="D144" s="962"/>
    </row>
    <row r="145" spans="1:4" s="661" customFormat="1">
      <c r="A145" s="526" t="s">
        <v>510</v>
      </c>
      <c r="B145" s="667" t="s">
        <v>509</v>
      </c>
      <c r="C145" s="668">
        <v>8992727521.7999992</v>
      </c>
      <c r="D145" s="669"/>
    </row>
    <row r="146" spans="1:4" s="661" customFormat="1">
      <c r="A146" s="526" t="s">
        <v>512</v>
      </c>
      <c r="B146" s="667" t="s">
        <v>511</v>
      </c>
      <c r="C146" s="668">
        <v>0</v>
      </c>
      <c r="D146" s="669"/>
    </row>
    <row r="147" spans="1:4" s="661" customFormat="1">
      <c r="A147" s="526" t="s">
        <v>514</v>
      </c>
      <c r="B147" s="667" t="s">
        <v>513</v>
      </c>
      <c r="C147" s="668">
        <v>0</v>
      </c>
      <c r="D147" s="669"/>
    </row>
    <row r="148" spans="1:4" s="661" customFormat="1">
      <c r="A148" s="670" t="s">
        <v>515</v>
      </c>
      <c r="B148" s="555" t="s">
        <v>1089</v>
      </c>
      <c r="C148" s="675">
        <v>0</v>
      </c>
      <c r="D148" s="671"/>
    </row>
    <row r="149" spans="1:4" s="661" customFormat="1">
      <c r="A149" s="670" t="s">
        <v>516</v>
      </c>
      <c r="B149" s="555" t="s">
        <v>1090</v>
      </c>
      <c r="C149" s="492">
        <f>'05'!U22</f>
        <v>32727522</v>
      </c>
      <c r="D149" s="555"/>
    </row>
    <row r="150" spans="1:4" s="661" customFormat="1">
      <c r="A150" s="670" t="s">
        <v>517</v>
      </c>
      <c r="B150" s="555" t="s">
        <v>1091</v>
      </c>
      <c r="C150" s="492">
        <f>C148+C149</f>
        <v>32727522</v>
      </c>
      <c r="D150" s="672"/>
    </row>
    <row r="151" spans="1:4" s="1122" customFormat="1">
      <c r="A151" s="1118" t="s">
        <v>518</v>
      </c>
      <c r="B151" s="1119" t="s">
        <v>1092</v>
      </c>
      <c r="C151" s="1120">
        <f>C145-C146+C147-C150</f>
        <v>8959999999.7999992</v>
      </c>
      <c r="D151" s="1121"/>
    </row>
    <row r="152" spans="1:4" s="661" customFormat="1">
      <c r="A152" s="526" t="s">
        <v>1024</v>
      </c>
      <c r="B152" s="667" t="s">
        <v>1093</v>
      </c>
      <c r="C152" s="560">
        <f>C150/(C145-C146+C147)</f>
        <v>3.6393321070456726E-3</v>
      </c>
      <c r="D152" s="560"/>
    </row>
    <row r="153" spans="1:4" s="960" customFormat="1" ht="25.5">
      <c r="A153" s="961" t="s">
        <v>124</v>
      </c>
      <c r="B153" s="430" t="s">
        <v>2508</v>
      </c>
      <c r="C153" s="962"/>
      <c r="D153" s="962"/>
    </row>
    <row r="154" spans="1:4" s="661" customFormat="1">
      <c r="A154" s="526" t="s">
        <v>510</v>
      </c>
      <c r="B154" s="667" t="s">
        <v>509</v>
      </c>
      <c r="C154" s="668">
        <v>1480000000</v>
      </c>
      <c r="D154" s="669"/>
    </row>
    <row r="155" spans="1:4" s="661" customFormat="1">
      <c r="A155" s="526" t="s">
        <v>512</v>
      </c>
      <c r="B155" s="667" t="s">
        <v>511</v>
      </c>
      <c r="C155" s="668">
        <v>0</v>
      </c>
      <c r="D155" s="669"/>
    </row>
    <row r="156" spans="1:4" s="661" customFormat="1">
      <c r="A156" s="526" t="s">
        <v>514</v>
      </c>
      <c r="B156" s="667" t="s">
        <v>513</v>
      </c>
      <c r="C156" s="668">
        <v>0</v>
      </c>
      <c r="D156" s="669"/>
    </row>
    <row r="157" spans="1:4" s="661" customFormat="1">
      <c r="A157" s="670" t="s">
        <v>515</v>
      </c>
      <c r="B157" s="555" t="s">
        <v>1089</v>
      </c>
      <c r="C157" s="675">
        <v>0</v>
      </c>
      <c r="D157" s="671"/>
    </row>
    <row r="158" spans="1:4" s="661" customFormat="1">
      <c r="A158" s="670" t="s">
        <v>516</v>
      </c>
      <c r="B158" s="555" t="s">
        <v>1090</v>
      </c>
      <c r="C158" s="492">
        <f>'05'!U113</f>
        <v>1480000000</v>
      </c>
      <c r="D158" s="555"/>
    </row>
    <row r="159" spans="1:4" s="661" customFormat="1">
      <c r="A159" s="670" t="s">
        <v>517</v>
      </c>
      <c r="B159" s="555" t="s">
        <v>1091</v>
      </c>
      <c r="C159" s="492">
        <f>C157+C158</f>
        <v>1480000000</v>
      </c>
      <c r="D159" s="672"/>
    </row>
    <row r="160" spans="1:4" s="661" customFormat="1">
      <c r="A160" s="526" t="s">
        <v>518</v>
      </c>
      <c r="B160" s="667" t="s">
        <v>1092</v>
      </c>
      <c r="C160" s="668">
        <f>C154-C155+C156-C159</f>
        <v>0</v>
      </c>
      <c r="D160" s="669"/>
    </row>
    <row r="161" spans="1:4" s="661" customFormat="1">
      <c r="A161" s="526" t="s">
        <v>1024</v>
      </c>
      <c r="B161" s="667" t="s">
        <v>1093</v>
      </c>
      <c r="C161" s="560">
        <f>C159/(C154-C155+C156)</f>
        <v>1</v>
      </c>
      <c r="D161" s="560"/>
    </row>
    <row r="162" spans="1:4" s="960" customFormat="1">
      <c r="A162" s="961" t="s">
        <v>125</v>
      </c>
      <c r="B162" s="430" t="s">
        <v>2509</v>
      </c>
      <c r="C162" s="962"/>
      <c r="D162" s="962"/>
    </row>
    <row r="163" spans="1:4" s="661" customFormat="1">
      <c r="A163" s="526" t="s">
        <v>510</v>
      </c>
      <c r="B163" s="667" t="s">
        <v>509</v>
      </c>
      <c r="C163" s="668">
        <v>2682432418</v>
      </c>
      <c r="D163" s="669"/>
    </row>
    <row r="164" spans="1:4" s="661" customFormat="1">
      <c r="A164" s="526" t="s">
        <v>512</v>
      </c>
      <c r="B164" s="667" t="s">
        <v>511</v>
      </c>
      <c r="C164" s="668">
        <v>0</v>
      </c>
      <c r="D164" s="669"/>
    </row>
    <row r="165" spans="1:4" s="661" customFormat="1">
      <c r="A165" s="526" t="s">
        <v>514</v>
      </c>
      <c r="B165" s="667" t="s">
        <v>513</v>
      </c>
      <c r="C165" s="668">
        <v>0</v>
      </c>
      <c r="D165" s="669"/>
    </row>
    <row r="166" spans="1:4" s="661" customFormat="1">
      <c r="A166" s="670" t="s">
        <v>515</v>
      </c>
      <c r="B166" s="555" t="s">
        <v>1089</v>
      </c>
      <c r="C166" s="675">
        <v>0</v>
      </c>
      <c r="D166" s="671"/>
    </row>
    <row r="167" spans="1:4" s="661" customFormat="1">
      <c r="A167" s="670" t="s">
        <v>516</v>
      </c>
      <c r="B167" s="555" t="s">
        <v>1090</v>
      </c>
      <c r="C167" s="492">
        <f>'05'!U376</f>
        <v>2682432418</v>
      </c>
      <c r="D167" s="555"/>
    </row>
    <row r="168" spans="1:4" s="661" customFormat="1">
      <c r="A168" s="670" t="s">
        <v>517</v>
      </c>
      <c r="B168" s="555" t="s">
        <v>1091</v>
      </c>
      <c r="C168" s="492">
        <f>C166+C167</f>
        <v>2682432418</v>
      </c>
      <c r="D168" s="672"/>
    </row>
    <row r="169" spans="1:4" s="661" customFormat="1">
      <c r="A169" s="526" t="s">
        <v>518</v>
      </c>
      <c r="B169" s="667" t="s">
        <v>1092</v>
      </c>
      <c r="C169" s="668">
        <f>C163-C164+C165-C168</f>
        <v>0</v>
      </c>
      <c r="D169" s="669"/>
    </row>
    <row r="170" spans="1:4" s="661" customFormat="1">
      <c r="A170" s="526" t="s">
        <v>1024</v>
      </c>
      <c r="B170" s="667" t="s">
        <v>1093</v>
      </c>
      <c r="C170" s="560">
        <f>C168/(C163-C164+C165)</f>
        <v>1</v>
      </c>
      <c r="D170" s="560"/>
    </row>
    <row r="171" spans="1:4" s="960" customFormat="1" ht="25.5">
      <c r="A171" s="961" t="s">
        <v>129</v>
      </c>
      <c r="B171" s="430" t="s">
        <v>2510</v>
      </c>
      <c r="C171" s="962"/>
      <c r="D171" s="962"/>
    </row>
    <row r="172" spans="1:4" s="661" customFormat="1">
      <c r="A172" s="526" t="s">
        <v>510</v>
      </c>
      <c r="B172" s="667" t="s">
        <v>509</v>
      </c>
      <c r="C172" s="668">
        <v>28094446018.423641</v>
      </c>
      <c r="D172" s="669"/>
    </row>
    <row r="173" spans="1:4" s="661" customFormat="1">
      <c r="A173" s="526" t="s">
        <v>512</v>
      </c>
      <c r="B173" s="667" t="s">
        <v>511</v>
      </c>
      <c r="C173" s="668">
        <v>0</v>
      </c>
      <c r="D173" s="669"/>
    </row>
    <row r="174" spans="1:4" s="661" customFormat="1">
      <c r="A174" s="526" t="s">
        <v>514</v>
      </c>
      <c r="B174" s="667" t="s">
        <v>513</v>
      </c>
      <c r="C174" s="668">
        <v>0</v>
      </c>
      <c r="D174" s="669"/>
    </row>
    <row r="175" spans="1:4" s="661" customFormat="1">
      <c r="A175" s="670" t="s">
        <v>515</v>
      </c>
      <c r="B175" s="555" t="s">
        <v>1089</v>
      </c>
      <c r="C175" s="675">
        <v>0</v>
      </c>
      <c r="D175" s="671"/>
    </row>
    <row r="176" spans="1:4" s="661" customFormat="1">
      <c r="A176" s="670" t="s">
        <v>516</v>
      </c>
      <c r="B176" s="555" t="s">
        <v>1090</v>
      </c>
      <c r="C176" s="492">
        <v>0</v>
      </c>
      <c r="D176" s="555"/>
    </row>
    <row r="177" spans="1:4" s="661" customFormat="1">
      <c r="A177" s="670" t="s">
        <v>517</v>
      </c>
      <c r="B177" s="555" t="s">
        <v>1091</v>
      </c>
      <c r="C177" s="492">
        <f>C175+C176</f>
        <v>0</v>
      </c>
      <c r="D177" s="672"/>
    </row>
    <row r="178" spans="1:4" s="1122" customFormat="1">
      <c r="A178" s="1118" t="s">
        <v>518</v>
      </c>
      <c r="B178" s="1119" t="s">
        <v>1092</v>
      </c>
      <c r="C178" s="1120">
        <f>C172-C173+C174-C177</f>
        <v>28094446018.423641</v>
      </c>
      <c r="D178" s="1121"/>
    </row>
    <row r="179" spans="1:4" s="661" customFormat="1">
      <c r="A179" s="526" t="s">
        <v>1024</v>
      </c>
      <c r="B179" s="667" t="s">
        <v>1093</v>
      </c>
      <c r="C179" s="560">
        <f>C177/(C172-C173+C174)</f>
        <v>0</v>
      </c>
      <c r="D179" s="560"/>
    </row>
    <row r="180" spans="1:4" s="960" customFormat="1">
      <c r="A180" s="961" t="s">
        <v>130</v>
      </c>
      <c r="B180" s="430" t="s">
        <v>2511</v>
      </c>
      <c r="C180" s="962"/>
      <c r="D180" s="962"/>
    </row>
    <row r="181" spans="1:4" s="661" customFormat="1">
      <c r="A181" s="676" t="s">
        <v>510</v>
      </c>
      <c r="B181" s="667" t="s">
        <v>509</v>
      </c>
      <c r="C181" s="668">
        <v>3283505606</v>
      </c>
      <c r="D181" s="669"/>
    </row>
    <row r="182" spans="1:4" s="661" customFormat="1">
      <c r="A182" s="526" t="s">
        <v>512</v>
      </c>
      <c r="B182" s="667" t="s">
        <v>511</v>
      </c>
      <c r="C182" s="668">
        <v>0</v>
      </c>
      <c r="D182" s="669"/>
    </row>
    <row r="183" spans="1:4" s="661" customFormat="1">
      <c r="A183" s="526" t="s">
        <v>514</v>
      </c>
      <c r="B183" s="667" t="s">
        <v>513</v>
      </c>
      <c r="C183" s="668">
        <v>0</v>
      </c>
      <c r="D183" s="669"/>
    </row>
    <row r="184" spans="1:4" s="661" customFormat="1">
      <c r="A184" s="670" t="s">
        <v>515</v>
      </c>
      <c r="B184" s="555" t="s">
        <v>1089</v>
      </c>
      <c r="C184" s="675">
        <v>0</v>
      </c>
      <c r="D184" s="671"/>
    </row>
    <row r="185" spans="1:4" s="661" customFormat="1">
      <c r="A185" s="670" t="s">
        <v>516</v>
      </c>
      <c r="B185" s="555" t="s">
        <v>1090</v>
      </c>
      <c r="C185" s="492">
        <f>'05'!U408</f>
        <v>3283505606</v>
      </c>
      <c r="D185" s="555"/>
    </row>
    <row r="186" spans="1:4" s="661" customFormat="1">
      <c r="A186" s="670" t="s">
        <v>517</v>
      </c>
      <c r="B186" s="555" t="s">
        <v>1091</v>
      </c>
      <c r="C186" s="492">
        <f>C184+C185</f>
        <v>3283505606</v>
      </c>
      <c r="D186" s="672"/>
    </row>
    <row r="187" spans="1:4" s="661" customFormat="1">
      <c r="A187" s="526" t="s">
        <v>518</v>
      </c>
      <c r="B187" s="667" t="s">
        <v>1092</v>
      </c>
      <c r="C187" s="668">
        <f>C181-C182+C183-C186</f>
        <v>0</v>
      </c>
      <c r="D187" s="669"/>
    </row>
    <row r="188" spans="1:4" s="661" customFormat="1">
      <c r="A188" s="526" t="s">
        <v>1024</v>
      </c>
      <c r="B188" s="667" t="s">
        <v>1093</v>
      </c>
      <c r="C188" s="560">
        <f>C186/(C181-C182+C183)</f>
        <v>1</v>
      </c>
      <c r="D188" s="560"/>
    </row>
    <row r="189" spans="1:4" s="960" customFormat="1">
      <c r="A189" s="961" t="s">
        <v>131</v>
      </c>
      <c r="B189" s="430" t="s">
        <v>2512</v>
      </c>
      <c r="C189" s="962"/>
      <c r="D189" s="962"/>
    </row>
    <row r="190" spans="1:4" s="661" customFormat="1">
      <c r="A190" s="526" t="s">
        <v>510</v>
      </c>
      <c r="B190" s="667" t="s">
        <v>509</v>
      </c>
      <c r="C190" s="668">
        <v>171173676</v>
      </c>
      <c r="D190" s="669"/>
    </row>
    <row r="191" spans="1:4" s="661" customFormat="1">
      <c r="A191" s="526" t="s">
        <v>512</v>
      </c>
      <c r="B191" s="667" t="s">
        <v>511</v>
      </c>
      <c r="C191" s="668">
        <v>0</v>
      </c>
      <c r="D191" s="669"/>
    </row>
    <row r="192" spans="1:4" s="661" customFormat="1">
      <c r="A192" s="526" t="s">
        <v>514</v>
      </c>
      <c r="B192" s="667" t="s">
        <v>513</v>
      </c>
      <c r="C192" s="668">
        <v>0</v>
      </c>
      <c r="D192" s="669"/>
    </row>
    <row r="193" spans="1:4" s="661" customFormat="1">
      <c r="A193" s="670" t="s">
        <v>515</v>
      </c>
      <c r="B193" s="555" t="s">
        <v>1089</v>
      </c>
      <c r="C193" s="675">
        <v>0</v>
      </c>
      <c r="D193" s="671"/>
    </row>
    <row r="194" spans="1:4" s="661" customFormat="1">
      <c r="A194" s="670" t="s">
        <v>516</v>
      </c>
      <c r="B194" s="555" t="s">
        <v>1090</v>
      </c>
      <c r="C194" s="492">
        <f>'05'!U410+'05'!U411+'05'!U412+'05'!U413</f>
        <v>171173676</v>
      </c>
      <c r="D194" s="555"/>
    </row>
    <row r="195" spans="1:4" s="661" customFormat="1">
      <c r="A195" s="670" t="s">
        <v>517</v>
      </c>
      <c r="B195" s="555" t="s">
        <v>1091</v>
      </c>
      <c r="C195" s="492">
        <f>C193+C194</f>
        <v>171173676</v>
      </c>
      <c r="D195" s="672"/>
    </row>
    <row r="196" spans="1:4" s="661" customFormat="1">
      <c r="A196" s="526" t="s">
        <v>518</v>
      </c>
      <c r="B196" s="667" t="s">
        <v>1092</v>
      </c>
      <c r="C196" s="668">
        <f>C190-C191+C192-C195</f>
        <v>0</v>
      </c>
      <c r="D196" s="669"/>
    </row>
    <row r="197" spans="1:4" s="661" customFormat="1">
      <c r="A197" s="526" t="s">
        <v>1024</v>
      </c>
      <c r="B197" s="667" t="s">
        <v>1093</v>
      </c>
      <c r="C197" s="560">
        <f>C195/(C190-C191+C192)</f>
        <v>1</v>
      </c>
      <c r="D197" s="560"/>
    </row>
    <row r="198" spans="1:4" s="960" customFormat="1">
      <c r="A198" s="961" t="s">
        <v>132</v>
      </c>
      <c r="B198" s="430" t="s">
        <v>2513</v>
      </c>
      <c r="C198" s="962"/>
      <c r="D198" s="962"/>
    </row>
    <row r="199" spans="1:4" s="661" customFormat="1">
      <c r="A199" s="526" t="s">
        <v>510</v>
      </c>
      <c r="B199" s="667" t="s">
        <v>509</v>
      </c>
      <c r="C199" s="668">
        <v>14296602895</v>
      </c>
      <c r="D199" s="669"/>
    </row>
    <row r="200" spans="1:4" s="661" customFormat="1">
      <c r="A200" s="526" t="s">
        <v>512</v>
      </c>
      <c r="B200" s="667" t="s">
        <v>511</v>
      </c>
      <c r="C200" s="668">
        <v>0</v>
      </c>
      <c r="D200" s="669"/>
    </row>
    <row r="201" spans="1:4" s="661" customFormat="1">
      <c r="A201" s="526" t="s">
        <v>514</v>
      </c>
      <c r="B201" s="667" t="s">
        <v>513</v>
      </c>
      <c r="C201" s="668">
        <v>0</v>
      </c>
      <c r="D201" s="669"/>
    </row>
    <row r="202" spans="1:4" s="661" customFormat="1">
      <c r="A202" s="670" t="s">
        <v>515</v>
      </c>
      <c r="B202" s="555" t="s">
        <v>1089</v>
      </c>
      <c r="C202" s="675">
        <v>0</v>
      </c>
      <c r="D202" s="671"/>
    </row>
    <row r="203" spans="1:4" s="661" customFormat="1">
      <c r="A203" s="670" t="s">
        <v>516</v>
      </c>
      <c r="B203" s="555" t="s">
        <v>1090</v>
      </c>
      <c r="C203" s="492">
        <f>'05'!U414</f>
        <v>14296602895</v>
      </c>
      <c r="D203" s="555"/>
    </row>
    <row r="204" spans="1:4" s="661" customFormat="1">
      <c r="A204" s="670" t="s">
        <v>517</v>
      </c>
      <c r="B204" s="555" t="s">
        <v>1091</v>
      </c>
      <c r="C204" s="492">
        <f>C202+C203</f>
        <v>14296602895</v>
      </c>
      <c r="D204" s="672"/>
    </row>
    <row r="205" spans="1:4" s="661" customFormat="1">
      <c r="A205" s="526" t="s">
        <v>518</v>
      </c>
      <c r="B205" s="667" t="s">
        <v>1092</v>
      </c>
      <c r="C205" s="668">
        <f>C199-C200+C201-C204</f>
        <v>0</v>
      </c>
      <c r="D205" s="669"/>
    </row>
    <row r="206" spans="1:4" s="661" customFormat="1">
      <c r="A206" s="526" t="s">
        <v>1024</v>
      </c>
      <c r="B206" s="667" t="s">
        <v>1093</v>
      </c>
      <c r="C206" s="560">
        <f>C204/(C199-C200+C201)</f>
        <v>1</v>
      </c>
      <c r="D206" s="560"/>
    </row>
    <row r="207" spans="1:4" s="960" customFormat="1">
      <c r="A207" s="959" t="s">
        <v>103</v>
      </c>
      <c r="B207" s="435" t="s">
        <v>501</v>
      </c>
      <c r="C207" s="435"/>
      <c r="D207" s="435"/>
    </row>
    <row r="208" spans="1:4" s="663" customFormat="1">
      <c r="A208" s="524" t="s">
        <v>510</v>
      </c>
      <c r="B208" s="533" t="s">
        <v>509</v>
      </c>
      <c r="C208" s="466">
        <f>C217+C235+C379</f>
        <v>2338669664063</v>
      </c>
      <c r="D208" s="662"/>
    </row>
    <row r="209" spans="1:4" s="663" customFormat="1">
      <c r="A209" s="524" t="s">
        <v>512</v>
      </c>
      <c r="B209" s="533" t="s">
        <v>511</v>
      </c>
      <c r="C209" s="466">
        <f t="shared" ref="C209:C214" si="3">C218+C236+C380</f>
        <v>0</v>
      </c>
      <c r="D209" s="662"/>
    </row>
    <row r="210" spans="1:4" s="663" customFormat="1">
      <c r="A210" s="524" t="s">
        <v>514</v>
      </c>
      <c r="B210" s="533" t="s">
        <v>513</v>
      </c>
      <c r="C210" s="466">
        <f t="shared" si="3"/>
        <v>0</v>
      </c>
      <c r="D210" s="662"/>
    </row>
    <row r="211" spans="1:4" s="663" customFormat="1" ht="13.5">
      <c r="A211" s="674" t="s">
        <v>515</v>
      </c>
      <c r="B211" s="500" t="s">
        <v>1089</v>
      </c>
      <c r="C211" s="466">
        <f t="shared" si="3"/>
        <v>2017529862224</v>
      </c>
      <c r="D211" s="677"/>
    </row>
    <row r="212" spans="1:4" s="678" customFormat="1">
      <c r="A212" s="674" t="s">
        <v>516</v>
      </c>
      <c r="B212" s="500" t="s">
        <v>1090</v>
      </c>
      <c r="C212" s="466">
        <f t="shared" si="3"/>
        <v>0</v>
      </c>
      <c r="D212" s="500"/>
    </row>
    <row r="213" spans="1:4" s="663" customFormat="1">
      <c r="A213" s="674" t="s">
        <v>517</v>
      </c>
      <c r="B213" s="500" t="s">
        <v>1091</v>
      </c>
      <c r="C213" s="466">
        <f t="shared" si="3"/>
        <v>2017529862224</v>
      </c>
      <c r="D213" s="679"/>
    </row>
    <row r="214" spans="1:4" s="1126" customFormat="1">
      <c r="A214" s="1123" t="s">
        <v>518</v>
      </c>
      <c r="B214" s="1124" t="s">
        <v>1092</v>
      </c>
      <c r="C214" s="1084">
        <f t="shared" si="3"/>
        <v>321139801839</v>
      </c>
      <c r="D214" s="1125"/>
    </row>
    <row r="215" spans="1:4" s="663" customFormat="1">
      <c r="A215" s="524" t="s">
        <v>1024</v>
      </c>
      <c r="B215" s="533" t="s">
        <v>1093</v>
      </c>
      <c r="C215" s="666">
        <f>C213/(C208-C209+C210)</f>
        <v>0.86268270086461041</v>
      </c>
      <c r="D215" s="666"/>
    </row>
    <row r="216" spans="1:4" s="960" customFormat="1">
      <c r="A216" s="959" t="s">
        <v>93</v>
      </c>
      <c r="B216" s="435" t="s">
        <v>95</v>
      </c>
      <c r="C216" s="435"/>
      <c r="D216" s="435"/>
    </row>
    <row r="217" spans="1:4" s="683" customFormat="1" ht="13.5">
      <c r="A217" s="680" t="s">
        <v>510</v>
      </c>
      <c r="B217" s="681" t="s">
        <v>509</v>
      </c>
      <c r="C217" s="682">
        <f t="shared" ref="C217:C223" si="4">C226</f>
        <v>279888818720</v>
      </c>
      <c r="D217" s="664"/>
    </row>
    <row r="218" spans="1:4" s="683" customFormat="1" ht="13.5">
      <c r="A218" s="680" t="s">
        <v>512</v>
      </c>
      <c r="B218" s="681" t="s">
        <v>511</v>
      </c>
      <c r="C218" s="682">
        <f t="shared" si="4"/>
        <v>0</v>
      </c>
      <c r="D218" s="664"/>
    </row>
    <row r="219" spans="1:4" s="683" customFormat="1" ht="13.5">
      <c r="A219" s="680" t="s">
        <v>514</v>
      </c>
      <c r="B219" s="681" t="s">
        <v>513</v>
      </c>
      <c r="C219" s="682">
        <f t="shared" si="4"/>
        <v>0</v>
      </c>
      <c r="D219" s="664"/>
    </row>
    <row r="220" spans="1:4" s="685" customFormat="1" ht="13.5">
      <c r="A220" s="684" t="s">
        <v>515</v>
      </c>
      <c r="B220" s="544" t="s">
        <v>1089</v>
      </c>
      <c r="C220" s="682">
        <f t="shared" si="4"/>
        <v>11721696605</v>
      </c>
      <c r="D220" s="677"/>
    </row>
    <row r="221" spans="1:4" s="683" customFormat="1" ht="13.5">
      <c r="A221" s="684" t="s">
        <v>516</v>
      </c>
      <c r="B221" s="544" t="s">
        <v>1090</v>
      </c>
      <c r="C221" s="682">
        <f t="shared" si="4"/>
        <v>0</v>
      </c>
      <c r="D221" s="544"/>
    </row>
    <row r="222" spans="1:4" s="683" customFormat="1" ht="13.5">
      <c r="A222" s="684" t="s">
        <v>517</v>
      </c>
      <c r="B222" s="544" t="s">
        <v>1091</v>
      </c>
      <c r="C222" s="682">
        <f t="shared" si="4"/>
        <v>11721696605</v>
      </c>
      <c r="D222" s="677"/>
    </row>
    <row r="223" spans="1:4" s="1131" customFormat="1" ht="13.5">
      <c r="A223" s="1127" t="s">
        <v>518</v>
      </c>
      <c r="B223" s="1128" t="s">
        <v>1092</v>
      </c>
      <c r="C223" s="1129">
        <f t="shared" si="4"/>
        <v>268167122115</v>
      </c>
      <c r="D223" s="1130"/>
    </row>
    <row r="224" spans="1:4" s="683" customFormat="1" ht="13.5">
      <c r="A224" s="680" t="s">
        <v>1024</v>
      </c>
      <c r="B224" s="681" t="s">
        <v>1093</v>
      </c>
      <c r="C224" s="686">
        <f>C222/(C217-C218+C219)</f>
        <v>4.1879831636741277E-2</v>
      </c>
      <c r="D224" s="686"/>
    </row>
    <row r="225" spans="1:4" s="960" customFormat="1">
      <c r="A225" s="961" t="s">
        <v>94</v>
      </c>
      <c r="B225" s="430" t="s">
        <v>104</v>
      </c>
      <c r="C225" s="962"/>
      <c r="D225" s="962"/>
    </row>
    <row r="226" spans="1:4" s="661" customFormat="1">
      <c r="A226" s="526" t="s">
        <v>510</v>
      </c>
      <c r="B226" s="667" t="s">
        <v>509</v>
      </c>
      <c r="C226" s="668">
        <v>279888818720</v>
      </c>
      <c r="D226" s="669"/>
    </row>
    <row r="227" spans="1:4" s="661" customFormat="1">
      <c r="A227" s="526" t="s">
        <v>512</v>
      </c>
      <c r="B227" s="667" t="s">
        <v>511</v>
      </c>
      <c r="C227" s="668">
        <v>0</v>
      </c>
      <c r="D227" s="669"/>
    </row>
    <row r="228" spans="1:4" s="661" customFormat="1">
      <c r="A228" s="526" t="s">
        <v>514</v>
      </c>
      <c r="B228" s="667" t="s">
        <v>513</v>
      </c>
      <c r="C228" s="668">
        <v>0</v>
      </c>
      <c r="D228" s="669"/>
    </row>
    <row r="229" spans="1:4" s="661" customFormat="1">
      <c r="A229" s="670" t="s">
        <v>515</v>
      </c>
      <c r="B229" s="555" t="s">
        <v>1089</v>
      </c>
      <c r="C229" s="492">
        <v>11721696605</v>
      </c>
      <c r="D229" s="671"/>
    </row>
    <row r="230" spans="1:4" s="661" customFormat="1">
      <c r="A230" s="670" t="s">
        <v>516</v>
      </c>
      <c r="B230" s="555" t="s">
        <v>1090</v>
      </c>
      <c r="C230" s="492"/>
      <c r="D230" s="555"/>
    </row>
    <row r="231" spans="1:4" s="661" customFormat="1">
      <c r="A231" s="670" t="s">
        <v>517</v>
      </c>
      <c r="B231" s="555" t="s">
        <v>1091</v>
      </c>
      <c r="C231" s="492">
        <f>C229+C230</f>
        <v>11721696605</v>
      </c>
      <c r="D231" s="672"/>
    </row>
    <row r="232" spans="1:4" s="1122" customFormat="1">
      <c r="A232" s="1118" t="s">
        <v>518</v>
      </c>
      <c r="B232" s="1119" t="s">
        <v>1092</v>
      </c>
      <c r="C232" s="1120">
        <f>C226-C227+C228-C231</f>
        <v>268167122115</v>
      </c>
      <c r="D232" s="1121"/>
    </row>
    <row r="233" spans="1:4" s="661" customFormat="1">
      <c r="A233" s="526" t="s">
        <v>1024</v>
      </c>
      <c r="B233" s="667" t="s">
        <v>1093</v>
      </c>
      <c r="C233" s="560">
        <f>C231/(C226-C227+C228)</f>
        <v>4.1879831636741277E-2</v>
      </c>
      <c r="D233" s="560"/>
    </row>
    <row r="234" spans="1:4" s="960" customFormat="1" ht="63.75">
      <c r="A234" s="959" t="s">
        <v>105</v>
      </c>
      <c r="B234" s="435" t="s">
        <v>100</v>
      </c>
      <c r="C234" s="435"/>
      <c r="D234" s="435"/>
    </row>
    <row r="235" spans="1:4" s="683" customFormat="1" ht="13.5">
      <c r="A235" s="680" t="s">
        <v>510</v>
      </c>
      <c r="B235" s="681" t="s">
        <v>509</v>
      </c>
      <c r="C235" s="682">
        <f>C244+C253+C262+C271+C280+C289+C298+C307+C316+C325+C334+C343+C352+C361+C370</f>
        <v>1737587627558</v>
      </c>
      <c r="D235" s="664"/>
    </row>
    <row r="236" spans="1:4" s="683" customFormat="1" ht="13.5">
      <c r="A236" s="680" t="s">
        <v>512</v>
      </c>
      <c r="B236" s="681" t="s">
        <v>511</v>
      </c>
      <c r="C236" s="682">
        <f t="shared" ref="C236:C241" si="5">C245+C254+C263+C272+C281+C290+C299+C308+C317+C326+C335+C344+C353+C362+C371</f>
        <v>0</v>
      </c>
      <c r="D236" s="664"/>
    </row>
    <row r="237" spans="1:4" s="683" customFormat="1" ht="13.5">
      <c r="A237" s="680" t="s">
        <v>514</v>
      </c>
      <c r="B237" s="681" t="s">
        <v>513</v>
      </c>
      <c r="C237" s="682">
        <f t="shared" si="5"/>
        <v>0</v>
      </c>
      <c r="D237" s="664"/>
    </row>
    <row r="238" spans="1:4" s="685" customFormat="1" ht="13.5">
      <c r="A238" s="684" t="s">
        <v>515</v>
      </c>
      <c r="B238" s="544" t="s">
        <v>1089</v>
      </c>
      <c r="C238" s="682">
        <f t="shared" si="5"/>
        <v>1684614947834</v>
      </c>
      <c r="D238" s="677"/>
    </row>
    <row r="239" spans="1:4" s="683" customFormat="1" ht="13.5">
      <c r="A239" s="684" t="s">
        <v>516</v>
      </c>
      <c r="B239" s="544" t="s">
        <v>1090</v>
      </c>
      <c r="C239" s="682">
        <f t="shared" si="5"/>
        <v>0</v>
      </c>
      <c r="D239" s="544"/>
    </row>
    <row r="240" spans="1:4" s="683" customFormat="1" ht="13.5">
      <c r="A240" s="684" t="s">
        <v>517</v>
      </c>
      <c r="B240" s="544" t="s">
        <v>1091</v>
      </c>
      <c r="C240" s="682">
        <f t="shared" si="5"/>
        <v>1684614947834</v>
      </c>
      <c r="D240" s="677"/>
    </row>
    <row r="241" spans="1:4" s="1131" customFormat="1" ht="13.5">
      <c r="A241" s="1127" t="s">
        <v>518</v>
      </c>
      <c r="B241" s="1128" t="s">
        <v>1092</v>
      </c>
      <c r="C241" s="1129">
        <f t="shared" si="5"/>
        <v>52972679724</v>
      </c>
      <c r="D241" s="1130"/>
    </row>
    <row r="242" spans="1:4" s="683" customFormat="1" ht="13.5">
      <c r="A242" s="680" t="s">
        <v>1024</v>
      </c>
      <c r="B242" s="681" t="s">
        <v>1093</v>
      </c>
      <c r="C242" s="686">
        <f>C240/(C235-C236+C237)</f>
        <v>0.96951366429879127</v>
      </c>
      <c r="D242" s="686"/>
    </row>
    <row r="243" spans="1:4" s="960" customFormat="1" ht="25.5">
      <c r="A243" s="961" t="s">
        <v>94</v>
      </c>
      <c r="B243" s="430" t="s">
        <v>114</v>
      </c>
      <c r="C243" s="962"/>
      <c r="D243" s="962"/>
    </row>
    <row r="244" spans="1:4" s="661" customFormat="1">
      <c r="A244" s="526" t="s">
        <v>510</v>
      </c>
      <c r="B244" s="667" t="s">
        <v>509</v>
      </c>
      <c r="C244" s="668">
        <v>8156128601</v>
      </c>
      <c r="D244" s="669"/>
    </row>
    <row r="245" spans="1:4" s="661" customFormat="1">
      <c r="A245" s="526" t="s">
        <v>512</v>
      </c>
      <c r="B245" s="667" t="s">
        <v>511</v>
      </c>
      <c r="C245" s="668">
        <v>0</v>
      </c>
      <c r="D245" s="669"/>
    </row>
    <row r="246" spans="1:4" s="661" customFormat="1">
      <c r="A246" s="526" t="s">
        <v>514</v>
      </c>
      <c r="B246" s="667" t="s">
        <v>513</v>
      </c>
      <c r="C246" s="668">
        <v>0</v>
      </c>
      <c r="D246" s="669"/>
    </row>
    <row r="247" spans="1:4" s="661" customFormat="1">
      <c r="A247" s="670" t="s">
        <v>515</v>
      </c>
      <c r="B247" s="555" t="s">
        <v>1089</v>
      </c>
      <c r="C247" s="675">
        <v>0</v>
      </c>
      <c r="D247" s="671"/>
    </row>
    <row r="248" spans="1:4" s="661" customFormat="1">
      <c r="A248" s="670" t="s">
        <v>516</v>
      </c>
      <c r="B248" s="555" t="s">
        <v>1090</v>
      </c>
      <c r="C248" s="555"/>
      <c r="D248" s="555"/>
    </row>
    <row r="249" spans="1:4" s="661" customFormat="1">
      <c r="A249" s="670" t="s">
        <v>517</v>
      </c>
      <c r="B249" s="555" t="s">
        <v>1091</v>
      </c>
      <c r="C249" s="492">
        <f>C247+C248</f>
        <v>0</v>
      </c>
      <c r="D249" s="672"/>
    </row>
    <row r="250" spans="1:4" s="1122" customFormat="1">
      <c r="A250" s="1118" t="s">
        <v>518</v>
      </c>
      <c r="B250" s="1119" t="s">
        <v>1092</v>
      </c>
      <c r="C250" s="1120">
        <f>C244-C245+C246-C249</f>
        <v>8156128601</v>
      </c>
      <c r="D250" s="1121"/>
    </row>
    <row r="251" spans="1:4" s="661" customFormat="1">
      <c r="A251" s="526" t="s">
        <v>1024</v>
      </c>
      <c r="B251" s="667" t="s">
        <v>1093</v>
      </c>
      <c r="C251" s="560">
        <f>C249/(C244-C245+C246)</f>
        <v>0</v>
      </c>
      <c r="D251" s="560"/>
    </row>
    <row r="252" spans="1:4" s="960" customFormat="1">
      <c r="A252" s="961" t="s">
        <v>96</v>
      </c>
      <c r="B252" s="430" t="s">
        <v>36</v>
      </c>
      <c r="C252" s="962"/>
      <c r="D252" s="962"/>
    </row>
    <row r="253" spans="1:4" s="661" customFormat="1">
      <c r="A253" s="526" t="s">
        <v>510</v>
      </c>
      <c r="B253" s="667" t="s">
        <v>509</v>
      </c>
      <c r="C253" s="668">
        <v>4628920863</v>
      </c>
      <c r="D253" s="669"/>
    </row>
    <row r="254" spans="1:4" s="661" customFormat="1">
      <c r="A254" s="526" t="s">
        <v>512</v>
      </c>
      <c r="B254" s="667" t="s">
        <v>511</v>
      </c>
      <c r="C254" s="668">
        <v>0</v>
      </c>
      <c r="D254" s="669"/>
    </row>
    <row r="255" spans="1:4">
      <c r="A255" s="526" t="s">
        <v>514</v>
      </c>
      <c r="B255" s="667" t="s">
        <v>513</v>
      </c>
      <c r="C255" s="668">
        <v>0</v>
      </c>
      <c r="D255" s="669"/>
    </row>
    <row r="256" spans="1:4" s="661" customFormat="1">
      <c r="A256" s="670" t="s">
        <v>515</v>
      </c>
      <c r="B256" s="555" t="s">
        <v>1089</v>
      </c>
      <c r="C256" s="492">
        <v>4628920863</v>
      </c>
      <c r="D256" s="671"/>
    </row>
    <row r="257" spans="1:4" s="661" customFormat="1">
      <c r="A257" s="670" t="s">
        <v>516</v>
      </c>
      <c r="B257" s="555" t="s">
        <v>1090</v>
      </c>
      <c r="C257" s="492"/>
      <c r="D257" s="555"/>
    </row>
    <row r="258" spans="1:4" s="661" customFormat="1">
      <c r="A258" s="670" t="s">
        <v>517</v>
      </c>
      <c r="B258" s="555" t="s">
        <v>1091</v>
      </c>
      <c r="C258" s="492">
        <f>C256+C257</f>
        <v>4628920863</v>
      </c>
      <c r="D258" s="672"/>
    </row>
    <row r="259" spans="1:4" s="661" customFormat="1">
      <c r="A259" s="526" t="s">
        <v>518</v>
      </c>
      <c r="B259" s="667" t="s">
        <v>1092</v>
      </c>
      <c r="C259" s="668">
        <f>C253-C254+C255-C258</f>
        <v>0</v>
      </c>
      <c r="D259" s="669"/>
    </row>
    <row r="260" spans="1:4" s="661" customFormat="1">
      <c r="A260" s="526" t="s">
        <v>1024</v>
      </c>
      <c r="B260" s="667" t="s">
        <v>1093</v>
      </c>
      <c r="C260" s="560">
        <f>C258/(C253-C254+C255)</f>
        <v>1</v>
      </c>
      <c r="D260" s="560"/>
    </row>
    <row r="261" spans="1:4" s="960" customFormat="1">
      <c r="A261" s="961" t="s">
        <v>97</v>
      </c>
      <c r="B261" s="430" t="s">
        <v>71</v>
      </c>
      <c r="C261" s="962"/>
      <c r="D261" s="962"/>
    </row>
    <row r="262" spans="1:4" s="661" customFormat="1">
      <c r="A262" s="526" t="s">
        <v>510</v>
      </c>
      <c r="B262" s="667" t="s">
        <v>509</v>
      </c>
      <c r="C262" s="668">
        <v>13133942274</v>
      </c>
      <c r="D262" s="669"/>
    </row>
    <row r="263" spans="1:4">
      <c r="A263" s="526" t="s">
        <v>512</v>
      </c>
      <c r="B263" s="667" t="s">
        <v>511</v>
      </c>
      <c r="C263" s="668">
        <v>0</v>
      </c>
      <c r="D263" s="669"/>
    </row>
    <row r="264" spans="1:4" s="661" customFormat="1">
      <c r="A264" s="526" t="s">
        <v>514</v>
      </c>
      <c r="B264" s="667" t="s">
        <v>513</v>
      </c>
      <c r="C264" s="668">
        <v>0</v>
      </c>
      <c r="D264" s="669"/>
    </row>
    <row r="265" spans="1:4" s="661" customFormat="1">
      <c r="A265" s="670" t="s">
        <v>515</v>
      </c>
      <c r="B265" s="555" t="s">
        <v>1089</v>
      </c>
      <c r="C265" s="675">
        <v>11289592246</v>
      </c>
      <c r="D265" s="671"/>
    </row>
    <row r="266" spans="1:4" s="661" customFormat="1">
      <c r="A266" s="670" t="s">
        <v>516</v>
      </c>
      <c r="B266" s="555" t="s">
        <v>1090</v>
      </c>
      <c r="C266" s="492"/>
      <c r="D266" s="555"/>
    </row>
    <row r="267" spans="1:4" s="661" customFormat="1">
      <c r="A267" s="670" t="s">
        <v>517</v>
      </c>
      <c r="B267" s="555" t="s">
        <v>1091</v>
      </c>
      <c r="C267" s="492">
        <f>C265+C266</f>
        <v>11289592246</v>
      </c>
      <c r="D267" s="672"/>
    </row>
    <row r="268" spans="1:4" s="1122" customFormat="1">
      <c r="A268" s="1118" t="s">
        <v>518</v>
      </c>
      <c r="B268" s="1119" t="s">
        <v>1092</v>
      </c>
      <c r="C268" s="1120">
        <f>C262-C263+C264-C267</f>
        <v>1844350028</v>
      </c>
      <c r="D268" s="1121"/>
    </row>
    <row r="269" spans="1:4" s="661" customFormat="1">
      <c r="A269" s="526" t="s">
        <v>1024</v>
      </c>
      <c r="B269" s="667" t="s">
        <v>1093</v>
      </c>
      <c r="C269" s="560">
        <f>C267/(C262-C263+C264)</f>
        <v>0.85957376775965566</v>
      </c>
      <c r="D269" s="560"/>
    </row>
    <row r="270" spans="1:4" s="960" customFormat="1">
      <c r="A270" s="961" t="s">
        <v>98</v>
      </c>
      <c r="B270" s="430" t="s">
        <v>119</v>
      </c>
      <c r="C270" s="962"/>
      <c r="D270" s="962"/>
    </row>
    <row r="271" spans="1:4">
      <c r="A271" s="526" t="s">
        <v>510</v>
      </c>
      <c r="B271" s="667" t="s">
        <v>509</v>
      </c>
      <c r="C271" s="668">
        <v>261614000</v>
      </c>
      <c r="D271" s="669"/>
    </row>
    <row r="272" spans="1:4" s="661" customFormat="1">
      <c r="A272" s="526" t="s">
        <v>512</v>
      </c>
      <c r="B272" s="667" t="s">
        <v>511</v>
      </c>
      <c r="C272" s="668">
        <v>0</v>
      </c>
      <c r="D272" s="669"/>
    </row>
    <row r="273" spans="1:4" s="661" customFormat="1">
      <c r="A273" s="526" t="s">
        <v>514</v>
      </c>
      <c r="B273" s="667" t="s">
        <v>513</v>
      </c>
      <c r="C273" s="668">
        <v>0</v>
      </c>
      <c r="D273" s="669"/>
    </row>
    <row r="274" spans="1:4" s="661" customFormat="1">
      <c r="A274" s="670" t="s">
        <v>515</v>
      </c>
      <c r="B274" s="555" t="s">
        <v>1089</v>
      </c>
      <c r="C274" s="675">
        <v>0</v>
      </c>
      <c r="D274" s="671"/>
    </row>
    <row r="275" spans="1:4" s="661" customFormat="1">
      <c r="A275" s="670" t="s">
        <v>516</v>
      </c>
      <c r="B275" s="555" t="s">
        <v>1090</v>
      </c>
      <c r="C275" s="555"/>
      <c r="D275" s="555"/>
    </row>
    <row r="276" spans="1:4" s="661" customFormat="1">
      <c r="A276" s="670" t="s">
        <v>517</v>
      </c>
      <c r="B276" s="555" t="s">
        <v>1091</v>
      </c>
      <c r="C276" s="492">
        <f>C274+C275</f>
        <v>0</v>
      </c>
      <c r="D276" s="672"/>
    </row>
    <row r="277" spans="1:4" s="1122" customFormat="1">
      <c r="A277" s="1118" t="s">
        <v>518</v>
      </c>
      <c r="B277" s="1119" t="s">
        <v>1092</v>
      </c>
      <c r="C277" s="1120">
        <f>C271-C272+C273-C276</f>
        <v>261614000</v>
      </c>
      <c r="D277" s="1121"/>
    </row>
    <row r="278" spans="1:4" s="661" customFormat="1">
      <c r="A278" s="526" t="s">
        <v>1024</v>
      </c>
      <c r="B278" s="667" t="s">
        <v>1093</v>
      </c>
      <c r="C278" s="560">
        <f>C276/(C271-C272+C273)</f>
        <v>0</v>
      </c>
      <c r="D278" s="560"/>
    </row>
    <row r="279" spans="1:4" s="963" customFormat="1">
      <c r="A279" s="961" t="s">
        <v>99</v>
      </c>
      <c r="B279" s="430" t="s">
        <v>122</v>
      </c>
      <c r="C279" s="962"/>
      <c r="D279" s="962"/>
    </row>
    <row r="280" spans="1:4" s="661" customFormat="1">
      <c r="A280" s="526" t="s">
        <v>510</v>
      </c>
      <c r="B280" s="667" t="s">
        <v>509</v>
      </c>
      <c r="C280" s="668">
        <v>5787000000</v>
      </c>
      <c r="D280" s="669"/>
    </row>
    <row r="281" spans="1:4" s="661" customFormat="1">
      <c r="A281" s="526" t="s">
        <v>512</v>
      </c>
      <c r="B281" s="667" t="s">
        <v>511</v>
      </c>
      <c r="C281" s="668">
        <v>0</v>
      </c>
      <c r="D281" s="669"/>
    </row>
    <row r="282" spans="1:4" s="661" customFormat="1">
      <c r="A282" s="526" t="s">
        <v>514</v>
      </c>
      <c r="B282" s="667" t="s">
        <v>513</v>
      </c>
      <c r="C282" s="668">
        <v>0</v>
      </c>
      <c r="D282" s="669"/>
    </row>
    <row r="283" spans="1:4" s="661" customFormat="1">
      <c r="A283" s="670" t="s">
        <v>515</v>
      </c>
      <c r="B283" s="555" t="s">
        <v>1089</v>
      </c>
      <c r="C283" s="675">
        <v>5787000000</v>
      </c>
      <c r="D283" s="671"/>
    </row>
    <row r="284" spans="1:4" s="661" customFormat="1">
      <c r="A284" s="670" t="s">
        <v>516</v>
      </c>
      <c r="B284" s="555" t="s">
        <v>1090</v>
      </c>
      <c r="C284" s="492"/>
      <c r="D284" s="555"/>
    </row>
    <row r="285" spans="1:4" s="661" customFormat="1">
      <c r="A285" s="670" t="s">
        <v>517</v>
      </c>
      <c r="B285" s="555" t="s">
        <v>1091</v>
      </c>
      <c r="C285" s="492">
        <f>C283+C284</f>
        <v>5787000000</v>
      </c>
      <c r="D285" s="672"/>
    </row>
    <row r="286" spans="1:4" s="661" customFormat="1">
      <c r="A286" s="526" t="s">
        <v>518</v>
      </c>
      <c r="B286" s="667" t="s">
        <v>1092</v>
      </c>
      <c r="C286" s="668">
        <f>C280-C281+C282-C285</f>
        <v>0</v>
      </c>
      <c r="D286" s="669"/>
    </row>
    <row r="287" spans="1:4">
      <c r="A287" s="526" t="s">
        <v>1024</v>
      </c>
      <c r="B287" s="667" t="s">
        <v>1093</v>
      </c>
      <c r="C287" s="560">
        <f>C285/(C280-C281+C282)</f>
        <v>1</v>
      </c>
      <c r="D287" s="560"/>
    </row>
    <row r="288" spans="1:4" s="960" customFormat="1">
      <c r="A288" s="961" t="s">
        <v>101</v>
      </c>
      <c r="B288" s="430" t="s">
        <v>52</v>
      </c>
      <c r="C288" s="962"/>
      <c r="D288" s="962"/>
    </row>
    <row r="289" spans="1:4" s="661" customFormat="1">
      <c r="A289" s="526" t="s">
        <v>510</v>
      </c>
      <c r="B289" s="667" t="s">
        <v>509</v>
      </c>
      <c r="C289" s="492">
        <v>50694782402</v>
      </c>
      <c r="D289" s="669"/>
    </row>
    <row r="290" spans="1:4" s="661" customFormat="1">
      <c r="A290" s="526" t="s">
        <v>512</v>
      </c>
      <c r="B290" s="667" t="s">
        <v>511</v>
      </c>
      <c r="C290" s="492">
        <v>0</v>
      </c>
      <c r="D290" s="669"/>
    </row>
    <row r="291" spans="1:4" s="661" customFormat="1">
      <c r="A291" s="526" t="s">
        <v>514</v>
      </c>
      <c r="B291" s="667" t="s">
        <v>513</v>
      </c>
      <c r="C291" s="492">
        <v>0</v>
      </c>
      <c r="D291" s="669"/>
    </row>
    <row r="292" spans="1:4" s="661" customFormat="1">
      <c r="A292" s="670" t="s">
        <v>515</v>
      </c>
      <c r="B292" s="555" t="s">
        <v>1089</v>
      </c>
      <c r="C292" s="492">
        <v>17755975584</v>
      </c>
      <c r="D292" s="671"/>
    </row>
    <row r="293" spans="1:4" s="661" customFormat="1">
      <c r="A293" s="670" t="s">
        <v>516</v>
      </c>
      <c r="B293" s="555" t="s">
        <v>1090</v>
      </c>
      <c r="C293" s="555"/>
      <c r="D293" s="555"/>
    </row>
    <row r="294" spans="1:4" s="661" customFormat="1">
      <c r="A294" s="670" t="s">
        <v>517</v>
      </c>
      <c r="B294" s="555" t="s">
        <v>1091</v>
      </c>
      <c r="C294" s="492">
        <f>C292+C293</f>
        <v>17755975584</v>
      </c>
      <c r="D294" s="672"/>
    </row>
    <row r="295" spans="1:4" s="1132" customFormat="1">
      <c r="A295" s="1118" t="s">
        <v>518</v>
      </c>
      <c r="B295" s="1119" t="s">
        <v>1092</v>
      </c>
      <c r="C295" s="1091">
        <f>C289-C290+C291-C294</f>
        <v>32938806818</v>
      </c>
      <c r="D295" s="1121"/>
    </row>
    <row r="296" spans="1:4" s="661" customFormat="1">
      <c r="A296" s="526" t="s">
        <v>1024</v>
      </c>
      <c r="B296" s="667" t="s">
        <v>1093</v>
      </c>
      <c r="C296" s="563">
        <f>C294/(C289-C290+C291)</f>
        <v>0.35025252585558975</v>
      </c>
      <c r="D296" s="560"/>
    </row>
    <row r="297" spans="1:4" s="960" customFormat="1">
      <c r="A297" s="961" t="s">
        <v>102</v>
      </c>
      <c r="B297" s="430" t="s">
        <v>37</v>
      </c>
      <c r="C297" s="964"/>
      <c r="D297" s="962"/>
    </row>
    <row r="298" spans="1:4" s="661" customFormat="1">
      <c r="A298" s="526" t="s">
        <v>510</v>
      </c>
      <c r="B298" s="667" t="s">
        <v>509</v>
      </c>
      <c r="C298" s="492">
        <v>1615873790776</v>
      </c>
      <c r="D298" s="669"/>
    </row>
    <row r="299" spans="1:4" s="661" customFormat="1">
      <c r="A299" s="526" t="s">
        <v>512</v>
      </c>
      <c r="B299" s="667" t="s">
        <v>511</v>
      </c>
      <c r="C299" s="492">
        <v>0</v>
      </c>
      <c r="D299" s="669"/>
    </row>
    <row r="300" spans="1:4" s="661" customFormat="1">
      <c r="A300" s="526" t="s">
        <v>514</v>
      </c>
      <c r="B300" s="667" t="s">
        <v>513</v>
      </c>
      <c r="C300" s="492">
        <v>0</v>
      </c>
      <c r="D300" s="669"/>
    </row>
    <row r="301" spans="1:4" s="661" customFormat="1">
      <c r="A301" s="670" t="s">
        <v>515</v>
      </c>
      <c r="B301" s="555" t="s">
        <v>1089</v>
      </c>
      <c r="C301" s="492">
        <v>1615873790776</v>
      </c>
      <c r="D301" s="671"/>
    </row>
    <row r="302" spans="1:4" s="661" customFormat="1">
      <c r="A302" s="670" t="s">
        <v>516</v>
      </c>
      <c r="B302" s="555" t="s">
        <v>1090</v>
      </c>
      <c r="C302" s="492"/>
      <c r="D302" s="555"/>
    </row>
    <row r="303" spans="1:4">
      <c r="A303" s="670" t="s">
        <v>517</v>
      </c>
      <c r="B303" s="555" t="s">
        <v>1091</v>
      </c>
      <c r="C303" s="492">
        <f>C301+C302</f>
        <v>1615873790776</v>
      </c>
      <c r="D303" s="672"/>
    </row>
    <row r="304" spans="1:4" s="661" customFormat="1">
      <c r="A304" s="526" t="s">
        <v>518</v>
      </c>
      <c r="B304" s="667" t="s">
        <v>1092</v>
      </c>
      <c r="C304" s="492">
        <f>C298-C299+C300-C303</f>
        <v>0</v>
      </c>
      <c r="D304" s="669"/>
    </row>
    <row r="305" spans="1:4" s="661" customFormat="1">
      <c r="A305" s="526" t="s">
        <v>1024</v>
      </c>
      <c r="B305" s="667" t="s">
        <v>1093</v>
      </c>
      <c r="C305" s="563">
        <f>C303/(C298-C299+C300)</f>
        <v>1</v>
      </c>
      <c r="D305" s="560"/>
    </row>
    <row r="306" spans="1:4" s="960" customFormat="1">
      <c r="A306" s="961" t="s">
        <v>108</v>
      </c>
      <c r="B306" s="430" t="s">
        <v>68</v>
      </c>
      <c r="C306" s="964"/>
      <c r="D306" s="962"/>
    </row>
    <row r="307" spans="1:4" s="661" customFormat="1">
      <c r="A307" s="526" t="s">
        <v>510</v>
      </c>
      <c r="B307" s="667" t="s">
        <v>509</v>
      </c>
      <c r="C307" s="668">
        <v>2207639722</v>
      </c>
      <c r="D307" s="669"/>
    </row>
    <row r="308" spans="1:4" s="661" customFormat="1">
      <c r="A308" s="526" t="s">
        <v>512</v>
      </c>
      <c r="B308" s="667" t="s">
        <v>511</v>
      </c>
      <c r="C308" s="668">
        <v>0</v>
      </c>
      <c r="D308" s="669"/>
    </row>
    <row r="309" spans="1:4" s="661" customFormat="1">
      <c r="A309" s="526" t="s">
        <v>514</v>
      </c>
      <c r="B309" s="667" t="s">
        <v>513</v>
      </c>
      <c r="C309" s="668">
        <v>0</v>
      </c>
      <c r="D309" s="669"/>
    </row>
    <row r="310" spans="1:4" s="661" customFormat="1">
      <c r="A310" s="670" t="s">
        <v>515</v>
      </c>
      <c r="B310" s="555" t="s">
        <v>1089</v>
      </c>
      <c r="C310" s="675">
        <v>2207639722</v>
      </c>
      <c r="D310" s="671"/>
    </row>
    <row r="311" spans="1:4">
      <c r="A311" s="670" t="s">
        <v>516</v>
      </c>
      <c r="B311" s="555" t="s">
        <v>1090</v>
      </c>
      <c r="C311" s="492"/>
      <c r="D311" s="555"/>
    </row>
    <row r="312" spans="1:4" s="661" customFormat="1">
      <c r="A312" s="670" t="s">
        <v>517</v>
      </c>
      <c r="B312" s="555" t="s">
        <v>1091</v>
      </c>
      <c r="C312" s="492">
        <f>C310+C311</f>
        <v>2207639722</v>
      </c>
      <c r="D312" s="672"/>
    </row>
    <row r="313" spans="1:4" s="661" customFormat="1">
      <c r="A313" s="526" t="s">
        <v>518</v>
      </c>
      <c r="B313" s="667" t="s">
        <v>1092</v>
      </c>
      <c r="C313" s="668">
        <f>C307-C308+C309-C312</f>
        <v>0</v>
      </c>
      <c r="D313" s="669"/>
    </row>
    <row r="314" spans="1:4" s="661" customFormat="1">
      <c r="A314" s="526" t="s">
        <v>1024</v>
      </c>
      <c r="B314" s="667" t="s">
        <v>1093</v>
      </c>
      <c r="C314" s="560">
        <f>C312/(C307-C308+C309)</f>
        <v>1</v>
      </c>
      <c r="D314" s="560"/>
    </row>
    <row r="315" spans="1:4" s="960" customFormat="1">
      <c r="A315" s="961" t="s">
        <v>109</v>
      </c>
      <c r="B315" s="430" t="s">
        <v>57</v>
      </c>
      <c r="C315" s="962"/>
      <c r="D315" s="962"/>
    </row>
    <row r="316" spans="1:4" s="661" customFormat="1">
      <c r="A316" s="526" t="s">
        <v>510</v>
      </c>
      <c r="B316" s="667" t="s">
        <v>509</v>
      </c>
      <c r="C316" s="668">
        <v>800000000</v>
      </c>
      <c r="D316" s="669"/>
    </row>
    <row r="317" spans="1:4" s="661" customFormat="1">
      <c r="A317" s="526" t="s">
        <v>512</v>
      </c>
      <c r="B317" s="667" t="s">
        <v>511</v>
      </c>
      <c r="C317" s="668">
        <v>0</v>
      </c>
      <c r="D317" s="669"/>
    </row>
    <row r="318" spans="1:4" s="661" customFormat="1">
      <c r="A318" s="526" t="s">
        <v>514</v>
      </c>
      <c r="B318" s="667" t="s">
        <v>513</v>
      </c>
      <c r="C318" s="668">
        <v>0</v>
      </c>
      <c r="D318" s="669"/>
    </row>
    <row r="319" spans="1:4">
      <c r="A319" s="670" t="s">
        <v>515</v>
      </c>
      <c r="B319" s="555" t="s">
        <v>1089</v>
      </c>
      <c r="C319" s="675">
        <v>0</v>
      </c>
      <c r="D319" s="671"/>
    </row>
    <row r="320" spans="1:4" s="661" customFormat="1">
      <c r="A320" s="670" t="s">
        <v>516</v>
      </c>
      <c r="B320" s="555" t="s">
        <v>1090</v>
      </c>
      <c r="C320" s="555"/>
      <c r="D320" s="555"/>
    </row>
    <row r="321" spans="1:4" s="661" customFormat="1">
      <c r="A321" s="670" t="s">
        <v>517</v>
      </c>
      <c r="B321" s="555" t="s">
        <v>1091</v>
      </c>
      <c r="C321" s="492">
        <f>C319+C320</f>
        <v>0</v>
      </c>
      <c r="D321" s="672"/>
    </row>
    <row r="322" spans="1:4" s="1122" customFormat="1">
      <c r="A322" s="1118" t="s">
        <v>518</v>
      </c>
      <c r="B322" s="1119" t="s">
        <v>1092</v>
      </c>
      <c r="C322" s="1120">
        <f>C316-C317+C318-C321</f>
        <v>800000000</v>
      </c>
      <c r="D322" s="1121"/>
    </row>
    <row r="323" spans="1:4" s="661" customFormat="1">
      <c r="A323" s="526" t="s">
        <v>1024</v>
      </c>
      <c r="B323" s="667" t="s">
        <v>1093</v>
      </c>
      <c r="C323" s="560">
        <f>C321/(C316-C317+C318)</f>
        <v>0</v>
      </c>
      <c r="D323" s="560"/>
    </row>
    <row r="324" spans="1:4" s="960" customFormat="1">
      <c r="A324" s="961" t="s">
        <v>110</v>
      </c>
      <c r="B324" s="430" t="s">
        <v>73</v>
      </c>
      <c r="C324" s="962"/>
      <c r="D324" s="962"/>
    </row>
    <row r="325" spans="1:4" s="661" customFormat="1">
      <c r="A325" s="526" t="s">
        <v>510</v>
      </c>
      <c r="B325" s="667" t="s">
        <v>509</v>
      </c>
      <c r="C325" s="668">
        <v>5492150690</v>
      </c>
      <c r="D325" s="669"/>
    </row>
    <row r="326" spans="1:4" s="661" customFormat="1">
      <c r="A326" s="526" t="s">
        <v>512</v>
      </c>
      <c r="B326" s="667" t="s">
        <v>511</v>
      </c>
      <c r="C326" s="668">
        <v>0</v>
      </c>
      <c r="D326" s="669"/>
    </row>
    <row r="327" spans="1:4" s="661" customFormat="1">
      <c r="A327" s="526" t="s">
        <v>514</v>
      </c>
      <c r="B327" s="667" t="s">
        <v>513</v>
      </c>
      <c r="C327" s="668">
        <v>0</v>
      </c>
      <c r="D327" s="669"/>
    </row>
    <row r="328" spans="1:4" s="661" customFormat="1">
      <c r="A328" s="670" t="s">
        <v>515</v>
      </c>
      <c r="B328" s="555" t="s">
        <v>1089</v>
      </c>
      <c r="C328" s="675">
        <v>5492150690</v>
      </c>
      <c r="D328" s="671"/>
    </row>
    <row r="329" spans="1:4" s="661" customFormat="1">
      <c r="A329" s="670" t="s">
        <v>516</v>
      </c>
      <c r="B329" s="555" t="s">
        <v>1090</v>
      </c>
      <c r="C329" s="492"/>
      <c r="D329" s="555"/>
    </row>
    <row r="330" spans="1:4" s="661" customFormat="1">
      <c r="A330" s="670" t="s">
        <v>517</v>
      </c>
      <c r="B330" s="555" t="s">
        <v>1091</v>
      </c>
      <c r="C330" s="492">
        <f>C328+C329</f>
        <v>5492150690</v>
      </c>
      <c r="D330" s="672"/>
    </row>
    <row r="331" spans="1:4" s="661" customFormat="1">
      <c r="A331" s="526" t="s">
        <v>518</v>
      </c>
      <c r="B331" s="667" t="s">
        <v>1092</v>
      </c>
      <c r="C331" s="668">
        <f>C325-C326+C327-C330</f>
        <v>0</v>
      </c>
      <c r="D331" s="669"/>
    </row>
    <row r="332" spans="1:4" s="661" customFormat="1">
      <c r="A332" s="526" t="s">
        <v>1024</v>
      </c>
      <c r="B332" s="667" t="s">
        <v>1093</v>
      </c>
      <c r="C332" s="560">
        <f>C330/(C325-C326+C327)</f>
        <v>1</v>
      </c>
      <c r="D332" s="560"/>
    </row>
    <row r="333" spans="1:4" s="960" customFormat="1">
      <c r="A333" s="961" t="s">
        <v>111</v>
      </c>
      <c r="B333" s="430" t="s">
        <v>58</v>
      </c>
      <c r="C333" s="962"/>
      <c r="D333" s="962"/>
    </row>
    <row r="334" spans="1:4" s="661" customFormat="1">
      <c r="A334" s="526" t="s">
        <v>510</v>
      </c>
      <c r="B334" s="667" t="s">
        <v>509</v>
      </c>
      <c r="C334" s="668">
        <v>3207966445</v>
      </c>
      <c r="D334" s="669"/>
    </row>
    <row r="335" spans="1:4" s="661" customFormat="1">
      <c r="A335" s="526" t="s">
        <v>512</v>
      </c>
      <c r="B335" s="667" t="s">
        <v>511</v>
      </c>
      <c r="C335" s="668">
        <v>0</v>
      </c>
      <c r="D335" s="669"/>
    </row>
    <row r="336" spans="1:4">
      <c r="A336" s="526" t="s">
        <v>514</v>
      </c>
      <c r="B336" s="667" t="s">
        <v>513</v>
      </c>
      <c r="C336" s="668">
        <v>0</v>
      </c>
      <c r="D336" s="669"/>
    </row>
    <row r="337" spans="1:4" s="661" customFormat="1">
      <c r="A337" s="670" t="s">
        <v>515</v>
      </c>
      <c r="B337" s="555" t="s">
        <v>1089</v>
      </c>
      <c r="C337" s="675">
        <v>0</v>
      </c>
      <c r="D337" s="671"/>
    </row>
    <row r="338" spans="1:4" s="661" customFormat="1">
      <c r="A338" s="670" t="s">
        <v>516</v>
      </c>
      <c r="B338" s="555" t="s">
        <v>1090</v>
      </c>
      <c r="C338" s="555"/>
      <c r="D338" s="555"/>
    </row>
    <row r="339" spans="1:4" s="661" customFormat="1">
      <c r="A339" s="670" t="s">
        <v>517</v>
      </c>
      <c r="B339" s="555" t="s">
        <v>1091</v>
      </c>
      <c r="C339" s="492">
        <f>C337+C338</f>
        <v>0</v>
      </c>
      <c r="D339" s="672"/>
    </row>
    <row r="340" spans="1:4" s="1122" customFormat="1">
      <c r="A340" s="1118" t="s">
        <v>518</v>
      </c>
      <c r="B340" s="1119" t="s">
        <v>1092</v>
      </c>
      <c r="C340" s="1120">
        <f>C334-C335+C336-C339</f>
        <v>3207966445</v>
      </c>
      <c r="D340" s="1121"/>
    </row>
    <row r="341" spans="1:4" s="661" customFormat="1">
      <c r="A341" s="526" t="s">
        <v>1024</v>
      </c>
      <c r="B341" s="667" t="s">
        <v>1093</v>
      </c>
      <c r="C341" s="560">
        <f>C339/(C334-C335+C336)</f>
        <v>0</v>
      </c>
      <c r="D341" s="560"/>
    </row>
    <row r="342" spans="1:4" s="960" customFormat="1">
      <c r="A342" s="961" t="s">
        <v>123</v>
      </c>
      <c r="B342" s="430" t="s">
        <v>60</v>
      </c>
      <c r="C342" s="962"/>
      <c r="D342" s="962"/>
    </row>
    <row r="343" spans="1:4" s="661" customFormat="1">
      <c r="A343" s="526" t="s">
        <v>510</v>
      </c>
      <c r="B343" s="667" t="s">
        <v>509</v>
      </c>
      <c r="C343" s="668">
        <v>19994888087</v>
      </c>
      <c r="D343" s="669"/>
    </row>
    <row r="344" spans="1:4">
      <c r="A344" s="526" t="s">
        <v>512</v>
      </c>
      <c r="B344" s="667" t="s">
        <v>511</v>
      </c>
      <c r="C344" s="668">
        <v>0</v>
      </c>
      <c r="D344" s="669"/>
    </row>
    <row r="345" spans="1:4" s="661" customFormat="1">
      <c r="A345" s="526" t="s">
        <v>514</v>
      </c>
      <c r="B345" s="667" t="s">
        <v>513</v>
      </c>
      <c r="C345" s="668">
        <v>0</v>
      </c>
      <c r="D345" s="669"/>
    </row>
    <row r="346" spans="1:4" s="661" customFormat="1">
      <c r="A346" s="670" t="s">
        <v>515</v>
      </c>
      <c r="B346" s="555" t="s">
        <v>1089</v>
      </c>
      <c r="C346" s="675">
        <v>19994888087</v>
      </c>
      <c r="D346" s="671"/>
    </row>
    <row r="347" spans="1:4" s="661" customFormat="1">
      <c r="A347" s="670" t="s">
        <v>516</v>
      </c>
      <c r="B347" s="555" t="s">
        <v>1090</v>
      </c>
      <c r="C347" s="492"/>
      <c r="D347" s="555"/>
    </row>
    <row r="348" spans="1:4" s="661" customFormat="1">
      <c r="A348" s="670" t="s">
        <v>517</v>
      </c>
      <c r="B348" s="555" t="s">
        <v>1091</v>
      </c>
      <c r="C348" s="492">
        <f>C346+C347</f>
        <v>19994888087</v>
      </c>
      <c r="D348" s="672"/>
    </row>
    <row r="349" spans="1:4" s="661" customFormat="1">
      <c r="A349" s="526" t="s">
        <v>518</v>
      </c>
      <c r="B349" s="667" t="s">
        <v>1092</v>
      </c>
      <c r="C349" s="668">
        <f>C343-C344+C345-C348</f>
        <v>0</v>
      </c>
      <c r="D349" s="669"/>
    </row>
    <row r="350" spans="1:4" s="661" customFormat="1">
      <c r="A350" s="526" t="s">
        <v>1024</v>
      </c>
      <c r="B350" s="667" t="s">
        <v>1093</v>
      </c>
      <c r="C350" s="560">
        <f>C348/(C343-C344+C345)</f>
        <v>1</v>
      </c>
      <c r="D350" s="560"/>
    </row>
    <row r="351" spans="1:4" s="960" customFormat="1">
      <c r="A351" s="961" t="s">
        <v>129</v>
      </c>
      <c r="B351" s="430" t="s">
        <v>64</v>
      </c>
      <c r="C351" s="962"/>
      <c r="D351" s="962"/>
    </row>
    <row r="352" spans="1:4">
      <c r="A352" s="526" t="s">
        <v>510</v>
      </c>
      <c r="B352" s="667" t="s">
        <v>509</v>
      </c>
      <c r="C352" s="668">
        <v>1678899507</v>
      </c>
      <c r="D352" s="669"/>
    </row>
    <row r="353" spans="1:4" s="661" customFormat="1">
      <c r="A353" s="526" t="s">
        <v>512</v>
      </c>
      <c r="B353" s="667" t="s">
        <v>511</v>
      </c>
      <c r="C353" s="668">
        <v>0</v>
      </c>
      <c r="D353" s="669"/>
    </row>
    <row r="354" spans="1:4" s="661" customFormat="1">
      <c r="A354" s="526" t="s">
        <v>514</v>
      </c>
      <c r="B354" s="667" t="s">
        <v>513</v>
      </c>
      <c r="C354" s="668">
        <v>0</v>
      </c>
      <c r="D354" s="669"/>
    </row>
    <row r="355" spans="1:4" s="661" customFormat="1">
      <c r="A355" s="670" t="s">
        <v>515</v>
      </c>
      <c r="B355" s="555" t="s">
        <v>1089</v>
      </c>
      <c r="C355" s="675">
        <v>1257742305</v>
      </c>
      <c r="D355" s="671"/>
    </row>
    <row r="356" spans="1:4" s="661" customFormat="1">
      <c r="A356" s="670" t="s">
        <v>516</v>
      </c>
      <c r="B356" s="555" t="s">
        <v>1090</v>
      </c>
      <c r="C356" s="492"/>
      <c r="D356" s="555"/>
    </row>
    <row r="357" spans="1:4" s="661" customFormat="1">
      <c r="A357" s="670" t="s">
        <v>517</v>
      </c>
      <c r="B357" s="555" t="s">
        <v>1091</v>
      </c>
      <c r="C357" s="492">
        <f>C355+C356</f>
        <v>1257742305</v>
      </c>
      <c r="D357" s="672"/>
    </row>
    <row r="358" spans="1:4" s="1122" customFormat="1">
      <c r="A358" s="1118" t="s">
        <v>518</v>
      </c>
      <c r="B358" s="1119" t="s">
        <v>1092</v>
      </c>
      <c r="C358" s="1120">
        <f>C352-C353+C354-C357</f>
        <v>421157202</v>
      </c>
      <c r="D358" s="1121"/>
    </row>
    <row r="359" spans="1:4" s="661" customFormat="1">
      <c r="A359" s="526" t="s">
        <v>1024</v>
      </c>
      <c r="B359" s="667" t="s">
        <v>1093</v>
      </c>
      <c r="C359" s="560">
        <f>C357/(C352-C353+C354)</f>
        <v>0.7491468665968225</v>
      </c>
      <c r="D359" s="560"/>
    </row>
    <row r="360" spans="1:4" s="960" customFormat="1">
      <c r="A360" s="961" t="s">
        <v>130</v>
      </c>
      <c r="B360" s="430" t="s">
        <v>65</v>
      </c>
      <c r="C360" s="962"/>
      <c r="D360" s="962"/>
    </row>
    <row r="361" spans="1:4" s="661" customFormat="1">
      <c r="A361" s="526" t="s">
        <v>510</v>
      </c>
      <c r="B361" s="667" t="s">
        <v>509</v>
      </c>
      <c r="C361" s="668">
        <v>5342656630</v>
      </c>
      <c r="D361" s="669"/>
    </row>
    <row r="362" spans="1:4" s="661" customFormat="1">
      <c r="A362" s="526" t="s">
        <v>512</v>
      </c>
      <c r="B362" s="667" t="s">
        <v>511</v>
      </c>
      <c r="C362" s="668">
        <v>0</v>
      </c>
      <c r="D362" s="669"/>
    </row>
    <row r="363" spans="1:4" s="661" customFormat="1">
      <c r="A363" s="526" t="s">
        <v>514</v>
      </c>
      <c r="B363" s="667" t="s">
        <v>513</v>
      </c>
      <c r="C363" s="668">
        <v>0</v>
      </c>
      <c r="D363" s="669"/>
    </row>
    <row r="364" spans="1:4" s="661" customFormat="1">
      <c r="A364" s="670" t="s">
        <v>515</v>
      </c>
      <c r="B364" s="555" t="s">
        <v>1089</v>
      </c>
      <c r="C364" s="675">
        <v>0</v>
      </c>
      <c r="D364" s="671"/>
    </row>
    <row r="365" spans="1:4" s="661" customFormat="1">
      <c r="A365" s="670" t="s">
        <v>516</v>
      </c>
      <c r="B365" s="555" t="s">
        <v>1090</v>
      </c>
      <c r="C365" s="555"/>
      <c r="D365" s="555"/>
    </row>
    <row r="366" spans="1:4" s="661" customFormat="1">
      <c r="A366" s="670" t="s">
        <v>517</v>
      </c>
      <c r="B366" s="555" t="s">
        <v>1091</v>
      </c>
      <c r="C366" s="492">
        <f>C364+C365</f>
        <v>0</v>
      </c>
      <c r="D366" s="672"/>
    </row>
    <row r="367" spans="1:4" s="1122" customFormat="1">
      <c r="A367" s="1118" t="s">
        <v>518</v>
      </c>
      <c r="B367" s="1119" t="s">
        <v>1092</v>
      </c>
      <c r="C367" s="1120">
        <f>C361-C362+C363-C366</f>
        <v>5342656630</v>
      </c>
      <c r="D367" s="1121"/>
    </row>
    <row r="368" spans="1:4">
      <c r="A368" s="526" t="s">
        <v>1024</v>
      </c>
      <c r="B368" s="667" t="s">
        <v>1093</v>
      </c>
      <c r="C368" s="560">
        <f>C366/(C361-C362+C363)</f>
        <v>0</v>
      </c>
      <c r="D368" s="560"/>
    </row>
    <row r="369" spans="1:4" s="960" customFormat="1">
      <c r="A369" s="961" t="s">
        <v>131</v>
      </c>
      <c r="B369" s="430" t="s">
        <v>44</v>
      </c>
      <c r="C369" s="962"/>
      <c r="D369" s="962"/>
    </row>
    <row r="370" spans="1:4" s="661" customFormat="1">
      <c r="A370" s="526" t="s">
        <v>510</v>
      </c>
      <c r="B370" s="667" t="s">
        <v>509</v>
      </c>
      <c r="C370" s="668">
        <v>327247561</v>
      </c>
      <c r="D370" s="669"/>
    </row>
    <row r="371" spans="1:4" s="661" customFormat="1">
      <c r="A371" s="526" t="s">
        <v>512</v>
      </c>
      <c r="B371" s="667" t="s">
        <v>511</v>
      </c>
      <c r="C371" s="668">
        <v>0</v>
      </c>
      <c r="D371" s="669"/>
    </row>
    <row r="372" spans="1:4" s="661" customFormat="1">
      <c r="A372" s="526" t="s">
        <v>514</v>
      </c>
      <c r="B372" s="667" t="s">
        <v>513</v>
      </c>
      <c r="C372" s="668">
        <v>0</v>
      </c>
      <c r="D372" s="669"/>
    </row>
    <row r="373" spans="1:4" s="661" customFormat="1">
      <c r="A373" s="670" t="s">
        <v>515</v>
      </c>
      <c r="B373" s="555" t="s">
        <v>1089</v>
      </c>
      <c r="C373" s="675">
        <v>327247561</v>
      </c>
      <c r="D373" s="671"/>
    </row>
    <row r="374" spans="1:4" s="661" customFormat="1">
      <c r="A374" s="670" t="s">
        <v>516</v>
      </c>
      <c r="B374" s="555" t="s">
        <v>1090</v>
      </c>
      <c r="C374" s="492"/>
      <c r="D374" s="555"/>
    </row>
    <row r="375" spans="1:4" s="661" customFormat="1">
      <c r="A375" s="670" t="s">
        <v>517</v>
      </c>
      <c r="B375" s="555" t="s">
        <v>1091</v>
      </c>
      <c r="C375" s="492">
        <f>C373+C374</f>
        <v>327247561</v>
      </c>
      <c r="D375" s="672"/>
    </row>
    <row r="376" spans="1:4">
      <c r="A376" s="526" t="s">
        <v>518</v>
      </c>
      <c r="B376" s="667" t="s">
        <v>1092</v>
      </c>
      <c r="C376" s="668">
        <f>C370-C371+C372-C375</f>
        <v>0</v>
      </c>
      <c r="D376" s="669"/>
    </row>
    <row r="377" spans="1:4" s="661" customFormat="1">
      <c r="A377" s="526" t="s">
        <v>1024</v>
      </c>
      <c r="B377" s="667" t="s">
        <v>1093</v>
      </c>
      <c r="C377" s="560">
        <f>C375/(C370-C371+C372)</f>
        <v>1</v>
      </c>
      <c r="D377" s="560"/>
    </row>
    <row r="378" spans="1:4" s="960" customFormat="1" ht="38.25">
      <c r="A378" s="965">
        <v>3</v>
      </c>
      <c r="B378" s="419" t="s">
        <v>4840</v>
      </c>
      <c r="C378" s="413"/>
      <c r="D378" s="413"/>
    </row>
    <row r="379" spans="1:4" s="683" customFormat="1" ht="13.5">
      <c r="A379" s="687" t="s">
        <v>510</v>
      </c>
      <c r="B379" s="688" t="s">
        <v>509</v>
      </c>
      <c r="C379" s="682">
        <f>C388+C397</f>
        <v>321193217785</v>
      </c>
      <c r="D379" s="689"/>
    </row>
    <row r="380" spans="1:4" s="683" customFormat="1" ht="13.5">
      <c r="A380" s="687" t="s">
        <v>512</v>
      </c>
      <c r="B380" s="688" t="s">
        <v>511</v>
      </c>
      <c r="C380" s="682">
        <f t="shared" ref="C380:C385" si="6">C389+C398</f>
        <v>0</v>
      </c>
      <c r="D380" s="689"/>
    </row>
    <row r="381" spans="1:4" s="685" customFormat="1" ht="13.5">
      <c r="A381" s="687" t="s">
        <v>514</v>
      </c>
      <c r="B381" s="688" t="s">
        <v>513</v>
      </c>
      <c r="C381" s="682">
        <f t="shared" si="6"/>
        <v>0</v>
      </c>
      <c r="D381" s="689"/>
    </row>
    <row r="382" spans="1:4" s="683" customFormat="1" ht="13.5">
      <c r="A382" s="690" t="s">
        <v>515</v>
      </c>
      <c r="B382" s="479" t="s">
        <v>1089</v>
      </c>
      <c r="C382" s="682">
        <f t="shared" si="6"/>
        <v>321193217785</v>
      </c>
      <c r="D382" s="691"/>
    </row>
    <row r="383" spans="1:4" s="683" customFormat="1" ht="13.5">
      <c r="A383" s="684" t="s">
        <v>516</v>
      </c>
      <c r="B383" s="544" t="s">
        <v>1090</v>
      </c>
      <c r="C383" s="682">
        <f t="shared" si="6"/>
        <v>0</v>
      </c>
      <c r="D383" s="544"/>
    </row>
    <row r="384" spans="1:4" s="683" customFormat="1" ht="13.5">
      <c r="A384" s="684" t="s">
        <v>517</v>
      </c>
      <c r="B384" s="544" t="s">
        <v>1091</v>
      </c>
      <c r="C384" s="682">
        <f t="shared" si="6"/>
        <v>321193217785</v>
      </c>
      <c r="D384" s="677"/>
    </row>
    <row r="385" spans="1:4" s="683" customFormat="1" ht="13.5">
      <c r="A385" s="687" t="s">
        <v>518</v>
      </c>
      <c r="B385" s="688" t="s">
        <v>1092</v>
      </c>
      <c r="C385" s="682">
        <f t="shared" si="6"/>
        <v>0</v>
      </c>
      <c r="D385" s="689"/>
    </row>
    <row r="386" spans="1:4" s="683" customFormat="1" ht="13.5">
      <c r="A386" s="687" t="s">
        <v>1024</v>
      </c>
      <c r="B386" s="688" t="s">
        <v>1093</v>
      </c>
      <c r="C386" s="692">
        <f>C384/(C379-C380+C381)</f>
        <v>1</v>
      </c>
      <c r="D386" s="692"/>
    </row>
    <row r="387" spans="1:4" s="960" customFormat="1">
      <c r="A387" s="421" t="s">
        <v>94</v>
      </c>
      <c r="B387" s="419" t="s">
        <v>4844</v>
      </c>
      <c r="C387" s="966"/>
      <c r="D387" s="966"/>
    </row>
    <row r="388" spans="1:4" s="661" customFormat="1">
      <c r="A388" s="694" t="s">
        <v>510</v>
      </c>
      <c r="B388" s="693" t="s">
        <v>509</v>
      </c>
      <c r="C388" s="668">
        <v>318779760130</v>
      </c>
      <c r="D388" s="572"/>
    </row>
    <row r="389" spans="1:4">
      <c r="A389" s="694" t="s">
        <v>512</v>
      </c>
      <c r="B389" s="693" t="s">
        <v>511</v>
      </c>
      <c r="C389" s="668">
        <v>0</v>
      </c>
      <c r="D389" s="572"/>
    </row>
    <row r="390" spans="1:4" s="661" customFormat="1">
      <c r="A390" s="694" t="s">
        <v>514</v>
      </c>
      <c r="B390" s="693" t="s">
        <v>513</v>
      </c>
      <c r="C390" s="668">
        <v>0</v>
      </c>
      <c r="D390" s="572"/>
    </row>
    <row r="391" spans="1:4" s="661" customFormat="1">
      <c r="A391" s="695" t="s">
        <v>515</v>
      </c>
      <c r="B391" s="491" t="s">
        <v>1089</v>
      </c>
      <c r="C391" s="492">
        <v>318779760130</v>
      </c>
      <c r="D391" s="696"/>
    </row>
    <row r="392" spans="1:4" s="661" customFormat="1">
      <c r="A392" s="670" t="s">
        <v>516</v>
      </c>
      <c r="B392" s="555" t="s">
        <v>1090</v>
      </c>
      <c r="C392" s="555"/>
      <c r="D392" s="555"/>
    </row>
    <row r="393" spans="1:4" s="661" customFormat="1">
      <c r="A393" s="670" t="s">
        <v>517</v>
      </c>
      <c r="B393" s="555" t="s">
        <v>1091</v>
      </c>
      <c r="C393" s="492">
        <f>C391+C392</f>
        <v>318779760130</v>
      </c>
      <c r="D393" s="672"/>
    </row>
    <row r="394" spans="1:4" s="661" customFormat="1">
      <c r="A394" s="694" t="s">
        <v>518</v>
      </c>
      <c r="B394" s="693" t="s">
        <v>1092</v>
      </c>
      <c r="C394" s="668">
        <f>C388-C389+C390-C393</f>
        <v>0</v>
      </c>
      <c r="D394" s="572"/>
    </row>
    <row r="395" spans="1:4" s="661" customFormat="1">
      <c r="A395" s="694" t="s">
        <v>1024</v>
      </c>
      <c r="B395" s="693" t="s">
        <v>1093</v>
      </c>
      <c r="C395" s="571">
        <f>C393/(C388-C389+C390)</f>
        <v>1</v>
      </c>
      <c r="D395" s="571"/>
    </row>
    <row r="396" spans="1:4" s="960" customFormat="1">
      <c r="A396" s="421" t="s">
        <v>94</v>
      </c>
      <c r="B396" s="419" t="s">
        <v>38</v>
      </c>
      <c r="C396" s="966"/>
      <c r="D396" s="966"/>
    </row>
    <row r="397" spans="1:4" s="661" customFormat="1">
      <c r="A397" s="694" t="s">
        <v>510</v>
      </c>
      <c r="B397" s="693" t="s">
        <v>509</v>
      </c>
      <c r="C397" s="668">
        <v>2413457655</v>
      </c>
      <c r="D397" s="572"/>
    </row>
    <row r="398" spans="1:4">
      <c r="A398" s="694" t="s">
        <v>512</v>
      </c>
      <c r="B398" s="693" t="s">
        <v>511</v>
      </c>
      <c r="C398" s="668">
        <v>0</v>
      </c>
      <c r="D398" s="572"/>
    </row>
    <row r="399" spans="1:4" s="661" customFormat="1">
      <c r="A399" s="694" t="s">
        <v>514</v>
      </c>
      <c r="B399" s="693" t="s">
        <v>513</v>
      </c>
      <c r="C399" s="668">
        <v>0</v>
      </c>
      <c r="D399" s="572"/>
    </row>
    <row r="400" spans="1:4" s="661" customFormat="1">
      <c r="A400" s="695" t="s">
        <v>515</v>
      </c>
      <c r="B400" s="491" t="s">
        <v>1089</v>
      </c>
      <c r="C400" s="492">
        <v>2413457655</v>
      </c>
      <c r="D400" s="696"/>
    </row>
    <row r="401" spans="1:4" s="661" customFormat="1">
      <c r="A401" s="670" t="s">
        <v>516</v>
      </c>
      <c r="B401" s="555" t="s">
        <v>1090</v>
      </c>
      <c r="C401" s="555"/>
      <c r="D401" s="555"/>
    </row>
    <row r="402" spans="1:4" s="661" customFormat="1">
      <c r="A402" s="670" t="s">
        <v>517</v>
      </c>
      <c r="B402" s="555" t="s">
        <v>1091</v>
      </c>
      <c r="C402" s="492">
        <f>C400+C401</f>
        <v>2413457655</v>
      </c>
      <c r="D402" s="672"/>
    </row>
    <row r="403" spans="1:4" s="661" customFormat="1">
      <c r="A403" s="694" t="s">
        <v>518</v>
      </c>
      <c r="B403" s="693" t="s">
        <v>1092</v>
      </c>
      <c r="C403" s="668">
        <f>C397-C398+C399-C402</f>
        <v>0</v>
      </c>
      <c r="D403" s="572"/>
    </row>
    <row r="404" spans="1:4" s="661" customFormat="1">
      <c r="A404" s="694" t="s">
        <v>1024</v>
      </c>
      <c r="B404" s="693" t="s">
        <v>1093</v>
      </c>
      <c r="C404" s="571">
        <f>C402/(C397-C398+C399)</f>
        <v>1</v>
      </c>
      <c r="D404" s="571"/>
    </row>
    <row r="405" spans="1:4" s="960" customFormat="1">
      <c r="A405" s="965" t="s">
        <v>141</v>
      </c>
      <c r="B405" s="413" t="s">
        <v>502</v>
      </c>
      <c r="C405" s="413"/>
      <c r="D405" s="413"/>
    </row>
    <row r="406" spans="1:4" s="663" customFormat="1">
      <c r="A406" s="460" t="s">
        <v>510</v>
      </c>
      <c r="B406" s="462" t="s">
        <v>509</v>
      </c>
      <c r="C406" s="466">
        <f t="shared" ref="C406:C412" si="7">C415+C433</f>
        <v>1357008848128</v>
      </c>
      <c r="D406" s="467"/>
    </row>
    <row r="407" spans="1:4" s="663" customFormat="1">
      <c r="A407" s="460" t="s">
        <v>512</v>
      </c>
      <c r="B407" s="462" t="s">
        <v>511</v>
      </c>
      <c r="C407" s="466">
        <f t="shared" si="7"/>
        <v>0</v>
      </c>
      <c r="D407" s="467"/>
    </row>
    <row r="408" spans="1:4" s="663" customFormat="1">
      <c r="A408" s="460" t="s">
        <v>514</v>
      </c>
      <c r="B408" s="462" t="s">
        <v>513</v>
      </c>
      <c r="C408" s="466">
        <f t="shared" si="7"/>
        <v>0</v>
      </c>
      <c r="D408" s="467"/>
    </row>
    <row r="409" spans="1:4" s="663" customFormat="1" ht="13.5">
      <c r="A409" s="475" t="s">
        <v>515</v>
      </c>
      <c r="B409" s="477" t="s">
        <v>1089</v>
      </c>
      <c r="C409" s="466">
        <f t="shared" si="7"/>
        <v>1180427764241</v>
      </c>
      <c r="D409" s="691"/>
    </row>
    <row r="410" spans="1:4" s="663" customFormat="1">
      <c r="A410" s="674" t="s">
        <v>516</v>
      </c>
      <c r="B410" s="500" t="s">
        <v>1090</v>
      </c>
      <c r="C410" s="466">
        <f t="shared" si="7"/>
        <v>20595309366.980202</v>
      </c>
      <c r="D410" s="500"/>
    </row>
    <row r="411" spans="1:4" s="663" customFormat="1">
      <c r="A411" s="674" t="s">
        <v>517</v>
      </c>
      <c r="B411" s="500" t="s">
        <v>1091</v>
      </c>
      <c r="C411" s="466">
        <f t="shared" si="7"/>
        <v>1201023073607.9802</v>
      </c>
      <c r="D411" s="679"/>
    </row>
    <row r="412" spans="1:4" s="1126" customFormat="1">
      <c r="A412" s="1133" t="s">
        <v>518</v>
      </c>
      <c r="B412" s="1083" t="s">
        <v>1092</v>
      </c>
      <c r="C412" s="1084">
        <f t="shared" si="7"/>
        <v>155985774520.01981</v>
      </c>
      <c r="D412" s="1096"/>
    </row>
    <row r="413" spans="1:4" s="663" customFormat="1">
      <c r="A413" s="460" t="s">
        <v>1024</v>
      </c>
      <c r="B413" s="462" t="s">
        <v>1093</v>
      </c>
      <c r="C413" s="474">
        <f>C411/(C406-C407+C408)</f>
        <v>0.88505176312210276</v>
      </c>
      <c r="D413" s="474"/>
    </row>
    <row r="414" spans="1:4" s="960" customFormat="1" ht="25.5">
      <c r="A414" s="965" t="s">
        <v>93</v>
      </c>
      <c r="B414" s="413" t="s">
        <v>137</v>
      </c>
      <c r="C414" s="413"/>
      <c r="D414" s="413"/>
    </row>
    <row r="415" spans="1:4" s="683" customFormat="1" ht="13.5">
      <c r="A415" s="687" t="s">
        <v>510</v>
      </c>
      <c r="B415" s="688" t="s">
        <v>509</v>
      </c>
      <c r="C415" s="682">
        <f t="shared" ref="C415:C421" si="8">C424</f>
        <v>47983650963</v>
      </c>
      <c r="D415" s="689"/>
    </row>
    <row r="416" spans="1:4" s="683" customFormat="1" ht="13.5">
      <c r="A416" s="687" t="s">
        <v>512</v>
      </c>
      <c r="B416" s="688" t="s">
        <v>511</v>
      </c>
      <c r="C416" s="682">
        <f t="shared" si="8"/>
        <v>0</v>
      </c>
      <c r="D416" s="689"/>
    </row>
    <row r="417" spans="1:4" s="685" customFormat="1" ht="13.5">
      <c r="A417" s="687" t="s">
        <v>514</v>
      </c>
      <c r="B417" s="688" t="s">
        <v>513</v>
      </c>
      <c r="C417" s="682">
        <f t="shared" si="8"/>
        <v>0</v>
      </c>
      <c r="D417" s="689"/>
    </row>
    <row r="418" spans="1:4" s="683" customFormat="1" ht="13.5">
      <c r="A418" s="690" t="s">
        <v>515</v>
      </c>
      <c r="B418" s="479" t="s">
        <v>1089</v>
      </c>
      <c r="C418" s="682">
        <f t="shared" si="8"/>
        <v>0</v>
      </c>
      <c r="D418" s="691"/>
    </row>
    <row r="419" spans="1:4" s="683" customFormat="1" ht="13.5">
      <c r="A419" s="684" t="s">
        <v>516</v>
      </c>
      <c r="B419" s="544" t="s">
        <v>1090</v>
      </c>
      <c r="C419" s="682">
        <f t="shared" si="8"/>
        <v>0</v>
      </c>
      <c r="D419" s="544"/>
    </row>
    <row r="420" spans="1:4" s="683" customFormat="1" ht="13.5">
      <c r="A420" s="684" t="s">
        <v>517</v>
      </c>
      <c r="B420" s="544" t="s">
        <v>1091</v>
      </c>
      <c r="C420" s="682">
        <f t="shared" si="8"/>
        <v>0</v>
      </c>
      <c r="D420" s="677"/>
    </row>
    <row r="421" spans="1:4" s="1131" customFormat="1" ht="13.5">
      <c r="A421" s="1134" t="s">
        <v>518</v>
      </c>
      <c r="B421" s="1135" t="s">
        <v>1092</v>
      </c>
      <c r="C421" s="1129">
        <f t="shared" si="8"/>
        <v>47983650963</v>
      </c>
      <c r="D421" s="1136"/>
    </row>
    <row r="422" spans="1:4" s="683" customFormat="1" ht="13.5">
      <c r="A422" s="687" t="s">
        <v>1024</v>
      </c>
      <c r="B422" s="688" t="s">
        <v>1093</v>
      </c>
      <c r="C422" s="692">
        <f>C420/(C415-C416+C417)</f>
        <v>0</v>
      </c>
      <c r="D422" s="692"/>
    </row>
    <row r="423" spans="1:4" s="960" customFormat="1">
      <c r="A423" s="421" t="s">
        <v>94</v>
      </c>
      <c r="B423" s="419" t="s">
        <v>116</v>
      </c>
      <c r="C423" s="966"/>
      <c r="D423" s="966"/>
    </row>
    <row r="424" spans="1:4" s="661" customFormat="1">
      <c r="A424" s="694" t="s">
        <v>510</v>
      </c>
      <c r="B424" s="693" t="s">
        <v>509</v>
      </c>
      <c r="C424" s="668">
        <v>47983650963</v>
      </c>
      <c r="D424" s="572"/>
    </row>
    <row r="425" spans="1:4">
      <c r="A425" s="694" t="s">
        <v>512</v>
      </c>
      <c r="B425" s="693" t="s">
        <v>511</v>
      </c>
      <c r="C425" s="668">
        <v>0</v>
      </c>
      <c r="D425" s="572"/>
    </row>
    <row r="426" spans="1:4" s="661" customFormat="1">
      <c r="A426" s="694" t="s">
        <v>514</v>
      </c>
      <c r="B426" s="693" t="s">
        <v>513</v>
      </c>
      <c r="C426" s="668">
        <v>0</v>
      </c>
      <c r="D426" s="572"/>
    </row>
    <row r="427" spans="1:4" s="661" customFormat="1">
      <c r="A427" s="695" t="s">
        <v>515</v>
      </c>
      <c r="B427" s="491" t="s">
        <v>1089</v>
      </c>
      <c r="C427" s="675">
        <v>0</v>
      </c>
      <c r="D427" s="696"/>
    </row>
    <row r="428" spans="1:4" s="661" customFormat="1">
      <c r="A428" s="670" t="s">
        <v>516</v>
      </c>
      <c r="B428" s="555" t="s">
        <v>1090</v>
      </c>
      <c r="C428" s="555"/>
      <c r="D428" s="555"/>
    </row>
    <row r="429" spans="1:4" s="661" customFormat="1">
      <c r="A429" s="670" t="s">
        <v>517</v>
      </c>
      <c r="B429" s="555" t="s">
        <v>1091</v>
      </c>
      <c r="C429" s="492">
        <f>C427+C428</f>
        <v>0</v>
      </c>
      <c r="D429" s="672"/>
    </row>
    <row r="430" spans="1:4" s="1122" customFormat="1">
      <c r="A430" s="1137" t="s">
        <v>518</v>
      </c>
      <c r="B430" s="1138" t="s">
        <v>1092</v>
      </c>
      <c r="C430" s="1120">
        <f>C424-C425+C426-C429</f>
        <v>47983650963</v>
      </c>
      <c r="D430" s="1139"/>
    </row>
    <row r="431" spans="1:4" s="661" customFormat="1">
      <c r="A431" s="694" t="s">
        <v>1024</v>
      </c>
      <c r="B431" s="693" t="s">
        <v>1093</v>
      </c>
      <c r="C431" s="571">
        <f>C429/(C424-C425+C426)</f>
        <v>0</v>
      </c>
      <c r="D431" s="571"/>
    </row>
    <row r="432" spans="1:4" s="960" customFormat="1" ht="51">
      <c r="A432" s="965" t="s">
        <v>105</v>
      </c>
      <c r="B432" s="413" t="s">
        <v>138</v>
      </c>
      <c r="C432" s="413"/>
      <c r="D432" s="413"/>
    </row>
    <row r="433" spans="1:4" s="685" customFormat="1" ht="13.5">
      <c r="A433" s="687" t="s">
        <v>510</v>
      </c>
      <c r="B433" s="688" t="s">
        <v>509</v>
      </c>
      <c r="C433" s="682">
        <f t="shared" ref="C433:C439" si="9">C442+C451+C460+C469+C478</f>
        <v>1309025197165</v>
      </c>
      <c r="D433" s="689"/>
    </row>
    <row r="434" spans="1:4" s="683" customFormat="1" ht="13.5">
      <c r="A434" s="687" t="s">
        <v>512</v>
      </c>
      <c r="B434" s="688" t="s">
        <v>511</v>
      </c>
      <c r="C434" s="682">
        <f t="shared" si="9"/>
        <v>0</v>
      </c>
      <c r="D434" s="689"/>
    </row>
    <row r="435" spans="1:4" s="683" customFormat="1" ht="13.5">
      <c r="A435" s="687" t="s">
        <v>514</v>
      </c>
      <c r="B435" s="688" t="s">
        <v>513</v>
      </c>
      <c r="C435" s="682">
        <f t="shared" si="9"/>
        <v>0</v>
      </c>
      <c r="D435" s="689"/>
    </row>
    <row r="436" spans="1:4" s="683" customFormat="1" ht="13.5">
      <c r="A436" s="690" t="s">
        <v>515</v>
      </c>
      <c r="B436" s="479" t="s">
        <v>1089</v>
      </c>
      <c r="C436" s="682">
        <f t="shared" si="9"/>
        <v>1180427764241</v>
      </c>
      <c r="D436" s="689"/>
    </row>
    <row r="437" spans="1:4" s="683" customFormat="1" ht="13.5">
      <c r="A437" s="684" t="s">
        <v>516</v>
      </c>
      <c r="B437" s="544" t="s">
        <v>1090</v>
      </c>
      <c r="C437" s="682">
        <f t="shared" si="9"/>
        <v>20595309366.980202</v>
      </c>
      <c r="D437" s="689"/>
    </row>
    <row r="438" spans="1:4" s="683" customFormat="1" ht="13.5">
      <c r="A438" s="684" t="s">
        <v>517</v>
      </c>
      <c r="B438" s="544" t="s">
        <v>1091</v>
      </c>
      <c r="C438" s="682">
        <f t="shared" si="9"/>
        <v>1201023073607.9802</v>
      </c>
      <c r="D438" s="689"/>
    </row>
    <row r="439" spans="1:4" s="1131" customFormat="1" ht="13.5">
      <c r="A439" s="1134" t="s">
        <v>518</v>
      </c>
      <c r="B439" s="1135" t="s">
        <v>1092</v>
      </c>
      <c r="C439" s="1129">
        <f t="shared" si="9"/>
        <v>108002123557.01981</v>
      </c>
      <c r="D439" s="1136"/>
    </row>
    <row r="440" spans="1:4" s="683" customFormat="1" ht="13.5">
      <c r="A440" s="687" t="s">
        <v>1024</v>
      </c>
      <c r="B440" s="688" t="s">
        <v>1093</v>
      </c>
      <c r="C440" s="692">
        <f>C438/(C433-C434+C435)</f>
        <v>0.91749423632874016</v>
      </c>
      <c r="D440" s="692"/>
    </row>
    <row r="441" spans="1:4" s="963" customFormat="1">
      <c r="A441" s="421" t="s">
        <v>94</v>
      </c>
      <c r="B441" s="419" t="s">
        <v>140</v>
      </c>
      <c r="C441" s="966"/>
      <c r="D441" s="966"/>
    </row>
    <row r="442" spans="1:4" s="661" customFormat="1">
      <c r="A442" s="694" t="s">
        <v>510</v>
      </c>
      <c r="B442" s="693" t="s">
        <v>509</v>
      </c>
      <c r="C442" s="668">
        <v>32152123557</v>
      </c>
      <c r="D442" s="572"/>
    </row>
    <row r="443" spans="1:4" s="661" customFormat="1">
      <c r="A443" s="694" t="s">
        <v>512</v>
      </c>
      <c r="B443" s="693" t="s">
        <v>511</v>
      </c>
      <c r="C443" s="668">
        <v>0</v>
      </c>
      <c r="D443" s="572"/>
    </row>
    <row r="444" spans="1:4" s="661" customFormat="1">
      <c r="A444" s="694" t="s">
        <v>514</v>
      </c>
      <c r="B444" s="693" t="s">
        <v>513</v>
      </c>
      <c r="C444" s="668">
        <v>0</v>
      </c>
      <c r="D444" s="572"/>
    </row>
    <row r="445" spans="1:4" s="661" customFormat="1">
      <c r="A445" s="695" t="s">
        <v>515</v>
      </c>
      <c r="B445" s="491" t="s">
        <v>1089</v>
      </c>
      <c r="C445" s="675">
        <v>0</v>
      </c>
      <c r="D445" s="696"/>
    </row>
    <row r="446" spans="1:4" s="661" customFormat="1">
      <c r="A446" s="670" t="s">
        <v>516</v>
      </c>
      <c r="B446" s="555" t="s">
        <v>1090</v>
      </c>
      <c r="C446" s="555"/>
      <c r="D446" s="555"/>
    </row>
    <row r="447" spans="1:4" s="661" customFormat="1">
      <c r="A447" s="670" t="s">
        <v>517</v>
      </c>
      <c r="B447" s="555" t="s">
        <v>1091</v>
      </c>
      <c r="C447" s="492">
        <f>C445+C446</f>
        <v>0</v>
      </c>
      <c r="D447" s="672"/>
    </row>
    <row r="448" spans="1:4" s="1122" customFormat="1">
      <c r="A448" s="1137" t="s">
        <v>518</v>
      </c>
      <c r="B448" s="1138" t="s">
        <v>1092</v>
      </c>
      <c r="C448" s="1120">
        <f>C442-C443+C444-C447</f>
        <v>32152123557</v>
      </c>
      <c r="D448" s="1139"/>
    </row>
    <row r="449" spans="1:4">
      <c r="A449" s="694" t="s">
        <v>1024</v>
      </c>
      <c r="B449" s="693" t="s">
        <v>1093</v>
      </c>
      <c r="C449" s="571">
        <f>C447/(C442-C443+C444)</f>
        <v>0</v>
      </c>
      <c r="D449" s="571"/>
    </row>
    <row r="450" spans="1:4" s="960" customFormat="1">
      <c r="A450" s="421" t="s">
        <v>97</v>
      </c>
      <c r="B450" s="419" t="s">
        <v>37</v>
      </c>
      <c r="C450" s="966"/>
      <c r="D450" s="966"/>
    </row>
    <row r="451" spans="1:4" s="661" customFormat="1">
      <c r="A451" s="694" t="s">
        <v>510</v>
      </c>
      <c r="B451" s="693" t="s">
        <v>509</v>
      </c>
      <c r="C451" s="668">
        <v>1239456000000</v>
      </c>
      <c r="D451" s="572"/>
    </row>
    <row r="452" spans="1:4" s="661" customFormat="1">
      <c r="A452" s="694" t="s">
        <v>512</v>
      </c>
      <c r="B452" s="693" t="s">
        <v>511</v>
      </c>
      <c r="C452" s="668">
        <v>0</v>
      </c>
      <c r="D452" s="572"/>
    </row>
    <row r="453" spans="1:4" s="661" customFormat="1">
      <c r="A453" s="694" t="s">
        <v>514</v>
      </c>
      <c r="B453" s="693" t="s">
        <v>513</v>
      </c>
      <c r="C453" s="668">
        <v>0</v>
      </c>
      <c r="D453" s="572"/>
    </row>
    <row r="454" spans="1:4" s="661" customFormat="1">
      <c r="A454" s="695" t="s">
        <v>515</v>
      </c>
      <c r="B454" s="491" t="s">
        <v>1089</v>
      </c>
      <c r="C454" s="675">
        <v>1163606000000</v>
      </c>
      <c r="D454" s="696"/>
    </row>
    <row r="455" spans="1:4" s="661" customFormat="1">
      <c r="A455" s="670" t="s">
        <v>516</v>
      </c>
      <c r="B455" s="555" t="s">
        <v>1090</v>
      </c>
      <c r="C455" s="555"/>
      <c r="D455" s="555"/>
    </row>
    <row r="456" spans="1:4">
      <c r="A456" s="670" t="s">
        <v>517</v>
      </c>
      <c r="B456" s="555" t="s">
        <v>1091</v>
      </c>
      <c r="C456" s="492">
        <f>C454+C455</f>
        <v>1163606000000</v>
      </c>
      <c r="D456" s="672"/>
    </row>
    <row r="457" spans="1:4" s="1122" customFormat="1">
      <c r="A457" s="1137" t="s">
        <v>518</v>
      </c>
      <c r="B457" s="1138" t="s">
        <v>1092</v>
      </c>
      <c r="C457" s="1120">
        <f>C451-C452+C453-C456</f>
        <v>75850000000</v>
      </c>
      <c r="D457" s="1139"/>
    </row>
    <row r="458" spans="1:4" s="661" customFormat="1">
      <c r="A458" s="694" t="s">
        <v>1024</v>
      </c>
      <c r="B458" s="693" t="s">
        <v>1093</v>
      </c>
      <c r="C458" s="571">
        <f>C456/(C451-C452+C453)</f>
        <v>0.93880379779516177</v>
      </c>
      <c r="D458" s="571"/>
    </row>
    <row r="459" spans="1:4" s="960" customFormat="1">
      <c r="A459" s="421" t="s">
        <v>98</v>
      </c>
      <c r="B459" s="419" t="s">
        <v>39</v>
      </c>
      <c r="C459" s="966"/>
      <c r="D459" s="966"/>
    </row>
    <row r="460" spans="1:4" s="661" customFormat="1">
      <c r="A460" s="694" t="s">
        <v>510</v>
      </c>
      <c r="B460" s="693" t="s">
        <v>509</v>
      </c>
      <c r="C460" s="668">
        <v>36867514608</v>
      </c>
      <c r="D460" s="572"/>
    </row>
    <row r="461" spans="1:4" s="661" customFormat="1">
      <c r="A461" s="694" t="s">
        <v>512</v>
      </c>
      <c r="B461" s="693" t="s">
        <v>511</v>
      </c>
      <c r="C461" s="668">
        <v>0</v>
      </c>
      <c r="D461" s="572"/>
    </row>
    <row r="462" spans="1:4" s="661" customFormat="1">
      <c r="A462" s="694" t="s">
        <v>514</v>
      </c>
      <c r="B462" s="693" t="s">
        <v>513</v>
      </c>
      <c r="C462" s="668">
        <v>0</v>
      </c>
      <c r="D462" s="572"/>
    </row>
    <row r="463" spans="1:4" s="661" customFormat="1">
      <c r="A463" s="695" t="s">
        <v>515</v>
      </c>
      <c r="B463" s="491" t="s">
        <v>1089</v>
      </c>
      <c r="C463" s="492">
        <v>16272205241</v>
      </c>
      <c r="D463" s="696"/>
    </row>
    <row r="464" spans="1:4">
      <c r="A464" s="670" t="s">
        <v>516</v>
      </c>
      <c r="B464" s="555" t="s">
        <v>1090</v>
      </c>
      <c r="C464" s="492">
        <f>'05'!U486</f>
        <v>20595309366.980202</v>
      </c>
      <c r="D464" s="555"/>
    </row>
    <row r="465" spans="1:4" s="661" customFormat="1">
      <c r="A465" s="670" t="s">
        <v>517</v>
      </c>
      <c r="B465" s="555" t="s">
        <v>1091</v>
      </c>
      <c r="C465" s="492">
        <f>C463+C464</f>
        <v>36867514607.980202</v>
      </c>
      <c r="D465" s="672"/>
    </row>
    <row r="466" spans="1:4" s="661" customFormat="1">
      <c r="A466" s="694" t="s">
        <v>518</v>
      </c>
      <c r="B466" s="693" t="s">
        <v>1092</v>
      </c>
      <c r="C466" s="668">
        <f>C460-C461+C462-C465</f>
        <v>1.979827880859375E-2</v>
      </c>
      <c r="D466" s="572"/>
    </row>
    <row r="467" spans="1:4" s="661" customFormat="1">
      <c r="A467" s="694" t="s">
        <v>1024</v>
      </c>
      <c r="B467" s="693" t="s">
        <v>1093</v>
      </c>
      <c r="C467" s="571">
        <f>C465/(C460-C461+C462)</f>
        <v>0.99999999999946299</v>
      </c>
      <c r="D467" s="571"/>
    </row>
    <row r="468" spans="1:4" s="960" customFormat="1">
      <c r="A468" s="421" t="s">
        <v>99</v>
      </c>
      <c r="B468" s="419" t="s">
        <v>66</v>
      </c>
      <c r="C468" s="966"/>
      <c r="D468" s="966"/>
    </row>
    <row r="469" spans="1:4" s="661" customFormat="1">
      <c r="A469" s="694" t="s">
        <v>510</v>
      </c>
      <c r="B469" s="693" t="s">
        <v>509</v>
      </c>
      <c r="C469" s="668">
        <v>281488000</v>
      </c>
      <c r="D469" s="572"/>
    </row>
    <row r="470" spans="1:4" s="661" customFormat="1">
      <c r="A470" s="694" t="s">
        <v>512</v>
      </c>
      <c r="B470" s="693" t="s">
        <v>511</v>
      </c>
      <c r="C470" s="668">
        <v>0</v>
      </c>
      <c r="D470" s="572"/>
    </row>
    <row r="471" spans="1:4" s="661" customFormat="1">
      <c r="A471" s="694" t="s">
        <v>514</v>
      </c>
      <c r="B471" s="693" t="s">
        <v>513</v>
      </c>
      <c r="C471" s="668">
        <v>0</v>
      </c>
      <c r="D471" s="572"/>
    </row>
    <row r="472" spans="1:4">
      <c r="A472" s="695" t="s">
        <v>515</v>
      </c>
      <c r="B472" s="491" t="s">
        <v>1089</v>
      </c>
      <c r="C472" s="675">
        <v>281488000</v>
      </c>
      <c r="D472" s="696"/>
    </row>
    <row r="473" spans="1:4" s="661" customFormat="1">
      <c r="A473" s="670" t="s">
        <v>516</v>
      </c>
      <c r="B473" s="555" t="s">
        <v>1090</v>
      </c>
      <c r="C473" s="555"/>
      <c r="D473" s="555"/>
    </row>
    <row r="474" spans="1:4" s="661" customFormat="1">
      <c r="A474" s="670" t="s">
        <v>517</v>
      </c>
      <c r="B474" s="555" t="s">
        <v>1091</v>
      </c>
      <c r="C474" s="492">
        <f>C472+C473</f>
        <v>281488000</v>
      </c>
      <c r="D474" s="672"/>
    </row>
    <row r="475" spans="1:4" s="661" customFormat="1">
      <c r="A475" s="694" t="s">
        <v>518</v>
      </c>
      <c r="B475" s="693" t="s">
        <v>1092</v>
      </c>
      <c r="C475" s="668">
        <f>C469-C470+C471-C474</f>
        <v>0</v>
      </c>
      <c r="D475" s="572"/>
    </row>
    <row r="476" spans="1:4" s="661" customFormat="1">
      <c r="A476" s="694" t="s">
        <v>1024</v>
      </c>
      <c r="B476" s="693" t="s">
        <v>1093</v>
      </c>
      <c r="C476" s="571">
        <f>C474/(C469-C470+C471)</f>
        <v>1</v>
      </c>
      <c r="D476" s="571"/>
    </row>
    <row r="477" spans="1:4" s="960" customFormat="1">
      <c r="A477" s="421" t="s">
        <v>108</v>
      </c>
      <c r="B477" s="419" t="s">
        <v>40</v>
      </c>
      <c r="C477" s="966"/>
      <c r="D477" s="966"/>
    </row>
    <row r="478" spans="1:4" s="661" customFormat="1">
      <c r="A478" s="694" t="s">
        <v>510</v>
      </c>
      <c r="B478" s="693" t="s">
        <v>509</v>
      </c>
      <c r="C478" s="668">
        <v>268071000</v>
      </c>
      <c r="D478" s="572"/>
    </row>
    <row r="479" spans="1:4">
      <c r="A479" s="694" t="s">
        <v>512</v>
      </c>
      <c r="B479" s="693" t="s">
        <v>511</v>
      </c>
      <c r="C479" s="668">
        <v>0</v>
      </c>
      <c r="D479" s="572"/>
    </row>
    <row r="480" spans="1:4" s="661" customFormat="1">
      <c r="A480" s="694" t="s">
        <v>514</v>
      </c>
      <c r="B480" s="693" t="s">
        <v>513</v>
      </c>
      <c r="C480" s="668">
        <v>0</v>
      </c>
      <c r="D480" s="572"/>
    </row>
    <row r="481" spans="1:4" s="661" customFormat="1">
      <c r="A481" s="695" t="s">
        <v>515</v>
      </c>
      <c r="B481" s="491" t="s">
        <v>1089</v>
      </c>
      <c r="C481" s="675">
        <v>268071000</v>
      </c>
      <c r="D481" s="696"/>
    </row>
    <row r="482" spans="1:4" s="661" customFormat="1">
      <c r="A482" s="670" t="s">
        <v>516</v>
      </c>
      <c r="B482" s="555" t="s">
        <v>1090</v>
      </c>
      <c r="C482" s="555"/>
      <c r="D482" s="555"/>
    </row>
    <row r="483" spans="1:4" s="661" customFormat="1">
      <c r="A483" s="670" t="s">
        <v>517</v>
      </c>
      <c r="B483" s="555" t="s">
        <v>1091</v>
      </c>
      <c r="C483" s="492">
        <f>C481+C482</f>
        <v>268071000</v>
      </c>
      <c r="D483" s="672"/>
    </row>
    <row r="484" spans="1:4" s="661" customFormat="1">
      <c r="A484" s="694" t="s">
        <v>518</v>
      </c>
      <c r="B484" s="693" t="s">
        <v>1092</v>
      </c>
      <c r="C484" s="668">
        <f>C478-C479+C480-C483</f>
        <v>0</v>
      </c>
      <c r="D484" s="572"/>
    </row>
    <row r="485" spans="1:4" s="661" customFormat="1">
      <c r="A485" s="694" t="s">
        <v>1024</v>
      </c>
      <c r="B485" s="693" t="s">
        <v>1093</v>
      </c>
      <c r="C485" s="571">
        <f>C483/(C478-C479+C480)</f>
        <v>1</v>
      </c>
      <c r="D485" s="571"/>
    </row>
    <row r="486" spans="1:4" s="963" customFormat="1">
      <c r="A486" s="965" t="s">
        <v>145</v>
      </c>
      <c r="B486" s="413" t="s">
        <v>503</v>
      </c>
      <c r="C486" s="413"/>
      <c r="D486" s="413"/>
    </row>
    <row r="487" spans="1:4" s="663" customFormat="1">
      <c r="A487" s="460" t="s">
        <v>510</v>
      </c>
      <c r="B487" s="462" t="s">
        <v>509</v>
      </c>
      <c r="C487" s="466">
        <f t="shared" ref="C487:C493" si="10">C496+C514+C532+C559+C577+C677</f>
        <v>1429452888056</v>
      </c>
      <c r="D487" s="467"/>
    </row>
    <row r="488" spans="1:4" s="663" customFormat="1">
      <c r="A488" s="460" t="s">
        <v>512</v>
      </c>
      <c r="B488" s="462" t="s">
        <v>511</v>
      </c>
      <c r="C488" s="466">
        <f t="shared" si="10"/>
        <v>0</v>
      </c>
      <c r="D488" s="467"/>
    </row>
    <row r="489" spans="1:4" s="663" customFormat="1">
      <c r="A489" s="460" t="s">
        <v>514</v>
      </c>
      <c r="B489" s="462" t="s">
        <v>513</v>
      </c>
      <c r="C489" s="466">
        <f t="shared" si="10"/>
        <v>0</v>
      </c>
      <c r="D489" s="467"/>
    </row>
    <row r="490" spans="1:4" s="663" customFormat="1" ht="13.5">
      <c r="A490" s="475" t="s">
        <v>515</v>
      </c>
      <c r="B490" s="477" t="s">
        <v>1089</v>
      </c>
      <c r="C490" s="466">
        <f t="shared" si="10"/>
        <v>619622904061</v>
      </c>
      <c r="D490" s="691"/>
    </row>
    <row r="491" spans="1:4" s="663" customFormat="1">
      <c r="A491" s="674" t="s">
        <v>516</v>
      </c>
      <c r="B491" s="500" t="s">
        <v>1090</v>
      </c>
      <c r="C491" s="466">
        <f t="shared" si="10"/>
        <v>45460409628</v>
      </c>
      <c r="D491" s="500"/>
    </row>
    <row r="492" spans="1:4" s="663" customFormat="1">
      <c r="A492" s="674" t="s">
        <v>517</v>
      </c>
      <c r="B492" s="500" t="s">
        <v>1091</v>
      </c>
      <c r="C492" s="466">
        <f t="shared" si="10"/>
        <v>665083313689</v>
      </c>
      <c r="D492" s="679"/>
    </row>
    <row r="493" spans="1:4" s="1126" customFormat="1">
      <c r="A493" s="1133" t="s">
        <v>518</v>
      </c>
      <c r="B493" s="1083" t="s">
        <v>1092</v>
      </c>
      <c r="C493" s="1084">
        <f t="shared" si="10"/>
        <v>764369574367</v>
      </c>
      <c r="D493" s="1096"/>
    </row>
    <row r="494" spans="1:4" s="678" customFormat="1">
      <c r="A494" s="460" t="s">
        <v>1024</v>
      </c>
      <c r="B494" s="462" t="s">
        <v>1093</v>
      </c>
      <c r="C494" s="474">
        <f>C492/(C487-C488+C489)</f>
        <v>0.46527123716087437</v>
      </c>
      <c r="D494" s="474"/>
    </row>
    <row r="495" spans="1:4" s="960" customFormat="1" ht="38.25">
      <c r="A495" s="965" t="s">
        <v>93</v>
      </c>
      <c r="B495" s="413" t="s">
        <v>200</v>
      </c>
      <c r="C495" s="413"/>
      <c r="D495" s="413"/>
    </row>
    <row r="496" spans="1:4" s="683" customFormat="1" ht="13.5">
      <c r="A496" s="687" t="s">
        <v>510</v>
      </c>
      <c r="B496" s="688" t="s">
        <v>509</v>
      </c>
      <c r="C496" s="682">
        <f t="shared" ref="C496:C502" si="11">C505</f>
        <v>3932625070</v>
      </c>
      <c r="D496" s="689"/>
    </row>
    <row r="497" spans="1:4" s="683" customFormat="1" ht="13.5">
      <c r="A497" s="687" t="s">
        <v>512</v>
      </c>
      <c r="B497" s="688" t="s">
        <v>511</v>
      </c>
      <c r="C497" s="682">
        <f t="shared" si="11"/>
        <v>0</v>
      </c>
      <c r="D497" s="689"/>
    </row>
    <row r="498" spans="1:4" s="683" customFormat="1" ht="13.5">
      <c r="A498" s="687" t="s">
        <v>514</v>
      </c>
      <c r="B498" s="688" t="s">
        <v>513</v>
      </c>
      <c r="C498" s="682">
        <f t="shared" si="11"/>
        <v>0</v>
      </c>
      <c r="D498" s="689"/>
    </row>
    <row r="499" spans="1:4" s="683" customFormat="1" ht="13.5">
      <c r="A499" s="690" t="s">
        <v>515</v>
      </c>
      <c r="B499" s="479" t="s">
        <v>1089</v>
      </c>
      <c r="C499" s="682">
        <f t="shared" si="11"/>
        <v>3149329852</v>
      </c>
      <c r="D499" s="691"/>
    </row>
    <row r="500" spans="1:4" s="683" customFormat="1" ht="13.5">
      <c r="A500" s="684" t="s">
        <v>516</v>
      </c>
      <c r="B500" s="544" t="s">
        <v>1090</v>
      </c>
      <c r="C500" s="682">
        <f t="shared" si="11"/>
        <v>0</v>
      </c>
      <c r="D500" s="544"/>
    </row>
    <row r="501" spans="1:4" s="683" customFormat="1" ht="13.5">
      <c r="A501" s="684" t="s">
        <v>517</v>
      </c>
      <c r="B501" s="544" t="s">
        <v>1091</v>
      </c>
      <c r="C501" s="682">
        <f t="shared" si="11"/>
        <v>3149329852</v>
      </c>
      <c r="D501" s="677"/>
    </row>
    <row r="502" spans="1:4" s="1140" customFormat="1" ht="13.5">
      <c r="A502" s="1134" t="s">
        <v>518</v>
      </c>
      <c r="B502" s="1135" t="s">
        <v>1092</v>
      </c>
      <c r="C502" s="1129">
        <f t="shared" si="11"/>
        <v>783295218</v>
      </c>
      <c r="D502" s="1136"/>
    </row>
    <row r="503" spans="1:4" s="683" customFormat="1" ht="13.5">
      <c r="A503" s="687" t="s">
        <v>1024</v>
      </c>
      <c r="B503" s="688" t="s">
        <v>1093</v>
      </c>
      <c r="C503" s="692">
        <f>C501/(C496-C497+C498)</f>
        <v>0.80082128246209849</v>
      </c>
      <c r="D503" s="692"/>
    </row>
    <row r="504" spans="1:4" s="960" customFormat="1">
      <c r="A504" s="421" t="s">
        <v>94</v>
      </c>
      <c r="B504" s="419" t="s">
        <v>201</v>
      </c>
      <c r="C504" s="966"/>
      <c r="D504" s="966"/>
    </row>
    <row r="505" spans="1:4" s="661" customFormat="1">
      <c r="A505" s="694" t="s">
        <v>510</v>
      </c>
      <c r="B505" s="693" t="s">
        <v>509</v>
      </c>
      <c r="C505" s="668">
        <v>3932625070</v>
      </c>
      <c r="D505" s="572"/>
    </row>
    <row r="506" spans="1:4" s="661" customFormat="1">
      <c r="A506" s="694" t="s">
        <v>512</v>
      </c>
      <c r="B506" s="693" t="s">
        <v>511</v>
      </c>
      <c r="C506" s="668">
        <v>0</v>
      </c>
      <c r="D506" s="572"/>
    </row>
    <row r="507" spans="1:4" s="661" customFormat="1">
      <c r="A507" s="694" t="s">
        <v>514</v>
      </c>
      <c r="B507" s="693" t="s">
        <v>513</v>
      </c>
      <c r="C507" s="668">
        <v>0</v>
      </c>
      <c r="D507" s="572"/>
    </row>
    <row r="508" spans="1:4" s="661" customFormat="1">
      <c r="A508" s="695" t="s">
        <v>515</v>
      </c>
      <c r="B508" s="491" t="s">
        <v>1089</v>
      </c>
      <c r="C508" s="675">
        <v>3149329852</v>
      </c>
      <c r="D508" s="696"/>
    </row>
    <row r="509" spans="1:4" s="661" customFormat="1">
      <c r="A509" s="670" t="s">
        <v>516</v>
      </c>
      <c r="B509" s="555" t="s">
        <v>1090</v>
      </c>
      <c r="C509" s="555"/>
      <c r="D509" s="555"/>
    </row>
    <row r="510" spans="1:4">
      <c r="A510" s="670" t="s">
        <v>517</v>
      </c>
      <c r="B510" s="555" t="s">
        <v>1091</v>
      </c>
      <c r="C510" s="492">
        <f>C508+C509</f>
        <v>3149329852</v>
      </c>
      <c r="D510" s="672"/>
    </row>
    <row r="511" spans="1:4" s="1122" customFormat="1">
      <c r="A511" s="1137" t="s">
        <v>518</v>
      </c>
      <c r="B511" s="1138" t="s">
        <v>1092</v>
      </c>
      <c r="C511" s="1120">
        <f>C505-C506+C507-C510</f>
        <v>783295218</v>
      </c>
      <c r="D511" s="1139"/>
    </row>
    <row r="512" spans="1:4" s="661" customFormat="1">
      <c r="A512" s="694" t="s">
        <v>1024</v>
      </c>
      <c r="B512" s="693" t="s">
        <v>1093</v>
      </c>
      <c r="C512" s="571">
        <f>C510/(C505-C506+C507)</f>
        <v>0.80082128246209849</v>
      </c>
      <c r="D512" s="571"/>
    </row>
    <row r="513" spans="1:4" s="960" customFormat="1" ht="25.5">
      <c r="A513" s="965" t="s">
        <v>105</v>
      </c>
      <c r="B513" s="413" t="s">
        <v>142</v>
      </c>
      <c r="C513" s="413"/>
      <c r="D513" s="413"/>
    </row>
    <row r="514" spans="1:4" s="661" customFormat="1">
      <c r="A514" s="694" t="s">
        <v>510</v>
      </c>
      <c r="B514" s="693" t="s">
        <v>509</v>
      </c>
      <c r="C514" s="668">
        <f t="shared" ref="C514:C520" si="12">C523</f>
        <v>4042575770</v>
      </c>
      <c r="D514" s="572"/>
    </row>
    <row r="515" spans="1:4" s="661" customFormat="1">
      <c r="A515" s="694" t="s">
        <v>512</v>
      </c>
      <c r="B515" s="693" t="s">
        <v>511</v>
      </c>
      <c r="C515" s="668">
        <f t="shared" si="12"/>
        <v>0</v>
      </c>
      <c r="D515" s="572"/>
    </row>
    <row r="516" spans="1:4" s="661" customFormat="1">
      <c r="A516" s="694" t="s">
        <v>514</v>
      </c>
      <c r="B516" s="693" t="s">
        <v>513</v>
      </c>
      <c r="C516" s="668">
        <f t="shared" si="12"/>
        <v>0</v>
      </c>
      <c r="D516" s="572"/>
    </row>
    <row r="517" spans="1:4" s="661" customFormat="1">
      <c r="A517" s="695" t="s">
        <v>515</v>
      </c>
      <c r="B517" s="491" t="s">
        <v>1089</v>
      </c>
      <c r="C517" s="668">
        <f t="shared" si="12"/>
        <v>0</v>
      </c>
      <c r="D517" s="696"/>
    </row>
    <row r="518" spans="1:4">
      <c r="A518" s="670" t="s">
        <v>516</v>
      </c>
      <c r="B518" s="555" t="s">
        <v>1090</v>
      </c>
      <c r="C518" s="668">
        <f t="shared" si="12"/>
        <v>0</v>
      </c>
      <c r="D518" s="555"/>
    </row>
    <row r="519" spans="1:4" s="661" customFormat="1">
      <c r="A519" s="670" t="s">
        <v>517</v>
      </c>
      <c r="B519" s="555" t="s">
        <v>1091</v>
      </c>
      <c r="C519" s="668">
        <f t="shared" si="12"/>
        <v>0</v>
      </c>
      <c r="D519" s="672"/>
    </row>
    <row r="520" spans="1:4" s="1122" customFormat="1">
      <c r="A520" s="1137" t="s">
        <v>518</v>
      </c>
      <c r="B520" s="1138" t="s">
        <v>1092</v>
      </c>
      <c r="C520" s="1120">
        <f t="shared" si="12"/>
        <v>4042575770</v>
      </c>
      <c r="D520" s="1139"/>
    </row>
    <row r="521" spans="1:4" s="661" customFormat="1">
      <c r="A521" s="694" t="s">
        <v>1024</v>
      </c>
      <c r="B521" s="693" t="s">
        <v>1093</v>
      </c>
      <c r="C521" s="571">
        <f>C519/(C514-C515+C516)</f>
        <v>0</v>
      </c>
      <c r="D521" s="571"/>
    </row>
    <row r="522" spans="1:4" s="960" customFormat="1">
      <c r="A522" s="421" t="s">
        <v>94</v>
      </c>
      <c r="B522" s="419" t="s">
        <v>116</v>
      </c>
      <c r="C522" s="966"/>
      <c r="D522" s="966"/>
    </row>
    <row r="523" spans="1:4" s="661" customFormat="1">
      <c r="A523" s="694" t="s">
        <v>510</v>
      </c>
      <c r="B523" s="693" t="s">
        <v>509</v>
      </c>
      <c r="C523" s="668">
        <v>4042575770</v>
      </c>
      <c r="D523" s="572"/>
    </row>
    <row r="524" spans="1:4" s="661" customFormat="1">
      <c r="A524" s="694" t="s">
        <v>512</v>
      </c>
      <c r="B524" s="693" t="s">
        <v>511</v>
      </c>
      <c r="C524" s="668">
        <v>0</v>
      </c>
      <c r="D524" s="572"/>
    </row>
    <row r="525" spans="1:4" s="661" customFormat="1">
      <c r="A525" s="694" t="s">
        <v>514</v>
      </c>
      <c r="B525" s="693" t="s">
        <v>513</v>
      </c>
      <c r="C525" s="668">
        <v>0</v>
      </c>
      <c r="D525" s="572"/>
    </row>
    <row r="526" spans="1:4">
      <c r="A526" s="695" t="s">
        <v>515</v>
      </c>
      <c r="B526" s="491" t="s">
        <v>1089</v>
      </c>
      <c r="C526" s="675">
        <v>0</v>
      </c>
      <c r="D526" s="696"/>
    </row>
    <row r="527" spans="1:4" s="661" customFormat="1">
      <c r="A527" s="670" t="s">
        <v>516</v>
      </c>
      <c r="B527" s="555" t="s">
        <v>1090</v>
      </c>
      <c r="C527" s="555"/>
      <c r="D527" s="555"/>
    </row>
    <row r="528" spans="1:4" s="661" customFormat="1">
      <c r="A528" s="670" t="s">
        <v>517</v>
      </c>
      <c r="B528" s="555" t="s">
        <v>1091</v>
      </c>
      <c r="C528" s="492">
        <f>C526+C527</f>
        <v>0</v>
      </c>
      <c r="D528" s="672"/>
    </row>
    <row r="529" spans="1:4" s="1122" customFormat="1">
      <c r="A529" s="1137" t="s">
        <v>518</v>
      </c>
      <c r="B529" s="1138" t="s">
        <v>1092</v>
      </c>
      <c r="C529" s="1120">
        <f>C523-C524+C525-C528</f>
        <v>4042575770</v>
      </c>
      <c r="D529" s="1139"/>
    </row>
    <row r="530" spans="1:4" s="661" customFormat="1">
      <c r="A530" s="694" t="s">
        <v>1024</v>
      </c>
      <c r="B530" s="693" t="s">
        <v>1093</v>
      </c>
      <c r="C530" s="571">
        <f>C528/(C523-C524+C525)</f>
        <v>0</v>
      </c>
      <c r="D530" s="571"/>
    </row>
    <row r="531" spans="1:4" s="960" customFormat="1" ht="38.25">
      <c r="A531" s="965" t="s">
        <v>106</v>
      </c>
      <c r="B531" s="413" t="s">
        <v>202</v>
      </c>
      <c r="C531" s="413"/>
      <c r="D531" s="413"/>
    </row>
    <row r="532" spans="1:4" s="661" customFormat="1">
      <c r="A532" s="694" t="s">
        <v>510</v>
      </c>
      <c r="B532" s="693" t="s">
        <v>509</v>
      </c>
      <c r="C532" s="668">
        <f t="shared" ref="C532:C538" si="13">C541+C550</f>
        <v>661729578271</v>
      </c>
      <c r="D532" s="572"/>
    </row>
    <row r="533" spans="1:4" s="661" customFormat="1">
      <c r="A533" s="694" t="s">
        <v>512</v>
      </c>
      <c r="B533" s="693" t="s">
        <v>511</v>
      </c>
      <c r="C533" s="668">
        <f t="shared" si="13"/>
        <v>0</v>
      </c>
      <c r="D533" s="572"/>
    </row>
    <row r="534" spans="1:4" s="661" customFormat="1">
      <c r="A534" s="694" t="s">
        <v>514</v>
      </c>
      <c r="B534" s="693" t="s">
        <v>513</v>
      </c>
      <c r="C534" s="668">
        <f t="shared" si="13"/>
        <v>0</v>
      </c>
      <c r="D534" s="572"/>
    </row>
    <row r="535" spans="1:4" s="661" customFormat="1">
      <c r="A535" s="695" t="s">
        <v>515</v>
      </c>
      <c r="B535" s="491" t="s">
        <v>1089</v>
      </c>
      <c r="C535" s="668">
        <f t="shared" si="13"/>
        <v>127882084713</v>
      </c>
      <c r="D535" s="696"/>
    </row>
    <row r="536" spans="1:4" s="661" customFormat="1">
      <c r="A536" s="670" t="s">
        <v>516</v>
      </c>
      <c r="B536" s="555" t="s">
        <v>1090</v>
      </c>
      <c r="C536" s="668">
        <f t="shared" si="13"/>
        <v>45460409628</v>
      </c>
      <c r="D536" s="555"/>
    </row>
    <row r="537" spans="1:4" s="661" customFormat="1">
      <c r="A537" s="670" t="s">
        <v>517</v>
      </c>
      <c r="B537" s="555" t="s">
        <v>1091</v>
      </c>
      <c r="C537" s="668">
        <f t="shared" si="13"/>
        <v>173342494341</v>
      </c>
      <c r="D537" s="672"/>
    </row>
    <row r="538" spans="1:4" s="1122" customFormat="1">
      <c r="A538" s="1137" t="s">
        <v>518</v>
      </c>
      <c r="B538" s="1138" t="s">
        <v>1092</v>
      </c>
      <c r="C538" s="1120">
        <f t="shared" si="13"/>
        <v>488387083930</v>
      </c>
      <c r="D538" s="1139"/>
    </row>
    <row r="539" spans="1:4" s="661" customFormat="1">
      <c r="A539" s="694" t="s">
        <v>1024</v>
      </c>
      <c r="B539" s="693" t="s">
        <v>1093</v>
      </c>
      <c r="C539" s="571">
        <f>C537/(C532-C533+C534)</f>
        <v>0.26195367417898696</v>
      </c>
      <c r="D539" s="571"/>
    </row>
    <row r="540" spans="1:4" s="960" customFormat="1" ht="38.25">
      <c r="A540" s="421" t="s">
        <v>94</v>
      </c>
      <c r="B540" s="419" t="s">
        <v>203</v>
      </c>
      <c r="C540" s="966"/>
      <c r="D540" s="966" t="s">
        <v>766</v>
      </c>
    </row>
    <row r="541" spans="1:4" s="661" customFormat="1">
      <c r="A541" s="694" t="s">
        <v>510</v>
      </c>
      <c r="B541" s="693" t="s">
        <v>509</v>
      </c>
      <c r="C541" s="668">
        <v>505423630654</v>
      </c>
      <c r="D541" s="572"/>
    </row>
    <row r="542" spans="1:4" s="661" customFormat="1">
      <c r="A542" s="694" t="s">
        <v>512</v>
      </c>
      <c r="B542" s="693" t="s">
        <v>511</v>
      </c>
      <c r="C542" s="668">
        <v>0</v>
      </c>
      <c r="D542" s="572"/>
    </row>
    <row r="543" spans="1:4">
      <c r="A543" s="694" t="s">
        <v>514</v>
      </c>
      <c r="B543" s="693" t="s">
        <v>513</v>
      </c>
      <c r="C543" s="668">
        <v>0</v>
      </c>
      <c r="D543" s="572"/>
    </row>
    <row r="544" spans="1:4" s="661" customFormat="1">
      <c r="A544" s="695" t="s">
        <v>515</v>
      </c>
      <c r="B544" s="491" t="s">
        <v>1089</v>
      </c>
      <c r="C544" s="675">
        <v>0</v>
      </c>
      <c r="D544" s="696"/>
    </row>
    <row r="545" spans="1:4" s="661" customFormat="1">
      <c r="A545" s="670" t="s">
        <v>516</v>
      </c>
      <c r="B545" s="555" t="s">
        <v>1090</v>
      </c>
      <c r="C545" s="697">
        <f>'05'!U524</f>
        <v>45460409628</v>
      </c>
      <c r="D545" s="555"/>
    </row>
    <row r="546" spans="1:4" s="661" customFormat="1">
      <c r="A546" s="670" t="s">
        <v>517</v>
      </c>
      <c r="B546" s="555" t="s">
        <v>1091</v>
      </c>
      <c r="C546" s="492">
        <f>C544+C545</f>
        <v>45460409628</v>
      </c>
      <c r="D546" s="672"/>
    </row>
    <row r="547" spans="1:4" s="1122" customFormat="1">
      <c r="A547" s="1137" t="s">
        <v>518</v>
      </c>
      <c r="B547" s="1138" t="s">
        <v>1092</v>
      </c>
      <c r="C547" s="1120">
        <f>C541-C542+C543-C546</f>
        <v>459963221026</v>
      </c>
      <c r="D547" s="1139"/>
    </row>
    <row r="548" spans="1:4" s="661" customFormat="1">
      <c r="A548" s="694" t="s">
        <v>1024</v>
      </c>
      <c r="B548" s="693" t="s">
        <v>1093</v>
      </c>
      <c r="C548" s="571">
        <f>C546/(C541-C542+C543)</f>
        <v>8.9945160595629181E-2</v>
      </c>
      <c r="D548" s="571"/>
    </row>
    <row r="549" spans="1:4" s="960" customFormat="1" ht="51">
      <c r="A549" s="421" t="s">
        <v>96</v>
      </c>
      <c r="B549" s="419" t="s">
        <v>140</v>
      </c>
      <c r="C549" s="966"/>
      <c r="D549" s="966" t="s">
        <v>945</v>
      </c>
    </row>
    <row r="550" spans="1:4" s="661" customFormat="1">
      <c r="A550" s="694" t="s">
        <v>510</v>
      </c>
      <c r="B550" s="693" t="s">
        <v>509</v>
      </c>
      <c r="C550" s="668">
        <v>156305947617</v>
      </c>
      <c r="D550" s="572"/>
    </row>
    <row r="551" spans="1:4">
      <c r="A551" s="694" t="s">
        <v>512</v>
      </c>
      <c r="B551" s="693" t="s">
        <v>511</v>
      </c>
      <c r="C551" s="668">
        <v>0</v>
      </c>
      <c r="D551" s="572"/>
    </row>
    <row r="552" spans="1:4" s="661" customFormat="1">
      <c r="A552" s="694" t="s">
        <v>514</v>
      </c>
      <c r="B552" s="693" t="s">
        <v>513</v>
      </c>
      <c r="C552" s="668">
        <v>0</v>
      </c>
      <c r="D552" s="572"/>
    </row>
    <row r="553" spans="1:4" s="661" customFormat="1">
      <c r="A553" s="695" t="s">
        <v>515</v>
      </c>
      <c r="B553" s="491" t="s">
        <v>1089</v>
      </c>
      <c r="C553" s="492">
        <v>127882084713</v>
      </c>
      <c r="D553" s="696"/>
    </row>
    <row r="554" spans="1:4" s="661" customFormat="1">
      <c r="A554" s="670" t="s">
        <v>516</v>
      </c>
      <c r="B554" s="555" t="s">
        <v>1090</v>
      </c>
      <c r="C554" s="555"/>
      <c r="D554" s="555"/>
    </row>
    <row r="555" spans="1:4" s="661" customFormat="1">
      <c r="A555" s="670" t="s">
        <v>517</v>
      </c>
      <c r="B555" s="555" t="s">
        <v>1091</v>
      </c>
      <c r="C555" s="492">
        <f>C553+C554</f>
        <v>127882084713</v>
      </c>
      <c r="D555" s="672"/>
    </row>
    <row r="556" spans="1:4" s="1122" customFormat="1">
      <c r="A556" s="1137" t="s">
        <v>518</v>
      </c>
      <c r="B556" s="1138" t="s">
        <v>1092</v>
      </c>
      <c r="C556" s="1120">
        <f>C550-C551+C552-C555</f>
        <v>28423862904</v>
      </c>
      <c r="D556" s="1139"/>
    </row>
    <row r="557" spans="1:4" s="661" customFormat="1">
      <c r="A557" s="694" t="s">
        <v>1024</v>
      </c>
      <c r="B557" s="693" t="s">
        <v>1093</v>
      </c>
      <c r="C557" s="571">
        <f>C555/(C550-C551+C552)</f>
        <v>0.81815239063296785</v>
      </c>
      <c r="D557" s="571"/>
    </row>
    <row r="558" spans="1:4" s="960" customFormat="1" ht="25.5">
      <c r="A558" s="965" t="s">
        <v>107</v>
      </c>
      <c r="B558" s="413" t="s">
        <v>143</v>
      </c>
      <c r="C558" s="413"/>
      <c r="D558" s="413"/>
    </row>
    <row r="559" spans="1:4">
      <c r="A559" s="694" t="s">
        <v>510</v>
      </c>
      <c r="B559" s="693" t="s">
        <v>509</v>
      </c>
      <c r="C559" s="668">
        <f>C568</f>
        <v>1408859750</v>
      </c>
      <c r="D559" s="572"/>
    </row>
    <row r="560" spans="1:4" s="661" customFormat="1">
      <c r="A560" s="694" t="s">
        <v>512</v>
      </c>
      <c r="B560" s="693" t="s">
        <v>511</v>
      </c>
      <c r="C560" s="668">
        <v>0</v>
      </c>
      <c r="D560" s="572"/>
    </row>
    <row r="561" spans="1:4" s="661" customFormat="1">
      <c r="A561" s="694" t="s">
        <v>514</v>
      </c>
      <c r="B561" s="693" t="s">
        <v>513</v>
      </c>
      <c r="C561" s="668">
        <v>0</v>
      </c>
      <c r="D561" s="572"/>
    </row>
    <row r="562" spans="1:4" s="661" customFormat="1">
      <c r="A562" s="695" t="s">
        <v>515</v>
      </c>
      <c r="B562" s="491" t="s">
        <v>1089</v>
      </c>
      <c r="C562" s="675">
        <v>0</v>
      </c>
      <c r="D562" s="696"/>
    </row>
    <row r="563" spans="1:4" s="661" customFormat="1">
      <c r="A563" s="670" t="s">
        <v>516</v>
      </c>
      <c r="B563" s="555" t="s">
        <v>1090</v>
      </c>
      <c r="C563" s="555"/>
      <c r="D563" s="555"/>
    </row>
    <row r="564" spans="1:4" s="661" customFormat="1">
      <c r="A564" s="670" t="s">
        <v>517</v>
      </c>
      <c r="B564" s="555" t="s">
        <v>1091</v>
      </c>
      <c r="C564" s="492">
        <f>C562+C563</f>
        <v>0</v>
      </c>
      <c r="D564" s="672"/>
    </row>
    <row r="565" spans="1:4" s="1122" customFormat="1">
      <c r="A565" s="1137" t="s">
        <v>518</v>
      </c>
      <c r="B565" s="1138" t="s">
        <v>1092</v>
      </c>
      <c r="C565" s="1120">
        <f>C559-C560+C561-C564</f>
        <v>1408859750</v>
      </c>
      <c r="D565" s="1139"/>
    </row>
    <row r="566" spans="1:4" s="661" customFormat="1">
      <c r="A566" s="694" t="s">
        <v>1024</v>
      </c>
      <c r="B566" s="693" t="s">
        <v>1093</v>
      </c>
      <c r="C566" s="571">
        <f>C564/(C559-C560+C561)</f>
        <v>0</v>
      </c>
      <c r="D566" s="571"/>
    </row>
    <row r="567" spans="1:4" s="963" customFormat="1">
      <c r="A567" s="421" t="s">
        <v>94</v>
      </c>
      <c r="B567" s="419" t="s">
        <v>116</v>
      </c>
      <c r="C567" s="966"/>
      <c r="D567" s="966"/>
    </row>
    <row r="568" spans="1:4" s="661" customFormat="1">
      <c r="A568" s="694" t="s">
        <v>510</v>
      </c>
      <c r="B568" s="693" t="s">
        <v>509</v>
      </c>
      <c r="C568" s="668">
        <v>1408859750</v>
      </c>
      <c r="D568" s="572"/>
    </row>
    <row r="569" spans="1:4" s="661" customFormat="1">
      <c r="A569" s="694" t="s">
        <v>512</v>
      </c>
      <c r="B569" s="693" t="s">
        <v>511</v>
      </c>
      <c r="C569" s="668">
        <v>0</v>
      </c>
      <c r="D569" s="572"/>
    </row>
    <row r="570" spans="1:4" s="661" customFormat="1">
      <c r="A570" s="694" t="s">
        <v>514</v>
      </c>
      <c r="B570" s="693" t="s">
        <v>513</v>
      </c>
      <c r="C570" s="668">
        <v>0</v>
      </c>
      <c r="D570" s="572"/>
    </row>
    <row r="571" spans="1:4" s="661" customFormat="1">
      <c r="A571" s="695" t="s">
        <v>515</v>
      </c>
      <c r="B571" s="491" t="s">
        <v>1089</v>
      </c>
      <c r="C571" s="675">
        <v>0</v>
      </c>
      <c r="D571" s="696"/>
    </row>
    <row r="572" spans="1:4" s="661" customFormat="1">
      <c r="A572" s="670" t="s">
        <v>516</v>
      </c>
      <c r="B572" s="555" t="s">
        <v>1090</v>
      </c>
      <c r="C572" s="555"/>
      <c r="D572" s="555"/>
    </row>
    <row r="573" spans="1:4" s="661" customFormat="1">
      <c r="A573" s="670" t="s">
        <v>517</v>
      </c>
      <c r="B573" s="555" t="s">
        <v>1091</v>
      </c>
      <c r="C573" s="492">
        <f>C571+C572</f>
        <v>0</v>
      </c>
      <c r="D573" s="672"/>
    </row>
    <row r="574" spans="1:4" s="1122" customFormat="1">
      <c r="A574" s="1137" t="s">
        <v>518</v>
      </c>
      <c r="B574" s="1138" t="s">
        <v>1092</v>
      </c>
      <c r="C574" s="1120">
        <f>C568-C569+C570-C573</f>
        <v>1408859750</v>
      </c>
      <c r="D574" s="1139"/>
    </row>
    <row r="575" spans="1:4">
      <c r="A575" s="694" t="s">
        <v>1024</v>
      </c>
      <c r="B575" s="693" t="s">
        <v>1093</v>
      </c>
      <c r="C575" s="571">
        <f>C573/(C568-C569+C570)</f>
        <v>0</v>
      </c>
      <c r="D575" s="571"/>
    </row>
    <row r="576" spans="1:4" s="960" customFormat="1">
      <c r="A576" s="965" t="s">
        <v>113</v>
      </c>
      <c r="B576" s="413" t="s">
        <v>144</v>
      </c>
      <c r="C576" s="413"/>
      <c r="D576" s="413"/>
    </row>
    <row r="577" spans="1:4" s="661" customFormat="1">
      <c r="A577" s="694" t="s">
        <v>510</v>
      </c>
      <c r="B577" s="693" t="s">
        <v>509</v>
      </c>
      <c r="C577" s="668">
        <f t="shared" ref="C577:C583" si="14">C586+C595+C604+C613+C622+C641+C650+C659+C668</f>
        <v>738460803570</v>
      </c>
      <c r="D577" s="572"/>
    </row>
    <row r="578" spans="1:4" s="661" customFormat="1">
      <c r="A578" s="694" t="s">
        <v>512</v>
      </c>
      <c r="B578" s="693" t="s">
        <v>511</v>
      </c>
      <c r="C578" s="668">
        <f t="shared" si="14"/>
        <v>0</v>
      </c>
      <c r="D578" s="572"/>
    </row>
    <row r="579" spans="1:4" s="661" customFormat="1">
      <c r="A579" s="694" t="s">
        <v>514</v>
      </c>
      <c r="B579" s="693" t="s">
        <v>513</v>
      </c>
      <c r="C579" s="668">
        <f t="shared" si="14"/>
        <v>0</v>
      </c>
      <c r="D579" s="572"/>
    </row>
    <row r="580" spans="1:4" s="661" customFormat="1">
      <c r="A580" s="695" t="s">
        <v>515</v>
      </c>
      <c r="B580" s="491" t="s">
        <v>1089</v>
      </c>
      <c r="C580" s="668">
        <f t="shared" si="14"/>
        <v>483558769067</v>
      </c>
      <c r="D580" s="696"/>
    </row>
    <row r="581" spans="1:4" s="661" customFormat="1">
      <c r="A581" s="670" t="s">
        <v>516</v>
      </c>
      <c r="B581" s="555" t="s">
        <v>1090</v>
      </c>
      <c r="C581" s="668">
        <f t="shared" si="14"/>
        <v>0</v>
      </c>
      <c r="D581" s="555"/>
    </row>
    <row r="582" spans="1:4" s="661" customFormat="1">
      <c r="A582" s="670" t="s">
        <v>517</v>
      </c>
      <c r="B582" s="555" t="s">
        <v>1091</v>
      </c>
      <c r="C582" s="668">
        <f t="shared" si="14"/>
        <v>483558769067</v>
      </c>
      <c r="D582" s="672"/>
    </row>
    <row r="583" spans="1:4" s="1132" customFormat="1">
      <c r="A583" s="1137" t="s">
        <v>518</v>
      </c>
      <c r="B583" s="1138" t="s">
        <v>1092</v>
      </c>
      <c r="C583" s="1120">
        <f t="shared" si="14"/>
        <v>254902034503</v>
      </c>
      <c r="D583" s="1139"/>
    </row>
    <row r="584" spans="1:4" s="661" customFormat="1">
      <c r="A584" s="694" t="s">
        <v>1024</v>
      </c>
      <c r="B584" s="693" t="s">
        <v>1093</v>
      </c>
      <c r="C584" s="571">
        <f>C582/(C577-C578+C579)</f>
        <v>0.65481981809906942</v>
      </c>
      <c r="D584" s="571"/>
    </row>
    <row r="585" spans="1:4" s="960" customFormat="1" ht="25.5">
      <c r="A585" s="421" t="s">
        <v>94</v>
      </c>
      <c r="B585" s="419" t="s">
        <v>204</v>
      </c>
      <c r="C585" s="966"/>
      <c r="D585" s="966"/>
    </row>
    <row r="586" spans="1:4" s="661" customFormat="1">
      <c r="A586" s="694" t="s">
        <v>510</v>
      </c>
      <c r="B586" s="693" t="s">
        <v>509</v>
      </c>
      <c r="C586" s="668">
        <v>304026382</v>
      </c>
      <c r="D586" s="572"/>
    </row>
    <row r="587" spans="1:4" s="661" customFormat="1">
      <c r="A587" s="694" t="s">
        <v>512</v>
      </c>
      <c r="B587" s="693" t="s">
        <v>511</v>
      </c>
      <c r="C587" s="668">
        <v>0</v>
      </c>
      <c r="D587" s="572"/>
    </row>
    <row r="588" spans="1:4" s="661" customFormat="1">
      <c r="A588" s="694" t="s">
        <v>514</v>
      </c>
      <c r="B588" s="693" t="s">
        <v>513</v>
      </c>
      <c r="C588" s="668">
        <v>0</v>
      </c>
      <c r="D588" s="572"/>
    </row>
    <row r="589" spans="1:4" s="661" customFormat="1">
      <c r="A589" s="695" t="s">
        <v>515</v>
      </c>
      <c r="B589" s="491" t="s">
        <v>1089</v>
      </c>
      <c r="C589" s="675">
        <v>304026382</v>
      </c>
      <c r="D589" s="696"/>
    </row>
    <row r="590" spans="1:4" s="661" customFormat="1">
      <c r="A590" s="670" t="s">
        <v>516</v>
      </c>
      <c r="B590" s="555" t="s">
        <v>1090</v>
      </c>
      <c r="C590" s="555"/>
      <c r="D590" s="555"/>
    </row>
    <row r="591" spans="1:4">
      <c r="A591" s="670" t="s">
        <v>517</v>
      </c>
      <c r="B591" s="555" t="s">
        <v>1091</v>
      </c>
      <c r="C591" s="492">
        <f>C589+C590</f>
        <v>304026382</v>
      </c>
      <c r="D591" s="672"/>
    </row>
    <row r="592" spans="1:4" s="661" customFormat="1">
      <c r="A592" s="694" t="s">
        <v>518</v>
      </c>
      <c r="B592" s="693" t="s">
        <v>1092</v>
      </c>
      <c r="C592" s="668">
        <f>C586-C587+C588-C591</f>
        <v>0</v>
      </c>
      <c r="D592" s="572"/>
    </row>
    <row r="593" spans="1:4" s="661" customFormat="1">
      <c r="A593" s="694" t="s">
        <v>1024</v>
      </c>
      <c r="B593" s="693" t="s">
        <v>1093</v>
      </c>
      <c r="C593" s="571">
        <f>C591/(C586-C587+C588)</f>
        <v>1</v>
      </c>
      <c r="D593" s="571"/>
    </row>
    <row r="594" spans="1:4" s="960" customFormat="1">
      <c r="A594" s="421" t="s">
        <v>96</v>
      </c>
      <c r="B594" s="419" t="s">
        <v>946</v>
      </c>
      <c r="C594" s="966"/>
      <c r="D594" s="966"/>
    </row>
    <row r="595" spans="1:4" s="661" customFormat="1">
      <c r="A595" s="694" t="s">
        <v>510</v>
      </c>
      <c r="B595" s="693" t="s">
        <v>509</v>
      </c>
      <c r="C595" s="668">
        <v>571596805660</v>
      </c>
      <c r="D595" s="572"/>
    </row>
    <row r="596" spans="1:4" s="661" customFormat="1">
      <c r="A596" s="694" t="s">
        <v>512</v>
      </c>
      <c r="B596" s="693" t="s">
        <v>511</v>
      </c>
      <c r="C596" s="668">
        <v>0</v>
      </c>
      <c r="D596" s="572"/>
    </row>
    <row r="597" spans="1:4" s="661" customFormat="1">
      <c r="A597" s="694" t="s">
        <v>514</v>
      </c>
      <c r="B597" s="693" t="s">
        <v>513</v>
      </c>
      <c r="C597" s="668">
        <v>0</v>
      </c>
      <c r="D597" s="572"/>
    </row>
    <row r="598" spans="1:4" s="661" customFormat="1">
      <c r="A598" s="695" t="s">
        <v>515</v>
      </c>
      <c r="B598" s="491" t="s">
        <v>1089</v>
      </c>
      <c r="C598" s="675">
        <v>331759267390</v>
      </c>
      <c r="D598" s="696"/>
    </row>
    <row r="599" spans="1:4">
      <c r="A599" s="670" t="s">
        <v>516</v>
      </c>
      <c r="B599" s="555" t="s">
        <v>1090</v>
      </c>
      <c r="C599" s="492"/>
      <c r="D599" s="555"/>
    </row>
    <row r="600" spans="1:4" s="661" customFormat="1">
      <c r="A600" s="670" t="s">
        <v>517</v>
      </c>
      <c r="B600" s="555" t="s">
        <v>1091</v>
      </c>
      <c r="C600" s="492">
        <f>C598+C599</f>
        <v>331759267390</v>
      </c>
      <c r="D600" s="672"/>
    </row>
    <row r="601" spans="1:4" s="1122" customFormat="1">
      <c r="A601" s="1137" t="s">
        <v>518</v>
      </c>
      <c r="B601" s="1138" t="s">
        <v>1092</v>
      </c>
      <c r="C601" s="1120">
        <f>C595-C596+C597-C600</f>
        <v>239837538270</v>
      </c>
      <c r="D601" s="1139"/>
    </row>
    <row r="602" spans="1:4" s="661" customFormat="1">
      <c r="A602" s="694" t="s">
        <v>1024</v>
      </c>
      <c r="B602" s="693" t="s">
        <v>1093</v>
      </c>
      <c r="C602" s="571">
        <f>C600/(C595-C596+C597)</f>
        <v>0.58040784011543034</v>
      </c>
      <c r="D602" s="571"/>
    </row>
    <row r="603" spans="1:4" s="960" customFormat="1">
      <c r="A603" s="421" t="s">
        <v>97</v>
      </c>
      <c r="B603" s="419" t="s">
        <v>947</v>
      </c>
      <c r="C603" s="966"/>
      <c r="D603" s="966"/>
    </row>
    <row r="604" spans="1:4" s="661" customFormat="1">
      <c r="A604" s="694" t="s">
        <v>510</v>
      </c>
      <c r="B604" s="693" t="s">
        <v>509</v>
      </c>
      <c r="C604" s="668">
        <v>1608118000</v>
      </c>
      <c r="D604" s="572"/>
    </row>
    <row r="605" spans="1:4" s="661" customFormat="1">
      <c r="A605" s="694" t="s">
        <v>512</v>
      </c>
      <c r="B605" s="693" t="s">
        <v>511</v>
      </c>
      <c r="C605" s="668"/>
      <c r="D605" s="572"/>
    </row>
    <row r="606" spans="1:4" s="661" customFormat="1">
      <c r="A606" s="694" t="s">
        <v>514</v>
      </c>
      <c r="B606" s="693" t="s">
        <v>513</v>
      </c>
      <c r="C606" s="668">
        <v>0</v>
      </c>
      <c r="D606" s="572"/>
    </row>
    <row r="607" spans="1:4">
      <c r="A607" s="695" t="s">
        <v>515</v>
      </c>
      <c r="B607" s="491" t="s">
        <v>1089</v>
      </c>
      <c r="C607" s="675">
        <v>1608118000</v>
      </c>
      <c r="D607" s="696"/>
    </row>
    <row r="608" spans="1:4" s="661" customFormat="1">
      <c r="A608" s="670" t="s">
        <v>516</v>
      </c>
      <c r="B608" s="555" t="s">
        <v>1090</v>
      </c>
      <c r="C608" s="555"/>
      <c r="D608" s="555"/>
    </row>
    <row r="609" spans="1:4" s="661" customFormat="1">
      <c r="A609" s="670" t="s">
        <v>517</v>
      </c>
      <c r="B609" s="555" t="s">
        <v>1091</v>
      </c>
      <c r="C609" s="492">
        <f>C607+C608</f>
        <v>1608118000</v>
      </c>
      <c r="D609" s="672"/>
    </row>
    <row r="610" spans="1:4" s="661" customFormat="1">
      <c r="A610" s="694" t="s">
        <v>518</v>
      </c>
      <c r="B610" s="693" t="s">
        <v>1092</v>
      </c>
      <c r="C610" s="668">
        <f>C604-C605+C606-C609</f>
        <v>0</v>
      </c>
      <c r="D610" s="572"/>
    </row>
    <row r="611" spans="1:4" s="661" customFormat="1">
      <c r="A611" s="694" t="s">
        <v>1024</v>
      </c>
      <c r="B611" s="693" t="s">
        <v>1093</v>
      </c>
      <c r="C611" s="571">
        <f>C609/(C604-C605+C606)</f>
        <v>1</v>
      </c>
      <c r="D611" s="571"/>
    </row>
    <row r="612" spans="1:4" s="960" customFormat="1">
      <c r="A612" s="421" t="s">
        <v>98</v>
      </c>
      <c r="B612" s="419" t="s">
        <v>69</v>
      </c>
      <c r="C612" s="966"/>
      <c r="D612" s="966"/>
    </row>
    <row r="613" spans="1:4" s="661" customFormat="1">
      <c r="A613" s="694" t="s">
        <v>510</v>
      </c>
      <c r="B613" s="693" t="s">
        <v>509</v>
      </c>
      <c r="C613" s="668">
        <v>1063944740</v>
      </c>
      <c r="D613" s="572"/>
    </row>
    <row r="614" spans="1:4" s="661" customFormat="1">
      <c r="A614" s="694" t="s">
        <v>512</v>
      </c>
      <c r="B614" s="693" t="s">
        <v>511</v>
      </c>
      <c r="C614" s="668">
        <v>0</v>
      </c>
      <c r="D614" s="572"/>
    </row>
    <row r="615" spans="1:4" s="661" customFormat="1">
      <c r="A615" s="694" t="s">
        <v>514</v>
      </c>
      <c r="B615" s="693" t="s">
        <v>513</v>
      </c>
      <c r="C615" s="668">
        <v>0</v>
      </c>
      <c r="D615" s="572"/>
    </row>
    <row r="616" spans="1:4" s="661" customFormat="1">
      <c r="A616" s="695" t="s">
        <v>515</v>
      </c>
      <c r="B616" s="491" t="s">
        <v>1089</v>
      </c>
      <c r="C616" s="675">
        <v>1063944740</v>
      </c>
      <c r="D616" s="696"/>
    </row>
    <row r="617" spans="1:4" s="661" customFormat="1">
      <c r="A617" s="670" t="s">
        <v>516</v>
      </c>
      <c r="B617" s="555" t="s">
        <v>1090</v>
      </c>
      <c r="C617" s="555"/>
      <c r="D617" s="555"/>
    </row>
    <row r="618" spans="1:4" s="661" customFormat="1">
      <c r="A618" s="670" t="s">
        <v>517</v>
      </c>
      <c r="B618" s="555" t="s">
        <v>1091</v>
      </c>
      <c r="C618" s="492">
        <f>C616+C617</f>
        <v>1063944740</v>
      </c>
      <c r="D618" s="672"/>
    </row>
    <row r="619" spans="1:4" s="661" customFormat="1">
      <c r="A619" s="694" t="s">
        <v>518</v>
      </c>
      <c r="B619" s="693" t="s">
        <v>1092</v>
      </c>
      <c r="C619" s="668">
        <f>C613-C614+C615-C618</f>
        <v>0</v>
      </c>
      <c r="D619" s="572"/>
    </row>
    <row r="620" spans="1:4" s="661" customFormat="1">
      <c r="A620" s="694" t="s">
        <v>1024</v>
      </c>
      <c r="B620" s="693" t="s">
        <v>1093</v>
      </c>
      <c r="C620" s="571">
        <f>C618/(C613-C614+C615)</f>
        <v>1</v>
      </c>
      <c r="D620" s="571"/>
    </row>
    <row r="621" spans="1:4" s="960" customFormat="1">
      <c r="A621" s="421" t="s">
        <v>99</v>
      </c>
      <c r="B621" s="419" t="s">
        <v>37</v>
      </c>
      <c r="C621" s="966"/>
      <c r="D621" s="966"/>
    </row>
    <row r="622" spans="1:4" s="661" customFormat="1">
      <c r="A622" s="694" t="s">
        <v>510</v>
      </c>
      <c r="B622" s="693" t="s">
        <v>509</v>
      </c>
      <c r="C622" s="668">
        <v>59981094726</v>
      </c>
      <c r="D622" s="572"/>
    </row>
    <row r="623" spans="1:4" s="661" customFormat="1">
      <c r="A623" s="694" t="s">
        <v>512</v>
      </c>
      <c r="B623" s="693" t="s">
        <v>511</v>
      </c>
      <c r="C623" s="668">
        <v>0</v>
      </c>
      <c r="D623" s="572"/>
    </row>
    <row r="624" spans="1:4">
      <c r="A624" s="694" t="s">
        <v>514</v>
      </c>
      <c r="B624" s="693" t="s">
        <v>513</v>
      </c>
      <c r="C624" s="668">
        <v>0</v>
      </c>
      <c r="D624" s="572"/>
    </row>
    <row r="625" spans="1:4" s="661" customFormat="1">
      <c r="A625" s="695" t="s">
        <v>515</v>
      </c>
      <c r="B625" s="491" t="s">
        <v>1089</v>
      </c>
      <c r="C625" s="492">
        <v>49047699335</v>
      </c>
      <c r="D625" s="696"/>
    </row>
    <row r="626" spans="1:4" s="661" customFormat="1">
      <c r="A626" s="670" t="s">
        <v>516</v>
      </c>
      <c r="B626" s="555" t="s">
        <v>1090</v>
      </c>
      <c r="C626" s="492"/>
      <c r="D626" s="555"/>
    </row>
    <row r="627" spans="1:4" s="661" customFormat="1">
      <c r="A627" s="670" t="s">
        <v>517</v>
      </c>
      <c r="B627" s="555" t="s">
        <v>1091</v>
      </c>
      <c r="C627" s="492">
        <f>C625+C626</f>
        <v>49047699335</v>
      </c>
      <c r="D627" s="672"/>
    </row>
    <row r="628" spans="1:4" s="1122" customFormat="1">
      <c r="A628" s="1137" t="s">
        <v>518</v>
      </c>
      <c r="B628" s="1138" t="s">
        <v>1092</v>
      </c>
      <c r="C628" s="1120">
        <f>C622-C623+C624-C627</f>
        <v>10933395391</v>
      </c>
      <c r="D628" s="1139"/>
    </row>
    <row r="629" spans="1:4" s="661" customFormat="1">
      <c r="A629" s="694" t="s">
        <v>1024</v>
      </c>
      <c r="B629" s="693" t="s">
        <v>1093</v>
      </c>
      <c r="C629" s="571">
        <f>C627/(C622-C623+C624)</f>
        <v>0.81771930904320922</v>
      </c>
      <c r="D629" s="571"/>
    </row>
    <row r="630" spans="1:4" s="661" customFormat="1">
      <c r="A630" s="694" t="s">
        <v>538</v>
      </c>
      <c r="B630" s="693" t="s">
        <v>539</v>
      </c>
      <c r="C630" s="571"/>
      <c r="D630" s="571"/>
    </row>
    <row r="631" spans="1:4" s="661" customFormat="1">
      <c r="A631" s="694"/>
      <c r="B631" s="693" t="s">
        <v>1303</v>
      </c>
      <c r="C631" s="668">
        <v>98816504</v>
      </c>
      <c r="D631" s="571"/>
    </row>
    <row r="632" spans="1:4" s="661" customFormat="1">
      <c r="A632" s="694"/>
      <c r="B632" s="693" t="s">
        <v>1304</v>
      </c>
      <c r="C632" s="668">
        <v>105235500</v>
      </c>
      <c r="D632" s="571"/>
    </row>
    <row r="633" spans="1:4" s="661" customFormat="1">
      <c r="A633" s="694"/>
      <c r="B633" s="693" t="s">
        <v>1305</v>
      </c>
      <c r="C633" s="668">
        <v>217292000</v>
      </c>
      <c r="D633" s="571"/>
    </row>
    <row r="634" spans="1:4" s="661" customFormat="1">
      <c r="A634" s="694"/>
      <c r="B634" s="693" t="s">
        <v>118</v>
      </c>
      <c r="C634" s="668">
        <v>232000000</v>
      </c>
      <c r="D634" s="571"/>
    </row>
    <row r="635" spans="1:4" s="661" customFormat="1">
      <c r="A635" s="694"/>
      <c r="B635" s="693" t="s">
        <v>36</v>
      </c>
      <c r="C635" s="668">
        <v>386383720</v>
      </c>
      <c r="D635" s="571"/>
    </row>
    <row r="636" spans="1:4" s="661" customFormat="1">
      <c r="A636" s="694"/>
      <c r="B636" s="693" t="s">
        <v>117</v>
      </c>
      <c r="C636" s="668">
        <v>465146070</v>
      </c>
      <c r="D636" s="571"/>
    </row>
    <row r="637" spans="1:4" s="661" customFormat="1">
      <c r="A637" s="694"/>
      <c r="B637" s="693" t="s">
        <v>1306</v>
      </c>
      <c r="C637" s="668">
        <v>1454817427</v>
      </c>
      <c r="D637" s="571"/>
    </row>
    <row r="638" spans="1:4" s="661" customFormat="1">
      <c r="A638" s="694"/>
      <c r="B638" s="693" t="s">
        <v>1307</v>
      </c>
      <c r="C638" s="668">
        <v>1842254595</v>
      </c>
      <c r="D638" s="571"/>
    </row>
    <row r="639" spans="1:4" s="661" customFormat="1">
      <c r="A639" s="694"/>
      <c r="B639" s="693" t="s">
        <v>1308</v>
      </c>
      <c r="C639" s="668">
        <v>6131449575</v>
      </c>
      <c r="D639" s="571"/>
    </row>
    <row r="640" spans="1:4" s="960" customFormat="1">
      <c r="A640" s="421" t="s">
        <v>101</v>
      </c>
      <c r="B640" s="419" t="s">
        <v>60</v>
      </c>
      <c r="C640" s="966"/>
      <c r="D640" s="966"/>
    </row>
    <row r="641" spans="1:4" s="661" customFormat="1">
      <c r="A641" s="694" t="s">
        <v>510</v>
      </c>
      <c r="B641" s="693" t="s">
        <v>509</v>
      </c>
      <c r="C641" s="668">
        <v>19652659981</v>
      </c>
      <c r="D641" s="572"/>
    </row>
    <row r="642" spans="1:4">
      <c r="A642" s="694" t="s">
        <v>512</v>
      </c>
      <c r="B642" s="693" t="s">
        <v>511</v>
      </c>
      <c r="C642" s="668">
        <v>0</v>
      </c>
      <c r="D642" s="572"/>
    </row>
    <row r="643" spans="1:4" s="661" customFormat="1">
      <c r="A643" s="694" t="s">
        <v>514</v>
      </c>
      <c r="B643" s="693" t="s">
        <v>513</v>
      </c>
      <c r="C643" s="668">
        <v>0</v>
      </c>
      <c r="D643" s="572"/>
    </row>
    <row r="644" spans="1:4" s="661" customFormat="1">
      <c r="A644" s="695" t="s">
        <v>515</v>
      </c>
      <c r="B644" s="491" t="s">
        <v>1089</v>
      </c>
      <c r="C644" s="675">
        <v>19652659981</v>
      </c>
      <c r="D644" s="696"/>
    </row>
    <row r="645" spans="1:4" s="661" customFormat="1">
      <c r="A645" s="670" t="s">
        <v>516</v>
      </c>
      <c r="B645" s="555" t="s">
        <v>1090</v>
      </c>
      <c r="C645" s="555"/>
      <c r="D645" s="555"/>
    </row>
    <row r="646" spans="1:4" s="661" customFormat="1">
      <c r="A646" s="670" t="s">
        <v>517</v>
      </c>
      <c r="B646" s="555" t="s">
        <v>1091</v>
      </c>
      <c r="C646" s="492">
        <f>C644+C645</f>
        <v>19652659981</v>
      </c>
      <c r="D646" s="672"/>
    </row>
    <row r="647" spans="1:4" s="661" customFormat="1">
      <c r="A647" s="694" t="s">
        <v>518</v>
      </c>
      <c r="B647" s="693" t="s">
        <v>1092</v>
      </c>
      <c r="C647" s="668">
        <f>C641-C642+C643-C646</f>
        <v>0</v>
      </c>
      <c r="D647" s="572"/>
    </row>
    <row r="648" spans="1:4" s="661" customFormat="1">
      <c r="A648" s="694" t="s">
        <v>1024</v>
      </c>
      <c r="B648" s="693" t="s">
        <v>1093</v>
      </c>
      <c r="C648" s="571">
        <f>C646/(C641-C642+C643)</f>
        <v>1</v>
      </c>
      <c r="D648" s="571"/>
    </row>
    <row r="649" spans="1:4" s="960" customFormat="1">
      <c r="A649" s="421" t="s">
        <v>102</v>
      </c>
      <c r="B649" s="419" t="s">
        <v>49</v>
      </c>
      <c r="C649" s="966"/>
      <c r="D649" s="966"/>
    </row>
    <row r="650" spans="1:4">
      <c r="A650" s="694" t="s">
        <v>510</v>
      </c>
      <c r="B650" s="693" t="s">
        <v>509</v>
      </c>
      <c r="C650" s="668">
        <v>48535948247</v>
      </c>
      <c r="D650" s="572"/>
    </row>
    <row r="651" spans="1:4" s="661" customFormat="1">
      <c r="A651" s="694" t="s">
        <v>512</v>
      </c>
      <c r="B651" s="693" t="s">
        <v>511</v>
      </c>
      <c r="C651" s="668">
        <v>0</v>
      </c>
      <c r="D651" s="572"/>
    </row>
    <row r="652" spans="1:4" s="661" customFormat="1">
      <c r="A652" s="694" t="s">
        <v>514</v>
      </c>
      <c r="B652" s="693" t="s">
        <v>513</v>
      </c>
      <c r="C652" s="668">
        <v>0</v>
      </c>
      <c r="D652" s="572"/>
    </row>
    <row r="653" spans="1:4" s="661" customFormat="1">
      <c r="A653" s="695" t="s">
        <v>515</v>
      </c>
      <c r="B653" s="491" t="s">
        <v>1089</v>
      </c>
      <c r="C653" s="675">
        <v>48535948247</v>
      </c>
      <c r="D653" s="696"/>
    </row>
    <row r="654" spans="1:4" s="661" customFormat="1">
      <c r="A654" s="670" t="s">
        <v>516</v>
      </c>
      <c r="B654" s="555" t="s">
        <v>1090</v>
      </c>
      <c r="C654" s="555"/>
      <c r="D654" s="555"/>
    </row>
    <row r="655" spans="1:4" s="661" customFormat="1">
      <c r="A655" s="670" t="s">
        <v>517</v>
      </c>
      <c r="B655" s="555" t="s">
        <v>1091</v>
      </c>
      <c r="C655" s="492">
        <f>C653+C654</f>
        <v>48535948247</v>
      </c>
      <c r="D655" s="672"/>
    </row>
    <row r="656" spans="1:4" s="661" customFormat="1">
      <c r="A656" s="694" t="s">
        <v>518</v>
      </c>
      <c r="B656" s="693" t="s">
        <v>1092</v>
      </c>
      <c r="C656" s="668">
        <f>C650-C651+C652-C655</f>
        <v>0</v>
      </c>
      <c r="D656" s="572"/>
    </row>
    <row r="657" spans="1:4" s="661" customFormat="1">
      <c r="A657" s="694" t="s">
        <v>1024</v>
      </c>
      <c r="B657" s="693" t="s">
        <v>1093</v>
      </c>
      <c r="C657" s="571">
        <f>C655/(C650-C651+C652)</f>
        <v>1</v>
      </c>
      <c r="D657" s="571"/>
    </row>
    <row r="658" spans="1:4" s="963" customFormat="1">
      <c r="A658" s="421" t="s">
        <v>108</v>
      </c>
      <c r="B658" s="419" t="s">
        <v>42</v>
      </c>
      <c r="C658" s="966"/>
      <c r="D658" s="966"/>
    </row>
    <row r="659" spans="1:4" s="661" customFormat="1">
      <c r="A659" s="694" t="s">
        <v>510</v>
      </c>
      <c r="B659" s="693" t="s">
        <v>509</v>
      </c>
      <c r="C659" s="668">
        <v>4131100842</v>
      </c>
      <c r="D659" s="572"/>
    </row>
    <row r="660" spans="1:4" s="661" customFormat="1">
      <c r="A660" s="694" t="s">
        <v>512</v>
      </c>
      <c r="B660" s="693" t="s">
        <v>511</v>
      </c>
      <c r="C660" s="668">
        <v>0</v>
      </c>
      <c r="D660" s="572"/>
    </row>
    <row r="661" spans="1:4" s="661" customFormat="1">
      <c r="A661" s="694" t="s">
        <v>514</v>
      </c>
      <c r="B661" s="693" t="s">
        <v>513</v>
      </c>
      <c r="C661" s="668">
        <v>0</v>
      </c>
      <c r="D661" s="572"/>
    </row>
    <row r="662" spans="1:4" s="661" customFormat="1">
      <c r="A662" s="695" t="s">
        <v>515</v>
      </c>
      <c r="B662" s="491" t="s">
        <v>1089</v>
      </c>
      <c r="C662" s="675">
        <v>0</v>
      </c>
      <c r="D662" s="696"/>
    </row>
    <row r="663" spans="1:4" s="661" customFormat="1">
      <c r="A663" s="670" t="s">
        <v>516</v>
      </c>
      <c r="B663" s="555" t="s">
        <v>1090</v>
      </c>
      <c r="C663" s="555"/>
      <c r="D663" s="555"/>
    </row>
    <row r="664" spans="1:4" s="661" customFormat="1">
      <c r="A664" s="670" t="s">
        <v>517</v>
      </c>
      <c r="B664" s="555" t="s">
        <v>1091</v>
      </c>
      <c r="C664" s="492">
        <f>C662+C663</f>
        <v>0</v>
      </c>
      <c r="D664" s="672"/>
    </row>
    <row r="665" spans="1:4" s="1122" customFormat="1">
      <c r="A665" s="1137" t="s">
        <v>518</v>
      </c>
      <c r="B665" s="1138" t="s">
        <v>1092</v>
      </c>
      <c r="C665" s="1120">
        <f>C659-C660+C661-C664</f>
        <v>4131100842</v>
      </c>
      <c r="D665" s="1139"/>
    </row>
    <row r="666" spans="1:4">
      <c r="A666" s="694" t="s">
        <v>1024</v>
      </c>
      <c r="B666" s="693" t="s">
        <v>1093</v>
      </c>
      <c r="C666" s="571">
        <f>C664/(C659-C660+C661)</f>
        <v>0</v>
      </c>
      <c r="D666" s="571"/>
    </row>
    <row r="667" spans="1:4" s="960" customFormat="1">
      <c r="A667" s="421" t="s">
        <v>109</v>
      </c>
      <c r="B667" s="419" t="s">
        <v>44</v>
      </c>
      <c r="C667" s="966"/>
      <c r="D667" s="966"/>
    </row>
    <row r="668" spans="1:4" s="661" customFormat="1">
      <c r="A668" s="694" t="s">
        <v>510</v>
      </c>
      <c r="B668" s="693" t="s">
        <v>509</v>
      </c>
      <c r="C668" s="668">
        <v>31587104992</v>
      </c>
      <c r="D668" s="572"/>
    </row>
    <row r="669" spans="1:4" s="661" customFormat="1">
      <c r="A669" s="694" t="s">
        <v>512</v>
      </c>
      <c r="B669" s="693" t="s">
        <v>511</v>
      </c>
      <c r="C669" s="668">
        <v>0</v>
      </c>
      <c r="D669" s="572"/>
    </row>
    <row r="670" spans="1:4" s="661" customFormat="1">
      <c r="A670" s="694" t="s">
        <v>514</v>
      </c>
      <c r="B670" s="693" t="s">
        <v>513</v>
      </c>
      <c r="C670" s="668">
        <v>0</v>
      </c>
      <c r="D670" s="572"/>
    </row>
    <row r="671" spans="1:4" s="661" customFormat="1">
      <c r="A671" s="695" t="s">
        <v>515</v>
      </c>
      <c r="B671" s="491" t="s">
        <v>1089</v>
      </c>
      <c r="C671" s="675">
        <v>31587104992</v>
      </c>
      <c r="D671" s="696"/>
    </row>
    <row r="672" spans="1:4" s="661" customFormat="1">
      <c r="A672" s="670" t="s">
        <v>516</v>
      </c>
      <c r="B672" s="555" t="s">
        <v>1090</v>
      </c>
      <c r="C672" s="555"/>
      <c r="D672" s="555"/>
    </row>
    <row r="673" spans="1:4" s="661" customFormat="1">
      <c r="A673" s="670" t="s">
        <v>517</v>
      </c>
      <c r="B673" s="555" t="s">
        <v>1091</v>
      </c>
      <c r="C673" s="492">
        <f>C671+C672</f>
        <v>31587104992</v>
      </c>
      <c r="D673" s="672"/>
    </row>
    <row r="674" spans="1:4">
      <c r="A674" s="694" t="s">
        <v>518</v>
      </c>
      <c r="B674" s="693" t="s">
        <v>1092</v>
      </c>
      <c r="C674" s="668">
        <f>C668-C669+C670-C673</f>
        <v>0</v>
      </c>
      <c r="D674" s="572"/>
    </row>
    <row r="675" spans="1:4" s="661" customFormat="1">
      <c r="A675" s="694" t="s">
        <v>1024</v>
      </c>
      <c r="B675" s="693" t="s">
        <v>1093</v>
      </c>
      <c r="C675" s="571">
        <f>C673/(C668-C669+C670)</f>
        <v>1</v>
      </c>
      <c r="D675" s="571"/>
    </row>
    <row r="676" spans="1:4" s="960" customFormat="1" ht="51">
      <c r="A676" s="965" t="s">
        <v>136</v>
      </c>
      <c r="B676" s="413" t="s">
        <v>205</v>
      </c>
      <c r="C676" s="413"/>
      <c r="D676" s="413"/>
    </row>
    <row r="677" spans="1:4" s="661" customFormat="1">
      <c r="A677" s="694" t="s">
        <v>510</v>
      </c>
      <c r="B677" s="693" t="s">
        <v>509</v>
      </c>
      <c r="C677" s="668">
        <f t="shared" ref="C677:C683" si="15">C686</f>
        <v>19878445625</v>
      </c>
      <c r="D677" s="572"/>
    </row>
    <row r="678" spans="1:4" s="661" customFormat="1">
      <c r="A678" s="694" t="s">
        <v>512</v>
      </c>
      <c r="B678" s="693" t="s">
        <v>511</v>
      </c>
      <c r="C678" s="668">
        <f t="shared" si="15"/>
        <v>0</v>
      </c>
      <c r="D678" s="572"/>
    </row>
    <row r="679" spans="1:4" s="661" customFormat="1">
      <c r="A679" s="694" t="s">
        <v>514</v>
      </c>
      <c r="B679" s="693" t="s">
        <v>513</v>
      </c>
      <c r="C679" s="668">
        <f t="shared" si="15"/>
        <v>0</v>
      </c>
      <c r="D679" s="572"/>
    </row>
    <row r="680" spans="1:4">
      <c r="A680" s="695" t="s">
        <v>515</v>
      </c>
      <c r="B680" s="491" t="s">
        <v>1089</v>
      </c>
      <c r="C680" s="668">
        <f t="shared" si="15"/>
        <v>5032720429</v>
      </c>
      <c r="D680" s="696"/>
    </row>
    <row r="681" spans="1:4" s="661" customFormat="1">
      <c r="A681" s="670" t="s">
        <v>516</v>
      </c>
      <c r="B681" s="555" t="s">
        <v>1090</v>
      </c>
      <c r="C681" s="668">
        <f t="shared" si="15"/>
        <v>0</v>
      </c>
      <c r="D681" s="555"/>
    </row>
    <row r="682" spans="1:4" s="661" customFormat="1">
      <c r="A682" s="670" t="s">
        <v>517</v>
      </c>
      <c r="B682" s="555" t="s">
        <v>1091</v>
      </c>
      <c r="C682" s="668">
        <f t="shared" si="15"/>
        <v>5032720429</v>
      </c>
      <c r="D682" s="672"/>
    </row>
    <row r="683" spans="1:4" s="1122" customFormat="1">
      <c r="A683" s="1137" t="s">
        <v>518</v>
      </c>
      <c r="B683" s="1138" t="s">
        <v>1092</v>
      </c>
      <c r="C683" s="1120">
        <f t="shared" si="15"/>
        <v>14845725196</v>
      </c>
      <c r="D683" s="1139"/>
    </row>
    <row r="684" spans="1:4" s="661" customFormat="1">
      <c r="A684" s="694" t="s">
        <v>1024</v>
      </c>
      <c r="B684" s="693" t="s">
        <v>1093</v>
      </c>
      <c r="C684" s="571">
        <f>C682/(C677-C678+C679)</f>
        <v>0.25317474635293574</v>
      </c>
      <c r="D684" s="571"/>
    </row>
    <row r="685" spans="1:4" s="960" customFormat="1">
      <c r="A685" s="421" t="s">
        <v>94</v>
      </c>
      <c r="B685" s="419" t="s">
        <v>206</v>
      </c>
      <c r="C685" s="966"/>
      <c r="D685" s="966"/>
    </row>
    <row r="686" spans="1:4" s="661" customFormat="1">
      <c r="A686" s="694" t="s">
        <v>510</v>
      </c>
      <c r="B686" s="693" t="s">
        <v>509</v>
      </c>
      <c r="C686" s="668">
        <v>19878445625</v>
      </c>
      <c r="D686" s="572"/>
    </row>
    <row r="687" spans="1:4" s="661" customFormat="1">
      <c r="A687" s="694" t="s">
        <v>512</v>
      </c>
      <c r="B687" s="693" t="s">
        <v>511</v>
      </c>
      <c r="C687" s="668">
        <v>0</v>
      </c>
      <c r="D687" s="572"/>
    </row>
    <row r="688" spans="1:4" s="661" customFormat="1">
      <c r="A688" s="694" t="s">
        <v>514</v>
      </c>
      <c r="B688" s="693" t="s">
        <v>513</v>
      </c>
      <c r="C688" s="668">
        <v>0</v>
      </c>
      <c r="D688" s="572"/>
    </row>
    <row r="689" spans="1:4" s="661" customFormat="1">
      <c r="A689" s="695" t="s">
        <v>515</v>
      </c>
      <c r="B689" s="491" t="s">
        <v>1089</v>
      </c>
      <c r="C689" s="675">
        <v>5032720429</v>
      </c>
      <c r="D689" s="696"/>
    </row>
    <row r="690" spans="1:4" s="661" customFormat="1">
      <c r="A690" s="670" t="s">
        <v>516</v>
      </c>
      <c r="B690" s="555" t="s">
        <v>1090</v>
      </c>
      <c r="C690" s="492"/>
      <c r="D690" s="555"/>
    </row>
    <row r="691" spans="1:4" s="661" customFormat="1">
      <c r="A691" s="670" t="s">
        <v>517</v>
      </c>
      <c r="B691" s="555" t="s">
        <v>1091</v>
      </c>
      <c r="C691" s="492">
        <f>C689+C690</f>
        <v>5032720429</v>
      </c>
      <c r="D691" s="672"/>
    </row>
    <row r="692" spans="1:4" s="1122" customFormat="1">
      <c r="A692" s="1137" t="s">
        <v>518</v>
      </c>
      <c r="B692" s="1138" t="s">
        <v>1092</v>
      </c>
      <c r="C692" s="1120">
        <f>C686-C687+C688-C691</f>
        <v>14845725196</v>
      </c>
      <c r="D692" s="1139"/>
    </row>
    <row r="693" spans="1:4" s="661" customFormat="1">
      <c r="A693" s="694" t="s">
        <v>1024</v>
      </c>
      <c r="B693" s="693" t="s">
        <v>1093</v>
      </c>
      <c r="C693" s="571">
        <f>C691/(C686-C687+C688)</f>
        <v>0.25317474635293574</v>
      </c>
      <c r="D693" s="571"/>
    </row>
    <row r="694" spans="1:4" s="960" customFormat="1">
      <c r="A694" s="965" t="s">
        <v>146</v>
      </c>
      <c r="B694" s="413" t="s">
        <v>504</v>
      </c>
      <c r="C694" s="413"/>
      <c r="D694" s="413"/>
    </row>
    <row r="695" spans="1:4" s="661" customFormat="1">
      <c r="A695" s="694" t="s">
        <v>510</v>
      </c>
      <c r="B695" s="693" t="s">
        <v>509</v>
      </c>
      <c r="C695" s="668">
        <f t="shared" ref="C695:C701" si="16">C704+C722+C740+C839+C866+C911</f>
        <v>238869246775</v>
      </c>
      <c r="D695" s="572"/>
    </row>
    <row r="696" spans="1:4" s="661" customFormat="1">
      <c r="A696" s="694" t="s">
        <v>512</v>
      </c>
      <c r="B696" s="693" t="s">
        <v>511</v>
      </c>
      <c r="C696" s="668">
        <f t="shared" si="16"/>
        <v>0</v>
      </c>
      <c r="D696" s="572"/>
    </row>
    <row r="697" spans="1:4">
      <c r="A697" s="694" t="s">
        <v>514</v>
      </c>
      <c r="B697" s="693" t="s">
        <v>513</v>
      </c>
      <c r="C697" s="668">
        <f t="shared" si="16"/>
        <v>0</v>
      </c>
      <c r="D697" s="572"/>
    </row>
    <row r="698" spans="1:4" s="661" customFormat="1">
      <c r="A698" s="695" t="s">
        <v>515</v>
      </c>
      <c r="B698" s="491" t="s">
        <v>1089</v>
      </c>
      <c r="C698" s="668">
        <f t="shared" si="16"/>
        <v>105573635691</v>
      </c>
      <c r="D698" s="696"/>
    </row>
    <row r="699" spans="1:4" s="661" customFormat="1">
      <c r="A699" s="670" t="s">
        <v>516</v>
      </c>
      <c r="B699" s="555" t="s">
        <v>1090</v>
      </c>
      <c r="C699" s="668">
        <f t="shared" si="16"/>
        <v>2703057503</v>
      </c>
      <c r="D699" s="555"/>
    </row>
    <row r="700" spans="1:4" s="661" customFormat="1">
      <c r="A700" s="670" t="s">
        <v>517</v>
      </c>
      <c r="B700" s="555" t="s">
        <v>1091</v>
      </c>
      <c r="C700" s="668">
        <f t="shared" si="16"/>
        <v>108276693194</v>
      </c>
      <c r="D700" s="672"/>
    </row>
    <row r="701" spans="1:4" s="1122" customFormat="1">
      <c r="A701" s="1137" t="s">
        <v>518</v>
      </c>
      <c r="B701" s="1138" t="s">
        <v>1092</v>
      </c>
      <c r="C701" s="1120">
        <f t="shared" si="16"/>
        <v>130592553581</v>
      </c>
      <c r="D701" s="1139"/>
    </row>
    <row r="702" spans="1:4" s="661" customFormat="1">
      <c r="A702" s="694" t="s">
        <v>1024</v>
      </c>
      <c r="B702" s="693" t="s">
        <v>1093</v>
      </c>
      <c r="C702" s="571">
        <f>C700/(C695-C696+C697)</f>
        <v>0.45328854448973888</v>
      </c>
      <c r="D702" s="571"/>
    </row>
    <row r="703" spans="1:4" s="960" customFormat="1" ht="25.5">
      <c r="A703" s="965" t="s">
        <v>93</v>
      </c>
      <c r="B703" s="413" t="s">
        <v>732</v>
      </c>
      <c r="C703" s="413"/>
      <c r="D703" s="413"/>
    </row>
    <row r="704" spans="1:4" s="661" customFormat="1">
      <c r="A704" s="694" t="s">
        <v>510</v>
      </c>
      <c r="B704" s="693" t="s">
        <v>509</v>
      </c>
      <c r="C704" s="668">
        <f t="shared" ref="C704:C710" si="17">C713</f>
        <v>28487649163</v>
      </c>
      <c r="D704" s="572"/>
    </row>
    <row r="705" spans="1:4">
      <c r="A705" s="694" t="s">
        <v>512</v>
      </c>
      <c r="B705" s="693" t="s">
        <v>511</v>
      </c>
      <c r="C705" s="668">
        <f t="shared" si="17"/>
        <v>0</v>
      </c>
      <c r="D705" s="572"/>
    </row>
    <row r="706" spans="1:4" s="661" customFormat="1">
      <c r="A706" s="694" t="s">
        <v>514</v>
      </c>
      <c r="B706" s="693" t="s">
        <v>513</v>
      </c>
      <c r="C706" s="668">
        <f t="shared" si="17"/>
        <v>0</v>
      </c>
      <c r="D706" s="572"/>
    </row>
    <row r="707" spans="1:4" s="661" customFormat="1">
      <c r="A707" s="695" t="s">
        <v>515</v>
      </c>
      <c r="B707" s="491" t="s">
        <v>1089</v>
      </c>
      <c r="C707" s="668">
        <f t="shared" si="17"/>
        <v>0</v>
      </c>
      <c r="D707" s="696"/>
    </row>
    <row r="708" spans="1:4" s="661" customFormat="1">
      <c r="A708" s="670" t="s">
        <v>516</v>
      </c>
      <c r="B708" s="555" t="s">
        <v>1090</v>
      </c>
      <c r="C708" s="668">
        <f t="shared" si="17"/>
        <v>0</v>
      </c>
      <c r="D708" s="555"/>
    </row>
    <row r="709" spans="1:4" s="661" customFormat="1">
      <c r="A709" s="670" t="s">
        <v>517</v>
      </c>
      <c r="B709" s="555" t="s">
        <v>1091</v>
      </c>
      <c r="C709" s="668">
        <f t="shared" si="17"/>
        <v>0</v>
      </c>
      <c r="D709" s="672"/>
    </row>
    <row r="710" spans="1:4" s="1122" customFormat="1">
      <c r="A710" s="1137" t="s">
        <v>518</v>
      </c>
      <c r="B710" s="1138" t="s">
        <v>1092</v>
      </c>
      <c r="C710" s="1120">
        <f t="shared" si="17"/>
        <v>28487649163</v>
      </c>
      <c r="D710" s="1139"/>
    </row>
    <row r="711" spans="1:4" s="661" customFormat="1">
      <c r="A711" s="694" t="s">
        <v>1024</v>
      </c>
      <c r="B711" s="693" t="s">
        <v>1093</v>
      </c>
      <c r="C711" s="571">
        <f>C709/(C704-C705+C706)</f>
        <v>0</v>
      </c>
      <c r="D711" s="571"/>
    </row>
    <row r="712" spans="1:4" s="960" customFormat="1">
      <c r="A712" s="421" t="s">
        <v>94</v>
      </c>
      <c r="B712" s="419" t="s">
        <v>162</v>
      </c>
      <c r="C712" s="966"/>
      <c r="D712" s="966"/>
    </row>
    <row r="713" spans="1:4" s="661" customFormat="1" ht="23.25" customHeight="1">
      <c r="A713" s="694" t="s">
        <v>510</v>
      </c>
      <c r="B713" s="693" t="s">
        <v>509</v>
      </c>
      <c r="C713" s="668">
        <v>28487649163</v>
      </c>
      <c r="D713" s="572" t="s">
        <v>996</v>
      </c>
    </row>
    <row r="714" spans="1:4" s="661" customFormat="1">
      <c r="A714" s="694" t="s">
        <v>512</v>
      </c>
      <c r="B714" s="693" t="s">
        <v>511</v>
      </c>
      <c r="C714" s="668">
        <v>0</v>
      </c>
      <c r="D714" s="572"/>
    </row>
    <row r="715" spans="1:4" s="661" customFormat="1">
      <c r="A715" s="694" t="s">
        <v>514</v>
      </c>
      <c r="B715" s="693" t="s">
        <v>513</v>
      </c>
      <c r="C715" s="668">
        <v>0</v>
      </c>
      <c r="D715" s="572"/>
    </row>
    <row r="716" spans="1:4" s="661" customFormat="1">
      <c r="A716" s="695" t="s">
        <v>515</v>
      </c>
      <c r="B716" s="491" t="s">
        <v>1089</v>
      </c>
      <c r="C716" s="675">
        <v>0</v>
      </c>
      <c r="D716" s="696"/>
    </row>
    <row r="717" spans="1:4" s="661" customFormat="1">
      <c r="A717" s="670" t="s">
        <v>516</v>
      </c>
      <c r="B717" s="555" t="s">
        <v>1090</v>
      </c>
      <c r="C717" s="555"/>
      <c r="D717" s="555"/>
    </row>
    <row r="718" spans="1:4" s="661" customFormat="1">
      <c r="A718" s="670" t="s">
        <v>517</v>
      </c>
      <c r="B718" s="555" t="s">
        <v>1091</v>
      </c>
      <c r="C718" s="492">
        <f>C716+C717</f>
        <v>0</v>
      </c>
      <c r="D718" s="672"/>
    </row>
    <row r="719" spans="1:4" s="1132" customFormat="1">
      <c r="A719" s="1137" t="s">
        <v>518</v>
      </c>
      <c r="B719" s="1138" t="s">
        <v>1092</v>
      </c>
      <c r="C719" s="1120">
        <f>C713-C714+C715-C718</f>
        <v>28487649163</v>
      </c>
      <c r="D719" s="1139"/>
    </row>
    <row r="720" spans="1:4" s="661" customFormat="1">
      <c r="A720" s="694" t="s">
        <v>1024</v>
      </c>
      <c r="B720" s="693" t="s">
        <v>1093</v>
      </c>
      <c r="C720" s="571">
        <f>C718/(C713-C714+C715)</f>
        <v>0</v>
      </c>
      <c r="D720" s="571"/>
    </row>
    <row r="721" spans="1:4" s="960" customFormat="1" ht="25.5">
      <c r="A721" s="965" t="s">
        <v>105</v>
      </c>
      <c r="B721" s="413" t="s">
        <v>731</v>
      </c>
      <c r="C721" s="413"/>
      <c r="D721" s="413"/>
    </row>
    <row r="722" spans="1:4" s="661" customFormat="1">
      <c r="A722" s="694" t="s">
        <v>510</v>
      </c>
      <c r="B722" s="693" t="s">
        <v>509</v>
      </c>
      <c r="C722" s="668">
        <f t="shared" ref="C722:C728" si="18">C731</f>
        <v>3362852462</v>
      </c>
      <c r="D722" s="572"/>
    </row>
    <row r="723" spans="1:4" s="661" customFormat="1">
      <c r="A723" s="694" t="s">
        <v>512</v>
      </c>
      <c r="B723" s="693" t="s">
        <v>511</v>
      </c>
      <c r="C723" s="668">
        <f t="shared" si="18"/>
        <v>0</v>
      </c>
      <c r="D723" s="572"/>
    </row>
    <row r="724" spans="1:4" s="661" customFormat="1">
      <c r="A724" s="694" t="s">
        <v>514</v>
      </c>
      <c r="B724" s="693" t="s">
        <v>513</v>
      </c>
      <c r="C724" s="668">
        <f t="shared" si="18"/>
        <v>0</v>
      </c>
      <c r="D724" s="572"/>
    </row>
    <row r="725" spans="1:4">
      <c r="A725" s="695" t="s">
        <v>515</v>
      </c>
      <c r="B725" s="491" t="s">
        <v>1089</v>
      </c>
      <c r="C725" s="668">
        <f t="shared" si="18"/>
        <v>0</v>
      </c>
      <c r="D725" s="696"/>
    </row>
    <row r="726" spans="1:4" s="661" customFormat="1">
      <c r="A726" s="670" t="s">
        <v>516</v>
      </c>
      <c r="B726" s="555" t="s">
        <v>1090</v>
      </c>
      <c r="C726" s="668">
        <f t="shared" si="18"/>
        <v>0</v>
      </c>
      <c r="D726" s="555"/>
    </row>
    <row r="727" spans="1:4" s="661" customFormat="1">
      <c r="A727" s="670" t="s">
        <v>517</v>
      </c>
      <c r="B727" s="555" t="s">
        <v>1091</v>
      </c>
      <c r="C727" s="668">
        <f t="shared" si="18"/>
        <v>0</v>
      </c>
      <c r="D727" s="672"/>
    </row>
    <row r="728" spans="1:4" s="1122" customFormat="1">
      <c r="A728" s="1137" t="s">
        <v>518</v>
      </c>
      <c r="B728" s="1138" t="s">
        <v>1092</v>
      </c>
      <c r="C728" s="1120">
        <f t="shared" si="18"/>
        <v>3362852462</v>
      </c>
      <c r="D728" s="1139"/>
    </row>
    <row r="729" spans="1:4" s="661" customFormat="1">
      <c r="A729" s="694" t="s">
        <v>1024</v>
      </c>
      <c r="B729" s="693" t="s">
        <v>1093</v>
      </c>
      <c r="C729" s="571">
        <f>C727/(C722-C723+C724)</f>
        <v>0</v>
      </c>
      <c r="D729" s="571"/>
    </row>
    <row r="730" spans="1:4" s="960" customFormat="1" ht="25.5">
      <c r="A730" s="421" t="s">
        <v>94</v>
      </c>
      <c r="B730" s="419" t="s">
        <v>159</v>
      </c>
      <c r="C730" s="966"/>
      <c r="D730" s="966"/>
    </row>
    <row r="731" spans="1:4" s="661" customFormat="1">
      <c r="A731" s="694" t="s">
        <v>510</v>
      </c>
      <c r="B731" s="693" t="s">
        <v>509</v>
      </c>
      <c r="C731" s="668">
        <v>3362852462</v>
      </c>
      <c r="D731" s="572"/>
    </row>
    <row r="732" spans="1:4" s="661" customFormat="1">
      <c r="A732" s="694" t="s">
        <v>512</v>
      </c>
      <c r="B732" s="693" t="s">
        <v>511</v>
      </c>
      <c r="C732" s="668">
        <v>0</v>
      </c>
      <c r="D732" s="572"/>
    </row>
    <row r="733" spans="1:4" s="661" customFormat="1">
      <c r="A733" s="694" t="s">
        <v>514</v>
      </c>
      <c r="B733" s="693" t="s">
        <v>513</v>
      </c>
      <c r="C733" s="668">
        <v>0</v>
      </c>
      <c r="D733" s="572"/>
    </row>
    <row r="734" spans="1:4" s="661" customFormat="1">
      <c r="A734" s="695" t="s">
        <v>515</v>
      </c>
      <c r="B734" s="491" t="s">
        <v>1089</v>
      </c>
      <c r="C734" s="696"/>
      <c r="D734" s="696"/>
    </row>
    <row r="735" spans="1:4" s="661" customFormat="1">
      <c r="A735" s="670" t="s">
        <v>516</v>
      </c>
      <c r="B735" s="555" t="s">
        <v>1090</v>
      </c>
      <c r="C735" s="555"/>
      <c r="D735" s="555"/>
    </row>
    <row r="736" spans="1:4" s="661" customFormat="1">
      <c r="A736" s="670" t="s">
        <v>517</v>
      </c>
      <c r="B736" s="555" t="s">
        <v>1091</v>
      </c>
      <c r="C736" s="492">
        <f>C734+C735</f>
        <v>0</v>
      </c>
      <c r="D736" s="672"/>
    </row>
    <row r="737" spans="1:4" s="1122" customFormat="1">
      <c r="A737" s="1137" t="s">
        <v>518</v>
      </c>
      <c r="B737" s="1138" t="s">
        <v>1092</v>
      </c>
      <c r="C737" s="1120">
        <f>C731-C732+C733-C736</f>
        <v>3362852462</v>
      </c>
      <c r="D737" s="1139"/>
    </row>
    <row r="738" spans="1:4" s="661" customFormat="1">
      <c r="A738" s="694" t="s">
        <v>1024</v>
      </c>
      <c r="B738" s="693" t="s">
        <v>1093</v>
      </c>
      <c r="C738" s="571">
        <f>C736/(C731-C732+C733)</f>
        <v>0</v>
      </c>
      <c r="D738" s="571"/>
    </row>
    <row r="739" spans="1:4" s="960" customFormat="1" ht="25.5">
      <c r="A739" s="965" t="s">
        <v>106</v>
      </c>
      <c r="B739" s="413" t="s">
        <v>594</v>
      </c>
      <c r="C739" s="413"/>
      <c r="D739" s="413"/>
    </row>
    <row r="740" spans="1:4" s="661" customFormat="1">
      <c r="A740" s="694" t="s">
        <v>510</v>
      </c>
      <c r="B740" s="693" t="s">
        <v>509</v>
      </c>
      <c r="C740" s="668">
        <f t="shared" ref="C740:C746" si="19">C749+C758+C767+C776+C785+C794+C803+C812+C821+C830</f>
        <v>92181771521</v>
      </c>
      <c r="D740" s="572"/>
    </row>
    <row r="741" spans="1:4" s="661" customFormat="1">
      <c r="A741" s="694" t="s">
        <v>512</v>
      </c>
      <c r="B741" s="693" t="s">
        <v>511</v>
      </c>
      <c r="C741" s="668">
        <f t="shared" si="19"/>
        <v>0</v>
      </c>
      <c r="D741" s="572"/>
    </row>
    <row r="742" spans="1:4">
      <c r="A742" s="694" t="s">
        <v>514</v>
      </c>
      <c r="B742" s="693" t="s">
        <v>513</v>
      </c>
      <c r="C742" s="668">
        <f t="shared" si="19"/>
        <v>0</v>
      </c>
      <c r="D742" s="572"/>
    </row>
    <row r="743" spans="1:4" s="661" customFormat="1">
      <c r="A743" s="695" t="s">
        <v>515</v>
      </c>
      <c r="B743" s="491" t="s">
        <v>1089</v>
      </c>
      <c r="C743" s="668">
        <f t="shared" si="19"/>
        <v>77435730432</v>
      </c>
      <c r="D743" s="696"/>
    </row>
    <row r="744" spans="1:4" s="661" customFormat="1">
      <c r="A744" s="670" t="s">
        <v>516</v>
      </c>
      <c r="B744" s="555" t="s">
        <v>1090</v>
      </c>
      <c r="C744" s="668">
        <f t="shared" si="19"/>
        <v>0</v>
      </c>
      <c r="D744" s="555"/>
    </row>
    <row r="745" spans="1:4" s="661" customFormat="1">
      <c r="A745" s="670" t="s">
        <v>517</v>
      </c>
      <c r="B745" s="555" t="s">
        <v>1091</v>
      </c>
      <c r="C745" s="668">
        <f t="shared" si="19"/>
        <v>77435730432</v>
      </c>
      <c r="D745" s="672"/>
    </row>
    <row r="746" spans="1:4" s="1122" customFormat="1">
      <c r="A746" s="1137" t="s">
        <v>518</v>
      </c>
      <c r="B746" s="1138" t="s">
        <v>1092</v>
      </c>
      <c r="C746" s="1120">
        <f t="shared" si="19"/>
        <v>14746041089</v>
      </c>
      <c r="D746" s="1139"/>
    </row>
    <row r="747" spans="1:4" s="661" customFormat="1">
      <c r="A747" s="694" t="s">
        <v>1024</v>
      </c>
      <c r="B747" s="693" t="s">
        <v>1093</v>
      </c>
      <c r="C747" s="571">
        <f>C745/(C740-C741+C742)</f>
        <v>0.840033003860848</v>
      </c>
      <c r="D747" s="571"/>
    </row>
    <row r="748" spans="1:4" s="960" customFormat="1">
      <c r="A748" s="421" t="s">
        <v>94</v>
      </c>
      <c r="B748" s="419" t="s">
        <v>116</v>
      </c>
      <c r="C748" s="966"/>
      <c r="D748" s="966"/>
    </row>
    <row r="749" spans="1:4" s="661" customFormat="1">
      <c r="A749" s="694" t="s">
        <v>510</v>
      </c>
      <c r="B749" s="693" t="s">
        <v>509</v>
      </c>
      <c r="C749" s="668">
        <v>3950144000</v>
      </c>
      <c r="D749" s="572"/>
    </row>
    <row r="750" spans="1:4">
      <c r="A750" s="694" t="s">
        <v>512</v>
      </c>
      <c r="B750" s="693" t="s">
        <v>511</v>
      </c>
      <c r="C750" s="668">
        <v>0</v>
      </c>
      <c r="D750" s="572"/>
    </row>
    <row r="751" spans="1:4" s="661" customFormat="1">
      <c r="A751" s="694" t="s">
        <v>514</v>
      </c>
      <c r="B751" s="693" t="s">
        <v>513</v>
      </c>
      <c r="C751" s="668">
        <v>0</v>
      </c>
      <c r="D751" s="572"/>
    </row>
    <row r="752" spans="1:4" s="661" customFormat="1">
      <c r="A752" s="695" t="s">
        <v>515</v>
      </c>
      <c r="B752" s="491" t="s">
        <v>1089</v>
      </c>
      <c r="C752" s="675">
        <v>1216306000</v>
      </c>
      <c r="D752" s="696"/>
    </row>
    <row r="753" spans="1:4" s="661" customFormat="1">
      <c r="A753" s="670" t="s">
        <v>516</v>
      </c>
      <c r="B753" s="555" t="s">
        <v>1090</v>
      </c>
      <c r="C753" s="555"/>
      <c r="D753" s="555"/>
    </row>
    <row r="754" spans="1:4" s="661" customFormat="1">
      <c r="A754" s="670" t="s">
        <v>517</v>
      </c>
      <c r="B754" s="555" t="s">
        <v>1091</v>
      </c>
      <c r="C754" s="492">
        <f>C752+C753</f>
        <v>1216306000</v>
      </c>
      <c r="D754" s="672"/>
    </row>
    <row r="755" spans="1:4" s="1122" customFormat="1">
      <c r="A755" s="1137" t="s">
        <v>518</v>
      </c>
      <c r="B755" s="1138" t="s">
        <v>1092</v>
      </c>
      <c r="C755" s="1120">
        <f>C749-C750+C751-C754</f>
        <v>2733838000</v>
      </c>
      <c r="D755" s="1139"/>
    </row>
    <row r="756" spans="1:4" s="661" customFormat="1">
      <c r="A756" s="694" t="s">
        <v>1024</v>
      </c>
      <c r="B756" s="693" t="s">
        <v>1093</v>
      </c>
      <c r="C756" s="571">
        <f>C754/(C749-C750+C751)</f>
        <v>0.30791434438845772</v>
      </c>
      <c r="D756" s="571"/>
    </row>
    <row r="757" spans="1:4" s="960" customFormat="1">
      <c r="A757" s="421" t="s">
        <v>96</v>
      </c>
      <c r="B757" s="419" t="s">
        <v>163</v>
      </c>
      <c r="C757" s="966"/>
      <c r="D757" s="966"/>
    </row>
    <row r="758" spans="1:4">
      <c r="A758" s="694" t="s">
        <v>510</v>
      </c>
      <c r="B758" s="693" t="s">
        <v>509</v>
      </c>
      <c r="C758" s="668">
        <v>13243328876</v>
      </c>
      <c r="D758" s="572"/>
    </row>
    <row r="759" spans="1:4" s="661" customFormat="1">
      <c r="A759" s="694" t="s">
        <v>512</v>
      </c>
      <c r="B759" s="693" t="s">
        <v>511</v>
      </c>
      <c r="C759" s="668">
        <v>0</v>
      </c>
      <c r="D759" s="572"/>
    </row>
    <row r="760" spans="1:4" s="661" customFormat="1">
      <c r="A760" s="694" t="s">
        <v>514</v>
      </c>
      <c r="B760" s="693" t="s">
        <v>513</v>
      </c>
      <c r="C760" s="668">
        <v>0</v>
      </c>
      <c r="D760" s="572"/>
    </row>
    <row r="761" spans="1:4" s="661" customFormat="1">
      <c r="A761" s="695" t="s">
        <v>515</v>
      </c>
      <c r="B761" s="491" t="s">
        <v>1089</v>
      </c>
      <c r="C761" s="675">
        <v>13243328876</v>
      </c>
      <c r="D761" s="696"/>
    </row>
    <row r="762" spans="1:4" s="661" customFormat="1">
      <c r="A762" s="670" t="s">
        <v>516</v>
      </c>
      <c r="B762" s="555" t="s">
        <v>1090</v>
      </c>
      <c r="C762" s="555"/>
      <c r="D762" s="555"/>
    </row>
    <row r="763" spans="1:4" s="661" customFormat="1">
      <c r="A763" s="670" t="s">
        <v>517</v>
      </c>
      <c r="B763" s="555" t="s">
        <v>1091</v>
      </c>
      <c r="C763" s="492">
        <f>C761+C762</f>
        <v>13243328876</v>
      </c>
      <c r="D763" s="672"/>
    </row>
    <row r="764" spans="1:4" s="661" customFormat="1">
      <c r="A764" s="694" t="s">
        <v>518</v>
      </c>
      <c r="B764" s="693" t="s">
        <v>1092</v>
      </c>
      <c r="C764" s="668">
        <f>C758-C759+C760-C763</f>
        <v>0</v>
      </c>
      <c r="D764" s="572"/>
    </row>
    <row r="765" spans="1:4" s="661" customFormat="1">
      <c r="A765" s="694" t="s">
        <v>1024</v>
      </c>
      <c r="B765" s="693" t="s">
        <v>1093</v>
      </c>
      <c r="C765" s="571">
        <f>C763/(C758-C759+C760)</f>
        <v>1</v>
      </c>
      <c r="D765" s="571"/>
    </row>
    <row r="766" spans="1:4" s="963" customFormat="1" ht="25.5">
      <c r="A766" s="421" t="s">
        <v>97</v>
      </c>
      <c r="B766" s="419" t="s">
        <v>164</v>
      </c>
      <c r="C766" s="966"/>
      <c r="D766" s="966"/>
    </row>
    <row r="767" spans="1:4" s="661" customFormat="1">
      <c r="A767" s="694" t="s">
        <v>510</v>
      </c>
      <c r="B767" s="693" t="s">
        <v>509</v>
      </c>
      <c r="C767" s="668">
        <v>1776553089</v>
      </c>
      <c r="D767" s="572"/>
    </row>
    <row r="768" spans="1:4" s="661" customFormat="1">
      <c r="A768" s="694" t="s">
        <v>512</v>
      </c>
      <c r="B768" s="693" t="s">
        <v>511</v>
      </c>
      <c r="C768" s="668">
        <v>0</v>
      </c>
      <c r="D768" s="572"/>
    </row>
    <row r="769" spans="1:4" s="661" customFormat="1">
      <c r="A769" s="694" t="s">
        <v>514</v>
      </c>
      <c r="B769" s="693" t="s">
        <v>513</v>
      </c>
      <c r="C769" s="668">
        <v>0</v>
      </c>
      <c r="D769" s="572"/>
    </row>
    <row r="770" spans="1:4" s="661" customFormat="1">
      <c r="A770" s="695" t="s">
        <v>515</v>
      </c>
      <c r="B770" s="491" t="s">
        <v>1089</v>
      </c>
      <c r="C770" s="675">
        <v>0</v>
      </c>
      <c r="D770" s="696"/>
    </row>
    <row r="771" spans="1:4" s="661" customFormat="1">
      <c r="A771" s="670" t="s">
        <v>516</v>
      </c>
      <c r="B771" s="555" t="s">
        <v>1090</v>
      </c>
      <c r="C771" s="555"/>
      <c r="D771" s="555"/>
    </row>
    <row r="772" spans="1:4" s="661" customFormat="1">
      <c r="A772" s="670" t="s">
        <v>517</v>
      </c>
      <c r="B772" s="555" t="s">
        <v>1091</v>
      </c>
      <c r="C772" s="492">
        <f>C770+C771</f>
        <v>0</v>
      </c>
      <c r="D772" s="672"/>
    </row>
    <row r="773" spans="1:4" s="1122" customFormat="1">
      <c r="A773" s="1137" t="s">
        <v>518</v>
      </c>
      <c r="B773" s="1138" t="s">
        <v>1092</v>
      </c>
      <c r="C773" s="1120">
        <f>C767-C768+C769-C772</f>
        <v>1776553089</v>
      </c>
      <c r="D773" s="1139"/>
    </row>
    <row r="774" spans="1:4">
      <c r="A774" s="694" t="s">
        <v>1024</v>
      </c>
      <c r="B774" s="693" t="s">
        <v>1093</v>
      </c>
      <c r="C774" s="571">
        <f>C772/(C767-C768+C769)</f>
        <v>0</v>
      </c>
      <c r="D774" s="571"/>
    </row>
    <row r="775" spans="1:4" s="960" customFormat="1">
      <c r="A775" s="421" t="s">
        <v>101</v>
      </c>
      <c r="B775" s="419" t="s">
        <v>37</v>
      </c>
      <c r="C775" s="966"/>
      <c r="D775" s="966"/>
    </row>
    <row r="776" spans="1:4" s="661" customFormat="1">
      <c r="A776" s="694" t="s">
        <v>510</v>
      </c>
      <c r="B776" s="693" t="s">
        <v>509</v>
      </c>
      <c r="C776" s="668">
        <v>52536000747</v>
      </c>
      <c r="D776" s="572"/>
    </row>
    <row r="777" spans="1:4" s="661" customFormat="1">
      <c r="A777" s="694" t="s">
        <v>512</v>
      </c>
      <c r="B777" s="693" t="s">
        <v>511</v>
      </c>
      <c r="C777" s="668">
        <v>0</v>
      </c>
      <c r="D777" s="572"/>
    </row>
    <row r="778" spans="1:4" s="661" customFormat="1">
      <c r="A778" s="694" t="s">
        <v>514</v>
      </c>
      <c r="B778" s="693" t="s">
        <v>513</v>
      </c>
      <c r="C778" s="668">
        <v>0</v>
      </c>
      <c r="D778" s="572"/>
    </row>
    <row r="779" spans="1:4" s="661" customFormat="1">
      <c r="A779" s="695" t="s">
        <v>515</v>
      </c>
      <c r="B779" s="491" t="s">
        <v>1089</v>
      </c>
      <c r="C779" s="675">
        <v>52536000747</v>
      </c>
      <c r="D779" s="696"/>
    </row>
    <row r="780" spans="1:4">
      <c r="A780" s="670" t="s">
        <v>516</v>
      </c>
      <c r="B780" s="555" t="s">
        <v>1090</v>
      </c>
      <c r="C780" s="555"/>
      <c r="D780" s="555"/>
    </row>
    <row r="781" spans="1:4" s="661" customFormat="1">
      <c r="A781" s="670" t="s">
        <v>517</v>
      </c>
      <c r="B781" s="555" t="s">
        <v>1091</v>
      </c>
      <c r="C781" s="492">
        <f>C779+C780</f>
        <v>52536000747</v>
      </c>
      <c r="D781" s="672"/>
    </row>
    <row r="782" spans="1:4" s="661" customFormat="1">
      <c r="A782" s="694" t="s">
        <v>518</v>
      </c>
      <c r="B782" s="693" t="s">
        <v>1092</v>
      </c>
      <c r="C782" s="668">
        <f>C776-C777+C778-C781</f>
        <v>0</v>
      </c>
      <c r="D782" s="572"/>
    </row>
    <row r="783" spans="1:4" s="661" customFormat="1">
      <c r="A783" s="694" t="s">
        <v>1024</v>
      </c>
      <c r="B783" s="693" t="s">
        <v>1093</v>
      </c>
      <c r="C783" s="571">
        <f>C781/(C776-C777+C778)</f>
        <v>1</v>
      </c>
      <c r="D783" s="571"/>
    </row>
    <row r="784" spans="1:4" s="960" customFormat="1">
      <c r="A784" s="421" t="s">
        <v>102</v>
      </c>
      <c r="B784" s="419" t="s">
        <v>59</v>
      </c>
      <c r="C784" s="966"/>
      <c r="D784" s="966"/>
    </row>
    <row r="785" spans="1:4" s="661" customFormat="1">
      <c r="A785" s="694" t="s">
        <v>510</v>
      </c>
      <c r="B785" s="693" t="s">
        <v>509</v>
      </c>
      <c r="C785" s="668">
        <v>1341094876</v>
      </c>
      <c r="D785" s="572"/>
    </row>
    <row r="786" spans="1:4" s="661" customFormat="1">
      <c r="A786" s="694" t="s">
        <v>512</v>
      </c>
      <c r="B786" s="693" t="s">
        <v>511</v>
      </c>
      <c r="C786" s="668">
        <v>0</v>
      </c>
      <c r="D786" s="572"/>
    </row>
    <row r="787" spans="1:4" s="661" customFormat="1">
      <c r="A787" s="694" t="s">
        <v>514</v>
      </c>
      <c r="B787" s="693" t="s">
        <v>513</v>
      </c>
      <c r="C787" s="668">
        <v>0</v>
      </c>
      <c r="D787" s="572"/>
    </row>
    <row r="788" spans="1:4">
      <c r="A788" s="695" t="s">
        <v>515</v>
      </c>
      <c r="B788" s="491" t="s">
        <v>1089</v>
      </c>
      <c r="C788" s="696">
        <v>1341094876</v>
      </c>
      <c r="D788" s="696"/>
    </row>
    <row r="789" spans="1:4" s="661" customFormat="1">
      <c r="A789" s="670" t="s">
        <v>516</v>
      </c>
      <c r="B789" s="555" t="s">
        <v>1090</v>
      </c>
      <c r="C789" s="492"/>
      <c r="D789" s="555"/>
    </row>
    <row r="790" spans="1:4" s="661" customFormat="1">
      <c r="A790" s="670" t="s">
        <v>517</v>
      </c>
      <c r="B790" s="555" t="s">
        <v>1091</v>
      </c>
      <c r="C790" s="492">
        <f>C788+C789</f>
        <v>1341094876</v>
      </c>
      <c r="D790" s="672"/>
    </row>
    <row r="791" spans="1:4" s="661" customFormat="1">
      <c r="A791" s="694" t="s">
        <v>518</v>
      </c>
      <c r="B791" s="693" t="s">
        <v>1092</v>
      </c>
      <c r="C791" s="698">
        <f>C785-C786+C787-C790</f>
        <v>0</v>
      </c>
      <c r="D791" s="572"/>
    </row>
    <row r="792" spans="1:4" s="661" customFormat="1">
      <c r="A792" s="694" t="s">
        <v>1024</v>
      </c>
      <c r="B792" s="693" t="s">
        <v>1093</v>
      </c>
      <c r="C792" s="571">
        <f>C790/(C785-C786+C787)</f>
        <v>1</v>
      </c>
      <c r="D792" s="571"/>
    </row>
    <row r="793" spans="1:4" s="960" customFormat="1">
      <c r="A793" s="421" t="s">
        <v>109</v>
      </c>
      <c r="B793" s="419" t="s">
        <v>74</v>
      </c>
      <c r="C793" s="966"/>
      <c r="D793" s="966"/>
    </row>
    <row r="794" spans="1:4" s="661" customFormat="1">
      <c r="A794" s="694" t="s">
        <v>510</v>
      </c>
      <c r="B794" s="693" t="s">
        <v>509</v>
      </c>
      <c r="C794" s="668">
        <v>9630787000</v>
      </c>
      <c r="D794" s="572"/>
    </row>
    <row r="795" spans="1:4" s="661" customFormat="1">
      <c r="A795" s="694" t="s">
        <v>512</v>
      </c>
      <c r="B795" s="693" t="s">
        <v>511</v>
      </c>
      <c r="C795" s="668">
        <v>0</v>
      </c>
      <c r="D795" s="572"/>
    </row>
    <row r="796" spans="1:4">
      <c r="A796" s="694" t="s">
        <v>514</v>
      </c>
      <c r="B796" s="693" t="s">
        <v>513</v>
      </c>
      <c r="C796" s="668">
        <v>0</v>
      </c>
      <c r="D796" s="572"/>
    </row>
    <row r="797" spans="1:4" s="661" customFormat="1">
      <c r="A797" s="695" t="s">
        <v>515</v>
      </c>
      <c r="B797" s="491" t="s">
        <v>1089</v>
      </c>
      <c r="C797" s="696"/>
      <c r="D797" s="696"/>
    </row>
    <row r="798" spans="1:4" s="661" customFormat="1">
      <c r="A798" s="670" t="s">
        <v>516</v>
      </c>
      <c r="B798" s="555" t="s">
        <v>1090</v>
      </c>
      <c r="C798" s="555"/>
      <c r="D798" s="555"/>
    </row>
    <row r="799" spans="1:4" s="661" customFormat="1">
      <c r="A799" s="670" t="s">
        <v>517</v>
      </c>
      <c r="B799" s="555" t="s">
        <v>1091</v>
      </c>
      <c r="C799" s="492">
        <f>C797+C798</f>
        <v>0</v>
      </c>
      <c r="D799" s="672"/>
    </row>
    <row r="800" spans="1:4" s="1122" customFormat="1">
      <c r="A800" s="1137" t="s">
        <v>518</v>
      </c>
      <c r="B800" s="1138" t="s">
        <v>1092</v>
      </c>
      <c r="C800" s="1120">
        <f>C794-C795+C796-C799</f>
        <v>9630787000</v>
      </c>
      <c r="D800" s="1139"/>
    </row>
    <row r="801" spans="1:4" s="661" customFormat="1">
      <c r="A801" s="694" t="s">
        <v>1024</v>
      </c>
      <c r="B801" s="693" t="s">
        <v>1093</v>
      </c>
      <c r="C801" s="571">
        <f>C799/(C794-C795+C796)</f>
        <v>0</v>
      </c>
      <c r="D801" s="571"/>
    </row>
    <row r="802" spans="1:4" s="960" customFormat="1">
      <c r="A802" s="421" t="s">
        <v>110</v>
      </c>
      <c r="B802" s="419" t="s">
        <v>75</v>
      </c>
      <c r="C802" s="966"/>
      <c r="D802" s="966"/>
    </row>
    <row r="803" spans="1:4" s="661" customFormat="1">
      <c r="A803" s="694" t="s">
        <v>510</v>
      </c>
      <c r="B803" s="693" t="s">
        <v>509</v>
      </c>
      <c r="C803" s="668">
        <v>4644916000</v>
      </c>
      <c r="D803" s="572"/>
    </row>
    <row r="804" spans="1:4">
      <c r="A804" s="694" t="s">
        <v>512</v>
      </c>
      <c r="B804" s="693" t="s">
        <v>511</v>
      </c>
      <c r="C804" s="668">
        <v>0</v>
      </c>
      <c r="D804" s="572"/>
    </row>
    <row r="805" spans="1:4" s="661" customFormat="1">
      <c r="A805" s="694" t="s">
        <v>514</v>
      </c>
      <c r="B805" s="693" t="s">
        <v>513</v>
      </c>
      <c r="C805" s="668">
        <v>0</v>
      </c>
      <c r="D805" s="572"/>
    </row>
    <row r="806" spans="1:4" s="661" customFormat="1">
      <c r="A806" s="695" t="s">
        <v>515</v>
      </c>
      <c r="B806" s="491" t="s">
        <v>1089</v>
      </c>
      <c r="C806" s="675">
        <v>4644916000</v>
      </c>
      <c r="D806" s="696"/>
    </row>
    <row r="807" spans="1:4" s="661" customFormat="1">
      <c r="A807" s="670" t="s">
        <v>516</v>
      </c>
      <c r="B807" s="555" t="s">
        <v>1090</v>
      </c>
      <c r="C807" s="555"/>
      <c r="D807" s="555"/>
    </row>
    <row r="808" spans="1:4" s="661" customFormat="1">
      <c r="A808" s="670" t="s">
        <v>517</v>
      </c>
      <c r="B808" s="555" t="s">
        <v>1091</v>
      </c>
      <c r="C808" s="492">
        <f>C806+C807</f>
        <v>4644916000</v>
      </c>
      <c r="D808" s="672"/>
    </row>
    <row r="809" spans="1:4" s="661" customFormat="1">
      <c r="A809" s="694" t="s">
        <v>518</v>
      </c>
      <c r="B809" s="693" t="s">
        <v>1092</v>
      </c>
      <c r="C809" s="668">
        <f>C803-C804+C805-C808</f>
        <v>0</v>
      </c>
      <c r="D809" s="572"/>
    </row>
    <row r="810" spans="1:4" s="661" customFormat="1">
      <c r="A810" s="694" t="s">
        <v>1024</v>
      </c>
      <c r="B810" s="693" t="s">
        <v>1093</v>
      </c>
      <c r="C810" s="571">
        <f>C808/(C803-C804+C805)</f>
        <v>1</v>
      </c>
      <c r="D810" s="571"/>
    </row>
    <row r="811" spans="1:4" s="960" customFormat="1">
      <c r="A811" s="421" t="s">
        <v>111</v>
      </c>
      <c r="B811" s="419" t="s">
        <v>41</v>
      </c>
      <c r="C811" s="966"/>
      <c r="D811" s="966"/>
    </row>
    <row r="812" spans="1:4">
      <c r="A812" s="694" t="s">
        <v>510</v>
      </c>
      <c r="B812" s="693" t="s">
        <v>509</v>
      </c>
      <c r="C812" s="668">
        <v>3170464249</v>
      </c>
      <c r="D812" s="572"/>
    </row>
    <row r="813" spans="1:4" s="661" customFormat="1">
      <c r="A813" s="694" t="s">
        <v>512</v>
      </c>
      <c r="B813" s="693" t="s">
        <v>511</v>
      </c>
      <c r="C813" s="668">
        <v>0</v>
      </c>
      <c r="D813" s="572"/>
    </row>
    <row r="814" spans="1:4" s="661" customFormat="1">
      <c r="A814" s="694" t="s">
        <v>514</v>
      </c>
      <c r="B814" s="693" t="s">
        <v>513</v>
      </c>
      <c r="C814" s="668">
        <v>0</v>
      </c>
      <c r="D814" s="572"/>
    </row>
    <row r="815" spans="1:4" s="661" customFormat="1">
      <c r="A815" s="695" t="s">
        <v>515</v>
      </c>
      <c r="B815" s="491" t="s">
        <v>1089</v>
      </c>
      <c r="C815" s="675">
        <v>2565601249</v>
      </c>
      <c r="D815" s="696"/>
    </row>
    <row r="816" spans="1:4" s="661" customFormat="1">
      <c r="A816" s="670" t="s">
        <v>516</v>
      </c>
      <c r="B816" s="555" t="s">
        <v>1090</v>
      </c>
      <c r="C816" s="492"/>
      <c r="D816" s="555"/>
    </row>
    <row r="817" spans="1:4" s="661" customFormat="1">
      <c r="A817" s="670" t="s">
        <v>517</v>
      </c>
      <c r="B817" s="555" t="s">
        <v>1091</v>
      </c>
      <c r="C817" s="492">
        <f>C815+C816</f>
        <v>2565601249</v>
      </c>
      <c r="D817" s="672"/>
    </row>
    <row r="818" spans="1:4" s="1122" customFormat="1">
      <c r="A818" s="1137" t="s">
        <v>518</v>
      </c>
      <c r="B818" s="1138" t="s">
        <v>1092</v>
      </c>
      <c r="C818" s="1120">
        <f>C812-C813+C814-C817</f>
        <v>604863000</v>
      </c>
      <c r="D818" s="1139"/>
    </row>
    <row r="819" spans="1:4" s="661" customFormat="1">
      <c r="A819" s="694" t="s">
        <v>1024</v>
      </c>
      <c r="B819" s="693" t="s">
        <v>1093</v>
      </c>
      <c r="C819" s="571">
        <f>C817/(C812-C813+C814)</f>
        <v>0.809219422615858</v>
      </c>
      <c r="D819" s="571"/>
    </row>
    <row r="820" spans="1:4" s="963" customFormat="1">
      <c r="A820" s="421" t="s">
        <v>112</v>
      </c>
      <c r="B820" s="419" t="s">
        <v>64</v>
      </c>
      <c r="C820" s="966"/>
      <c r="D820" s="966"/>
    </row>
    <row r="821" spans="1:4" s="661" customFormat="1">
      <c r="A821" s="694" t="s">
        <v>510</v>
      </c>
      <c r="B821" s="693" t="s">
        <v>509</v>
      </c>
      <c r="C821" s="668">
        <v>906708000</v>
      </c>
      <c r="D821" s="572"/>
    </row>
    <row r="822" spans="1:4" s="661" customFormat="1">
      <c r="A822" s="694" t="s">
        <v>512</v>
      </c>
      <c r="B822" s="693" t="s">
        <v>511</v>
      </c>
      <c r="C822" s="668">
        <v>0</v>
      </c>
      <c r="D822" s="572"/>
    </row>
    <row r="823" spans="1:4" s="661" customFormat="1">
      <c r="A823" s="694" t="s">
        <v>514</v>
      </c>
      <c r="B823" s="693" t="s">
        <v>513</v>
      </c>
      <c r="C823" s="668">
        <v>0</v>
      </c>
      <c r="D823" s="572"/>
    </row>
    <row r="824" spans="1:4" s="661" customFormat="1">
      <c r="A824" s="695" t="s">
        <v>515</v>
      </c>
      <c r="B824" s="491" t="s">
        <v>1089</v>
      </c>
      <c r="C824" s="675">
        <v>906708000</v>
      </c>
      <c r="D824" s="696"/>
    </row>
    <row r="825" spans="1:4" s="661" customFormat="1">
      <c r="A825" s="670" t="s">
        <v>516</v>
      </c>
      <c r="B825" s="555" t="s">
        <v>1090</v>
      </c>
      <c r="C825" s="492"/>
      <c r="D825" s="555"/>
    </row>
    <row r="826" spans="1:4" s="661" customFormat="1">
      <c r="A826" s="670" t="s">
        <v>517</v>
      </c>
      <c r="B826" s="555" t="s">
        <v>1091</v>
      </c>
      <c r="C826" s="492">
        <f>C824+C825</f>
        <v>906708000</v>
      </c>
      <c r="D826" s="672"/>
    </row>
    <row r="827" spans="1:4" s="661" customFormat="1">
      <c r="A827" s="694" t="s">
        <v>518</v>
      </c>
      <c r="B827" s="693" t="s">
        <v>1092</v>
      </c>
      <c r="C827" s="668">
        <f>C821-C822+C823-C826</f>
        <v>0</v>
      </c>
      <c r="D827" s="572"/>
    </row>
    <row r="828" spans="1:4">
      <c r="A828" s="694" t="s">
        <v>1024</v>
      </c>
      <c r="B828" s="693" t="s">
        <v>1093</v>
      </c>
      <c r="C828" s="571">
        <f>C826/(C821-C822+C823)</f>
        <v>1</v>
      </c>
      <c r="D828" s="571"/>
    </row>
    <row r="829" spans="1:4" s="960" customFormat="1">
      <c r="A829" s="421" t="s">
        <v>123</v>
      </c>
      <c r="B829" s="419" t="s">
        <v>43</v>
      </c>
      <c r="C829" s="966"/>
      <c r="D829" s="966"/>
    </row>
    <row r="830" spans="1:4" s="661" customFormat="1">
      <c r="A830" s="694" t="s">
        <v>510</v>
      </c>
      <c r="B830" s="693" t="s">
        <v>509</v>
      </c>
      <c r="C830" s="668">
        <v>981774684</v>
      </c>
      <c r="D830" s="572"/>
    </row>
    <row r="831" spans="1:4" s="661" customFormat="1">
      <c r="A831" s="694" t="s">
        <v>512</v>
      </c>
      <c r="B831" s="693" t="s">
        <v>511</v>
      </c>
      <c r="C831" s="668">
        <v>0</v>
      </c>
      <c r="D831" s="572"/>
    </row>
    <row r="832" spans="1:4" s="661" customFormat="1">
      <c r="A832" s="694" t="s">
        <v>514</v>
      </c>
      <c r="B832" s="693" t="s">
        <v>513</v>
      </c>
      <c r="C832" s="668">
        <v>0</v>
      </c>
      <c r="D832" s="572"/>
    </row>
    <row r="833" spans="1:4" s="661" customFormat="1">
      <c r="A833" s="695" t="s">
        <v>515</v>
      </c>
      <c r="B833" s="491" t="s">
        <v>1089</v>
      </c>
      <c r="C833" s="675">
        <v>981774684</v>
      </c>
      <c r="D833" s="696"/>
    </row>
    <row r="834" spans="1:4" s="661" customFormat="1">
      <c r="A834" s="670" t="s">
        <v>516</v>
      </c>
      <c r="B834" s="555" t="s">
        <v>1090</v>
      </c>
      <c r="C834" s="555"/>
      <c r="D834" s="555"/>
    </row>
    <row r="835" spans="1:4" s="661" customFormat="1">
      <c r="A835" s="670" t="s">
        <v>517</v>
      </c>
      <c r="B835" s="555" t="s">
        <v>1091</v>
      </c>
      <c r="C835" s="492">
        <f>C833+C834</f>
        <v>981774684</v>
      </c>
      <c r="D835" s="672"/>
    </row>
    <row r="836" spans="1:4">
      <c r="A836" s="694" t="s">
        <v>518</v>
      </c>
      <c r="B836" s="693" t="s">
        <v>1092</v>
      </c>
      <c r="C836" s="668">
        <f>C830-C831+C832-C835</f>
        <v>0</v>
      </c>
      <c r="D836" s="572"/>
    </row>
    <row r="837" spans="1:4" s="661" customFormat="1">
      <c r="A837" s="694" t="s">
        <v>1024</v>
      </c>
      <c r="B837" s="693" t="s">
        <v>1093</v>
      </c>
      <c r="C837" s="571">
        <f>C835/(C830-C831+C832)</f>
        <v>1</v>
      </c>
      <c r="D837" s="571"/>
    </row>
    <row r="838" spans="1:4" s="960" customFormat="1" ht="38.25">
      <c r="A838" s="965" t="s">
        <v>107</v>
      </c>
      <c r="B838" s="413" t="s">
        <v>729</v>
      </c>
      <c r="C838" s="413"/>
      <c r="D838" s="413"/>
    </row>
    <row r="839" spans="1:4" s="661" customFormat="1">
      <c r="A839" s="694" t="s">
        <v>510</v>
      </c>
      <c r="B839" s="693" t="s">
        <v>509</v>
      </c>
      <c r="C839" s="668">
        <f t="shared" ref="C839:C845" si="20">C848+C857</f>
        <v>18806589387</v>
      </c>
      <c r="D839" s="572"/>
    </row>
    <row r="840" spans="1:4" s="661" customFormat="1">
      <c r="A840" s="694" t="s">
        <v>512</v>
      </c>
      <c r="B840" s="693" t="s">
        <v>511</v>
      </c>
      <c r="C840" s="668">
        <f t="shared" si="20"/>
        <v>0</v>
      </c>
      <c r="D840" s="572"/>
    </row>
    <row r="841" spans="1:4" s="661" customFormat="1">
      <c r="A841" s="694" t="s">
        <v>514</v>
      </c>
      <c r="B841" s="693" t="s">
        <v>513</v>
      </c>
      <c r="C841" s="668">
        <f t="shared" si="20"/>
        <v>0</v>
      </c>
      <c r="D841" s="572"/>
    </row>
    <row r="842" spans="1:4" s="661" customFormat="1">
      <c r="A842" s="695" t="s">
        <v>515</v>
      </c>
      <c r="B842" s="491" t="s">
        <v>1089</v>
      </c>
      <c r="C842" s="668">
        <f t="shared" si="20"/>
        <v>885087706</v>
      </c>
      <c r="D842" s="696"/>
    </row>
    <row r="843" spans="1:4" s="661" customFormat="1">
      <c r="A843" s="670" t="s">
        <v>516</v>
      </c>
      <c r="B843" s="555" t="s">
        <v>1090</v>
      </c>
      <c r="C843" s="668">
        <f t="shared" si="20"/>
        <v>0</v>
      </c>
      <c r="D843" s="555"/>
    </row>
    <row r="844" spans="1:4" s="661" customFormat="1">
      <c r="A844" s="670" t="s">
        <v>517</v>
      </c>
      <c r="B844" s="555" t="s">
        <v>1091</v>
      </c>
      <c r="C844" s="668">
        <f t="shared" si="20"/>
        <v>885087706</v>
      </c>
      <c r="D844" s="672"/>
    </row>
    <row r="845" spans="1:4" s="1132" customFormat="1">
      <c r="A845" s="1137" t="s">
        <v>518</v>
      </c>
      <c r="B845" s="1138" t="s">
        <v>1092</v>
      </c>
      <c r="C845" s="1120">
        <f t="shared" si="20"/>
        <v>17921501681</v>
      </c>
      <c r="D845" s="1139"/>
    </row>
    <row r="846" spans="1:4" s="661" customFormat="1">
      <c r="A846" s="694" t="s">
        <v>1024</v>
      </c>
      <c r="B846" s="693" t="s">
        <v>1093</v>
      </c>
      <c r="C846" s="571">
        <f>C844/(C839-C840+C841)</f>
        <v>4.7062637875840169E-2</v>
      </c>
      <c r="D846" s="571"/>
    </row>
    <row r="847" spans="1:4" s="960" customFormat="1">
      <c r="A847" s="421" t="s">
        <v>94</v>
      </c>
      <c r="B847" s="419" t="s">
        <v>209</v>
      </c>
      <c r="C847" s="966"/>
      <c r="D847" s="966"/>
    </row>
    <row r="848" spans="1:4" s="661" customFormat="1">
      <c r="A848" s="694" t="s">
        <v>510</v>
      </c>
      <c r="B848" s="693" t="s">
        <v>509</v>
      </c>
      <c r="C848" s="668">
        <v>8070847176</v>
      </c>
      <c r="D848" s="572"/>
    </row>
    <row r="849" spans="1:4" s="661" customFormat="1">
      <c r="A849" s="694" t="s">
        <v>512</v>
      </c>
      <c r="B849" s="693" t="s">
        <v>511</v>
      </c>
      <c r="C849" s="668">
        <v>0</v>
      </c>
      <c r="D849" s="572"/>
    </row>
    <row r="850" spans="1:4" s="661" customFormat="1">
      <c r="A850" s="694" t="s">
        <v>514</v>
      </c>
      <c r="B850" s="693" t="s">
        <v>513</v>
      </c>
      <c r="C850" s="668">
        <v>0</v>
      </c>
      <c r="D850" s="572"/>
    </row>
    <row r="851" spans="1:4" s="661" customFormat="1">
      <c r="A851" s="695" t="s">
        <v>515</v>
      </c>
      <c r="B851" s="491" t="s">
        <v>1089</v>
      </c>
      <c r="C851" s="675">
        <v>0</v>
      </c>
      <c r="D851" s="696"/>
    </row>
    <row r="852" spans="1:4" s="661" customFormat="1">
      <c r="A852" s="670" t="s">
        <v>516</v>
      </c>
      <c r="B852" s="555" t="s">
        <v>1090</v>
      </c>
      <c r="C852" s="555"/>
      <c r="D852" s="555"/>
    </row>
    <row r="853" spans="1:4">
      <c r="A853" s="670" t="s">
        <v>517</v>
      </c>
      <c r="B853" s="555" t="s">
        <v>1091</v>
      </c>
      <c r="C853" s="492">
        <f>C851+C852</f>
        <v>0</v>
      </c>
      <c r="D853" s="672"/>
    </row>
    <row r="854" spans="1:4" s="1122" customFormat="1">
      <c r="A854" s="1137" t="s">
        <v>518</v>
      </c>
      <c r="B854" s="1138" t="s">
        <v>1092</v>
      </c>
      <c r="C854" s="1120">
        <f>C848-C849+C850-C853</f>
        <v>8070847176</v>
      </c>
      <c r="D854" s="1139"/>
    </row>
    <row r="855" spans="1:4" s="661" customFormat="1">
      <c r="A855" s="694" t="s">
        <v>1024</v>
      </c>
      <c r="B855" s="693" t="s">
        <v>1093</v>
      </c>
      <c r="C855" s="571">
        <f>C853/(C848-C849+C850)</f>
        <v>0</v>
      </c>
      <c r="D855" s="571"/>
    </row>
    <row r="856" spans="1:4" s="960" customFormat="1">
      <c r="A856" s="421" t="s">
        <v>96</v>
      </c>
      <c r="B856" s="419" t="s">
        <v>210</v>
      </c>
      <c r="C856" s="966"/>
      <c r="D856" s="966"/>
    </row>
    <row r="857" spans="1:4" s="661" customFormat="1">
      <c r="A857" s="694" t="s">
        <v>510</v>
      </c>
      <c r="B857" s="693" t="s">
        <v>509</v>
      </c>
      <c r="C857" s="668">
        <v>10735742211</v>
      </c>
      <c r="D857" s="572"/>
    </row>
    <row r="858" spans="1:4" s="661" customFormat="1">
      <c r="A858" s="694" t="s">
        <v>512</v>
      </c>
      <c r="B858" s="693" t="s">
        <v>511</v>
      </c>
      <c r="C858" s="668">
        <v>0</v>
      </c>
      <c r="D858" s="572"/>
    </row>
    <row r="859" spans="1:4" s="661" customFormat="1">
      <c r="A859" s="694" t="s">
        <v>514</v>
      </c>
      <c r="B859" s="693" t="s">
        <v>513</v>
      </c>
      <c r="C859" s="668">
        <v>0</v>
      </c>
      <c r="D859" s="572"/>
    </row>
    <row r="860" spans="1:4" s="661" customFormat="1">
      <c r="A860" s="695" t="s">
        <v>515</v>
      </c>
      <c r="B860" s="491" t="s">
        <v>1089</v>
      </c>
      <c r="C860" s="675">
        <v>885087706</v>
      </c>
      <c r="D860" s="696"/>
    </row>
    <row r="861" spans="1:4">
      <c r="A861" s="670" t="s">
        <v>516</v>
      </c>
      <c r="B861" s="555" t="s">
        <v>1090</v>
      </c>
      <c r="C861" s="492"/>
      <c r="D861" s="555"/>
    </row>
    <row r="862" spans="1:4" s="661" customFormat="1">
      <c r="A862" s="670" t="s">
        <v>517</v>
      </c>
      <c r="B862" s="555" t="s">
        <v>1091</v>
      </c>
      <c r="C862" s="492">
        <f>C860+C861</f>
        <v>885087706</v>
      </c>
      <c r="D862" s="672"/>
    </row>
    <row r="863" spans="1:4" s="1122" customFormat="1">
      <c r="A863" s="1137" t="s">
        <v>518</v>
      </c>
      <c r="B863" s="1138" t="s">
        <v>1092</v>
      </c>
      <c r="C863" s="1120">
        <f>C857-C858+C859-C862</f>
        <v>9850654505</v>
      </c>
      <c r="D863" s="1139"/>
    </row>
    <row r="864" spans="1:4" s="661" customFormat="1">
      <c r="A864" s="694" t="s">
        <v>1024</v>
      </c>
      <c r="B864" s="693" t="s">
        <v>1093</v>
      </c>
      <c r="C864" s="571">
        <f>C862/(C857-C858+C859)</f>
        <v>8.2443084847280149E-2</v>
      </c>
      <c r="D864" s="571"/>
    </row>
    <row r="865" spans="1:4" s="960" customFormat="1" ht="38.25">
      <c r="A865" s="965" t="s">
        <v>113</v>
      </c>
      <c r="B865" s="413" t="s">
        <v>147</v>
      </c>
      <c r="C865" s="413"/>
      <c r="D865" s="413"/>
    </row>
    <row r="866" spans="1:4" s="661" customFormat="1">
      <c r="A866" s="694" t="s">
        <v>510</v>
      </c>
      <c r="B866" s="693" t="s">
        <v>509</v>
      </c>
      <c r="C866" s="668">
        <f>C875+C884+C893+C902</f>
        <v>92663962371</v>
      </c>
      <c r="D866" s="572"/>
    </row>
    <row r="867" spans="1:4" s="661" customFormat="1">
      <c r="A867" s="694" t="s">
        <v>512</v>
      </c>
      <c r="B867" s="693" t="s">
        <v>511</v>
      </c>
      <c r="C867" s="668">
        <f t="shared" ref="C867:C872" si="21">C876+C885+C894+C903</f>
        <v>0</v>
      </c>
      <c r="D867" s="572"/>
    </row>
    <row r="868" spans="1:4">
      <c r="A868" s="694" t="s">
        <v>514</v>
      </c>
      <c r="B868" s="693" t="s">
        <v>513</v>
      </c>
      <c r="C868" s="668">
        <f t="shared" si="21"/>
        <v>0</v>
      </c>
      <c r="D868" s="572"/>
    </row>
    <row r="869" spans="1:4" s="661" customFormat="1">
      <c r="A869" s="695" t="s">
        <v>515</v>
      </c>
      <c r="B869" s="491" t="s">
        <v>1089</v>
      </c>
      <c r="C869" s="668">
        <f t="shared" si="21"/>
        <v>23886395682</v>
      </c>
      <c r="D869" s="696"/>
    </row>
    <row r="870" spans="1:4" s="661" customFormat="1">
      <c r="A870" s="670" t="s">
        <v>516</v>
      </c>
      <c r="B870" s="555" t="s">
        <v>1090</v>
      </c>
      <c r="C870" s="668">
        <f t="shared" si="21"/>
        <v>2703057503</v>
      </c>
      <c r="D870" s="555"/>
    </row>
    <row r="871" spans="1:4" s="661" customFormat="1">
      <c r="A871" s="670" t="s">
        <v>517</v>
      </c>
      <c r="B871" s="555" t="s">
        <v>1091</v>
      </c>
      <c r="C871" s="668">
        <f t="shared" si="21"/>
        <v>26589453185</v>
      </c>
      <c r="D871" s="672"/>
    </row>
    <row r="872" spans="1:4" s="1122" customFormat="1">
      <c r="A872" s="1137" t="s">
        <v>518</v>
      </c>
      <c r="B872" s="1138" t="s">
        <v>1092</v>
      </c>
      <c r="C872" s="1120">
        <f t="shared" si="21"/>
        <v>66074509186</v>
      </c>
      <c r="D872" s="1139"/>
    </row>
    <row r="873" spans="1:4" s="661" customFormat="1">
      <c r="A873" s="694" t="s">
        <v>1024</v>
      </c>
      <c r="B873" s="693" t="s">
        <v>1093</v>
      </c>
      <c r="C873" s="571">
        <f>C871/(C866-C867+C868)</f>
        <v>0.28694491908886255</v>
      </c>
      <c r="D873" s="571"/>
    </row>
    <row r="874" spans="1:4" s="960" customFormat="1" ht="25.5">
      <c r="A874" s="421" t="s">
        <v>94</v>
      </c>
      <c r="B874" s="419" t="s">
        <v>1299</v>
      </c>
      <c r="C874" s="966"/>
      <c r="D874" s="966"/>
    </row>
    <row r="875" spans="1:4" s="661" customFormat="1">
      <c r="A875" s="694" t="s">
        <v>510</v>
      </c>
      <c r="B875" s="693" t="s">
        <v>509</v>
      </c>
      <c r="C875" s="668">
        <v>80358409670</v>
      </c>
      <c r="D875" s="572"/>
    </row>
    <row r="876" spans="1:4">
      <c r="A876" s="694" t="s">
        <v>512</v>
      </c>
      <c r="B876" s="693" t="s">
        <v>511</v>
      </c>
      <c r="C876" s="668">
        <v>0</v>
      </c>
      <c r="D876" s="572"/>
    </row>
    <row r="877" spans="1:4" s="661" customFormat="1">
      <c r="A877" s="694" t="s">
        <v>514</v>
      </c>
      <c r="B877" s="693" t="s">
        <v>513</v>
      </c>
      <c r="C877" s="668">
        <v>0</v>
      </c>
      <c r="D877" s="572"/>
    </row>
    <row r="878" spans="1:4" s="661" customFormat="1">
      <c r="A878" s="695" t="s">
        <v>515</v>
      </c>
      <c r="B878" s="491" t="s">
        <v>1089</v>
      </c>
      <c r="C878" s="492">
        <v>11993529981</v>
      </c>
      <c r="D878" s="696"/>
    </row>
    <row r="879" spans="1:4" s="661" customFormat="1">
      <c r="A879" s="670" t="s">
        <v>516</v>
      </c>
      <c r="B879" s="555" t="s">
        <v>1090</v>
      </c>
      <c r="C879" s="697">
        <f>'05'!U592+'05'!U594</f>
        <v>2290370503</v>
      </c>
      <c r="D879" s="555"/>
    </row>
    <row r="880" spans="1:4" s="661" customFormat="1">
      <c r="A880" s="670" t="s">
        <v>517</v>
      </c>
      <c r="B880" s="555" t="s">
        <v>1091</v>
      </c>
      <c r="C880" s="492">
        <f>C878+C879</f>
        <v>14283900484</v>
      </c>
      <c r="D880" s="672"/>
    </row>
    <row r="881" spans="1:4" s="1122" customFormat="1">
      <c r="A881" s="1137" t="s">
        <v>518</v>
      </c>
      <c r="B881" s="1138" t="s">
        <v>1092</v>
      </c>
      <c r="C881" s="1120">
        <f>C875-C876+C877-C880</f>
        <v>66074509186</v>
      </c>
      <c r="D881" s="1139"/>
    </row>
    <row r="882" spans="1:4" s="661" customFormat="1">
      <c r="A882" s="694" t="s">
        <v>1024</v>
      </c>
      <c r="B882" s="693" t="s">
        <v>1093</v>
      </c>
      <c r="C882" s="571">
        <f>C880/(C875-C876+C877)</f>
        <v>0.17775240379517582</v>
      </c>
      <c r="D882" s="571"/>
    </row>
    <row r="883" spans="1:4" s="960" customFormat="1" ht="25.5">
      <c r="A883" s="421" t="s">
        <v>96</v>
      </c>
      <c r="B883" s="419" t="s">
        <v>1300</v>
      </c>
      <c r="C883" s="966"/>
      <c r="D883" s="966"/>
    </row>
    <row r="884" spans="1:4">
      <c r="A884" s="694" t="s">
        <v>510</v>
      </c>
      <c r="B884" s="693" t="s">
        <v>509</v>
      </c>
      <c r="C884" s="668">
        <v>412687000</v>
      </c>
      <c r="D884" s="572"/>
    </row>
    <row r="885" spans="1:4" s="661" customFormat="1">
      <c r="A885" s="694" t="s">
        <v>512</v>
      </c>
      <c r="B885" s="693" t="s">
        <v>511</v>
      </c>
      <c r="C885" s="668">
        <v>0</v>
      </c>
      <c r="D885" s="572"/>
    </row>
    <row r="886" spans="1:4" s="661" customFormat="1">
      <c r="A886" s="694" t="s">
        <v>514</v>
      </c>
      <c r="B886" s="693" t="s">
        <v>513</v>
      </c>
      <c r="C886" s="668">
        <v>0</v>
      </c>
      <c r="D886" s="572"/>
    </row>
    <row r="887" spans="1:4" s="661" customFormat="1">
      <c r="A887" s="695" t="s">
        <v>515</v>
      </c>
      <c r="B887" s="491" t="s">
        <v>1089</v>
      </c>
      <c r="C887" s="675"/>
      <c r="D887" s="696"/>
    </row>
    <row r="888" spans="1:4" s="661" customFormat="1">
      <c r="A888" s="670" t="s">
        <v>516</v>
      </c>
      <c r="B888" s="555" t="s">
        <v>1090</v>
      </c>
      <c r="C888" s="697">
        <f>'05'!U596</f>
        <v>412687000</v>
      </c>
      <c r="D888" s="555"/>
    </row>
    <row r="889" spans="1:4" s="661" customFormat="1">
      <c r="A889" s="670" t="s">
        <v>517</v>
      </c>
      <c r="B889" s="555" t="s">
        <v>1091</v>
      </c>
      <c r="C889" s="492">
        <f>C887+C888</f>
        <v>412687000</v>
      </c>
      <c r="D889" s="672"/>
    </row>
    <row r="890" spans="1:4" s="661" customFormat="1">
      <c r="A890" s="694" t="s">
        <v>518</v>
      </c>
      <c r="B890" s="693" t="s">
        <v>1092</v>
      </c>
      <c r="C890" s="668">
        <f>C884-C885+C886-C889</f>
        <v>0</v>
      </c>
      <c r="D890" s="572"/>
    </row>
    <row r="891" spans="1:4" s="661" customFormat="1">
      <c r="A891" s="694" t="s">
        <v>1024</v>
      </c>
      <c r="B891" s="693" t="s">
        <v>1093</v>
      </c>
      <c r="C891" s="571">
        <f>C889/(C884-C885+C886)</f>
        <v>1</v>
      </c>
      <c r="D891" s="571"/>
    </row>
    <row r="892" spans="1:4" s="963" customFormat="1" ht="25.5">
      <c r="A892" s="421" t="s">
        <v>97</v>
      </c>
      <c r="B892" s="419" t="s">
        <v>1301</v>
      </c>
      <c r="C892" s="966"/>
      <c r="D892" s="966"/>
    </row>
    <row r="893" spans="1:4" s="661" customFormat="1">
      <c r="A893" s="694" t="s">
        <v>510</v>
      </c>
      <c r="B893" s="693" t="s">
        <v>509</v>
      </c>
      <c r="C893" s="668">
        <v>8362496146</v>
      </c>
      <c r="D893" s="572"/>
    </row>
    <row r="894" spans="1:4" s="661" customFormat="1">
      <c r="A894" s="694" t="s">
        <v>512</v>
      </c>
      <c r="B894" s="693" t="s">
        <v>511</v>
      </c>
      <c r="C894" s="668">
        <v>0</v>
      </c>
      <c r="D894" s="572"/>
    </row>
    <row r="895" spans="1:4" s="661" customFormat="1">
      <c r="A895" s="694" t="s">
        <v>514</v>
      </c>
      <c r="B895" s="693" t="s">
        <v>513</v>
      </c>
      <c r="C895" s="668">
        <v>0</v>
      </c>
      <c r="D895" s="572"/>
    </row>
    <row r="896" spans="1:4" s="661" customFormat="1">
      <c r="A896" s="695" t="s">
        <v>515</v>
      </c>
      <c r="B896" s="491" t="s">
        <v>1089</v>
      </c>
      <c r="C896" s="492">
        <v>8362496146</v>
      </c>
      <c r="D896" s="696"/>
    </row>
    <row r="897" spans="1:4" s="661" customFormat="1">
      <c r="A897" s="670" t="s">
        <v>516</v>
      </c>
      <c r="B897" s="555" t="s">
        <v>1090</v>
      </c>
      <c r="C897" s="492"/>
      <c r="D897" s="555"/>
    </row>
    <row r="898" spans="1:4" s="661" customFormat="1">
      <c r="A898" s="670" t="s">
        <v>517</v>
      </c>
      <c r="B898" s="555" t="s">
        <v>1091</v>
      </c>
      <c r="C898" s="492">
        <f>C896+C897</f>
        <v>8362496146</v>
      </c>
      <c r="D898" s="672"/>
    </row>
    <row r="899" spans="1:4" s="661" customFormat="1">
      <c r="A899" s="694" t="s">
        <v>518</v>
      </c>
      <c r="B899" s="693" t="s">
        <v>1092</v>
      </c>
      <c r="C899" s="668">
        <f>C893-C894+C895-C898</f>
        <v>0</v>
      </c>
      <c r="D899" s="572"/>
    </row>
    <row r="900" spans="1:4">
      <c r="A900" s="694" t="s">
        <v>1024</v>
      </c>
      <c r="B900" s="693" t="s">
        <v>1093</v>
      </c>
      <c r="C900" s="571">
        <f>C898/(C893-C894+C895)</f>
        <v>1</v>
      </c>
      <c r="D900" s="571"/>
    </row>
    <row r="901" spans="1:4" s="960" customFormat="1" ht="25.5">
      <c r="A901" s="421" t="s">
        <v>101</v>
      </c>
      <c r="B901" s="419" t="s">
        <v>1302</v>
      </c>
      <c r="C901" s="966"/>
      <c r="D901" s="966"/>
    </row>
    <row r="902" spans="1:4" s="661" customFormat="1">
      <c r="A902" s="694" t="s">
        <v>510</v>
      </c>
      <c r="B902" s="693" t="s">
        <v>509</v>
      </c>
      <c r="C902" s="668">
        <v>3530369555</v>
      </c>
      <c r="D902" s="572"/>
    </row>
    <row r="903" spans="1:4" s="661" customFormat="1">
      <c r="A903" s="694" t="s">
        <v>512</v>
      </c>
      <c r="B903" s="693" t="s">
        <v>511</v>
      </c>
      <c r="C903" s="668">
        <v>0</v>
      </c>
      <c r="D903" s="572"/>
    </row>
    <row r="904" spans="1:4" s="661" customFormat="1">
      <c r="A904" s="694" t="s">
        <v>514</v>
      </c>
      <c r="B904" s="693" t="s">
        <v>513</v>
      </c>
      <c r="C904" s="668">
        <v>0</v>
      </c>
      <c r="D904" s="572"/>
    </row>
    <row r="905" spans="1:4" s="661" customFormat="1">
      <c r="A905" s="695" t="s">
        <v>515</v>
      </c>
      <c r="B905" s="491" t="s">
        <v>1089</v>
      </c>
      <c r="C905" s="675">
        <v>3530369555</v>
      </c>
      <c r="D905" s="696"/>
    </row>
    <row r="906" spans="1:4">
      <c r="A906" s="670" t="s">
        <v>516</v>
      </c>
      <c r="B906" s="555" t="s">
        <v>1090</v>
      </c>
      <c r="C906" s="492"/>
      <c r="D906" s="555"/>
    </row>
    <row r="907" spans="1:4" s="661" customFormat="1">
      <c r="A907" s="670" t="s">
        <v>517</v>
      </c>
      <c r="B907" s="555" t="s">
        <v>1091</v>
      </c>
      <c r="C907" s="492">
        <f>C905+C906</f>
        <v>3530369555</v>
      </c>
      <c r="D907" s="672"/>
    </row>
    <row r="908" spans="1:4" s="661" customFormat="1">
      <c r="A908" s="694" t="s">
        <v>518</v>
      </c>
      <c r="B908" s="693" t="s">
        <v>1092</v>
      </c>
      <c r="C908" s="668">
        <f>C902-C903+C904-C907</f>
        <v>0</v>
      </c>
      <c r="D908" s="572"/>
    </row>
    <row r="909" spans="1:4" s="661" customFormat="1">
      <c r="A909" s="694" t="s">
        <v>1024</v>
      </c>
      <c r="B909" s="693" t="s">
        <v>1093</v>
      </c>
      <c r="C909" s="571">
        <f>C907/(C902-C903+C904)</f>
        <v>1</v>
      </c>
      <c r="D909" s="571"/>
    </row>
    <row r="910" spans="1:4" s="960" customFormat="1" ht="38.25">
      <c r="A910" s="965" t="s">
        <v>136</v>
      </c>
      <c r="B910" s="413" t="s">
        <v>595</v>
      </c>
      <c r="C910" s="413"/>
      <c r="D910" s="413"/>
    </row>
    <row r="911" spans="1:4" s="661" customFormat="1">
      <c r="A911" s="694" t="s">
        <v>510</v>
      </c>
      <c r="B911" s="693" t="s">
        <v>509</v>
      </c>
      <c r="C911" s="668">
        <f t="shared" ref="C911:C917" si="22">C920</f>
        <v>3366421871</v>
      </c>
      <c r="D911" s="572"/>
    </row>
    <row r="912" spans="1:4" s="661" customFormat="1">
      <c r="A912" s="694" t="s">
        <v>512</v>
      </c>
      <c r="B912" s="693" t="s">
        <v>511</v>
      </c>
      <c r="C912" s="668">
        <f t="shared" si="22"/>
        <v>0</v>
      </c>
      <c r="D912" s="572"/>
    </row>
    <row r="913" spans="1:4" s="661" customFormat="1">
      <c r="A913" s="694" t="s">
        <v>514</v>
      </c>
      <c r="B913" s="693" t="s">
        <v>513</v>
      </c>
      <c r="C913" s="668">
        <f t="shared" si="22"/>
        <v>0</v>
      </c>
      <c r="D913" s="572"/>
    </row>
    <row r="914" spans="1:4" s="661" customFormat="1">
      <c r="A914" s="695" t="s">
        <v>515</v>
      </c>
      <c r="B914" s="491" t="s">
        <v>1089</v>
      </c>
      <c r="C914" s="668">
        <f t="shared" si="22"/>
        <v>3366421871</v>
      </c>
      <c r="D914" s="696"/>
    </row>
    <row r="915" spans="1:4" s="661" customFormat="1">
      <c r="A915" s="670" t="s">
        <v>516</v>
      </c>
      <c r="B915" s="555" t="s">
        <v>1090</v>
      </c>
      <c r="C915" s="668">
        <f t="shared" si="22"/>
        <v>0</v>
      </c>
      <c r="D915" s="555"/>
    </row>
    <row r="916" spans="1:4" s="661" customFormat="1">
      <c r="A916" s="670" t="s">
        <v>517</v>
      </c>
      <c r="B916" s="555" t="s">
        <v>1091</v>
      </c>
      <c r="C916" s="668">
        <f t="shared" si="22"/>
        <v>3366421871</v>
      </c>
      <c r="D916" s="672"/>
    </row>
    <row r="917" spans="1:4" s="661" customFormat="1">
      <c r="A917" s="694" t="s">
        <v>518</v>
      </c>
      <c r="B917" s="693" t="s">
        <v>1092</v>
      </c>
      <c r="C917" s="668">
        <f t="shared" si="22"/>
        <v>0</v>
      </c>
      <c r="D917" s="572"/>
    </row>
    <row r="918" spans="1:4" s="661" customFormat="1">
      <c r="A918" s="694" t="s">
        <v>1024</v>
      </c>
      <c r="B918" s="693" t="s">
        <v>1093</v>
      </c>
      <c r="C918" s="571">
        <f>C916/(C911-C912+C913)</f>
        <v>1</v>
      </c>
      <c r="D918" s="571"/>
    </row>
    <row r="919" spans="1:4" s="960" customFormat="1">
      <c r="A919" s="421" t="s">
        <v>94</v>
      </c>
      <c r="B919" s="419" t="s">
        <v>1168</v>
      </c>
      <c r="C919" s="966"/>
      <c r="D919" s="966"/>
    </row>
    <row r="920" spans="1:4" s="661" customFormat="1">
      <c r="A920" s="694" t="s">
        <v>510</v>
      </c>
      <c r="B920" s="693" t="s">
        <v>509</v>
      </c>
      <c r="C920" s="668">
        <v>3366421871</v>
      </c>
      <c r="D920" s="572"/>
    </row>
    <row r="921" spans="1:4" s="661" customFormat="1">
      <c r="A921" s="694" t="s">
        <v>512</v>
      </c>
      <c r="B921" s="693" t="s">
        <v>511</v>
      </c>
      <c r="C921" s="668">
        <v>0</v>
      </c>
      <c r="D921" s="572"/>
    </row>
    <row r="922" spans="1:4">
      <c r="A922" s="694" t="s">
        <v>514</v>
      </c>
      <c r="B922" s="693" t="s">
        <v>513</v>
      </c>
      <c r="C922" s="668">
        <v>0</v>
      </c>
      <c r="D922" s="572"/>
    </row>
    <row r="923" spans="1:4" s="661" customFormat="1">
      <c r="A923" s="695" t="s">
        <v>515</v>
      </c>
      <c r="B923" s="491" t="s">
        <v>1089</v>
      </c>
      <c r="C923" s="675">
        <v>3366421871</v>
      </c>
      <c r="D923" s="696"/>
    </row>
    <row r="924" spans="1:4" s="661" customFormat="1">
      <c r="A924" s="670" t="s">
        <v>516</v>
      </c>
      <c r="B924" s="555" t="s">
        <v>1090</v>
      </c>
      <c r="C924" s="492">
        <v>0</v>
      </c>
      <c r="D924" s="555"/>
    </row>
    <row r="925" spans="1:4" s="661" customFormat="1">
      <c r="A925" s="670" t="s">
        <v>517</v>
      </c>
      <c r="B925" s="555" t="s">
        <v>1091</v>
      </c>
      <c r="C925" s="492">
        <f>C923+C924</f>
        <v>3366421871</v>
      </c>
      <c r="D925" s="672"/>
    </row>
    <row r="926" spans="1:4" s="661" customFormat="1">
      <c r="A926" s="694" t="s">
        <v>518</v>
      </c>
      <c r="B926" s="693" t="s">
        <v>1092</v>
      </c>
      <c r="C926" s="668">
        <f>C920-C921+C922-C925</f>
        <v>0</v>
      </c>
      <c r="D926" s="572"/>
    </row>
    <row r="927" spans="1:4" s="661" customFormat="1">
      <c r="A927" s="694" t="s">
        <v>1024</v>
      </c>
      <c r="B927" s="693" t="s">
        <v>1093</v>
      </c>
      <c r="C927" s="571">
        <f>C925/(C920-C921+C922)</f>
        <v>1</v>
      </c>
      <c r="D927" s="571"/>
    </row>
    <row r="928" spans="1:4" s="960" customFormat="1">
      <c r="A928" s="965" t="s">
        <v>211</v>
      </c>
      <c r="B928" s="413" t="s">
        <v>505</v>
      </c>
      <c r="C928" s="413"/>
      <c r="D928" s="413"/>
    </row>
    <row r="929" spans="1:4" s="661" customFormat="1">
      <c r="A929" s="694" t="s">
        <v>510</v>
      </c>
      <c r="B929" s="693" t="s">
        <v>509</v>
      </c>
      <c r="C929" s="668">
        <f t="shared" ref="C929:C935" si="23">C938+C956+C1010+C1126+C1144</f>
        <v>1307615308691</v>
      </c>
      <c r="D929" s="572"/>
    </row>
    <row r="930" spans="1:4" s="661" customFormat="1">
      <c r="A930" s="694" t="s">
        <v>512</v>
      </c>
      <c r="B930" s="693" t="s">
        <v>511</v>
      </c>
      <c r="C930" s="668">
        <f t="shared" si="23"/>
        <v>0</v>
      </c>
      <c r="D930" s="572"/>
    </row>
    <row r="931" spans="1:4" s="661" customFormat="1">
      <c r="A931" s="694" t="s">
        <v>514</v>
      </c>
      <c r="B931" s="693" t="s">
        <v>513</v>
      </c>
      <c r="C931" s="668">
        <f t="shared" si="23"/>
        <v>0</v>
      </c>
      <c r="D931" s="572"/>
    </row>
    <row r="932" spans="1:4">
      <c r="A932" s="695" t="s">
        <v>515</v>
      </c>
      <c r="B932" s="491" t="s">
        <v>1089</v>
      </c>
      <c r="C932" s="668">
        <f t="shared" si="23"/>
        <v>379470878632</v>
      </c>
      <c r="D932" s="696"/>
    </row>
    <row r="933" spans="1:4" s="661" customFormat="1">
      <c r="A933" s="670" t="s">
        <v>516</v>
      </c>
      <c r="B933" s="555" t="s">
        <v>1090</v>
      </c>
      <c r="C933" s="668">
        <f t="shared" si="23"/>
        <v>0</v>
      </c>
      <c r="D933" s="555"/>
    </row>
    <row r="934" spans="1:4" s="661" customFormat="1">
      <c r="A934" s="670" t="s">
        <v>517</v>
      </c>
      <c r="B934" s="555" t="s">
        <v>1091</v>
      </c>
      <c r="C934" s="668">
        <f t="shared" si="23"/>
        <v>379470878632</v>
      </c>
      <c r="D934" s="672"/>
    </row>
    <row r="935" spans="1:4" s="1122" customFormat="1">
      <c r="A935" s="1137" t="s">
        <v>518</v>
      </c>
      <c r="B935" s="1138" t="s">
        <v>1092</v>
      </c>
      <c r="C935" s="1120">
        <f t="shared" si="23"/>
        <v>928144430059</v>
      </c>
      <c r="D935" s="1139"/>
    </row>
    <row r="936" spans="1:4" s="661" customFormat="1">
      <c r="A936" s="694" t="s">
        <v>1024</v>
      </c>
      <c r="B936" s="693" t="s">
        <v>1093</v>
      </c>
      <c r="C936" s="571">
        <f>C934/(C929-C930+C931)</f>
        <v>0.29020070054997499</v>
      </c>
      <c r="D936" s="571"/>
    </row>
    <row r="937" spans="1:4" s="960" customFormat="1" ht="25.5">
      <c r="A937" s="965" t="s">
        <v>93</v>
      </c>
      <c r="B937" s="413" t="s">
        <v>178</v>
      </c>
      <c r="C937" s="413"/>
      <c r="D937" s="413"/>
    </row>
    <row r="938" spans="1:4" s="661" customFormat="1">
      <c r="A938" s="694" t="s">
        <v>510</v>
      </c>
      <c r="B938" s="693" t="s">
        <v>509</v>
      </c>
      <c r="C938" s="668">
        <f t="shared" ref="C938:C944" si="24">C947</f>
        <v>266953541635</v>
      </c>
      <c r="D938" s="572"/>
    </row>
    <row r="939" spans="1:4" s="661" customFormat="1">
      <c r="A939" s="694" t="s">
        <v>512</v>
      </c>
      <c r="B939" s="693" t="s">
        <v>511</v>
      </c>
      <c r="C939" s="668">
        <f t="shared" si="24"/>
        <v>0</v>
      </c>
      <c r="D939" s="572"/>
    </row>
    <row r="940" spans="1:4" s="661" customFormat="1">
      <c r="A940" s="694" t="s">
        <v>514</v>
      </c>
      <c r="B940" s="693" t="s">
        <v>513</v>
      </c>
      <c r="C940" s="668">
        <f t="shared" si="24"/>
        <v>0</v>
      </c>
      <c r="D940" s="572"/>
    </row>
    <row r="941" spans="1:4" s="661" customFormat="1">
      <c r="A941" s="695" t="s">
        <v>515</v>
      </c>
      <c r="B941" s="491" t="s">
        <v>1089</v>
      </c>
      <c r="C941" s="668">
        <f t="shared" si="24"/>
        <v>257274217791</v>
      </c>
      <c r="D941" s="696"/>
    </row>
    <row r="942" spans="1:4" s="661" customFormat="1">
      <c r="A942" s="670" t="s">
        <v>516</v>
      </c>
      <c r="B942" s="555" t="s">
        <v>1090</v>
      </c>
      <c r="C942" s="668">
        <f t="shared" si="24"/>
        <v>0</v>
      </c>
      <c r="D942" s="555"/>
    </row>
    <row r="943" spans="1:4" s="661" customFormat="1">
      <c r="A943" s="670" t="s">
        <v>517</v>
      </c>
      <c r="B943" s="555" t="s">
        <v>1091</v>
      </c>
      <c r="C943" s="668">
        <f t="shared" si="24"/>
        <v>257274217791</v>
      </c>
      <c r="D943" s="672"/>
    </row>
    <row r="944" spans="1:4" s="1122" customFormat="1">
      <c r="A944" s="1137" t="s">
        <v>518</v>
      </c>
      <c r="B944" s="1138" t="s">
        <v>1092</v>
      </c>
      <c r="C944" s="1120">
        <f t="shared" si="24"/>
        <v>9679323844</v>
      </c>
      <c r="D944" s="1139"/>
    </row>
    <row r="945" spans="1:4" s="661" customFormat="1">
      <c r="A945" s="694" t="s">
        <v>1024</v>
      </c>
      <c r="B945" s="693" t="s">
        <v>1093</v>
      </c>
      <c r="C945" s="571">
        <f>C943/(C938-C939+C940)</f>
        <v>0.9637415417502333</v>
      </c>
      <c r="D945" s="571"/>
    </row>
    <row r="946" spans="1:4" s="960" customFormat="1">
      <c r="A946" s="421" t="s">
        <v>94</v>
      </c>
      <c r="B946" s="419" t="s">
        <v>179</v>
      </c>
      <c r="C946" s="966"/>
      <c r="D946" s="966"/>
    </row>
    <row r="947" spans="1:4" s="661" customFormat="1">
      <c r="A947" s="694" t="s">
        <v>510</v>
      </c>
      <c r="B947" s="693" t="s">
        <v>509</v>
      </c>
      <c r="C947" s="668">
        <v>266953541635</v>
      </c>
      <c r="D947" s="572"/>
    </row>
    <row r="948" spans="1:4" s="661" customFormat="1">
      <c r="A948" s="694" t="s">
        <v>512</v>
      </c>
      <c r="B948" s="693" t="s">
        <v>511</v>
      </c>
      <c r="C948" s="668">
        <v>0</v>
      </c>
      <c r="D948" s="572"/>
    </row>
    <row r="949" spans="1:4">
      <c r="A949" s="694" t="s">
        <v>514</v>
      </c>
      <c r="B949" s="693" t="s">
        <v>513</v>
      </c>
      <c r="C949" s="668">
        <v>0</v>
      </c>
      <c r="D949" s="572"/>
    </row>
    <row r="950" spans="1:4" s="661" customFormat="1">
      <c r="A950" s="695" t="s">
        <v>515</v>
      </c>
      <c r="B950" s="491" t="s">
        <v>1089</v>
      </c>
      <c r="C950" s="675">
        <v>257274217791</v>
      </c>
      <c r="D950" s="696"/>
    </row>
    <row r="951" spans="1:4" s="661" customFormat="1">
      <c r="A951" s="670" t="s">
        <v>516</v>
      </c>
      <c r="B951" s="555" t="s">
        <v>1090</v>
      </c>
      <c r="C951" s="492"/>
      <c r="D951" s="555"/>
    </row>
    <row r="952" spans="1:4" s="661" customFormat="1">
      <c r="A952" s="670" t="s">
        <v>517</v>
      </c>
      <c r="B952" s="555" t="s">
        <v>1091</v>
      </c>
      <c r="C952" s="492">
        <f>C950+C951</f>
        <v>257274217791</v>
      </c>
      <c r="D952" s="672"/>
    </row>
    <row r="953" spans="1:4" s="1122" customFormat="1">
      <c r="A953" s="1137" t="s">
        <v>518</v>
      </c>
      <c r="B953" s="1138" t="s">
        <v>1092</v>
      </c>
      <c r="C953" s="1120">
        <f>C947-C948+C949-C952</f>
        <v>9679323844</v>
      </c>
      <c r="D953" s="1139"/>
    </row>
    <row r="954" spans="1:4" s="661" customFormat="1">
      <c r="A954" s="694" t="s">
        <v>1024</v>
      </c>
      <c r="B954" s="693" t="s">
        <v>1093</v>
      </c>
      <c r="C954" s="571">
        <f>C952/(C947-C948+C949)</f>
        <v>0.9637415417502333</v>
      </c>
      <c r="D954" s="571"/>
    </row>
    <row r="955" spans="1:4" s="963" customFormat="1" ht="38.25">
      <c r="A955" s="965" t="s">
        <v>105</v>
      </c>
      <c r="B955" s="413" t="s">
        <v>735</v>
      </c>
      <c r="C955" s="413"/>
      <c r="D955" s="413"/>
    </row>
    <row r="956" spans="1:4" s="661" customFormat="1">
      <c r="A956" s="694" t="s">
        <v>510</v>
      </c>
      <c r="B956" s="693" t="s">
        <v>509</v>
      </c>
      <c r="C956" s="668">
        <f t="shared" ref="C956:C962" si="25">C965+C974+C983+C992+C1001</f>
        <v>5868161321</v>
      </c>
      <c r="D956" s="572"/>
    </row>
    <row r="957" spans="1:4" s="661" customFormat="1">
      <c r="A957" s="694" t="s">
        <v>512</v>
      </c>
      <c r="B957" s="693" t="s">
        <v>511</v>
      </c>
      <c r="C957" s="668">
        <f t="shared" si="25"/>
        <v>0</v>
      </c>
      <c r="D957" s="572"/>
    </row>
    <row r="958" spans="1:4" s="661" customFormat="1">
      <c r="A958" s="694" t="s">
        <v>514</v>
      </c>
      <c r="B958" s="693" t="s">
        <v>513</v>
      </c>
      <c r="C958" s="668">
        <f t="shared" si="25"/>
        <v>0</v>
      </c>
      <c r="D958" s="572"/>
    </row>
    <row r="959" spans="1:4" s="661" customFormat="1">
      <c r="A959" s="695" t="s">
        <v>515</v>
      </c>
      <c r="B959" s="491" t="s">
        <v>1089</v>
      </c>
      <c r="C959" s="668">
        <f t="shared" si="25"/>
        <v>5868161321</v>
      </c>
      <c r="D959" s="696"/>
    </row>
    <row r="960" spans="1:4" s="661" customFormat="1">
      <c r="A960" s="670" t="s">
        <v>516</v>
      </c>
      <c r="B960" s="555" t="s">
        <v>1090</v>
      </c>
      <c r="C960" s="668">
        <f t="shared" si="25"/>
        <v>0</v>
      </c>
      <c r="D960" s="555"/>
    </row>
    <row r="961" spans="1:4" s="661" customFormat="1">
      <c r="A961" s="670" t="s">
        <v>517</v>
      </c>
      <c r="B961" s="555" t="s">
        <v>1091</v>
      </c>
      <c r="C961" s="668">
        <f t="shared" si="25"/>
        <v>5868161321</v>
      </c>
      <c r="D961" s="672"/>
    </row>
    <row r="962" spans="1:4" s="661" customFormat="1">
      <c r="A962" s="694" t="s">
        <v>518</v>
      </c>
      <c r="B962" s="693" t="s">
        <v>1092</v>
      </c>
      <c r="C962" s="668">
        <f t="shared" si="25"/>
        <v>0</v>
      </c>
      <c r="D962" s="572"/>
    </row>
    <row r="963" spans="1:4">
      <c r="A963" s="694" t="s">
        <v>1024</v>
      </c>
      <c r="B963" s="693" t="s">
        <v>1093</v>
      </c>
      <c r="C963" s="571">
        <f>C961/(C956-C957+C958)</f>
        <v>1</v>
      </c>
      <c r="D963" s="571"/>
    </row>
    <row r="964" spans="1:4" s="960" customFormat="1" ht="25.5">
      <c r="A964" s="421" t="s">
        <v>94</v>
      </c>
      <c r="B964" s="419" t="s">
        <v>212</v>
      </c>
      <c r="C964" s="966"/>
      <c r="D964" s="966"/>
    </row>
    <row r="965" spans="1:4" s="661" customFormat="1">
      <c r="A965" s="694" t="s">
        <v>510</v>
      </c>
      <c r="B965" s="693" t="s">
        <v>509</v>
      </c>
      <c r="C965" s="668">
        <v>4420635121</v>
      </c>
      <c r="D965" s="572"/>
    </row>
    <row r="966" spans="1:4" s="661" customFormat="1">
      <c r="A966" s="694" t="s">
        <v>512</v>
      </c>
      <c r="B966" s="693" t="s">
        <v>511</v>
      </c>
      <c r="C966" s="668">
        <v>0</v>
      </c>
      <c r="D966" s="572"/>
    </row>
    <row r="967" spans="1:4" s="661" customFormat="1">
      <c r="A967" s="694" t="s">
        <v>514</v>
      </c>
      <c r="B967" s="693" t="s">
        <v>513</v>
      </c>
      <c r="C967" s="668">
        <v>0</v>
      </c>
      <c r="D967" s="572"/>
    </row>
    <row r="968" spans="1:4" s="661" customFormat="1">
      <c r="A968" s="695" t="s">
        <v>515</v>
      </c>
      <c r="B968" s="491" t="s">
        <v>1089</v>
      </c>
      <c r="C968" s="675">
        <v>4420635121</v>
      </c>
      <c r="D968" s="696"/>
    </row>
    <row r="969" spans="1:4" s="661" customFormat="1">
      <c r="A969" s="670" t="s">
        <v>516</v>
      </c>
      <c r="B969" s="555" t="s">
        <v>1090</v>
      </c>
      <c r="C969" s="555"/>
      <c r="D969" s="555"/>
    </row>
    <row r="970" spans="1:4" s="661" customFormat="1">
      <c r="A970" s="670" t="s">
        <v>517</v>
      </c>
      <c r="B970" s="555" t="s">
        <v>1091</v>
      </c>
      <c r="C970" s="492">
        <f>C968+C969</f>
        <v>4420635121</v>
      </c>
      <c r="D970" s="672"/>
    </row>
    <row r="971" spans="1:4">
      <c r="A971" s="694" t="s">
        <v>518</v>
      </c>
      <c r="B971" s="693" t="s">
        <v>1092</v>
      </c>
      <c r="C971" s="668">
        <f>C965-C966+C967-C970</f>
        <v>0</v>
      </c>
      <c r="D971" s="572"/>
    </row>
    <row r="972" spans="1:4" s="661" customFormat="1">
      <c r="A972" s="694" t="s">
        <v>1024</v>
      </c>
      <c r="B972" s="693" t="s">
        <v>1093</v>
      </c>
      <c r="C972" s="571">
        <f>C970/(C965-C966+C967)</f>
        <v>1</v>
      </c>
      <c r="D972" s="571"/>
    </row>
    <row r="973" spans="1:4" s="960" customFormat="1">
      <c r="A973" s="421" t="s">
        <v>96</v>
      </c>
      <c r="B973" s="419" t="s">
        <v>213</v>
      </c>
      <c r="C973" s="966"/>
      <c r="D973" s="966"/>
    </row>
    <row r="974" spans="1:4" s="661" customFormat="1">
      <c r="A974" s="694" t="s">
        <v>510</v>
      </c>
      <c r="B974" s="693" t="s">
        <v>509</v>
      </c>
      <c r="C974" s="668">
        <v>108108000</v>
      </c>
      <c r="D974" s="572"/>
    </row>
    <row r="975" spans="1:4" s="661" customFormat="1">
      <c r="A975" s="694" t="s">
        <v>512</v>
      </c>
      <c r="B975" s="693" t="s">
        <v>511</v>
      </c>
      <c r="C975" s="668">
        <v>0</v>
      </c>
      <c r="D975" s="572"/>
    </row>
    <row r="976" spans="1:4" s="661" customFormat="1">
      <c r="A976" s="694" t="s">
        <v>514</v>
      </c>
      <c r="B976" s="693" t="s">
        <v>513</v>
      </c>
      <c r="C976" s="668">
        <v>0</v>
      </c>
      <c r="D976" s="572"/>
    </row>
    <row r="977" spans="1:4" s="661" customFormat="1">
      <c r="A977" s="695" t="s">
        <v>515</v>
      </c>
      <c r="B977" s="491" t="s">
        <v>1089</v>
      </c>
      <c r="C977" s="675">
        <v>108108000</v>
      </c>
      <c r="D977" s="696"/>
    </row>
    <row r="978" spans="1:4" s="661" customFormat="1">
      <c r="A978" s="670" t="s">
        <v>516</v>
      </c>
      <c r="B978" s="555" t="s">
        <v>1090</v>
      </c>
      <c r="C978" s="492"/>
      <c r="D978" s="555"/>
    </row>
    <row r="979" spans="1:4">
      <c r="A979" s="670" t="s">
        <v>517</v>
      </c>
      <c r="B979" s="555" t="s">
        <v>1091</v>
      </c>
      <c r="C979" s="492">
        <f>C977+C978</f>
        <v>108108000</v>
      </c>
      <c r="D979" s="672"/>
    </row>
    <row r="980" spans="1:4" s="661" customFormat="1">
      <c r="A980" s="694" t="s">
        <v>518</v>
      </c>
      <c r="B980" s="693" t="s">
        <v>1092</v>
      </c>
      <c r="C980" s="668">
        <f>C974-C975+C976-C979</f>
        <v>0</v>
      </c>
      <c r="D980" s="572"/>
    </row>
    <row r="981" spans="1:4" s="661" customFormat="1">
      <c r="A981" s="694" t="s">
        <v>1024</v>
      </c>
      <c r="B981" s="693" t="s">
        <v>1093</v>
      </c>
      <c r="C981" s="571">
        <f>C979/(C974-C975+C976)</f>
        <v>1</v>
      </c>
      <c r="D981" s="571"/>
    </row>
    <row r="982" spans="1:4" s="960" customFormat="1">
      <c r="A982" s="421" t="s">
        <v>97</v>
      </c>
      <c r="B982" s="419" t="s">
        <v>214</v>
      </c>
      <c r="C982" s="966"/>
      <c r="D982" s="966"/>
    </row>
    <row r="983" spans="1:4" s="661" customFormat="1">
      <c r="A983" s="694" t="s">
        <v>510</v>
      </c>
      <c r="B983" s="693" t="s">
        <v>509</v>
      </c>
      <c r="C983" s="668">
        <v>129008727</v>
      </c>
      <c r="D983" s="572"/>
    </row>
    <row r="984" spans="1:4" s="661" customFormat="1">
      <c r="A984" s="694" t="s">
        <v>512</v>
      </c>
      <c r="B984" s="693" t="s">
        <v>511</v>
      </c>
      <c r="C984" s="668">
        <v>0</v>
      </c>
      <c r="D984" s="572"/>
    </row>
    <row r="985" spans="1:4" s="661" customFormat="1">
      <c r="A985" s="694" t="s">
        <v>514</v>
      </c>
      <c r="B985" s="693" t="s">
        <v>513</v>
      </c>
      <c r="C985" s="668">
        <v>0</v>
      </c>
      <c r="D985" s="572"/>
    </row>
    <row r="986" spans="1:4" s="661" customFormat="1">
      <c r="A986" s="695" t="s">
        <v>515</v>
      </c>
      <c r="B986" s="491" t="s">
        <v>1089</v>
      </c>
      <c r="C986" s="675">
        <v>129008727</v>
      </c>
      <c r="D986" s="696"/>
    </row>
    <row r="987" spans="1:4">
      <c r="A987" s="670" t="s">
        <v>516</v>
      </c>
      <c r="B987" s="555" t="s">
        <v>1090</v>
      </c>
      <c r="C987" s="492"/>
      <c r="D987" s="555"/>
    </row>
    <row r="988" spans="1:4" s="661" customFormat="1">
      <c r="A988" s="670" t="s">
        <v>517</v>
      </c>
      <c r="B988" s="555" t="s">
        <v>1091</v>
      </c>
      <c r="C988" s="492">
        <f>C986+C987</f>
        <v>129008727</v>
      </c>
      <c r="D988" s="672"/>
    </row>
    <row r="989" spans="1:4" s="661" customFormat="1">
      <c r="A989" s="694" t="s">
        <v>518</v>
      </c>
      <c r="B989" s="693" t="s">
        <v>1092</v>
      </c>
      <c r="C989" s="668">
        <f>C983-C984+C985-C988</f>
        <v>0</v>
      </c>
      <c r="D989" s="572"/>
    </row>
    <row r="990" spans="1:4" s="661" customFormat="1">
      <c r="A990" s="694" t="s">
        <v>1024</v>
      </c>
      <c r="B990" s="693" t="s">
        <v>1093</v>
      </c>
      <c r="C990" s="571">
        <f>C988/(C983-C984+C985)</f>
        <v>1</v>
      </c>
      <c r="D990" s="571"/>
    </row>
    <row r="991" spans="1:4" s="960" customFormat="1">
      <c r="A991" s="421" t="s">
        <v>98</v>
      </c>
      <c r="B991" s="419" t="s">
        <v>215</v>
      </c>
      <c r="C991" s="966"/>
      <c r="D991" s="966"/>
    </row>
    <row r="992" spans="1:4" s="661" customFormat="1">
      <c r="A992" s="694" t="s">
        <v>510</v>
      </c>
      <c r="B992" s="693" t="s">
        <v>509</v>
      </c>
      <c r="C992" s="668">
        <v>197910124</v>
      </c>
      <c r="D992" s="572"/>
    </row>
    <row r="993" spans="1:4" s="661" customFormat="1">
      <c r="A993" s="694" t="s">
        <v>512</v>
      </c>
      <c r="B993" s="693" t="s">
        <v>511</v>
      </c>
      <c r="C993" s="668">
        <v>0</v>
      </c>
      <c r="D993" s="572"/>
    </row>
    <row r="994" spans="1:4" s="661" customFormat="1">
      <c r="A994" s="694" t="s">
        <v>514</v>
      </c>
      <c r="B994" s="693" t="s">
        <v>513</v>
      </c>
      <c r="C994" s="668">
        <v>0</v>
      </c>
      <c r="D994" s="572"/>
    </row>
    <row r="995" spans="1:4">
      <c r="A995" s="695" t="s">
        <v>515</v>
      </c>
      <c r="B995" s="491" t="s">
        <v>1089</v>
      </c>
      <c r="C995" s="675">
        <v>197910124</v>
      </c>
      <c r="D995" s="696"/>
    </row>
    <row r="996" spans="1:4" s="661" customFormat="1">
      <c r="A996" s="670" t="s">
        <v>516</v>
      </c>
      <c r="B996" s="555" t="s">
        <v>1090</v>
      </c>
      <c r="C996" s="492"/>
      <c r="D996" s="555"/>
    </row>
    <row r="997" spans="1:4" s="661" customFormat="1">
      <c r="A997" s="670" t="s">
        <v>517</v>
      </c>
      <c r="B997" s="555" t="s">
        <v>1091</v>
      </c>
      <c r="C997" s="492">
        <f>C995+C996</f>
        <v>197910124</v>
      </c>
      <c r="D997" s="672"/>
    </row>
    <row r="998" spans="1:4" s="661" customFormat="1">
      <c r="A998" s="694" t="s">
        <v>518</v>
      </c>
      <c r="B998" s="693" t="s">
        <v>1092</v>
      </c>
      <c r="C998" s="668">
        <f>C992-C993+C994-C997</f>
        <v>0</v>
      </c>
      <c r="D998" s="572"/>
    </row>
    <row r="999" spans="1:4" s="661" customFormat="1">
      <c r="A999" s="694" t="s">
        <v>1024</v>
      </c>
      <c r="B999" s="693" t="s">
        <v>1093</v>
      </c>
      <c r="C999" s="571">
        <f>C997/(C992-C993+C994)</f>
        <v>1</v>
      </c>
      <c r="D999" s="571"/>
    </row>
    <row r="1000" spans="1:4" s="960" customFormat="1">
      <c r="A1000" s="421" t="s">
        <v>99</v>
      </c>
      <c r="B1000" s="419" t="s">
        <v>1289</v>
      </c>
      <c r="C1000" s="966"/>
      <c r="D1000" s="966"/>
    </row>
    <row r="1001" spans="1:4" s="661" customFormat="1">
      <c r="A1001" s="694" t="s">
        <v>510</v>
      </c>
      <c r="B1001" s="693" t="s">
        <v>509</v>
      </c>
      <c r="C1001" s="668">
        <v>1012499349</v>
      </c>
      <c r="D1001" s="572"/>
    </row>
    <row r="1002" spans="1:4" s="661" customFormat="1">
      <c r="A1002" s="694" t="s">
        <v>512</v>
      </c>
      <c r="B1002" s="693" t="s">
        <v>511</v>
      </c>
      <c r="C1002" s="668"/>
      <c r="D1002" s="572"/>
    </row>
    <row r="1003" spans="1:4" s="661" customFormat="1">
      <c r="A1003" s="694" t="s">
        <v>514</v>
      </c>
      <c r="B1003" s="693" t="s">
        <v>513</v>
      </c>
      <c r="C1003" s="668">
        <v>0</v>
      </c>
      <c r="D1003" s="572"/>
    </row>
    <row r="1004" spans="1:4" s="661" customFormat="1">
      <c r="A1004" s="695" t="s">
        <v>515</v>
      </c>
      <c r="B1004" s="491" t="s">
        <v>1089</v>
      </c>
      <c r="C1004" s="492">
        <v>1012499349</v>
      </c>
      <c r="D1004" s="696"/>
    </row>
    <row r="1005" spans="1:4" s="661" customFormat="1">
      <c r="A1005" s="670" t="s">
        <v>516</v>
      </c>
      <c r="B1005" s="555" t="s">
        <v>1090</v>
      </c>
      <c r="C1005" s="492"/>
      <c r="D1005" s="555"/>
    </row>
    <row r="1006" spans="1:4" s="661" customFormat="1">
      <c r="A1006" s="670" t="s">
        <v>517</v>
      </c>
      <c r="B1006" s="555" t="s">
        <v>1091</v>
      </c>
      <c r="C1006" s="492">
        <f>C1004+C1005</f>
        <v>1012499349</v>
      </c>
      <c r="D1006" s="672"/>
    </row>
    <row r="1007" spans="1:4" s="661" customFormat="1">
      <c r="A1007" s="694" t="s">
        <v>518</v>
      </c>
      <c r="B1007" s="693" t="s">
        <v>1092</v>
      </c>
      <c r="C1007" s="668">
        <f>C1001-C1002+C1003-C1006</f>
        <v>0</v>
      </c>
      <c r="D1007" s="572"/>
    </row>
    <row r="1008" spans="1:4" s="661" customFormat="1">
      <c r="A1008" s="694" t="s">
        <v>1024</v>
      </c>
      <c r="B1008" s="693" t="s">
        <v>1093</v>
      </c>
      <c r="C1008" s="571">
        <f>C1006/(C1001-C1002+C1003)</f>
        <v>1</v>
      </c>
      <c r="D1008" s="571"/>
    </row>
    <row r="1009" spans="1:4" s="960" customFormat="1" ht="25.5">
      <c r="A1009" s="965" t="s">
        <v>106</v>
      </c>
      <c r="B1009" s="413" t="s">
        <v>596</v>
      </c>
      <c r="C1009" s="413"/>
      <c r="D1009" s="413"/>
    </row>
    <row r="1010" spans="1:4" s="661" customFormat="1">
      <c r="A1010" s="694" t="s">
        <v>510</v>
      </c>
      <c r="B1010" s="693" t="s">
        <v>509</v>
      </c>
      <c r="C1010" s="668">
        <f t="shared" ref="C1010:C1016" si="26">C1019+C1028+C1037+C1046+C1081+C1090+C1099+C1108+C1117</f>
        <v>210328655170</v>
      </c>
      <c r="D1010" s="572"/>
    </row>
    <row r="1011" spans="1:4" s="661" customFormat="1">
      <c r="A1011" s="694" t="s">
        <v>512</v>
      </c>
      <c r="B1011" s="693" t="s">
        <v>511</v>
      </c>
      <c r="C1011" s="668">
        <f t="shared" si="26"/>
        <v>0</v>
      </c>
      <c r="D1011" s="572"/>
    </row>
    <row r="1012" spans="1:4" s="661" customFormat="1">
      <c r="A1012" s="694" t="s">
        <v>514</v>
      </c>
      <c r="B1012" s="693" t="s">
        <v>513</v>
      </c>
      <c r="C1012" s="668">
        <f t="shared" si="26"/>
        <v>0</v>
      </c>
      <c r="D1012" s="572"/>
    </row>
    <row r="1013" spans="1:4">
      <c r="A1013" s="695" t="s">
        <v>515</v>
      </c>
      <c r="B1013" s="491" t="s">
        <v>1089</v>
      </c>
      <c r="C1013" s="668">
        <f t="shared" si="26"/>
        <v>103626033730</v>
      </c>
      <c r="D1013" s="696"/>
    </row>
    <row r="1014" spans="1:4" s="661" customFormat="1">
      <c r="A1014" s="670" t="s">
        <v>516</v>
      </c>
      <c r="B1014" s="555" t="s">
        <v>1090</v>
      </c>
      <c r="C1014" s="668">
        <f t="shared" si="26"/>
        <v>0</v>
      </c>
      <c r="D1014" s="555"/>
    </row>
    <row r="1015" spans="1:4" s="661" customFormat="1">
      <c r="A1015" s="670" t="s">
        <v>517</v>
      </c>
      <c r="B1015" s="555" t="s">
        <v>1091</v>
      </c>
      <c r="C1015" s="668">
        <f t="shared" si="26"/>
        <v>103626033730</v>
      </c>
      <c r="D1015" s="672"/>
    </row>
    <row r="1016" spans="1:4" s="1122" customFormat="1">
      <c r="A1016" s="1137" t="s">
        <v>518</v>
      </c>
      <c r="B1016" s="1138" t="s">
        <v>1092</v>
      </c>
      <c r="C1016" s="1120">
        <f t="shared" si="26"/>
        <v>106702621440</v>
      </c>
      <c r="D1016" s="1139"/>
    </row>
    <row r="1017" spans="1:4" s="661" customFormat="1">
      <c r="A1017" s="694" t="s">
        <v>1024</v>
      </c>
      <c r="B1017" s="693" t="s">
        <v>1093</v>
      </c>
      <c r="C1017" s="571">
        <f>C1015/(C1010-C1011+C1012)</f>
        <v>0.49268623738521666</v>
      </c>
      <c r="D1017" s="571"/>
    </row>
    <row r="1018" spans="1:4" s="960" customFormat="1">
      <c r="A1018" s="421" t="s">
        <v>94</v>
      </c>
      <c r="B1018" s="419" t="s">
        <v>185</v>
      </c>
      <c r="C1018" s="966"/>
      <c r="D1018" s="966"/>
    </row>
    <row r="1019" spans="1:4" s="661" customFormat="1">
      <c r="A1019" s="694" t="s">
        <v>510</v>
      </c>
      <c r="B1019" s="693" t="s">
        <v>509</v>
      </c>
      <c r="C1019" s="668">
        <v>2254687918</v>
      </c>
      <c r="D1019" s="572"/>
    </row>
    <row r="1020" spans="1:4" s="661" customFormat="1">
      <c r="A1020" s="694" t="s">
        <v>512</v>
      </c>
      <c r="B1020" s="693" t="s">
        <v>511</v>
      </c>
      <c r="C1020" s="668">
        <v>0</v>
      </c>
      <c r="D1020" s="572"/>
    </row>
    <row r="1021" spans="1:4" s="661" customFormat="1">
      <c r="A1021" s="694" t="s">
        <v>514</v>
      </c>
      <c r="B1021" s="693" t="s">
        <v>513</v>
      </c>
      <c r="C1021" s="668">
        <v>0</v>
      </c>
      <c r="D1021" s="572"/>
    </row>
    <row r="1022" spans="1:4" s="661" customFormat="1">
      <c r="A1022" s="695" t="s">
        <v>515</v>
      </c>
      <c r="B1022" s="491" t="s">
        <v>1089</v>
      </c>
      <c r="C1022" s="675">
        <v>0</v>
      </c>
      <c r="D1022" s="696"/>
    </row>
    <row r="1023" spans="1:4" s="661" customFormat="1">
      <c r="A1023" s="670" t="s">
        <v>516</v>
      </c>
      <c r="B1023" s="555" t="s">
        <v>1090</v>
      </c>
      <c r="C1023" s="555"/>
      <c r="D1023" s="555"/>
    </row>
    <row r="1024" spans="1:4" s="661" customFormat="1">
      <c r="A1024" s="670" t="s">
        <v>517</v>
      </c>
      <c r="B1024" s="555" t="s">
        <v>1091</v>
      </c>
      <c r="C1024" s="492">
        <f>C1022+C1023</f>
        <v>0</v>
      </c>
      <c r="D1024" s="672"/>
    </row>
    <row r="1025" spans="1:4" s="1122" customFormat="1">
      <c r="A1025" s="1137" t="s">
        <v>518</v>
      </c>
      <c r="B1025" s="1138" t="s">
        <v>1092</v>
      </c>
      <c r="C1025" s="1120">
        <f>C1019-C1020+C1021-C1024</f>
        <v>2254687918</v>
      </c>
      <c r="D1025" s="1139"/>
    </row>
    <row r="1026" spans="1:4" s="661" customFormat="1">
      <c r="A1026" s="694" t="s">
        <v>1024</v>
      </c>
      <c r="B1026" s="693" t="s">
        <v>1093</v>
      </c>
      <c r="C1026" s="571">
        <f>C1024/(C1019-C1020+C1021)</f>
        <v>0</v>
      </c>
      <c r="D1026" s="571"/>
    </row>
    <row r="1027" spans="1:4" s="960" customFormat="1">
      <c r="A1027" s="421" t="s">
        <v>96</v>
      </c>
      <c r="B1027" s="419" t="s">
        <v>67</v>
      </c>
      <c r="C1027" s="966"/>
      <c r="D1027" s="966"/>
    </row>
    <row r="1028" spans="1:4" s="661" customFormat="1">
      <c r="A1028" s="694" t="s">
        <v>510</v>
      </c>
      <c r="B1028" s="693" t="s">
        <v>509</v>
      </c>
      <c r="C1028" s="668">
        <v>13239162259</v>
      </c>
      <c r="D1028" s="572"/>
    </row>
    <row r="1029" spans="1:4" s="661" customFormat="1">
      <c r="A1029" s="694" t="s">
        <v>512</v>
      </c>
      <c r="B1029" s="693" t="s">
        <v>511</v>
      </c>
      <c r="C1029" s="668">
        <v>0</v>
      </c>
      <c r="D1029" s="572"/>
    </row>
    <row r="1030" spans="1:4">
      <c r="A1030" s="694" t="s">
        <v>514</v>
      </c>
      <c r="B1030" s="693" t="s">
        <v>513</v>
      </c>
      <c r="C1030" s="668">
        <v>0</v>
      </c>
      <c r="D1030" s="572"/>
    </row>
    <row r="1031" spans="1:4" s="661" customFormat="1">
      <c r="A1031" s="695" t="s">
        <v>515</v>
      </c>
      <c r="B1031" s="491" t="s">
        <v>1089</v>
      </c>
      <c r="C1031" s="675">
        <v>13016826964</v>
      </c>
      <c r="D1031" s="696"/>
    </row>
    <row r="1032" spans="1:4" s="661" customFormat="1">
      <c r="A1032" s="670" t="s">
        <v>516</v>
      </c>
      <c r="B1032" s="555" t="s">
        <v>1090</v>
      </c>
      <c r="C1032" s="492"/>
      <c r="D1032" s="555"/>
    </row>
    <row r="1033" spans="1:4" s="661" customFormat="1">
      <c r="A1033" s="670" t="s">
        <v>517</v>
      </c>
      <c r="B1033" s="555" t="s">
        <v>1091</v>
      </c>
      <c r="C1033" s="492">
        <f>C1031+C1032</f>
        <v>13016826964</v>
      </c>
      <c r="D1033" s="672"/>
    </row>
    <row r="1034" spans="1:4" s="1122" customFormat="1">
      <c r="A1034" s="1137" t="s">
        <v>518</v>
      </c>
      <c r="B1034" s="1138" t="s">
        <v>1092</v>
      </c>
      <c r="C1034" s="1120">
        <f>C1028-C1029+C1030-C1033</f>
        <v>222335295</v>
      </c>
      <c r="D1034" s="1139"/>
    </row>
    <row r="1035" spans="1:4" s="661" customFormat="1">
      <c r="A1035" s="694" t="s">
        <v>1024</v>
      </c>
      <c r="B1035" s="693" t="s">
        <v>1093</v>
      </c>
      <c r="C1035" s="571">
        <f>C1033/(C1028-C1029+C1030)</f>
        <v>0.98320624140331414</v>
      </c>
      <c r="D1035" s="571"/>
    </row>
    <row r="1036" spans="1:4" s="960" customFormat="1">
      <c r="A1036" s="421" t="s">
        <v>97</v>
      </c>
      <c r="B1036" s="419" t="s">
        <v>38</v>
      </c>
      <c r="C1036" s="966"/>
      <c r="D1036" s="966"/>
    </row>
    <row r="1037" spans="1:4" s="661" customFormat="1">
      <c r="A1037" s="694" t="s">
        <v>510</v>
      </c>
      <c r="B1037" s="693" t="s">
        <v>509</v>
      </c>
      <c r="C1037" s="668">
        <v>75157889000</v>
      </c>
      <c r="D1037" s="572"/>
    </row>
    <row r="1038" spans="1:4">
      <c r="A1038" s="694" t="s">
        <v>512</v>
      </c>
      <c r="B1038" s="693" t="s">
        <v>511</v>
      </c>
      <c r="C1038" s="668">
        <v>0</v>
      </c>
      <c r="D1038" s="572"/>
    </row>
    <row r="1039" spans="1:4" s="661" customFormat="1">
      <c r="A1039" s="694" t="s">
        <v>514</v>
      </c>
      <c r="B1039" s="693" t="s">
        <v>513</v>
      </c>
      <c r="C1039" s="668">
        <v>0</v>
      </c>
      <c r="D1039" s="572"/>
    </row>
    <row r="1040" spans="1:4" s="661" customFormat="1">
      <c r="A1040" s="695" t="s">
        <v>515</v>
      </c>
      <c r="B1040" s="491" t="s">
        <v>1089</v>
      </c>
      <c r="C1040" s="675">
        <v>0</v>
      </c>
      <c r="D1040" s="696"/>
    </row>
    <row r="1041" spans="1:4" s="661" customFormat="1">
      <c r="A1041" s="670" t="s">
        <v>516</v>
      </c>
      <c r="B1041" s="555" t="s">
        <v>1090</v>
      </c>
      <c r="C1041" s="555"/>
      <c r="D1041" s="555"/>
    </row>
    <row r="1042" spans="1:4" s="661" customFormat="1">
      <c r="A1042" s="670" t="s">
        <v>517</v>
      </c>
      <c r="B1042" s="555" t="s">
        <v>1091</v>
      </c>
      <c r="C1042" s="492">
        <f>C1040+C1041</f>
        <v>0</v>
      </c>
      <c r="D1042" s="672"/>
    </row>
    <row r="1043" spans="1:4" s="1122" customFormat="1">
      <c r="A1043" s="1137" t="s">
        <v>518</v>
      </c>
      <c r="B1043" s="1138" t="s">
        <v>1092</v>
      </c>
      <c r="C1043" s="1120">
        <f>C1037-C1038+C1039-C1042</f>
        <v>75157889000</v>
      </c>
      <c r="D1043" s="1139"/>
    </row>
    <row r="1044" spans="1:4" s="661" customFormat="1">
      <c r="A1044" s="694" t="s">
        <v>1024</v>
      </c>
      <c r="B1044" s="693" t="s">
        <v>1093</v>
      </c>
      <c r="C1044" s="571">
        <f>C1042/(C1037-C1038+C1039)</f>
        <v>0</v>
      </c>
      <c r="D1044" s="571"/>
    </row>
    <row r="1045" spans="1:4" s="960" customFormat="1">
      <c r="A1045" s="421" t="s">
        <v>98</v>
      </c>
      <c r="B1045" s="419" t="s">
        <v>37</v>
      </c>
      <c r="C1045" s="966"/>
      <c r="D1045" s="966"/>
    </row>
    <row r="1046" spans="1:4">
      <c r="A1046" s="694" t="s">
        <v>510</v>
      </c>
      <c r="B1046" s="693" t="s">
        <v>509</v>
      </c>
      <c r="C1046" s="668">
        <v>29819208818</v>
      </c>
      <c r="D1046" s="572"/>
    </row>
    <row r="1047" spans="1:4" s="661" customFormat="1">
      <c r="A1047" s="694" t="s">
        <v>512</v>
      </c>
      <c r="B1047" s="693" t="s">
        <v>511</v>
      </c>
      <c r="C1047" s="668">
        <v>0</v>
      </c>
      <c r="D1047" s="572"/>
    </row>
    <row r="1048" spans="1:4" s="661" customFormat="1">
      <c r="A1048" s="694" t="s">
        <v>514</v>
      </c>
      <c r="B1048" s="693" t="s">
        <v>513</v>
      </c>
      <c r="C1048" s="668">
        <v>0</v>
      </c>
      <c r="D1048" s="572"/>
    </row>
    <row r="1049" spans="1:4" s="661" customFormat="1">
      <c r="A1049" s="695" t="s">
        <v>515</v>
      </c>
      <c r="B1049" s="491" t="s">
        <v>1089</v>
      </c>
      <c r="C1049" s="675">
        <v>5322393800</v>
      </c>
      <c r="D1049" s="696"/>
    </row>
    <row r="1050" spans="1:4" s="661" customFormat="1">
      <c r="A1050" s="670" t="s">
        <v>516</v>
      </c>
      <c r="B1050" s="555" t="s">
        <v>1090</v>
      </c>
      <c r="C1050" s="492"/>
      <c r="D1050" s="555"/>
    </row>
    <row r="1051" spans="1:4" s="661" customFormat="1">
      <c r="A1051" s="670" t="s">
        <v>517</v>
      </c>
      <c r="B1051" s="555" t="s">
        <v>1091</v>
      </c>
      <c r="C1051" s="492">
        <f>C1049+C1050</f>
        <v>5322393800</v>
      </c>
      <c r="D1051" s="672"/>
    </row>
    <row r="1052" spans="1:4" s="1122" customFormat="1">
      <c r="A1052" s="1137" t="s">
        <v>518</v>
      </c>
      <c r="B1052" s="1138" t="s">
        <v>1092</v>
      </c>
      <c r="C1052" s="1120">
        <f>C1046-C1047+C1048-C1051</f>
        <v>24496815018</v>
      </c>
      <c r="D1052" s="1139"/>
    </row>
    <row r="1053" spans="1:4" s="661" customFormat="1">
      <c r="A1053" s="694" t="s">
        <v>1024</v>
      </c>
      <c r="B1053" s="693" t="s">
        <v>1093</v>
      </c>
      <c r="C1053" s="571">
        <f>C1051/(C1046-C1047+C1048)</f>
        <v>0.17848876650232257</v>
      </c>
      <c r="D1053" s="571"/>
    </row>
    <row r="1054" spans="1:4" s="661" customFormat="1">
      <c r="A1054" s="694" t="s">
        <v>538</v>
      </c>
      <c r="B1054" s="693" t="s">
        <v>1280</v>
      </c>
      <c r="C1054" s="571"/>
      <c r="D1054" s="571"/>
    </row>
    <row r="1055" spans="1:4" s="661" customFormat="1">
      <c r="A1055" s="694"/>
      <c r="B1055" s="693" t="s">
        <v>862</v>
      </c>
      <c r="C1055" s="668">
        <v>2408106794</v>
      </c>
      <c r="D1055" s="571"/>
    </row>
    <row r="1056" spans="1:4" s="661" customFormat="1">
      <c r="A1056" s="694"/>
      <c r="B1056" s="693" t="s">
        <v>652</v>
      </c>
      <c r="C1056" s="668">
        <v>586904547</v>
      </c>
      <c r="D1056" s="571"/>
    </row>
    <row r="1057" spans="1:4" s="661" customFormat="1">
      <c r="A1057" s="694"/>
      <c r="B1057" s="693" t="s">
        <v>1283</v>
      </c>
      <c r="C1057" s="668">
        <v>493472000</v>
      </c>
      <c r="D1057" s="571"/>
    </row>
    <row r="1058" spans="1:4" s="661" customFormat="1">
      <c r="A1058" s="694"/>
      <c r="B1058" s="693" t="s">
        <v>883</v>
      </c>
      <c r="C1058" s="668">
        <v>6358687127</v>
      </c>
      <c r="D1058" s="571"/>
    </row>
    <row r="1059" spans="1:4" s="661" customFormat="1">
      <c r="A1059" s="694"/>
      <c r="B1059" s="693" t="s">
        <v>1284</v>
      </c>
      <c r="C1059" s="668">
        <v>1546256761</v>
      </c>
      <c r="D1059" s="571"/>
    </row>
    <row r="1060" spans="1:4" s="661" customFormat="1">
      <c r="A1060" s="694"/>
      <c r="B1060" s="693" t="s">
        <v>1310</v>
      </c>
      <c r="C1060" s="668">
        <v>924721940</v>
      </c>
      <c r="D1060" s="571"/>
    </row>
    <row r="1061" spans="1:4" s="661" customFormat="1">
      <c r="A1061" s="694"/>
      <c r="B1061" s="693" t="s">
        <v>912</v>
      </c>
      <c r="C1061" s="668">
        <v>4893712203</v>
      </c>
      <c r="D1061" s="571"/>
    </row>
    <row r="1062" spans="1:4" s="661" customFormat="1">
      <c r="A1062" s="694"/>
      <c r="B1062" s="693" t="s">
        <v>1269</v>
      </c>
      <c r="C1062" s="668">
        <v>1374012317</v>
      </c>
      <c r="D1062" s="571"/>
    </row>
    <row r="1063" spans="1:4" s="661" customFormat="1">
      <c r="A1063" s="694"/>
      <c r="B1063" s="693" t="s">
        <v>1270</v>
      </c>
      <c r="C1063" s="668">
        <v>1648134757</v>
      </c>
      <c r="D1063" s="571"/>
    </row>
    <row r="1064" spans="1:4" s="661" customFormat="1">
      <c r="A1064" s="694"/>
      <c r="B1064" s="693" t="s">
        <v>1271</v>
      </c>
      <c r="C1064" s="668">
        <v>674325853</v>
      </c>
      <c r="D1064" s="571"/>
    </row>
    <row r="1065" spans="1:4" s="661" customFormat="1">
      <c r="A1065" s="694"/>
      <c r="B1065" s="693" t="s">
        <v>1285</v>
      </c>
      <c r="C1065" s="668">
        <v>168811000</v>
      </c>
      <c r="D1065" s="571"/>
    </row>
    <row r="1066" spans="1:4" s="661" customFormat="1">
      <c r="A1066" s="694"/>
      <c r="B1066" s="693" t="s">
        <v>864</v>
      </c>
      <c r="C1066" s="668">
        <v>98892000</v>
      </c>
      <c r="D1066" s="571"/>
    </row>
    <row r="1067" spans="1:4" s="661" customFormat="1">
      <c r="A1067" s="694"/>
      <c r="B1067" s="693" t="s">
        <v>1286</v>
      </c>
      <c r="C1067" s="668">
        <v>15030000</v>
      </c>
      <c r="D1067" s="571"/>
    </row>
    <row r="1068" spans="1:4" s="661" customFormat="1">
      <c r="A1068" s="694"/>
      <c r="B1068" s="693" t="s">
        <v>1272</v>
      </c>
      <c r="C1068" s="668">
        <v>352505747</v>
      </c>
      <c r="D1068" s="571"/>
    </row>
    <row r="1069" spans="1:4" s="661" customFormat="1">
      <c r="A1069" s="694"/>
      <c r="B1069" s="693" t="s">
        <v>1273</v>
      </c>
      <c r="C1069" s="668">
        <v>80099683</v>
      </c>
      <c r="D1069" s="571"/>
    </row>
    <row r="1070" spans="1:4" s="661" customFormat="1">
      <c r="A1070" s="694"/>
      <c r="B1070" s="693" t="s">
        <v>1274</v>
      </c>
      <c r="C1070" s="668">
        <v>296568825</v>
      </c>
      <c r="D1070" s="571"/>
    </row>
    <row r="1071" spans="1:4" s="661" customFormat="1">
      <c r="A1071" s="694"/>
      <c r="B1071" s="693" t="s">
        <v>1275</v>
      </c>
      <c r="C1071" s="668">
        <v>178237069</v>
      </c>
      <c r="D1071" s="571"/>
    </row>
    <row r="1072" spans="1:4" s="661" customFormat="1">
      <c r="A1072" s="694"/>
      <c r="B1072" s="693" t="s">
        <v>1276</v>
      </c>
      <c r="C1072" s="668">
        <v>322623000</v>
      </c>
      <c r="D1072" s="571"/>
    </row>
    <row r="1073" spans="1:4" s="661" customFormat="1">
      <c r="A1073" s="694"/>
      <c r="B1073" s="693" t="s">
        <v>1287</v>
      </c>
      <c r="C1073" s="668">
        <v>126723000</v>
      </c>
      <c r="D1073" s="571"/>
    </row>
    <row r="1074" spans="1:4" s="661" customFormat="1">
      <c r="A1074" s="694"/>
      <c r="B1074" s="693" t="s">
        <v>1277</v>
      </c>
      <c r="C1074" s="668">
        <v>249278328</v>
      </c>
      <c r="D1074" s="571"/>
    </row>
    <row r="1075" spans="1:4" s="661" customFormat="1">
      <c r="A1075" s="694"/>
      <c r="B1075" s="693" t="s">
        <v>1288</v>
      </c>
      <c r="C1075" s="668">
        <v>226156000</v>
      </c>
      <c r="D1075" s="571"/>
    </row>
    <row r="1076" spans="1:4" s="661" customFormat="1">
      <c r="A1076" s="694"/>
      <c r="B1076" s="693" t="s">
        <v>350</v>
      </c>
      <c r="C1076" s="668">
        <v>401170000</v>
      </c>
      <c r="D1076" s="571"/>
    </row>
    <row r="1077" spans="1:4" s="661" customFormat="1">
      <c r="A1077" s="694"/>
      <c r="B1077" s="693" t="s">
        <v>1278</v>
      </c>
      <c r="C1077" s="668">
        <v>228520000</v>
      </c>
      <c r="D1077" s="571"/>
    </row>
    <row r="1078" spans="1:4" s="661" customFormat="1">
      <c r="A1078" s="694"/>
      <c r="B1078" s="693" t="s">
        <v>1279</v>
      </c>
      <c r="C1078" s="668">
        <v>125991067</v>
      </c>
      <c r="D1078" s="571"/>
    </row>
    <row r="1079" spans="1:4" s="661" customFormat="1">
      <c r="A1079" s="694"/>
      <c r="B1079" s="693" t="s">
        <v>918</v>
      </c>
      <c r="C1079" s="668">
        <v>717875000</v>
      </c>
      <c r="D1079" s="571"/>
    </row>
    <row r="1080" spans="1:4" s="963" customFormat="1">
      <c r="A1080" s="421" t="s">
        <v>99</v>
      </c>
      <c r="B1080" s="419" t="s">
        <v>39</v>
      </c>
      <c r="C1080" s="966"/>
      <c r="D1080" s="966"/>
    </row>
    <row r="1081" spans="1:4" s="661" customFormat="1">
      <c r="A1081" s="694" t="s">
        <v>510</v>
      </c>
      <c r="B1081" s="693" t="s">
        <v>509</v>
      </c>
      <c r="C1081" s="668">
        <v>6270915551</v>
      </c>
      <c r="D1081" s="572"/>
    </row>
    <row r="1082" spans="1:4" s="661" customFormat="1">
      <c r="A1082" s="694" t="s">
        <v>512</v>
      </c>
      <c r="B1082" s="693" t="s">
        <v>511</v>
      </c>
      <c r="C1082" s="668">
        <v>0</v>
      </c>
      <c r="D1082" s="572"/>
    </row>
    <row r="1083" spans="1:4" s="661" customFormat="1">
      <c r="A1083" s="694" t="s">
        <v>514</v>
      </c>
      <c r="B1083" s="693" t="s">
        <v>513</v>
      </c>
      <c r="C1083" s="668">
        <v>0</v>
      </c>
      <c r="D1083" s="572"/>
    </row>
    <row r="1084" spans="1:4" s="661" customFormat="1">
      <c r="A1084" s="695" t="s">
        <v>515</v>
      </c>
      <c r="B1084" s="491" t="s">
        <v>1089</v>
      </c>
      <c r="C1084" s="675">
        <v>4907561000</v>
      </c>
      <c r="D1084" s="553"/>
    </row>
    <row r="1085" spans="1:4" s="661" customFormat="1">
      <c r="A1085" s="670" t="s">
        <v>516</v>
      </c>
      <c r="B1085" s="555" t="s">
        <v>1090</v>
      </c>
      <c r="C1085" s="555"/>
      <c r="D1085" s="555"/>
    </row>
    <row r="1086" spans="1:4" s="661" customFormat="1">
      <c r="A1086" s="670" t="s">
        <v>517</v>
      </c>
      <c r="B1086" s="555" t="s">
        <v>1091</v>
      </c>
      <c r="C1086" s="492">
        <f>C1084+C1085</f>
        <v>4907561000</v>
      </c>
      <c r="D1086" s="672"/>
    </row>
    <row r="1087" spans="1:4" s="1122" customFormat="1">
      <c r="A1087" s="1137" t="s">
        <v>518</v>
      </c>
      <c r="B1087" s="1138" t="s">
        <v>1092</v>
      </c>
      <c r="C1087" s="1120">
        <f>C1081-C1082+C1083-C1086</f>
        <v>1363354551</v>
      </c>
      <c r="D1087" s="1139"/>
    </row>
    <row r="1088" spans="1:4">
      <c r="A1088" s="694" t="s">
        <v>1024</v>
      </c>
      <c r="B1088" s="693" t="s">
        <v>1093</v>
      </c>
      <c r="C1088" s="571">
        <f>C1086/(C1081-C1082+C1083)</f>
        <v>0.78259082905643806</v>
      </c>
      <c r="D1088" s="571"/>
    </row>
    <row r="1089" spans="1:4" s="960" customFormat="1">
      <c r="A1089" s="421" t="s">
        <v>101</v>
      </c>
      <c r="B1089" s="419" t="s">
        <v>66</v>
      </c>
      <c r="C1089" s="966"/>
      <c r="D1089" s="966"/>
    </row>
    <row r="1090" spans="1:4" s="661" customFormat="1">
      <c r="A1090" s="694" t="s">
        <v>510</v>
      </c>
      <c r="B1090" s="693" t="s">
        <v>509</v>
      </c>
      <c r="C1090" s="668">
        <v>6200000000</v>
      </c>
      <c r="D1090" s="572"/>
    </row>
    <row r="1091" spans="1:4" s="661" customFormat="1">
      <c r="A1091" s="694" t="s">
        <v>512</v>
      </c>
      <c r="B1091" s="693" t="s">
        <v>511</v>
      </c>
      <c r="C1091" s="668">
        <v>0</v>
      </c>
      <c r="D1091" s="572"/>
    </row>
    <row r="1092" spans="1:4" s="661" customFormat="1">
      <c r="A1092" s="694" t="s">
        <v>514</v>
      </c>
      <c r="B1092" s="693" t="s">
        <v>513</v>
      </c>
      <c r="C1092" s="668">
        <v>0</v>
      </c>
      <c r="D1092" s="572"/>
    </row>
    <row r="1093" spans="1:4" s="661" customFormat="1">
      <c r="A1093" s="695" t="s">
        <v>515</v>
      </c>
      <c r="B1093" s="491" t="s">
        <v>1089</v>
      </c>
      <c r="C1093" s="675">
        <v>6200000000</v>
      </c>
      <c r="D1093" s="696"/>
    </row>
    <row r="1094" spans="1:4" s="661" customFormat="1">
      <c r="A1094" s="670" t="s">
        <v>516</v>
      </c>
      <c r="B1094" s="555" t="s">
        <v>1090</v>
      </c>
      <c r="C1094" s="555"/>
      <c r="D1094" s="555"/>
    </row>
    <row r="1095" spans="1:4" s="661" customFormat="1">
      <c r="A1095" s="670" t="s">
        <v>517</v>
      </c>
      <c r="B1095" s="555" t="s">
        <v>1091</v>
      </c>
      <c r="C1095" s="492">
        <f>C1093+C1094</f>
        <v>6200000000</v>
      </c>
      <c r="D1095" s="672"/>
    </row>
    <row r="1096" spans="1:4">
      <c r="A1096" s="694" t="s">
        <v>518</v>
      </c>
      <c r="B1096" s="693" t="s">
        <v>1092</v>
      </c>
      <c r="C1096" s="668">
        <f>C1090-C1091+C1092-C1095</f>
        <v>0</v>
      </c>
      <c r="D1096" s="572"/>
    </row>
    <row r="1097" spans="1:4" s="661" customFormat="1">
      <c r="A1097" s="694" t="s">
        <v>1024</v>
      </c>
      <c r="B1097" s="693" t="s">
        <v>1093</v>
      </c>
      <c r="C1097" s="571">
        <f>C1095/(C1090-C1091+C1092)</f>
        <v>1</v>
      </c>
      <c r="D1097" s="571"/>
    </row>
    <row r="1098" spans="1:4" s="960" customFormat="1">
      <c r="A1098" s="421" t="s">
        <v>102</v>
      </c>
      <c r="B1098" s="419" t="s">
        <v>61</v>
      </c>
      <c r="C1098" s="966"/>
      <c r="D1098" s="966"/>
    </row>
    <row r="1099" spans="1:4" s="661" customFormat="1">
      <c r="A1099" s="694" t="s">
        <v>510</v>
      </c>
      <c r="B1099" s="693" t="s">
        <v>509</v>
      </c>
      <c r="C1099" s="668">
        <v>6386318354</v>
      </c>
      <c r="D1099" s="572"/>
    </row>
    <row r="1100" spans="1:4" s="661" customFormat="1">
      <c r="A1100" s="694" t="s">
        <v>512</v>
      </c>
      <c r="B1100" s="693" t="s">
        <v>511</v>
      </c>
      <c r="C1100" s="668">
        <v>0</v>
      </c>
      <c r="D1100" s="572"/>
    </row>
    <row r="1101" spans="1:4" s="661" customFormat="1">
      <c r="A1101" s="694" t="s">
        <v>514</v>
      </c>
      <c r="B1101" s="693" t="s">
        <v>513</v>
      </c>
      <c r="C1101" s="668">
        <v>0</v>
      </c>
      <c r="D1101" s="572"/>
    </row>
    <row r="1102" spans="1:4" s="661" customFormat="1">
      <c r="A1102" s="695" t="s">
        <v>515</v>
      </c>
      <c r="B1102" s="491" t="s">
        <v>1089</v>
      </c>
      <c r="C1102" s="675">
        <v>3679251966</v>
      </c>
      <c r="D1102" s="696"/>
    </row>
    <row r="1103" spans="1:4" s="661" customFormat="1">
      <c r="A1103" s="670" t="s">
        <v>516</v>
      </c>
      <c r="B1103" s="555" t="s">
        <v>1090</v>
      </c>
      <c r="C1103" s="492"/>
      <c r="D1103" s="555"/>
    </row>
    <row r="1104" spans="1:4">
      <c r="A1104" s="670" t="s">
        <v>517</v>
      </c>
      <c r="B1104" s="555" t="s">
        <v>1091</v>
      </c>
      <c r="C1104" s="492">
        <f>C1102+C1103</f>
        <v>3679251966</v>
      </c>
      <c r="D1104" s="672"/>
    </row>
    <row r="1105" spans="1:4" s="1122" customFormat="1">
      <c r="A1105" s="1137" t="s">
        <v>518</v>
      </c>
      <c r="B1105" s="1138" t="s">
        <v>1092</v>
      </c>
      <c r="C1105" s="1120">
        <f>C1099-C1100+C1101-C1104</f>
        <v>2707066388</v>
      </c>
      <c r="D1105" s="1139"/>
    </row>
    <row r="1106" spans="1:4" s="661" customFormat="1">
      <c r="A1106" s="694" t="s">
        <v>1024</v>
      </c>
      <c r="B1106" s="693" t="s">
        <v>1093</v>
      </c>
      <c r="C1106" s="571">
        <f>C1104/(C1099-C1100+C1101)</f>
        <v>0.57611471305616035</v>
      </c>
      <c r="D1106" s="571"/>
    </row>
    <row r="1107" spans="1:4" s="960" customFormat="1">
      <c r="A1107" s="421" t="s">
        <v>108</v>
      </c>
      <c r="B1107" s="419" t="s">
        <v>48</v>
      </c>
      <c r="C1107" s="966"/>
      <c r="D1107" s="966"/>
    </row>
    <row r="1108" spans="1:4" s="661" customFormat="1">
      <c r="A1108" s="694" t="s">
        <v>510</v>
      </c>
      <c r="B1108" s="693" t="s">
        <v>509</v>
      </c>
      <c r="C1108" s="668">
        <v>40600473270</v>
      </c>
      <c r="D1108" s="572"/>
    </row>
    <row r="1109" spans="1:4" s="661" customFormat="1">
      <c r="A1109" s="694" t="s">
        <v>512</v>
      </c>
      <c r="B1109" s="693" t="s">
        <v>511</v>
      </c>
      <c r="C1109" s="668">
        <v>0</v>
      </c>
      <c r="D1109" s="572"/>
    </row>
    <row r="1110" spans="1:4" s="661" customFormat="1">
      <c r="A1110" s="694" t="s">
        <v>514</v>
      </c>
      <c r="B1110" s="693" t="s">
        <v>513</v>
      </c>
      <c r="C1110" s="668">
        <v>0</v>
      </c>
      <c r="D1110" s="572"/>
    </row>
    <row r="1111" spans="1:4" s="661" customFormat="1">
      <c r="A1111" s="695" t="s">
        <v>515</v>
      </c>
      <c r="B1111" s="491" t="s">
        <v>1089</v>
      </c>
      <c r="C1111" s="675">
        <v>40100000000</v>
      </c>
      <c r="D1111" s="696"/>
    </row>
    <row r="1112" spans="1:4">
      <c r="A1112" s="670" t="s">
        <v>516</v>
      </c>
      <c r="B1112" s="555" t="s">
        <v>1090</v>
      </c>
      <c r="C1112" s="555"/>
      <c r="D1112" s="555"/>
    </row>
    <row r="1113" spans="1:4" s="661" customFormat="1">
      <c r="A1113" s="670" t="s">
        <v>517</v>
      </c>
      <c r="B1113" s="555" t="s">
        <v>1091</v>
      </c>
      <c r="C1113" s="492">
        <f>C1111+C1112</f>
        <v>40100000000</v>
      </c>
      <c r="D1113" s="672"/>
    </row>
    <row r="1114" spans="1:4" s="1122" customFormat="1">
      <c r="A1114" s="1137" t="s">
        <v>518</v>
      </c>
      <c r="B1114" s="1138" t="s">
        <v>1092</v>
      </c>
      <c r="C1114" s="1120">
        <f>C1108-C1109+C1110-C1113</f>
        <v>500473270</v>
      </c>
      <c r="D1114" s="1139"/>
    </row>
    <row r="1115" spans="1:4" s="661" customFormat="1">
      <c r="A1115" s="694" t="s">
        <v>1024</v>
      </c>
      <c r="B1115" s="693" t="s">
        <v>1093</v>
      </c>
      <c r="C1115" s="571">
        <f>C1113/(C1108-C1109+C1110)</f>
        <v>0.98767321585953527</v>
      </c>
      <c r="D1115" s="571"/>
    </row>
    <row r="1116" spans="1:4" s="960" customFormat="1">
      <c r="A1116" s="421" t="s">
        <v>109</v>
      </c>
      <c r="B1116" s="419" t="s">
        <v>50</v>
      </c>
      <c r="C1116" s="966"/>
      <c r="D1116" s="966"/>
    </row>
    <row r="1117" spans="1:4" s="661" customFormat="1">
      <c r="A1117" s="694" t="s">
        <v>510</v>
      </c>
      <c r="B1117" s="693" t="s">
        <v>509</v>
      </c>
      <c r="C1117" s="668">
        <v>30400000000</v>
      </c>
      <c r="D1117" s="572"/>
    </row>
    <row r="1118" spans="1:4" s="661" customFormat="1">
      <c r="A1118" s="694" t="s">
        <v>512</v>
      </c>
      <c r="B1118" s="693" t="s">
        <v>511</v>
      </c>
      <c r="C1118" s="668">
        <v>0</v>
      </c>
      <c r="D1118" s="572"/>
    </row>
    <row r="1119" spans="1:4" s="661" customFormat="1">
      <c r="A1119" s="694" t="s">
        <v>514</v>
      </c>
      <c r="B1119" s="693" t="s">
        <v>513</v>
      </c>
      <c r="C1119" s="668">
        <v>0</v>
      </c>
      <c r="D1119" s="572"/>
    </row>
    <row r="1120" spans="1:4">
      <c r="A1120" s="695" t="s">
        <v>515</v>
      </c>
      <c r="B1120" s="491" t="s">
        <v>1089</v>
      </c>
      <c r="C1120" s="675">
        <v>30400000000</v>
      </c>
      <c r="D1120" s="696"/>
    </row>
    <row r="1121" spans="1:4" s="661" customFormat="1">
      <c r="A1121" s="670" t="s">
        <v>516</v>
      </c>
      <c r="B1121" s="555" t="s">
        <v>1090</v>
      </c>
      <c r="C1121" s="555"/>
      <c r="D1121" s="555"/>
    </row>
    <row r="1122" spans="1:4" s="661" customFormat="1">
      <c r="A1122" s="670" t="s">
        <v>517</v>
      </c>
      <c r="B1122" s="555" t="s">
        <v>1091</v>
      </c>
      <c r="C1122" s="492">
        <f>C1120+C1121</f>
        <v>30400000000</v>
      </c>
      <c r="D1122" s="672"/>
    </row>
    <row r="1123" spans="1:4" s="661" customFormat="1">
      <c r="A1123" s="694" t="s">
        <v>518</v>
      </c>
      <c r="B1123" s="693" t="s">
        <v>1092</v>
      </c>
      <c r="C1123" s="668">
        <f>C1117-C1118+C1119-C1122</f>
        <v>0</v>
      </c>
      <c r="D1123" s="572"/>
    </row>
    <row r="1124" spans="1:4" s="661" customFormat="1">
      <c r="A1124" s="694" t="s">
        <v>1024</v>
      </c>
      <c r="B1124" s="693" t="s">
        <v>1093</v>
      </c>
      <c r="C1124" s="571">
        <f>C1122/(C1117-C1118+C1119)</f>
        <v>1</v>
      </c>
      <c r="D1124" s="571"/>
    </row>
    <row r="1125" spans="1:4" s="960" customFormat="1" ht="25.5">
      <c r="A1125" s="965" t="s">
        <v>107</v>
      </c>
      <c r="B1125" s="413" t="s">
        <v>219</v>
      </c>
      <c r="C1125" s="413"/>
      <c r="D1125" s="413"/>
    </row>
    <row r="1126" spans="1:4" s="661" customFormat="1">
      <c r="A1126" s="694" t="s">
        <v>510</v>
      </c>
      <c r="B1126" s="693" t="s">
        <v>509</v>
      </c>
      <c r="C1126" s="668">
        <f t="shared" ref="C1126:C1132" si="27">C1135</f>
        <v>811762484775</v>
      </c>
      <c r="D1126" s="572"/>
    </row>
    <row r="1127" spans="1:4" s="661" customFormat="1">
      <c r="A1127" s="694" t="s">
        <v>512</v>
      </c>
      <c r="B1127" s="693" t="s">
        <v>511</v>
      </c>
      <c r="C1127" s="668">
        <f t="shared" si="27"/>
        <v>0</v>
      </c>
      <c r="D1127" s="572"/>
    </row>
    <row r="1128" spans="1:4" s="661" customFormat="1">
      <c r="A1128" s="694" t="s">
        <v>514</v>
      </c>
      <c r="B1128" s="693" t="s">
        <v>513</v>
      </c>
      <c r="C1128" s="668">
        <f t="shared" si="27"/>
        <v>0</v>
      </c>
      <c r="D1128" s="572"/>
    </row>
    <row r="1129" spans="1:4" s="661" customFormat="1">
      <c r="A1129" s="695" t="s">
        <v>515</v>
      </c>
      <c r="B1129" s="491" t="s">
        <v>1089</v>
      </c>
      <c r="C1129" s="668">
        <f t="shared" si="27"/>
        <v>0</v>
      </c>
      <c r="D1129" s="696"/>
    </row>
    <row r="1130" spans="1:4" s="661" customFormat="1">
      <c r="A1130" s="670" t="s">
        <v>516</v>
      </c>
      <c r="B1130" s="555" t="s">
        <v>1090</v>
      </c>
      <c r="C1130" s="668">
        <f t="shared" si="27"/>
        <v>0</v>
      </c>
      <c r="D1130" s="555"/>
    </row>
    <row r="1131" spans="1:4" s="661" customFormat="1">
      <c r="A1131" s="670" t="s">
        <v>517</v>
      </c>
      <c r="B1131" s="555" t="s">
        <v>1091</v>
      </c>
      <c r="C1131" s="668">
        <f t="shared" si="27"/>
        <v>0</v>
      </c>
      <c r="D1131" s="672"/>
    </row>
    <row r="1132" spans="1:4" s="1132" customFormat="1">
      <c r="A1132" s="1137" t="s">
        <v>518</v>
      </c>
      <c r="B1132" s="1138" t="s">
        <v>1092</v>
      </c>
      <c r="C1132" s="1120">
        <f t="shared" si="27"/>
        <v>811762484775</v>
      </c>
      <c r="D1132" s="1139"/>
    </row>
    <row r="1133" spans="1:4" s="661" customFormat="1">
      <c r="A1133" s="694" t="s">
        <v>1024</v>
      </c>
      <c r="B1133" s="693" t="s">
        <v>1093</v>
      </c>
      <c r="C1133" s="571">
        <f>C1131/(C1126-C1127+C1128)</f>
        <v>0</v>
      </c>
      <c r="D1133" s="571"/>
    </row>
    <row r="1134" spans="1:4" s="960" customFormat="1">
      <c r="A1134" s="421" t="s">
        <v>94</v>
      </c>
      <c r="B1134" s="419" t="s">
        <v>198</v>
      </c>
      <c r="C1134" s="966"/>
      <c r="D1134" s="966"/>
    </row>
    <row r="1135" spans="1:4" s="661" customFormat="1">
      <c r="A1135" s="694" t="s">
        <v>510</v>
      </c>
      <c r="B1135" s="693" t="s">
        <v>509</v>
      </c>
      <c r="C1135" s="668">
        <v>811762484775</v>
      </c>
      <c r="D1135" s="572"/>
    </row>
    <row r="1136" spans="1:4" s="661" customFormat="1">
      <c r="A1136" s="694" t="s">
        <v>512</v>
      </c>
      <c r="B1136" s="693" t="s">
        <v>511</v>
      </c>
      <c r="C1136" s="668">
        <v>0</v>
      </c>
      <c r="D1136" s="572"/>
    </row>
    <row r="1137" spans="1:4" s="661" customFormat="1">
      <c r="A1137" s="694" t="s">
        <v>514</v>
      </c>
      <c r="B1137" s="693" t="s">
        <v>513</v>
      </c>
      <c r="C1137" s="668">
        <v>0</v>
      </c>
      <c r="D1137" s="572"/>
    </row>
    <row r="1138" spans="1:4" s="661" customFormat="1">
      <c r="A1138" s="695" t="s">
        <v>515</v>
      </c>
      <c r="B1138" s="491" t="s">
        <v>1089</v>
      </c>
      <c r="C1138" s="675">
        <v>0</v>
      </c>
      <c r="D1138" s="696"/>
    </row>
    <row r="1139" spans="1:4" s="661" customFormat="1">
      <c r="A1139" s="670" t="s">
        <v>516</v>
      </c>
      <c r="B1139" s="555" t="s">
        <v>1090</v>
      </c>
      <c r="C1139" s="555"/>
      <c r="D1139" s="555"/>
    </row>
    <row r="1140" spans="1:4">
      <c r="A1140" s="670" t="s">
        <v>517</v>
      </c>
      <c r="B1140" s="555" t="s">
        <v>1091</v>
      </c>
      <c r="C1140" s="492">
        <f>C1138+C1139</f>
        <v>0</v>
      </c>
      <c r="D1140" s="672"/>
    </row>
    <row r="1141" spans="1:4" s="1122" customFormat="1">
      <c r="A1141" s="1137" t="s">
        <v>518</v>
      </c>
      <c r="B1141" s="1138" t="s">
        <v>1092</v>
      </c>
      <c r="C1141" s="1120">
        <f>C1135-C1136+C1137-C1140</f>
        <v>811762484775</v>
      </c>
      <c r="D1141" s="1139"/>
    </row>
    <row r="1142" spans="1:4" s="661" customFormat="1">
      <c r="A1142" s="694" t="s">
        <v>1024</v>
      </c>
      <c r="B1142" s="693" t="s">
        <v>1093</v>
      </c>
      <c r="C1142" s="571">
        <f>C1140/(C1135-C1136+C1137)</f>
        <v>0</v>
      </c>
      <c r="D1142" s="571"/>
    </row>
    <row r="1143" spans="1:4" s="960" customFormat="1" ht="38.25">
      <c r="A1143" s="965" t="s">
        <v>113</v>
      </c>
      <c r="B1143" s="413" t="s">
        <v>734</v>
      </c>
      <c r="C1143" s="413"/>
      <c r="D1143" s="413"/>
    </row>
    <row r="1144" spans="1:4" s="661" customFormat="1">
      <c r="A1144" s="694" t="s">
        <v>510</v>
      </c>
      <c r="B1144" s="693" t="s">
        <v>509</v>
      </c>
      <c r="C1144" s="668">
        <f>C1153+C1162</f>
        <v>12702465790</v>
      </c>
      <c r="D1144" s="572"/>
    </row>
    <row r="1145" spans="1:4" s="661" customFormat="1">
      <c r="A1145" s="694" t="s">
        <v>512</v>
      </c>
      <c r="B1145" s="693" t="s">
        <v>511</v>
      </c>
      <c r="C1145" s="668">
        <f t="shared" ref="C1145:C1150" si="28">C1154+C1163</f>
        <v>0</v>
      </c>
      <c r="D1145" s="572"/>
    </row>
    <row r="1146" spans="1:4" s="661" customFormat="1">
      <c r="A1146" s="694" t="s">
        <v>514</v>
      </c>
      <c r="B1146" s="693" t="s">
        <v>513</v>
      </c>
      <c r="C1146" s="668">
        <f t="shared" si="28"/>
        <v>0</v>
      </c>
      <c r="D1146" s="572"/>
    </row>
    <row r="1147" spans="1:4" s="661" customFormat="1">
      <c r="A1147" s="695" t="s">
        <v>515</v>
      </c>
      <c r="B1147" s="491" t="s">
        <v>1089</v>
      </c>
      <c r="C1147" s="668">
        <f t="shared" si="28"/>
        <v>12702465790</v>
      </c>
      <c r="D1147" s="696"/>
    </row>
    <row r="1148" spans="1:4" s="661" customFormat="1">
      <c r="A1148" s="670" t="s">
        <v>516</v>
      </c>
      <c r="B1148" s="555" t="s">
        <v>1090</v>
      </c>
      <c r="C1148" s="668">
        <f t="shared" si="28"/>
        <v>0</v>
      </c>
      <c r="D1148" s="555"/>
    </row>
    <row r="1149" spans="1:4" s="661" customFormat="1">
      <c r="A1149" s="670" t="s">
        <v>517</v>
      </c>
      <c r="B1149" s="555" t="s">
        <v>1091</v>
      </c>
      <c r="C1149" s="668">
        <f t="shared" si="28"/>
        <v>12702465790</v>
      </c>
      <c r="D1149" s="672"/>
    </row>
    <row r="1150" spans="1:4">
      <c r="A1150" s="694" t="s">
        <v>518</v>
      </c>
      <c r="B1150" s="693" t="s">
        <v>1092</v>
      </c>
      <c r="C1150" s="668">
        <f t="shared" si="28"/>
        <v>0</v>
      </c>
      <c r="D1150" s="572"/>
    </row>
    <row r="1151" spans="1:4" s="661" customFormat="1">
      <c r="A1151" s="694" t="s">
        <v>1024</v>
      </c>
      <c r="B1151" s="693" t="s">
        <v>1093</v>
      </c>
      <c r="C1151" s="571">
        <f>C1149/(C1144-C1145+C1146)</f>
        <v>1</v>
      </c>
      <c r="D1151" s="571"/>
    </row>
    <row r="1152" spans="1:4" s="960" customFormat="1">
      <c r="A1152" s="421" t="s">
        <v>94</v>
      </c>
      <c r="B1152" s="419" t="s">
        <v>217</v>
      </c>
      <c r="C1152" s="966"/>
      <c r="D1152" s="966"/>
    </row>
    <row r="1153" spans="1:4" s="661" customFormat="1">
      <c r="A1153" s="694" t="s">
        <v>510</v>
      </c>
      <c r="B1153" s="693" t="s">
        <v>509</v>
      </c>
      <c r="C1153" s="668">
        <v>9453899000</v>
      </c>
      <c r="D1153" s="572"/>
    </row>
    <row r="1154" spans="1:4" s="661" customFormat="1">
      <c r="A1154" s="694" t="s">
        <v>512</v>
      </c>
      <c r="B1154" s="693" t="s">
        <v>511</v>
      </c>
      <c r="C1154" s="668">
        <v>0</v>
      </c>
      <c r="D1154" s="572"/>
    </row>
    <row r="1155" spans="1:4" s="661" customFormat="1">
      <c r="A1155" s="694" t="s">
        <v>514</v>
      </c>
      <c r="B1155" s="693" t="s">
        <v>513</v>
      </c>
      <c r="C1155" s="668">
        <v>0</v>
      </c>
      <c r="D1155" s="572"/>
    </row>
    <row r="1156" spans="1:4" s="661" customFormat="1">
      <c r="A1156" s="695" t="s">
        <v>515</v>
      </c>
      <c r="B1156" s="491" t="s">
        <v>1089</v>
      </c>
      <c r="C1156" s="675">
        <v>9453899000</v>
      </c>
      <c r="D1156" s="696"/>
    </row>
    <row r="1157" spans="1:4" s="661" customFormat="1">
      <c r="A1157" s="670" t="s">
        <v>516</v>
      </c>
      <c r="B1157" s="555" t="s">
        <v>1090</v>
      </c>
      <c r="C1157" s="555"/>
      <c r="D1157" s="555"/>
    </row>
    <row r="1158" spans="1:4">
      <c r="A1158" s="670" t="s">
        <v>517</v>
      </c>
      <c r="B1158" s="555" t="s">
        <v>1091</v>
      </c>
      <c r="C1158" s="492">
        <f>C1156+C1157</f>
        <v>9453899000</v>
      </c>
      <c r="D1158" s="672"/>
    </row>
    <row r="1159" spans="1:4" s="661" customFormat="1">
      <c r="A1159" s="694" t="s">
        <v>518</v>
      </c>
      <c r="B1159" s="693" t="s">
        <v>1092</v>
      </c>
      <c r="C1159" s="668">
        <f>C1153-C1154+C1155-C1158</f>
        <v>0</v>
      </c>
      <c r="D1159" s="572"/>
    </row>
    <row r="1160" spans="1:4" s="661" customFormat="1">
      <c r="A1160" s="694" t="s">
        <v>1024</v>
      </c>
      <c r="B1160" s="693" t="s">
        <v>1093</v>
      </c>
      <c r="C1160" s="571">
        <f>C1158/(C1153-C1154+C1155)</f>
        <v>1</v>
      </c>
      <c r="D1160" s="571"/>
    </row>
    <row r="1161" spans="1:4" s="960" customFormat="1">
      <c r="A1161" s="421" t="s">
        <v>96</v>
      </c>
      <c r="B1161" s="419" t="s">
        <v>218</v>
      </c>
      <c r="C1161" s="966"/>
      <c r="D1161" s="966"/>
    </row>
    <row r="1162" spans="1:4" s="661" customFormat="1">
      <c r="A1162" s="694" t="s">
        <v>510</v>
      </c>
      <c r="B1162" s="693" t="s">
        <v>509</v>
      </c>
      <c r="C1162" s="668">
        <v>3248566790</v>
      </c>
      <c r="D1162" s="572"/>
    </row>
    <row r="1163" spans="1:4" s="661" customFormat="1">
      <c r="A1163" s="694" t="s">
        <v>512</v>
      </c>
      <c r="B1163" s="693" t="s">
        <v>511</v>
      </c>
      <c r="C1163" s="668">
        <v>0</v>
      </c>
      <c r="D1163" s="572"/>
    </row>
    <row r="1164" spans="1:4" s="661" customFormat="1">
      <c r="A1164" s="694" t="s">
        <v>514</v>
      </c>
      <c r="B1164" s="693" t="s">
        <v>513</v>
      </c>
      <c r="C1164" s="668">
        <v>0</v>
      </c>
      <c r="D1164" s="572"/>
    </row>
    <row r="1165" spans="1:4" s="661" customFormat="1">
      <c r="A1165" s="695" t="s">
        <v>515</v>
      </c>
      <c r="B1165" s="491" t="s">
        <v>1089</v>
      </c>
      <c r="C1165" s="675">
        <v>3248566790</v>
      </c>
      <c r="D1165" s="696"/>
    </row>
    <row r="1166" spans="1:4" s="661" customFormat="1">
      <c r="A1166" s="670" t="s">
        <v>516</v>
      </c>
      <c r="B1166" s="555" t="s">
        <v>1090</v>
      </c>
      <c r="C1166" s="555"/>
      <c r="D1166" s="555"/>
    </row>
    <row r="1167" spans="1:4">
      <c r="A1167" s="670" t="s">
        <v>517</v>
      </c>
      <c r="B1167" s="555" t="s">
        <v>1091</v>
      </c>
      <c r="C1167" s="492">
        <f>C1165+C1166</f>
        <v>3248566790</v>
      </c>
      <c r="D1167" s="672"/>
    </row>
    <row r="1168" spans="1:4" s="661" customFormat="1">
      <c r="A1168" s="694" t="s">
        <v>518</v>
      </c>
      <c r="B1168" s="693" t="s">
        <v>1092</v>
      </c>
      <c r="C1168" s="668">
        <f>C1162-C1163+C1164-C1167</f>
        <v>0</v>
      </c>
      <c r="D1168" s="572"/>
    </row>
    <row r="1169" spans="1:4" s="661" customFormat="1">
      <c r="A1169" s="694" t="s">
        <v>1024</v>
      </c>
      <c r="B1169" s="693" t="s">
        <v>1093</v>
      </c>
      <c r="C1169" s="571">
        <f>C1167/(C1162-C1163+C1164)</f>
        <v>1</v>
      </c>
      <c r="D1169" s="571"/>
    </row>
    <row r="1170" spans="1:4" s="960" customFormat="1">
      <c r="A1170" s="965" t="s">
        <v>220</v>
      </c>
      <c r="B1170" s="413" t="s">
        <v>506</v>
      </c>
      <c r="C1170" s="413"/>
      <c r="D1170" s="413"/>
    </row>
    <row r="1171" spans="1:4" s="661" customFormat="1">
      <c r="A1171" s="694" t="s">
        <v>510</v>
      </c>
      <c r="B1171" s="693" t="s">
        <v>509</v>
      </c>
      <c r="C1171" s="668">
        <f t="shared" ref="C1171:C1177" si="29">C1180+C1198+C1234</f>
        <v>212092158590</v>
      </c>
      <c r="D1171" s="572"/>
    </row>
    <row r="1172" spans="1:4" s="661" customFormat="1">
      <c r="A1172" s="694" t="s">
        <v>512</v>
      </c>
      <c r="B1172" s="693" t="s">
        <v>511</v>
      </c>
      <c r="C1172" s="668">
        <f t="shared" si="29"/>
        <v>0</v>
      </c>
      <c r="D1172" s="572"/>
    </row>
    <row r="1173" spans="1:4" s="661" customFormat="1">
      <c r="A1173" s="694" t="s">
        <v>514</v>
      </c>
      <c r="B1173" s="693" t="s">
        <v>513</v>
      </c>
      <c r="C1173" s="668">
        <f t="shared" si="29"/>
        <v>0</v>
      </c>
      <c r="D1173" s="572"/>
    </row>
    <row r="1174" spans="1:4" s="661" customFormat="1">
      <c r="A1174" s="695" t="s">
        <v>515</v>
      </c>
      <c r="B1174" s="491" t="s">
        <v>1089</v>
      </c>
      <c r="C1174" s="668">
        <f t="shared" si="29"/>
        <v>36255354185</v>
      </c>
      <c r="D1174" s="696"/>
    </row>
    <row r="1175" spans="1:4">
      <c r="A1175" s="670" t="s">
        <v>516</v>
      </c>
      <c r="B1175" s="555" t="s">
        <v>1090</v>
      </c>
      <c r="C1175" s="668">
        <f t="shared" si="29"/>
        <v>0</v>
      </c>
      <c r="D1175" s="555"/>
    </row>
    <row r="1176" spans="1:4" s="661" customFormat="1">
      <c r="A1176" s="670" t="s">
        <v>517</v>
      </c>
      <c r="B1176" s="555" t="s">
        <v>1091</v>
      </c>
      <c r="C1176" s="668">
        <f t="shared" si="29"/>
        <v>36255354185</v>
      </c>
      <c r="D1176" s="672"/>
    </row>
    <row r="1177" spans="1:4" s="1122" customFormat="1">
      <c r="A1177" s="1137" t="s">
        <v>518</v>
      </c>
      <c r="B1177" s="1138" t="s">
        <v>1092</v>
      </c>
      <c r="C1177" s="1120">
        <f t="shared" si="29"/>
        <v>175836804405</v>
      </c>
      <c r="D1177" s="1139"/>
    </row>
    <row r="1178" spans="1:4" s="661" customFormat="1">
      <c r="A1178" s="694" t="s">
        <v>1024</v>
      </c>
      <c r="B1178" s="693" t="s">
        <v>1093</v>
      </c>
      <c r="C1178" s="571">
        <f>C1176/(C1171-C1172+C1173)</f>
        <v>0.1709415115864138</v>
      </c>
      <c r="D1178" s="571"/>
    </row>
    <row r="1179" spans="1:4" s="960" customFormat="1" ht="38.25">
      <c r="A1179" s="965" t="s">
        <v>93</v>
      </c>
      <c r="B1179" s="413" t="s">
        <v>221</v>
      </c>
      <c r="C1179" s="413"/>
      <c r="D1179" s="413"/>
    </row>
    <row r="1180" spans="1:4" s="661" customFormat="1">
      <c r="A1180" s="694" t="s">
        <v>510</v>
      </c>
      <c r="B1180" s="693" t="s">
        <v>509</v>
      </c>
      <c r="C1180" s="668">
        <f t="shared" ref="C1180:C1186" si="30">C1189</f>
        <v>23161770917</v>
      </c>
      <c r="D1180" s="572"/>
    </row>
    <row r="1181" spans="1:4" s="661" customFormat="1">
      <c r="A1181" s="694" t="s">
        <v>512</v>
      </c>
      <c r="B1181" s="693" t="s">
        <v>511</v>
      </c>
      <c r="C1181" s="668">
        <f t="shared" si="30"/>
        <v>0</v>
      </c>
      <c r="D1181" s="572"/>
    </row>
    <row r="1182" spans="1:4" s="661" customFormat="1">
      <c r="A1182" s="694" t="s">
        <v>514</v>
      </c>
      <c r="B1182" s="693" t="s">
        <v>513</v>
      </c>
      <c r="C1182" s="668">
        <f t="shared" si="30"/>
        <v>0</v>
      </c>
      <c r="D1182" s="572"/>
    </row>
    <row r="1183" spans="1:4" s="661" customFormat="1">
      <c r="A1183" s="695" t="s">
        <v>515</v>
      </c>
      <c r="B1183" s="491" t="s">
        <v>1089</v>
      </c>
      <c r="C1183" s="668">
        <f t="shared" si="30"/>
        <v>22958390998</v>
      </c>
      <c r="D1183" s="696"/>
    </row>
    <row r="1184" spans="1:4" s="661" customFormat="1">
      <c r="A1184" s="670" t="s">
        <v>516</v>
      </c>
      <c r="B1184" s="555" t="s">
        <v>1090</v>
      </c>
      <c r="C1184" s="668">
        <f t="shared" si="30"/>
        <v>0</v>
      </c>
      <c r="D1184" s="555"/>
    </row>
    <row r="1185" spans="1:4" s="661" customFormat="1">
      <c r="A1185" s="670" t="s">
        <v>517</v>
      </c>
      <c r="B1185" s="555" t="s">
        <v>1091</v>
      </c>
      <c r="C1185" s="668">
        <f t="shared" si="30"/>
        <v>22958390998</v>
      </c>
      <c r="D1185" s="672"/>
    </row>
    <row r="1186" spans="1:4" s="1132" customFormat="1">
      <c r="A1186" s="1137" t="s">
        <v>518</v>
      </c>
      <c r="B1186" s="1138" t="s">
        <v>1092</v>
      </c>
      <c r="C1186" s="1120">
        <f t="shared" si="30"/>
        <v>203379919</v>
      </c>
      <c r="D1186" s="1139"/>
    </row>
    <row r="1187" spans="1:4" s="661" customFormat="1">
      <c r="A1187" s="694" t="s">
        <v>1024</v>
      </c>
      <c r="B1187" s="693" t="s">
        <v>1093</v>
      </c>
      <c r="C1187" s="571">
        <f>C1185/(C1180-C1181+C1182)</f>
        <v>0.9912191550581857</v>
      </c>
      <c r="D1187" s="571"/>
    </row>
    <row r="1188" spans="1:4" s="960" customFormat="1" ht="25.5">
      <c r="A1188" s="421" t="s">
        <v>94</v>
      </c>
      <c r="B1188" s="419" t="s">
        <v>222</v>
      </c>
      <c r="C1188" s="966"/>
      <c r="D1188" s="966"/>
    </row>
    <row r="1189" spans="1:4" s="661" customFormat="1">
      <c r="A1189" s="694" t="s">
        <v>510</v>
      </c>
      <c r="B1189" s="693" t="s">
        <v>509</v>
      </c>
      <c r="C1189" s="668">
        <v>23161770917</v>
      </c>
      <c r="D1189" s="572"/>
    </row>
    <row r="1190" spans="1:4" s="661" customFormat="1">
      <c r="A1190" s="694" t="s">
        <v>512</v>
      </c>
      <c r="B1190" s="693" t="s">
        <v>511</v>
      </c>
      <c r="C1190" s="668">
        <v>0</v>
      </c>
      <c r="D1190" s="572"/>
    </row>
    <row r="1191" spans="1:4" s="661" customFormat="1">
      <c r="A1191" s="694" t="s">
        <v>514</v>
      </c>
      <c r="B1191" s="693" t="s">
        <v>513</v>
      </c>
      <c r="C1191" s="668">
        <v>0</v>
      </c>
      <c r="D1191" s="572"/>
    </row>
    <row r="1192" spans="1:4" s="661" customFormat="1">
      <c r="A1192" s="695" t="s">
        <v>515</v>
      </c>
      <c r="B1192" s="491" t="s">
        <v>1089</v>
      </c>
      <c r="C1192" s="675">
        <v>22958390998</v>
      </c>
      <c r="D1192" s="696"/>
    </row>
    <row r="1193" spans="1:4" s="661" customFormat="1">
      <c r="A1193" s="670" t="s">
        <v>516</v>
      </c>
      <c r="B1193" s="555" t="s">
        <v>1090</v>
      </c>
      <c r="C1193" s="492"/>
      <c r="D1193" s="555"/>
    </row>
    <row r="1194" spans="1:4">
      <c r="A1194" s="670" t="s">
        <v>517</v>
      </c>
      <c r="B1194" s="555" t="s">
        <v>1091</v>
      </c>
      <c r="C1194" s="492">
        <f>C1192+C1193</f>
        <v>22958390998</v>
      </c>
      <c r="D1194" s="672"/>
    </row>
    <row r="1195" spans="1:4" s="1122" customFormat="1">
      <c r="A1195" s="1137" t="s">
        <v>518</v>
      </c>
      <c r="B1195" s="1138" t="s">
        <v>1092</v>
      </c>
      <c r="C1195" s="1120">
        <f>C1189-C1190+C1191-C1194</f>
        <v>203379919</v>
      </c>
      <c r="D1195" s="1139"/>
    </row>
    <row r="1196" spans="1:4" s="661" customFormat="1">
      <c r="A1196" s="694" t="s">
        <v>1024</v>
      </c>
      <c r="B1196" s="693" t="s">
        <v>1093</v>
      </c>
      <c r="C1196" s="571">
        <f>C1194/(C1189-C1190+C1191)</f>
        <v>0.9912191550581857</v>
      </c>
      <c r="D1196" s="571"/>
    </row>
    <row r="1197" spans="1:4" s="960" customFormat="1" ht="25.5">
      <c r="A1197" s="965" t="s">
        <v>105</v>
      </c>
      <c r="B1197" s="413" t="s">
        <v>224</v>
      </c>
      <c r="C1197" s="413"/>
      <c r="D1197" s="413"/>
    </row>
    <row r="1198" spans="1:4" s="661" customFormat="1">
      <c r="A1198" s="694" t="s">
        <v>510</v>
      </c>
      <c r="B1198" s="693" t="s">
        <v>509</v>
      </c>
      <c r="C1198" s="668">
        <f t="shared" ref="C1198:C1204" si="31">C1207+C1216+C1225</f>
        <v>155868432781</v>
      </c>
      <c r="D1198" s="572"/>
    </row>
    <row r="1199" spans="1:4" s="661" customFormat="1">
      <c r="A1199" s="694" t="s">
        <v>512</v>
      </c>
      <c r="B1199" s="693" t="s">
        <v>511</v>
      </c>
      <c r="C1199" s="668">
        <f t="shared" si="31"/>
        <v>0</v>
      </c>
      <c r="D1199" s="572"/>
    </row>
    <row r="1200" spans="1:4" s="661" customFormat="1">
      <c r="A1200" s="694" t="s">
        <v>514</v>
      </c>
      <c r="B1200" s="693" t="s">
        <v>513</v>
      </c>
      <c r="C1200" s="668">
        <f t="shared" si="31"/>
        <v>0</v>
      </c>
      <c r="D1200" s="572"/>
    </row>
    <row r="1201" spans="1:4" s="661" customFormat="1">
      <c r="A1201" s="695" t="s">
        <v>515</v>
      </c>
      <c r="B1201" s="491" t="s">
        <v>1089</v>
      </c>
      <c r="C1201" s="668">
        <f t="shared" si="31"/>
        <v>9535432781</v>
      </c>
      <c r="D1201" s="696"/>
    </row>
    <row r="1202" spans="1:4" s="661" customFormat="1">
      <c r="A1202" s="670" t="s">
        <v>516</v>
      </c>
      <c r="B1202" s="555" t="s">
        <v>1090</v>
      </c>
      <c r="C1202" s="668">
        <f t="shared" si="31"/>
        <v>0</v>
      </c>
      <c r="D1202" s="555"/>
    </row>
    <row r="1203" spans="1:4" s="661" customFormat="1">
      <c r="A1203" s="670" t="s">
        <v>517</v>
      </c>
      <c r="B1203" s="555" t="s">
        <v>1091</v>
      </c>
      <c r="C1203" s="668">
        <f t="shared" si="31"/>
        <v>9535432781</v>
      </c>
      <c r="D1203" s="672"/>
    </row>
    <row r="1204" spans="1:4" s="1122" customFormat="1">
      <c r="A1204" s="1137" t="s">
        <v>518</v>
      </c>
      <c r="B1204" s="1138" t="s">
        <v>1092</v>
      </c>
      <c r="C1204" s="1120">
        <f t="shared" si="31"/>
        <v>146333000000</v>
      </c>
      <c r="D1204" s="1139"/>
    </row>
    <row r="1205" spans="1:4" s="661" customFormat="1">
      <c r="A1205" s="694" t="s">
        <v>1024</v>
      </c>
      <c r="B1205" s="693" t="s">
        <v>1093</v>
      </c>
      <c r="C1205" s="571">
        <f>C1203/(C1198-C1199+C1200)</f>
        <v>6.1176163838110698E-2</v>
      </c>
      <c r="D1205" s="571"/>
    </row>
    <row r="1206" spans="1:4" s="960" customFormat="1">
      <c r="A1206" s="421" t="s">
        <v>94</v>
      </c>
      <c r="B1206" s="419" t="s">
        <v>51</v>
      </c>
      <c r="C1206" s="966"/>
      <c r="D1206" s="966"/>
    </row>
    <row r="1207" spans="1:4" s="661" customFormat="1">
      <c r="A1207" s="694" t="s">
        <v>510</v>
      </c>
      <c r="B1207" s="693" t="s">
        <v>509</v>
      </c>
      <c r="C1207" s="668">
        <v>146333000000</v>
      </c>
      <c r="D1207" s="572"/>
    </row>
    <row r="1208" spans="1:4" s="661" customFormat="1">
      <c r="A1208" s="694" t="s">
        <v>512</v>
      </c>
      <c r="B1208" s="693" t="s">
        <v>511</v>
      </c>
      <c r="C1208" s="668">
        <v>0</v>
      </c>
      <c r="D1208" s="572"/>
    </row>
    <row r="1209" spans="1:4">
      <c r="A1209" s="694" t="s">
        <v>514</v>
      </c>
      <c r="B1209" s="693" t="s">
        <v>513</v>
      </c>
      <c r="C1209" s="668">
        <v>0</v>
      </c>
      <c r="D1209" s="572"/>
    </row>
    <row r="1210" spans="1:4" s="661" customFormat="1">
      <c r="A1210" s="695" t="s">
        <v>515</v>
      </c>
      <c r="B1210" s="491" t="s">
        <v>1089</v>
      </c>
      <c r="C1210" s="675">
        <v>0</v>
      </c>
      <c r="D1210" s="696"/>
    </row>
    <row r="1211" spans="1:4" s="661" customFormat="1">
      <c r="A1211" s="670" t="s">
        <v>516</v>
      </c>
      <c r="B1211" s="555" t="s">
        <v>1090</v>
      </c>
      <c r="C1211" s="555"/>
      <c r="D1211" s="555"/>
    </row>
    <row r="1212" spans="1:4" s="661" customFormat="1">
      <c r="A1212" s="670" t="s">
        <v>517</v>
      </c>
      <c r="B1212" s="555" t="s">
        <v>1091</v>
      </c>
      <c r="C1212" s="492">
        <f>C1210+C1211</f>
        <v>0</v>
      </c>
      <c r="D1212" s="672"/>
    </row>
    <row r="1213" spans="1:4" s="1122" customFormat="1">
      <c r="A1213" s="1137" t="s">
        <v>518</v>
      </c>
      <c r="B1213" s="1138" t="s">
        <v>1092</v>
      </c>
      <c r="C1213" s="1120">
        <f>C1207-C1208+C1209-C1212</f>
        <v>146333000000</v>
      </c>
      <c r="D1213" s="1139"/>
    </row>
    <row r="1214" spans="1:4" s="661" customFormat="1">
      <c r="A1214" s="694" t="s">
        <v>1024</v>
      </c>
      <c r="B1214" s="693" t="s">
        <v>1093</v>
      </c>
      <c r="C1214" s="571">
        <f>C1212/(C1207-C1208+C1209)</f>
        <v>0</v>
      </c>
      <c r="D1214" s="571"/>
    </row>
    <row r="1215" spans="1:4" s="960" customFormat="1">
      <c r="A1215" s="421" t="s">
        <v>96</v>
      </c>
      <c r="B1215" s="419" t="s">
        <v>38</v>
      </c>
      <c r="C1215" s="966"/>
      <c r="D1215" s="966"/>
    </row>
    <row r="1216" spans="1:4" s="661" customFormat="1">
      <c r="A1216" s="694" t="s">
        <v>510</v>
      </c>
      <c r="B1216" s="693" t="s">
        <v>509</v>
      </c>
      <c r="C1216" s="668">
        <v>8326905800</v>
      </c>
      <c r="D1216" s="572"/>
    </row>
    <row r="1217" spans="1:4">
      <c r="A1217" s="694" t="s">
        <v>512</v>
      </c>
      <c r="B1217" s="693" t="s">
        <v>511</v>
      </c>
      <c r="C1217" s="668"/>
      <c r="D1217" s="572"/>
    </row>
    <row r="1218" spans="1:4" s="661" customFormat="1">
      <c r="A1218" s="694" t="s">
        <v>514</v>
      </c>
      <c r="B1218" s="693" t="s">
        <v>513</v>
      </c>
      <c r="C1218" s="668">
        <v>0</v>
      </c>
      <c r="D1218" s="572"/>
    </row>
    <row r="1219" spans="1:4" s="661" customFormat="1">
      <c r="A1219" s="695" t="s">
        <v>515</v>
      </c>
      <c r="B1219" s="491" t="s">
        <v>1089</v>
      </c>
      <c r="C1219" s="675">
        <v>8326905800</v>
      </c>
      <c r="D1219" s="696"/>
    </row>
    <row r="1220" spans="1:4" s="661" customFormat="1">
      <c r="A1220" s="670" t="s">
        <v>516</v>
      </c>
      <c r="B1220" s="555" t="s">
        <v>1090</v>
      </c>
      <c r="C1220" s="492"/>
      <c r="D1220" s="555"/>
    </row>
    <row r="1221" spans="1:4" s="661" customFormat="1">
      <c r="A1221" s="670" t="s">
        <v>517</v>
      </c>
      <c r="B1221" s="555" t="s">
        <v>1091</v>
      </c>
      <c r="C1221" s="492">
        <f>C1219+C1220</f>
        <v>8326905800</v>
      </c>
      <c r="D1221" s="672"/>
    </row>
    <row r="1222" spans="1:4" s="661" customFormat="1">
      <c r="A1222" s="694" t="s">
        <v>518</v>
      </c>
      <c r="B1222" s="693" t="s">
        <v>1092</v>
      </c>
      <c r="C1222" s="668">
        <f>C1216-C1217+C1218-C1221</f>
        <v>0</v>
      </c>
      <c r="D1222" s="572"/>
    </row>
    <row r="1223" spans="1:4" s="661" customFormat="1">
      <c r="A1223" s="694" t="s">
        <v>1024</v>
      </c>
      <c r="B1223" s="693" t="s">
        <v>1093</v>
      </c>
      <c r="C1223" s="571">
        <f>C1221/(C1216-C1217+C1218)</f>
        <v>1</v>
      </c>
      <c r="D1223" s="571"/>
    </row>
    <row r="1224" spans="1:4" s="960" customFormat="1">
      <c r="A1224" s="421" t="s">
        <v>97</v>
      </c>
      <c r="B1224" s="419" t="s">
        <v>948</v>
      </c>
      <c r="C1224" s="966"/>
      <c r="D1224" s="966"/>
    </row>
    <row r="1225" spans="1:4">
      <c r="A1225" s="694" t="s">
        <v>510</v>
      </c>
      <c r="B1225" s="693" t="s">
        <v>509</v>
      </c>
      <c r="C1225" s="668">
        <v>1208526981</v>
      </c>
      <c r="D1225" s="572"/>
    </row>
    <row r="1226" spans="1:4" s="661" customFormat="1">
      <c r="A1226" s="694" t="s">
        <v>512</v>
      </c>
      <c r="B1226" s="693" t="s">
        <v>511</v>
      </c>
      <c r="C1226" s="668">
        <v>0</v>
      </c>
      <c r="D1226" s="572"/>
    </row>
    <row r="1227" spans="1:4" s="661" customFormat="1">
      <c r="A1227" s="694" t="s">
        <v>514</v>
      </c>
      <c r="B1227" s="693" t="s">
        <v>513</v>
      </c>
      <c r="C1227" s="668">
        <v>0</v>
      </c>
      <c r="D1227" s="572"/>
    </row>
    <row r="1228" spans="1:4" s="661" customFormat="1">
      <c r="A1228" s="695" t="s">
        <v>515</v>
      </c>
      <c r="B1228" s="491" t="s">
        <v>1089</v>
      </c>
      <c r="C1228" s="675">
        <v>1208526981</v>
      </c>
      <c r="D1228" s="696"/>
    </row>
    <row r="1229" spans="1:4" s="661" customFormat="1">
      <c r="A1229" s="670" t="s">
        <v>516</v>
      </c>
      <c r="B1229" s="555" t="s">
        <v>1090</v>
      </c>
      <c r="C1229" s="492"/>
      <c r="D1229" s="555"/>
    </row>
    <row r="1230" spans="1:4" s="661" customFormat="1">
      <c r="A1230" s="670" t="s">
        <v>517</v>
      </c>
      <c r="B1230" s="555" t="s">
        <v>1091</v>
      </c>
      <c r="C1230" s="492">
        <f>C1228+C1229</f>
        <v>1208526981</v>
      </c>
      <c r="D1230" s="672"/>
    </row>
    <row r="1231" spans="1:4" s="661" customFormat="1">
      <c r="A1231" s="694" t="s">
        <v>518</v>
      </c>
      <c r="B1231" s="693" t="s">
        <v>1092</v>
      </c>
      <c r="C1231" s="668">
        <f>C1225-C1226+C1227-C1230</f>
        <v>0</v>
      </c>
      <c r="D1231" s="572"/>
    </row>
    <row r="1232" spans="1:4" s="661" customFormat="1" ht="11.45" customHeight="1">
      <c r="A1232" s="694" t="s">
        <v>1024</v>
      </c>
      <c r="B1232" s="693" t="s">
        <v>1093</v>
      </c>
      <c r="C1232" s="571">
        <f>C1230/(C1225-C1226+C1227)</f>
        <v>1</v>
      </c>
      <c r="D1232" s="571"/>
    </row>
    <row r="1233" spans="1:4" s="963" customFormat="1" ht="25.5">
      <c r="A1233" s="965">
        <v>3</v>
      </c>
      <c r="B1233" s="413" t="s">
        <v>187</v>
      </c>
      <c r="C1233" s="413"/>
      <c r="D1233" s="413"/>
    </row>
    <row r="1234" spans="1:4">
      <c r="A1234" s="694" t="s">
        <v>510</v>
      </c>
      <c r="B1234" s="693" t="s">
        <v>509</v>
      </c>
      <c r="C1234" s="668">
        <f t="shared" ref="C1234:C1240" si="32">C1243</f>
        <v>33061954892</v>
      </c>
      <c r="D1234" s="668"/>
    </row>
    <row r="1235" spans="1:4">
      <c r="A1235" s="694" t="s">
        <v>512</v>
      </c>
      <c r="B1235" s="693" t="s">
        <v>511</v>
      </c>
      <c r="C1235" s="668">
        <f t="shared" si="32"/>
        <v>0</v>
      </c>
      <c r="D1235" s="668"/>
    </row>
    <row r="1236" spans="1:4">
      <c r="A1236" s="694" t="s">
        <v>514</v>
      </c>
      <c r="B1236" s="693" t="s">
        <v>513</v>
      </c>
      <c r="C1236" s="668">
        <f t="shared" si="32"/>
        <v>0</v>
      </c>
      <c r="D1236" s="668"/>
    </row>
    <row r="1237" spans="1:4">
      <c r="A1237" s="695" t="s">
        <v>515</v>
      </c>
      <c r="B1237" s="491" t="s">
        <v>1089</v>
      </c>
      <c r="C1237" s="668">
        <f t="shared" si="32"/>
        <v>3761530406</v>
      </c>
      <c r="D1237" s="668"/>
    </row>
    <row r="1238" spans="1:4">
      <c r="A1238" s="670" t="s">
        <v>516</v>
      </c>
      <c r="B1238" s="555" t="s">
        <v>1090</v>
      </c>
      <c r="C1238" s="668">
        <f t="shared" si="32"/>
        <v>0</v>
      </c>
      <c r="D1238" s="668"/>
    </row>
    <row r="1239" spans="1:4">
      <c r="A1239" s="670" t="s">
        <v>517</v>
      </c>
      <c r="B1239" s="555" t="s">
        <v>1091</v>
      </c>
      <c r="C1239" s="668">
        <f t="shared" si="32"/>
        <v>3761530406</v>
      </c>
      <c r="D1239" s="668"/>
    </row>
    <row r="1240" spans="1:4" s="1132" customFormat="1">
      <c r="A1240" s="1137" t="s">
        <v>518</v>
      </c>
      <c r="B1240" s="1138" t="s">
        <v>1092</v>
      </c>
      <c r="C1240" s="1120">
        <f t="shared" si="32"/>
        <v>29300424486</v>
      </c>
      <c r="D1240" s="1120"/>
    </row>
    <row r="1241" spans="1:4">
      <c r="A1241" s="694" t="s">
        <v>1024</v>
      </c>
      <c r="B1241" s="693" t="s">
        <v>1093</v>
      </c>
      <c r="C1241" s="571">
        <f>C1239/(C1234-C1235+C1236)</f>
        <v>0.11377217161802423</v>
      </c>
      <c r="D1241" s="571"/>
    </row>
    <row r="1242" spans="1:4" s="963" customFormat="1">
      <c r="A1242" s="421" t="s">
        <v>604</v>
      </c>
      <c r="B1242" s="419" t="s">
        <v>223</v>
      </c>
      <c r="C1242" s="966"/>
      <c r="D1242" s="966"/>
    </row>
    <row r="1243" spans="1:4">
      <c r="A1243" s="694" t="s">
        <v>510</v>
      </c>
      <c r="B1243" s="693" t="s">
        <v>509</v>
      </c>
      <c r="C1243" s="668">
        <v>33061954892</v>
      </c>
      <c r="D1243" s="668"/>
    </row>
    <row r="1244" spans="1:4">
      <c r="A1244" s="694" t="s">
        <v>512</v>
      </c>
      <c r="B1244" s="693" t="s">
        <v>511</v>
      </c>
      <c r="C1244" s="668">
        <v>0</v>
      </c>
      <c r="D1244" s="668"/>
    </row>
    <row r="1245" spans="1:4">
      <c r="A1245" s="694" t="s">
        <v>514</v>
      </c>
      <c r="B1245" s="693" t="s">
        <v>513</v>
      </c>
      <c r="C1245" s="668">
        <v>0</v>
      </c>
      <c r="D1245" s="668"/>
    </row>
    <row r="1246" spans="1:4">
      <c r="A1246" s="695" t="s">
        <v>515</v>
      </c>
      <c r="B1246" s="491" t="s">
        <v>1089</v>
      </c>
      <c r="C1246" s="675">
        <v>3761530406</v>
      </c>
      <c r="D1246" s="675"/>
    </row>
    <row r="1247" spans="1:4">
      <c r="A1247" s="670" t="s">
        <v>516</v>
      </c>
      <c r="B1247" s="555" t="s">
        <v>1090</v>
      </c>
      <c r="C1247" s="492"/>
      <c r="D1247" s="555"/>
    </row>
    <row r="1248" spans="1:4">
      <c r="A1248" s="670" t="s">
        <v>517</v>
      </c>
      <c r="B1248" s="555" t="s">
        <v>1091</v>
      </c>
      <c r="C1248" s="492">
        <f>C1246+C1247</f>
        <v>3761530406</v>
      </c>
      <c r="D1248" s="492"/>
    </row>
    <row r="1249" spans="1:4" s="1132" customFormat="1">
      <c r="A1249" s="1137" t="s">
        <v>518</v>
      </c>
      <c r="B1249" s="1138" t="s">
        <v>1092</v>
      </c>
      <c r="C1249" s="1120">
        <f>C1243-C1244+C1245-C1248</f>
        <v>29300424486</v>
      </c>
      <c r="D1249" s="1120"/>
    </row>
    <row r="1250" spans="1:4">
      <c r="A1250" s="694" t="s">
        <v>1024</v>
      </c>
      <c r="B1250" s="693" t="s">
        <v>1093</v>
      </c>
      <c r="C1250" s="571">
        <f>C1248/(C1243-C1244+C1245)</f>
        <v>0.11377217161802423</v>
      </c>
      <c r="D1250" s="571"/>
    </row>
    <row r="1251" spans="1:4" s="963" customFormat="1">
      <c r="A1251" s="965" t="s">
        <v>193</v>
      </c>
      <c r="B1251" s="413" t="s">
        <v>507</v>
      </c>
      <c r="C1251" s="413"/>
      <c r="D1251" s="413"/>
    </row>
    <row r="1252" spans="1:4">
      <c r="A1252" s="694" t="s">
        <v>510</v>
      </c>
      <c r="B1252" s="693" t="s">
        <v>509</v>
      </c>
      <c r="C1252" s="668">
        <f>C1261</f>
        <v>6415039169</v>
      </c>
      <c r="D1252" s="668"/>
    </row>
    <row r="1253" spans="1:4">
      <c r="A1253" s="694" t="s">
        <v>512</v>
      </c>
      <c r="B1253" s="693" t="s">
        <v>511</v>
      </c>
      <c r="C1253" s="668">
        <f t="shared" ref="C1253:C1258" si="33">C1262</f>
        <v>4177821</v>
      </c>
      <c r="D1253" s="668"/>
    </row>
    <row r="1254" spans="1:4">
      <c r="A1254" s="694" t="s">
        <v>514</v>
      </c>
      <c r="B1254" s="693" t="s">
        <v>513</v>
      </c>
      <c r="C1254" s="668">
        <f t="shared" si="33"/>
        <v>0</v>
      </c>
      <c r="D1254" s="668"/>
    </row>
    <row r="1255" spans="1:4">
      <c r="A1255" s="695" t="s">
        <v>515</v>
      </c>
      <c r="B1255" s="491" t="s">
        <v>1089</v>
      </c>
      <c r="C1255" s="668">
        <f t="shared" si="33"/>
        <v>5984894906</v>
      </c>
      <c r="D1255" s="668"/>
    </row>
    <row r="1256" spans="1:4">
      <c r="A1256" s="670" t="s">
        <v>516</v>
      </c>
      <c r="B1256" s="555" t="s">
        <v>1090</v>
      </c>
      <c r="C1256" s="668">
        <f t="shared" si="33"/>
        <v>0</v>
      </c>
      <c r="D1256" s="668"/>
    </row>
    <row r="1257" spans="1:4">
      <c r="A1257" s="670" t="s">
        <v>517</v>
      </c>
      <c r="B1257" s="555" t="s">
        <v>1091</v>
      </c>
      <c r="C1257" s="668">
        <f t="shared" si="33"/>
        <v>5984894906</v>
      </c>
      <c r="D1257" s="668"/>
    </row>
    <row r="1258" spans="1:4" s="1132" customFormat="1">
      <c r="A1258" s="1137" t="s">
        <v>518</v>
      </c>
      <c r="B1258" s="1138" t="s">
        <v>1092</v>
      </c>
      <c r="C1258" s="1120">
        <f t="shared" si="33"/>
        <v>425966442</v>
      </c>
      <c r="D1258" s="1120"/>
    </row>
    <row r="1259" spans="1:4">
      <c r="A1259" s="694" t="s">
        <v>1024</v>
      </c>
      <c r="B1259" s="693" t="s">
        <v>1093</v>
      </c>
      <c r="C1259" s="571">
        <f>C1257/(C1252-C1253+C1254)</f>
        <v>0.93355550543408816</v>
      </c>
      <c r="D1259" s="571"/>
    </row>
    <row r="1260" spans="1:4" s="963" customFormat="1" ht="25.5">
      <c r="A1260" s="965" t="s">
        <v>93</v>
      </c>
      <c r="B1260" s="413" t="s">
        <v>742</v>
      </c>
      <c r="C1260" s="413"/>
      <c r="D1260" s="413"/>
    </row>
    <row r="1261" spans="1:4">
      <c r="A1261" s="694" t="s">
        <v>510</v>
      </c>
      <c r="B1261" s="693" t="s">
        <v>509</v>
      </c>
      <c r="C1261" s="668">
        <f t="shared" ref="C1261:C1267" si="34">C1270</f>
        <v>6415039169</v>
      </c>
      <c r="D1261" s="668"/>
    </row>
    <row r="1262" spans="1:4">
      <c r="A1262" s="694" t="s">
        <v>512</v>
      </c>
      <c r="B1262" s="693" t="s">
        <v>511</v>
      </c>
      <c r="C1262" s="668">
        <f t="shared" si="34"/>
        <v>4177821</v>
      </c>
      <c r="D1262" s="668"/>
    </row>
    <row r="1263" spans="1:4">
      <c r="A1263" s="694" t="s">
        <v>514</v>
      </c>
      <c r="B1263" s="693" t="s">
        <v>513</v>
      </c>
      <c r="C1263" s="668">
        <f t="shared" si="34"/>
        <v>0</v>
      </c>
      <c r="D1263" s="668"/>
    </row>
    <row r="1264" spans="1:4">
      <c r="A1264" s="695" t="s">
        <v>515</v>
      </c>
      <c r="B1264" s="491" t="s">
        <v>1089</v>
      </c>
      <c r="C1264" s="668">
        <f t="shared" si="34"/>
        <v>5984894906</v>
      </c>
      <c r="D1264" s="668"/>
    </row>
    <row r="1265" spans="1:4">
      <c r="A1265" s="670" t="s">
        <v>516</v>
      </c>
      <c r="B1265" s="555" t="s">
        <v>1090</v>
      </c>
      <c r="C1265" s="668">
        <f t="shared" si="34"/>
        <v>0</v>
      </c>
      <c r="D1265" s="668"/>
    </row>
    <row r="1266" spans="1:4">
      <c r="A1266" s="670" t="s">
        <v>517</v>
      </c>
      <c r="B1266" s="555" t="s">
        <v>1091</v>
      </c>
      <c r="C1266" s="668">
        <f t="shared" si="34"/>
        <v>5984894906</v>
      </c>
      <c r="D1266" s="668"/>
    </row>
    <row r="1267" spans="1:4" s="1132" customFormat="1">
      <c r="A1267" s="1137" t="s">
        <v>518</v>
      </c>
      <c r="B1267" s="1138" t="s">
        <v>1092</v>
      </c>
      <c r="C1267" s="1120">
        <f t="shared" si="34"/>
        <v>425966442</v>
      </c>
      <c r="D1267" s="1120"/>
    </row>
    <row r="1268" spans="1:4">
      <c r="A1268" s="694" t="s">
        <v>1024</v>
      </c>
      <c r="B1268" s="693" t="s">
        <v>1093</v>
      </c>
      <c r="C1268" s="571">
        <f>C1266/(C1261-C1262+C1263)</f>
        <v>0.93355550543408816</v>
      </c>
      <c r="D1268" s="571"/>
    </row>
    <row r="1269" spans="1:4" s="963" customFormat="1">
      <c r="A1269" s="421" t="s">
        <v>94</v>
      </c>
      <c r="B1269" s="419" t="s">
        <v>225</v>
      </c>
      <c r="C1269" s="966"/>
      <c r="D1269" s="966"/>
    </row>
    <row r="1270" spans="1:4">
      <c r="A1270" s="694" t="s">
        <v>510</v>
      </c>
      <c r="B1270" s="693" t="s">
        <v>509</v>
      </c>
      <c r="C1270" s="668">
        <v>6415039169</v>
      </c>
      <c r="D1270" s="668" t="s">
        <v>1547</v>
      </c>
    </row>
    <row r="1271" spans="1:4">
      <c r="A1271" s="694" t="s">
        <v>512</v>
      </c>
      <c r="B1271" s="693" t="s">
        <v>511</v>
      </c>
      <c r="C1271" s="668">
        <v>4177821</v>
      </c>
      <c r="D1271" s="668"/>
    </row>
    <row r="1272" spans="1:4">
      <c r="A1272" s="694" t="s">
        <v>514</v>
      </c>
      <c r="B1272" s="693" t="s">
        <v>513</v>
      </c>
      <c r="C1272" s="668">
        <v>0</v>
      </c>
      <c r="D1272" s="668"/>
    </row>
    <row r="1273" spans="1:4">
      <c r="A1273" s="695" t="s">
        <v>515</v>
      </c>
      <c r="B1273" s="491" t="s">
        <v>1089</v>
      </c>
      <c r="C1273" s="492">
        <v>5984894906</v>
      </c>
      <c r="D1273" s="675"/>
    </row>
    <row r="1274" spans="1:4">
      <c r="A1274" s="670" t="s">
        <v>516</v>
      </c>
      <c r="B1274" s="555" t="s">
        <v>1090</v>
      </c>
      <c r="C1274" s="492"/>
      <c r="D1274" s="555"/>
    </row>
    <row r="1275" spans="1:4">
      <c r="A1275" s="670" t="s">
        <v>517</v>
      </c>
      <c r="B1275" s="555" t="s">
        <v>1091</v>
      </c>
      <c r="C1275" s="492">
        <f>C1273+C1274</f>
        <v>5984894906</v>
      </c>
      <c r="D1275" s="492"/>
    </row>
    <row r="1276" spans="1:4" s="1132" customFormat="1">
      <c r="A1276" s="1137" t="s">
        <v>518</v>
      </c>
      <c r="B1276" s="1138" t="s">
        <v>1092</v>
      </c>
      <c r="C1276" s="1120">
        <f>C1270-C1271+C1272-C1275</f>
        <v>425966442</v>
      </c>
      <c r="D1276" s="1120"/>
    </row>
    <row r="1277" spans="1:4">
      <c r="A1277" s="694" t="s">
        <v>1024</v>
      </c>
      <c r="B1277" s="693" t="s">
        <v>1093</v>
      </c>
      <c r="C1277" s="571">
        <f>C1275/(C1270-C1271+C1272)</f>
        <v>0.93355550543408816</v>
      </c>
      <c r="D1277" s="571"/>
    </row>
    <row r="1278" spans="1:4">
      <c r="A1278" s="694" t="s">
        <v>538</v>
      </c>
      <c r="B1278" s="693" t="s">
        <v>539</v>
      </c>
      <c r="C1278" s="571"/>
      <c r="D1278" s="571"/>
    </row>
    <row r="1279" spans="1:4" ht="15.75" customHeight="1">
      <c r="A1279" s="694"/>
      <c r="B1279" s="693" t="s">
        <v>1439</v>
      </c>
      <c r="C1279" s="668">
        <v>183839911</v>
      </c>
      <c r="D1279" s="571" t="s">
        <v>1433</v>
      </c>
    </row>
    <row r="1280" spans="1:4" ht="15.75" customHeight="1">
      <c r="A1280" s="694"/>
      <c r="B1280" s="693" t="s">
        <v>1440</v>
      </c>
      <c r="C1280" s="668">
        <v>150067472</v>
      </c>
      <c r="D1280" s="571" t="s">
        <v>1434</v>
      </c>
    </row>
    <row r="1281" spans="1:4" ht="15.75" customHeight="1">
      <c r="A1281" s="694"/>
      <c r="B1281" s="693" t="s">
        <v>1441</v>
      </c>
      <c r="C1281" s="668">
        <v>75387429</v>
      </c>
      <c r="D1281" s="571" t="s">
        <v>1435</v>
      </c>
    </row>
    <row r="1282" spans="1:4" ht="15.75" customHeight="1">
      <c r="A1282" s="694"/>
      <c r="B1282" s="693" t="s">
        <v>1442</v>
      </c>
      <c r="C1282" s="668">
        <v>4837376</v>
      </c>
      <c r="D1282" s="571" t="s">
        <v>1437</v>
      </c>
    </row>
    <row r="1283" spans="1:4" ht="15.75" customHeight="1">
      <c r="A1283" s="694"/>
      <c r="B1283" s="693" t="s">
        <v>1443</v>
      </c>
      <c r="C1283" s="668">
        <v>2265360</v>
      </c>
      <c r="D1283" s="571" t="s">
        <v>1438</v>
      </c>
    </row>
    <row r="1284" spans="1:4" ht="15.75" customHeight="1">
      <c r="A1284" s="694"/>
      <c r="B1284" s="693" t="s">
        <v>1444</v>
      </c>
      <c r="C1284" s="668">
        <v>9568894</v>
      </c>
      <c r="D1284" s="571" t="s">
        <v>1436</v>
      </c>
    </row>
    <row r="1285" spans="1:4" s="963" customFormat="1">
      <c r="A1285" s="965" t="s">
        <v>230</v>
      </c>
      <c r="B1285" s="413" t="s">
        <v>508</v>
      </c>
      <c r="C1285" s="413"/>
      <c r="D1285" s="413"/>
    </row>
    <row r="1286" spans="1:4">
      <c r="A1286" s="694" t="s">
        <v>510</v>
      </c>
      <c r="B1286" s="693" t="s">
        <v>509</v>
      </c>
      <c r="C1286" s="668">
        <f>C1295+C1313+C1331</f>
        <v>4999999140</v>
      </c>
      <c r="D1286" s="572"/>
    </row>
    <row r="1287" spans="1:4">
      <c r="A1287" s="694" t="s">
        <v>512</v>
      </c>
      <c r="B1287" s="693" t="s">
        <v>511</v>
      </c>
      <c r="C1287" s="668">
        <f t="shared" ref="C1287:C1292" si="35">C1296+C1314+C1332</f>
        <v>0</v>
      </c>
      <c r="D1287" s="572"/>
    </row>
    <row r="1288" spans="1:4">
      <c r="A1288" s="694" t="s">
        <v>514</v>
      </c>
      <c r="B1288" s="693" t="s">
        <v>513</v>
      </c>
      <c r="C1288" s="668">
        <f t="shared" si="35"/>
        <v>0</v>
      </c>
      <c r="D1288" s="572"/>
    </row>
    <row r="1289" spans="1:4">
      <c r="A1289" s="695" t="s">
        <v>515</v>
      </c>
      <c r="B1289" s="491" t="s">
        <v>1089</v>
      </c>
      <c r="C1289" s="668">
        <f t="shared" si="35"/>
        <v>4799617150</v>
      </c>
      <c r="D1289" s="696"/>
    </row>
    <row r="1290" spans="1:4">
      <c r="A1290" s="670" t="s">
        <v>516</v>
      </c>
      <c r="B1290" s="555" t="s">
        <v>1090</v>
      </c>
      <c r="C1290" s="668">
        <f t="shared" si="35"/>
        <v>0</v>
      </c>
      <c r="D1290" s="555"/>
    </row>
    <row r="1291" spans="1:4">
      <c r="A1291" s="670" t="s">
        <v>517</v>
      </c>
      <c r="B1291" s="555" t="s">
        <v>1091</v>
      </c>
      <c r="C1291" s="668">
        <f t="shared" si="35"/>
        <v>4799617150</v>
      </c>
      <c r="D1291" s="672"/>
    </row>
    <row r="1292" spans="1:4" s="1132" customFormat="1">
      <c r="A1292" s="1137" t="s">
        <v>518</v>
      </c>
      <c r="B1292" s="1138" t="s">
        <v>1092</v>
      </c>
      <c r="C1292" s="1120">
        <f t="shared" si="35"/>
        <v>200381990</v>
      </c>
      <c r="D1292" s="1139"/>
    </row>
    <row r="1293" spans="1:4">
      <c r="A1293" s="694" t="s">
        <v>1024</v>
      </c>
      <c r="B1293" s="693" t="s">
        <v>1093</v>
      </c>
      <c r="C1293" s="571">
        <f>C1291/(C1286-C1287+C1288)</f>
        <v>0.95992359510685832</v>
      </c>
      <c r="D1293" s="571"/>
    </row>
    <row r="1294" spans="1:4" s="963" customFormat="1" ht="63.75">
      <c r="A1294" s="965" t="s">
        <v>93</v>
      </c>
      <c r="B1294" s="413" t="s">
        <v>231</v>
      </c>
      <c r="C1294" s="413"/>
      <c r="D1294" s="413"/>
    </row>
    <row r="1295" spans="1:4">
      <c r="A1295" s="694" t="s">
        <v>510</v>
      </c>
      <c r="B1295" s="693" t="s">
        <v>509</v>
      </c>
      <c r="C1295" s="668">
        <f>C1304</f>
        <v>162359316</v>
      </c>
      <c r="D1295" s="572"/>
    </row>
    <row r="1296" spans="1:4">
      <c r="A1296" s="694" t="s">
        <v>512</v>
      </c>
      <c r="B1296" s="693" t="s">
        <v>511</v>
      </c>
      <c r="C1296" s="668">
        <f t="shared" ref="C1296:C1301" si="36">C1305</f>
        <v>0</v>
      </c>
      <c r="D1296" s="572"/>
    </row>
    <row r="1297" spans="1:4">
      <c r="A1297" s="694" t="s">
        <v>514</v>
      </c>
      <c r="B1297" s="693" t="s">
        <v>513</v>
      </c>
      <c r="C1297" s="668">
        <f t="shared" si="36"/>
        <v>0</v>
      </c>
      <c r="D1297" s="572"/>
    </row>
    <row r="1298" spans="1:4">
      <c r="A1298" s="695" t="s">
        <v>515</v>
      </c>
      <c r="B1298" s="491" t="s">
        <v>1089</v>
      </c>
      <c r="C1298" s="668">
        <f t="shared" si="36"/>
        <v>162359316</v>
      </c>
      <c r="D1298" s="696"/>
    </row>
    <row r="1299" spans="1:4">
      <c r="A1299" s="670" t="s">
        <v>516</v>
      </c>
      <c r="B1299" s="555" t="s">
        <v>1090</v>
      </c>
      <c r="C1299" s="668">
        <f t="shared" si="36"/>
        <v>0</v>
      </c>
      <c r="D1299" s="555"/>
    </row>
    <row r="1300" spans="1:4">
      <c r="A1300" s="670" t="s">
        <v>517</v>
      </c>
      <c r="B1300" s="555" t="s">
        <v>1091</v>
      </c>
      <c r="C1300" s="668">
        <f t="shared" si="36"/>
        <v>162359316</v>
      </c>
      <c r="D1300" s="672"/>
    </row>
    <row r="1301" spans="1:4">
      <c r="A1301" s="694" t="s">
        <v>518</v>
      </c>
      <c r="B1301" s="693" t="s">
        <v>1092</v>
      </c>
      <c r="C1301" s="668">
        <f t="shared" si="36"/>
        <v>0</v>
      </c>
      <c r="D1301" s="572"/>
    </row>
    <row r="1302" spans="1:4">
      <c r="A1302" s="694" t="s">
        <v>1024</v>
      </c>
      <c r="B1302" s="693" t="s">
        <v>1093</v>
      </c>
      <c r="C1302" s="571">
        <f>C1300/(C1295-C1296+C1297)</f>
        <v>1</v>
      </c>
      <c r="D1302" s="571"/>
    </row>
    <row r="1303" spans="1:4" s="963" customFormat="1" ht="25.5">
      <c r="A1303" s="421" t="s">
        <v>94</v>
      </c>
      <c r="B1303" s="419" t="s">
        <v>232</v>
      </c>
      <c r="C1303" s="966"/>
      <c r="D1303" s="966"/>
    </row>
    <row r="1304" spans="1:4">
      <c r="A1304" s="694" t="s">
        <v>510</v>
      </c>
      <c r="B1304" s="693" t="s">
        <v>509</v>
      </c>
      <c r="C1304" s="668">
        <v>162359316</v>
      </c>
      <c r="D1304" s="572"/>
    </row>
    <row r="1305" spans="1:4">
      <c r="A1305" s="694" t="s">
        <v>512</v>
      </c>
      <c r="B1305" s="693" t="s">
        <v>511</v>
      </c>
      <c r="C1305" s="668">
        <v>0</v>
      </c>
      <c r="D1305" s="572"/>
    </row>
    <row r="1306" spans="1:4">
      <c r="A1306" s="694" t="s">
        <v>514</v>
      </c>
      <c r="B1306" s="693" t="s">
        <v>513</v>
      </c>
      <c r="C1306" s="668">
        <v>0</v>
      </c>
      <c r="D1306" s="572"/>
    </row>
    <row r="1307" spans="1:4">
      <c r="A1307" s="695" t="s">
        <v>515</v>
      </c>
      <c r="B1307" s="491" t="s">
        <v>1089</v>
      </c>
      <c r="C1307" s="675">
        <v>162359316</v>
      </c>
      <c r="D1307" s="696"/>
    </row>
    <row r="1308" spans="1:4">
      <c r="A1308" s="670" t="s">
        <v>516</v>
      </c>
      <c r="B1308" s="555" t="s">
        <v>1090</v>
      </c>
      <c r="C1308" s="492"/>
      <c r="D1308" s="555"/>
    </row>
    <row r="1309" spans="1:4">
      <c r="A1309" s="670" t="s">
        <v>517</v>
      </c>
      <c r="B1309" s="555" t="s">
        <v>1091</v>
      </c>
      <c r="C1309" s="492">
        <f>C1307+C1308</f>
        <v>162359316</v>
      </c>
      <c r="D1309" s="672"/>
    </row>
    <row r="1310" spans="1:4">
      <c r="A1310" s="694" t="s">
        <v>518</v>
      </c>
      <c r="B1310" s="693" t="s">
        <v>1092</v>
      </c>
      <c r="C1310" s="668">
        <f>C1304-C1305+C1306-C1309</f>
        <v>0</v>
      </c>
      <c r="D1310" s="572"/>
    </row>
    <row r="1311" spans="1:4">
      <c r="A1311" s="694" t="s">
        <v>1024</v>
      </c>
      <c r="B1311" s="693" t="s">
        <v>1093</v>
      </c>
      <c r="C1311" s="571">
        <f>C1309/(C1304-C1305+C1306)</f>
        <v>1</v>
      </c>
      <c r="D1311" s="571"/>
    </row>
    <row r="1312" spans="1:4" s="963" customFormat="1" ht="76.5">
      <c r="A1312" s="965" t="s">
        <v>105</v>
      </c>
      <c r="B1312" s="413" t="s">
        <v>746</v>
      </c>
      <c r="C1312" s="413"/>
      <c r="D1312" s="413"/>
    </row>
    <row r="1313" spans="1:4">
      <c r="A1313" s="694" t="s">
        <v>510</v>
      </c>
      <c r="B1313" s="693" t="s">
        <v>509</v>
      </c>
      <c r="C1313" s="668">
        <f>C1322</f>
        <v>4623730824</v>
      </c>
      <c r="D1313" s="572"/>
    </row>
    <row r="1314" spans="1:4">
      <c r="A1314" s="694" t="s">
        <v>512</v>
      </c>
      <c r="B1314" s="693" t="s">
        <v>511</v>
      </c>
      <c r="C1314" s="668">
        <f t="shared" ref="C1314:C1319" si="37">C1323</f>
        <v>0</v>
      </c>
      <c r="D1314" s="572"/>
    </row>
    <row r="1315" spans="1:4">
      <c r="A1315" s="694" t="s">
        <v>514</v>
      </c>
      <c r="B1315" s="693" t="s">
        <v>513</v>
      </c>
      <c r="C1315" s="668">
        <f t="shared" si="37"/>
        <v>0</v>
      </c>
      <c r="D1315" s="572"/>
    </row>
    <row r="1316" spans="1:4">
      <c r="A1316" s="695" t="s">
        <v>515</v>
      </c>
      <c r="B1316" s="491" t="s">
        <v>1089</v>
      </c>
      <c r="C1316" s="668">
        <f t="shared" si="37"/>
        <v>4423348834</v>
      </c>
      <c r="D1316" s="696"/>
    </row>
    <row r="1317" spans="1:4">
      <c r="A1317" s="670" t="s">
        <v>516</v>
      </c>
      <c r="B1317" s="555" t="s">
        <v>1090</v>
      </c>
      <c r="C1317" s="668">
        <f t="shared" si="37"/>
        <v>0</v>
      </c>
      <c r="D1317" s="555"/>
    </row>
    <row r="1318" spans="1:4">
      <c r="A1318" s="670" t="s">
        <v>517</v>
      </c>
      <c r="B1318" s="555" t="s">
        <v>1091</v>
      </c>
      <c r="C1318" s="668">
        <f t="shared" si="37"/>
        <v>4423348834</v>
      </c>
      <c r="D1318" s="672"/>
    </row>
    <row r="1319" spans="1:4" s="1132" customFormat="1">
      <c r="A1319" s="1137" t="s">
        <v>518</v>
      </c>
      <c r="B1319" s="1138" t="s">
        <v>1092</v>
      </c>
      <c r="C1319" s="1120">
        <f t="shared" si="37"/>
        <v>200381990</v>
      </c>
      <c r="D1319" s="1139"/>
    </row>
    <row r="1320" spans="1:4">
      <c r="A1320" s="694" t="s">
        <v>1024</v>
      </c>
      <c r="B1320" s="693" t="s">
        <v>1093</v>
      </c>
      <c r="C1320" s="571">
        <f>C1318/(C1313-C1314+C1315)</f>
        <v>0.95666227173954532</v>
      </c>
      <c r="D1320" s="571"/>
    </row>
    <row r="1321" spans="1:4" s="963" customFormat="1" ht="25.5">
      <c r="A1321" s="421" t="s">
        <v>94</v>
      </c>
      <c r="B1321" s="419" t="s">
        <v>199</v>
      </c>
      <c r="C1321" s="966"/>
      <c r="D1321" s="966"/>
    </row>
    <row r="1322" spans="1:4">
      <c r="A1322" s="694" t="s">
        <v>510</v>
      </c>
      <c r="B1322" s="693" t="s">
        <v>509</v>
      </c>
      <c r="C1322" s="668">
        <v>4623730824</v>
      </c>
      <c r="D1322" s="572"/>
    </row>
    <row r="1323" spans="1:4">
      <c r="A1323" s="694" t="s">
        <v>512</v>
      </c>
      <c r="B1323" s="693" t="s">
        <v>511</v>
      </c>
      <c r="C1323" s="668">
        <v>0</v>
      </c>
      <c r="D1323" s="572"/>
    </row>
    <row r="1324" spans="1:4">
      <c r="A1324" s="694" t="s">
        <v>514</v>
      </c>
      <c r="B1324" s="693" t="s">
        <v>513</v>
      </c>
      <c r="C1324" s="668">
        <v>0</v>
      </c>
      <c r="D1324" s="572"/>
    </row>
    <row r="1325" spans="1:4">
      <c r="A1325" s="695" t="s">
        <v>515</v>
      </c>
      <c r="B1325" s="491" t="s">
        <v>1089</v>
      </c>
      <c r="C1325" s="675">
        <v>4423348834</v>
      </c>
      <c r="D1325" s="696"/>
    </row>
    <row r="1326" spans="1:4">
      <c r="A1326" s="670" t="s">
        <v>516</v>
      </c>
      <c r="B1326" s="555" t="s">
        <v>1090</v>
      </c>
      <c r="C1326" s="555"/>
      <c r="D1326" s="555"/>
    </row>
    <row r="1327" spans="1:4">
      <c r="A1327" s="670" t="s">
        <v>517</v>
      </c>
      <c r="B1327" s="555" t="s">
        <v>1091</v>
      </c>
      <c r="C1327" s="492">
        <f>C1325+C1326</f>
        <v>4423348834</v>
      </c>
      <c r="D1327" s="672"/>
    </row>
    <row r="1328" spans="1:4" s="1132" customFormat="1">
      <c r="A1328" s="1137" t="s">
        <v>518</v>
      </c>
      <c r="B1328" s="1138" t="s">
        <v>1092</v>
      </c>
      <c r="C1328" s="1120">
        <f>C1322-C1323+C1324-C1327</f>
        <v>200381990</v>
      </c>
      <c r="D1328" s="1139"/>
    </row>
    <row r="1329" spans="1:4">
      <c r="A1329" s="694" t="s">
        <v>1024</v>
      </c>
      <c r="B1329" s="693" t="s">
        <v>1093</v>
      </c>
      <c r="C1329" s="571">
        <f>C1327/(C1322-C1323+C1324)</f>
        <v>0.95666227173954532</v>
      </c>
      <c r="D1329" s="571"/>
    </row>
    <row r="1330" spans="1:4" s="963" customFormat="1" ht="25.5">
      <c r="A1330" s="965" t="s">
        <v>106</v>
      </c>
      <c r="B1330" s="413" t="s">
        <v>597</v>
      </c>
      <c r="C1330" s="413"/>
      <c r="D1330" s="413"/>
    </row>
    <row r="1331" spans="1:4">
      <c r="A1331" s="694" t="s">
        <v>510</v>
      </c>
      <c r="B1331" s="693" t="s">
        <v>509</v>
      </c>
      <c r="C1331" s="668">
        <f>C1340+C1349</f>
        <v>213909000</v>
      </c>
      <c r="D1331" s="572"/>
    </row>
    <row r="1332" spans="1:4">
      <c r="A1332" s="694" t="s">
        <v>512</v>
      </c>
      <c r="B1332" s="693" t="s">
        <v>511</v>
      </c>
      <c r="C1332" s="668">
        <f t="shared" ref="C1332:C1337" si="38">C1341+C1350</f>
        <v>0</v>
      </c>
      <c r="D1332" s="572"/>
    </row>
    <row r="1333" spans="1:4">
      <c r="A1333" s="694" t="s">
        <v>514</v>
      </c>
      <c r="B1333" s="693" t="s">
        <v>513</v>
      </c>
      <c r="C1333" s="668">
        <f t="shared" si="38"/>
        <v>0</v>
      </c>
      <c r="D1333" s="572"/>
    </row>
    <row r="1334" spans="1:4">
      <c r="A1334" s="695" t="s">
        <v>515</v>
      </c>
      <c r="B1334" s="491" t="s">
        <v>1089</v>
      </c>
      <c r="C1334" s="668">
        <f t="shared" si="38"/>
        <v>213909000</v>
      </c>
      <c r="D1334" s="696"/>
    </row>
    <row r="1335" spans="1:4">
      <c r="A1335" s="670" t="s">
        <v>516</v>
      </c>
      <c r="B1335" s="555" t="s">
        <v>1090</v>
      </c>
      <c r="C1335" s="668">
        <f>C1344+C1353</f>
        <v>0</v>
      </c>
      <c r="D1335" s="555"/>
    </row>
    <row r="1336" spans="1:4">
      <c r="A1336" s="670" t="s">
        <v>517</v>
      </c>
      <c r="B1336" s="555" t="s">
        <v>1091</v>
      </c>
      <c r="C1336" s="668">
        <f t="shared" si="38"/>
        <v>213909000</v>
      </c>
      <c r="D1336" s="672"/>
    </row>
    <row r="1337" spans="1:4">
      <c r="A1337" s="694" t="s">
        <v>518</v>
      </c>
      <c r="B1337" s="693" t="s">
        <v>1092</v>
      </c>
      <c r="C1337" s="668">
        <f t="shared" si="38"/>
        <v>0</v>
      </c>
      <c r="D1337" s="572"/>
    </row>
    <row r="1338" spans="1:4">
      <c r="A1338" s="694" t="s">
        <v>1024</v>
      </c>
      <c r="B1338" s="693" t="s">
        <v>1093</v>
      </c>
      <c r="C1338" s="571">
        <f>C1336/(C1331-C1332+C1333)</f>
        <v>1</v>
      </c>
      <c r="D1338" s="571"/>
    </row>
    <row r="1339" spans="1:4" s="963" customFormat="1">
      <c r="A1339" s="421" t="s">
        <v>94</v>
      </c>
      <c r="B1339" s="419" t="s">
        <v>169</v>
      </c>
      <c r="C1339" s="966"/>
      <c r="D1339" s="966"/>
    </row>
    <row r="1340" spans="1:4">
      <c r="A1340" s="694" t="s">
        <v>510</v>
      </c>
      <c r="B1340" s="693" t="s">
        <v>509</v>
      </c>
      <c r="C1340" s="668">
        <v>71968000</v>
      </c>
      <c r="D1340" s="572"/>
    </row>
    <row r="1341" spans="1:4">
      <c r="A1341" s="694" t="s">
        <v>512</v>
      </c>
      <c r="B1341" s="693" t="s">
        <v>511</v>
      </c>
      <c r="C1341" s="668">
        <v>0</v>
      </c>
      <c r="D1341" s="572"/>
    </row>
    <row r="1342" spans="1:4">
      <c r="A1342" s="694" t="s">
        <v>514</v>
      </c>
      <c r="B1342" s="693" t="s">
        <v>513</v>
      </c>
      <c r="C1342" s="668">
        <v>0</v>
      </c>
      <c r="D1342" s="572"/>
    </row>
    <row r="1343" spans="1:4">
      <c r="A1343" s="695" t="s">
        <v>515</v>
      </c>
      <c r="B1343" s="491" t="s">
        <v>1089</v>
      </c>
      <c r="C1343" s="675">
        <v>71968000</v>
      </c>
      <c r="D1343" s="696"/>
    </row>
    <row r="1344" spans="1:4">
      <c r="A1344" s="670" t="s">
        <v>516</v>
      </c>
      <c r="B1344" s="555" t="s">
        <v>1090</v>
      </c>
      <c r="C1344" s="555"/>
      <c r="D1344" s="555"/>
    </row>
    <row r="1345" spans="1:4">
      <c r="A1345" s="670" t="s">
        <v>517</v>
      </c>
      <c r="B1345" s="555" t="s">
        <v>1091</v>
      </c>
      <c r="C1345" s="492">
        <f>C1343+C1344</f>
        <v>71968000</v>
      </c>
      <c r="D1345" s="672"/>
    </row>
    <row r="1346" spans="1:4">
      <c r="A1346" s="694" t="s">
        <v>518</v>
      </c>
      <c r="B1346" s="693" t="s">
        <v>1092</v>
      </c>
      <c r="C1346" s="668">
        <f>C1340-C1341+C1342-C1345</f>
        <v>0</v>
      </c>
      <c r="D1346" s="572"/>
    </row>
    <row r="1347" spans="1:4">
      <c r="A1347" s="694" t="s">
        <v>1024</v>
      </c>
      <c r="B1347" s="693" t="s">
        <v>1093</v>
      </c>
      <c r="C1347" s="571">
        <f>C1345/(C1340-C1341+C1342)</f>
        <v>1</v>
      </c>
      <c r="D1347" s="571"/>
    </row>
    <row r="1348" spans="1:4" s="963" customFormat="1">
      <c r="A1348" s="421" t="s">
        <v>96</v>
      </c>
      <c r="B1348" s="419" t="s">
        <v>189</v>
      </c>
      <c r="C1348" s="966"/>
      <c r="D1348" s="966"/>
    </row>
    <row r="1349" spans="1:4">
      <c r="A1349" s="694" t="s">
        <v>510</v>
      </c>
      <c r="B1349" s="693" t="s">
        <v>509</v>
      </c>
      <c r="C1349" s="668">
        <v>141941000</v>
      </c>
      <c r="D1349" s="572"/>
    </row>
    <row r="1350" spans="1:4">
      <c r="A1350" s="694" t="s">
        <v>512</v>
      </c>
      <c r="B1350" s="693" t="s">
        <v>511</v>
      </c>
      <c r="C1350" s="668">
        <v>0</v>
      </c>
      <c r="D1350" s="572"/>
    </row>
    <row r="1351" spans="1:4">
      <c r="A1351" s="694" t="s">
        <v>514</v>
      </c>
      <c r="B1351" s="693" t="s">
        <v>513</v>
      </c>
      <c r="C1351" s="668">
        <v>0</v>
      </c>
      <c r="D1351" s="572"/>
    </row>
    <row r="1352" spans="1:4">
      <c r="A1352" s="695" t="s">
        <v>515</v>
      </c>
      <c r="B1352" s="491" t="s">
        <v>1089</v>
      </c>
      <c r="C1352" s="675">
        <v>141941000</v>
      </c>
      <c r="D1352" s="696"/>
    </row>
    <row r="1353" spans="1:4">
      <c r="A1353" s="670" t="s">
        <v>516</v>
      </c>
      <c r="B1353" s="555" t="s">
        <v>1090</v>
      </c>
      <c r="C1353" s="555"/>
      <c r="D1353" s="555"/>
    </row>
    <row r="1354" spans="1:4">
      <c r="A1354" s="670" t="s">
        <v>517</v>
      </c>
      <c r="B1354" s="555" t="s">
        <v>1091</v>
      </c>
      <c r="C1354" s="492">
        <f>C1352+C1353</f>
        <v>141941000</v>
      </c>
      <c r="D1354" s="672"/>
    </row>
    <row r="1355" spans="1:4">
      <c r="A1355" s="694" t="s">
        <v>518</v>
      </c>
      <c r="B1355" s="693" t="s">
        <v>1092</v>
      </c>
      <c r="C1355" s="668">
        <f>C1349-C1350+C1351-C1354</f>
        <v>0</v>
      </c>
      <c r="D1355" s="572"/>
    </row>
    <row r="1356" spans="1:4">
      <c r="A1356" s="694" t="s">
        <v>1024</v>
      </c>
      <c r="B1356" s="693" t="s">
        <v>1093</v>
      </c>
      <c r="C1356" s="571">
        <f>C1354/(C1349-C1350+C1351)</f>
        <v>1</v>
      </c>
      <c r="D1356" s="571"/>
    </row>
    <row r="1357" spans="1:4" s="963" customFormat="1" ht="25.5">
      <c r="A1357" s="965" t="s">
        <v>233</v>
      </c>
      <c r="B1357" s="413" t="s">
        <v>521</v>
      </c>
      <c r="C1357" s="413"/>
      <c r="D1357" s="413"/>
    </row>
    <row r="1358" spans="1:4">
      <c r="A1358" s="694" t="s">
        <v>510</v>
      </c>
      <c r="B1358" s="693" t="s">
        <v>509</v>
      </c>
      <c r="C1358" s="668">
        <f>C1367</f>
        <v>31397084317</v>
      </c>
      <c r="D1358" s="572"/>
    </row>
    <row r="1359" spans="1:4">
      <c r="A1359" s="694" t="s">
        <v>512</v>
      </c>
      <c r="B1359" s="693" t="s">
        <v>511</v>
      </c>
      <c r="C1359" s="668">
        <f t="shared" ref="C1359:C1364" si="39">C1368</f>
        <v>0</v>
      </c>
      <c r="D1359" s="572"/>
    </row>
    <row r="1360" spans="1:4">
      <c r="A1360" s="694" t="s">
        <v>514</v>
      </c>
      <c r="B1360" s="693" t="s">
        <v>513</v>
      </c>
      <c r="C1360" s="668">
        <f t="shared" si="39"/>
        <v>0</v>
      </c>
      <c r="D1360" s="572"/>
    </row>
    <row r="1361" spans="1:4">
      <c r="A1361" s="695" t="s">
        <v>515</v>
      </c>
      <c r="B1361" s="491" t="s">
        <v>1089</v>
      </c>
      <c r="C1361" s="668">
        <f t="shared" si="39"/>
        <v>26528967739</v>
      </c>
      <c r="D1361" s="696"/>
    </row>
    <row r="1362" spans="1:4">
      <c r="A1362" s="670" t="s">
        <v>516</v>
      </c>
      <c r="B1362" s="555" t="s">
        <v>1090</v>
      </c>
      <c r="C1362" s="668">
        <f t="shared" si="39"/>
        <v>0</v>
      </c>
      <c r="D1362" s="555"/>
    </row>
    <row r="1363" spans="1:4">
      <c r="A1363" s="670" t="s">
        <v>517</v>
      </c>
      <c r="B1363" s="555" t="s">
        <v>1091</v>
      </c>
      <c r="C1363" s="668">
        <f t="shared" si="39"/>
        <v>26528967739</v>
      </c>
      <c r="D1363" s="672"/>
    </row>
    <row r="1364" spans="1:4" s="1132" customFormat="1">
      <c r="A1364" s="1137" t="s">
        <v>518</v>
      </c>
      <c r="B1364" s="1138" t="s">
        <v>1092</v>
      </c>
      <c r="C1364" s="1120">
        <f t="shared" si="39"/>
        <v>4868116578</v>
      </c>
      <c r="D1364" s="1139"/>
    </row>
    <row r="1365" spans="1:4">
      <c r="A1365" s="694" t="s">
        <v>1024</v>
      </c>
      <c r="B1365" s="693" t="s">
        <v>1093</v>
      </c>
      <c r="C1365" s="571">
        <f>C1363/(C1358-C1359+C1360)</f>
        <v>0.84495004284954733</v>
      </c>
      <c r="D1365" s="571"/>
    </row>
    <row r="1366" spans="1:4" s="963" customFormat="1" ht="25.5">
      <c r="A1366" s="965" t="s">
        <v>93</v>
      </c>
      <c r="B1366" s="413" t="s">
        <v>534</v>
      </c>
      <c r="C1366" s="413"/>
      <c r="D1366" s="413"/>
    </row>
    <row r="1367" spans="1:4">
      <c r="A1367" s="694" t="s">
        <v>510</v>
      </c>
      <c r="B1367" s="693" t="s">
        <v>509</v>
      </c>
      <c r="C1367" s="668">
        <f t="shared" ref="C1367:C1373" si="40">C1376+C1385+C1394+C1403+C1412</f>
        <v>31397084317</v>
      </c>
      <c r="D1367" s="572"/>
    </row>
    <row r="1368" spans="1:4">
      <c r="A1368" s="694" t="s">
        <v>512</v>
      </c>
      <c r="B1368" s="693" t="s">
        <v>511</v>
      </c>
      <c r="C1368" s="668">
        <f t="shared" si="40"/>
        <v>0</v>
      </c>
      <c r="D1368" s="572"/>
    </row>
    <row r="1369" spans="1:4">
      <c r="A1369" s="694" t="s">
        <v>514</v>
      </c>
      <c r="B1369" s="693" t="s">
        <v>513</v>
      </c>
      <c r="C1369" s="668">
        <f t="shared" si="40"/>
        <v>0</v>
      </c>
      <c r="D1369" s="572"/>
    </row>
    <row r="1370" spans="1:4">
      <c r="A1370" s="695" t="s">
        <v>515</v>
      </c>
      <c r="B1370" s="491" t="s">
        <v>1089</v>
      </c>
      <c r="C1370" s="668">
        <f t="shared" si="40"/>
        <v>26528967739</v>
      </c>
      <c r="D1370" s="696"/>
    </row>
    <row r="1371" spans="1:4">
      <c r="A1371" s="670" t="s">
        <v>516</v>
      </c>
      <c r="B1371" s="555" t="s">
        <v>1090</v>
      </c>
      <c r="C1371" s="668">
        <f t="shared" si="40"/>
        <v>0</v>
      </c>
      <c r="D1371" s="555"/>
    </row>
    <row r="1372" spans="1:4">
      <c r="A1372" s="670" t="s">
        <v>517</v>
      </c>
      <c r="B1372" s="555" t="s">
        <v>1091</v>
      </c>
      <c r="C1372" s="668">
        <f t="shared" si="40"/>
        <v>26528967739</v>
      </c>
      <c r="D1372" s="672"/>
    </row>
    <row r="1373" spans="1:4" s="1132" customFormat="1">
      <c r="A1373" s="1137" t="s">
        <v>518</v>
      </c>
      <c r="B1373" s="1138" t="s">
        <v>1092</v>
      </c>
      <c r="C1373" s="1120">
        <f t="shared" si="40"/>
        <v>4868116578</v>
      </c>
      <c r="D1373" s="1139"/>
    </row>
    <row r="1374" spans="1:4">
      <c r="A1374" s="694" t="s">
        <v>1024</v>
      </c>
      <c r="B1374" s="693" t="s">
        <v>1093</v>
      </c>
      <c r="C1374" s="571">
        <f>C1372/(C1367-C1368+C1369)</f>
        <v>0.84495004284954733</v>
      </c>
      <c r="D1374" s="571"/>
    </row>
    <row r="1375" spans="1:4" s="963" customFormat="1">
      <c r="A1375" s="421" t="s">
        <v>94</v>
      </c>
      <c r="B1375" s="419" t="s">
        <v>919</v>
      </c>
      <c r="C1375" s="966"/>
      <c r="D1375" s="966"/>
    </row>
    <row r="1376" spans="1:4" ht="11.25" customHeight="1">
      <c r="A1376" s="694" t="s">
        <v>510</v>
      </c>
      <c r="B1376" s="693" t="s">
        <v>509</v>
      </c>
      <c r="C1376" s="668">
        <v>2112048720</v>
      </c>
      <c r="D1376" s="572" t="s">
        <v>949</v>
      </c>
    </row>
    <row r="1377" spans="1:4">
      <c r="A1377" s="694" t="s">
        <v>512</v>
      </c>
      <c r="B1377" s="693" t="s">
        <v>511</v>
      </c>
      <c r="C1377" s="668">
        <v>0</v>
      </c>
      <c r="D1377" s="572"/>
    </row>
    <row r="1378" spans="1:4">
      <c r="A1378" s="694" t="s">
        <v>514</v>
      </c>
      <c r="B1378" s="693" t="s">
        <v>513</v>
      </c>
      <c r="C1378" s="668">
        <v>0</v>
      </c>
      <c r="D1378" s="572"/>
    </row>
    <row r="1379" spans="1:4">
      <c r="A1379" s="695" t="s">
        <v>515</v>
      </c>
      <c r="B1379" s="491" t="s">
        <v>1089</v>
      </c>
      <c r="C1379" s="696"/>
      <c r="D1379" s="696"/>
    </row>
    <row r="1380" spans="1:4">
      <c r="A1380" s="670" t="s">
        <v>516</v>
      </c>
      <c r="B1380" s="555" t="s">
        <v>1090</v>
      </c>
      <c r="C1380" s="555"/>
      <c r="D1380" s="555"/>
    </row>
    <row r="1381" spans="1:4">
      <c r="A1381" s="670" t="s">
        <v>517</v>
      </c>
      <c r="B1381" s="555" t="s">
        <v>1091</v>
      </c>
      <c r="C1381" s="492">
        <f>C1379+C1380</f>
        <v>0</v>
      </c>
      <c r="D1381" s="672"/>
    </row>
    <row r="1382" spans="1:4" s="1132" customFormat="1">
      <c r="A1382" s="1137" t="s">
        <v>518</v>
      </c>
      <c r="B1382" s="1138" t="s">
        <v>1092</v>
      </c>
      <c r="C1382" s="1120">
        <f>C1376-C1377+C1378-C1381</f>
        <v>2112048720</v>
      </c>
      <c r="D1382" s="1139"/>
    </row>
    <row r="1383" spans="1:4">
      <c r="A1383" s="694" t="s">
        <v>1024</v>
      </c>
      <c r="B1383" s="693" t="s">
        <v>1093</v>
      </c>
      <c r="C1383" s="571">
        <f>C1381/(C1376-C1377+C1378)</f>
        <v>0</v>
      </c>
      <c r="D1383" s="571"/>
    </row>
    <row r="1384" spans="1:4" s="963" customFormat="1" ht="13.35" customHeight="1">
      <c r="A1384" s="421" t="s">
        <v>96</v>
      </c>
      <c r="B1384" s="419" t="s">
        <v>950</v>
      </c>
      <c r="C1384" s="966"/>
      <c r="D1384" s="966"/>
    </row>
    <row r="1385" spans="1:4" ht="14.25" customHeight="1">
      <c r="A1385" s="694" t="s">
        <v>510</v>
      </c>
      <c r="B1385" s="693" t="s">
        <v>509</v>
      </c>
      <c r="C1385" s="668">
        <v>1862879338</v>
      </c>
      <c r="D1385" s="572" t="s">
        <v>949</v>
      </c>
    </row>
    <row r="1386" spans="1:4">
      <c r="A1386" s="694" t="s">
        <v>512</v>
      </c>
      <c r="B1386" s="693" t="s">
        <v>511</v>
      </c>
      <c r="C1386" s="668">
        <v>0</v>
      </c>
      <c r="D1386" s="572"/>
    </row>
    <row r="1387" spans="1:4">
      <c r="A1387" s="694" t="s">
        <v>514</v>
      </c>
      <c r="B1387" s="693" t="s">
        <v>513</v>
      </c>
      <c r="C1387" s="668">
        <v>0</v>
      </c>
      <c r="D1387" s="572"/>
    </row>
    <row r="1388" spans="1:4">
      <c r="A1388" s="695" t="s">
        <v>515</v>
      </c>
      <c r="B1388" s="491" t="s">
        <v>1089</v>
      </c>
      <c r="C1388" s="696">
        <v>1862879338</v>
      </c>
      <c r="D1388" s="696"/>
    </row>
    <row r="1389" spans="1:4">
      <c r="A1389" s="670" t="s">
        <v>516</v>
      </c>
      <c r="B1389" s="555" t="s">
        <v>1090</v>
      </c>
      <c r="C1389" s="492"/>
      <c r="D1389" s="555"/>
    </row>
    <row r="1390" spans="1:4">
      <c r="A1390" s="670" t="s">
        <v>517</v>
      </c>
      <c r="B1390" s="555" t="s">
        <v>1091</v>
      </c>
      <c r="C1390" s="492">
        <f>C1388+C1389</f>
        <v>1862879338</v>
      </c>
      <c r="D1390" s="672"/>
    </row>
    <row r="1391" spans="1:4">
      <c r="A1391" s="694" t="s">
        <v>518</v>
      </c>
      <c r="B1391" s="693" t="s">
        <v>1092</v>
      </c>
      <c r="C1391" s="668">
        <f>C1385-C1386+C1387-C1390</f>
        <v>0</v>
      </c>
      <c r="D1391" s="572"/>
    </row>
    <row r="1392" spans="1:4">
      <c r="A1392" s="694" t="s">
        <v>1024</v>
      </c>
      <c r="B1392" s="693" t="s">
        <v>1093</v>
      </c>
      <c r="C1392" s="571">
        <f>C1390/(C1385-C1386+C1387)</f>
        <v>1</v>
      </c>
      <c r="D1392" s="571"/>
    </row>
    <row r="1393" spans="1:4" s="963" customFormat="1">
      <c r="A1393" s="421" t="s">
        <v>97</v>
      </c>
      <c r="B1393" s="419" t="s">
        <v>1281</v>
      </c>
      <c r="C1393" s="966"/>
      <c r="D1393" s="966"/>
    </row>
    <row r="1394" spans="1:4">
      <c r="A1394" s="694" t="s">
        <v>510</v>
      </c>
      <c r="B1394" s="693" t="s">
        <v>509</v>
      </c>
      <c r="C1394" s="668">
        <v>15922408709</v>
      </c>
      <c r="D1394" s="572"/>
    </row>
    <row r="1395" spans="1:4">
      <c r="A1395" s="694" t="s">
        <v>512</v>
      </c>
      <c r="B1395" s="693" t="s">
        <v>511</v>
      </c>
      <c r="C1395" s="668">
        <v>0</v>
      </c>
      <c r="D1395" s="572"/>
    </row>
    <row r="1396" spans="1:4">
      <c r="A1396" s="694" t="s">
        <v>514</v>
      </c>
      <c r="B1396" s="693" t="s">
        <v>513</v>
      </c>
      <c r="C1396" s="668">
        <v>0</v>
      </c>
      <c r="D1396" s="572"/>
    </row>
    <row r="1397" spans="1:4">
      <c r="A1397" s="695" t="s">
        <v>515</v>
      </c>
      <c r="B1397" s="491" t="s">
        <v>1089</v>
      </c>
      <c r="C1397" s="696">
        <v>15922408709</v>
      </c>
      <c r="D1397" s="696"/>
    </row>
    <row r="1398" spans="1:4">
      <c r="A1398" s="670" t="s">
        <v>516</v>
      </c>
      <c r="B1398" s="555" t="s">
        <v>1090</v>
      </c>
      <c r="C1398" s="492"/>
      <c r="D1398" s="555"/>
    </row>
    <row r="1399" spans="1:4">
      <c r="A1399" s="670" t="s">
        <v>517</v>
      </c>
      <c r="B1399" s="555" t="s">
        <v>1091</v>
      </c>
      <c r="C1399" s="492">
        <f>C1397+C1398</f>
        <v>15922408709</v>
      </c>
      <c r="D1399" s="672"/>
    </row>
    <row r="1400" spans="1:4">
      <c r="A1400" s="694" t="s">
        <v>518</v>
      </c>
      <c r="B1400" s="693" t="s">
        <v>1092</v>
      </c>
      <c r="C1400" s="668">
        <f>C1394-C1395+C1396-C1399</f>
        <v>0</v>
      </c>
      <c r="D1400" s="572"/>
    </row>
    <row r="1401" spans="1:4">
      <c r="A1401" s="694" t="s">
        <v>1024</v>
      </c>
      <c r="B1401" s="693" t="s">
        <v>1093</v>
      </c>
      <c r="C1401" s="571">
        <f>C1399/(C1394-C1395+C1396)</f>
        <v>1</v>
      </c>
      <c r="D1401" s="571"/>
    </row>
    <row r="1402" spans="1:4" s="963" customFormat="1">
      <c r="A1402" s="421" t="s">
        <v>98</v>
      </c>
      <c r="B1402" s="419" t="s">
        <v>952</v>
      </c>
      <c r="C1402" s="966"/>
      <c r="D1402" s="966"/>
    </row>
    <row r="1403" spans="1:4" ht="14.25" customHeight="1">
      <c r="A1403" s="694" t="s">
        <v>510</v>
      </c>
      <c r="B1403" s="693" t="s">
        <v>509</v>
      </c>
      <c r="C1403" s="668">
        <v>10756067858</v>
      </c>
      <c r="D1403" s="572" t="s">
        <v>949</v>
      </c>
    </row>
    <row r="1404" spans="1:4">
      <c r="A1404" s="694" t="s">
        <v>512</v>
      </c>
      <c r="B1404" s="693" t="s">
        <v>511</v>
      </c>
      <c r="C1404" s="668">
        <v>0</v>
      </c>
      <c r="D1404" s="572"/>
    </row>
    <row r="1405" spans="1:4">
      <c r="A1405" s="694" t="s">
        <v>514</v>
      </c>
      <c r="B1405" s="693" t="s">
        <v>513</v>
      </c>
      <c r="C1405" s="668">
        <v>0</v>
      </c>
      <c r="D1405" s="572"/>
    </row>
    <row r="1406" spans="1:4">
      <c r="A1406" s="695" t="s">
        <v>515</v>
      </c>
      <c r="B1406" s="491" t="s">
        <v>1089</v>
      </c>
      <c r="C1406" s="492">
        <v>8000000000</v>
      </c>
      <c r="D1406" s="696"/>
    </row>
    <row r="1407" spans="1:4">
      <c r="A1407" s="670" t="s">
        <v>516</v>
      </c>
      <c r="B1407" s="555" t="s">
        <v>1090</v>
      </c>
      <c r="C1407" s="492"/>
      <c r="D1407" s="555"/>
    </row>
    <row r="1408" spans="1:4">
      <c r="A1408" s="670" t="s">
        <v>517</v>
      </c>
      <c r="B1408" s="555" t="s">
        <v>1091</v>
      </c>
      <c r="C1408" s="492">
        <f>C1406+C1407</f>
        <v>8000000000</v>
      </c>
      <c r="D1408" s="672"/>
    </row>
    <row r="1409" spans="1:4" s="1132" customFormat="1">
      <c r="A1409" s="1137" t="s">
        <v>518</v>
      </c>
      <c r="B1409" s="1138" t="s">
        <v>1092</v>
      </c>
      <c r="C1409" s="1120">
        <f>C1403-C1404+C1405-C1408</f>
        <v>2756067858</v>
      </c>
      <c r="D1409" s="1139"/>
    </row>
    <row r="1410" spans="1:4">
      <c r="A1410" s="694" t="s">
        <v>1024</v>
      </c>
      <c r="B1410" s="693" t="s">
        <v>1093</v>
      </c>
      <c r="C1410" s="571">
        <f>C1408/(C1403-C1404+C1405)</f>
        <v>0.74376622624687794</v>
      </c>
      <c r="D1410" s="571"/>
    </row>
    <row r="1411" spans="1:4" s="963" customFormat="1">
      <c r="A1411" s="421" t="s">
        <v>99</v>
      </c>
      <c r="B1411" s="419" t="s">
        <v>953</v>
      </c>
      <c r="C1411" s="966"/>
      <c r="D1411" s="966"/>
    </row>
    <row r="1412" spans="1:4">
      <c r="A1412" s="694" t="s">
        <v>510</v>
      </c>
      <c r="B1412" s="693" t="s">
        <v>509</v>
      </c>
      <c r="C1412" s="668">
        <v>743679692</v>
      </c>
      <c r="D1412" s="572"/>
    </row>
    <row r="1413" spans="1:4">
      <c r="A1413" s="694" t="s">
        <v>512</v>
      </c>
      <c r="B1413" s="693" t="s">
        <v>511</v>
      </c>
      <c r="C1413" s="668">
        <v>0</v>
      </c>
      <c r="D1413" s="572"/>
    </row>
    <row r="1414" spans="1:4">
      <c r="A1414" s="694" t="s">
        <v>514</v>
      </c>
      <c r="B1414" s="693" t="s">
        <v>513</v>
      </c>
      <c r="C1414" s="668">
        <v>0</v>
      </c>
      <c r="D1414" s="572"/>
    </row>
    <row r="1415" spans="1:4">
      <c r="A1415" s="695" t="s">
        <v>515</v>
      </c>
      <c r="B1415" s="491" t="s">
        <v>1089</v>
      </c>
      <c r="C1415" s="696">
        <v>743679692</v>
      </c>
      <c r="D1415" s="696"/>
    </row>
    <row r="1416" spans="1:4">
      <c r="A1416" s="670" t="s">
        <v>516</v>
      </c>
      <c r="B1416" s="555" t="s">
        <v>1090</v>
      </c>
      <c r="C1416" s="492"/>
      <c r="D1416" s="555"/>
    </row>
    <row r="1417" spans="1:4">
      <c r="A1417" s="670" t="s">
        <v>517</v>
      </c>
      <c r="B1417" s="555" t="s">
        <v>1091</v>
      </c>
      <c r="C1417" s="492">
        <f>C1415+C1416</f>
        <v>743679692</v>
      </c>
      <c r="D1417" s="672"/>
    </row>
    <row r="1418" spans="1:4">
      <c r="A1418" s="694" t="s">
        <v>518</v>
      </c>
      <c r="B1418" s="693" t="s">
        <v>1092</v>
      </c>
      <c r="C1418" s="668">
        <f>C1412-C1413+C1414-C1417</f>
        <v>0</v>
      </c>
      <c r="D1418" s="572"/>
    </row>
    <row r="1419" spans="1:4">
      <c r="A1419" s="694" t="s">
        <v>1024</v>
      </c>
      <c r="B1419" s="693" t="s">
        <v>1093</v>
      </c>
      <c r="C1419" s="571">
        <f>C1417/(C1412-C1413+C1414)</f>
        <v>1</v>
      </c>
      <c r="D1419" s="571"/>
    </row>
    <row r="1420" spans="1:4" s="963" customFormat="1">
      <c r="A1420" s="965" t="s">
        <v>1144</v>
      </c>
      <c r="B1420" s="413" t="s">
        <v>523</v>
      </c>
      <c r="C1420" s="413"/>
      <c r="D1420" s="413"/>
    </row>
    <row r="1421" spans="1:4">
      <c r="A1421" s="694" t="s">
        <v>510</v>
      </c>
      <c r="B1421" s="693" t="s">
        <v>509</v>
      </c>
      <c r="C1421" s="668">
        <f>C1430</f>
        <v>404282133</v>
      </c>
      <c r="D1421" s="572"/>
    </row>
    <row r="1422" spans="1:4">
      <c r="A1422" s="694" t="s">
        <v>512</v>
      </c>
      <c r="B1422" s="693" t="s">
        <v>511</v>
      </c>
      <c r="C1422" s="668">
        <f t="shared" ref="C1422:C1427" si="41">C1431</f>
        <v>0</v>
      </c>
      <c r="D1422" s="572"/>
    </row>
    <row r="1423" spans="1:4">
      <c r="A1423" s="694" t="s">
        <v>514</v>
      </c>
      <c r="B1423" s="693" t="s">
        <v>513</v>
      </c>
      <c r="C1423" s="668">
        <f t="shared" si="41"/>
        <v>0</v>
      </c>
      <c r="D1423" s="572"/>
    </row>
    <row r="1424" spans="1:4">
      <c r="A1424" s="695" t="s">
        <v>515</v>
      </c>
      <c r="B1424" s="491" t="s">
        <v>1089</v>
      </c>
      <c r="C1424" s="668">
        <f t="shared" si="41"/>
        <v>0</v>
      </c>
      <c r="D1424" s="696"/>
    </row>
    <row r="1425" spans="1:4">
      <c r="A1425" s="670" t="s">
        <v>516</v>
      </c>
      <c r="B1425" s="555" t="s">
        <v>1090</v>
      </c>
      <c r="C1425" s="668">
        <f t="shared" si="41"/>
        <v>0</v>
      </c>
      <c r="D1425" s="555"/>
    </row>
    <row r="1426" spans="1:4">
      <c r="A1426" s="670" t="s">
        <v>517</v>
      </c>
      <c r="B1426" s="555" t="s">
        <v>1091</v>
      </c>
      <c r="C1426" s="668">
        <f t="shared" si="41"/>
        <v>0</v>
      </c>
      <c r="D1426" s="672"/>
    </row>
    <row r="1427" spans="1:4" s="1132" customFormat="1">
      <c r="A1427" s="1137" t="s">
        <v>518</v>
      </c>
      <c r="B1427" s="1138" t="s">
        <v>1092</v>
      </c>
      <c r="C1427" s="1120">
        <f t="shared" si="41"/>
        <v>404282133</v>
      </c>
      <c r="D1427" s="1139"/>
    </row>
    <row r="1428" spans="1:4">
      <c r="A1428" s="694" t="s">
        <v>1024</v>
      </c>
      <c r="B1428" s="693" t="s">
        <v>1093</v>
      </c>
      <c r="C1428" s="571">
        <f>C1426/(C1421-C1422+C1423)</f>
        <v>0</v>
      </c>
      <c r="D1428" s="571"/>
    </row>
    <row r="1429" spans="1:4" s="963" customFormat="1">
      <c r="A1429" s="965" t="s">
        <v>93</v>
      </c>
      <c r="B1429" s="413" t="s">
        <v>749</v>
      </c>
      <c r="C1429" s="413"/>
      <c r="D1429" s="413"/>
    </row>
    <row r="1430" spans="1:4">
      <c r="A1430" s="694" t="s">
        <v>510</v>
      </c>
      <c r="B1430" s="693" t="s">
        <v>509</v>
      </c>
      <c r="C1430" s="668">
        <f t="shared" ref="C1430:C1436" si="42">C1439</f>
        <v>404282133</v>
      </c>
      <c r="D1430" s="572"/>
    </row>
    <row r="1431" spans="1:4">
      <c r="A1431" s="694" t="s">
        <v>512</v>
      </c>
      <c r="B1431" s="693" t="s">
        <v>511</v>
      </c>
      <c r="C1431" s="668">
        <f t="shared" si="42"/>
        <v>0</v>
      </c>
      <c r="D1431" s="572"/>
    </row>
    <row r="1432" spans="1:4">
      <c r="A1432" s="694" t="s">
        <v>514</v>
      </c>
      <c r="B1432" s="693" t="s">
        <v>513</v>
      </c>
      <c r="C1432" s="668">
        <f t="shared" si="42"/>
        <v>0</v>
      </c>
      <c r="D1432" s="572"/>
    </row>
    <row r="1433" spans="1:4">
      <c r="A1433" s="695" t="s">
        <v>515</v>
      </c>
      <c r="B1433" s="491" t="s">
        <v>1089</v>
      </c>
      <c r="C1433" s="668">
        <f t="shared" si="42"/>
        <v>0</v>
      </c>
      <c r="D1433" s="696"/>
    </row>
    <row r="1434" spans="1:4">
      <c r="A1434" s="670" t="s">
        <v>516</v>
      </c>
      <c r="B1434" s="555" t="s">
        <v>1090</v>
      </c>
      <c r="C1434" s="668">
        <f t="shared" si="42"/>
        <v>0</v>
      </c>
      <c r="D1434" s="555"/>
    </row>
    <row r="1435" spans="1:4">
      <c r="A1435" s="670" t="s">
        <v>517</v>
      </c>
      <c r="B1435" s="555" t="s">
        <v>1091</v>
      </c>
      <c r="C1435" s="668">
        <f t="shared" si="42"/>
        <v>0</v>
      </c>
      <c r="D1435" s="672"/>
    </row>
    <row r="1436" spans="1:4" s="1132" customFormat="1">
      <c r="A1436" s="1137" t="s">
        <v>518</v>
      </c>
      <c r="B1436" s="1138" t="s">
        <v>1092</v>
      </c>
      <c r="C1436" s="1120">
        <f t="shared" si="42"/>
        <v>404282133</v>
      </c>
      <c r="D1436" s="1139"/>
    </row>
    <row r="1437" spans="1:4">
      <c r="A1437" s="694" t="s">
        <v>1024</v>
      </c>
      <c r="B1437" s="693" t="s">
        <v>1093</v>
      </c>
      <c r="C1437" s="571">
        <f>C1435/(C1430-C1431+C1432)</f>
        <v>0</v>
      </c>
      <c r="D1437" s="571"/>
    </row>
    <row r="1438" spans="1:4" s="963" customFormat="1">
      <c r="A1438" s="421" t="s">
        <v>94</v>
      </c>
      <c r="B1438" s="419" t="s">
        <v>544</v>
      </c>
      <c r="C1438" s="966"/>
      <c r="D1438" s="966"/>
    </row>
    <row r="1439" spans="1:4">
      <c r="A1439" s="694" t="s">
        <v>510</v>
      </c>
      <c r="B1439" s="693" t="s">
        <v>509</v>
      </c>
      <c r="C1439" s="668">
        <v>404282133</v>
      </c>
      <c r="D1439" s="572"/>
    </row>
    <row r="1440" spans="1:4">
      <c r="A1440" s="694" t="s">
        <v>512</v>
      </c>
      <c r="B1440" s="693" t="s">
        <v>511</v>
      </c>
      <c r="C1440" s="668">
        <v>0</v>
      </c>
      <c r="D1440" s="572"/>
    </row>
    <row r="1441" spans="1:4">
      <c r="A1441" s="694" t="s">
        <v>514</v>
      </c>
      <c r="B1441" s="693" t="s">
        <v>513</v>
      </c>
      <c r="C1441" s="668">
        <v>0</v>
      </c>
      <c r="D1441" s="572"/>
    </row>
    <row r="1442" spans="1:4">
      <c r="A1442" s="695" t="s">
        <v>515</v>
      </c>
      <c r="B1442" s="491" t="s">
        <v>1089</v>
      </c>
      <c r="C1442" s="675">
        <v>0</v>
      </c>
      <c r="D1442" s="696"/>
    </row>
    <row r="1443" spans="1:4">
      <c r="A1443" s="670" t="s">
        <v>516</v>
      </c>
      <c r="B1443" s="555" t="s">
        <v>1090</v>
      </c>
      <c r="C1443" s="555"/>
      <c r="D1443" s="555"/>
    </row>
    <row r="1444" spans="1:4">
      <c r="A1444" s="670" t="s">
        <v>517</v>
      </c>
      <c r="B1444" s="555" t="s">
        <v>1091</v>
      </c>
      <c r="C1444" s="492">
        <f>C1442+C1443</f>
        <v>0</v>
      </c>
      <c r="D1444" s="672"/>
    </row>
    <row r="1445" spans="1:4" s="1132" customFormat="1">
      <c r="A1445" s="1137" t="s">
        <v>518</v>
      </c>
      <c r="B1445" s="1138" t="s">
        <v>1092</v>
      </c>
      <c r="C1445" s="1120">
        <f>C1439-C1440+C1441-C1444</f>
        <v>404282133</v>
      </c>
      <c r="D1445" s="1139"/>
    </row>
    <row r="1446" spans="1:4">
      <c r="A1446" s="694" t="s">
        <v>1024</v>
      </c>
      <c r="B1446" s="693" t="s">
        <v>1093</v>
      </c>
      <c r="C1446" s="571">
        <f>C1444/(C1439-C1440+C1441)</f>
        <v>0</v>
      </c>
      <c r="D1446" s="571"/>
    </row>
    <row r="1447" spans="1:4" s="963" customFormat="1">
      <c r="A1447" s="965" t="s">
        <v>1145</v>
      </c>
      <c r="B1447" s="413" t="s">
        <v>525</v>
      </c>
      <c r="C1447" s="413"/>
      <c r="D1447" s="413"/>
    </row>
    <row r="1448" spans="1:4">
      <c r="A1448" s="694" t="s">
        <v>510</v>
      </c>
      <c r="B1448" s="693" t="s">
        <v>509</v>
      </c>
      <c r="C1448" s="668">
        <f>C1457</f>
        <v>107392381319</v>
      </c>
      <c r="D1448" s="572"/>
    </row>
    <row r="1449" spans="1:4">
      <c r="A1449" s="694" t="s">
        <v>512</v>
      </c>
      <c r="B1449" s="693" t="s">
        <v>511</v>
      </c>
      <c r="C1449" s="668">
        <f t="shared" ref="C1449:C1454" si="43">C1458</f>
        <v>0</v>
      </c>
      <c r="D1449" s="572"/>
    </row>
    <row r="1450" spans="1:4">
      <c r="A1450" s="694" t="s">
        <v>514</v>
      </c>
      <c r="B1450" s="693" t="s">
        <v>513</v>
      </c>
      <c r="C1450" s="668">
        <f t="shared" si="43"/>
        <v>0</v>
      </c>
      <c r="D1450" s="572"/>
    </row>
    <row r="1451" spans="1:4">
      <c r="A1451" s="695" t="s">
        <v>515</v>
      </c>
      <c r="B1451" s="491" t="s">
        <v>1089</v>
      </c>
      <c r="C1451" s="668">
        <f t="shared" si="43"/>
        <v>0</v>
      </c>
      <c r="D1451" s="696"/>
    </row>
    <row r="1452" spans="1:4">
      <c r="A1452" s="670" t="s">
        <v>516</v>
      </c>
      <c r="B1452" s="555" t="s">
        <v>1090</v>
      </c>
      <c r="C1452" s="668">
        <f t="shared" si="43"/>
        <v>0</v>
      </c>
      <c r="D1452" s="555"/>
    </row>
    <row r="1453" spans="1:4">
      <c r="A1453" s="670" t="s">
        <v>517</v>
      </c>
      <c r="B1453" s="555" t="s">
        <v>1091</v>
      </c>
      <c r="C1453" s="668">
        <f t="shared" si="43"/>
        <v>0</v>
      </c>
      <c r="D1453" s="672"/>
    </row>
    <row r="1454" spans="1:4" s="1132" customFormat="1">
      <c r="A1454" s="1137" t="s">
        <v>518</v>
      </c>
      <c r="B1454" s="1138" t="s">
        <v>1092</v>
      </c>
      <c r="C1454" s="1120">
        <f t="shared" si="43"/>
        <v>107392381319</v>
      </c>
      <c r="D1454" s="1139"/>
    </row>
    <row r="1455" spans="1:4">
      <c r="A1455" s="694" t="s">
        <v>1024</v>
      </c>
      <c r="B1455" s="693" t="s">
        <v>1093</v>
      </c>
      <c r="C1455" s="571">
        <f>C1453/(C1448-C1449+C1450)</f>
        <v>0</v>
      </c>
      <c r="D1455" s="571"/>
    </row>
    <row r="1456" spans="1:4" s="963" customFormat="1">
      <c r="A1456" s="965" t="s">
        <v>93</v>
      </c>
      <c r="B1456" s="413" t="s">
        <v>751</v>
      </c>
      <c r="C1456" s="413"/>
      <c r="D1456" s="413"/>
    </row>
    <row r="1457" spans="1:4">
      <c r="A1457" s="694" t="s">
        <v>510</v>
      </c>
      <c r="B1457" s="693" t="s">
        <v>509</v>
      </c>
      <c r="C1457" s="668">
        <f t="shared" ref="C1457:C1463" si="44">C1466</f>
        <v>107392381319</v>
      </c>
      <c r="D1457" s="572"/>
    </row>
    <row r="1458" spans="1:4">
      <c r="A1458" s="694" t="s">
        <v>512</v>
      </c>
      <c r="B1458" s="693" t="s">
        <v>511</v>
      </c>
      <c r="C1458" s="668">
        <f t="shared" si="44"/>
        <v>0</v>
      </c>
      <c r="D1458" s="572"/>
    </row>
    <row r="1459" spans="1:4">
      <c r="A1459" s="694" t="s">
        <v>514</v>
      </c>
      <c r="B1459" s="693" t="s">
        <v>513</v>
      </c>
      <c r="C1459" s="668">
        <f t="shared" si="44"/>
        <v>0</v>
      </c>
      <c r="D1459" s="572"/>
    </row>
    <row r="1460" spans="1:4">
      <c r="A1460" s="695" t="s">
        <v>515</v>
      </c>
      <c r="B1460" s="491" t="s">
        <v>1089</v>
      </c>
      <c r="C1460" s="668">
        <f t="shared" si="44"/>
        <v>0</v>
      </c>
      <c r="D1460" s="696"/>
    </row>
    <row r="1461" spans="1:4">
      <c r="A1461" s="670" t="s">
        <v>516</v>
      </c>
      <c r="B1461" s="555" t="s">
        <v>1090</v>
      </c>
      <c r="C1461" s="668">
        <f t="shared" si="44"/>
        <v>0</v>
      </c>
      <c r="D1461" s="555"/>
    </row>
    <row r="1462" spans="1:4">
      <c r="A1462" s="670" t="s">
        <v>517</v>
      </c>
      <c r="B1462" s="555" t="s">
        <v>1091</v>
      </c>
      <c r="C1462" s="668">
        <f t="shared" si="44"/>
        <v>0</v>
      </c>
      <c r="D1462" s="672"/>
    </row>
    <row r="1463" spans="1:4" s="1132" customFormat="1">
      <c r="A1463" s="1137" t="s">
        <v>518</v>
      </c>
      <c r="B1463" s="1138" t="s">
        <v>1092</v>
      </c>
      <c r="C1463" s="1120">
        <f t="shared" si="44"/>
        <v>107392381319</v>
      </c>
      <c r="D1463" s="1139"/>
    </row>
    <row r="1464" spans="1:4">
      <c r="A1464" s="694" t="s">
        <v>1024</v>
      </c>
      <c r="B1464" s="693" t="s">
        <v>1093</v>
      </c>
      <c r="C1464" s="571">
        <f>C1462/(C1457-C1458+C1459)</f>
        <v>0</v>
      </c>
      <c r="D1464" s="571"/>
    </row>
    <row r="1465" spans="1:4" s="963" customFormat="1">
      <c r="A1465" s="421" t="s">
        <v>94</v>
      </c>
      <c r="B1465" s="419" t="s">
        <v>925</v>
      </c>
      <c r="C1465" s="966"/>
      <c r="D1465" s="966"/>
    </row>
    <row r="1466" spans="1:4">
      <c r="A1466" s="694" t="s">
        <v>510</v>
      </c>
      <c r="B1466" s="693" t="s">
        <v>509</v>
      </c>
      <c r="C1466" s="668">
        <v>107392381319</v>
      </c>
      <c r="D1466" s="572"/>
    </row>
    <row r="1467" spans="1:4">
      <c r="A1467" s="694" t="s">
        <v>512</v>
      </c>
      <c r="B1467" s="693" t="s">
        <v>511</v>
      </c>
      <c r="C1467" s="668">
        <v>0</v>
      </c>
      <c r="D1467" s="572"/>
    </row>
    <row r="1468" spans="1:4">
      <c r="A1468" s="694" t="s">
        <v>514</v>
      </c>
      <c r="B1468" s="693" t="s">
        <v>513</v>
      </c>
      <c r="C1468" s="668">
        <v>0</v>
      </c>
      <c r="D1468" s="572"/>
    </row>
    <row r="1469" spans="1:4">
      <c r="A1469" s="695" t="s">
        <v>515</v>
      </c>
      <c r="B1469" s="491" t="s">
        <v>1089</v>
      </c>
      <c r="C1469" s="675">
        <v>0</v>
      </c>
      <c r="D1469" s="696"/>
    </row>
    <row r="1470" spans="1:4">
      <c r="A1470" s="670" t="s">
        <v>516</v>
      </c>
      <c r="B1470" s="555" t="s">
        <v>1090</v>
      </c>
      <c r="C1470" s="555"/>
      <c r="D1470" s="555"/>
    </row>
    <row r="1471" spans="1:4">
      <c r="A1471" s="670" t="s">
        <v>517</v>
      </c>
      <c r="B1471" s="555" t="s">
        <v>1091</v>
      </c>
      <c r="C1471" s="492">
        <f>C1469+C1470</f>
        <v>0</v>
      </c>
      <c r="D1471" s="672"/>
    </row>
    <row r="1472" spans="1:4" s="1132" customFormat="1">
      <c r="A1472" s="1137" t="s">
        <v>518</v>
      </c>
      <c r="B1472" s="1138" t="s">
        <v>1092</v>
      </c>
      <c r="C1472" s="1120">
        <f>C1466-C1467+C1468-C1471</f>
        <v>107392381319</v>
      </c>
      <c r="D1472" s="1139"/>
    </row>
    <row r="1473" spans="1:4">
      <c r="A1473" s="694" t="s">
        <v>1024</v>
      </c>
      <c r="B1473" s="693" t="s">
        <v>1093</v>
      </c>
      <c r="C1473" s="571">
        <f>C1471/(C1466-C1467+C1468)</f>
        <v>0</v>
      </c>
      <c r="D1473" s="571"/>
    </row>
    <row r="1474" spans="1:4" s="963" customFormat="1">
      <c r="A1474" s="965" t="s">
        <v>700</v>
      </c>
      <c r="B1474" s="413" t="s">
        <v>527</v>
      </c>
      <c r="C1474" s="413"/>
      <c r="D1474" s="413"/>
    </row>
    <row r="1475" spans="1:4">
      <c r="A1475" s="694" t="s">
        <v>510</v>
      </c>
      <c r="B1475" s="693" t="s">
        <v>509</v>
      </c>
      <c r="C1475" s="668">
        <f t="shared" ref="C1475:C1481" si="45">C1484</f>
        <v>16636608759</v>
      </c>
      <c r="D1475" s="572"/>
    </row>
    <row r="1476" spans="1:4">
      <c r="A1476" s="694" t="s">
        <v>512</v>
      </c>
      <c r="B1476" s="693" t="s">
        <v>511</v>
      </c>
      <c r="C1476" s="668">
        <f t="shared" si="45"/>
        <v>0</v>
      </c>
      <c r="D1476" s="572"/>
    </row>
    <row r="1477" spans="1:4">
      <c r="A1477" s="694" t="s">
        <v>514</v>
      </c>
      <c r="B1477" s="693" t="s">
        <v>513</v>
      </c>
      <c r="C1477" s="668">
        <f t="shared" si="45"/>
        <v>0</v>
      </c>
      <c r="D1477" s="572"/>
    </row>
    <row r="1478" spans="1:4">
      <c r="A1478" s="695" t="s">
        <v>515</v>
      </c>
      <c r="B1478" s="491" t="s">
        <v>1089</v>
      </c>
      <c r="C1478" s="668">
        <f t="shared" si="45"/>
        <v>119165398</v>
      </c>
      <c r="D1478" s="696"/>
    </row>
    <row r="1479" spans="1:4">
      <c r="A1479" s="670" t="s">
        <v>516</v>
      </c>
      <c r="B1479" s="555" t="s">
        <v>1090</v>
      </c>
      <c r="C1479" s="668">
        <f t="shared" si="45"/>
        <v>0</v>
      </c>
      <c r="D1479" s="555"/>
    </row>
    <row r="1480" spans="1:4">
      <c r="A1480" s="670" t="s">
        <v>517</v>
      </c>
      <c r="B1480" s="555" t="s">
        <v>1091</v>
      </c>
      <c r="C1480" s="668">
        <f t="shared" si="45"/>
        <v>119165398</v>
      </c>
      <c r="D1480" s="672"/>
    </row>
    <row r="1481" spans="1:4" s="1132" customFormat="1">
      <c r="A1481" s="1137" t="s">
        <v>518</v>
      </c>
      <c r="B1481" s="1138" t="s">
        <v>1092</v>
      </c>
      <c r="C1481" s="1120">
        <f t="shared" si="45"/>
        <v>16517443361</v>
      </c>
      <c r="D1481" s="1139"/>
    </row>
    <row r="1482" spans="1:4">
      <c r="A1482" s="694" t="s">
        <v>1024</v>
      </c>
      <c r="B1482" s="693" t="s">
        <v>1093</v>
      </c>
      <c r="C1482" s="571">
        <f>C1480/(C1475-C1476+C1477)</f>
        <v>7.162841882395919E-3</v>
      </c>
      <c r="D1482" s="571"/>
    </row>
    <row r="1483" spans="1:4" s="963" customFormat="1" ht="25.5">
      <c r="A1483" s="965" t="s">
        <v>93</v>
      </c>
      <c r="B1483" s="413" t="s">
        <v>753</v>
      </c>
      <c r="C1483" s="413"/>
      <c r="D1483" s="413"/>
    </row>
    <row r="1484" spans="1:4">
      <c r="A1484" s="694" t="s">
        <v>510</v>
      </c>
      <c r="B1484" s="693" t="s">
        <v>509</v>
      </c>
      <c r="C1484" s="668">
        <f t="shared" ref="C1484:C1490" si="46">C1493</f>
        <v>16636608759</v>
      </c>
      <c r="D1484" s="572"/>
    </row>
    <row r="1485" spans="1:4">
      <c r="A1485" s="694" t="s">
        <v>512</v>
      </c>
      <c r="B1485" s="693" t="s">
        <v>511</v>
      </c>
      <c r="C1485" s="668">
        <f t="shared" si="46"/>
        <v>0</v>
      </c>
      <c r="D1485" s="572"/>
    </row>
    <row r="1486" spans="1:4">
      <c r="A1486" s="694" t="s">
        <v>514</v>
      </c>
      <c r="B1486" s="693" t="s">
        <v>513</v>
      </c>
      <c r="C1486" s="668">
        <f t="shared" si="46"/>
        <v>0</v>
      </c>
      <c r="D1486" s="572"/>
    </row>
    <row r="1487" spans="1:4">
      <c r="A1487" s="695" t="s">
        <v>515</v>
      </c>
      <c r="B1487" s="491" t="s">
        <v>1089</v>
      </c>
      <c r="C1487" s="668">
        <f t="shared" si="46"/>
        <v>119165398</v>
      </c>
      <c r="D1487" s="696"/>
    </row>
    <row r="1488" spans="1:4">
      <c r="A1488" s="670" t="s">
        <v>516</v>
      </c>
      <c r="B1488" s="555" t="s">
        <v>1090</v>
      </c>
      <c r="C1488" s="668">
        <f t="shared" si="46"/>
        <v>0</v>
      </c>
      <c r="D1488" s="555"/>
    </row>
    <row r="1489" spans="1:4">
      <c r="A1489" s="670" t="s">
        <v>517</v>
      </c>
      <c r="B1489" s="555" t="s">
        <v>1091</v>
      </c>
      <c r="C1489" s="668">
        <f t="shared" si="46"/>
        <v>119165398</v>
      </c>
      <c r="D1489" s="672"/>
    </row>
    <row r="1490" spans="1:4" s="1132" customFormat="1">
      <c r="A1490" s="1137" t="s">
        <v>518</v>
      </c>
      <c r="B1490" s="1138" t="s">
        <v>1092</v>
      </c>
      <c r="C1490" s="1120">
        <f t="shared" si="46"/>
        <v>16517443361</v>
      </c>
      <c r="D1490" s="1139"/>
    </row>
    <row r="1491" spans="1:4">
      <c r="A1491" s="694" t="s">
        <v>1024</v>
      </c>
      <c r="B1491" s="693" t="s">
        <v>1093</v>
      </c>
      <c r="C1491" s="571">
        <f>C1489/(C1484-C1485+C1486)</f>
        <v>7.162841882395919E-3</v>
      </c>
      <c r="D1491" s="571"/>
    </row>
    <row r="1492" spans="1:4" s="963" customFormat="1">
      <c r="A1492" s="421" t="s">
        <v>94</v>
      </c>
      <c r="B1492" s="419" t="s">
        <v>933</v>
      </c>
      <c r="C1492" s="966"/>
      <c r="D1492" s="966"/>
    </row>
    <row r="1493" spans="1:4">
      <c r="A1493" s="694" t="s">
        <v>510</v>
      </c>
      <c r="B1493" s="693" t="s">
        <v>509</v>
      </c>
      <c r="C1493" s="699">
        <v>16636608759</v>
      </c>
      <c r="D1493" s="572"/>
    </row>
    <row r="1494" spans="1:4">
      <c r="A1494" s="694" t="s">
        <v>512</v>
      </c>
      <c r="B1494" s="693" t="s">
        <v>511</v>
      </c>
      <c r="C1494" s="668">
        <v>0</v>
      </c>
      <c r="D1494" s="572"/>
    </row>
    <row r="1495" spans="1:4">
      <c r="A1495" s="694" t="s">
        <v>514</v>
      </c>
      <c r="B1495" s="693" t="s">
        <v>513</v>
      </c>
      <c r="C1495" s="668">
        <v>0</v>
      </c>
      <c r="D1495" s="572"/>
    </row>
    <row r="1496" spans="1:4">
      <c r="A1496" s="695" t="s">
        <v>515</v>
      </c>
      <c r="B1496" s="491" t="s">
        <v>1089</v>
      </c>
      <c r="C1496" s="675">
        <v>119165398</v>
      </c>
      <c r="D1496" s="696"/>
    </row>
    <row r="1497" spans="1:4">
      <c r="A1497" s="670" t="s">
        <v>516</v>
      </c>
      <c r="B1497" s="555" t="s">
        <v>1090</v>
      </c>
      <c r="C1497" s="492"/>
      <c r="D1497" s="555"/>
    </row>
    <row r="1498" spans="1:4">
      <c r="A1498" s="670" t="s">
        <v>517</v>
      </c>
      <c r="B1498" s="555" t="s">
        <v>1091</v>
      </c>
      <c r="C1498" s="492">
        <f>C1496+C1497</f>
        <v>119165398</v>
      </c>
      <c r="D1498" s="672"/>
    </row>
    <row r="1499" spans="1:4" s="1132" customFormat="1">
      <c r="A1499" s="1137" t="s">
        <v>518</v>
      </c>
      <c r="B1499" s="1138" t="s">
        <v>1092</v>
      </c>
      <c r="C1499" s="1120">
        <f>C1493-C1494+C1495-C1498</f>
        <v>16517443361</v>
      </c>
      <c r="D1499" s="1139"/>
    </row>
    <row r="1500" spans="1:4">
      <c r="A1500" s="694" t="s">
        <v>1024</v>
      </c>
      <c r="B1500" s="693" t="s">
        <v>1093</v>
      </c>
      <c r="C1500" s="571">
        <f>C1498/(C1493-C1494+C1495)</f>
        <v>7.162841882395919E-3</v>
      </c>
      <c r="D1500" s="571"/>
    </row>
  </sheetData>
  <mergeCells count="4">
    <mergeCell ref="A1:B1"/>
    <mergeCell ref="A2:B2"/>
    <mergeCell ref="A5:D5"/>
    <mergeCell ref="A4:D4"/>
  </mergeCells>
  <printOptions horizontalCentered="1"/>
  <pageMargins left="0.5" right="0" top="0.5" bottom="0.5" header="0" footer="0.25"/>
  <pageSetup paperSize="9" scale="94" fitToHeight="0" orientation="portrait" r:id="rId1"/>
  <headerFooter>
    <oddFooter>&amp;C&amp;"Times New Roman,Regular"Phụ lục &amp;A - Trang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7"/>
  <sheetViews>
    <sheetView topLeftCell="A79" workbookViewId="0">
      <selection activeCell="A87" sqref="A87:XFD87"/>
    </sheetView>
  </sheetViews>
  <sheetFormatPr defaultColWidth="8.85546875" defaultRowHeight="12.75"/>
  <cols>
    <col min="1" max="1" width="3.85546875" style="653" customWidth="1"/>
    <col min="2" max="2" width="68.5703125" style="653" customWidth="1"/>
    <col min="3" max="3" width="15" style="653" customWidth="1"/>
    <col min="4" max="4" width="51.5703125" style="653" customWidth="1"/>
    <col min="5" max="5" width="14" style="653" bestFit="1" customWidth="1"/>
    <col min="6" max="16384" width="8.85546875" style="653"/>
  </cols>
  <sheetData>
    <row r="1" spans="1:4">
      <c r="A1" s="1209" t="s">
        <v>0</v>
      </c>
      <c r="B1" s="1209"/>
      <c r="D1" s="654" t="s">
        <v>4620</v>
      </c>
    </row>
    <row r="2" spans="1:4">
      <c r="A2" s="1210" t="s">
        <v>660</v>
      </c>
      <c r="B2" s="1210"/>
    </row>
    <row r="3" spans="1:4">
      <c r="A3" s="655"/>
      <c r="B3" s="655"/>
    </row>
    <row r="4" spans="1:4" ht="12.75" customHeight="1">
      <c r="A4" s="1210" t="s">
        <v>4947</v>
      </c>
      <c r="B4" s="1210"/>
      <c r="C4" s="1210"/>
      <c r="D4" s="1210"/>
    </row>
    <row r="5" spans="1:4">
      <c r="A5" s="656"/>
      <c r="B5" s="656"/>
      <c r="C5" s="657"/>
      <c r="D5" s="657" t="s">
        <v>1</v>
      </c>
    </row>
    <row r="6" spans="1:4" s="659" customFormat="1">
      <c r="A6" s="658" t="s">
        <v>2</v>
      </c>
      <c r="B6" s="658" t="s">
        <v>3</v>
      </c>
      <c r="C6" s="658" t="s">
        <v>602</v>
      </c>
      <c r="D6" s="658" t="s">
        <v>537</v>
      </c>
    </row>
    <row r="7" spans="1:4" s="659" customFormat="1">
      <c r="A7" s="660" t="s">
        <v>493</v>
      </c>
      <c r="B7" s="660" t="s">
        <v>494</v>
      </c>
      <c r="C7" s="660" t="s">
        <v>495</v>
      </c>
      <c r="D7" s="660" t="s">
        <v>496</v>
      </c>
    </row>
    <row r="8" spans="1:4" s="661" customFormat="1">
      <c r="A8" s="524"/>
      <c r="B8" s="533" t="s">
        <v>536</v>
      </c>
      <c r="C8" s="533"/>
      <c r="D8" s="533"/>
    </row>
    <row r="9" spans="1:4" s="663" customFormat="1">
      <c r="A9" s="524" t="s">
        <v>510</v>
      </c>
      <c r="B9" s="533" t="s">
        <v>509</v>
      </c>
      <c r="C9" s="700">
        <f>+C18</f>
        <v>10549932399.549368</v>
      </c>
      <c r="D9" s="662"/>
    </row>
    <row r="10" spans="1:4" s="663" customFormat="1">
      <c r="A10" s="524" t="s">
        <v>512</v>
      </c>
      <c r="B10" s="533" t="s">
        <v>511</v>
      </c>
      <c r="C10" s="700">
        <f t="shared" ref="C10:C15" si="0">+C19</f>
        <v>0</v>
      </c>
      <c r="D10" s="662"/>
    </row>
    <row r="11" spans="1:4" s="663" customFormat="1">
      <c r="A11" s="524" t="s">
        <v>514</v>
      </c>
      <c r="B11" s="533" t="s">
        <v>513</v>
      </c>
      <c r="C11" s="700">
        <f t="shared" si="0"/>
        <v>0</v>
      </c>
      <c r="D11" s="662"/>
    </row>
    <row r="12" spans="1:4" s="663" customFormat="1" ht="13.5">
      <c r="A12" s="524" t="s">
        <v>515</v>
      </c>
      <c r="B12" s="533" t="s">
        <v>1089</v>
      </c>
      <c r="C12" s="700">
        <f t="shared" si="0"/>
        <v>0</v>
      </c>
      <c r="D12" s="664"/>
    </row>
    <row r="13" spans="1:4" s="665" customFormat="1">
      <c r="A13" s="524" t="s">
        <v>516</v>
      </c>
      <c r="B13" s="533" t="s">
        <v>1090</v>
      </c>
      <c r="C13" s="700">
        <f t="shared" si="0"/>
        <v>8184027000</v>
      </c>
      <c r="D13" s="533"/>
    </row>
    <row r="14" spans="1:4" s="663" customFormat="1">
      <c r="A14" s="524" t="s">
        <v>517</v>
      </c>
      <c r="B14" s="533" t="s">
        <v>1091</v>
      </c>
      <c r="C14" s="700">
        <f t="shared" si="0"/>
        <v>8184027000</v>
      </c>
      <c r="D14" s="662"/>
    </row>
    <row r="15" spans="1:4" s="1126" customFormat="1">
      <c r="A15" s="1123" t="s">
        <v>518</v>
      </c>
      <c r="B15" s="1124" t="s">
        <v>1092</v>
      </c>
      <c r="C15" s="1141">
        <f t="shared" si="0"/>
        <v>2365905399.5493679</v>
      </c>
      <c r="D15" s="1125"/>
    </row>
    <row r="16" spans="1:4" s="663" customFormat="1">
      <c r="A16" s="524" t="s">
        <v>1024</v>
      </c>
      <c r="B16" s="533" t="s">
        <v>1093</v>
      </c>
      <c r="C16" s="666">
        <f>C14/(C9-C10+C11)</f>
        <v>0.77574212706325718</v>
      </c>
      <c r="D16" s="666"/>
    </row>
    <row r="17" spans="1:4" s="960" customFormat="1">
      <c r="A17" s="959" t="s">
        <v>103</v>
      </c>
      <c r="B17" s="435" t="s">
        <v>2471</v>
      </c>
      <c r="C17" s="435"/>
      <c r="D17" s="435"/>
    </row>
    <row r="18" spans="1:4" s="661" customFormat="1">
      <c r="A18" s="526" t="s">
        <v>510</v>
      </c>
      <c r="B18" s="667" t="s">
        <v>509</v>
      </c>
      <c r="C18" s="701">
        <f>C27</f>
        <v>10549932399.549368</v>
      </c>
      <c r="D18" s="669"/>
    </row>
    <row r="19" spans="1:4" s="661" customFormat="1">
      <c r="A19" s="526" t="s">
        <v>512</v>
      </c>
      <c r="B19" s="667" t="s">
        <v>511</v>
      </c>
      <c r="C19" s="701">
        <f t="shared" ref="C19:C24" si="1">C28</f>
        <v>0</v>
      </c>
      <c r="D19" s="669"/>
    </row>
    <row r="20" spans="1:4" s="661" customFormat="1">
      <c r="A20" s="526" t="s">
        <v>514</v>
      </c>
      <c r="B20" s="667" t="s">
        <v>513</v>
      </c>
      <c r="C20" s="701">
        <f t="shared" si="1"/>
        <v>0</v>
      </c>
      <c r="D20" s="669"/>
    </row>
    <row r="21" spans="1:4" s="661" customFormat="1">
      <c r="A21" s="670" t="s">
        <v>515</v>
      </c>
      <c r="B21" s="555" t="s">
        <v>1089</v>
      </c>
      <c r="C21" s="701">
        <f t="shared" si="1"/>
        <v>0</v>
      </c>
      <c r="D21" s="671"/>
    </row>
    <row r="22" spans="1:4">
      <c r="A22" s="670" t="s">
        <v>516</v>
      </c>
      <c r="B22" s="555" t="s">
        <v>1090</v>
      </c>
      <c r="C22" s="701">
        <f t="shared" si="1"/>
        <v>8184027000</v>
      </c>
      <c r="D22" s="555"/>
    </row>
    <row r="23" spans="1:4" s="661" customFormat="1">
      <c r="A23" s="670" t="s">
        <v>517</v>
      </c>
      <c r="B23" s="555" t="s">
        <v>1091</v>
      </c>
      <c r="C23" s="701">
        <f t="shared" si="1"/>
        <v>8184027000</v>
      </c>
      <c r="D23" s="672"/>
    </row>
    <row r="24" spans="1:4" s="1122" customFormat="1">
      <c r="A24" s="1118" t="s">
        <v>518</v>
      </c>
      <c r="B24" s="1119" t="s">
        <v>1092</v>
      </c>
      <c r="C24" s="1142">
        <f t="shared" si="1"/>
        <v>2365905399.5493679</v>
      </c>
      <c r="D24" s="1121"/>
    </row>
    <row r="25" spans="1:4" s="661" customFormat="1">
      <c r="A25" s="526" t="s">
        <v>1024</v>
      </c>
      <c r="B25" s="667" t="s">
        <v>1093</v>
      </c>
      <c r="C25" s="560">
        <f>C23/(C18-C19+C20)</f>
        <v>0.77574212706325718</v>
      </c>
      <c r="D25" s="560"/>
    </row>
    <row r="26" spans="1:4" s="960" customFormat="1" ht="38.25">
      <c r="A26" s="959" t="s">
        <v>93</v>
      </c>
      <c r="B26" s="435" t="s">
        <v>2472</v>
      </c>
      <c r="C26" s="435"/>
      <c r="D26" s="435"/>
    </row>
    <row r="27" spans="1:4" s="661" customFormat="1">
      <c r="A27" s="526" t="s">
        <v>510</v>
      </c>
      <c r="B27" s="667" t="s">
        <v>509</v>
      </c>
      <c r="C27" s="701">
        <f>C36+C45+C54+C63+C72+C81+C90</f>
        <v>10549932399.549368</v>
      </c>
      <c r="D27" s="669"/>
    </row>
    <row r="28" spans="1:4" s="661" customFormat="1">
      <c r="A28" s="526" t="s">
        <v>512</v>
      </c>
      <c r="B28" s="667" t="s">
        <v>511</v>
      </c>
      <c r="C28" s="701">
        <f t="shared" ref="C28:C33" si="2">C37+C46+C55+C64+C73+C82+C91</f>
        <v>0</v>
      </c>
      <c r="D28" s="669"/>
    </row>
    <row r="29" spans="1:4" s="661" customFormat="1">
      <c r="A29" s="526" t="s">
        <v>514</v>
      </c>
      <c r="B29" s="667" t="s">
        <v>513</v>
      </c>
      <c r="C29" s="701">
        <f t="shared" si="2"/>
        <v>0</v>
      </c>
      <c r="D29" s="669"/>
    </row>
    <row r="30" spans="1:4">
      <c r="A30" s="670" t="s">
        <v>515</v>
      </c>
      <c r="B30" s="555" t="s">
        <v>1089</v>
      </c>
      <c r="C30" s="701">
        <f t="shared" si="2"/>
        <v>0</v>
      </c>
      <c r="D30" s="671"/>
    </row>
    <row r="31" spans="1:4" s="661" customFormat="1">
      <c r="A31" s="670" t="s">
        <v>516</v>
      </c>
      <c r="B31" s="555" t="s">
        <v>1090</v>
      </c>
      <c r="C31" s="701">
        <f>C40+C49+C58+C67+C76+C85+C94</f>
        <v>8184027000</v>
      </c>
      <c r="D31" s="555"/>
    </row>
    <row r="32" spans="1:4" s="661" customFormat="1">
      <c r="A32" s="670" t="s">
        <v>517</v>
      </c>
      <c r="B32" s="555" t="s">
        <v>1091</v>
      </c>
      <c r="C32" s="701">
        <f t="shared" si="2"/>
        <v>8184027000</v>
      </c>
      <c r="D32" s="672"/>
    </row>
    <row r="33" spans="1:4" s="1122" customFormat="1">
      <c r="A33" s="1118" t="s">
        <v>518</v>
      </c>
      <c r="B33" s="1119" t="s">
        <v>1092</v>
      </c>
      <c r="C33" s="1142">
        <f t="shared" si="2"/>
        <v>2365905399.5493679</v>
      </c>
      <c r="D33" s="1121"/>
    </row>
    <row r="34" spans="1:4" s="661" customFormat="1">
      <c r="A34" s="526" t="s">
        <v>1024</v>
      </c>
      <c r="B34" s="667" t="s">
        <v>1093</v>
      </c>
      <c r="C34" s="702">
        <f>C32/(C27-C28+C29)</f>
        <v>0.77574212706325718</v>
      </c>
      <c r="D34" s="560"/>
    </row>
    <row r="35" spans="1:4" s="960" customFormat="1">
      <c r="A35" s="961" t="s">
        <v>604</v>
      </c>
      <c r="B35" s="430" t="s">
        <v>1142</v>
      </c>
      <c r="C35" s="962"/>
      <c r="D35" s="962"/>
    </row>
    <row r="36" spans="1:4" s="661" customFormat="1">
      <c r="A36" s="526" t="s">
        <v>510</v>
      </c>
      <c r="B36" s="667" t="s">
        <v>509</v>
      </c>
      <c r="C36" s="701">
        <v>867731000</v>
      </c>
      <c r="D36" s="669"/>
    </row>
    <row r="37" spans="1:4" s="661" customFormat="1">
      <c r="A37" s="526" t="s">
        <v>512</v>
      </c>
      <c r="B37" s="667" t="s">
        <v>511</v>
      </c>
      <c r="C37" s="701">
        <v>0</v>
      </c>
      <c r="D37" s="669"/>
    </row>
    <row r="38" spans="1:4" s="661" customFormat="1">
      <c r="A38" s="526" t="s">
        <v>514</v>
      </c>
      <c r="B38" s="667" t="s">
        <v>513</v>
      </c>
      <c r="C38" s="701">
        <v>0</v>
      </c>
      <c r="D38" s="669"/>
    </row>
    <row r="39" spans="1:4" s="661" customFormat="1">
      <c r="A39" s="670" t="s">
        <v>515</v>
      </c>
      <c r="B39" s="555" t="s">
        <v>1089</v>
      </c>
      <c r="C39" s="703">
        <v>0</v>
      </c>
      <c r="D39" s="671"/>
    </row>
    <row r="40" spans="1:4" s="661" customFormat="1" ht="51">
      <c r="A40" s="670" t="s">
        <v>516</v>
      </c>
      <c r="B40" s="555" t="s">
        <v>1090</v>
      </c>
      <c r="C40" s="704">
        <v>867731000</v>
      </c>
      <c r="D40" s="555" t="s">
        <v>4601</v>
      </c>
    </row>
    <row r="41" spans="1:4" s="661" customFormat="1">
      <c r="A41" s="670" t="s">
        <v>517</v>
      </c>
      <c r="B41" s="555" t="s">
        <v>1091</v>
      </c>
      <c r="C41" s="704">
        <f>C39+C40</f>
        <v>867731000</v>
      </c>
      <c r="D41" s="672"/>
    </row>
    <row r="42" spans="1:4" s="661" customFormat="1">
      <c r="A42" s="526" t="s">
        <v>518</v>
      </c>
      <c r="B42" s="667" t="s">
        <v>1092</v>
      </c>
      <c r="C42" s="701">
        <f>C36-C37+C38-C41</f>
        <v>0</v>
      </c>
      <c r="D42" s="669"/>
    </row>
    <row r="43" spans="1:4" s="661" customFormat="1">
      <c r="A43" s="526" t="s">
        <v>1024</v>
      </c>
      <c r="B43" s="667" t="s">
        <v>1093</v>
      </c>
      <c r="C43" s="560">
        <f>C41/(C36-C37+C38)</f>
        <v>1</v>
      </c>
      <c r="D43" s="560"/>
    </row>
    <row r="44" spans="1:4" s="960" customFormat="1">
      <c r="A44" s="961" t="s">
        <v>605</v>
      </c>
      <c r="B44" s="430" t="s">
        <v>4598</v>
      </c>
      <c r="C44" s="962"/>
      <c r="D44" s="962"/>
    </row>
    <row r="45" spans="1:4" s="661" customFormat="1">
      <c r="A45" s="526" t="s">
        <v>510</v>
      </c>
      <c r="B45" s="667" t="s">
        <v>509</v>
      </c>
      <c r="C45" s="701">
        <v>1109084619</v>
      </c>
      <c r="D45" s="669" t="s">
        <v>4599</v>
      </c>
    </row>
    <row r="46" spans="1:4" s="661" customFormat="1">
      <c r="A46" s="526" t="s">
        <v>512</v>
      </c>
      <c r="B46" s="667" t="s">
        <v>511</v>
      </c>
      <c r="C46" s="701">
        <v>0</v>
      </c>
      <c r="D46" s="669"/>
    </row>
    <row r="47" spans="1:4" s="661" customFormat="1">
      <c r="A47" s="526" t="s">
        <v>514</v>
      </c>
      <c r="B47" s="667" t="s">
        <v>513</v>
      </c>
      <c r="C47" s="701">
        <v>0</v>
      </c>
      <c r="D47" s="669"/>
    </row>
    <row r="48" spans="1:4" s="661" customFormat="1">
      <c r="A48" s="670" t="s">
        <v>515</v>
      </c>
      <c r="B48" s="555" t="s">
        <v>1089</v>
      </c>
      <c r="C48" s="703">
        <v>0</v>
      </c>
      <c r="D48" s="671"/>
    </row>
    <row r="49" spans="1:5" s="661" customFormat="1">
      <c r="A49" s="670" t="s">
        <v>516</v>
      </c>
      <c r="B49" s="555" t="s">
        <v>1090</v>
      </c>
      <c r="C49" s="704">
        <v>0</v>
      </c>
      <c r="D49" s="555"/>
    </row>
    <row r="50" spans="1:5" s="661" customFormat="1">
      <c r="A50" s="670" t="s">
        <v>517</v>
      </c>
      <c r="B50" s="555" t="s">
        <v>1091</v>
      </c>
      <c r="C50" s="704">
        <f>C48+C49</f>
        <v>0</v>
      </c>
      <c r="D50" s="672"/>
    </row>
    <row r="51" spans="1:5" s="1122" customFormat="1">
      <c r="A51" s="1118" t="s">
        <v>518</v>
      </c>
      <c r="B51" s="1119" t="s">
        <v>1092</v>
      </c>
      <c r="C51" s="1142">
        <f>C45-C46+C47-C50</f>
        <v>1109084619</v>
      </c>
      <c r="D51" s="1121"/>
    </row>
    <row r="52" spans="1:5" s="661" customFormat="1">
      <c r="A52" s="526" t="s">
        <v>1024</v>
      </c>
      <c r="B52" s="667" t="s">
        <v>1093</v>
      </c>
      <c r="C52" s="560">
        <f>C50/(C45-C46+C47)</f>
        <v>0</v>
      </c>
      <c r="D52" s="560"/>
    </row>
    <row r="53" spans="1:5" s="960" customFormat="1">
      <c r="A53" s="961" t="s">
        <v>625</v>
      </c>
      <c r="B53" s="430" t="s">
        <v>1140</v>
      </c>
      <c r="C53" s="962"/>
      <c r="D53" s="962"/>
    </row>
    <row r="54" spans="1:5" s="661" customFormat="1">
      <c r="A54" s="526" t="s">
        <v>510</v>
      </c>
      <c r="B54" s="667" t="s">
        <v>509</v>
      </c>
      <c r="C54" s="701">
        <v>2826006365.9634399</v>
      </c>
      <c r="D54" s="669"/>
    </row>
    <row r="55" spans="1:5" s="661" customFormat="1">
      <c r="A55" s="526" t="s">
        <v>512</v>
      </c>
      <c r="B55" s="667" t="s">
        <v>511</v>
      </c>
      <c r="C55" s="701">
        <v>0</v>
      </c>
      <c r="D55" s="669"/>
    </row>
    <row r="56" spans="1:5" s="661" customFormat="1">
      <c r="A56" s="526" t="s">
        <v>514</v>
      </c>
      <c r="B56" s="667" t="s">
        <v>513</v>
      </c>
      <c r="C56" s="701">
        <v>0</v>
      </c>
      <c r="D56" s="669"/>
    </row>
    <row r="57" spans="1:5" s="661" customFormat="1">
      <c r="A57" s="670" t="s">
        <v>515</v>
      </c>
      <c r="B57" s="555" t="s">
        <v>1089</v>
      </c>
      <c r="C57" s="703">
        <v>0</v>
      </c>
      <c r="D57" s="671"/>
    </row>
    <row r="58" spans="1:5" s="661" customFormat="1" ht="114.75">
      <c r="A58" s="670" t="s">
        <v>516</v>
      </c>
      <c r="B58" s="555" t="s">
        <v>1090</v>
      </c>
      <c r="C58" s="704">
        <v>2826006366</v>
      </c>
      <c r="D58" s="669" t="s">
        <v>4600</v>
      </c>
    </row>
    <row r="59" spans="1:5" s="661" customFormat="1">
      <c r="A59" s="670" t="s">
        <v>517</v>
      </c>
      <c r="B59" s="555" t="s">
        <v>1091</v>
      </c>
      <c r="C59" s="704">
        <f>C57+C58</f>
        <v>2826006366</v>
      </c>
      <c r="D59" s="672"/>
    </row>
    <row r="60" spans="1:5" s="661" customFormat="1">
      <c r="A60" s="526" t="s">
        <v>518</v>
      </c>
      <c r="B60" s="667" t="s">
        <v>1092</v>
      </c>
      <c r="C60" s="701">
        <f>C54-C55+C56-C59</f>
        <v>-3.656005859375E-2</v>
      </c>
      <c r="D60" s="669"/>
    </row>
    <row r="61" spans="1:5" s="661" customFormat="1">
      <c r="A61" s="526" t="s">
        <v>1024</v>
      </c>
      <c r="B61" s="667" t="s">
        <v>1093</v>
      </c>
      <c r="C61" s="560">
        <f>C59/(C54-C55+C56)</f>
        <v>1.000000000012937</v>
      </c>
      <c r="D61" s="560"/>
    </row>
    <row r="62" spans="1:5" s="960" customFormat="1">
      <c r="A62" s="961" t="s">
        <v>628</v>
      </c>
      <c r="B62" s="430" t="s">
        <v>1143</v>
      </c>
      <c r="C62" s="962"/>
      <c r="D62" s="962"/>
    </row>
    <row r="63" spans="1:5" s="661" customFormat="1">
      <c r="A63" s="526" t="s">
        <v>510</v>
      </c>
      <c r="B63" s="667" t="s">
        <v>509</v>
      </c>
      <c r="C63" s="701">
        <v>55217557.585928001</v>
      </c>
      <c r="D63" s="669" t="s">
        <v>4599</v>
      </c>
      <c r="E63" s="705"/>
    </row>
    <row r="64" spans="1:5" s="661" customFormat="1">
      <c r="A64" s="526" t="s">
        <v>512</v>
      </c>
      <c r="B64" s="667" t="s">
        <v>511</v>
      </c>
      <c r="C64" s="701">
        <v>0</v>
      </c>
      <c r="D64" s="669"/>
    </row>
    <row r="65" spans="1:4" s="661" customFormat="1">
      <c r="A65" s="526" t="s">
        <v>514</v>
      </c>
      <c r="B65" s="667" t="s">
        <v>513</v>
      </c>
      <c r="C65" s="701">
        <v>0</v>
      </c>
      <c r="D65" s="669"/>
    </row>
    <row r="66" spans="1:4" s="661" customFormat="1">
      <c r="A66" s="670" t="s">
        <v>515</v>
      </c>
      <c r="B66" s="555" t="s">
        <v>1089</v>
      </c>
      <c r="C66" s="703">
        <v>0</v>
      </c>
      <c r="D66" s="671"/>
    </row>
    <row r="67" spans="1:4" s="661" customFormat="1">
      <c r="A67" s="670" t="s">
        <v>516</v>
      </c>
      <c r="B67" s="555" t="s">
        <v>1090</v>
      </c>
      <c r="C67" s="704">
        <v>0</v>
      </c>
      <c r="D67" s="669"/>
    </row>
    <row r="68" spans="1:4" s="661" customFormat="1">
      <c r="A68" s="670" t="s">
        <v>517</v>
      </c>
      <c r="B68" s="555" t="s">
        <v>1091</v>
      </c>
      <c r="C68" s="704">
        <f>C66+C67</f>
        <v>0</v>
      </c>
      <c r="D68" s="672"/>
    </row>
    <row r="69" spans="1:4" s="1122" customFormat="1">
      <c r="A69" s="1118" t="s">
        <v>518</v>
      </c>
      <c r="B69" s="1119" t="s">
        <v>1092</v>
      </c>
      <c r="C69" s="1142">
        <f>C63-C64+C65-C68</f>
        <v>55217557.585928001</v>
      </c>
      <c r="D69" s="1121"/>
    </row>
    <row r="70" spans="1:4" s="661" customFormat="1">
      <c r="A70" s="526" t="s">
        <v>1024</v>
      </c>
      <c r="B70" s="667" t="s">
        <v>1093</v>
      </c>
      <c r="C70" s="560">
        <f>C68/(C63-C64+C65)</f>
        <v>0</v>
      </c>
      <c r="D70" s="560"/>
    </row>
    <row r="71" spans="1:4" s="960" customFormat="1">
      <c r="A71" s="961" t="s">
        <v>629</v>
      </c>
      <c r="B71" s="430" t="s">
        <v>1141</v>
      </c>
      <c r="C71" s="962"/>
      <c r="D71" s="962"/>
    </row>
    <row r="72" spans="1:4" s="661" customFormat="1">
      <c r="A72" s="526" t="s">
        <v>510</v>
      </c>
      <c r="B72" s="667" t="s">
        <v>509</v>
      </c>
      <c r="C72" s="701">
        <v>1707000</v>
      </c>
      <c r="D72" s="669" t="s">
        <v>4599</v>
      </c>
    </row>
    <row r="73" spans="1:4" s="661" customFormat="1">
      <c r="A73" s="526" t="s">
        <v>512</v>
      </c>
      <c r="B73" s="667" t="s">
        <v>511</v>
      </c>
      <c r="C73" s="701">
        <v>0</v>
      </c>
      <c r="D73" s="669"/>
    </row>
    <row r="74" spans="1:4" s="661" customFormat="1">
      <c r="A74" s="526" t="s">
        <v>514</v>
      </c>
      <c r="B74" s="667" t="s">
        <v>513</v>
      </c>
      <c r="C74" s="701">
        <v>0</v>
      </c>
      <c r="D74" s="669"/>
    </row>
    <row r="75" spans="1:4" s="661" customFormat="1">
      <c r="A75" s="670" t="s">
        <v>515</v>
      </c>
      <c r="B75" s="555" t="s">
        <v>1089</v>
      </c>
      <c r="C75" s="703">
        <v>0</v>
      </c>
      <c r="D75" s="671"/>
    </row>
    <row r="76" spans="1:4" s="661" customFormat="1" ht="51">
      <c r="A76" s="670" t="s">
        <v>516</v>
      </c>
      <c r="B76" s="555" t="s">
        <v>1090</v>
      </c>
      <c r="C76" s="704">
        <v>1707000</v>
      </c>
      <c r="D76" s="555" t="s">
        <v>4603</v>
      </c>
    </row>
    <row r="77" spans="1:4" s="661" customFormat="1">
      <c r="A77" s="670" t="s">
        <v>517</v>
      </c>
      <c r="B77" s="555" t="s">
        <v>1091</v>
      </c>
      <c r="C77" s="704">
        <f>C75+C76</f>
        <v>1707000</v>
      </c>
      <c r="D77" s="672"/>
    </row>
    <row r="78" spans="1:4" s="661" customFormat="1">
      <c r="A78" s="526" t="s">
        <v>518</v>
      </c>
      <c r="B78" s="667" t="s">
        <v>1092</v>
      </c>
      <c r="C78" s="701">
        <f>C72-C73+C74-C77</f>
        <v>0</v>
      </c>
      <c r="D78" s="669"/>
    </row>
    <row r="79" spans="1:4" s="661" customFormat="1">
      <c r="A79" s="526" t="s">
        <v>1024</v>
      </c>
      <c r="B79" s="667" t="s">
        <v>1093</v>
      </c>
      <c r="C79" s="560">
        <f>C77/(C72-C73+C74)</f>
        <v>1</v>
      </c>
      <c r="D79" s="560"/>
    </row>
    <row r="80" spans="1:4" s="960" customFormat="1">
      <c r="A80" s="961" t="s">
        <v>630</v>
      </c>
      <c r="B80" s="430" t="s">
        <v>2510</v>
      </c>
      <c r="C80" s="962"/>
      <c r="D80" s="962"/>
    </row>
    <row r="81" spans="1:4" s="661" customFormat="1">
      <c r="A81" s="526" t="s">
        <v>510</v>
      </c>
      <c r="B81" s="667" t="s">
        <v>509</v>
      </c>
      <c r="C81" s="701">
        <v>1201603223</v>
      </c>
      <c r="D81" s="669" t="s">
        <v>4599</v>
      </c>
    </row>
    <row r="82" spans="1:4" s="661" customFormat="1">
      <c r="A82" s="526" t="s">
        <v>512</v>
      </c>
      <c r="B82" s="667" t="s">
        <v>511</v>
      </c>
      <c r="C82" s="701">
        <v>0</v>
      </c>
      <c r="D82" s="669"/>
    </row>
    <row r="83" spans="1:4" s="661" customFormat="1">
      <c r="A83" s="526" t="s">
        <v>514</v>
      </c>
      <c r="B83" s="667" t="s">
        <v>513</v>
      </c>
      <c r="C83" s="701">
        <v>0</v>
      </c>
      <c r="D83" s="669"/>
    </row>
    <row r="84" spans="1:4" s="661" customFormat="1">
      <c r="A84" s="670" t="s">
        <v>515</v>
      </c>
      <c r="B84" s="555" t="s">
        <v>1089</v>
      </c>
      <c r="C84" s="703">
        <v>0</v>
      </c>
      <c r="D84" s="671"/>
    </row>
    <row r="85" spans="1:4" s="661" customFormat="1">
      <c r="A85" s="670" t="s">
        <v>516</v>
      </c>
      <c r="B85" s="555" t="s">
        <v>1090</v>
      </c>
      <c r="C85" s="704">
        <v>0</v>
      </c>
      <c r="D85" s="555"/>
    </row>
    <row r="86" spans="1:4" s="661" customFormat="1">
      <c r="A86" s="670" t="s">
        <v>517</v>
      </c>
      <c r="B86" s="555" t="s">
        <v>1091</v>
      </c>
      <c r="C86" s="704">
        <f>C84+C85</f>
        <v>0</v>
      </c>
      <c r="D86" s="672"/>
    </row>
    <row r="87" spans="1:4" s="1122" customFormat="1">
      <c r="A87" s="1118" t="s">
        <v>518</v>
      </c>
      <c r="B87" s="1119" t="s">
        <v>1092</v>
      </c>
      <c r="C87" s="1142">
        <f>C81-C82+C83-C86</f>
        <v>1201603223</v>
      </c>
      <c r="D87" s="1121"/>
    </row>
    <row r="88" spans="1:4" s="661" customFormat="1">
      <c r="A88" s="526" t="s">
        <v>1024</v>
      </c>
      <c r="B88" s="667" t="s">
        <v>1093</v>
      </c>
      <c r="C88" s="560">
        <f>C86/(C81-C82+C83)</f>
        <v>0</v>
      </c>
      <c r="D88" s="560"/>
    </row>
    <row r="89" spans="1:4" s="960" customFormat="1">
      <c r="A89" s="961" t="s">
        <v>631</v>
      </c>
      <c r="B89" s="430" t="s">
        <v>2503</v>
      </c>
      <c r="C89" s="962"/>
      <c r="D89" s="962"/>
    </row>
    <row r="90" spans="1:4" s="661" customFormat="1">
      <c r="A90" s="526" t="s">
        <v>510</v>
      </c>
      <c r="B90" s="667" t="s">
        <v>509</v>
      </c>
      <c r="C90" s="701">
        <v>4488582634</v>
      </c>
      <c r="D90" s="669"/>
    </row>
    <row r="91" spans="1:4" s="661" customFormat="1">
      <c r="A91" s="526" t="s">
        <v>512</v>
      </c>
      <c r="B91" s="667" t="s">
        <v>511</v>
      </c>
      <c r="C91" s="701">
        <v>0</v>
      </c>
      <c r="D91" s="669"/>
    </row>
    <row r="92" spans="1:4" s="661" customFormat="1">
      <c r="A92" s="526" t="s">
        <v>514</v>
      </c>
      <c r="B92" s="667" t="s">
        <v>513</v>
      </c>
      <c r="C92" s="701">
        <v>0</v>
      </c>
      <c r="D92" s="669"/>
    </row>
    <row r="93" spans="1:4" s="661" customFormat="1">
      <c r="A93" s="670" t="s">
        <v>515</v>
      </c>
      <c r="B93" s="555" t="s">
        <v>1089</v>
      </c>
      <c r="C93" s="703">
        <v>0</v>
      </c>
      <c r="D93" s="671"/>
    </row>
    <row r="94" spans="1:4" s="661" customFormat="1" ht="38.25">
      <c r="A94" s="670" t="s">
        <v>516</v>
      </c>
      <c r="B94" s="555" t="s">
        <v>1090</v>
      </c>
      <c r="C94" s="704">
        <v>4488582634</v>
      </c>
      <c r="D94" s="555" t="s">
        <v>4602</v>
      </c>
    </row>
    <row r="95" spans="1:4" s="661" customFormat="1">
      <c r="A95" s="670" t="s">
        <v>517</v>
      </c>
      <c r="B95" s="555" t="s">
        <v>1091</v>
      </c>
      <c r="C95" s="704">
        <f>C93+C94</f>
        <v>4488582634</v>
      </c>
      <c r="D95" s="672"/>
    </row>
    <row r="96" spans="1:4" s="661" customFormat="1">
      <c r="A96" s="526" t="s">
        <v>518</v>
      </c>
      <c r="B96" s="667" t="s">
        <v>1092</v>
      </c>
      <c r="C96" s="701">
        <f>C90-C91+C92-C95</f>
        <v>0</v>
      </c>
      <c r="D96" s="669"/>
    </row>
    <row r="97" spans="1:4" s="661" customFormat="1">
      <c r="A97" s="526" t="s">
        <v>1024</v>
      </c>
      <c r="B97" s="667" t="s">
        <v>1093</v>
      </c>
      <c r="C97" s="560">
        <f>C95/(C90-C91+C92)</f>
        <v>1</v>
      </c>
      <c r="D97" s="560"/>
    </row>
  </sheetData>
  <mergeCells count="3">
    <mergeCell ref="A1:B1"/>
    <mergeCell ref="A2:B2"/>
    <mergeCell ref="A4:D4"/>
  </mergeCells>
  <pageMargins left="0.75" right="0" top="0.5" bottom="0.5" header="0" footer="0"/>
  <pageSetup paperSize="9" orientation="portrait" r:id="rId1"/>
  <headerFooter>
    <oddFooter>Page &amp;P of &amp;N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U678"/>
  <sheetViews>
    <sheetView zoomScale="85" zoomScaleNormal="85" zoomScaleSheetLayoutView="75" workbookViewId="0">
      <selection activeCell="A670" sqref="A670:XFD670"/>
    </sheetView>
  </sheetViews>
  <sheetFormatPr defaultColWidth="9.140625" defaultRowHeight="12.75" outlineLevelRow="1"/>
  <cols>
    <col min="1" max="1" width="4.85546875" style="784" customWidth="1"/>
    <col min="2" max="2" width="19" style="785" customWidth="1"/>
    <col min="3" max="3" width="12" style="784" customWidth="1"/>
    <col min="4" max="4" width="29.42578125" style="722" customWidth="1"/>
    <col min="5" max="5" width="17.42578125" style="733" customWidth="1"/>
    <col min="6" max="6" width="16.140625" style="733" customWidth="1"/>
    <col min="7" max="7" width="16.85546875" style="733" bestFit="1" customWidth="1"/>
    <col min="8" max="8" width="14.42578125" style="733" customWidth="1"/>
    <col min="9" max="9" width="17" style="733" customWidth="1"/>
    <col min="10" max="10" width="16.140625" style="733" customWidth="1"/>
    <col min="11" max="11" width="17.7109375" style="733" customWidth="1"/>
    <col min="12" max="12" width="17.85546875" style="733" customWidth="1"/>
    <col min="13" max="13" width="15.28515625" style="733" customWidth="1"/>
    <col min="14" max="14" width="15.42578125" style="733" customWidth="1"/>
    <col min="15" max="15" width="14.85546875" style="733" customWidth="1"/>
    <col min="16" max="16" width="17.42578125" style="722" customWidth="1"/>
    <col min="17" max="17" width="14.140625" style="722" customWidth="1"/>
    <col min="18" max="18" width="16.5703125" style="722" customWidth="1"/>
    <col min="19" max="19" width="13.28515625" style="722" customWidth="1"/>
    <col min="20" max="20" width="12.140625" style="722" customWidth="1"/>
    <col min="21" max="21" width="16.85546875" style="722" customWidth="1"/>
    <col min="22" max="22" width="14.140625" style="722" customWidth="1"/>
    <col min="23" max="23" width="15.7109375" style="722" hidden="1" customWidth="1"/>
    <col min="24" max="24" width="9.140625" style="722"/>
    <col min="25" max="26" width="11.7109375" style="722" bestFit="1" customWidth="1"/>
    <col min="27" max="16384" width="9.140625" style="722"/>
  </cols>
  <sheetData>
    <row r="1" spans="1:255" s="707" customFormat="1">
      <c r="A1" s="1246" t="s">
        <v>0</v>
      </c>
      <c r="B1" s="1246"/>
      <c r="C1" s="1246"/>
      <c r="D1" s="1246"/>
      <c r="E1" s="1246"/>
      <c r="F1" s="1246"/>
      <c r="G1" s="706"/>
      <c r="H1" s="1247" t="s">
        <v>1057</v>
      </c>
      <c r="I1" s="1247"/>
      <c r="J1" s="1247"/>
      <c r="K1" s="1247"/>
      <c r="L1" s="1247"/>
      <c r="M1" s="1247"/>
      <c r="N1" s="1247"/>
      <c r="O1" s="1247"/>
      <c r="P1" s="1247"/>
      <c r="Q1" s="1247"/>
      <c r="R1" s="1247"/>
      <c r="S1" s="1247"/>
      <c r="T1" s="1247"/>
      <c r="U1" s="1247"/>
      <c r="V1" s="1247"/>
    </row>
    <row r="2" spans="1:255" s="707" customFormat="1">
      <c r="A2" s="1248" t="s">
        <v>660</v>
      </c>
      <c r="B2" s="1248"/>
      <c r="C2" s="1248"/>
      <c r="D2" s="1248"/>
      <c r="E2" s="1248"/>
      <c r="F2" s="1248"/>
      <c r="G2" s="708"/>
      <c r="H2" s="709"/>
      <c r="I2" s="706"/>
      <c r="J2" s="706"/>
      <c r="K2" s="706"/>
      <c r="L2" s="706"/>
      <c r="M2" s="706"/>
      <c r="N2" s="706"/>
      <c r="O2" s="706"/>
    </row>
    <row r="3" spans="1:255" s="707" customFormat="1">
      <c r="A3" s="1210" t="s">
        <v>2068</v>
      </c>
      <c r="B3" s="1210"/>
      <c r="C3" s="1210"/>
      <c r="D3" s="1210"/>
      <c r="E3" s="1210"/>
      <c r="F3" s="1210"/>
      <c r="G3" s="1210"/>
      <c r="H3" s="1210"/>
      <c r="I3" s="1210"/>
      <c r="J3" s="1210"/>
      <c r="K3" s="1210"/>
      <c r="L3" s="1210"/>
      <c r="M3" s="1210"/>
      <c r="N3" s="1210"/>
      <c r="O3" s="1210"/>
      <c r="P3" s="1210"/>
      <c r="Q3" s="1210"/>
      <c r="R3" s="1210"/>
      <c r="S3" s="1210"/>
      <c r="T3" s="1210"/>
      <c r="U3" s="1210"/>
      <c r="V3" s="1210"/>
    </row>
    <row r="4" spans="1:255" s="707" customFormat="1">
      <c r="A4" s="1210" t="s">
        <v>2495</v>
      </c>
      <c r="B4" s="1210"/>
      <c r="C4" s="1210"/>
      <c r="D4" s="1210"/>
      <c r="E4" s="1210"/>
      <c r="F4" s="1210"/>
      <c r="G4" s="1210"/>
      <c r="H4" s="1210"/>
      <c r="I4" s="1210"/>
      <c r="J4" s="1210"/>
      <c r="K4" s="1210"/>
      <c r="L4" s="1210"/>
      <c r="M4" s="1210"/>
      <c r="N4" s="1210"/>
      <c r="O4" s="1210"/>
      <c r="P4" s="1210"/>
      <c r="Q4" s="1210"/>
      <c r="R4" s="1210"/>
      <c r="S4" s="1210"/>
      <c r="T4" s="1210"/>
      <c r="U4" s="1210"/>
      <c r="V4" s="1210"/>
    </row>
    <row r="5" spans="1:255" s="707" customFormat="1">
      <c r="A5" s="1249" t="s">
        <v>1</v>
      </c>
      <c r="B5" s="1249"/>
      <c r="C5" s="1249"/>
      <c r="D5" s="1249"/>
      <c r="E5" s="1249"/>
      <c r="F5" s="1249"/>
      <c r="G5" s="1249"/>
      <c r="H5" s="1249"/>
      <c r="I5" s="1249"/>
      <c r="J5" s="1249"/>
      <c r="K5" s="1249"/>
      <c r="L5" s="1249"/>
      <c r="M5" s="1249"/>
      <c r="N5" s="1249"/>
      <c r="O5" s="1249"/>
      <c r="P5" s="1249"/>
      <c r="Q5" s="1249"/>
      <c r="R5" s="1249"/>
      <c r="S5" s="1249"/>
      <c r="T5" s="1249"/>
      <c r="U5" s="1249"/>
      <c r="V5" s="1249"/>
    </row>
    <row r="6" spans="1:255" s="707" customFormat="1" ht="13.35" customHeight="1">
      <c r="A6" s="1236" t="s">
        <v>2</v>
      </c>
      <c r="B6" s="1242" t="s">
        <v>1049</v>
      </c>
      <c r="C6" s="1244"/>
      <c r="D6" s="1236" t="s">
        <v>1050</v>
      </c>
      <c r="E6" s="1219" t="s">
        <v>1137</v>
      </c>
      <c r="F6" s="1219" t="s">
        <v>1058</v>
      </c>
      <c r="G6" s="1239" t="s">
        <v>1059</v>
      </c>
      <c r="H6" s="1240"/>
      <c r="I6" s="1240"/>
      <c r="J6" s="1240"/>
      <c r="K6" s="1240"/>
      <c r="L6" s="1241"/>
      <c r="M6" s="1242" t="s">
        <v>1060</v>
      </c>
      <c r="N6" s="1243"/>
      <c r="O6" s="1243"/>
      <c r="P6" s="1243"/>
      <c r="Q6" s="1243"/>
      <c r="R6" s="1244"/>
      <c r="S6" s="1236" t="s">
        <v>1061</v>
      </c>
      <c r="T6" s="1236" t="s">
        <v>1062</v>
      </c>
      <c r="U6" s="1236" t="s">
        <v>1063</v>
      </c>
      <c r="V6" s="1251" t="s">
        <v>537</v>
      </c>
      <c r="W6" s="1215" t="s">
        <v>2993</v>
      </c>
    </row>
    <row r="7" spans="1:255" s="707" customFormat="1" ht="13.35" customHeight="1">
      <c r="A7" s="1237"/>
      <c r="B7" s="1236" t="s">
        <v>1053</v>
      </c>
      <c r="C7" s="1236" t="s">
        <v>1054</v>
      </c>
      <c r="D7" s="1237"/>
      <c r="E7" s="1250"/>
      <c r="F7" s="1250"/>
      <c r="G7" s="1245" t="s">
        <v>1064</v>
      </c>
      <c r="H7" s="1219" t="s">
        <v>1065</v>
      </c>
      <c r="I7" s="1219" t="s">
        <v>1066</v>
      </c>
      <c r="J7" s="1219" t="s">
        <v>29</v>
      </c>
      <c r="K7" s="1219" t="s">
        <v>1067</v>
      </c>
      <c r="L7" s="1219" t="s">
        <v>32</v>
      </c>
      <c r="M7" s="1219" t="s">
        <v>1064</v>
      </c>
      <c r="N7" s="1219" t="s">
        <v>1065</v>
      </c>
      <c r="O7" s="1219" t="s">
        <v>1066</v>
      </c>
      <c r="P7" s="1236" t="s">
        <v>29</v>
      </c>
      <c r="Q7" s="1236" t="s">
        <v>1067</v>
      </c>
      <c r="R7" s="1236" t="s">
        <v>32</v>
      </c>
      <c r="S7" s="1237"/>
      <c r="T7" s="1237"/>
      <c r="U7" s="1237"/>
      <c r="V7" s="1252"/>
      <c r="W7" s="1215"/>
    </row>
    <row r="8" spans="1:255" s="707" customFormat="1" ht="13.35" customHeight="1">
      <c r="A8" s="1238"/>
      <c r="B8" s="1238"/>
      <c r="C8" s="1238"/>
      <c r="D8" s="1238"/>
      <c r="E8" s="1220"/>
      <c r="F8" s="1220"/>
      <c r="G8" s="1245"/>
      <c r="H8" s="1220"/>
      <c r="I8" s="1220"/>
      <c r="J8" s="1220"/>
      <c r="K8" s="1220"/>
      <c r="L8" s="1220"/>
      <c r="M8" s="1220"/>
      <c r="N8" s="1220"/>
      <c r="O8" s="1220"/>
      <c r="P8" s="1238"/>
      <c r="Q8" s="1238"/>
      <c r="R8" s="1238"/>
      <c r="S8" s="1238"/>
      <c r="T8" s="1238"/>
      <c r="U8" s="1238"/>
      <c r="V8" s="1252"/>
      <c r="W8" s="1215"/>
    </row>
    <row r="9" spans="1:255" s="707" customFormat="1">
      <c r="A9" s="710" t="s">
        <v>493</v>
      </c>
      <c r="B9" s="710" t="s">
        <v>494</v>
      </c>
      <c r="C9" s="710" t="s">
        <v>495</v>
      </c>
      <c r="D9" s="710" t="s">
        <v>1068</v>
      </c>
      <c r="E9" s="711" t="s">
        <v>1136</v>
      </c>
      <c r="F9" s="711">
        <v>2</v>
      </c>
      <c r="G9" s="711" t="s">
        <v>1069</v>
      </c>
      <c r="H9" s="711" t="s">
        <v>664</v>
      </c>
      <c r="I9" s="711" t="s">
        <v>668</v>
      </c>
      <c r="J9" s="711" t="s">
        <v>675</v>
      </c>
      <c r="K9" s="711" t="s">
        <v>816</v>
      </c>
      <c r="L9" s="711" t="s">
        <v>817</v>
      </c>
      <c r="M9" s="711" t="s">
        <v>1070</v>
      </c>
      <c r="N9" s="711" t="s">
        <v>818</v>
      </c>
      <c r="O9" s="711" t="s">
        <v>820</v>
      </c>
      <c r="P9" s="710" t="s">
        <v>899</v>
      </c>
      <c r="Q9" s="710" t="s">
        <v>900</v>
      </c>
      <c r="R9" s="710" t="s">
        <v>1071</v>
      </c>
      <c r="S9" s="710">
        <v>5</v>
      </c>
      <c r="T9" s="710">
        <v>6</v>
      </c>
      <c r="U9" s="710">
        <v>7</v>
      </c>
      <c r="V9" s="712">
        <v>8</v>
      </c>
      <c r="W9" s="713"/>
      <c r="X9" s="713"/>
      <c r="Y9" s="713"/>
      <c r="Z9" s="713"/>
      <c r="AA9" s="713"/>
      <c r="AB9" s="713"/>
      <c r="AC9" s="713"/>
      <c r="AD9" s="713"/>
      <c r="AE9" s="713"/>
      <c r="AF9" s="713"/>
      <c r="AG9" s="713"/>
      <c r="AH9" s="713"/>
      <c r="AI9" s="713"/>
      <c r="AJ9" s="713"/>
      <c r="AK9" s="713"/>
      <c r="AL9" s="713"/>
      <c r="AM9" s="713"/>
      <c r="AN9" s="713"/>
      <c r="AO9" s="713"/>
      <c r="AP9" s="713"/>
      <c r="AQ9" s="713"/>
      <c r="AR9" s="713"/>
      <c r="AS9" s="713"/>
      <c r="AT9" s="713"/>
      <c r="AU9" s="713"/>
      <c r="AV9" s="713"/>
      <c r="AW9" s="713"/>
      <c r="AX9" s="713"/>
      <c r="AY9" s="713"/>
      <c r="AZ9" s="713"/>
      <c r="BA9" s="713"/>
      <c r="BB9" s="713"/>
      <c r="BC9" s="713"/>
      <c r="BD9" s="713"/>
      <c r="BE9" s="713"/>
      <c r="BF9" s="713"/>
      <c r="BG9" s="713"/>
      <c r="BH9" s="713"/>
      <c r="BI9" s="713"/>
      <c r="BJ9" s="713"/>
      <c r="BK9" s="713"/>
      <c r="BL9" s="713"/>
      <c r="BM9" s="713"/>
      <c r="BN9" s="713"/>
      <c r="BO9" s="713"/>
      <c r="BP9" s="713"/>
      <c r="BQ9" s="713"/>
      <c r="BR9" s="713"/>
      <c r="BS9" s="713"/>
      <c r="BT9" s="713"/>
      <c r="BU9" s="713"/>
      <c r="BV9" s="713"/>
      <c r="BW9" s="713"/>
      <c r="BX9" s="713"/>
      <c r="BY9" s="713"/>
      <c r="BZ9" s="713"/>
      <c r="CA9" s="713"/>
      <c r="CB9" s="713"/>
      <c r="CC9" s="713"/>
      <c r="CD9" s="713"/>
      <c r="CE9" s="713"/>
      <c r="CF9" s="713"/>
      <c r="CG9" s="713"/>
      <c r="CH9" s="713"/>
      <c r="CI9" s="713"/>
      <c r="CJ9" s="713"/>
      <c r="CK9" s="713"/>
      <c r="CL9" s="713"/>
      <c r="CM9" s="713"/>
      <c r="CN9" s="713"/>
      <c r="CO9" s="713"/>
      <c r="CP9" s="713"/>
      <c r="CQ9" s="713"/>
      <c r="CR9" s="713"/>
      <c r="CS9" s="713"/>
      <c r="CT9" s="713"/>
      <c r="CU9" s="713"/>
      <c r="CV9" s="713"/>
      <c r="CW9" s="713"/>
      <c r="CX9" s="713"/>
      <c r="CY9" s="713"/>
      <c r="CZ9" s="713"/>
      <c r="DA9" s="713"/>
      <c r="DB9" s="713"/>
      <c r="DC9" s="713"/>
      <c r="DD9" s="713"/>
      <c r="DE9" s="713"/>
      <c r="DF9" s="713"/>
      <c r="DG9" s="713"/>
      <c r="DH9" s="713"/>
      <c r="DI9" s="713"/>
      <c r="DJ9" s="713"/>
      <c r="DK9" s="713"/>
      <c r="DL9" s="713"/>
      <c r="DM9" s="713"/>
      <c r="DN9" s="713"/>
      <c r="DO9" s="713"/>
      <c r="DP9" s="713"/>
      <c r="DQ9" s="713"/>
      <c r="DR9" s="713"/>
      <c r="DS9" s="713"/>
      <c r="DT9" s="713"/>
      <c r="DU9" s="713"/>
      <c r="DV9" s="713"/>
      <c r="DW9" s="713"/>
      <c r="DX9" s="713"/>
      <c r="DY9" s="713"/>
      <c r="DZ9" s="713"/>
      <c r="EA9" s="713"/>
      <c r="EB9" s="713"/>
      <c r="EC9" s="713"/>
      <c r="ED9" s="713"/>
      <c r="EE9" s="713"/>
      <c r="EF9" s="713"/>
      <c r="EG9" s="713"/>
      <c r="EH9" s="713"/>
      <c r="EI9" s="713"/>
      <c r="EJ9" s="713"/>
      <c r="EK9" s="713"/>
      <c r="EL9" s="713"/>
      <c r="EM9" s="713"/>
      <c r="EN9" s="713"/>
      <c r="EO9" s="713"/>
      <c r="EP9" s="713"/>
      <c r="EQ9" s="713"/>
      <c r="ER9" s="713"/>
      <c r="ES9" s="713"/>
      <c r="ET9" s="713"/>
      <c r="EU9" s="713"/>
      <c r="EV9" s="713"/>
      <c r="EW9" s="713"/>
      <c r="EX9" s="713"/>
      <c r="EY9" s="713"/>
      <c r="EZ9" s="713"/>
      <c r="FA9" s="713"/>
      <c r="FB9" s="713"/>
      <c r="FC9" s="713"/>
      <c r="FD9" s="713"/>
      <c r="FE9" s="713"/>
      <c r="FF9" s="713"/>
      <c r="FG9" s="713"/>
      <c r="FH9" s="713"/>
      <c r="FI9" s="713"/>
      <c r="FJ9" s="713"/>
      <c r="FK9" s="713"/>
      <c r="FL9" s="713"/>
      <c r="FM9" s="713"/>
      <c r="FN9" s="713"/>
      <c r="FO9" s="713"/>
      <c r="FP9" s="713"/>
      <c r="FQ9" s="713"/>
      <c r="FR9" s="713"/>
      <c r="FS9" s="713"/>
      <c r="FT9" s="713"/>
      <c r="FU9" s="713"/>
      <c r="FV9" s="713"/>
      <c r="FW9" s="713"/>
      <c r="FX9" s="713"/>
      <c r="FY9" s="713"/>
      <c r="FZ9" s="713"/>
      <c r="GA9" s="713"/>
      <c r="GB9" s="713"/>
      <c r="GC9" s="713"/>
      <c r="GD9" s="713"/>
      <c r="GE9" s="713"/>
      <c r="GF9" s="713"/>
      <c r="GG9" s="713"/>
      <c r="GH9" s="713"/>
      <c r="GI9" s="713"/>
      <c r="GJ9" s="713"/>
      <c r="GK9" s="713"/>
      <c r="GL9" s="713"/>
      <c r="GM9" s="713"/>
      <c r="GN9" s="713"/>
      <c r="GO9" s="713"/>
      <c r="GP9" s="713"/>
      <c r="GQ9" s="713"/>
      <c r="GR9" s="713"/>
      <c r="GS9" s="713"/>
      <c r="GT9" s="713"/>
      <c r="GU9" s="713"/>
      <c r="GV9" s="713"/>
      <c r="GW9" s="713"/>
      <c r="GX9" s="713"/>
      <c r="GY9" s="713"/>
      <c r="GZ9" s="713"/>
      <c r="HA9" s="713"/>
      <c r="HB9" s="713"/>
      <c r="HC9" s="713"/>
      <c r="HD9" s="713"/>
      <c r="HE9" s="713"/>
      <c r="HF9" s="713"/>
      <c r="HG9" s="713"/>
      <c r="HH9" s="713"/>
      <c r="HI9" s="713"/>
      <c r="HJ9" s="713"/>
      <c r="HK9" s="713"/>
      <c r="HL9" s="713"/>
      <c r="HM9" s="713"/>
      <c r="HN9" s="713"/>
      <c r="HO9" s="713"/>
      <c r="HP9" s="713"/>
      <c r="HQ9" s="713"/>
      <c r="HR9" s="713"/>
      <c r="HS9" s="713"/>
      <c r="HT9" s="713"/>
      <c r="HU9" s="713"/>
      <c r="HV9" s="713"/>
      <c r="HW9" s="713"/>
      <c r="HX9" s="713"/>
      <c r="HY9" s="713"/>
      <c r="HZ9" s="713"/>
      <c r="IA9" s="713"/>
      <c r="IB9" s="713"/>
      <c r="IC9" s="713"/>
      <c r="ID9" s="713"/>
      <c r="IE9" s="713"/>
      <c r="IF9" s="713"/>
      <c r="IG9" s="713"/>
      <c r="IH9" s="713"/>
      <c r="II9" s="713"/>
      <c r="IJ9" s="713"/>
      <c r="IK9" s="713"/>
      <c r="IL9" s="713"/>
      <c r="IM9" s="713"/>
      <c r="IN9" s="713"/>
      <c r="IO9" s="713"/>
      <c r="IP9" s="713"/>
      <c r="IQ9" s="713"/>
      <c r="IR9" s="713"/>
      <c r="IS9" s="713"/>
      <c r="IT9" s="713"/>
      <c r="IU9" s="713"/>
    </row>
    <row r="10" spans="1:255" s="707" customFormat="1">
      <c r="A10" s="714"/>
      <c r="B10" s="715" t="s">
        <v>536</v>
      </c>
      <c r="C10" s="716"/>
      <c r="D10" s="717"/>
      <c r="E10" s="718">
        <f t="shared" ref="E10:U10" si="0">E11+E441+E480+E508+E533+E603+E610+E599+E665</f>
        <v>2755365380128.5181</v>
      </c>
      <c r="F10" s="718">
        <f t="shared" si="0"/>
        <v>232886678629.79999</v>
      </c>
      <c r="G10" s="718">
        <f t="shared" si="0"/>
        <v>2121275696344</v>
      </c>
      <c r="H10" s="718">
        <f t="shared" si="0"/>
        <v>2792211596</v>
      </c>
      <c r="I10" s="718">
        <f t="shared" si="0"/>
        <v>0</v>
      </c>
      <c r="J10" s="718">
        <f t="shared" si="0"/>
        <v>679039755519</v>
      </c>
      <c r="K10" s="718">
        <f t="shared" si="0"/>
        <v>1143626126636</v>
      </c>
      <c r="L10" s="718">
        <f t="shared" si="0"/>
        <v>295817602593</v>
      </c>
      <c r="M10" s="718">
        <f t="shared" si="0"/>
        <v>162725397996.73804</v>
      </c>
      <c r="N10" s="718">
        <f t="shared" si="0"/>
        <v>101806269202.23779</v>
      </c>
      <c r="O10" s="718">
        <f t="shared" si="0"/>
        <v>0</v>
      </c>
      <c r="P10" s="566">
        <f t="shared" si="0"/>
        <v>37406076275</v>
      </c>
      <c r="Q10" s="566">
        <f t="shared" si="0"/>
        <v>7298661592.5002623</v>
      </c>
      <c r="R10" s="566">
        <f t="shared" si="0"/>
        <v>16214390927</v>
      </c>
      <c r="S10" s="566">
        <f t="shared" si="0"/>
        <v>0</v>
      </c>
      <c r="T10" s="566">
        <f t="shared" si="0"/>
        <v>518398244</v>
      </c>
      <c r="U10" s="566">
        <f t="shared" si="0"/>
        <v>237959208913.98019</v>
      </c>
      <c r="V10" s="719"/>
    </row>
    <row r="11" spans="1:255" s="429" customFormat="1">
      <c r="A11" s="427" t="s">
        <v>355</v>
      </c>
      <c r="B11" s="1211" t="s">
        <v>2877</v>
      </c>
      <c r="C11" s="1211"/>
      <c r="D11" s="1211"/>
      <c r="E11" s="600">
        <f t="shared" ref="E11:U11" si="1">E12+E427+E437</f>
        <v>2429651360621.5381</v>
      </c>
      <c r="F11" s="600">
        <f t="shared" si="1"/>
        <v>89477036414.800003</v>
      </c>
      <c r="G11" s="600">
        <f t="shared" si="1"/>
        <v>2116090408413</v>
      </c>
      <c r="H11" s="600">
        <f t="shared" si="1"/>
        <v>2792211596</v>
      </c>
      <c r="I11" s="600">
        <f t="shared" si="1"/>
        <v>0</v>
      </c>
      <c r="J11" s="600">
        <f t="shared" si="1"/>
        <v>679039755519</v>
      </c>
      <c r="K11" s="600">
        <f t="shared" si="1"/>
        <v>1138625008705</v>
      </c>
      <c r="L11" s="600">
        <f t="shared" si="1"/>
        <v>295633432593</v>
      </c>
      <c r="M11" s="600">
        <f t="shared" si="1"/>
        <v>54883483377.738045</v>
      </c>
      <c r="N11" s="600">
        <f t="shared" si="1"/>
        <v>3678448360.2377849</v>
      </c>
      <c r="O11" s="600">
        <f t="shared" si="1"/>
        <v>0</v>
      </c>
      <c r="P11" s="424">
        <f t="shared" si="1"/>
        <v>37406076275</v>
      </c>
      <c r="Q11" s="424">
        <f t="shared" si="1"/>
        <v>3069957258.5002623</v>
      </c>
      <c r="R11" s="424">
        <f t="shared" si="1"/>
        <v>10729001484</v>
      </c>
      <c r="S11" s="424">
        <f t="shared" si="1"/>
        <v>0</v>
      </c>
      <c r="T11" s="424">
        <f t="shared" si="1"/>
        <v>0</v>
      </c>
      <c r="U11" s="424">
        <f t="shared" si="1"/>
        <v>169200432416</v>
      </c>
      <c r="V11" s="428"/>
    </row>
    <row r="12" spans="1:255" s="426" customFormat="1" ht="39.4" customHeight="1">
      <c r="A12" s="423">
        <v>1</v>
      </c>
      <c r="B12" s="1224" t="s">
        <v>2472</v>
      </c>
      <c r="C12" s="1225"/>
      <c r="D12" s="1226"/>
      <c r="E12" s="600">
        <f>F12+G12+M12+U12</f>
        <v>2427911345498.5381</v>
      </c>
      <c r="F12" s="600">
        <f t="shared" ref="F12:U12" si="2">F13+F16+F19+F27+F22+F29+F33+F35+F37+F40+F98+F101+F103+F105+F108+F120+F125+F131+F137+F140+F144+F179+F181+F183+F187+F194+F198+F249+F270+F280+F296+F307+F342+F355+F376+F380+F388+F391+F394+F397+F400+F402+F407+F409+F414</f>
        <v>89477036414.800003</v>
      </c>
      <c r="G12" s="600">
        <f t="shared" si="2"/>
        <v>2114976768413</v>
      </c>
      <c r="H12" s="600">
        <f t="shared" si="2"/>
        <v>2792211596</v>
      </c>
      <c r="I12" s="600">
        <f t="shared" si="2"/>
        <v>0</v>
      </c>
      <c r="J12" s="600">
        <f t="shared" si="2"/>
        <v>677926115519</v>
      </c>
      <c r="K12" s="600">
        <f t="shared" si="2"/>
        <v>1138625008705</v>
      </c>
      <c r="L12" s="600">
        <f t="shared" si="2"/>
        <v>295633432593</v>
      </c>
      <c r="M12" s="600">
        <f t="shared" si="2"/>
        <v>54257108254.738045</v>
      </c>
      <c r="N12" s="600">
        <f t="shared" si="2"/>
        <v>3599068360.2377849</v>
      </c>
      <c r="O12" s="600">
        <f t="shared" si="2"/>
        <v>0</v>
      </c>
      <c r="P12" s="424">
        <f t="shared" si="2"/>
        <v>37406076275</v>
      </c>
      <c r="Q12" s="424">
        <f t="shared" si="2"/>
        <v>2699203044.5002623</v>
      </c>
      <c r="R12" s="424">
        <f t="shared" si="2"/>
        <v>10552760575</v>
      </c>
      <c r="S12" s="424">
        <f t="shared" si="2"/>
        <v>0</v>
      </c>
      <c r="T12" s="424">
        <f t="shared" si="2"/>
        <v>0</v>
      </c>
      <c r="U12" s="424">
        <f t="shared" si="2"/>
        <v>169200432416</v>
      </c>
      <c r="V12" s="425"/>
    </row>
    <row r="13" spans="1:255" s="429" customFormat="1" outlineLevel="1">
      <c r="A13" s="427" t="s">
        <v>604</v>
      </c>
      <c r="B13" s="599" t="s">
        <v>2473</v>
      </c>
      <c r="C13" s="967"/>
      <c r="D13" s="419"/>
      <c r="E13" s="600">
        <f>E14+E15</f>
        <v>1580870935</v>
      </c>
      <c r="F13" s="600">
        <f t="shared" ref="F13:U13" si="3">F14+F15</f>
        <v>1580870935</v>
      </c>
      <c r="G13" s="600">
        <f t="shared" si="3"/>
        <v>0</v>
      </c>
      <c r="H13" s="600">
        <f t="shared" si="3"/>
        <v>0</v>
      </c>
      <c r="I13" s="600">
        <f t="shared" si="3"/>
        <v>0</v>
      </c>
      <c r="J13" s="600">
        <f t="shared" si="3"/>
        <v>0</v>
      </c>
      <c r="K13" s="600">
        <f t="shared" si="3"/>
        <v>0</v>
      </c>
      <c r="L13" s="600">
        <f t="shared" si="3"/>
        <v>0</v>
      </c>
      <c r="M13" s="600">
        <f t="shared" si="3"/>
        <v>0</v>
      </c>
      <c r="N13" s="600">
        <f t="shared" si="3"/>
        <v>0</v>
      </c>
      <c r="O13" s="600">
        <f t="shared" si="3"/>
        <v>0</v>
      </c>
      <c r="P13" s="424">
        <f t="shared" si="3"/>
        <v>0</v>
      </c>
      <c r="Q13" s="424">
        <f t="shared" si="3"/>
        <v>0</v>
      </c>
      <c r="R13" s="424">
        <f t="shared" si="3"/>
        <v>0</v>
      </c>
      <c r="S13" s="424">
        <f t="shared" si="3"/>
        <v>0</v>
      </c>
      <c r="T13" s="424">
        <f t="shared" si="3"/>
        <v>0</v>
      </c>
      <c r="U13" s="424">
        <f t="shared" si="3"/>
        <v>0</v>
      </c>
      <c r="V13" s="428"/>
      <c r="W13" s="968">
        <f>F13+G13+M13+S13+T13+U13-E13</f>
        <v>0</v>
      </c>
    </row>
    <row r="14" spans="1:255" ht="51" outlineLevel="1">
      <c r="A14" s="557"/>
      <c r="B14" s="726" t="s">
        <v>3233</v>
      </c>
      <c r="C14" s="727" t="s">
        <v>3625</v>
      </c>
      <c r="D14" s="491" t="s">
        <v>3234</v>
      </c>
      <c r="E14" s="728">
        <f>F14+G14+M14+S14+T14+U14</f>
        <v>1462973987</v>
      </c>
      <c r="F14" s="728">
        <v>1462973987</v>
      </c>
      <c r="G14" s="728">
        <v>0</v>
      </c>
      <c r="H14" s="728"/>
      <c r="I14" s="728"/>
      <c r="J14" s="728">
        <v>0</v>
      </c>
      <c r="K14" s="728"/>
      <c r="L14" s="728"/>
      <c r="M14" s="728">
        <f t="shared" ref="M14:M33" si="4">SUM(N14:R14)</f>
        <v>0</v>
      </c>
      <c r="N14" s="728"/>
      <c r="O14" s="728"/>
      <c r="P14" s="729"/>
      <c r="Q14" s="729"/>
      <c r="R14" s="729"/>
      <c r="S14" s="507"/>
      <c r="T14" s="507"/>
      <c r="U14" s="507"/>
      <c r="V14" s="506"/>
      <c r="W14" s="564" t="s">
        <v>3229</v>
      </c>
    </row>
    <row r="15" spans="1:255" ht="51">
      <c r="A15" s="730"/>
      <c r="B15" s="726" t="s">
        <v>3235</v>
      </c>
      <c r="C15" s="727">
        <v>45201</v>
      </c>
      <c r="D15" s="491" t="s">
        <v>3236</v>
      </c>
      <c r="E15" s="728">
        <f>F15+G15+M15+S15+T15+U15</f>
        <v>117896948</v>
      </c>
      <c r="F15" s="728">
        <f>130000000-12103052</f>
        <v>117896948</v>
      </c>
      <c r="G15" s="728"/>
      <c r="H15" s="728"/>
      <c r="I15" s="728"/>
      <c r="J15" s="728"/>
      <c r="K15" s="728"/>
      <c r="L15" s="728"/>
      <c r="M15" s="728"/>
      <c r="N15" s="728"/>
      <c r="O15" s="728"/>
      <c r="P15" s="507"/>
      <c r="Q15" s="507"/>
      <c r="R15" s="507"/>
      <c r="S15" s="507"/>
      <c r="T15" s="507"/>
      <c r="U15" s="507"/>
      <c r="V15" s="506"/>
      <c r="W15" s="564" t="s">
        <v>3229</v>
      </c>
    </row>
    <row r="16" spans="1:255" s="429" customFormat="1" outlineLevel="1">
      <c r="A16" s="427" t="s">
        <v>605</v>
      </c>
      <c r="B16" s="599" t="s">
        <v>2474</v>
      </c>
      <c r="C16" s="967"/>
      <c r="D16" s="419"/>
      <c r="E16" s="600">
        <f>E17+E18</f>
        <v>239674731</v>
      </c>
      <c r="F16" s="600">
        <f t="shared" ref="F16:U16" si="5">F17+F18</f>
        <v>239674731</v>
      </c>
      <c r="G16" s="600">
        <f t="shared" si="5"/>
        <v>0</v>
      </c>
      <c r="H16" s="600">
        <f t="shared" si="5"/>
        <v>0</v>
      </c>
      <c r="I16" s="600">
        <f t="shared" si="5"/>
        <v>0</v>
      </c>
      <c r="J16" s="600">
        <f t="shared" si="5"/>
        <v>0</v>
      </c>
      <c r="K16" s="600">
        <f t="shared" si="5"/>
        <v>0</v>
      </c>
      <c r="L16" s="600">
        <f t="shared" si="5"/>
        <v>0</v>
      </c>
      <c r="M16" s="600">
        <f t="shared" si="5"/>
        <v>0</v>
      </c>
      <c r="N16" s="600">
        <f t="shared" si="5"/>
        <v>0</v>
      </c>
      <c r="O16" s="600">
        <f t="shared" si="5"/>
        <v>0</v>
      </c>
      <c r="P16" s="424">
        <f t="shared" si="5"/>
        <v>0</v>
      </c>
      <c r="Q16" s="424">
        <f t="shared" si="5"/>
        <v>0</v>
      </c>
      <c r="R16" s="424">
        <f t="shared" si="5"/>
        <v>0</v>
      </c>
      <c r="S16" s="424">
        <f t="shared" si="5"/>
        <v>0</v>
      </c>
      <c r="T16" s="424">
        <f t="shared" si="5"/>
        <v>0</v>
      </c>
      <c r="U16" s="424">
        <f t="shared" si="5"/>
        <v>0</v>
      </c>
      <c r="V16" s="428"/>
      <c r="W16" s="968">
        <f>F16+G16+M16+S16+T16+U16-E16</f>
        <v>0</v>
      </c>
    </row>
    <row r="17" spans="1:23" outlineLevel="1">
      <c r="A17" s="557"/>
      <c r="B17" s="731" t="s">
        <v>3627</v>
      </c>
      <c r="C17" s="732" t="s">
        <v>3626</v>
      </c>
      <c r="D17" s="491" t="s">
        <v>2967</v>
      </c>
      <c r="E17" s="728">
        <f>F17+G17+M17+S17+T17+U17</f>
        <v>47934946</v>
      </c>
      <c r="F17" s="728">
        <v>47934946</v>
      </c>
      <c r="G17" s="728">
        <v>0</v>
      </c>
      <c r="H17" s="728"/>
      <c r="I17" s="728"/>
      <c r="J17" s="728">
        <v>0</v>
      </c>
      <c r="K17" s="728"/>
      <c r="L17" s="728"/>
      <c r="M17" s="728">
        <f t="shared" ref="M17" si="6">SUM(N17:R17)</f>
        <v>0</v>
      </c>
      <c r="N17" s="728"/>
      <c r="O17" s="728"/>
      <c r="P17" s="729"/>
      <c r="Q17" s="729"/>
      <c r="R17" s="729"/>
      <c r="S17" s="507"/>
      <c r="T17" s="507"/>
      <c r="U17" s="507"/>
      <c r="V17" s="506"/>
      <c r="W17" s="564" t="s">
        <v>3229</v>
      </c>
    </row>
    <row r="18" spans="1:23" ht="25.5" outlineLevel="1">
      <c r="A18" s="557"/>
      <c r="B18" s="731" t="s">
        <v>3628</v>
      </c>
      <c r="C18" s="732">
        <v>44938</v>
      </c>
      <c r="D18" s="491" t="s">
        <v>3630</v>
      </c>
      <c r="E18" s="728">
        <f>F18+G18+M18+S18+T18+U18</f>
        <v>191739785</v>
      </c>
      <c r="F18" s="728">
        <v>191739785</v>
      </c>
      <c r="G18" s="728"/>
      <c r="H18" s="728"/>
      <c r="I18" s="728"/>
      <c r="J18" s="728"/>
      <c r="K18" s="728"/>
      <c r="L18" s="728"/>
      <c r="M18" s="728"/>
      <c r="N18" s="728"/>
      <c r="O18" s="728"/>
      <c r="P18" s="729"/>
      <c r="Q18" s="729"/>
      <c r="R18" s="729"/>
      <c r="S18" s="507"/>
      <c r="T18" s="507"/>
      <c r="U18" s="507"/>
      <c r="V18" s="506"/>
      <c r="W18" s="564" t="s">
        <v>3229</v>
      </c>
    </row>
    <row r="19" spans="1:23" s="429" customFormat="1" ht="13.35" customHeight="1">
      <c r="A19" s="427" t="s">
        <v>625</v>
      </c>
      <c r="B19" s="969" t="s">
        <v>2475</v>
      </c>
      <c r="C19" s="421"/>
      <c r="D19" s="419"/>
      <c r="E19" s="600">
        <f>E20+E21</f>
        <v>847280056</v>
      </c>
      <c r="F19" s="600">
        <f t="shared" ref="F19:U19" si="7">F20+F21</f>
        <v>847280056</v>
      </c>
      <c r="G19" s="600">
        <f t="shared" si="7"/>
        <v>0</v>
      </c>
      <c r="H19" s="600">
        <f t="shared" si="7"/>
        <v>0</v>
      </c>
      <c r="I19" s="600">
        <f t="shared" si="7"/>
        <v>0</v>
      </c>
      <c r="J19" s="600">
        <f t="shared" si="7"/>
        <v>0</v>
      </c>
      <c r="K19" s="600">
        <f t="shared" si="7"/>
        <v>0</v>
      </c>
      <c r="L19" s="600">
        <f t="shared" si="7"/>
        <v>0</v>
      </c>
      <c r="M19" s="600">
        <f t="shared" si="7"/>
        <v>0</v>
      </c>
      <c r="N19" s="600">
        <f t="shared" si="7"/>
        <v>0</v>
      </c>
      <c r="O19" s="600">
        <f t="shared" si="7"/>
        <v>0</v>
      </c>
      <c r="P19" s="424">
        <f t="shared" si="7"/>
        <v>0</v>
      </c>
      <c r="Q19" s="424">
        <f t="shared" si="7"/>
        <v>0</v>
      </c>
      <c r="R19" s="424">
        <f t="shared" si="7"/>
        <v>0</v>
      </c>
      <c r="S19" s="424">
        <f t="shared" si="7"/>
        <v>0</v>
      </c>
      <c r="T19" s="424">
        <f t="shared" si="7"/>
        <v>0</v>
      </c>
      <c r="U19" s="424">
        <f t="shared" si="7"/>
        <v>0</v>
      </c>
      <c r="V19" s="428"/>
      <c r="W19" s="968">
        <f>F19+G19+M19+S19+T19+U19-E19</f>
        <v>0</v>
      </c>
    </row>
    <row r="20" spans="1:23" ht="25.5" outlineLevel="1">
      <c r="A20" s="557"/>
      <c r="B20" s="731" t="s">
        <v>3238</v>
      </c>
      <c r="C20" s="732">
        <v>45058</v>
      </c>
      <c r="D20" s="491" t="s">
        <v>3237</v>
      </c>
      <c r="E20" s="728">
        <f>F20+G20+M20+S20+T20+U20</f>
        <v>787829721</v>
      </c>
      <c r="F20" s="728">
        <v>787829721</v>
      </c>
      <c r="G20" s="728">
        <v>0</v>
      </c>
      <c r="H20" s="728"/>
      <c r="I20" s="728"/>
      <c r="J20" s="728">
        <v>0</v>
      </c>
      <c r="K20" s="728"/>
      <c r="L20" s="728"/>
      <c r="M20" s="728">
        <f t="shared" ref="M20:M21" si="8">SUM(N20:R20)</f>
        <v>0</v>
      </c>
      <c r="N20" s="728"/>
      <c r="O20" s="728"/>
      <c r="P20" s="729"/>
      <c r="Q20" s="729"/>
      <c r="R20" s="729"/>
      <c r="S20" s="507"/>
      <c r="T20" s="507"/>
      <c r="U20" s="507"/>
      <c r="V20" s="506"/>
      <c r="W20" s="564" t="s">
        <v>3229</v>
      </c>
    </row>
    <row r="21" spans="1:23" ht="25.5" outlineLevel="1">
      <c r="A21" s="557"/>
      <c r="B21" s="731" t="s">
        <v>3239</v>
      </c>
      <c r="C21" s="732" t="s">
        <v>3240</v>
      </c>
      <c r="D21" s="491" t="s">
        <v>3237</v>
      </c>
      <c r="E21" s="728">
        <f>F21+G21+M21+S21+T21+U21</f>
        <v>59450335</v>
      </c>
      <c r="F21" s="728">
        <v>59450335</v>
      </c>
      <c r="G21" s="728">
        <v>0</v>
      </c>
      <c r="H21" s="728"/>
      <c r="I21" s="728"/>
      <c r="J21" s="728">
        <v>0</v>
      </c>
      <c r="K21" s="728"/>
      <c r="L21" s="728"/>
      <c r="M21" s="728">
        <f t="shared" si="8"/>
        <v>0</v>
      </c>
      <c r="N21" s="728"/>
      <c r="O21" s="728"/>
      <c r="P21" s="729"/>
      <c r="Q21" s="729"/>
      <c r="R21" s="729"/>
      <c r="S21" s="507"/>
      <c r="T21" s="507"/>
      <c r="U21" s="507"/>
      <c r="V21" s="506"/>
      <c r="W21" s="564" t="s">
        <v>3229</v>
      </c>
    </row>
    <row r="22" spans="1:23" s="429" customFormat="1" outlineLevel="1">
      <c r="A22" s="427" t="s">
        <v>628</v>
      </c>
      <c r="B22" s="969" t="s">
        <v>2476</v>
      </c>
      <c r="C22" s="967"/>
      <c r="D22" s="419"/>
      <c r="E22" s="600">
        <f>SUM(E23:E26)</f>
        <v>837560556</v>
      </c>
      <c r="F22" s="600">
        <f t="shared" ref="F22:U22" si="9">SUM(F23:F26)</f>
        <v>804833034</v>
      </c>
      <c r="G22" s="600">
        <f t="shared" si="9"/>
        <v>0</v>
      </c>
      <c r="H22" s="600">
        <f t="shared" si="9"/>
        <v>0</v>
      </c>
      <c r="I22" s="600">
        <f t="shared" si="9"/>
        <v>0</v>
      </c>
      <c r="J22" s="600">
        <f t="shared" si="9"/>
        <v>0</v>
      </c>
      <c r="K22" s="600">
        <f t="shared" si="9"/>
        <v>0</v>
      </c>
      <c r="L22" s="600">
        <f t="shared" si="9"/>
        <v>0</v>
      </c>
      <c r="M22" s="600">
        <f t="shared" si="9"/>
        <v>0</v>
      </c>
      <c r="N22" s="600">
        <f t="shared" si="9"/>
        <v>0</v>
      </c>
      <c r="O22" s="600">
        <f t="shared" si="9"/>
        <v>0</v>
      </c>
      <c r="P22" s="424">
        <f t="shared" si="9"/>
        <v>0</v>
      </c>
      <c r="Q22" s="424">
        <f t="shared" si="9"/>
        <v>0</v>
      </c>
      <c r="R22" s="424">
        <f t="shared" si="9"/>
        <v>0</v>
      </c>
      <c r="S22" s="424">
        <f t="shared" si="9"/>
        <v>0</v>
      </c>
      <c r="T22" s="424">
        <f t="shared" si="9"/>
        <v>0</v>
      </c>
      <c r="U22" s="424">
        <f t="shared" si="9"/>
        <v>32727522</v>
      </c>
      <c r="V22" s="428"/>
      <c r="W22" s="968">
        <f>F22+G22+M22+S22+T22+U22-E22</f>
        <v>0</v>
      </c>
    </row>
    <row r="23" spans="1:23">
      <c r="A23" s="730"/>
      <c r="B23" s="731" t="s">
        <v>3241</v>
      </c>
      <c r="C23" s="695" t="s">
        <v>3242</v>
      </c>
      <c r="D23" s="491" t="s">
        <v>1146</v>
      </c>
      <c r="E23" s="728">
        <f>F23+G23+M23+S23+T23+U23</f>
        <v>60454704</v>
      </c>
      <c r="F23" s="728">
        <v>60454704</v>
      </c>
      <c r="G23" s="728"/>
      <c r="H23" s="728"/>
      <c r="I23" s="728"/>
      <c r="J23" s="728"/>
      <c r="K23" s="728"/>
      <c r="L23" s="728"/>
      <c r="M23" s="728"/>
      <c r="N23" s="728"/>
      <c r="O23" s="728"/>
      <c r="P23" s="507"/>
      <c r="Q23" s="507"/>
      <c r="R23" s="507"/>
      <c r="S23" s="507"/>
      <c r="T23" s="507"/>
      <c r="U23" s="507"/>
      <c r="V23" s="506"/>
      <c r="W23" s="564" t="s">
        <v>3229</v>
      </c>
    </row>
    <row r="24" spans="1:23" ht="25.5" outlineLevel="1">
      <c r="A24" s="557"/>
      <c r="B24" s="731" t="s">
        <v>3243</v>
      </c>
      <c r="C24" s="732" t="s">
        <v>3242</v>
      </c>
      <c r="D24" s="491" t="s">
        <v>2967</v>
      </c>
      <c r="E24" s="728">
        <f>F24+G24+M24+S24+T24+U24</f>
        <v>743194903</v>
      </c>
      <c r="F24" s="728">
        <v>743194903</v>
      </c>
      <c r="G24" s="728">
        <v>0</v>
      </c>
      <c r="H24" s="728"/>
      <c r="I24" s="728"/>
      <c r="J24" s="728">
        <v>0</v>
      </c>
      <c r="K24" s="728"/>
      <c r="L24" s="728"/>
      <c r="M24" s="728">
        <f t="shared" ref="M24:M25" si="10">SUM(N24:R24)</f>
        <v>0</v>
      </c>
      <c r="N24" s="728"/>
      <c r="O24" s="728"/>
      <c r="P24" s="729"/>
      <c r="Q24" s="729"/>
      <c r="R24" s="729"/>
      <c r="S24" s="507"/>
      <c r="T24" s="507"/>
      <c r="U24" s="507"/>
      <c r="V24" s="506"/>
      <c r="W24" s="564" t="s">
        <v>3229</v>
      </c>
    </row>
    <row r="25" spans="1:23" ht="25.5" outlineLevel="1">
      <c r="A25" s="557"/>
      <c r="B25" s="731" t="s">
        <v>3244</v>
      </c>
      <c r="C25" s="732" t="s">
        <v>3242</v>
      </c>
      <c r="D25" s="491" t="s">
        <v>2277</v>
      </c>
      <c r="E25" s="728">
        <f>F25+G25+M25+S25+T25+U25</f>
        <v>1183427</v>
      </c>
      <c r="F25" s="728">
        <v>1183427</v>
      </c>
      <c r="G25" s="728">
        <v>0</v>
      </c>
      <c r="H25" s="728"/>
      <c r="I25" s="728"/>
      <c r="J25" s="728">
        <v>0</v>
      </c>
      <c r="K25" s="728"/>
      <c r="L25" s="728"/>
      <c r="M25" s="728">
        <f t="shared" si="10"/>
        <v>0</v>
      </c>
      <c r="N25" s="728"/>
      <c r="O25" s="728"/>
      <c r="P25" s="729"/>
      <c r="Q25" s="729"/>
      <c r="R25" s="729"/>
      <c r="S25" s="507"/>
      <c r="T25" s="507"/>
      <c r="U25" s="507"/>
      <c r="V25" s="506"/>
      <c r="W25" s="564" t="s">
        <v>3229</v>
      </c>
    </row>
    <row r="26" spans="1:23" ht="89.25" outlineLevel="1">
      <c r="A26" s="730"/>
      <c r="B26" s="731" t="s">
        <v>3245</v>
      </c>
      <c r="C26" s="732" t="s">
        <v>2786</v>
      </c>
      <c r="D26" s="491" t="s">
        <v>3631</v>
      </c>
      <c r="E26" s="728">
        <f>F26+G26+M26+S26+T26+U26</f>
        <v>32727522</v>
      </c>
      <c r="G26" s="728"/>
      <c r="H26" s="728"/>
      <c r="I26" s="728"/>
      <c r="J26" s="728"/>
      <c r="K26" s="728"/>
      <c r="L26" s="728"/>
      <c r="M26" s="728"/>
      <c r="N26" s="728"/>
      <c r="O26" s="728"/>
      <c r="P26" s="729"/>
      <c r="Q26" s="729"/>
      <c r="R26" s="729"/>
      <c r="S26" s="507"/>
      <c r="T26" s="507"/>
      <c r="U26" s="507">
        <v>32727522</v>
      </c>
      <c r="V26" s="506"/>
      <c r="W26" s="564" t="s">
        <v>3229</v>
      </c>
    </row>
    <row r="27" spans="1:23" s="974" customFormat="1" ht="12.75" customHeight="1">
      <c r="A27" s="970" t="s">
        <v>629</v>
      </c>
      <c r="B27" s="599" t="s">
        <v>2096</v>
      </c>
      <c r="C27" s="971"/>
      <c r="D27" s="445"/>
      <c r="E27" s="972">
        <f>E28</f>
        <v>9476864001</v>
      </c>
      <c r="F27" s="972">
        <f t="shared" ref="F27:U27" si="11">F28</f>
        <v>9476864001</v>
      </c>
      <c r="G27" s="972">
        <f t="shared" si="11"/>
        <v>0</v>
      </c>
      <c r="H27" s="972">
        <f t="shared" si="11"/>
        <v>0</v>
      </c>
      <c r="I27" s="972">
        <f t="shared" si="11"/>
        <v>0</v>
      </c>
      <c r="J27" s="972">
        <f t="shared" si="11"/>
        <v>0</v>
      </c>
      <c r="K27" s="972">
        <f t="shared" si="11"/>
        <v>0</v>
      </c>
      <c r="L27" s="972">
        <f t="shared" si="11"/>
        <v>0</v>
      </c>
      <c r="M27" s="972">
        <f t="shared" si="11"/>
        <v>0</v>
      </c>
      <c r="N27" s="972">
        <f t="shared" si="11"/>
        <v>0</v>
      </c>
      <c r="O27" s="972">
        <f t="shared" si="11"/>
        <v>0</v>
      </c>
      <c r="P27" s="973">
        <f t="shared" si="11"/>
        <v>0</v>
      </c>
      <c r="Q27" s="973">
        <f t="shared" si="11"/>
        <v>0</v>
      </c>
      <c r="R27" s="973">
        <f t="shared" si="11"/>
        <v>0</v>
      </c>
      <c r="S27" s="973">
        <f t="shared" si="11"/>
        <v>0</v>
      </c>
      <c r="T27" s="973">
        <f t="shared" si="11"/>
        <v>0</v>
      </c>
      <c r="U27" s="973">
        <f t="shared" si="11"/>
        <v>0</v>
      </c>
      <c r="V27" s="419"/>
      <c r="W27" s="968">
        <f>F27+G27+M27+S27+T27+U27-E27</f>
        <v>0</v>
      </c>
    </row>
    <row r="28" spans="1:23" ht="51" outlineLevel="1">
      <c r="A28" s="557"/>
      <c r="B28" s="731" t="s">
        <v>3246</v>
      </c>
      <c r="C28" s="732" t="s">
        <v>3629</v>
      </c>
      <c r="D28" s="491" t="s">
        <v>3632</v>
      </c>
      <c r="E28" s="728">
        <f>F28+G28+M28+S28+T28+U28</f>
        <v>9476864001</v>
      </c>
      <c r="F28" s="728">
        <v>9476864001</v>
      </c>
      <c r="G28" s="728">
        <v>0</v>
      </c>
      <c r="H28" s="728"/>
      <c r="I28" s="728"/>
      <c r="J28" s="728">
        <v>0</v>
      </c>
      <c r="K28" s="728"/>
      <c r="L28" s="728"/>
      <c r="M28" s="728">
        <f t="shared" ref="M28" si="12">SUM(N28:R28)</f>
        <v>0</v>
      </c>
      <c r="N28" s="728"/>
      <c r="O28" s="728"/>
      <c r="P28" s="729"/>
      <c r="Q28" s="729"/>
      <c r="R28" s="729"/>
      <c r="S28" s="507"/>
      <c r="T28" s="507"/>
      <c r="U28" s="507"/>
      <c r="V28" s="506"/>
      <c r="W28" s="564" t="s">
        <v>3229</v>
      </c>
    </row>
    <row r="29" spans="1:23" s="429" customFormat="1" outlineLevel="1">
      <c r="A29" s="427" t="s">
        <v>630</v>
      </c>
      <c r="B29" s="599" t="s">
        <v>2477</v>
      </c>
      <c r="C29" s="967"/>
      <c r="D29" s="419"/>
      <c r="E29" s="600">
        <f>SUM(E30:E32)</f>
        <v>87902568</v>
      </c>
      <c r="F29" s="600">
        <f t="shared" ref="F29:U29" si="13">SUM(F30:F32)</f>
        <v>87902568</v>
      </c>
      <c r="G29" s="600">
        <f t="shared" si="13"/>
        <v>0</v>
      </c>
      <c r="H29" s="600">
        <f t="shared" si="13"/>
        <v>0</v>
      </c>
      <c r="I29" s="600">
        <f t="shared" si="13"/>
        <v>0</v>
      </c>
      <c r="J29" s="600">
        <f t="shared" si="13"/>
        <v>0</v>
      </c>
      <c r="K29" s="600">
        <f t="shared" si="13"/>
        <v>0</v>
      </c>
      <c r="L29" s="600">
        <f t="shared" si="13"/>
        <v>0</v>
      </c>
      <c r="M29" s="600">
        <f t="shared" si="13"/>
        <v>0</v>
      </c>
      <c r="N29" s="600">
        <f t="shared" si="13"/>
        <v>0</v>
      </c>
      <c r="O29" s="600">
        <f t="shared" si="13"/>
        <v>0</v>
      </c>
      <c r="P29" s="424">
        <f t="shared" si="13"/>
        <v>0</v>
      </c>
      <c r="Q29" s="424">
        <f t="shared" si="13"/>
        <v>0</v>
      </c>
      <c r="R29" s="424">
        <f t="shared" si="13"/>
        <v>0</v>
      </c>
      <c r="S29" s="424">
        <f t="shared" si="13"/>
        <v>0</v>
      </c>
      <c r="T29" s="424">
        <f t="shared" si="13"/>
        <v>0</v>
      </c>
      <c r="U29" s="424">
        <f t="shared" si="13"/>
        <v>0</v>
      </c>
      <c r="V29" s="428"/>
      <c r="W29" s="968">
        <f>F29+G29+M29+S29+T29+U29-E29</f>
        <v>0</v>
      </c>
    </row>
    <row r="30" spans="1:23" ht="13.35" customHeight="1">
      <c r="A30" s="730"/>
      <c r="B30" s="731" t="s">
        <v>3246</v>
      </c>
      <c r="C30" s="695" t="s">
        <v>3247</v>
      </c>
      <c r="D30" s="491" t="s">
        <v>3250</v>
      </c>
      <c r="E30" s="728">
        <f>F30+G30+M30+S30+T30+U30</f>
        <v>78271472</v>
      </c>
      <c r="F30" s="733">
        <v>78271472</v>
      </c>
      <c r="G30" s="728"/>
      <c r="H30" s="728"/>
      <c r="I30" s="728"/>
      <c r="J30" s="728"/>
      <c r="K30" s="728"/>
      <c r="L30" s="728"/>
      <c r="M30" s="728"/>
      <c r="N30" s="728"/>
      <c r="O30" s="728"/>
      <c r="P30" s="507"/>
      <c r="Q30" s="507"/>
      <c r="R30" s="507"/>
      <c r="S30" s="507"/>
      <c r="T30" s="507"/>
      <c r="U30" s="507"/>
      <c r="V30" s="506"/>
      <c r="W30" s="564" t="s">
        <v>3229</v>
      </c>
    </row>
    <row r="31" spans="1:23" outlineLevel="1">
      <c r="A31" s="557"/>
      <c r="B31" s="731" t="s">
        <v>3193</v>
      </c>
      <c r="C31" s="732" t="s">
        <v>3248</v>
      </c>
      <c r="D31" s="491" t="s">
        <v>2967</v>
      </c>
      <c r="E31" s="728">
        <f>F32+G31+M31+S31+T31+U31</f>
        <v>2362055</v>
      </c>
      <c r="F31" s="728">
        <v>7269041</v>
      </c>
      <c r="G31" s="728">
        <v>0</v>
      </c>
      <c r="H31" s="728"/>
      <c r="I31" s="728"/>
      <c r="J31" s="728">
        <v>0</v>
      </c>
      <c r="K31" s="728"/>
      <c r="L31" s="728"/>
      <c r="M31" s="728">
        <f t="shared" ref="M31:M32" si="14">SUM(N31:R31)</f>
        <v>0</v>
      </c>
      <c r="N31" s="728"/>
      <c r="O31" s="728"/>
      <c r="P31" s="729"/>
      <c r="Q31" s="729"/>
      <c r="R31" s="729"/>
      <c r="S31" s="507"/>
      <c r="T31" s="507"/>
      <c r="U31" s="507"/>
      <c r="V31" s="506"/>
      <c r="W31" s="564" t="s">
        <v>3229</v>
      </c>
    </row>
    <row r="32" spans="1:23" outlineLevel="1">
      <c r="A32" s="557"/>
      <c r="B32" s="731" t="s">
        <v>3193</v>
      </c>
      <c r="C32" s="732" t="s">
        <v>3248</v>
      </c>
      <c r="D32" s="491" t="s">
        <v>3249</v>
      </c>
      <c r="E32" s="728">
        <f>F31+G32+M32+S32+T32+U32</f>
        <v>7269041</v>
      </c>
      <c r="F32" s="728">
        <v>2362055</v>
      </c>
      <c r="G32" s="728">
        <v>0</v>
      </c>
      <c r="H32" s="728"/>
      <c r="I32" s="728"/>
      <c r="J32" s="728">
        <v>0</v>
      </c>
      <c r="K32" s="728"/>
      <c r="L32" s="728"/>
      <c r="M32" s="728">
        <f t="shared" si="14"/>
        <v>0</v>
      </c>
      <c r="N32" s="728"/>
      <c r="O32" s="728"/>
      <c r="P32" s="729"/>
      <c r="Q32" s="729"/>
      <c r="R32" s="729"/>
      <c r="S32" s="507"/>
      <c r="T32" s="507"/>
      <c r="U32" s="507"/>
      <c r="V32" s="506"/>
      <c r="W32" s="564" t="s">
        <v>3229</v>
      </c>
    </row>
    <row r="33" spans="1:23" s="429" customFormat="1" outlineLevel="1">
      <c r="A33" s="427" t="s">
        <v>631</v>
      </c>
      <c r="B33" s="599" t="s">
        <v>2478</v>
      </c>
      <c r="C33" s="967"/>
      <c r="D33" s="419"/>
      <c r="E33" s="600">
        <f>E34</f>
        <v>852143480.79999995</v>
      </c>
      <c r="F33" s="600">
        <f>F34</f>
        <v>852143480.79999995</v>
      </c>
      <c r="G33" s="600">
        <v>0</v>
      </c>
      <c r="H33" s="600"/>
      <c r="I33" s="600"/>
      <c r="J33" s="600">
        <v>0</v>
      </c>
      <c r="K33" s="600"/>
      <c r="L33" s="600"/>
      <c r="M33" s="600">
        <f t="shared" si="4"/>
        <v>0</v>
      </c>
      <c r="N33" s="600"/>
      <c r="O33" s="600"/>
      <c r="P33" s="975"/>
      <c r="Q33" s="975"/>
      <c r="R33" s="975"/>
      <c r="S33" s="424"/>
      <c r="T33" s="424"/>
      <c r="U33" s="424"/>
      <c r="V33" s="428"/>
      <c r="W33" s="968">
        <f>F33+G33+M33+S33+T33+U33-E33</f>
        <v>0</v>
      </c>
    </row>
    <row r="34" spans="1:23" ht="13.35" customHeight="1">
      <c r="A34" s="730"/>
      <c r="B34" s="731" t="s">
        <v>3251</v>
      </c>
      <c r="C34" s="732">
        <v>45330</v>
      </c>
      <c r="D34" s="491" t="s">
        <v>2967</v>
      </c>
      <c r="E34" s="728">
        <f>F34+G34+M34+S34+T34+U34</f>
        <v>852143480.79999995</v>
      </c>
      <c r="F34" s="728">
        <v>852143480.79999995</v>
      </c>
      <c r="G34" s="728"/>
      <c r="H34" s="728"/>
      <c r="I34" s="728"/>
      <c r="J34" s="728"/>
      <c r="K34" s="728"/>
      <c r="L34" s="728"/>
      <c r="M34" s="728"/>
      <c r="N34" s="728"/>
      <c r="O34" s="728"/>
      <c r="P34" s="507"/>
      <c r="Q34" s="507"/>
      <c r="R34" s="507"/>
      <c r="S34" s="507"/>
      <c r="T34" s="507"/>
      <c r="U34" s="507"/>
      <c r="V34" s="506"/>
      <c r="W34" s="564" t="s">
        <v>3229</v>
      </c>
    </row>
    <row r="35" spans="1:23" s="429" customFormat="1" outlineLevel="1">
      <c r="A35" s="427" t="s">
        <v>632</v>
      </c>
      <c r="B35" s="599" t="s">
        <v>2479</v>
      </c>
      <c r="C35" s="967"/>
      <c r="D35" s="419"/>
      <c r="E35" s="600">
        <f t="shared" ref="E35:U35" si="15">SUM(E36:E36)</f>
        <v>63305871</v>
      </c>
      <c r="F35" s="600">
        <f t="shared" si="15"/>
        <v>63305871</v>
      </c>
      <c r="G35" s="600">
        <f t="shared" si="15"/>
        <v>0</v>
      </c>
      <c r="H35" s="600">
        <f t="shared" si="15"/>
        <v>0</v>
      </c>
      <c r="I35" s="600">
        <f t="shared" si="15"/>
        <v>0</v>
      </c>
      <c r="J35" s="600">
        <f t="shared" si="15"/>
        <v>0</v>
      </c>
      <c r="K35" s="600">
        <f t="shared" si="15"/>
        <v>0</v>
      </c>
      <c r="L35" s="600">
        <f t="shared" si="15"/>
        <v>0</v>
      </c>
      <c r="M35" s="600">
        <f t="shared" si="15"/>
        <v>0</v>
      </c>
      <c r="N35" s="600">
        <f t="shared" si="15"/>
        <v>0</v>
      </c>
      <c r="O35" s="600">
        <f t="shared" si="15"/>
        <v>0</v>
      </c>
      <c r="P35" s="424">
        <f t="shared" si="15"/>
        <v>0</v>
      </c>
      <c r="Q35" s="424">
        <f t="shared" si="15"/>
        <v>0</v>
      </c>
      <c r="R35" s="424">
        <f t="shared" si="15"/>
        <v>0</v>
      </c>
      <c r="S35" s="424">
        <f t="shared" si="15"/>
        <v>0</v>
      </c>
      <c r="T35" s="424">
        <f t="shared" si="15"/>
        <v>0</v>
      </c>
      <c r="U35" s="424">
        <f t="shared" si="15"/>
        <v>0</v>
      </c>
      <c r="V35" s="428"/>
      <c r="W35" s="968">
        <f>F35+G35+M35+S35+T35+U35-E35</f>
        <v>0</v>
      </c>
    </row>
    <row r="36" spans="1:23" outlineLevel="1">
      <c r="A36" s="557"/>
      <c r="B36" s="731" t="s">
        <v>3252</v>
      </c>
      <c r="C36" s="732">
        <v>45511</v>
      </c>
      <c r="D36" s="491" t="s">
        <v>3253</v>
      </c>
      <c r="E36" s="728">
        <f>F36+G36+M36+S36+T36+U36</f>
        <v>63305871</v>
      </c>
      <c r="F36" s="728">
        <v>63305871</v>
      </c>
      <c r="G36" s="728">
        <v>0</v>
      </c>
      <c r="H36" s="728"/>
      <c r="I36" s="728"/>
      <c r="J36" s="728">
        <v>0</v>
      </c>
      <c r="K36" s="728"/>
      <c r="L36" s="728"/>
      <c r="M36" s="728">
        <f t="shared" ref="M36" si="16">SUM(N36:R36)</f>
        <v>0</v>
      </c>
      <c r="N36" s="728"/>
      <c r="O36" s="728"/>
      <c r="P36" s="729"/>
      <c r="Q36" s="729"/>
      <c r="R36" s="729"/>
      <c r="S36" s="507"/>
      <c r="T36" s="507"/>
      <c r="U36" s="507"/>
      <c r="V36" s="506"/>
      <c r="W36" s="564" t="s">
        <v>3229</v>
      </c>
    </row>
    <row r="37" spans="1:23" s="429" customFormat="1" outlineLevel="1">
      <c r="A37" s="427" t="s">
        <v>633</v>
      </c>
      <c r="B37" s="599" t="s">
        <v>2480</v>
      </c>
      <c r="C37" s="967"/>
      <c r="D37" s="419"/>
      <c r="E37" s="600">
        <f>E38+E39</f>
        <v>304581778</v>
      </c>
      <c r="F37" s="600">
        <f t="shared" ref="F37:U37" si="17">F38+F39</f>
        <v>304581778</v>
      </c>
      <c r="G37" s="600">
        <f t="shared" si="17"/>
        <v>0</v>
      </c>
      <c r="H37" s="600">
        <f t="shared" si="17"/>
        <v>0</v>
      </c>
      <c r="I37" s="600">
        <f t="shared" si="17"/>
        <v>0</v>
      </c>
      <c r="J37" s="600">
        <f t="shared" si="17"/>
        <v>0</v>
      </c>
      <c r="K37" s="600">
        <f t="shared" si="17"/>
        <v>0</v>
      </c>
      <c r="L37" s="600">
        <f t="shared" si="17"/>
        <v>0</v>
      </c>
      <c r="M37" s="600">
        <f t="shared" si="17"/>
        <v>0</v>
      </c>
      <c r="N37" s="600">
        <f t="shared" si="17"/>
        <v>0</v>
      </c>
      <c r="O37" s="600">
        <f t="shared" si="17"/>
        <v>0</v>
      </c>
      <c r="P37" s="424">
        <f t="shared" si="17"/>
        <v>0</v>
      </c>
      <c r="Q37" s="424">
        <f t="shared" si="17"/>
        <v>0</v>
      </c>
      <c r="R37" s="424">
        <f t="shared" si="17"/>
        <v>0</v>
      </c>
      <c r="S37" s="424">
        <f t="shared" si="17"/>
        <v>0</v>
      </c>
      <c r="T37" s="424">
        <f t="shared" si="17"/>
        <v>0</v>
      </c>
      <c r="U37" s="424">
        <f t="shared" si="17"/>
        <v>0</v>
      </c>
      <c r="V37" s="428"/>
      <c r="W37" s="968">
        <f>F37+G37+M37+S37+T37+U37-E37</f>
        <v>0</v>
      </c>
    </row>
    <row r="38" spans="1:23" ht="25.5" outlineLevel="1">
      <c r="A38" s="557"/>
      <c r="B38" s="731" t="s">
        <v>3255</v>
      </c>
      <c r="C38" s="732" t="s">
        <v>3258</v>
      </c>
      <c r="D38" s="491" t="s">
        <v>3256</v>
      </c>
      <c r="E38" s="728">
        <f>F38+G38+M38+S38+T38+U38</f>
        <v>190202252</v>
      </c>
      <c r="F38" s="728">
        <v>190202252</v>
      </c>
      <c r="G38" s="728">
        <v>0</v>
      </c>
      <c r="H38" s="728"/>
      <c r="I38" s="728"/>
      <c r="J38" s="728">
        <v>0</v>
      </c>
      <c r="K38" s="728"/>
      <c r="L38" s="728"/>
      <c r="M38" s="728">
        <f t="shared" ref="M38" si="18">SUM(N38:R38)</f>
        <v>0</v>
      </c>
      <c r="N38" s="728"/>
      <c r="O38" s="728"/>
      <c r="P38" s="729"/>
      <c r="Q38" s="729"/>
      <c r="R38" s="729"/>
      <c r="S38" s="507"/>
      <c r="T38" s="507"/>
      <c r="U38" s="507"/>
      <c r="V38" s="506"/>
      <c r="W38" s="564" t="s">
        <v>3229</v>
      </c>
    </row>
    <row r="39" spans="1:23" ht="13.35" customHeight="1">
      <c r="A39" s="730"/>
      <c r="B39" s="731" t="s">
        <v>3257</v>
      </c>
      <c r="C39" s="732" t="s">
        <v>3258</v>
      </c>
      <c r="D39" s="491" t="s">
        <v>3254</v>
      </c>
      <c r="E39" s="728">
        <f>F39+G39+M39+S39+T39+U39</f>
        <v>114379526</v>
      </c>
      <c r="F39" s="728">
        <v>114379526</v>
      </c>
      <c r="G39" s="728"/>
      <c r="H39" s="728"/>
      <c r="I39" s="728"/>
      <c r="J39" s="728"/>
      <c r="K39" s="728"/>
      <c r="L39" s="728"/>
      <c r="M39" s="728"/>
      <c r="N39" s="728"/>
      <c r="O39" s="728"/>
      <c r="P39" s="507"/>
      <c r="Q39" s="507"/>
      <c r="R39" s="507"/>
      <c r="S39" s="507"/>
      <c r="T39" s="507"/>
      <c r="U39" s="507"/>
      <c r="V39" s="506"/>
      <c r="W39" s="564" t="s">
        <v>3229</v>
      </c>
    </row>
    <row r="40" spans="1:23" s="429" customFormat="1" ht="13.35" customHeight="1">
      <c r="A40" s="423" t="s">
        <v>764</v>
      </c>
      <c r="B40" s="599" t="s">
        <v>2481</v>
      </c>
      <c r="C40" s="421"/>
      <c r="D40" s="419"/>
      <c r="E40" s="600">
        <f>SUM(E41:E97)</f>
        <v>3285097916</v>
      </c>
      <c r="F40" s="600">
        <f t="shared" ref="F40:U40" si="19">SUM(F41:F97)</f>
        <v>298578935</v>
      </c>
      <c r="G40" s="600">
        <f t="shared" si="19"/>
        <v>0</v>
      </c>
      <c r="H40" s="600">
        <f t="shared" si="19"/>
        <v>0</v>
      </c>
      <c r="I40" s="600">
        <f t="shared" si="19"/>
        <v>0</v>
      </c>
      <c r="J40" s="600">
        <f t="shared" si="19"/>
        <v>0</v>
      </c>
      <c r="K40" s="600">
        <f t="shared" si="19"/>
        <v>0</v>
      </c>
      <c r="L40" s="600">
        <f t="shared" si="19"/>
        <v>0</v>
      </c>
      <c r="M40" s="600">
        <f t="shared" si="19"/>
        <v>2986518981</v>
      </c>
      <c r="N40" s="600">
        <f t="shared" si="19"/>
        <v>1702950000</v>
      </c>
      <c r="O40" s="600">
        <f t="shared" si="19"/>
        <v>0</v>
      </c>
      <c r="P40" s="424">
        <f t="shared" si="19"/>
        <v>0</v>
      </c>
      <c r="Q40" s="424">
        <f t="shared" si="19"/>
        <v>4034000</v>
      </c>
      <c r="R40" s="424">
        <f t="shared" si="19"/>
        <v>1279534981</v>
      </c>
      <c r="S40" s="424">
        <f t="shared" si="19"/>
        <v>0</v>
      </c>
      <c r="T40" s="424">
        <f t="shared" si="19"/>
        <v>0</v>
      </c>
      <c r="U40" s="424">
        <f t="shared" si="19"/>
        <v>0</v>
      </c>
      <c r="V40" s="428"/>
      <c r="W40" s="968">
        <f>F40+G40+M40+S40+T40+U40-E40</f>
        <v>0</v>
      </c>
    </row>
    <row r="41" spans="1:23" outlineLevel="1">
      <c r="A41" s="557"/>
      <c r="B41" s="734" t="s">
        <v>3467</v>
      </c>
      <c r="C41" s="735">
        <v>45419</v>
      </c>
      <c r="D41" s="491" t="s">
        <v>3196</v>
      </c>
      <c r="E41" s="728">
        <f t="shared" ref="E41:E72" si="20">F41+G41+M41+S41+T41+U41</f>
        <v>35361000</v>
      </c>
      <c r="F41" s="728"/>
      <c r="G41" s="728">
        <v>0</v>
      </c>
      <c r="H41" s="728"/>
      <c r="I41" s="728"/>
      <c r="J41" s="728">
        <v>0</v>
      </c>
      <c r="K41" s="728"/>
      <c r="L41" s="728"/>
      <c r="M41" s="728">
        <f t="shared" ref="M41:M96" si="21">SUM(N41:R41)</f>
        <v>35361000</v>
      </c>
      <c r="N41" s="728">
        <v>35361000</v>
      </c>
      <c r="O41" s="728"/>
      <c r="P41" s="729"/>
      <c r="Q41" s="729"/>
      <c r="R41" s="729"/>
      <c r="S41" s="507"/>
      <c r="T41" s="507"/>
      <c r="U41" s="507"/>
      <c r="V41" s="506"/>
      <c r="W41" s="722" t="s">
        <v>3643</v>
      </c>
    </row>
    <row r="42" spans="1:23" outlineLevel="1">
      <c r="A42" s="557"/>
      <c r="B42" s="734" t="s">
        <v>3468</v>
      </c>
      <c r="C42" s="735">
        <v>45419</v>
      </c>
      <c r="D42" s="491" t="s">
        <v>3197</v>
      </c>
      <c r="E42" s="728">
        <f t="shared" si="20"/>
        <v>44356000</v>
      </c>
      <c r="F42" s="728"/>
      <c r="G42" s="728">
        <v>0</v>
      </c>
      <c r="H42" s="728"/>
      <c r="I42" s="728"/>
      <c r="J42" s="728">
        <v>0</v>
      </c>
      <c r="K42" s="728"/>
      <c r="L42" s="728"/>
      <c r="M42" s="728">
        <f t="shared" si="21"/>
        <v>44356000</v>
      </c>
      <c r="N42" s="728">
        <v>44356000</v>
      </c>
      <c r="O42" s="728"/>
      <c r="P42" s="729"/>
      <c r="Q42" s="729"/>
      <c r="R42" s="729"/>
      <c r="S42" s="507"/>
      <c r="T42" s="507"/>
      <c r="U42" s="507"/>
      <c r="V42" s="506"/>
      <c r="W42" s="722" t="s">
        <v>3643</v>
      </c>
    </row>
    <row r="43" spans="1:23" outlineLevel="1">
      <c r="A43" s="557"/>
      <c r="B43" s="734" t="s">
        <v>3469</v>
      </c>
      <c r="C43" s="735">
        <v>45419</v>
      </c>
      <c r="D43" s="491" t="s">
        <v>3198</v>
      </c>
      <c r="E43" s="728">
        <f t="shared" si="20"/>
        <v>17509000</v>
      </c>
      <c r="F43" s="728"/>
      <c r="G43" s="728">
        <v>0</v>
      </c>
      <c r="H43" s="728"/>
      <c r="I43" s="728"/>
      <c r="J43" s="728">
        <v>0</v>
      </c>
      <c r="K43" s="728"/>
      <c r="L43" s="728"/>
      <c r="M43" s="728">
        <f t="shared" si="21"/>
        <v>17509000</v>
      </c>
      <c r="N43" s="728">
        <v>17509000</v>
      </c>
      <c r="O43" s="728"/>
      <c r="P43" s="729"/>
      <c r="Q43" s="729"/>
      <c r="R43" s="729"/>
      <c r="S43" s="507"/>
      <c r="T43" s="507"/>
      <c r="U43" s="507"/>
      <c r="V43" s="506"/>
      <c r="W43" s="722" t="s">
        <v>3643</v>
      </c>
    </row>
    <row r="44" spans="1:23" outlineLevel="1">
      <c r="A44" s="557"/>
      <c r="B44" s="734" t="s">
        <v>3470</v>
      </c>
      <c r="C44" s="735">
        <v>45419</v>
      </c>
      <c r="D44" s="491" t="s">
        <v>3199</v>
      </c>
      <c r="E44" s="728">
        <f t="shared" si="20"/>
        <v>8858000</v>
      </c>
      <c r="F44" s="728"/>
      <c r="G44" s="728">
        <v>0</v>
      </c>
      <c r="H44" s="728"/>
      <c r="I44" s="728"/>
      <c r="J44" s="728">
        <v>0</v>
      </c>
      <c r="K44" s="728"/>
      <c r="L44" s="728"/>
      <c r="M44" s="728">
        <f t="shared" si="21"/>
        <v>8858000</v>
      </c>
      <c r="N44" s="728">
        <v>8858000</v>
      </c>
      <c r="O44" s="728"/>
      <c r="P44" s="729"/>
      <c r="Q44" s="729"/>
      <c r="R44" s="729"/>
      <c r="S44" s="507"/>
      <c r="T44" s="507"/>
      <c r="U44" s="507"/>
      <c r="V44" s="506"/>
      <c r="W44" s="722" t="s">
        <v>3643</v>
      </c>
    </row>
    <row r="45" spans="1:23" ht="13.35" customHeight="1">
      <c r="A45" s="730"/>
      <c r="B45" s="734" t="s">
        <v>3471</v>
      </c>
      <c r="C45" s="735">
        <v>45419</v>
      </c>
      <c r="D45" s="507" t="s">
        <v>3200</v>
      </c>
      <c r="E45" s="728">
        <f t="shared" si="20"/>
        <v>14544000</v>
      </c>
      <c r="F45" s="728"/>
      <c r="G45" s="728"/>
      <c r="H45" s="728"/>
      <c r="I45" s="728"/>
      <c r="J45" s="728"/>
      <c r="K45" s="728"/>
      <c r="L45" s="728"/>
      <c r="M45" s="728">
        <f t="shared" si="21"/>
        <v>14544000</v>
      </c>
      <c r="N45" s="728">
        <v>14544000</v>
      </c>
      <c r="O45" s="728"/>
      <c r="P45" s="507"/>
      <c r="Q45" s="507"/>
      <c r="R45" s="507"/>
      <c r="S45" s="507"/>
      <c r="T45" s="507"/>
      <c r="U45" s="507"/>
      <c r="V45" s="506"/>
      <c r="W45" s="722" t="s">
        <v>3643</v>
      </c>
    </row>
    <row r="46" spans="1:23" outlineLevel="1">
      <c r="A46" s="557"/>
      <c r="B46" s="734" t="s">
        <v>3472</v>
      </c>
      <c r="C46" s="735">
        <v>45419</v>
      </c>
      <c r="D46" s="507" t="s">
        <v>3201</v>
      </c>
      <c r="E46" s="728">
        <f t="shared" si="20"/>
        <v>14455000</v>
      </c>
      <c r="F46" s="728"/>
      <c r="G46" s="728">
        <v>0</v>
      </c>
      <c r="H46" s="728"/>
      <c r="I46" s="728"/>
      <c r="J46" s="728">
        <v>0</v>
      </c>
      <c r="K46" s="728"/>
      <c r="L46" s="728"/>
      <c r="M46" s="728">
        <f t="shared" si="21"/>
        <v>14455000</v>
      </c>
      <c r="N46" s="728">
        <v>14455000</v>
      </c>
      <c r="O46" s="728"/>
      <c r="P46" s="729"/>
      <c r="Q46" s="729"/>
      <c r="R46" s="729"/>
      <c r="S46" s="507"/>
      <c r="T46" s="507"/>
      <c r="U46" s="507"/>
      <c r="V46" s="506"/>
      <c r="W46" s="722" t="s">
        <v>3643</v>
      </c>
    </row>
    <row r="47" spans="1:23" outlineLevel="1">
      <c r="A47" s="557"/>
      <c r="B47" s="734" t="s">
        <v>3473</v>
      </c>
      <c r="C47" s="735">
        <v>45439</v>
      </c>
      <c r="D47" s="507" t="s">
        <v>3202</v>
      </c>
      <c r="E47" s="728">
        <f t="shared" si="20"/>
        <v>36900000</v>
      </c>
      <c r="F47" s="728"/>
      <c r="G47" s="728">
        <v>0</v>
      </c>
      <c r="H47" s="728"/>
      <c r="I47" s="728"/>
      <c r="J47" s="728">
        <v>0</v>
      </c>
      <c r="K47" s="728"/>
      <c r="L47" s="728"/>
      <c r="M47" s="728">
        <f t="shared" si="21"/>
        <v>36900000</v>
      </c>
      <c r="N47" s="728">
        <v>36900000</v>
      </c>
      <c r="O47" s="728"/>
      <c r="P47" s="729"/>
      <c r="Q47" s="729"/>
      <c r="R47" s="729"/>
      <c r="S47" s="507"/>
      <c r="T47" s="507"/>
      <c r="U47" s="507"/>
      <c r="V47" s="506"/>
      <c r="W47" s="722" t="s">
        <v>3643</v>
      </c>
    </row>
    <row r="48" spans="1:23" ht="13.35" customHeight="1">
      <c r="A48" s="730"/>
      <c r="B48" s="734" t="s">
        <v>3474</v>
      </c>
      <c r="C48" s="735">
        <v>45439</v>
      </c>
      <c r="D48" s="507" t="s">
        <v>3203</v>
      </c>
      <c r="E48" s="728">
        <f t="shared" si="20"/>
        <v>62993000</v>
      </c>
      <c r="F48" s="728"/>
      <c r="G48" s="728"/>
      <c r="H48" s="728"/>
      <c r="I48" s="728"/>
      <c r="J48" s="728"/>
      <c r="K48" s="728"/>
      <c r="L48" s="728"/>
      <c r="M48" s="728">
        <f t="shared" si="21"/>
        <v>62993000</v>
      </c>
      <c r="N48" s="728">
        <v>62993000</v>
      </c>
      <c r="O48" s="728"/>
      <c r="P48" s="507"/>
      <c r="Q48" s="507"/>
      <c r="R48" s="507"/>
      <c r="S48" s="507"/>
      <c r="T48" s="507"/>
      <c r="U48" s="507"/>
      <c r="V48" s="506"/>
      <c r="W48" s="722" t="s">
        <v>3643</v>
      </c>
    </row>
    <row r="49" spans="1:23" ht="25.5" outlineLevel="1">
      <c r="A49" s="557"/>
      <c r="B49" s="734" t="s">
        <v>3475</v>
      </c>
      <c r="C49" s="735">
        <v>45439</v>
      </c>
      <c r="D49" s="491" t="s">
        <v>3204</v>
      </c>
      <c r="E49" s="728">
        <f t="shared" si="20"/>
        <v>49532000</v>
      </c>
      <c r="F49" s="728"/>
      <c r="G49" s="728">
        <v>0</v>
      </c>
      <c r="H49" s="728"/>
      <c r="I49" s="728"/>
      <c r="J49" s="728">
        <v>0</v>
      </c>
      <c r="K49" s="728"/>
      <c r="L49" s="728"/>
      <c r="M49" s="728">
        <f t="shared" si="21"/>
        <v>49532000</v>
      </c>
      <c r="N49" s="728">
        <v>49532000</v>
      </c>
      <c r="O49" s="728"/>
      <c r="P49" s="729"/>
      <c r="Q49" s="729"/>
      <c r="R49" s="729"/>
      <c r="S49" s="507"/>
      <c r="T49" s="507"/>
      <c r="U49" s="507"/>
      <c r="V49" s="506"/>
      <c r="W49" s="722" t="s">
        <v>3643</v>
      </c>
    </row>
    <row r="50" spans="1:23" ht="25.5" outlineLevel="1">
      <c r="A50" s="557"/>
      <c r="B50" s="734" t="s">
        <v>3476</v>
      </c>
      <c r="C50" s="735">
        <v>45439</v>
      </c>
      <c r="D50" s="491" t="s">
        <v>3205</v>
      </c>
      <c r="E50" s="728">
        <f t="shared" si="20"/>
        <v>27968000</v>
      </c>
      <c r="F50" s="728"/>
      <c r="G50" s="728">
        <v>0</v>
      </c>
      <c r="H50" s="728"/>
      <c r="I50" s="728"/>
      <c r="J50" s="728">
        <v>0</v>
      </c>
      <c r="K50" s="728"/>
      <c r="L50" s="728"/>
      <c r="M50" s="728">
        <f t="shared" si="21"/>
        <v>27968000</v>
      </c>
      <c r="N50" s="728">
        <v>27968000</v>
      </c>
      <c r="O50" s="728"/>
      <c r="P50" s="729"/>
      <c r="Q50" s="729"/>
      <c r="R50" s="729"/>
      <c r="S50" s="507"/>
      <c r="T50" s="507"/>
      <c r="U50" s="507"/>
      <c r="V50" s="506"/>
      <c r="W50" s="722" t="s">
        <v>3643</v>
      </c>
    </row>
    <row r="51" spans="1:23" s="720" customFormat="1" ht="13.35" customHeight="1">
      <c r="A51" s="721"/>
      <c r="B51" s="734" t="s">
        <v>3477</v>
      </c>
      <c r="C51" s="735">
        <v>45419</v>
      </c>
      <c r="D51" s="491" t="s">
        <v>3206</v>
      </c>
      <c r="E51" s="728">
        <f t="shared" si="20"/>
        <v>4403000</v>
      </c>
      <c r="F51" s="718"/>
      <c r="G51" s="718"/>
      <c r="H51" s="718"/>
      <c r="I51" s="718"/>
      <c r="J51" s="718"/>
      <c r="K51" s="718"/>
      <c r="L51" s="718"/>
      <c r="M51" s="728">
        <f t="shared" si="21"/>
        <v>4403000</v>
      </c>
      <c r="N51" s="728">
        <v>4403000</v>
      </c>
      <c r="O51" s="718"/>
      <c r="P51" s="566"/>
      <c r="Q51" s="566"/>
      <c r="R51" s="566"/>
      <c r="S51" s="566"/>
      <c r="T51" s="566"/>
      <c r="U51" s="566"/>
      <c r="V51" s="501"/>
      <c r="W51" s="722" t="s">
        <v>3643</v>
      </c>
    </row>
    <row r="52" spans="1:23" outlineLevel="1">
      <c r="A52" s="557"/>
      <c r="B52" s="734" t="s">
        <v>3478</v>
      </c>
      <c r="C52" s="735">
        <v>45419</v>
      </c>
      <c r="D52" s="491" t="s">
        <v>3207</v>
      </c>
      <c r="E52" s="728">
        <f t="shared" si="20"/>
        <v>27659000</v>
      </c>
      <c r="F52" s="728"/>
      <c r="G52" s="728">
        <v>0</v>
      </c>
      <c r="H52" s="728"/>
      <c r="I52" s="728"/>
      <c r="J52" s="728">
        <v>0</v>
      </c>
      <c r="K52" s="728"/>
      <c r="L52" s="728"/>
      <c r="M52" s="728">
        <f t="shared" si="21"/>
        <v>27659000</v>
      </c>
      <c r="N52" s="728">
        <v>27659000</v>
      </c>
      <c r="O52" s="728"/>
      <c r="P52" s="729"/>
      <c r="Q52" s="729"/>
      <c r="R52" s="729"/>
      <c r="S52" s="507"/>
      <c r="T52" s="507"/>
      <c r="U52" s="507"/>
      <c r="V52" s="506"/>
      <c r="W52" s="722" t="s">
        <v>3643</v>
      </c>
    </row>
    <row r="53" spans="1:23" outlineLevel="1">
      <c r="A53" s="557"/>
      <c r="B53" s="734" t="s">
        <v>3479</v>
      </c>
      <c r="C53" s="735">
        <v>45419</v>
      </c>
      <c r="D53" s="491" t="s">
        <v>3208</v>
      </c>
      <c r="E53" s="728">
        <f t="shared" si="20"/>
        <v>17486000</v>
      </c>
      <c r="F53" s="728"/>
      <c r="G53" s="728">
        <v>0</v>
      </c>
      <c r="H53" s="728"/>
      <c r="I53" s="728"/>
      <c r="J53" s="728">
        <v>0</v>
      </c>
      <c r="K53" s="728"/>
      <c r="L53" s="728"/>
      <c r="M53" s="728">
        <f t="shared" si="21"/>
        <v>17486000</v>
      </c>
      <c r="N53" s="728">
        <v>17486000</v>
      </c>
      <c r="O53" s="728"/>
      <c r="P53" s="729"/>
      <c r="Q53" s="729"/>
      <c r="R53" s="729"/>
      <c r="S53" s="507"/>
      <c r="T53" s="507"/>
      <c r="U53" s="507"/>
      <c r="V53" s="506"/>
      <c r="W53" s="722" t="s">
        <v>3643</v>
      </c>
    </row>
    <row r="54" spans="1:23" s="720" customFormat="1" ht="13.35" customHeight="1">
      <c r="A54" s="721"/>
      <c r="B54" s="734" t="s">
        <v>3480</v>
      </c>
      <c r="C54" s="735">
        <v>45419</v>
      </c>
      <c r="D54" s="491" t="s">
        <v>3209</v>
      </c>
      <c r="E54" s="728">
        <f t="shared" si="20"/>
        <v>171045000</v>
      </c>
      <c r="F54" s="718"/>
      <c r="G54" s="718"/>
      <c r="H54" s="718"/>
      <c r="I54" s="718"/>
      <c r="J54" s="718"/>
      <c r="K54" s="718"/>
      <c r="L54" s="718"/>
      <c r="M54" s="728">
        <f t="shared" si="21"/>
        <v>171045000</v>
      </c>
      <c r="N54" s="728">
        <v>171045000</v>
      </c>
      <c r="O54" s="718"/>
      <c r="P54" s="566"/>
      <c r="Q54" s="566"/>
      <c r="R54" s="566"/>
      <c r="S54" s="566"/>
      <c r="T54" s="566"/>
      <c r="U54" s="566"/>
      <c r="V54" s="501"/>
      <c r="W54" s="722" t="s">
        <v>3643</v>
      </c>
    </row>
    <row r="55" spans="1:23" ht="13.35" customHeight="1">
      <c r="A55" s="730"/>
      <c r="B55" s="734" t="s">
        <v>3481</v>
      </c>
      <c r="C55" s="735">
        <v>45419</v>
      </c>
      <c r="D55" s="491" t="s">
        <v>3210</v>
      </c>
      <c r="E55" s="728">
        <f t="shared" si="20"/>
        <v>6102000</v>
      </c>
      <c r="F55" s="728"/>
      <c r="G55" s="728"/>
      <c r="H55" s="728"/>
      <c r="I55" s="728"/>
      <c r="J55" s="728"/>
      <c r="K55" s="728"/>
      <c r="L55" s="728"/>
      <c r="M55" s="728">
        <f t="shared" si="21"/>
        <v>6102000</v>
      </c>
      <c r="N55" s="728">
        <v>6102000</v>
      </c>
      <c r="O55" s="728"/>
      <c r="P55" s="507"/>
      <c r="Q55" s="507"/>
      <c r="R55" s="507"/>
      <c r="S55" s="507"/>
      <c r="T55" s="507"/>
      <c r="U55" s="507"/>
      <c r="V55" s="506"/>
      <c r="W55" s="722" t="s">
        <v>3643</v>
      </c>
    </row>
    <row r="56" spans="1:23" outlineLevel="1">
      <c r="A56" s="557"/>
      <c r="B56" s="734" t="s">
        <v>3482</v>
      </c>
      <c r="C56" s="735">
        <v>45419</v>
      </c>
      <c r="D56" s="491" t="s">
        <v>3211</v>
      </c>
      <c r="E56" s="728">
        <f t="shared" si="20"/>
        <v>25220000</v>
      </c>
      <c r="F56" s="728"/>
      <c r="G56" s="728">
        <v>0</v>
      </c>
      <c r="H56" s="728"/>
      <c r="I56" s="728"/>
      <c r="J56" s="728">
        <v>0</v>
      </c>
      <c r="K56" s="728"/>
      <c r="L56" s="728"/>
      <c r="M56" s="728">
        <f t="shared" si="21"/>
        <v>25220000</v>
      </c>
      <c r="N56" s="728">
        <v>25220000</v>
      </c>
      <c r="O56" s="728"/>
      <c r="P56" s="729"/>
      <c r="Q56" s="729"/>
      <c r="R56" s="729"/>
      <c r="S56" s="507"/>
      <c r="T56" s="507"/>
      <c r="U56" s="507"/>
      <c r="V56" s="506"/>
      <c r="W56" s="722" t="s">
        <v>3643</v>
      </c>
    </row>
    <row r="57" spans="1:23" outlineLevel="1">
      <c r="A57" s="557"/>
      <c r="B57" s="734" t="s">
        <v>3483</v>
      </c>
      <c r="C57" s="735">
        <v>45419</v>
      </c>
      <c r="D57" s="491" t="s">
        <v>3212</v>
      </c>
      <c r="E57" s="728">
        <f t="shared" si="20"/>
        <v>53640000</v>
      </c>
      <c r="F57" s="728"/>
      <c r="G57" s="728">
        <v>0</v>
      </c>
      <c r="H57" s="728"/>
      <c r="I57" s="728"/>
      <c r="J57" s="728">
        <v>0</v>
      </c>
      <c r="K57" s="728"/>
      <c r="L57" s="728"/>
      <c r="M57" s="728">
        <f t="shared" si="21"/>
        <v>53640000</v>
      </c>
      <c r="N57" s="728">
        <v>53640000</v>
      </c>
      <c r="O57" s="728"/>
      <c r="P57" s="729"/>
      <c r="Q57" s="729"/>
      <c r="R57" s="729"/>
      <c r="S57" s="507"/>
      <c r="T57" s="507"/>
      <c r="U57" s="507"/>
      <c r="V57" s="506"/>
      <c r="W57" s="722" t="s">
        <v>3643</v>
      </c>
    </row>
    <row r="58" spans="1:23" outlineLevel="1">
      <c r="A58" s="557"/>
      <c r="B58" s="734" t="s">
        <v>3484</v>
      </c>
      <c r="C58" s="735">
        <v>45419</v>
      </c>
      <c r="D58" s="491" t="s">
        <v>3213</v>
      </c>
      <c r="E58" s="728">
        <f t="shared" si="20"/>
        <v>56702000</v>
      </c>
      <c r="F58" s="728"/>
      <c r="G58" s="728">
        <v>0</v>
      </c>
      <c r="H58" s="728"/>
      <c r="I58" s="728"/>
      <c r="J58" s="728">
        <v>0</v>
      </c>
      <c r="K58" s="728"/>
      <c r="L58" s="728"/>
      <c r="M58" s="728">
        <f t="shared" si="21"/>
        <v>56702000</v>
      </c>
      <c r="N58" s="728">
        <v>56702000</v>
      </c>
      <c r="O58" s="728"/>
      <c r="P58" s="729"/>
      <c r="Q58" s="729"/>
      <c r="R58" s="729"/>
      <c r="S58" s="507"/>
      <c r="T58" s="507"/>
      <c r="U58" s="507"/>
      <c r="V58" s="506"/>
      <c r="W58" s="722" t="s">
        <v>3643</v>
      </c>
    </row>
    <row r="59" spans="1:23" outlineLevel="1">
      <c r="A59" s="557"/>
      <c r="B59" s="734" t="s">
        <v>3485</v>
      </c>
      <c r="C59" s="735">
        <v>45419</v>
      </c>
      <c r="D59" s="491" t="s">
        <v>3214</v>
      </c>
      <c r="E59" s="728">
        <f t="shared" si="20"/>
        <v>8489000</v>
      </c>
      <c r="F59" s="728"/>
      <c r="G59" s="728">
        <v>0</v>
      </c>
      <c r="H59" s="728"/>
      <c r="I59" s="728"/>
      <c r="J59" s="728">
        <v>0</v>
      </c>
      <c r="K59" s="728"/>
      <c r="L59" s="728"/>
      <c r="M59" s="728">
        <f t="shared" si="21"/>
        <v>8489000</v>
      </c>
      <c r="N59" s="728">
        <v>8411000</v>
      </c>
      <c r="O59" s="728"/>
      <c r="P59" s="729"/>
      <c r="Q59" s="729"/>
      <c r="R59" s="736">
        <v>78000</v>
      </c>
      <c r="S59" s="507"/>
      <c r="T59" s="507"/>
      <c r="U59" s="507"/>
      <c r="V59" s="506"/>
      <c r="W59" s="722" t="s">
        <v>3643</v>
      </c>
    </row>
    <row r="60" spans="1:23" ht="13.35" customHeight="1">
      <c r="A60" s="730"/>
      <c r="B60" s="734" t="s">
        <v>3486</v>
      </c>
      <c r="C60" s="735">
        <v>45419</v>
      </c>
      <c r="D60" s="491" t="s">
        <v>3215</v>
      </c>
      <c r="E60" s="728">
        <f t="shared" si="20"/>
        <v>96291000</v>
      </c>
      <c r="F60" s="728"/>
      <c r="G60" s="728"/>
      <c r="H60" s="728"/>
      <c r="I60" s="728"/>
      <c r="J60" s="728"/>
      <c r="K60" s="728"/>
      <c r="L60" s="728"/>
      <c r="M60" s="728">
        <f t="shared" si="21"/>
        <v>96291000</v>
      </c>
      <c r="N60" s="728">
        <v>96291000</v>
      </c>
      <c r="O60" s="728"/>
      <c r="P60" s="507"/>
      <c r="Q60" s="507"/>
      <c r="R60" s="507"/>
      <c r="S60" s="507"/>
      <c r="T60" s="507"/>
      <c r="U60" s="507"/>
      <c r="V60" s="506"/>
      <c r="W60" s="722" t="s">
        <v>3643</v>
      </c>
    </row>
    <row r="61" spans="1:23" outlineLevel="1">
      <c r="A61" s="557"/>
      <c r="B61" s="734" t="s">
        <v>3487</v>
      </c>
      <c r="C61" s="735">
        <v>45419</v>
      </c>
      <c r="D61" s="491" t="s">
        <v>3216</v>
      </c>
      <c r="E61" s="728">
        <f t="shared" si="20"/>
        <v>36013000</v>
      </c>
      <c r="F61" s="728"/>
      <c r="G61" s="728">
        <v>0</v>
      </c>
      <c r="H61" s="728"/>
      <c r="I61" s="728"/>
      <c r="J61" s="728">
        <v>0</v>
      </c>
      <c r="K61" s="728"/>
      <c r="L61" s="728"/>
      <c r="M61" s="728">
        <f t="shared" si="21"/>
        <v>36013000</v>
      </c>
      <c r="N61" s="728">
        <v>36013000</v>
      </c>
      <c r="O61" s="728"/>
      <c r="P61" s="729"/>
      <c r="Q61" s="729"/>
      <c r="R61" s="729"/>
      <c r="S61" s="507"/>
      <c r="T61" s="507"/>
      <c r="U61" s="507"/>
      <c r="V61" s="506"/>
      <c r="W61" s="722" t="s">
        <v>3643</v>
      </c>
    </row>
    <row r="62" spans="1:23" outlineLevel="1">
      <c r="A62" s="557"/>
      <c r="B62" s="734" t="s">
        <v>3488</v>
      </c>
      <c r="C62" s="735">
        <v>45419</v>
      </c>
      <c r="D62" s="491" t="s">
        <v>3217</v>
      </c>
      <c r="E62" s="728">
        <f t="shared" si="20"/>
        <v>107330000</v>
      </c>
      <c r="F62" s="728"/>
      <c r="G62" s="728">
        <v>0</v>
      </c>
      <c r="H62" s="728"/>
      <c r="I62" s="728"/>
      <c r="J62" s="728">
        <v>0</v>
      </c>
      <c r="K62" s="728"/>
      <c r="L62" s="728"/>
      <c r="M62" s="728">
        <f t="shared" si="21"/>
        <v>107330000</v>
      </c>
      <c r="N62" s="728">
        <v>107330000</v>
      </c>
      <c r="O62" s="728"/>
      <c r="P62" s="729"/>
      <c r="Q62" s="729"/>
      <c r="R62" s="729"/>
      <c r="S62" s="507"/>
      <c r="T62" s="507"/>
      <c r="U62" s="507"/>
      <c r="V62" s="506"/>
      <c r="W62" s="722" t="s">
        <v>3643</v>
      </c>
    </row>
    <row r="63" spans="1:23" ht="13.35" customHeight="1">
      <c r="A63" s="730"/>
      <c r="B63" s="734" t="s">
        <v>3489</v>
      </c>
      <c r="C63" s="735">
        <v>45419</v>
      </c>
      <c r="D63" s="491" t="s">
        <v>3218</v>
      </c>
      <c r="E63" s="728">
        <f t="shared" si="20"/>
        <v>23812000</v>
      </c>
      <c r="F63" s="728"/>
      <c r="G63" s="728"/>
      <c r="H63" s="728"/>
      <c r="I63" s="728"/>
      <c r="J63" s="728"/>
      <c r="K63" s="728"/>
      <c r="L63" s="728"/>
      <c r="M63" s="728">
        <f t="shared" si="21"/>
        <v>23812000</v>
      </c>
      <c r="N63" s="728">
        <v>23812000</v>
      </c>
      <c r="O63" s="728"/>
      <c r="P63" s="736"/>
      <c r="Q63" s="736"/>
      <c r="R63" s="736"/>
      <c r="S63" s="507"/>
      <c r="T63" s="507"/>
      <c r="U63" s="507"/>
      <c r="V63" s="506"/>
      <c r="W63" s="722" t="s">
        <v>3643</v>
      </c>
    </row>
    <row r="64" spans="1:23" outlineLevel="1">
      <c r="A64" s="557"/>
      <c r="B64" s="734" t="s">
        <v>3490</v>
      </c>
      <c r="C64" s="735">
        <v>45422</v>
      </c>
      <c r="D64" s="491" t="s">
        <v>3198</v>
      </c>
      <c r="E64" s="728">
        <f t="shared" si="20"/>
        <v>3568000</v>
      </c>
      <c r="F64" s="728"/>
      <c r="G64" s="728">
        <v>0</v>
      </c>
      <c r="H64" s="728"/>
      <c r="I64" s="728"/>
      <c r="J64" s="728">
        <v>0</v>
      </c>
      <c r="K64" s="728"/>
      <c r="L64" s="728"/>
      <c r="M64" s="728">
        <f t="shared" si="21"/>
        <v>3568000</v>
      </c>
      <c r="N64" s="728">
        <v>2276000</v>
      </c>
      <c r="O64" s="728"/>
      <c r="P64" s="736"/>
      <c r="Q64" s="736"/>
      <c r="R64" s="736">
        <v>1292000</v>
      </c>
      <c r="S64" s="507"/>
      <c r="T64" s="507"/>
      <c r="U64" s="507"/>
      <c r="V64" s="506"/>
      <c r="W64" s="722" t="s">
        <v>3643</v>
      </c>
    </row>
    <row r="65" spans="1:23" ht="38.25" outlineLevel="1">
      <c r="A65" s="557"/>
      <c r="B65" s="734" t="s">
        <v>3491</v>
      </c>
      <c r="C65" s="735">
        <v>45422</v>
      </c>
      <c r="D65" s="491" t="s">
        <v>3521</v>
      </c>
      <c r="E65" s="728">
        <f t="shared" si="20"/>
        <v>46945000</v>
      </c>
      <c r="F65" s="728"/>
      <c r="G65" s="728"/>
      <c r="H65" s="728"/>
      <c r="I65" s="728"/>
      <c r="J65" s="728"/>
      <c r="K65" s="728"/>
      <c r="L65" s="728"/>
      <c r="M65" s="728">
        <f t="shared" si="21"/>
        <v>46945000</v>
      </c>
      <c r="N65" s="728">
        <v>46945000</v>
      </c>
      <c r="O65" s="728"/>
      <c r="P65" s="736"/>
      <c r="Q65" s="736"/>
      <c r="R65" s="736"/>
      <c r="S65" s="507"/>
      <c r="T65" s="507"/>
      <c r="U65" s="507"/>
      <c r="V65" s="506"/>
      <c r="W65" s="722" t="s">
        <v>3643</v>
      </c>
    </row>
    <row r="66" spans="1:23" ht="63.75" outlineLevel="1">
      <c r="A66" s="557"/>
      <c r="B66" s="734" t="s">
        <v>3492</v>
      </c>
      <c r="C66" s="735">
        <v>45422</v>
      </c>
      <c r="D66" s="491" t="s">
        <v>3522</v>
      </c>
      <c r="E66" s="728">
        <f t="shared" si="20"/>
        <v>40039000</v>
      </c>
      <c r="F66" s="728"/>
      <c r="G66" s="728"/>
      <c r="H66" s="728"/>
      <c r="I66" s="728"/>
      <c r="J66" s="728"/>
      <c r="K66" s="728"/>
      <c r="L66" s="728"/>
      <c r="M66" s="728">
        <f t="shared" si="21"/>
        <v>40039000</v>
      </c>
      <c r="N66" s="728">
        <v>40039000</v>
      </c>
      <c r="O66" s="728"/>
      <c r="P66" s="736"/>
      <c r="Q66" s="736"/>
      <c r="R66" s="736"/>
      <c r="S66" s="507"/>
      <c r="T66" s="507"/>
      <c r="U66" s="507"/>
      <c r="V66" s="506"/>
      <c r="W66" s="722" t="s">
        <v>3643</v>
      </c>
    </row>
    <row r="67" spans="1:23" ht="38.25" outlineLevel="1">
      <c r="A67" s="557"/>
      <c r="B67" s="734" t="s">
        <v>3493</v>
      </c>
      <c r="C67" s="735">
        <v>45422</v>
      </c>
      <c r="D67" s="491" t="s">
        <v>3523</v>
      </c>
      <c r="E67" s="728">
        <f t="shared" si="20"/>
        <v>104874000</v>
      </c>
      <c r="F67" s="728"/>
      <c r="G67" s="728"/>
      <c r="H67" s="728"/>
      <c r="I67" s="728"/>
      <c r="J67" s="728"/>
      <c r="K67" s="728"/>
      <c r="L67" s="728"/>
      <c r="M67" s="728">
        <f t="shared" si="21"/>
        <v>104874000</v>
      </c>
      <c r="N67" s="728">
        <v>96098000</v>
      </c>
      <c r="O67" s="728"/>
      <c r="P67" s="736"/>
      <c r="Q67" s="736"/>
      <c r="R67" s="736">
        <v>8776000</v>
      </c>
      <c r="S67" s="507"/>
      <c r="T67" s="507"/>
      <c r="U67" s="507"/>
      <c r="V67" s="506"/>
      <c r="W67" s="722" t="s">
        <v>3643</v>
      </c>
    </row>
    <row r="68" spans="1:23" outlineLevel="1">
      <c r="A68" s="557"/>
      <c r="B68" s="734" t="s">
        <v>3494</v>
      </c>
      <c r="C68" s="735">
        <v>45422</v>
      </c>
      <c r="D68" s="491" t="s">
        <v>3524</v>
      </c>
      <c r="E68" s="728">
        <f t="shared" si="20"/>
        <v>2737000</v>
      </c>
      <c r="F68" s="728"/>
      <c r="G68" s="728"/>
      <c r="H68" s="728"/>
      <c r="I68" s="728"/>
      <c r="J68" s="728"/>
      <c r="K68" s="728"/>
      <c r="L68" s="728"/>
      <c r="M68" s="728">
        <f t="shared" si="21"/>
        <v>2737000</v>
      </c>
      <c r="N68" s="728">
        <v>2737000</v>
      </c>
      <c r="O68" s="728"/>
      <c r="P68" s="736"/>
      <c r="Q68" s="736"/>
      <c r="R68" s="736"/>
      <c r="S68" s="507"/>
      <c r="T68" s="507"/>
      <c r="U68" s="507"/>
      <c r="V68" s="506"/>
      <c r="W68" s="722" t="s">
        <v>3643</v>
      </c>
    </row>
    <row r="69" spans="1:23" ht="76.5" outlineLevel="1">
      <c r="A69" s="557"/>
      <c r="B69" s="734" t="s">
        <v>3495</v>
      </c>
      <c r="C69" s="735">
        <v>45428</v>
      </c>
      <c r="D69" s="491" t="s">
        <v>3525</v>
      </c>
      <c r="E69" s="728">
        <f t="shared" si="20"/>
        <v>14547000</v>
      </c>
      <c r="F69" s="728"/>
      <c r="G69" s="728"/>
      <c r="H69" s="728"/>
      <c r="I69" s="728"/>
      <c r="J69" s="728"/>
      <c r="K69" s="728"/>
      <c r="L69" s="728"/>
      <c r="M69" s="728">
        <f t="shared" si="21"/>
        <v>14547000</v>
      </c>
      <c r="N69" s="728">
        <v>14547000</v>
      </c>
      <c r="O69" s="728"/>
      <c r="P69" s="736"/>
      <c r="Q69" s="736"/>
      <c r="R69" s="736"/>
      <c r="S69" s="507"/>
      <c r="T69" s="507"/>
      <c r="U69" s="507"/>
      <c r="V69" s="506"/>
      <c r="W69" s="722" t="s">
        <v>3643</v>
      </c>
    </row>
    <row r="70" spans="1:23" ht="25.5" outlineLevel="1">
      <c r="A70" s="557"/>
      <c r="B70" s="734" t="s">
        <v>3496</v>
      </c>
      <c r="C70" s="735">
        <v>45425</v>
      </c>
      <c r="D70" s="491" t="s">
        <v>3526</v>
      </c>
      <c r="E70" s="728">
        <f t="shared" si="20"/>
        <v>76813000</v>
      </c>
      <c r="F70" s="728"/>
      <c r="G70" s="728"/>
      <c r="H70" s="728"/>
      <c r="I70" s="728"/>
      <c r="J70" s="728"/>
      <c r="K70" s="728"/>
      <c r="L70" s="728"/>
      <c r="M70" s="728">
        <f t="shared" si="21"/>
        <v>76813000</v>
      </c>
      <c r="N70" s="728">
        <v>76813000</v>
      </c>
      <c r="O70" s="728"/>
      <c r="P70" s="736"/>
      <c r="Q70" s="736"/>
      <c r="R70" s="736"/>
      <c r="S70" s="507"/>
      <c r="T70" s="507"/>
      <c r="U70" s="507"/>
      <c r="V70" s="506"/>
      <c r="W70" s="722" t="s">
        <v>3643</v>
      </c>
    </row>
    <row r="71" spans="1:23" ht="51" outlineLevel="1">
      <c r="A71" s="557"/>
      <c r="B71" s="734" t="s">
        <v>3497</v>
      </c>
      <c r="C71" s="735">
        <v>45439</v>
      </c>
      <c r="D71" s="491" t="s">
        <v>3527</v>
      </c>
      <c r="E71" s="728">
        <f t="shared" si="20"/>
        <v>254446000</v>
      </c>
      <c r="F71" s="728"/>
      <c r="G71" s="728"/>
      <c r="H71" s="728"/>
      <c r="I71" s="728"/>
      <c r="J71" s="728"/>
      <c r="K71" s="728"/>
      <c r="L71" s="728"/>
      <c r="M71" s="728">
        <f t="shared" si="21"/>
        <v>254446000</v>
      </c>
      <c r="N71" s="728">
        <v>254446000</v>
      </c>
      <c r="O71" s="728"/>
      <c r="P71" s="736"/>
      <c r="Q71" s="736"/>
      <c r="R71" s="736"/>
      <c r="S71" s="507"/>
      <c r="T71" s="507"/>
      <c r="U71" s="507"/>
      <c r="V71" s="506"/>
      <c r="W71" s="722" t="s">
        <v>3643</v>
      </c>
    </row>
    <row r="72" spans="1:23" ht="25.5" outlineLevel="1">
      <c r="A72" s="557"/>
      <c r="B72" s="734" t="s">
        <v>3498</v>
      </c>
      <c r="C72" s="735">
        <v>45439</v>
      </c>
      <c r="D72" s="491" t="s">
        <v>3528</v>
      </c>
      <c r="E72" s="728">
        <f t="shared" si="20"/>
        <v>10483000</v>
      </c>
      <c r="F72" s="728"/>
      <c r="G72" s="728"/>
      <c r="H72" s="728"/>
      <c r="I72" s="728"/>
      <c r="J72" s="728"/>
      <c r="K72" s="728"/>
      <c r="L72" s="728"/>
      <c r="M72" s="728">
        <f t="shared" si="21"/>
        <v>10483000</v>
      </c>
      <c r="N72" s="728">
        <v>10483000</v>
      </c>
      <c r="O72" s="728"/>
      <c r="P72" s="736"/>
      <c r="Q72" s="736"/>
      <c r="R72" s="736"/>
      <c r="S72" s="507"/>
      <c r="T72" s="507"/>
      <c r="U72" s="507"/>
      <c r="V72" s="506"/>
      <c r="W72" s="722" t="s">
        <v>3643</v>
      </c>
    </row>
    <row r="73" spans="1:23" ht="25.5" outlineLevel="1">
      <c r="A73" s="557"/>
      <c r="B73" s="734" t="s">
        <v>3499</v>
      </c>
      <c r="C73" s="735" t="s">
        <v>3500</v>
      </c>
      <c r="D73" s="491" t="s">
        <v>3529</v>
      </c>
      <c r="E73" s="728">
        <f t="shared" ref="E73:E97" si="22">F73+G73+M73+S73+T73+U73</f>
        <v>7499000</v>
      </c>
      <c r="F73" s="728"/>
      <c r="G73" s="728"/>
      <c r="H73" s="728"/>
      <c r="I73" s="728"/>
      <c r="J73" s="728"/>
      <c r="K73" s="728"/>
      <c r="L73" s="728"/>
      <c r="M73" s="728">
        <f t="shared" si="21"/>
        <v>7499000</v>
      </c>
      <c r="N73" s="728">
        <v>7499000</v>
      </c>
      <c r="O73" s="728"/>
      <c r="P73" s="736"/>
      <c r="Q73" s="736"/>
      <c r="R73" s="736"/>
      <c r="S73" s="507"/>
      <c r="T73" s="507"/>
      <c r="U73" s="507"/>
      <c r="V73" s="506"/>
      <c r="W73" s="722" t="s">
        <v>3643</v>
      </c>
    </row>
    <row r="74" spans="1:23" ht="25.5" outlineLevel="1">
      <c r="A74" s="557"/>
      <c r="B74" s="734" t="s">
        <v>3501</v>
      </c>
      <c r="C74" s="735" t="s">
        <v>3502</v>
      </c>
      <c r="D74" s="491" t="s">
        <v>3530</v>
      </c>
      <c r="E74" s="728">
        <f t="shared" si="22"/>
        <v>1763000</v>
      </c>
      <c r="F74" s="728"/>
      <c r="G74" s="728"/>
      <c r="H74" s="728"/>
      <c r="I74" s="728"/>
      <c r="J74" s="728"/>
      <c r="K74" s="728"/>
      <c r="L74" s="728"/>
      <c r="M74" s="728">
        <f t="shared" si="21"/>
        <v>1763000</v>
      </c>
      <c r="N74" s="728">
        <v>1763000</v>
      </c>
      <c r="O74" s="728"/>
      <c r="P74" s="736"/>
      <c r="Q74" s="736"/>
      <c r="R74" s="736"/>
      <c r="S74" s="507"/>
      <c r="T74" s="507"/>
      <c r="U74" s="507"/>
      <c r="V74" s="506"/>
      <c r="W74" s="722" t="s">
        <v>3643</v>
      </c>
    </row>
    <row r="75" spans="1:23" ht="38.25" outlineLevel="1">
      <c r="A75" s="557"/>
      <c r="B75" s="734" t="s">
        <v>3503</v>
      </c>
      <c r="C75" s="735" t="s">
        <v>3504</v>
      </c>
      <c r="D75" s="491" t="s">
        <v>3531</v>
      </c>
      <c r="E75" s="728">
        <f t="shared" si="22"/>
        <v>224402000</v>
      </c>
      <c r="F75" s="728"/>
      <c r="G75" s="728"/>
      <c r="H75" s="728"/>
      <c r="I75" s="728"/>
      <c r="J75" s="728"/>
      <c r="K75" s="728"/>
      <c r="L75" s="728"/>
      <c r="M75" s="728">
        <f t="shared" si="21"/>
        <v>224402000</v>
      </c>
      <c r="N75" s="728">
        <v>168964000</v>
      </c>
      <c r="O75" s="728"/>
      <c r="P75" s="736"/>
      <c r="Q75" s="736">
        <v>4034000</v>
      </c>
      <c r="R75" s="736">
        <v>51404000</v>
      </c>
      <c r="S75" s="507"/>
      <c r="T75" s="507"/>
      <c r="U75" s="507"/>
      <c r="V75" s="506"/>
      <c r="W75" s="722" t="s">
        <v>3643</v>
      </c>
    </row>
    <row r="76" spans="1:23" ht="76.5" outlineLevel="1">
      <c r="A76" s="557"/>
      <c r="B76" s="734" t="s">
        <v>3505</v>
      </c>
      <c r="C76" s="735">
        <v>45420</v>
      </c>
      <c r="D76" s="491" t="s">
        <v>3532</v>
      </c>
      <c r="E76" s="728">
        <f t="shared" si="22"/>
        <v>18296000</v>
      </c>
      <c r="F76" s="728"/>
      <c r="G76" s="728"/>
      <c r="H76" s="728"/>
      <c r="I76" s="728"/>
      <c r="J76" s="728"/>
      <c r="K76" s="728"/>
      <c r="L76" s="728"/>
      <c r="M76" s="728">
        <f t="shared" si="21"/>
        <v>18296000</v>
      </c>
      <c r="N76" s="728">
        <v>18296000</v>
      </c>
      <c r="O76" s="728"/>
      <c r="P76" s="736"/>
      <c r="Q76" s="736"/>
      <c r="R76" s="736"/>
      <c r="S76" s="507"/>
      <c r="T76" s="507"/>
      <c r="U76" s="507"/>
      <c r="V76" s="506"/>
      <c r="W76" s="722" t="s">
        <v>3643</v>
      </c>
    </row>
    <row r="77" spans="1:23" ht="76.5" outlineLevel="1">
      <c r="A77" s="557"/>
      <c r="B77" s="734" t="s">
        <v>3506</v>
      </c>
      <c r="C77" s="735">
        <v>45420</v>
      </c>
      <c r="D77" s="491" t="s">
        <v>3533</v>
      </c>
      <c r="E77" s="728">
        <f t="shared" si="22"/>
        <v>15454000</v>
      </c>
      <c r="F77" s="728"/>
      <c r="G77" s="728"/>
      <c r="H77" s="728"/>
      <c r="I77" s="728"/>
      <c r="J77" s="728"/>
      <c r="K77" s="728"/>
      <c r="L77" s="728"/>
      <c r="M77" s="728">
        <f t="shared" si="21"/>
        <v>15454000</v>
      </c>
      <c r="N77" s="728">
        <v>15454000</v>
      </c>
      <c r="O77" s="728"/>
      <c r="P77" s="736"/>
      <c r="Q77" s="736"/>
      <c r="R77" s="736"/>
      <c r="S77" s="507"/>
      <c r="T77" s="507"/>
      <c r="U77" s="507"/>
      <c r="V77" s="506"/>
      <c r="W77" s="722" t="s">
        <v>3643</v>
      </c>
    </row>
    <row r="78" spans="1:23" ht="38.25" outlineLevel="1">
      <c r="A78" s="557"/>
      <c r="B78" s="734" t="s">
        <v>3507</v>
      </c>
      <c r="C78" s="735">
        <v>45420</v>
      </c>
      <c r="D78" s="491" t="s">
        <v>3534</v>
      </c>
      <c r="E78" s="728">
        <f t="shared" si="22"/>
        <v>6000000</v>
      </c>
      <c r="F78" s="728"/>
      <c r="G78" s="728"/>
      <c r="H78" s="728"/>
      <c r="I78" s="728"/>
      <c r="J78" s="728"/>
      <c r="K78" s="728"/>
      <c r="L78" s="728"/>
      <c r="M78" s="728">
        <f t="shared" si="21"/>
        <v>6000000</v>
      </c>
      <c r="N78" s="728"/>
      <c r="O78" s="728"/>
      <c r="P78" s="736"/>
      <c r="Q78" s="736"/>
      <c r="R78" s="736">
        <v>6000000</v>
      </c>
      <c r="S78" s="507"/>
      <c r="T78" s="507"/>
      <c r="U78" s="507"/>
      <c r="V78" s="506"/>
      <c r="W78" s="722" t="s">
        <v>3643</v>
      </c>
    </row>
    <row r="79" spans="1:23" ht="38.25" outlineLevel="1">
      <c r="A79" s="557"/>
      <c r="B79" s="734" t="s">
        <v>3508</v>
      </c>
      <c r="C79" s="735">
        <v>45420</v>
      </c>
      <c r="D79" s="491" t="s">
        <v>3535</v>
      </c>
      <c r="E79" s="728">
        <f t="shared" si="22"/>
        <v>98036000</v>
      </c>
      <c r="F79" s="728"/>
      <c r="G79" s="728"/>
      <c r="H79" s="728"/>
      <c r="I79" s="728"/>
      <c r="J79" s="728"/>
      <c r="K79" s="728"/>
      <c r="L79" s="728"/>
      <c r="M79" s="728">
        <f t="shared" si="21"/>
        <v>98036000</v>
      </c>
      <c r="N79" s="728"/>
      <c r="O79" s="728"/>
      <c r="P79" s="736"/>
      <c r="Q79" s="736"/>
      <c r="R79" s="736">
        <v>98036000</v>
      </c>
      <c r="S79" s="507"/>
      <c r="T79" s="507"/>
      <c r="U79" s="507"/>
      <c r="V79" s="506"/>
      <c r="W79" s="722" t="s">
        <v>3643</v>
      </c>
    </row>
    <row r="80" spans="1:23" ht="38.25" outlineLevel="1">
      <c r="A80" s="557"/>
      <c r="B80" s="734" t="s">
        <v>3509</v>
      </c>
      <c r="C80" s="735">
        <v>45420</v>
      </c>
      <c r="D80" s="491" t="s">
        <v>3536</v>
      </c>
      <c r="E80" s="728">
        <f t="shared" si="22"/>
        <v>77568000</v>
      </c>
      <c r="F80" s="728"/>
      <c r="G80" s="728"/>
      <c r="H80" s="728"/>
      <c r="I80" s="728"/>
      <c r="J80" s="728"/>
      <c r="K80" s="728"/>
      <c r="L80" s="728"/>
      <c r="M80" s="728">
        <f t="shared" si="21"/>
        <v>77568000</v>
      </c>
      <c r="N80" s="728"/>
      <c r="O80" s="728"/>
      <c r="P80" s="736"/>
      <c r="Q80" s="736"/>
      <c r="R80" s="736">
        <v>77568000</v>
      </c>
      <c r="S80" s="507"/>
      <c r="T80" s="507"/>
      <c r="U80" s="507"/>
      <c r="V80" s="506"/>
      <c r="W80" s="722" t="s">
        <v>3643</v>
      </c>
    </row>
    <row r="81" spans="1:23" ht="38.25" outlineLevel="1">
      <c r="A81" s="557"/>
      <c r="B81" s="734" t="s">
        <v>3510</v>
      </c>
      <c r="C81" s="735">
        <v>45425</v>
      </c>
      <c r="D81" s="491" t="s">
        <v>3537</v>
      </c>
      <c r="E81" s="728">
        <f t="shared" si="22"/>
        <v>232985000</v>
      </c>
      <c r="F81" s="728"/>
      <c r="G81" s="728"/>
      <c r="H81" s="728"/>
      <c r="I81" s="728"/>
      <c r="J81" s="728"/>
      <c r="K81" s="728"/>
      <c r="L81" s="728"/>
      <c r="M81" s="728">
        <f t="shared" si="21"/>
        <v>232985000</v>
      </c>
      <c r="N81" s="728"/>
      <c r="O81" s="728"/>
      <c r="P81" s="736"/>
      <c r="Q81" s="736"/>
      <c r="R81" s="736">
        <v>232985000</v>
      </c>
      <c r="S81" s="507"/>
      <c r="T81" s="507"/>
      <c r="U81" s="507"/>
      <c r="V81" s="506"/>
      <c r="W81" s="722" t="s">
        <v>3643</v>
      </c>
    </row>
    <row r="82" spans="1:23" ht="38.25" outlineLevel="1">
      <c r="A82" s="557"/>
      <c r="B82" s="734" t="s">
        <v>3511</v>
      </c>
      <c r="C82" s="735">
        <v>45425</v>
      </c>
      <c r="D82" s="491" t="s">
        <v>3538</v>
      </c>
      <c r="E82" s="728">
        <f t="shared" si="22"/>
        <v>252517000</v>
      </c>
      <c r="F82" s="728"/>
      <c r="G82" s="728"/>
      <c r="H82" s="728"/>
      <c r="I82" s="728"/>
      <c r="J82" s="728"/>
      <c r="K82" s="728"/>
      <c r="L82" s="728"/>
      <c r="M82" s="728">
        <f t="shared" si="21"/>
        <v>252517000</v>
      </c>
      <c r="N82" s="728"/>
      <c r="O82" s="728"/>
      <c r="P82" s="736"/>
      <c r="Q82" s="736"/>
      <c r="R82" s="736">
        <v>252517000</v>
      </c>
      <c r="S82" s="507"/>
      <c r="T82" s="507"/>
      <c r="U82" s="507"/>
      <c r="V82" s="506"/>
      <c r="W82" s="722" t="s">
        <v>3643</v>
      </c>
    </row>
    <row r="83" spans="1:23" ht="25.5" outlineLevel="1">
      <c r="A83" s="557"/>
      <c r="B83" s="734" t="s">
        <v>4589</v>
      </c>
      <c r="C83" s="735">
        <v>45436</v>
      </c>
      <c r="D83" s="491" t="s">
        <v>3539</v>
      </c>
      <c r="E83" s="728">
        <f t="shared" si="22"/>
        <v>39412000</v>
      </c>
      <c r="F83" s="728"/>
      <c r="G83" s="728"/>
      <c r="H83" s="728"/>
      <c r="I83" s="728"/>
      <c r="J83" s="728"/>
      <c r="K83" s="728"/>
      <c r="L83" s="728"/>
      <c r="M83" s="728">
        <f t="shared" si="21"/>
        <v>39412000</v>
      </c>
      <c r="N83" s="728"/>
      <c r="O83" s="728"/>
      <c r="P83" s="736"/>
      <c r="Q83" s="736"/>
      <c r="R83" s="736">
        <v>39412000</v>
      </c>
      <c r="S83" s="507"/>
      <c r="T83" s="507"/>
      <c r="U83" s="507"/>
      <c r="V83" s="506"/>
      <c r="W83" s="722" t="s">
        <v>3643</v>
      </c>
    </row>
    <row r="84" spans="1:23" ht="25.5" outlineLevel="1">
      <c r="A84" s="557"/>
      <c r="B84" s="734" t="s">
        <v>4590</v>
      </c>
      <c r="C84" s="735">
        <v>45436</v>
      </c>
      <c r="D84" s="491" t="s">
        <v>3540</v>
      </c>
      <c r="E84" s="728">
        <f t="shared" si="22"/>
        <v>4913000</v>
      </c>
      <c r="F84" s="728"/>
      <c r="G84" s="728"/>
      <c r="H84" s="728"/>
      <c r="I84" s="728"/>
      <c r="J84" s="728"/>
      <c r="K84" s="728"/>
      <c r="L84" s="728"/>
      <c r="M84" s="728">
        <f t="shared" si="21"/>
        <v>4913000</v>
      </c>
      <c r="N84" s="728"/>
      <c r="O84" s="728"/>
      <c r="P84" s="736"/>
      <c r="Q84" s="736"/>
      <c r="R84" s="736">
        <v>4913000</v>
      </c>
      <c r="S84" s="507"/>
      <c r="T84" s="507"/>
      <c r="U84" s="507"/>
      <c r="V84" s="506"/>
      <c r="W84" s="722" t="s">
        <v>3643</v>
      </c>
    </row>
    <row r="85" spans="1:23" ht="25.5" outlineLevel="1">
      <c r="A85" s="557"/>
      <c r="B85" s="734" t="s">
        <v>4591</v>
      </c>
      <c r="C85" s="735">
        <v>45436</v>
      </c>
      <c r="D85" s="491" t="s">
        <v>3541</v>
      </c>
      <c r="E85" s="728">
        <f t="shared" si="22"/>
        <v>1608000</v>
      </c>
      <c r="F85" s="728"/>
      <c r="G85" s="728"/>
      <c r="H85" s="728"/>
      <c r="I85" s="728"/>
      <c r="J85" s="728"/>
      <c r="K85" s="728"/>
      <c r="L85" s="728"/>
      <c r="M85" s="728">
        <f t="shared" si="21"/>
        <v>1608000</v>
      </c>
      <c r="N85" s="728"/>
      <c r="O85" s="728"/>
      <c r="P85" s="736"/>
      <c r="Q85" s="736"/>
      <c r="R85" s="736">
        <v>1608000</v>
      </c>
      <c r="S85" s="507"/>
      <c r="T85" s="507"/>
      <c r="U85" s="507"/>
      <c r="V85" s="506"/>
      <c r="W85" s="722" t="s">
        <v>3643</v>
      </c>
    </row>
    <row r="86" spans="1:23" outlineLevel="1">
      <c r="A86" s="557"/>
      <c r="B86" s="734" t="s">
        <v>3262</v>
      </c>
      <c r="C86" s="735"/>
      <c r="D86" s="491" t="s">
        <v>3542</v>
      </c>
      <c r="E86" s="728">
        <f t="shared" si="22"/>
        <v>24880000</v>
      </c>
      <c r="F86" s="728"/>
      <c r="G86" s="728"/>
      <c r="H86" s="728"/>
      <c r="I86" s="728"/>
      <c r="J86" s="728"/>
      <c r="K86" s="728"/>
      <c r="L86" s="728"/>
      <c r="M86" s="728">
        <f t="shared" si="21"/>
        <v>24880000</v>
      </c>
      <c r="N86" s="728"/>
      <c r="O86" s="728"/>
      <c r="P86" s="736"/>
      <c r="Q86" s="736"/>
      <c r="R86" s="736">
        <v>24880000</v>
      </c>
      <c r="S86" s="507"/>
      <c r="T86" s="507"/>
      <c r="U86" s="507"/>
      <c r="V86" s="506"/>
      <c r="W86" s="722" t="s">
        <v>3643</v>
      </c>
    </row>
    <row r="87" spans="1:23" outlineLevel="1">
      <c r="A87" s="557"/>
      <c r="B87" s="734" t="s">
        <v>3262</v>
      </c>
      <c r="C87" s="735"/>
      <c r="D87" s="491" t="s">
        <v>3543</v>
      </c>
      <c r="E87" s="728">
        <f t="shared" si="22"/>
        <v>54471000</v>
      </c>
      <c r="F87" s="728"/>
      <c r="G87" s="728"/>
      <c r="H87" s="728"/>
      <c r="I87" s="728"/>
      <c r="J87" s="728"/>
      <c r="K87" s="728"/>
      <c r="L87" s="728"/>
      <c r="M87" s="728">
        <f t="shared" si="21"/>
        <v>54471000</v>
      </c>
      <c r="N87" s="728"/>
      <c r="O87" s="728"/>
      <c r="P87" s="736"/>
      <c r="Q87" s="736"/>
      <c r="R87" s="736">
        <v>54471000</v>
      </c>
      <c r="S87" s="507"/>
      <c r="T87" s="507"/>
      <c r="U87" s="507"/>
      <c r="V87" s="506"/>
      <c r="W87" s="722" t="s">
        <v>3643</v>
      </c>
    </row>
    <row r="88" spans="1:23" ht="51" outlineLevel="1">
      <c r="A88" s="557"/>
      <c r="B88" s="734" t="s">
        <v>3512</v>
      </c>
      <c r="C88" s="735">
        <v>45420</v>
      </c>
      <c r="D88" s="491" t="s">
        <v>3544</v>
      </c>
      <c r="E88" s="728">
        <f t="shared" si="22"/>
        <v>19878189</v>
      </c>
      <c r="F88" s="728"/>
      <c r="G88" s="728"/>
      <c r="H88" s="728"/>
      <c r="I88" s="728"/>
      <c r="J88" s="728"/>
      <c r="K88" s="728"/>
      <c r="L88" s="728"/>
      <c r="M88" s="728">
        <f t="shared" si="21"/>
        <v>19878189</v>
      </c>
      <c r="N88" s="728"/>
      <c r="O88" s="728"/>
      <c r="P88" s="736"/>
      <c r="Q88" s="736"/>
      <c r="R88" s="736">
        <v>19878189</v>
      </c>
      <c r="S88" s="507"/>
      <c r="T88" s="507"/>
      <c r="U88" s="507"/>
      <c r="V88" s="506"/>
      <c r="W88" s="722" t="s">
        <v>3643</v>
      </c>
    </row>
    <row r="89" spans="1:23" ht="51" outlineLevel="1">
      <c r="A89" s="557"/>
      <c r="B89" s="734" t="s">
        <v>3513</v>
      </c>
      <c r="C89" s="735">
        <v>45420</v>
      </c>
      <c r="D89" s="491" t="s">
        <v>3545</v>
      </c>
      <c r="E89" s="728">
        <f t="shared" si="22"/>
        <v>51057997</v>
      </c>
      <c r="F89" s="728"/>
      <c r="G89" s="728"/>
      <c r="H89" s="728"/>
      <c r="I89" s="728"/>
      <c r="J89" s="728"/>
      <c r="K89" s="728"/>
      <c r="L89" s="728"/>
      <c r="M89" s="728">
        <f t="shared" si="21"/>
        <v>51057997</v>
      </c>
      <c r="N89" s="728"/>
      <c r="O89" s="728"/>
      <c r="P89" s="736"/>
      <c r="Q89" s="736"/>
      <c r="R89" s="736">
        <v>51057997</v>
      </c>
      <c r="S89" s="507"/>
      <c r="T89" s="507"/>
      <c r="U89" s="507"/>
      <c r="V89" s="506"/>
      <c r="W89" s="722" t="s">
        <v>3643</v>
      </c>
    </row>
    <row r="90" spans="1:23" ht="38.25" outlineLevel="1">
      <c r="A90" s="557"/>
      <c r="B90" s="734" t="s">
        <v>3514</v>
      </c>
      <c r="C90" s="735">
        <v>45420</v>
      </c>
      <c r="D90" s="491" t="s">
        <v>3546</v>
      </c>
      <c r="E90" s="728">
        <f t="shared" si="22"/>
        <v>27497175</v>
      </c>
      <c r="F90" s="728"/>
      <c r="G90" s="728"/>
      <c r="H90" s="728"/>
      <c r="I90" s="728"/>
      <c r="J90" s="728"/>
      <c r="K90" s="728"/>
      <c r="L90" s="728"/>
      <c r="M90" s="728">
        <f t="shared" si="21"/>
        <v>27497175</v>
      </c>
      <c r="N90" s="728"/>
      <c r="O90" s="728"/>
      <c r="P90" s="736"/>
      <c r="Q90" s="736"/>
      <c r="R90" s="736">
        <v>27497175</v>
      </c>
      <c r="S90" s="507"/>
      <c r="T90" s="507"/>
      <c r="U90" s="507"/>
      <c r="V90" s="506"/>
      <c r="W90" s="722" t="s">
        <v>3643</v>
      </c>
    </row>
    <row r="91" spans="1:23" ht="51" outlineLevel="1">
      <c r="A91" s="557"/>
      <c r="B91" s="734" t="s">
        <v>3515</v>
      </c>
      <c r="C91" s="735">
        <v>45420</v>
      </c>
      <c r="D91" s="491" t="s">
        <v>3547</v>
      </c>
      <c r="E91" s="728">
        <f t="shared" si="22"/>
        <v>10643812</v>
      </c>
      <c r="F91" s="728"/>
      <c r="G91" s="728"/>
      <c r="H91" s="728"/>
      <c r="I91" s="728"/>
      <c r="J91" s="728"/>
      <c r="K91" s="728"/>
      <c r="L91" s="728"/>
      <c r="M91" s="728">
        <f t="shared" si="21"/>
        <v>10643812</v>
      </c>
      <c r="N91" s="728"/>
      <c r="O91" s="728"/>
      <c r="P91" s="736"/>
      <c r="Q91" s="736"/>
      <c r="R91" s="736">
        <v>10643812</v>
      </c>
      <c r="S91" s="507"/>
      <c r="T91" s="507"/>
      <c r="U91" s="507"/>
      <c r="V91" s="506"/>
      <c r="W91" s="722" t="s">
        <v>3643</v>
      </c>
    </row>
    <row r="92" spans="1:23" ht="38.25" outlineLevel="1">
      <c r="A92" s="557"/>
      <c r="B92" s="734" t="s">
        <v>3516</v>
      </c>
      <c r="C92" s="735">
        <v>45420</v>
      </c>
      <c r="D92" s="491" t="s">
        <v>3548</v>
      </c>
      <c r="E92" s="728">
        <f t="shared" si="22"/>
        <v>16795572</v>
      </c>
      <c r="F92" s="728"/>
      <c r="G92" s="728"/>
      <c r="H92" s="728"/>
      <c r="I92" s="728"/>
      <c r="J92" s="728"/>
      <c r="K92" s="728"/>
      <c r="L92" s="728"/>
      <c r="M92" s="728">
        <f t="shared" si="21"/>
        <v>16795572</v>
      </c>
      <c r="N92" s="728"/>
      <c r="O92" s="728"/>
      <c r="P92" s="736"/>
      <c r="Q92" s="736"/>
      <c r="R92" s="736">
        <v>16795572</v>
      </c>
      <c r="S92" s="507"/>
      <c r="T92" s="507"/>
      <c r="U92" s="507"/>
      <c r="V92" s="506"/>
      <c r="W92" s="722" t="s">
        <v>3643</v>
      </c>
    </row>
    <row r="93" spans="1:23" ht="51" outlineLevel="1">
      <c r="A93" s="557"/>
      <c r="B93" s="734" t="s">
        <v>3517</v>
      </c>
      <c r="C93" s="735">
        <v>45420</v>
      </c>
      <c r="D93" s="491" t="s">
        <v>3549</v>
      </c>
      <c r="E93" s="728">
        <f t="shared" si="22"/>
        <v>36645226</v>
      </c>
      <c r="F93" s="728"/>
      <c r="G93" s="728"/>
      <c r="H93" s="728"/>
      <c r="I93" s="728"/>
      <c r="J93" s="728"/>
      <c r="K93" s="728"/>
      <c r="L93" s="728"/>
      <c r="M93" s="728">
        <f t="shared" si="21"/>
        <v>36645226</v>
      </c>
      <c r="N93" s="728"/>
      <c r="O93" s="728"/>
      <c r="P93" s="736"/>
      <c r="Q93" s="736"/>
      <c r="R93" s="736">
        <v>36645226</v>
      </c>
      <c r="S93" s="507"/>
      <c r="T93" s="507"/>
      <c r="U93" s="507"/>
      <c r="V93" s="506"/>
      <c r="W93" s="722" t="s">
        <v>3643</v>
      </c>
    </row>
    <row r="94" spans="1:23" ht="63.75" outlineLevel="1">
      <c r="A94" s="557"/>
      <c r="B94" s="734" t="s">
        <v>3518</v>
      </c>
      <c r="C94" s="735">
        <v>45420</v>
      </c>
      <c r="D94" s="491" t="s">
        <v>3550</v>
      </c>
      <c r="E94" s="728">
        <f t="shared" si="22"/>
        <v>127112831</v>
      </c>
      <c r="F94" s="728"/>
      <c r="G94" s="728"/>
      <c r="H94" s="728"/>
      <c r="I94" s="728"/>
      <c r="J94" s="728"/>
      <c r="K94" s="728"/>
      <c r="L94" s="728"/>
      <c r="M94" s="728">
        <f t="shared" si="21"/>
        <v>127112831</v>
      </c>
      <c r="N94" s="728"/>
      <c r="O94" s="728"/>
      <c r="P94" s="736"/>
      <c r="Q94" s="736"/>
      <c r="R94" s="736">
        <v>127112831</v>
      </c>
      <c r="S94" s="507"/>
      <c r="T94" s="507"/>
      <c r="U94" s="507"/>
      <c r="V94" s="506"/>
      <c r="W94" s="722" t="s">
        <v>3643</v>
      </c>
    </row>
    <row r="95" spans="1:23" ht="38.25" outlineLevel="1">
      <c r="A95" s="557"/>
      <c r="B95" s="734" t="s">
        <v>3519</v>
      </c>
      <c r="C95" s="735">
        <v>45420</v>
      </c>
      <c r="D95" s="491" t="s">
        <v>3551</v>
      </c>
      <c r="E95" s="728">
        <f t="shared" si="22"/>
        <v>128140679</v>
      </c>
      <c r="F95" s="728"/>
      <c r="G95" s="728"/>
      <c r="H95" s="728"/>
      <c r="I95" s="728"/>
      <c r="J95" s="728"/>
      <c r="K95" s="728"/>
      <c r="L95" s="728"/>
      <c r="M95" s="728">
        <f t="shared" si="21"/>
        <v>128140679</v>
      </c>
      <c r="N95" s="728"/>
      <c r="O95" s="728"/>
      <c r="P95" s="736"/>
      <c r="Q95" s="736"/>
      <c r="R95" s="736">
        <v>128140679</v>
      </c>
      <c r="S95" s="507"/>
      <c r="T95" s="507"/>
      <c r="U95" s="507"/>
      <c r="V95" s="506"/>
      <c r="W95" s="722" t="s">
        <v>3643</v>
      </c>
    </row>
    <row r="96" spans="1:23" ht="51" outlineLevel="1">
      <c r="A96" s="557"/>
      <c r="B96" s="734" t="s">
        <v>3520</v>
      </c>
      <c r="C96" s="735">
        <v>45420</v>
      </c>
      <c r="D96" s="491" t="s">
        <v>3552</v>
      </c>
      <c r="E96" s="728">
        <f t="shared" si="22"/>
        <v>7823500</v>
      </c>
      <c r="F96" s="728"/>
      <c r="G96" s="728"/>
      <c r="H96" s="728"/>
      <c r="I96" s="728"/>
      <c r="J96" s="728"/>
      <c r="K96" s="728"/>
      <c r="L96" s="728"/>
      <c r="M96" s="728">
        <f t="shared" si="21"/>
        <v>7823500</v>
      </c>
      <c r="N96" s="728"/>
      <c r="O96" s="728"/>
      <c r="P96" s="736"/>
      <c r="Q96" s="736"/>
      <c r="R96" s="736">
        <v>7823500</v>
      </c>
      <c r="S96" s="507"/>
      <c r="T96" s="507"/>
      <c r="U96" s="507"/>
      <c r="V96" s="506"/>
      <c r="W96" s="722" t="s">
        <v>3643</v>
      </c>
    </row>
    <row r="97" spans="1:23" outlineLevel="1">
      <c r="A97" s="557"/>
      <c r="B97" s="737" t="s">
        <v>3259</v>
      </c>
      <c r="C97" s="732">
        <v>45270</v>
      </c>
      <c r="D97" s="491" t="s">
        <v>2967</v>
      </c>
      <c r="E97" s="728">
        <f t="shared" si="22"/>
        <v>298578935</v>
      </c>
      <c r="F97" s="728">
        <v>298578935</v>
      </c>
      <c r="G97" s="728"/>
      <c r="H97" s="728"/>
      <c r="I97" s="728"/>
      <c r="J97" s="728"/>
      <c r="K97" s="728"/>
      <c r="L97" s="728"/>
      <c r="M97" s="728"/>
      <c r="N97" s="728"/>
      <c r="O97" s="728"/>
      <c r="P97" s="736"/>
      <c r="Q97" s="736"/>
      <c r="R97" s="736"/>
      <c r="S97" s="507"/>
      <c r="T97" s="507"/>
      <c r="U97" s="507"/>
      <c r="V97" s="506"/>
      <c r="W97" s="564" t="s">
        <v>3229</v>
      </c>
    </row>
    <row r="98" spans="1:23" s="429" customFormat="1" outlineLevel="1">
      <c r="A98" s="427" t="s">
        <v>801</v>
      </c>
      <c r="B98" s="976" t="s">
        <v>2482</v>
      </c>
      <c r="C98" s="967"/>
      <c r="D98" s="977"/>
      <c r="E98" s="600">
        <f>E99+E100</f>
        <v>396102136</v>
      </c>
      <c r="F98" s="600">
        <f>F99+F100</f>
        <v>396102136</v>
      </c>
      <c r="G98" s="600">
        <f t="shared" ref="G98:U98" si="23">G99</f>
        <v>0</v>
      </c>
      <c r="H98" s="600">
        <f t="shared" si="23"/>
        <v>0</v>
      </c>
      <c r="I98" s="600">
        <f t="shared" si="23"/>
        <v>0</v>
      </c>
      <c r="J98" s="600">
        <f t="shared" si="23"/>
        <v>0</v>
      </c>
      <c r="K98" s="600">
        <f t="shared" si="23"/>
        <v>0</v>
      </c>
      <c r="L98" s="600">
        <f t="shared" si="23"/>
        <v>0</v>
      </c>
      <c r="M98" s="600">
        <f t="shared" si="23"/>
        <v>0</v>
      </c>
      <c r="N98" s="600">
        <f t="shared" si="23"/>
        <v>0</v>
      </c>
      <c r="O98" s="600">
        <f t="shared" si="23"/>
        <v>0</v>
      </c>
      <c r="P98" s="424">
        <f t="shared" si="23"/>
        <v>0</v>
      </c>
      <c r="Q98" s="424">
        <f t="shared" si="23"/>
        <v>0</v>
      </c>
      <c r="R98" s="424">
        <f t="shared" si="23"/>
        <v>0</v>
      </c>
      <c r="S98" s="424">
        <f t="shared" si="23"/>
        <v>0</v>
      </c>
      <c r="T98" s="424">
        <f t="shared" si="23"/>
        <v>0</v>
      </c>
      <c r="U98" s="424">
        <f t="shared" si="23"/>
        <v>0</v>
      </c>
      <c r="V98" s="428"/>
      <c r="W98" s="968">
        <f>F98+G98+M98+S98+T98+U98-E98</f>
        <v>0</v>
      </c>
    </row>
    <row r="99" spans="1:23" ht="25.5" outlineLevel="1">
      <c r="A99" s="557"/>
      <c r="B99" s="737" t="s">
        <v>3260</v>
      </c>
      <c r="C99" s="732">
        <v>45569</v>
      </c>
      <c r="D99" s="738" t="s">
        <v>3261</v>
      </c>
      <c r="E99" s="728">
        <f>F99+G99+M99+S99+T99+U99</f>
        <v>9368830</v>
      </c>
      <c r="F99" s="728">
        <v>9368830</v>
      </c>
      <c r="G99" s="728"/>
      <c r="H99" s="728"/>
      <c r="I99" s="728"/>
      <c r="J99" s="728"/>
      <c r="K99" s="728"/>
      <c r="L99" s="728"/>
      <c r="M99" s="728"/>
      <c r="N99" s="728"/>
      <c r="O99" s="728"/>
      <c r="P99" s="736"/>
      <c r="Q99" s="736"/>
      <c r="R99" s="736"/>
      <c r="S99" s="507"/>
      <c r="T99" s="507"/>
      <c r="U99" s="507"/>
      <c r="V99" s="506"/>
      <c r="W99" s="564" t="s">
        <v>3229</v>
      </c>
    </row>
    <row r="100" spans="1:23" ht="25.5" outlineLevel="1">
      <c r="A100" s="557"/>
      <c r="B100" s="737" t="s">
        <v>3633</v>
      </c>
      <c r="C100" s="732">
        <v>45569</v>
      </c>
      <c r="D100" s="738" t="s">
        <v>2967</v>
      </c>
      <c r="E100" s="728">
        <f>F100+G100+M100+S100+T100+U100</f>
        <v>386733306</v>
      </c>
      <c r="F100" s="728">
        <v>386733306</v>
      </c>
      <c r="G100" s="728"/>
      <c r="H100" s="728"/>
      <c r="I100" s="728"/>
      <c r="J100" s="728"/>
      <c r="K100" s="728"/>
      <c r="L100" s="728"/>
      <c r="M100" s="728"/>
      <c r="N100" s="728"/>
      <c r="O100" s="728"/>
      <c r="P100" s="736"/>
      <c r="Q100" s="736"/>
      <c r="R100" s="736"/>
      <c r="S100" s="507"/>
      <c r="T100" s="507"/>
      <c r="U100" s="507"/>
      <c r="V100" s="506"/>
      <c r="W100" s="564" t="s">
        <v>3229</v>
      </c>
    </row>
    <row r="101" spans="1:23" s="429" customFormat="1" outlineLevel="1">
      <c r="A101" s="427" t="s">
        <v>804</v>
      </c>
      <c r="B101" s="976" t="s">
        <v>2483</v>
      </c>
      <c r="C101" s="967"/>
      <c r="D101" s="977"/>
      <c r="E101" s="600">
        <f>E102</f>
        <v>156874507</v>
      </c>
      <c r="F101" s="600">
        <f t="shared" ref="F101:U101" si="24">F102</f>
        <v>156874507</v>
      </c>
      <c r="G101" s="600">
        <f t="shared" si="24"/>
        <v>0</v>
      </c>
      <c r="H101" s="600">
        <f t="shared" si="24"/>
        <v>0</v>
      </c>
      <c r="I101" s="600">
        <f t="shared" si="24"/>
        <v>0</v>
      </c>
      <c r="J101" s="600">
        <f t="shared" si="24"/>
        <v>0</v>
      </c>
      <c r="K101" s="600">
        <f t="shared" si="24"/>
        <v>0</v>
      </c>
      <c r="L101" s="600">
        <f t="shared" si="24"/>
        <v>0</v>
      </c>
      <c r="M101" s="600">
        <f t="shared" si="24"/>
        <v>0</v>
      </c>
      <c r="N101" s="600">
        <f t="shared" si="24"/>
        <v>0</v>
      </c>
      <c r="O101" s="600">
        <f t="shared" si="24"/>
        <v>0</v>
      </c>
      <c r="P101" s="424">
        <f t="shared" si="24"/>
        <v>0</v>
      </c>
      <c r="Q101" s="424">
        <f t="shared" si="24"/>
        <v>0</v>
      </c>
      <c r="R101" s="424">
        <f t="shared" si="24"/>
        <v>0</v>
      </c>
      <c r="S101" s="424">
        <f t="shared" si="24"/>
        <v>0</v>
      </c>
      <c r="T101" s="424">
        <f t="shared" si="24"/>
        <v>0</v>
      </c>
      <c r="U101" s="424">
        <f t="shared" si="24"/>
        <v>0</v>
      </c>
      <c r="V101" s="428"/>
      <c r="W101" s="968">
        <f>F101+G101+M101+S101+T101+U101-E101</f>
        <v>0</v>
      </c>
    </row>
    <row r="102" spans="1:23" ht="76.5" outlineLevel="1">
      <c r="A102" s="557"/>
      <c r="B102" s="737" t="s">
        <v>4568</v>
      </c>
      <c r="C102" s="732">
        <v>45511</v>
      </c>
      <c r="D102" s="738"/>
      <c r="E102" s="728">
        <f>F102+G102+M102+S102+T102+U102</f>
        <v>156874507</v>
      </c>
      <c r="F102" s="728">
        <v>156874507</v>
      </c>
      <c r="G102" s="728"/>
      <c r="H102" s="728"/>
      <c r="I102" s="728"/>
      <c r="J102" s="728"/>
      <c r="K102" s="728"/>
      <c r="L102" s="728"/>
      <c r="M102" s="728"/>
      <c r="N102" s="728"/>
      <c r="O102" s="728"/>
      <c r="P102" s="736"/>
      <c r="Q102" s="736"/>
      <c r="R102" s="736"/>
      <c r="S102" s="507"/>
      <c r="T102" s="507"/>
      <c r="U102" s="507"/>
      <c r="V102" s="506"/>
      <c r="W102" s="564" t="s">
        <v>3229</v>
      </c>
    </row>
    <row r="103" spans="1:23" s="429" customFormat="1" outlineLevel="1">
      <c r="A103" s="427" t="s">
        <v>806</v>
      </c>
      <c r="B103" s="976" t="s">
        <v>2484</v>
      </c>
      <c r="C103" s="967"/>
      <c r="D103" s="977"/>
      <c r="E103" s="600">
        <f>E104</f>
        <v>290432421</v>
      </c>
      <c r="F103" s="600">
        <f t="shared" ref="F103:U103" si="25">F104</f>
        <v>290432421</v>
      </c>
      <c r="G103" s="600">
        <f t="shared" si="25"/>
        <v>0</v>
      </c>
      <c r="H103" s="600">
        <f t="shared" si="25"/>
        <v>0</v>
      </c>
      <c r="I103" s="600">
        <f t="shared" si="25"/>
        <v>0</v>
      </c>
      <c r="J103" s="600">
        <f t="shared" si="25"/>
        <v>0</v>
      </c>
      <c r="K103" s="600">
        <f t="shared" si="25"/>
        <v>0</v>
      </c>
      <c r="L103" s="600">
        <f t="shared" si="25"/>
        <v>0</v>
      </c>
      <c r="M103" s="600">
        <f t="shared" si="25"/>
        <v>0</v>
      </c>
      <c r="N103" s="600">
        <f t="shared" si="25"/>
        <v>0</v>
      </c>
      <c r="O103" s="600">
        <f t="shared" si="25"/>
        <v>0</v>
      </c>
      <c r="P103" s="424">
        <f t="shared" si="25"/>
        <v>0</v>
      </c>
      <c r="Q103" s="424">
        <f t="shared" si="25"/>
        <v>0</v>
      </c>
      <c r="R103" s="424">
        <f t="shared" si="25"/>
        <v>0</v>
      </c>
      <c r="S103" s="424">
        <f t="shared" si="25"/>
        <v>0</v>
      </c>
      <c r="T103" s="424">
        <f t="shared" si="25"/>
        <v>0</v>
      </c>
      <c r="U103" s="424">
        <f t="shared" si="25"/>
        <v>0</v>
      </c>
      <c r="V103" s="428"/>
      <c r="W103" s="968">
        <f>F103+G103+M103+S103+T103+U103-E103</f>
        <v>0</v>
      </c>
    </row>
    <row r="104" spans="1:23" ht="25.5" outlineLevel="1">
      <c r="A104" s="557"/>
      <c r="B104" s="737" t="s">
        <v>3634</v>
      </c>
      <c r="C104" s="732" t="s">
        <v>3180</v>
      </c>
      <c r="D104" s="738" t="s">
        <v>2967</v>
      </c>
      <c r="E104" s="728">
        <f>F104+G104+M104+S104+T104+U104</f>
        <v>290432421</v>
      </c>
      <c r="F104" s="728">
        <v>290432421</v>
      </c>
      <c r="G104" s="728"/>
      <c r="H104" s="728"/>
      <c r="I104" s="728"/>
      <c r="J104" s="728"/>
      <c r="K104" s="728"/>
      <c r="L104" s="728"/>
      <c r="M104" s="728"/>
      <c r="N104" s="728"/>
      <c r="O104" s="728"/>
      <c r="P104" s="736"/>
      <c r="Q104" s="736"/>
      <c r="R104" s="736"/>
      <c r="S104" s="507"/>
      <c r="T104" s="507"/>
      <c r="U104" s="507"/>
      <c r="V104" s="506"/>
      <c r="W104" s="564" t="s">
        <v>3229</v>
      </c>
    </row>
    <row r="105" spans="1:23" s="429" customFormat="1" outlineLevel="1">
      <c r="A105" s="427" t="s">
        <v>807</v>
      </c>
      <c r="B105" s="976" t="s">
        <v>2485</v>
      </c>
      <c r="C105" s="967"/>
      <c r="D105" s="977"/>
      <c r="E105" s="600">
        <f>E106+E107</f>
        <v>2451011718</v>
      </c>
      <c r="F105" s="600">
        <f>F106+F107</f>
        <v>2451011718</v>
      </c>
      <c r="G105" s="600"/>
      <c r="H105" s="600"/>
      <c r="I105" s="600"/>
      <c r="J105" s="600"/>
      <c r="K105" s="600"/>
      <c r="L105" s="600"/>
      <c r="M105" s="600"/>
      <c r="N105" s="600"/>
      <c r="O105" s="600"/>
      <c r="P105" s="978"/>
      <c r="Q105" s="978"/>
      <c r="R105" s="978"/>
      <c r="S105" s="424"/>
      <c r="T105" s="424"/>
      <c r="U105" s="424"/>
      <c r="V105" s="428"/>
      <c r="W105" s="968">
        <f>F105+G105+M105+S105+T105+U105-E105</f>
        <v>0</v>
      </c>
    </row>
    <row r="106" spans="1:23" ht="63.75" outlineLevel="1">
      <c r="A106" s="557"/>
      <c r="B106" s="737" t="s">
        <v>3637</v>
      </c>
      <c r="C106" s="732">
        <v>45386</v>
      </c>
      <c r="D106" s="738" t="s">
        <v>3635</v>
      </c>
      <c r="E106" s="728">
        <f>F106+G106+M106+S106+T106+U106</f>
        <v>211667891</v>
      </c>
      <c r="F106" s="728">
        <v>211667891</v>
      </c>
      <c r="G106" s="728"/>
      <c r="H106" s="728"/>
      <c r="I106" s="728"/>
      <c r="J106" s="728"/>
      <c r="K106" s="728"/>
      <c r="L106" s="728"/>
      <c r="M106" s="728"/>
      <c r="N106" s="728"/>
      <c r="O106" s="728"/>
      <c r="P106" s="736"/>
      <c r="Q106" s="736"/>
      <c r="R106" s="736"/>
      <c r="S106" s="507"/>
      <c r="T106" s="507"/>
      <c r="U106" s="507"/>
      <c r="V106" s="506"/>
      <c r="W106" s="564" t="s">
        <v>3229</v>
      </c>
    </row>
    <row r="107" spans="1:23" ht="38.25" outlineLevel="1">
      <c r="A107" s="557"/>
      <c r="B107" s="737" t="s">
        <v>3638</v>
      </c>
      <c r="C107" s="732">
        <v>45386</v>
      </c>
      <c r="D107" s="738" t="s">
        <v>3636</v>
      </c>
      <c r="E107" s="728">
        <f>F107+G107+M107+S107+T107+U107</f>
        <v>2239343827</v>
      </c>
      <c r="F107" s="728">
        <v>2239343827</v>
      </c>
      <c r="G107" s="728"/>
      <c r="H107" s="728"/>
      <c r="I107" s="728"/>
      <c r="J107" s="728"/>
      <c r="K107" s="728"/>
      <c r="L107" s="728"/>
      <c r="M107" s="728"/>
      <c r="N107" s="728"/>
      <c r="O107" s="728"/>
      <c r="P107" s="736"/>
      <c r="Q107" s="736"/>
      <c r="R107" s="736"/>
      <c r="S107" s="507"/>
      <c r="T107" s="507"/>
      <c r="U107" s="507"/>
      <c r="V107" s="506"/>
      <c r="W107" s="564" t="s">
        <v>3229</v>
      </c>
    </row>
    <row r="108" spans="1:23" s="429" customFormat="1" outlineLevel="1">
      <c r="A108" s="427" t="s">
        <v>810</v>
      </c>
      <c r="B108" s="976" t="s">
        <v>2486</v>
      </c>
      <c r="C108" s="967"/>
      <c r="D108" s="977"/>
      <c r="E108" s="600">
        <f>SUM(E109:E119)</f>
        <v>30401564246</v>
      </c>
      <c r="F108" s="600">
        <f t="shared" ref="F108:U108" si="26">SUM(F109:F119)</f>
        <v>28921564246</v>
      </c>
      <c r="G108" s="600">
        <f t="shared" si="26"/>
        <v>0</v>
      </c>
      <c r="H108" s="600">
        <f t="shared" si="26"/>
        <v>0</v>
      </c>
      <c r="I108" s="600">
        <f t="shared" si="26"/>
        <v>0</v>
      </c>
      <c r="J108" s="600">
        <f t="shared" si="26"/>
        <v>0</v>
      </c>
      <c r="K108" s="600">
        <f t="shared" si="26"/>
        <v>0</v>
      </c>
      <c r="L108" s="600">
        <f t="shared" si="26"/>
        <v>0</v>
      </c>
      <c r="M108" s="600">
        <f t="shared" si="26"/>
        <v>0</v>
      </c>
      <c r="N108" s="600">
        <f t="shared" si="26"/>
        <v>0</v>
      </c>
      <c r="O108" s="600">
        <f t="shared" si="26"/>
        <v>0</v>
      </c>
      <c r="P108" s="424">
        <f t="shared" si="26"/>
        <v>0</v>
      </c>
      <c r="Q108" s="424">
        <f t="shared" si="26"/>
        <v>0</v>
      </c>
      <c r="R108" s="424">
        <f t="shared" si="26"/>
        <v>0</v>
      </c>
      <c r="S108" s="424">
        <f t="shared" si="26"/>
        <v>0</v>
      </c>
      <c r="T108" s="424">
        <f t="shared" si="26"/>
        <v>0</v>
      </c>
      <c r="U108" s="424">
        <f t="shared" si="26"/>
        <v>1480000000</v>
      </c>
      <c r="V108" s="428"/>
      <c r="W108" s="968">
        <f>F108+G108+M108+S108+T108+U108-E108</f>
        <v>0</v>
      </c>
    </row>
    <row r="109" spans="1:23" ht="25.5" outlineLevel="1">
      <c r="A109" s="557"/>
      <c r="B109" s="737" t="s">
        <v>3639</v>
      </c>
      <c r="C109" s="732" t="s">
        <v>3641</v>
      </c>
      <c r="D109" s="738" t="s">
        <v>3263</v>
      </c>
      <c r="E109" s="728">
        <f t="shared" ref="E109:E119" si="27">F109+G109+M109+S109+T109+U109</f>
        <v>26400000</v>
      </c>
      <c r="F109" s="728">
        <v>26400000</v>
      </c>
      <c r="G109" s="728"/>
      <c r="H109" s="728"/>
      <c r="I109" s="728"/>
      <c r="J109" s="728"/>
      <c r="K109" s="728"/>
      <c r="L109" s="728"/>
      <c r="M109" s="728"/>
      <c r="N109" s="728"/>
      <c r="O109" s="728"/>
      <c r="P109" s="736"/>
      <c r="Q109" s="736"/>
      <c r="R109" s="736"/>
      <c r="S109" s="507"/>
      <c r="T109" s="507"/>
      <c r="U109" s="507"/>
      <c r="V109" s="506"/>
      <c r="W109" s="564" t="s">
        <v>3229</v>
      </c>
    </row>
    <row r="110" spans="1:23" ht="25.5" outlineLevel="1">
      <c r="A110" s="557"/>
      <c r="B110" s="737" t="s">
        <v>3640</v>
      </c>
      <c r="C110" s="732" t="s">
        <v>3641</v>
      </c>
      <c r="D110" s="738" t="s">
        <v>3264</v>
      </c>
      <c r="E110" s="728">
        <f t="shared" si="27"/>
        <v>21148425887</v>
      </c>
      <c r="F110" s="728">
        <v>21148425887</v>
      </c>
      <c r="G110" s="728"/>
      <c r="H110" s="728"/>
      <c r="I110" s="728"/>
      <c r="J110" s="728"/>
      <c r="K110" s="728"/>
      <c r="L110" s="728"/>
      <c r="M110" s="728"/>
      <c r="N110" s="728"/>
      <c r="O110" s="728"/>
      <c r="P110" s="736"/>
      <c r="Q110" s="736"/>
      <c r="R110" s="736"/>
      <c r="S110" s="507"/>
      <c r="T110" s="507"/>
      <c r="U110" s="507"/>
      <c r="V110" s="506"/>
      <c r="W110" s="564" t="s">
        <v>3229</v>
      </c>
    </row>
    <row r="111" spans="1:23" ht="25.5" outlineLevel="1">
      <c r="A111" s="557"/>
      <c r="B111" s="737" t="s">
        <v>3640</v>
      </c>
      <c r="C111" s="732" t="s">
        <v>3641</v>
      </c>
      <c r="D111" s="738" t="s">
        <v>3265</v>
      </c>
      <c r="E111" s="728">
        <f t="shared" si="27"/>
        <v>108691200</v>
      </c>
      <c r="F111" s="728">
        <v>108691200</v>
      </c>
      <c r="G111" s="728"/>
      <c r="H111" s="728"/>
      <c r="I111" s="728"/>
      <c r="J111" s="728"/>
      <c r="K111" s="728"/>
      <c r="L111" s="728"/>
      <c r="M111" s="728"/>
      <c r="N111" s="728"/>
      <c r="O111" s="728"/>
      <c r="P111" s="736"/>
      <c r="Q111" s="736"/>
      <c r="R111" s="736"/>
      <c r="S111" s="507"/>
      <c r="T111" s="507"/>
      <c r="U111" s="507"/>
      <c r="V111" s="506"/>
      <c r="W111" s="564" t="s">
        <v>3229</v>
      </c>
    </row>
    <row r="112" spans="1:23" ht="25.5" outlineLevel="1">
      <c r="A112" s="557"/>
      <c r="B112" s="737" t="s">
        <v>3640</v>
      </c>
      <c r="C112" s="732" t="s">
        <v>3641</v>
      </c>
      <c r="D112" s="738" t="s">
        <v>3266</v>
      </c>
      <c r="E112" s="728">
        <f t="shared" si="27"/>
        <v>4189498967</v>
      </c>
      <c r="F112" s="728">
        <v>4189498967</v>
      </c>
      <c r="G112" s="728"/>
      <c r="H112" s="728"/>
      <c r="I112" s="728"/>
      <c r="J112" s="728"/>
      <c r="K112" s="728"/>
      <c r="L112" s="728"/>
      <c r="M112" s="728"/>
      <c r="N112" s="728"/>
      <c r="O112" s="728"/>
      <c r="P112" s="736"/>
      <c r="Q112" s="736"/>
      <c r="R112" s="736"/>
      <c r="S112" s="507"/>
      <c r="T112" s="507"/>
      <c r="U112" s="507"/>
      <c r="V112" s="506"/>
      <c r="W112" s="564" t="s">
        <v>3229</v>
      </c>
    </row>
    <row r="113" spans="1:23" outlineLevel="1">
      <c r="A113" s="557"/>
      <c r="B113" s="737" t="s">
        <v>3317</v>
      </c>
      <c r="C113" s="732" t="s">
        <v>3641</v>
      </c>
      <c r="D113" s="738" t="s">
        <v>3267</v>
      </c>
      <c r="E113" s="728">
        <f t="shared" si="27"/>
        <v>1480000000</v>
      </c>
      <c r="G113" s="728"/>
      <c r="H113" s="728"/>
      <c r="I113" s="728"/>
      <c r="J113" s="728"/>
      <c r="K113" s="728"/>
      <c r="L113" s="728"/>
      <c r="M113" s="728"/>
      <c r="N113" s="728"/>
      <c r="O113" s="728"/>
      <c r="P113" s="736"/>
      <c r="Q113" s="736"/>
      <c r="R113" s="736"/>
      <c r="S113" s="507"/>
      <c r="T113" s="507"/>
      <c r="U113" s="507">
        <v>1480000000</v>
      </c>
      <c r="V113" s="506"/>
      <c r="W113" s="564" t="s">
        <v>3229</v>
      </c>
    </row>
    <row r="114" spans="1:23" ht="127.5" outlineLevel="1">
      <c r="A114" s="557"/>
      <c r="B114" s="737" t="s">
        <v>3262</v>
      </c>
      <c r="C114" s="732">
        <v>45295</v>
      </c>
      <c r="D114" s="738" t="s">
        <v>3268</v>
      </c>
      <c r="E114" s="728">
        <f t="shared" si="27"/>
        <v>144118711</v>
      </c>
      <c r="F114" s="728">
        <v>144118711</v>
      </c>
      <c r="G114" s="728"/>
      <c r="H114" s="728"/>
      <c r="I114" s="728"/>
      <c r="J114" s="728"/>
      <c r="K114" s="728"/>
      <c r="L114" s="728"/>
      <c r="M114" s="728"/>
      <c r="N114" s="728"/>
      <c r="O114" s="728"/>
      <c r="P114" s="736"/>
      <c r="Q114" s="736"/>
      <c r="R114" s="736"/>
      <c r="S114" s="507"/>
      <c r="T114" s="507"/>
      <c r="U114" s="507"/>
      <c r="V114" s="506"/>
      <c r="W114" s="564" t="s">
        <v>3229</v>
      </c>
    </row>
    <row r="115" spans="1:23" ht="127.5" outlineLevel="1">
      <c r="A115" s="557"/>
      <c r="B115" s="737" t="s">
        <v>3262</v>
      </c>
      <c r="C115" s="732">
        <v>45295</v>
      </c>
      <c r="D115" s="738" t="s">
        <v>3269</v>
      </c>
      <c r="E115" s="728">
        <f t="shared" si="27"/>
        <v>1470890851</v>
      </c>
      <c r="F115" s="728">
        <v>1470890851</v>
      </c>
      <c r="G115" s="728"/>
      <c r="H115" s="728"/>
      <c r="I115" s="728"/>
      <c r="J115" s="728"/>
      <c r="K115" s="728"/>
      <c r="L115" s="728"/>
      <c r="M115" s="728"/>
      <c r="N115" s="728"/>
      <c r="O115" s="728"/>
      <c r="P115" s="736"/>
      <c r="Q115" s="736"/>
      <c r="R115" s="736"/>
      <c r="S115" s="507"/>
      <c r="T115" s="507"/>
      <c r="U115" s="507"/>
      <c r="V115" s="506"/>
      <c r="W115" s="564" t="s">
        <v>3229</v>
      </c>
    </row>
    <row r="116" spans="1:23" ht="63.75" outlineLevel="1">
      <c r="A116" s="557"/>
      <c r="B116" s="737" t="s">
        <v>3270</v>
      </c>
      <c r="C116" s="732">
        <v>45475</v>
      </c>
      <c r="D116" s="738" t="s">
        <v>3271</v>
      </c>
      <c r="E116" s="728">
        <f t="shared" si="27"/>
        <v>517427817</v>
      </c>
      <c r="F116" s="728">
        <v>517427817</v>
      </c>
      <c r="G116" s="728"/>
      <c r="H116" s="728"/>
      <c r="I116" s="728"/>
      <c r="J116" s="728"/>
      <c r="K116" s="728"/>
      <c r="L116" s="728"/>
      <c r="M116" s="728"/>
      <c r="N116" s="728"/>
      <c r="O116" s="728"/>
      <c r="P116" s="736"/>
      <c r="Q116" s="736"/>
      <c r="R116" s="736"/>
      <c r="S116" s="507"/>
      <c r="T116" s="507"/>
      <c r="U116" s="507"/>
      <c r="V116" s="506"/>
      <c r="W116" s="564" t="s">
        <v>3229</v>
      </c>
    </row>
    <row r="117" spans="1:23" ht="63.75" outlineLevel="1">
      <c r="A117" s="557"/>
      <c r="B117" s="731" t="s">
        <v>3262</v>
      </c>
      <c r="C117" s="739">
        <v>45343</v>
      </c>
      <c r="D117" s="555" t="s">
        <v>3271</v>
      </c>
      <c r="E117" s="728">
        <f t="shared" si="27"/>
        <v>72146667</v>
      </c>
      <c r="F117" s="728">
        <v>72146667</v>
      </c>
      <c r="G117" s="728"/>
      <c r="H117" s="728"/>
      <c r="I117" s="728"/>
      <c r="J117" s="728"/>
      <c r="K117" s="728"/>
      <c r="L117" s="728"/>
      <c r="M117" s="728"/>
      <c r="N117" s="728"/>
      <c r="O117" s="728"/>
      <c r="P117" s="736"/>
      <c r="Q117" s="736"/>
      <c r="R117" s="736"/>
      <c r="S117" s="507"/>
      <c r="T117" s="507"/>
      <c r="U117" s="507"/>
      <c r="V117" s="506"/>
      <c r="W117" s="564" t="s">
        <v>3229</v>
      </c>
    </row>
    <row r="118" spans="1:23" ht="63.75" outlineLevel="1">
      <c r="A118" s="557"/>
      <c r="B118" s="731" t="s">
        <v>3642</v>
      </c>
      <c r="C118" s="739">
        <v>45377</v>
      </c>
      <c r="D118" s="555" t="s">
        <v>3271</v>
      </c>
      <c r="E118" s="728">
        <f t="shared" si="27"/>
        <v>59964146</v>
      </c>
      <c r="F118" s="728">
        <v>59964146</v>
      </c>
      <c r="G118" s="728"/>
      <c r="H118" s="728"/>
      <c r="I118" s="728"/>
      <c r="J118" s="728"/>
      <c r="K118" s="728"/>
      <c r="L118" s="728"/>
      <c r="M118" s="728"/>
      <c r="N118" s="728"/>
      <c r="O118" s="728"/>
      <c r="P118" s="736"/>
      <c r="Q118" s="736"/>
      <c r="R118" s="736"/>
      <c r="S118" s="507"/>
      <c r="T118" s="507"/>
      <c r="U118" s="507"/>
      <c r="V118" s="506"/>
      <c r="W118" s="564" t="s">
        <v>3229</v>
      </c>
    </row>
    <row r="119" spans="1:23" ht="102" outlineLevel="1">
      <c r="A119" s="557"/>
      <c r="B119" s="737" t="s">
        <v>4569</v>
      </c>
      <c r="C119" s="739" t="s">
        <v>4570</v>
      </c>
      <c r="D119" s="740" t="s">
        <v>4571</v>
      </c>
      <c r="E119" s="728">
        <f t="shared" si="27"/>
        <v>1184000000</v>
      </c>
      <c r="F119" s="728">
        <v>1184000000</v>
      </c>
      <c r="G119" s="728"/>
      <c r="H119" s="728"/>
      <c r="I119" s="728"/>
      <c r="J119" s="728"/>
      <c r="K119" s="728"/>
      <c r="L119" s="728"/>
      <c r="M119" s="728"/>
      <c r="N119" s="728"/>
      <c r="O119" s="728"/>
      <c r="P119" s="736"/>
      <c r="Q119" s="736"/>
      <c r="R119" s="736"/>
      <c r="S119" s="507"/>
      <c r="T119" s="507"/>
      <c r="U119" s="507"/>
      <c r="V119" s="506"/>
      <c r="W119" s="564"/>
    </row>
    <row r="120" spans="1:23" s="429" customFormat="1" outlineLevel="1">
      <c r="A120" s="427" t="s">
        <v>2847</v>
      </c>
      <c r="B120" s="976" t="s">
        <v>2487</v>
      </c>
      <c r="C120" s="967"/>
      <c r="D120" s="977"/>
      <c r="E120" s="600">
        <f>SUM(E121:E124)</f>
        <v>3203145382</v>
      </c>
      <c r="F120" s="600">
        <f t="shared" ref="F120:U120" si="28">SUM(F121:F124)</f>
        <v>110067293</v>
      </c>
      <c r="G120" s="600">
        <f t="shared" si="28"/>
        <v>3093078089</v>
      </c>
      <c r="H120" s="600">
        <f t="shared" si="28"/>
        <v>0</v>
      </c>
      <c r="I120" s="600">
        <f t="shared" si="28"/>
        <v>0</v>
      </c>
      <c r="J120" s="600">
        <f t="shared" si="28"/>
        <v>0</v>
      </c>
      <c r="K120" s="600">
        <f t="shared" si="28"/>
        <v>3093078089</v>
      </c>
      <c r="L120" s="600">
        <f t="shared" si="28"/>
        <v>0</v>
      </c>
      <c r="M120" s="600">
        <f t="shared" si="28"/>
        <v>0</v>
      </c>
      <c r="N120" s="600">
        <f t="shared" si="28"/>
        <v>0</v>
      </c>
      <c r="O120" s="600">
        <f t="shared" si="28"/>
        <v>0</v>
      </c>
      <c r="P120" s="424">
        <f t="shared" si="28"/>
        <v>0</v>
      </c>
      <c r="Q120" s="424">
        <f t="shared" si="28"/>
        <v>0</v>
      </c>
      <c r="R120" s="424">
        <f t="shared" si="28"/>
        <v>0</v>
      </c>
      <c r="S120" s="424">
        <f t="shared" si="28"/>
        <v>0</v>
      </c>
      <c r="T120" s="424">
        <f t="shared" si="28"/>
        <v>0</v>
      </c>
      <c r="U120" s="424">
        <f t="shared" si="28"/>
        <v>0</v>
      </c>
      <c r="V120" s="428"/>
      <c r="W120" s="968">
        <f>F120+G120+M120+S120+T120+U120-E120</f>
        <v>0</v>
      </c>
    </row>
    <row r="121" spans="1:23" outlineLevel="1">
      <c r="A121" s="557"/>
      <c r="B121" s="737" t="s">
        <v>2878</v>
      </c>
      <c r="C121" s="732" t="s">
        <v>2879</v>
      </c>
      <c r="D121" s="738" t="s">
        <v>2880</v>
      </c>
      <c r="E121" s="728">
        <f>F121+G121+M121+S121+T121+U121</f>
        <v>86582689</v>
      </c>
      <c r="F121" s="728">
        <v>86582689</v>
      </c>
      <c r="G121" s="728">
        <v>0</v>
      </c>
      <c r="H121" s="728"/>
      <c r="I121" s="728"/>
      <c r="J121" s="728">
        <v>0</v>
      </c>
      <c r="K121" s="728"/>
      <c r="L121" s="728"/>
      <c r="M121" s="728">
        <f t="shared" ref="M121" si="29">SUM(N121:R121)</f>
        <v>0</v>
      </c>
      <c r="N121" s="728"/>
      <c r="O121" s="728"/>
      <c r="P121" s="729"/>
      <c r="Q121" s="729"/>
      <c r="R121" s="729"/>
      <c r="S121" s="507"/>
      <c r="T121" s="507"/>
      <c r="U121" s="507"/>
      <c r="V121" s="506"/>
      <c r="W121" s="722" t="s">
        <v>3272</v>
      </c>
    </row>
    <row r="122" spans="1:23" outlineLevel="1">
      <c r="A122" s="557"/>
      <c r="B122" s="737" t="s">
        <v>2881</v>
      </c>
      <c r="C122" s="732">
        <v>45446</v>
      </c>
      <c r="D122" s="738" t="s">
        <v>2882</v>
      </c>
      <c r="E122" s="728">
        <f>F122+G122+M122+S122+T122+U122</f>
        <v>10815400</v>
      </c>
      <c r="F122" s="728">
        <v>10815400</v>
      </c>
      <c r="G122" s="728">
        <v>0</v>
      </c>
      <c r="H122" s="728"/>
      <c r="I122" s="728"/>
      <c r="J122" s="728">
        <v>0</v>
      </c>
      <c r="K122" s="728"/>
      <c r="L122" s="728"/>
      <c r="M122" s="728">
        <f t="shared" ref="M122" si="30">SUM(N122:R122)</f>
        <v>0</v>
      </c>
      <c r="N122" s="728"/>
      <c r="O122" s="728"/>
      <c r="P122" s="729"/>
      <c r="Q122" s="729"/>
      <c r="R122" s="729"/>
      <c r="S122" s="507"/>
      <c r="T122" s="507"/>
      <c r="U122" s="507"/>
      <c r="V122" s="506"/>
      <c r="W122" s="722" t="s">
        <v>3272</v>
      </c>
    </row>
    <row r="123" spans="1:23" s="564" customFormat="1" ht="38.25">
      <c r="A123" s="557"/>
      <c r="B123" s="737" t="s">
        <v>2982</v>
      </c>
      <c r="C123" s="670"/>
      <c r="D123" s="740" t="s">
        <v>2983</v>
      </c>
      <c r="E123" s="728">
        <f>F123+G123+M123+S123+T123+U123</f>
        <v>12669204</v>
      </c>
      <c r="F123" s="741">
        <v>12669204</v>
      </c>
      <c r="G123" s="741">
        <f t="shared" ref="G123:G124" si="31">SUM(H123:L123)</f>
        <v>0</v>
      </c>
      <c r="H123" s="741"/>
      <c r="I123" s="741"/>
      <c r="J123" s="741"/>
      <c r="K123" s="741"/>
      <c r="L123" s="741"/>
      <c r="M123" s="741"/>
      <c r="N123" s="741"/>
      <c r="O123" s="741"/>
      <c r="P123" s="742"/>
      <c r="Q123" s="742"/>
      <c r="R123" s="742"/>
      <c r="S123" s="742"/>
      <c r="T123" s="742"/>
      <c r="U123" s="742"/>
      <c r="V123" s="650"/>
      <c r="W123" s="722" t="s">
        <v>3272</v>
      </c>
    </row>
    <row r="124" spans="1:23" s="564" customFormat="1" ht="114.75">
      <c r="A124" s="557"/>
      <c r="B124" s="737" t="s">
        <v>2984</v>
      </c>
      <c r="C124" s="743">
        <v>45546</v>
      </c>
      <c r="D124" s="740" t="s">
        <v>2985</v>
      </c>
      <c r="E124" s="728">
        <f>F124+G124+M124+S124+T124+U124</f>
        <v>3093078089</v>
      </c>
      <c r="F124" s="741"/>
      <c r="G124" s="741">
        <f t="shared" si="31"/>
        <v>3093078089</v>
      </c>
      <c r="H124" s="741"/>
      <c r="I124" s="741"/>
      <c r="J124" s="741"/>
      <c r="K124" s="744">
        <v>3093078089</v>
      </c>
      <c r="L124" s="745"/>
      <c r="M124" s="741"/>
      <c r="N124" s="741"/>
      <c r="O124" s="741"/>
      <c r="P124" s="742"/>
      <c r="Q124" s="742"/>
      <c r="R124" s="742"/>
      <c r="S124" s="742"/>
      <c r="T124" s="742"/>
      <c r="U124" s="742"/>
      <c r="V124" s="650"/>
      <c r="W124" s="722" t="s">
        <v>3272</v>
      </c>
    </row>
    <row r="125" spans="1:23" s="984" customFormat="1" outlineLevel="1">
      <c r="A125" s="427" t="s">
        <v>2848</v>
      </c>
      <c r="B125" s="596" t="s">
        <v>862</v>
      </c>
      <c r="C125" s="979"/>
      <c r="D125" s="980"/>
      <c r="E125" s="981">
        <f>SUM(E126:E130)</f>
        <v>3020480483</v>
      </c>
      <c r="F125" s="981">
        <f t="shared" ref="F125:U125" si="32">SUM(F126:F130)</f>
        <v>6265580</v>
      </c>
      <c r="G125" s="981">
        <f t="shared" si="32"/>
        <v>3014214903</v>
      </c>
      <c r="H125" s="981">
        <f t="shared" si="32"/>
        <v>0</v>
      </c>
      <c r="I125" s="981">
        <f t="shared" si="32"/>
        <v>0</v>
      </c>
      <c r="J125" s="981">
        <f t="shared" si="32"/>
        <v>0</v>
      </c>
      <c r="K125" s="981">
        <f>SUM(K126:K130)</f>
        <v>623000000</v>
      </c>
      <c r="L125" s="981">
        <f t="shared" si="32"/>
        <v>2391214903</v>
      </c>
      <c r="M125" s="981">
        <f t="shared" si="32"/>
        <v>0</v>
      </c>
      <c r="N125" s="981">
        <f t="shared" si="32"/>
        <v>0</v>
      </c>
      <c r="O125" s="981">
        <f t="shared" si="32"/>
        <v>0</v>
      </c>
      <c r="P125" s="982">
        <f t="shared" si="32"/>
        <v>0</v>
      </c>
      <c r="Q125" s="982">
        <f t="shared" si="32"/>
        <v>0</v>
      </c>
      <c r="R125" s="982">
        <f t="shared" si="32"/>
        <v>0</v>
      </c>
      <c r="S125" s="982">
        <f t="shared" si="32"/>
        <v>0</v>
      </c>
      <c r="T125" s="982">
        <f t="shared" si="32"/>
        <v>0</v>
      </c>
      <c r="U125" s="982">
        <f t="shared" si="32"/>
        <v>0</v>
      </c>
      <c r="V125" s="983"/>
      <c r="W125" s="968">
        <f>F125+G125+M125+S125+T125+U125-E125</f>
        <v>0</v>
      </c>
    </row>
    <row r="126" spans="1:23" s="564" customFormat="1" ht="25.5" outlineLevel="1">
      <c r="A126" s="557"/>
      <c r="B126" s="731" t="s">
        <v>2980</v>
      </c>
      <c r="C126" s="743">
        <v>45462</v>
      </c>
      <c r="D126" s="555" t="s">
        <v>2978</v>
      </c>
      <c r="E126" s="741">
        <f>F126+G126+M126+S126+T126+U126</f>
        <v>3865580</v>
      </c>
      <c r="F126" s="741">
        <v>3865580</v>
      </c>
      <c r="G126" s="746">
        <f>SUM(H126:L126)</f>
        <v>0</v>
      </c>
      <c r="H126" s="741"/>
      <c r="I126" s="741"/>
      <c r="J126" s="741"/>
      <c r="K126" s="741"/>
      <c r="L126" s="741"/>
      <c r="M126" s="741"/>
      <c r="N126" s="741"/>
      <c r="O126" s="741"/>
      <c r="P126" s="742"/>
      <c r="Q126" s="742"/>
      <c r="R126" s="742"/>
      <c r="S126" s="742"/>
      <c r="T126" s="742"/>
      <c r="U126" s="742"/>
      <c r="V126" s="650"/>
      <c r="W126" s="722" t="s">
        <v>3272</v>
      </c>
    </row>
    <row r="127" spans="1:23" s="564" customFormat="1" ht="25.5" outlineLevel="1">
      <c r="A127" s="557"/>
      <c r="B127" s="731" t="s">
        <v>2981</v>
      </c>
      <c r="C127" s="743">
        <v>45462</v>
      </c>
      <c r="D127" s="555" t="s">
        <v>2979</v>
      </c>
      <c r="E127" s="741">
        <f>F127+G127+M127+S127+T127+U127</f>
        <v>2400000</v>
      </c>
      <c r="F127" s="741">
        <v>2400000</v>
      </c>
      <c r="G127" s="741">
        <f t="shared" ref="G127:G130" si="33">SUM(H127:L127)</f>
        <v>0</v>
      </c>
      <c r="H127" s="741"/>
      <c r="I127" s="741"/>
      <c r="J127" s="741"/>
      <c r="K127" s="741"/>
      <c r="L127" s="741"/>
      <c r="M127" s="741"/>
      <c r="N127" s="741"/>
      <c r="O127" s="741"/>
      <c r="P127" s="742"/>
      <c r="Q127" s="742"/>
      <c r="R127" s="742"/>
      <c r="S127" s="742"/>
      <c r="T127" s="742"/>
      <c r="U127" s="742"/>
      <c r="V127" s="650"/>
      <c r="W127" s="722" t="s">
        <v>3272</v>
      </c>
    </row>
    <row r="128" spans="1:23" s="564" customFormat="1" ht="63.75" outlineLevel="1">
      <c r="A128" s="557"/>
      <c r="B128" s="731" t="s">
        <v>2972</v>
      </c>
      <c r="C128" s="743">
        <v>45454</v>
      </c>
      <c r="D128" s="555" t="s">
        <v>2973</v>
      </c>
      <c r="E128" s="741">
        <f>F128+G128+M128+S128+T128+U128</f>
        <v>1391214903</v>
      </c>
      <c r="F128" s="741"/>
      <c r="G128" s="741">
        <f t="shared" si="33"/>
        <v>1391214903</v>
      </c>
      <c r="H128" s="741"/>
      <c r="I128" s="741"/>
      <c r="J128" s="741"/>
      <c r="K128" s="741"/>
      <c r="L128" s="741">
        <v>1391214903</v>
      </c>
      <c r="M128" s="741"/>
      <c r="N128" s="741"/>
      <c r="O128" s="741"/>
      <c r="P128" s="742"/>
      <c r="Q128" s="742"/>
      <c r="R128" s="742"/>
      <c r="S128" s="742"/>
      <c r="T128" s="742"/>
      <c r="U128" s="650"/>
      <c r="V128" s="650"/>
      <c r="W128" s="722" t="s">
        <v>3272</v>
      </c>
    </row>
    <row r="129" spans="1:23" s="564" customFormat="1" ht="63.75">
      <c r="A129" s="557"/>
      <c r="B129" s="731" t="s">
        <v>2974</v>
      </c>
      <c r="C129" s="743">
        <v>45456</v>
      </c>
      <c r="D129" s="555" t="s">
        <v>2975</v>
      </c>
      <c r="E129" s="741">
        <f>F129+G129+M129+S129+T129+U129</f>
        <v>1000000000</v>
      </c>
      <c r="F129" s="741"/>
      <c r="G129" s="741">
        <f t="shared" si="33"/>
        <v>1000000000</v>
      </c>
      <c r="H129" s="741"/>
      <c r="I129" s="741"/>
      <c r="J129" s="741"/>
      <c r="K129" s="741"/>
      <c r="L129" s="741">
        <v>1000000000</v>
      </c>
      <c r="M129" s="741"/>
      <c r="N129" s="741"/>
      <c r="O129" s="741"/>
      <c r="P129" s="742"/>
      <c r="Q129" s="742"/>
      <c r="R129" s="742"/>
      <c r="S129" s="742"/>
      <c r="T129" s="742"/>
      <c r="U129" s="650"/>
      <c r="V129" s="650"/>
      <c r="W129" s="722" t="s">
        <v>3272</v>
      </c>
    </row>
    <row r="130" spans="1:23" s="564" customFormat="1">
      <c r="A130" s="557"/>
      <c r="B130" s="737" t="s">
        <v>2976</v>
      </c>
      <c r="C130" s="747">
        <v>45548</v>
      </c>
      <c r="D130" s="740" t="s">
        <v>2977</v>
      </c>
      <c r="E130" s="741">
        <f>F130+G130+M130+S130+T130+U130</f>
        <v>623000000</v>
      </c>
      <c r="F130" s="741"/>
      <c r="G130" s="741">
        <f t="shared" si="33"/>
        <v>623000000</v>
      </c>
      <c r="H130" s="741"/>
      <c r="I130" s="741"/>
      <c r="J130" s="741"/>
      <c r="K130" s="744">
        <v>623000000</v>
      </c>
      <c r="L130" s="745"/>
      <c r="M130" s="741"/>
      <c r="N130" s="741"/>
      <c r="O130" s="741"/>
      <c r="P130" s="742"/>
      <c r="Q130" s="742"/>
      <c r="R130" s="742"/>
      <c r="S130" s="742"/>
      <c r="T130" s="742"/>
      <c r="U130" s="742"/>
      <c r="V130" s="650"/>
      <c r="W130" s="722" t="s">
        <v>3272</v>
      </c>
    </row>
    <row r="131" spans="1:23" s="429" customFormat="1" ht="13.35" customHeight="1">
      <c r="A131" s="423" t="s">
        <v>2849</v>
      </c>
      <c r="B131" s="969" t="s">
        <v>2488</v>
      </c>
      <c r="C131" s="421"/>
      <c r="D131" s="419"/>
      <c r="E131" s="600">
        <f>SUM(E132:E136)</f>
        <v>1839742200</v>
      </c>
      <c r="F131" s="600">
        <f t="shared" ref="F131:U131" si="34">SUM(F132:F136)</f>
        <v>1395352126</v>
      </c>
      <c r="G131" s="600">
        <f t="shared" si="34"/>
        <v>0</v>
      </c>
      <c r="H131" s="600">
        <f t="shared" si="34"/>
        <v>0</v>
      </c>
      <c r="I131" s="600">
        <f t="shared" si="34"/>
        <v>0</v>
      </c>
      <c r="J131" s="600">
        <f t="shared" si="34"/>
        <v>0</v>
      </c>
      <c r="K131" s="600">
        <f t="shared" si="34"/>
        <v>0</v>
      </c>
      <c r="L131" s="600">
        <f t="shared" si="34"/>
        <v>0</v>
      </c>
      <c r="M131" s="600">
        <f t="shared" si="34"/>
        <v>444390074</v>
      </c>
      <c r="N131" s="600">
        <f t="shared" si="34"/>
        <v>444390074</v>
      </c>
      <c r="O131" s="600">
        <f t="shared" si="34"/>
        <v>0</v>
      </c>
      <c r="P131" s="424">
        <f t="shared" si="34"/>
        <v>0</v>
      </c>
      <c r="Q131" s="424">
        <f t="shared" si="34"/>
        <v>0</v>
      </c>
      <c r="R131" s="424">
        <f t="shared" si="34"/>
        <v>0</v>
      </c>
      <c r="S131" s="424">
        <f t="shared" si="34"/>
        <v>0</v>
      </c>
      <c r="T131" s="424">
        <f t="shared" si="34"/>
        <v>0</v>
      </c>
      <c r="U131" s="424">
        <f t="shared" si="34"/>
        <v>0</v>
      </c>
      <c r="V131" s="428"/>
      <c r="W131" s="968">
        <f>F131+G131+M131+S131+T131+U131-E131</f>
        <v>0</v>
      </c>
    </row>
    <row r="132" spans="1:23" s="564" customFormat="1" ht="51">
      <c r="A132" s="557"/>
      <c r="B132" s="737" t="s">
        <v>2986</v>
      </c>
      <c r="C132" s="747">
        <v>45419</v>
      </c>
      <c r="D132" s="740" t="s">
        <v>2987</v>
      </c>
      <c r="E132" s="741">
        <f>F132+G132+M132+S132+T132+U132</f>
        <v>306516926</v>
      </c>
      <c r="F132" s="741">
        <v>306516926</v>
      </c>
      <c r="G132" s="741">
        <f t="shared" ref="G132" si="35">SUM(H132:L132)</f>
        <v>0</v>
      </c>
      <c r="H132" s="741"/>
      <c r="I132" s="741"/>
      <c r="J132" s="741"/>
      <c r="K132" s="741"/>
      <c r="L132" s="741"/>
      <c r="M132" s="741"/>
      <c r="N132" s="741"/>
      <c r="O132" s="741"/>
      <c r="P132" s="742"/>
      <c r="Q132" s="742"/>
      <c r="R132" s="742"/>
      <c r="S132" s="742"/>
      <c r="T132" s="742"/>
      <c r="U132" s="742"/>
      <c r="V132" s="650"/>
      <c r="W132" s="722" t="s">
        <v>3272</v>
      </c>
    </row>
    <row r="133" spans="1:23" s="564" customFormat="1" ht="38.25">
      <c r="A133" s="557"/>
      <c r="B133" s="737" t="s">
        <v>2988</v>
      </c>
      <c r="C133" s="747">
        <v>45379</v>
      </c>
      <c r="D133" s="740" t="s">
        <v>2989</v>
      </c>
      <c r="E133" s="741">
        <f>F133+G133+M133+S133+T133+U133</f>
        <v>1088835200</v>
      </c>
      <c r="F133" s="741">
        <v>1088835200</v>
      </c>
      <c r="G133" s="741"/>
      <c r="H133" s="741"/>
      <c r="I133" s="741"/>
      <c r="J133" s="741"/>
      <c r="K133" s="741"/>
      <c r="L133" s="741"/>
      <c r="M133" s="741"/>
      <c r="N133" s="741"/>
      <c r="O133" s="741"/>
      <c r="P133" s="742"/>
      <c r="Q133" s="742"/>
      <c r="R133" s="742"/>
      <c r="S133" s="742"/>
      <c r="T133" s="742"/>
      <c r="U133" s="742"/>
      <c r="V133" s="650"/>
      <c r="W133" s="722" t="s">
        <v>3272</v>
      </c>
    </row>
    <row r="134" spans="1:23" s="564" customFormat="1" ht="38.25">
      <c r="A134" s="730"/>
      <c r="B134" s="734" t="s">
        <v>3317</v>
      </c>
      <c r="C134" s="735">
        <v>45506</v>
      </c>
      <c r="D134" s="726" t="s">
        <v>3553</v>
      </c>
      <c r="E134" s="741">
        <f>F134+G134+M134+S134+T134+U134</f>
        <v>301289298</v>
      </c>
      <c r="F134" s="741"/>
      <c r="G134" s="741"/>
      <c r="H134" s="741"/>
      <c r="I134" s="741"/>
      <c r="J134" s="741"/>
      <c r="K134" s="741"/>
      <c r="L134" s="741"/>
      <c r="M134" s="741">
        <f>SUM(N134:R134)</f>
        <v>301289298</v>
      </c>
      <c r="N134" s="741">
        <v>301289298</v>
      </c>
      <c r="O134" s="741"/>
      <c r="P134" s="742"/>
      <c r="Q134" s="742"/>
      <c r="R134" s="742"/>
      <c r="S134" s="742"/>
      <c r="T134" s="742"/>
      <c r="U134" s="742"/>
      <c r="V134" s="650"/>
      <c r="W134" s="722" t="s">
        <v>3643</v>
      </c>
    </row>
    <row r="135" spans="1:23" s="564" customFormat="1" ht="38.25">
      <c r="A135" s="730"/>
      <c r="B135" s="734" t="s">
        <v>3193</v>
      </c>
      <c r="C135" s="735">
        <v>45429</v>
      </c>
      <c r="D135" s="726" t="s">
        <v>3553</v>
      </c>
      <c r="E135" s="741">
        <f>F135+G135+M135+S135+T135+U135</f>
        <v>14883776</v>
      </c>
      <c r="F135" s="741"/>
      <c r="G135" s="741"/>
      <c r="H135" s="741"/>
      <c r="I135" s="741"/>
      <c r="J135" s="741"/>
      <c r="K135" s="741"/>
      <c r="L135" s="741"/>
      <c r="M135" s="741">
        <f t="shared" ref="M135:M136" si="36">SUM(N135:R135)</f>
        <v>14883776</v>
      </c>
      <c r="N135" s="741">
        <v>14883776</v>
      </c>
      <c r="O135" s="741"/>
      <c r="P135" s="742"/>
      <c r="Q135" s="742"/>
      <c r="R135" s="742"/>
      <c r="S135" s="742"/>
      <c r="T135" s="742"/>
      <c r="U135" s="742"/>
      <c r="V135" s="650"/>
      <c r="W135" s="722" t="s">
        <v>3643</v>
      </c>
    </row>
    <row r="136" spans="1:23" s="564" customFormat="1" ht="38.25">
      <c r="A136" s="730"/>
      <c r="B136" s="734" t="s">
        <v>3193</v>
      </c>
      <c r="C136" s="735">
        <v>45499</v>
      </c>
      <c r="D136" s="726" t="s">
        <v>3553</v>
      </c>
      <c r="E136" s="741">
        <f>F136+G136+M136+S136+T136+U136</f>
        <v>128217000</v>
      </c>
      <c r="F136" s="741"/>
      <c r="G136" s="741"/>
      <c r="H136" s="741"/>
      <c r="I136" s="741"/>
      <c r="J136" s="741"/>
      <c r="K136" s="741"/>
      <c r="L136" s="741"/>
      <c r="M136" s="741">
        <f t="shared" si="36"/>
        <v>128217000</v>
      </c>
      <c r="N136" s="741">
        <v>128217000</v>
      </c>
      <c r="O136" s="741"/>
      <c r="P136" s="742"/>
      <c r="Q136" s="742"/>
      <c r="R136" s="742"/>
      <c r="S136" s="742"/>
      <c r="T136" s="742"/>
      <c r="U136" s="742"/>
      <c r="V136" s="650"/>
      <c r="W136" s="722" t="s">
        <v>3643</v>
      </c>
    </row>
    <row r="137" spans="1:23" s="429" customFormat="1" ht="13.35" customHeight="1">
      <c r="A137" s="423" t="s">
        <v>2850</v>
      </c>
      <c r="B137" s="599" t="s">
        <v>2489</v>
      </c>
      <c r="C137" s="421"/>
      <c r="D137" s="419"/>
      <c r="E137" s="600">
        <f>SUM(E138:E139)</f>
        <v>14957250</v>
      </c>
      <c r="F137" s="600">
        <f t="shared" ref="F137:U137" si="37">SUM(F138:F139)</f>
        <v>14957250</v>
      </c>
      <c r="G137" s="600">
        <f t="shared" si="37"/>
        <v>0</v>
      </c>
      <c r="H137" s="600">
        <f t="shared" si="37"/>
        <v>0</v>
      </c>
      <c r="I137" s="600">
        <f t="shared" si="37"/>
        <v>0</v>
      </c>
      <c r="J137" s="600">
        <f t="shared" si="37"/>
        <v>0</v>
      </c>
      <c r="K137" s="600">
        <f t="shared" si="37"/>
        <v>0</v>
      </c>
      <c r="L137" s="600">
        <f t="shared" si="37"/>
        <v>0</v>
      </c>
      <c r="M137" s="600">
        <f t="shared" si="37"/>
        <v>0</v>
      </c>
      <c r="N137" s="600">
        <f t="shared" si="37"/>
        <v>0</v>
      </c>
      <c r="O137" s="600">
        <f t="shared" si="37"/>
        <v>0</v>
      </c>
      <c r="P137" s="424">
        <f t="shared" si="37"/>
        <v>0</v>
      </c>
      <c r="Q137" s="424">
        <f t="shared" si="37"/>
        <v>0</v>
      </c>
      <c r="R137" s="424">
        <f t="shared" si="37"/>
        <v>0</v>
      </c>
      <c r="S137" s="424">
        <f t="shared" si="37"/>
        <v>0</v>
      </c>
      <c r="T137" s="424">
        <f t="shared" si="37"/>
        <v>0</v>
      </c>
      <c r="U137" s="424">
        <f t="shared" si="37"/>
        <v>0</v>
      </c>
      <c r="V137" s="428"/>
      <c r="W137" s="968">
        <f>F137+G137+M137+S137+T137+U137-E137</f>
        <v>0</v>
      </c>
    </row>
    <row r="138" spans="1:23" s="564" customFormat="1" ht="38.25" outlineLevel="1">
      <c r="A138" s="557"/>
      <c r="B138" s="731" t="s">
        <v>2990</v>
      </c>
      <c r="C138" s="743">
        <v>45404</v>
      </c>
      <c r="D138" s="555" t="s">
        <v>2991</v>
      </c>
      <c r="E138" s="741">
        <f>F138+G138+M138+S138+T138+U138</f>
        <v>7478625</v>
      </c>
      <c r="F138" s="741">
        <v>7478625</v>
      </c>
      <c r="G138" s="746">
        <f t="shared" ref="G138:G139" si="38">SUM(H138:L138)</f>
        <v>0</v>
      </c>
      <c r="H138" s="741"/>
      <c r="I138" s="741"/>
      <c r="J138" s="741"/>
      <c r="K138" s="741"/>
      <c r="L138" s="741"/>
      <c r="M138" s="741"/>
      <c r="N138" s="741"/>
      <c r="O138" s="741"/>
      <c r="P138" s="742"/>
      <c r="Q138" s="742"/>
      <c r="R138" s="742"/>
      <c r="S138" s="742"/>
      <c r="T138" s="742"/>
      <c r="U138" s="742"/>
      <c r="V138" s="650"/>
      <c r="W138" s="722" t="s">
        <v>3272</v>
      </c>
    </row>
    <row r="139" spans="1:23" s="564" customFormat="1" ht="38.25" outlineLevel="1">
      <c r="A139" s="557"/>
      <c r="B139" s="731" t="s">
        <v>2990</v>
      </c>
      <c r="C139" s="743">
        <v>45404</v>
      </c>
      <c r="D139" s="555" t="s">
        <v>2992</v>
      </c>
      <c r="E139" s="741">
        <f>F139+G139+M139+S139+T139+U139</f>
        <v>7478625</v>
      </c>
      <c r="F139" s="741">
        <v>7478625</v>
      </c>
      <c r="G139" s="746">
        <f t="shared" si="38"/>
        <v>0</v>
      </c>
      <c r="H139" s="741"/>
      <c r="I139" s="741"/>
      <c r="J139" s="741"/>
      <c r="K139" s="741"/>
      <c r="L139" s="741"/>
      <c r="M139" s="741"/>
      <c r="N139" s="741"/>
      <c r="O139" s="741"/>
      <c r="P139" s="742"/>
      <c r="Q139" s="742"/>
      <c r="R139" s="742"/>
      <c r="S139" s="742"/>
      <c r="T139" s="742"/>
      <c r="U139" s="742"/>
      <c r="V139" s="650"/>
      <c r="W139" s="722" t="s">
        <v>3272</v>
      </c>
    </row>
    <row r="140" spans="1:23" s="429" customFormat="1" ht="25.5" outlineLevel="1">
      <c r="A140" s="427" t="s">
        <v>2851</v>
      </c>
      <c r="B140" s="985" t="s">
        <v>2494</v>
      </c>
      <c r="C140" s="967"/>
      <c r="D140" s="419"/>
      <c r="E140" s="600">
        <f>SUM(E141:E143)</f>
        <v>85245675</v>
      </c>
      <c r="F140" s="600">
        <f t="shared" ref="F140:U140" si="39">SUM(F141:F143)</f>
        <v>85245675</v>
      </c>
      <c r="G140" s="600">
        <f t="shared" si="39"/>
        <v>0</v>
      </c>
      <c r="H140" s="600">
        <f t="shared" si="39"/>
        <v>0</v>
      </c>
      <c r="I140" s="600">
        <f t="shared" si="39"/>
        <v>0</v>
      </c>
      <c r="J140" s="600">
        <f t="shared" si="39"/>
        <v>0</v>
      </c>
      <c r="K140" s="600">
        <f t="shared" si="39"/>
        <v>0</v>
      </c>
      <c r="L140" s="600">
        <f t="shared" si="39"/>
        <v>0</v>
      </c>
      <c r="M140" s="600">
        <f t="shared" si="39"/>
        <v>0</v>
      </c>
      <c r="N140" s="600">
        <f t="shared" si="39"/>
        <v>0</v>
      </c>
      <c r="O140" s="600">
        <f t="shared" si="39"/>
        <v>0</v>
      </c>
      <c r="P140" s="424">
        <f t="shared" si="39"/>
        <v>0</v>
      </c>
      <c r="Q140" s="424">
        <f t="shared" si="39"/>
        <v>0</v>
      </c>
      <c r="R140" s="424">
        <f t="shared" si="39"/>
        <v>0</v>
      </c>
      <c r="S140" s="424">
        <f t="shared" si="39"/>
        <v>0</v>
      </c>
      <c r="T140" s="424">
        <f t="shared" si="39"/>
        <v>0</v>
      </c>
      <c r="U140" s="424">
        <f t="shared" si="39"/>
        <v>0</v>
      </c>
      <c r="V140" s="428"/>
      <c r="W140" s="968">
        <f>F140+G140+M140+S140+T140+U140-E140</f>
        <v>0</v>
      </c>
    </row>
    <row r="141" spans="1:23" ht="25.5" outlineLevel="1">
      <c r="A141" s="557"/>
      <c r="B141" s="731" t="s">
        <v>2966</v>
      </c>
      <c r="C141" s="732">
        <v>45602</v>
      </c>
      <c r="D141" s="491" t="s">
        <v>2967</v>
      </c>
      <c r="E141" s="728">
        <f>F141+G141+M141+S141+T141+U141</f>
        <v>10685696</v>
      </c>
      <c r="F141" s="728">
        <v>10685696</v>
      </c>
      <c r="G141" s="728">
        <v>0</v>
      </c>
      <c r="H141" s="728"/>
      <c r="I141" s="728"/>
      <c r="J141" s="728">
        <v>0</v>
      </c>
      <c r="K141" s="728"/>
      <c r="L141" s="728"/>
      <c r="M141" s="728">
        <f t="shared" ref="M141:M143" si="40">SUM(N141:R141)</f>
        <v>0</v>
      </c>
      <c r="N141" s="728"/>
      <c r="O141" s="728"/>
      <c r="P141" s="729"/>
      <c r="Q141" s="729"/>
      <c r="R141" s="729"/>
      <c r="S141" s="507"/>
      <c r="T141" s="507"/>
      <c r="U141" s="507"/>
      <c r="V141" s="506"/>
      <c r="W141" s="722" t="s">
        <v>2994</v>
      </c>
    </row>
    <row r="142" spans="1:23" ht="25.5" outlineLevel="1">
      <c r="A142" s="557"/>
      <c r="B142" s="731" t="s">
        <v>2968</v>
      </c>
      <c r="C142" s="732" t="s">
        <v>2969</v>
      </c>
      <c r="D142" s="491" t="s">
        <v>2967</v>
      </c>
      <c r="E142" s="728">
        <f>F142+G142+M142+S142+T142+U142</f>
        <v>20939238</v>
      </c>
      <c r="F142" s="728">
        <v>20939238</v>
      </c>
      <c r="G142" s="728">
        <v>0</v>
      </c>
      <c r="H142" s="728"/>
      <c r="I142" s="728"/>
      <c r="J142" s="728">
        <v>0</v>
      </c>
      <c r="K142" s="728"/>
      <c r="L142" s="728"/>
      <c r="M142" s="728">
        <f t="shared" si="40"/>
        <v>0</v>
      </c>
      <c r="N142" s="728"/>
      <c r="O142" s="728"/>
      <c r="P142" s="729"/>
      <c r="Q142" s="729"/>
      <c r="R142" s="729"/>
      <c r="S142" s="507"/>
      <c r="T142" s="507"/>
      <c r="U142" s="507"/>
      <c r="V142" s="506"/>
      <c r="W142" s="722" t="s">
        <v>2994</v>
      </c>
    </row>
    <row r="143" spans="1:23" ht="25.5" outlineLevel="1">
      <c r="A143" s="557"/>
      <c r="B143" s="731" t="s">
        <v>2970</v>
      </c>
      <c r="C143" s="732" t="s">
        <v>2971</v>
      </c>
      <c r="D143" s="491" t="s">
        <v>2967</v>
      </c>
      <c r="E143" s="728">
        <f>F143+G143+M143+S143+T143+U143</f>
        <v>53620741</v>
      </c>
      <c r="F143" s="728">
        <v>53620741</v>
      </c>
      <c r="G143" s="728">
        <v>0</v>
      </c>
      <c r="H143" s="728"/>
      <c r="I143" s="728"/>
      <c r="J143" s="728">
        <v>0</v>
      </c>
      <c r="K143" s="728"/>
      <c r="L143" s="728"/>
      <c r="M143" s="728">
        <f t="shared" si="40"/>
        <v>0</v>
      </c>
      <c r="N143" s="728"/>
      <c r="O143" s="728"/>
      <c r="P143" s="729"/>
      <c r="Q143" s="729"/>
      <c r="R143" s="729"/>
      <c r="S143" s="507"/>
      <c r="T143" s="507"/>
      <c r="U143" s="507"/>
      <c r="V143" s="506"/>
      <c r="W143" s="722" t="s">
        <v>2994</v>
      </c>
    </row>
    <row r="144" spans="1:23" s="429" customFormat="1">
      <c r="A144" s="423" t="s">
        <v>2852</v>
      </c>
      <c r="B144" s="985" t="s">
        <v>725</v>
      </c>
      <c r="C144" s="986"/>
      <c r="D144" s="985"/>
      <c r="E144" s="600">
        <f>SUM(E145:E178)</f>
        <v>1219667426785</v>
      </c>
      <c r="F144" s="600">
        <f t="shared" ref="F144:U144" si="41">SUM(F145:F178)</f>
        <v>40575761604</v>
      </c>
      <c r="G144" s="600">
        <f t="shared" si="41"/>
        <v>1166000242968</v>
      </c>
      <c r="H144" s="600">
        <f t="shared" si="41"/>
        <v>0</v>
      </c>
      <c r="I144" s="600">
        <f t="shared" si="41"/>
        <v>0</v>
      </c>
      <c r="J144" s="600">
        <f t="shared" si="41"/>
        <v>386158681661</v>
      </c>
      <c r="K144" s="600">
        <f t="shared" si="41"/>
        <v>523572781847</v>
      </c>
      <c r="L144" s="600">
        <f t="shared" si="41"/>
        <v>256268779460</v>
      </c>
      <c r="M144" s="600">
        <f t="shared" si="41"/>
        <v>0</v>
      </c>
      <c r="N144" s="600">
        <f t="shared" si="41"/>
        <v>0</v>
      </c>
      <c r="O144" s="600">
        <f t="shared" si="41"/>
        <v>0</v>
      </c>
      <c r="P144" s="424">
        <f t="shared" si="41"/>
        <v>0</v>
      </c>
      <c r="Q144" s="424">
        <f t="shared" si="41"/>
        <v>0</v>
      </c>
      <c r="R144" s="424">
        <f t="shared" si="41"/>
        <v>0</v>
      </c>
      <c r="S144" s="424">
        <f t="shared" si="41"/>
        <v>0</v>
      </c>
      <c r="T144" s="424">
        <f t="shared" si="41"/>
        <v>0</v>
      </c>
      <c r="U144" s="424">
        <f t="shared" si="41"/>
        <v>13091422213</v>
      </c>
      <c r="V144" s="428"/>
      <c r="W144" s="968">
        <f>F144+G144+M144+S144+T144+U144-E144</f>
        <v>0</v>
      </c>
    </row>
    <row r="145" spans="1:23" ht="153">
      <c r="A145" s="730"/>
      <c r="B145" s="731" t="s">
        <v>2782</v>
      </c>
      <c r="C145" s="743">
        <v>45295</v>
      </c>
      <c r="D145" s="731" t="s">
        <v>2783</v>
      </c>
      <c r="E145" s="728">
        <f t="shared" ref="E145:E178" si="42">F145+G145+M145+S145+T145+U145</f>
        <v>238949952000</v>
      </c>
      <c r="F145" s="728"/>
      <c r="G145" s="728">
        <f>SUM(H145:L145)</f>
        <v>238949952000</v>
      </c>
      <c r="H145" s="728"/>
      <c r="I145" s="728"/>
      <c r="J145" s="728">
        <v>238949952000</v>
      </c>
      <c r="K145" s="728"/>
      <c r="L145" s="728"/>
      <c r="M145" s="728">
        <f>SUM(N145:R145)</f>
        <v>0</v>
      </c>
      <c r="N145" s="728"/>
      <c r="O145" s="728"/>
      <c r="P145" s="507"/>
      <c r="Q145" s="507"/>
      <c r="R145" s="507"/>
      <c r="S145" s="507"/>
      <c r="T145" s="507"/>
      <c r="U145" s="507"/>
      <c r="V145" s="506"/>
      <c r="W145" s="722" t="s">
        <v>2994</v>
      </c>
    </row>
    <row r="146" spans="1:23" ht="63.75">
      <c r="A146" s="730"/>
      <c r="B146" s="731" t="s">
        <v>2781</v>
      </c>
      <c r="C146" s="743">
        <v>45634</v>
      </c>
      <c r="D146" s="731" t="s">
        <v>2784</v>
      </c>
      <c r="E146" s="728">
        <f t="shared" si="42"/>
        <v>549579595</v>
      </c>
      <c r="F146" s="728"/>
      <c r="G146" s="728">
        <f t="shared" ref="G146:G178" si="43">SUM(H146:L146)</f>
        <v>549579595</v>
      </c>
      <c r="H146" s="728"/>
      <c r="I146" s="728"/>
      <c r="J146" s="728">
        <v>549579595</v>
      </c>
      <c r="K146" s="728"/>
      <c r="L146" s="728"/>
      <c r="M146" s="728">
        <f>SUM(N146:R146)</f>
        <v>0</v>
      </c>
      <c r="N146" s="728"/>
      <c r="O146" s="728"/>
      <c r="P146" s="507"/>
      <c r="Q146" s="507"/>
      <c r="R146" s="507"/>
      <c r="S146" s="507"/>
      <c r="T146" s="507"/>
      <c r="U146" s="507"/>
      <c r="V146" s="506"/>
      <c r="W146" s="722" t="s">
        <v>2994</v>
      </c>
    </row>
    <row r="147" spans="1:23" ht="110.65" customHeight="1">
      <c r="A147" s="730"/>
      <c r="B147" s="731" t="s">
        <v>2794</v>
      </c>
      <c r="C147" s="743">
        <v>45272</v>
      </c>
      <c r="D147" s="731" t="s">
        <v>2795</v>
      </c>
      <c r="E147" s="728">
        <f t="shared" si="42"/>
        <v>13143927586</v>
      </c>
      <c r="F147" s="728">
        <v>13143927586</v>
      </c>
      <c r="G147" s="728">
        <f t="shared" si="43"/>
        <v>0</v>
      </c>
      <c r="H147" s="728"/>
      <c r="I147" s="728"/>
      <c r="J147" s="728"/>
      <c r="K147" s="728"/>
      <c r="L147" s="728"/>
      <c r="M147" s="728">
        <f t="shared" ref="M147:M158" si="44">SUM(N147:R147)</f>
        <v>0</v>
      </c>
      <c r="N147" s="728"/>
      <c r="O147" s="728"/>
      <c r="P147" s="507"/>
      <c r="Q147" s="507"/>
      <c r="R147" s="507"/>
      <c r="S147" s="507"/>
      <c r="T147" s="507"/>
      <c r="U147" s="507"/>
      <c r="V147" s="506"/>
      <c r="W147" s="722" t="s">
        <v>2994</v>
      </c>
    </row>
    <row r="148" spans="1:23" ht="45.6" customHeight="1">
      <c r="A148" s="730"/>
      <c r="B148" s="731" t="s">
        <v>2796</v>
      </c>
      <c r="C148" s="695" t="s">
        <v>2797</v>
      </c>
      <c r="D148" s="491" t="s">
        <v>2798</v>
      </c>
      <c r="E148" s="728">
        <f t="shared" si="42"/>
        <v>3166165222</v>
      </c>
      <c r="F148" s="728">
        <v>3166165222</v>
      </c>
      <c r="G148" s="728">
        <f t="shared" si="43"/>
        <v>0</v>
      </c>
      <c r="H148" s="728"/>
      <c r="I148" s="728"/>
      <c r="J148" s="728"/>
      <c r="K148" s="728"/>
      <c r="L148" s="728"/>
      <c r="M148" s="728">
        <f t="shared" si="44"/>
        <v>0</v>
      </c>
      <c r="N148" s="728"/>
      <c r="O148" s="728"/>
      <c r="P148" s="507"/>
      <c r="Q148" s="507"/>
      <c r="R148" s="507"/>
      <c r="S148" s="507"/>
      <c r="T148" s="507"/>
      <c r="U148" s="507"/>
      <c r="V148" s="506"/>
      <c r="W148" s="722" t="s">
        <v>2994</v>
      </c>
    </row>
    <row r="149" spans="1:23" ht="51">
      <c r="A149" s="730"/>
      <c r="B149" s="731" t="s">
        <v>2799</v>
      </c>
      <c r="C149" s="732">
        <v>45150</v>
      </c>
      <c r="D149" s="491" t="s">
        <v>2800</v>
      </c>
      <c r="E149" s="728">
        <f t="shared" si="42"/>
        <v>11612512986</v>
      </c>
      <c r="F149" s="728">
        <v>11612512986</v>
      </c>
      <c r="G149" s="728">
        <f t="shared" si="43"/>
        <v>0</v>
      </c>
      <c r="H149" s="728"/>
      <c r="I149" s="728"/>
      <c r="J149" s="728"/>
      <c r="K149" s="728"/>
      <c r="L149" s="728"/>
      <c r="M149" s="728">
        <f t="shared" si="44"/>
        <v>0</v>
      </c>
      <c r="N149" s="728"/>
      <c r="O149" s="728"/>
      <c r="P149" s="507"/>
      <c r="Q149" s="507"/>
      <c r="R149" s="507"/>
      <c r="S149" s="507"/>
      <c r="T149" s="507"/>
      <c r="U149" s="507"/>
      <c r="V149" s="506"/>
      <c r="W149" s="722" t="s">
        <v>2994</v>
      </c>
    </row>
    <row r="150" spans="1:23" ht="89.25">
      <c r="A150" s="730"/>
      <c r="B150" s="731" t="s">
        <v>2802</v>
      </c>
      <c r="C150" s="670" t="s">
        <v>2803</v>
      </c>
      <c r="D150" s="731" t="s">
        <v>2801</v>
      </c>
      <c r="E150" s="728">
        <f t="shared" si="42"/>
        <v>1109490000</v>
      </c>
      <c r="F150" s="728"/>
      <c r="G150" s="728">
        <f t="shared" si="43"/>
        <v>0</v>
      </c>
      <c r="H150" s="728"/>
      <c r="I150" s="728"/>
      <c r="J150" s="728"/>
      <c r="K150" s="728"/>
      <c r="L150" s="728"/>
      <c r="M150" s="728">
        <f t="shared" ref="M150:M155" si="45">SUM(N150:R150)</f>
        <v>0</v>
      </c>
      <c r="N150" s="728"/>
      <c r="O150" s="728"/>
      <c r="P150" s="507"/>
      <c r="Q150" s="507"/>
      <c r="R150" s="507"/>
      <c r="S150" s="507"/>
      <c r="T150" s="507"/>
      <c r="U150" s="507">
        <v>1109490000</v>
      </c>
      <c r="V150" s="506"/>
      <c r="W150" s="722" t="s">
        <v>2994</v>
      </c>
    </row>
    <row r="151" spans="1:23" ht="76.5">
      <c r="A151" s="730"/>
      <c r="B151" s="731" t="s">
        <v>2954</v>
      </c>
      <c r="C151" s="695" t="s">
        <v>2955</v>
      </c>
      <c r="D151" s="491" t="s">
        <v>2919</v>
      </c>
      <c r="E151" s="728">
        <f t="shared" si="42"/>
        <v>128154468992</v>
      </c>
      <c r="F151" s="728"/>
      <c r="G151" s="728">
        <f t="shared" si="43"/>
        <v>128154468992</v>
      </c>
      <c r="H151" s="728"/>
      <c r="I151" s="728"/>
      <c r="J151" s="728"/>
      <c r="K151" s="728">
        <v>128154468992</v>
      </c>
      <c r="L151" s="728"/>
      <c r="M151" s="728">
        <f>SUM(N151:R151)</f>
        <v>0</v>
      </c>
      <c r="N151" s="728"/>
      <c r="O151" s="728"/>
      <c r="P151" s="507"/>
      <c r="Q151" s="507"/>
      <c r="R151" s="507"/>
      <c r="S151" s="507"/>
      <c r="T151" s="507"/>
      <c r="U151" s="507"/>
      <c r="V151" s="506"/>
      <c r="W151" s="722" t="s">
        <v>2994</v>
      </c>
    </row>
    <row r="152" spans="1:23" ht="45.6" customHeight="1">
      <c r="A152" s="730"/>
      <c r="B152" s="731" t="s">
        <v>2802</v>
      </c>
      <c r="C152" s="695" t="s">
        <v>2804</v>
      </c>
      <c r="D152" s="731" t="s">
        <v>2801</v>
      </c>
      <c r="E152" s="728">
        <f t="shared" si="42"/>
        <v>1102737372</v>
      </c>
      <c r="F152" s="728"/>
      <c r="G152" s="728">
        <f t="shared" si="43"/>
        <v>0</v>
      </c>
      <c r="H152" s="728"/>
      <c r="I152" s="728"/>
      <c r="J152" s="728"/>
      <c r="K152" s="728"/>
      <c r="L152" s="728"/>
      <c r="M152" s="728">
        <f t="shared" si="45"/>
        <v>0</v>
      </c>
      <c r="N152" s="728"/>
      <c r="O152" s="728"/>
      <c r="P152" s="507"/>
      <c r="Q152" s="507"/>
      <c r="R152" s="507"/>
      <c r="S152" s="507"/>
      <c r="T152" s="507"/>
      <c r="U152" s="507">
        <v>1102737372</v>
      </c>
      <c r="V152" s="506"/>
      <c r="W152" s="722" t="s">
        <v>2994</v>
      </c>
    </row>
    <row r="153" spans="1:23" ht="153">
      <c r="A153" s="730"/>
      <c r="B153" s="731" t="s">
        <v>2925</v>
      </c>
      <c r="C153" s="670" t="s">
        <v>2926</v>
      </c>
      <c r="D153" s="731" t="s">
        <v>2927</v>
      </c>
      <c r="E153" s="728">
        <f t="shared" si="42"/>
        <v>12653155810</v>
      </c>
      <c r="F153" s="728">
        <v>12653155810</v>
      </c>
      <c r="G153" s="728">
        <f t="shared" si="43"/>
        <v>0</v>
      </c>
      <c r="H153" s="728"/>
      <c r="I153" s="728"/>
      <c r="J153" s="728"/>
      <c r="K153" s="728"/>
      <c r="L153" s="728"/>
      <c r="M153" s="728">
        <f t="shared" si="45"/>
        <v>0</v>
      </c>
      <c r="N153" s="728"/>
      <c r="O153" s="728"/>
      <c r="P153" s="507"/>
      <c r="Q153" s="507"/>
      <c r="R153" s="507"/>
      <c r="S153" s="507"/>
      <c r="T153" s="507"/>
      <c r="U153" s="507"/>
      <c r="V153" s="506"/>
      <c r="W153" s="722" t="s">
        <v>2994</v>
      </c>
    </row>
    <row r="154" spans="1:23" ht="89.25">
      <c r="A154" s="730"/>
      <c r="B154" s="731" t="s">
        <v>2937</v>
      </c>
      <c r="C154" s="695" t="s">
        <v>2936</v>
      </c>
      <c r="D154" s="491" t="s">
        <v>2930</v>
      </c>
      <c r="E154" s="728">
        <f t="shared" si="42"/>
        <v>8357967280</v>
      </c>
      <c r="F154" s="728"/>
      <c r="G154" s="728">
        <f t="shared" si="43"/>
        <v>0</v>
      </c>
      <c r="H154" s="728"/>
      <c r="I154" s="728"/>
      <c r="J154" s="728"/>
      <c r="K154" s="728"/>
      <c r="L154" s="728"/>
      <c r="M154" s="728">
        <f t="shared" si="45"/>
        <v>0</v>
      </c>
      <c r="N154" s="728"/>
      <c r="O154" s="728"/>
      <c r="P154" s="507"/>
      <c r="Q154" s="507"/>
      <c r="R154" s="507"/>
      <c r="S154" s="507"/>
      <c r="T154" s="507"/>
      <c r="U154" s="507">
        <v>8357967280</v>
      </c>
      <c r="V154" s="506"/>
      <c r="W154" s="722" t="s">
        <v>2994</v>
      </c>
    </row>
    <row r="155" spans="1:23" ht="114.75">
      <c r="A155" s="730"/>
      <c r="B155" s="731" t="s">
        <v>2931</v>
      </c>
      <c r="C155" s="732">
        <v>45414</v>
      </c>
      <c r="D155" s="491" t="s">
        <v>2932</v>
      </c>
      <c r="E155" s="728">
        <f t="shared" si="42"/>
        <v>2248863000</v>
      </c>
      <c r="F155" s="728"/>
      <c r="G155" s="728">
        <f t="shared" si="43"/>
        <v>0</v>
      </c>
      <c r="H155" s="728"/>
      <c r="I155" s="728"/>
      <c r="J155" s="728"/>
      <c r="K155" s="728"/>
      <c r="L155" s="728"/>
      <c r="M155" s="728">
        <f t="shared" si="45"/>
        <v>0</v>
      </c>
      <c r="N155" s="728"/>
      <c r="O155" s="728"/>
      <c r="P155" s="507"/>
      <c r="Q155" s="507"/>
      <c r="R155" s="507"/>
      <c r="S155" s="507"/>
      <c r="T155" s="507"/>
      <c r="U155" s="507">
        <v>2248863000</v>
      </c>
      <c r="V155" s="506"/>
      <c r="W155" s="722" t="s">
        <v>2994</v>
      </c>
    </row>
    <row r="156" spans="1:23" ht="63.75">
      <c r="A156" s="730"/>
      <c r="B156" s="748" t="s">
        <v>2935</v>
      </c>
      <c r="C156" s="743">
        <v>44968</v>
      </c>
      <c r="D156" s="731" t="s">
        <v>2934</v>
      </c>
      <c r="E156" s="728">
        <f t="shared" si="42"/>
        <v>102680000</v>
      </c>
      <c r="F156" s="728"/>
      <c r="G156" s="728">
        <f t="shared" si="43"/>
        <v>0</v>
      </c>
      <c r="H156" s="728"/>
      <c r="I156" s="728"/>
      <c r="J156" s="728"/>
      <c r="K156" s="728"/>
      <c r="L156" s="728"/>
      <c r="M156" s="728">
        <f t="shared" si="44"/>
        <v>0</v>
      </c>
      <c r="N156" s="728"/>
      <c r="O156" s="728"/>
      <c r="P156" s="507"/>
      <c r="Q156" s="507"/>
      <c r="R156" s="507"/>
      <c r="S156" s="507"/>
      <c r="T156" s="507"/>
      <c r="U156" s="507">
        <v>102680000</v>
      </c>
      <c r="V156" s="506"/>
      <c r="W156" s="722" t="s">
        <v>2994</v>
      </c>
    </row>
    <row r="157" spans="1:23" ht="280.5">
      <c r="A157" s="730"/>
      <c r="B157" s="749" t="s">
        <v>2939</v>
      </c>
      <c r="C157" s="695" t="s">
        <v>2940</v>
      </c>
      <c r="D157" s="491" t="s">
        <v>2938</v>
      </c>
      <c r="E157" s="728">
        <f t="shared" si="42"/>
        <v>102427361</v>
      </c>
      <c r="F157" s="728"/>
      <c r="G157" s="728">
        <f t="shared" si="43"/>
        <v>0</v>
      </c>
      <c r="H157" s="728"/>
      <c r="I157" s="728"/>
      <c r="J157" s="728"/>
      <c r="K157" s="728"/>
      <c r="L157" s="728"/>
      <c r="M157" s="728">
        <f t="shared" si="44"/>
        <v>0</v>
      </c>
      <c r="N157" s="728"/>
      <c r="O157" s="728"/>
      <c r="P157" s="507"/>
      <c r="Q157" s="507"/>
      <c r="R157" s="507"/>
      <c r="S157" s="507"/>
      <c r="T157" s="507"/>
      <c r="U157" s="507">
        <v>102427361</v>
      </c>
      <c r="V157" s="506"/>
      <c r="W157" s="722" t="s">
        <v>2994</v>
      </c>
    </row>
    <row r="158" spans="1:23" ht="102">
      <c r="A158" s="730"/>
      <c r="B158" s="731" t="s">
        <v>2943</v>
      </c>
      <c r="C158" s="695" t="s">
        <v>2944</v>
      </c>
      <c r="D158" s="491" t="s">
        <v>2942</v>
      </c>
      <c r="E158" s="728">
        <f t="shared" si="42"/>
        <v>54636000</v>
      </c>
      <c r="F158" s="728"/>
      <c r="G158" s="728">
        <f t="shared" si="43"/>
        <v>0</v>
      </c>
      <c r="H158" s="728"/>
      <c r="I158" s="728"/>
      <c r="J158" s="728"/>
      <c r="K158" s="728"/>
      <c r="L158" s="728"/>
      <c r="M158" s="728">
        <f t="shared" si="44"/>
        <v>0</v>
      </c>
      <c r="N158" s="728"/>
      <c r="O158" s="728"/>
      <c r="P158" s="507"/>
      <c r="Q158" s="507"/>
      <c r="R158" s="507"/>
      <c r="S158" s="507"/>
      <c r="T158" s="507"/>
      <c r="U158" s="507">
        <v>54636000</v>
      </c>
      <c r="V158" s="506"/>
      <c r="W158" s="722" t="s">
        <v>2994</v>
      </c>
    </row>
    <row r="159" spans="1:23" ht="63.75">
      <c r="A159" s="730"/>
      <c r="B159" s="731" t="s">
        <v>2947</v>
      </c>
      <c r="C159" s="743">
        <v>45324</v>
      </c>
      <c r="D159" s="731" t="s">
        <v>2945</v>
      </c>
      <c r="E159" s="728">
        <f t="shared" si="42"/>
        <v>11234000</v>
      </c>
      <c r="F159" s="728"/>
      <c r="G159" s="728">
        <f t="shared" si="43"/>
        <v>0</v>
      </c>
      <c r="H159" s="728"/>
      <c r="I159" s="728"/>
      <c r="J159" s="728"/>
      <c r="K159" s="728"/>
      <c r="L159" s="728"/>
      <c r="M159" s="728">
        <f t="shared" ref="M159:M160" si="46">SUM(N159:R159)</f>
        <v>0</v>
      </c>
      <c r="N159" s="728"/>
      <c r="O159" s="728"/>
      <c r="P159" s="507"/>
      <c r="Q159" s="507"/>
      <c r="R159" s="507"/>
      <c r="S159" s="507"/>
      <c r="T159" s="507"/>
      <c r="U159" s="507">
        <v>11234000</v>
      </c>
      <c r="V159" s="506"/>
      <c r="W159" s="722" t="s">
        <v>2994</v>
      </c>
    </row>
    <row r="160" spans="1:23" ht="102">
      <c r="A160" s="730"/>
      <c r="B160" s="731" t="s">
        <v>2948</v>
      </c>
      <c r="C160" s="732" t="s">
        <v>2949</v>
      </c>
      <c r="D160" s="491" t="s">
        <v>2946</v>
      </c>
      <c r="E160" s="728">
        <f t="shared" si="42"/>
        <v>1387200</v>
      </c>
      <c r="F160" s="728"/>
      <c r="G160" s="728">
        <f t="shared" si="43"/>
        <v>0</v>
      </c>
      <c r="H160" s="728"/>
      <c r="I160" s="728"/>
      <c r="J160" s="728"/>
      <c r="K160" s="728"/>
      <c r="L160" s="728"/>
      <c r="M160" s="728">
        <f t="shared" si="46"/>
        <v>0</v>
      </c>
      <c r="N160" s="728"/>
      <c r="O160" s="728"/>
      <c r="P160" s="507"/>
      <c r="Q160" s="507"/>
      <c r="R160" s="507"/>
      <c r="S160" s="507"/>
      <c r="T160" s="507"/>
      <c r="U160" s="507">
        <v>1387200</v>
      </c>
      <c r="V160" s="506"/>
      <c r="W160" s="722" t="s">
        <v>2994</v>
      </c>
    </row>
    <row r="161" spans="1:23" ht="76.5" outlineLevel="1">
      <c r="A161" s="730"/>
      <c r="B161" s="731" t="s">
        <v>2953</v>
      </c>
      <c r="C161" s="732">
        <v>45180</v>
      </c>
      <c r="D161" s="491" t="s">
        <v>2922</v>
      </c>
      <c r="E161" s="728">
        <f t="shared" si="42"/>
        <v>6273052118</v>
      </c>
      <c r="F161" s="728"/>
      <c r="G161" s="728">
        <f t="shared" si="43"/>
        <v>6273052118</v>
      </c>
      <c r="H161" s="728"/>
      <c r="I161" s="728"/>
      <c r="J161" s="728">
        <v>6273052118</v>
      </c>
      <c r="K161" s="728"/>
      <c r="L161" s="728"/>
      <c r="M161" s="728"/>
      <c r="N161" s="728"/>
      <c r="O161" s="728"/>
      <c r="P161" s="507"/>
      <c r="Q161" s="507"/>
      <c r="R161" s="507"/>
      <c r="S161" s="507"/>
      <c r="T161" s="507"/>
      <c r="U161" s="507"/>
      <c r="V161" s="506"/>
      <c r="W161" s="722" t="s">
        <v>2994</v>
      </c>
    </row>
    <row r="162" spans="1:23" ht="76.5" outlineLevel="1">
      <c r="A162" s="730"/>
      <c r="B162" s="731" t="s">
        <v>2958</v>
      </c>
      <c r="C162" s="732">
        <v>45180</v>
      </c>
      <c r="D162" s="491" t="s">
        <v>2922</v>
      </c>
      <c r="E162" s="728">
        <f t="shared" si="42"/>
        <v>17249208355</v>
      </c>
      <c r="F162" s="728"/>
      <c r="G162" s="728">
        <f t="shared" si="43"/>
        <v>17249208355</v>
      </c>
      <c r="H162" s="728"/>
      <c r="I162" s="728"/>
      <c r="J162" s="728">
        <v>17249208355</v>
      </c>
      <c r="K162" s="728"/>
      <c r="L162" s="728"/>
      <c r="M162" s="728"/>
      <c r="N162" s="728"/>
      <c r="O162" s="728"/>
      <c r="P162" s="507"/>
      <c r="Q162" s="507"/>
      <c r="R162" s="507"/>
      <c r="S162" s="507"/>
      <c r="T162" s="507"/>
      <c r="U162" s="507"/>
      <c r="V162" s="506"/>
      <c r="W162" s="722" t="s">
        <v>2994</v>
      </c>
    </row>
    <row r="163" spans="1:23" ht="76.5" outlineLevel="1">
      <c r="A163" s="730"/>
      <c r="B163" s="731" t="s">
        <v>2959</v>
      </c>
      <c r="C163" s="732">
        <v>45180</v>
      </c>
      <c r="D163" s="491" t="s">
        <v>2922</v>
      </c>
      <c r="E163" s="728">
        <f t="shared" si="42"/>
        <v>17388154103</v>
      </c>
      <c r="F163" s="728"/>
      <c r="G163" s="728">
        <f t="shared" si="43"/>
        <v>17388154103</v>
      </c>
      <c r="H163" s="728"/>
      <c r="I163" s="728"/>
      <c r="J163" s="728">
        <v>17388154103</v>
      </c>
      <c r="K163" s="728"/>
      <c r="L163" s="728"/>
      <c r="M163" s="728"/>
      <c r="N163" s="728"/>
      <c r="O163" s="728"/>
      <c r="P163" s="507"/>
      <c r="Q163" s="507"/>
      <c r="R163" s="507"/>
      <c r="S163" s="507"/>
      <c r="T163" s="507"/>
      <c r="U163" s="507"/>
      <c r="V163" s="506"/>
      <c r="W163" s="722" t="s">
        <v>2994</v>
      </c>
    </row>
    <row r="164" spans="1:23" ht="76.5" outlineLevel="1">
      <c r="A164" s="730"/>
      <c r="B164" s="731" t="s">
        <v>2960</v>
      </c>
      <c r="C164" s="732">
        <v>45180</v>
      </c>
      <c r="D164" s="491" t="s">
        <v>2922</v>
      </c>
      <c r="E164" s="728">
        <f t="shared" si="42"/>
        <v>261250000</v>
      </c>
      <c r="F164" s="728"/>
      <c r="G164" s="728">
        <f t="shared" si="43"/>
        <v>261250000</v>
      </c>
      <c r="H164" s="728"/>
      <c r="I164" s="728"/>
      <c r="J164" s="728">
        <v>261250000</v>
      </c>
      <c r="K164" s="728"/>
      <c r="L164" s="728"/>
      <c r="M164" s="728"/>
      <c r="N164" s="728"/>
      <c r="O164" s="728"/>
      <c r="P164" s="507"/>
      <c r="Q164" s="507"/>
      <c r="R164" s="507"/>
      <c r="S164" s="507"/>
      <c r="T164" s="507"/>
      <c r="U164" s="507"/>
      <c r="V164" s="506"/>
      <c r="W164" s="722" t="s">
        <v>2994</v>
      </c>
    </row>
    <row r="165" spans="1:23" s="720" customFormat="1" ht="183" customHeight="1" outlineLevel="1">
      <c r="A165" s="721"/>
      <c r="B165" s="731" t="s">
        <v>2951</v>
      </c>
      <c r="C165" s="732">
        <v>45600</v>
      </c>
      <c r="D165" s="491" t="s">
        <v>2950</v>
      </c>
      <c r="E165" s="728">
        <f t="shared" si="42"/>
        <v>94396040000</v>
      </c>
      <c r="F165" s="718"/>
      <c r="G165" s="728">
        <f t="shared" si="43"/>
        <v>94396040000</v>
      </c>
      <c r="H165" s="718"/>
      <c r="I165" s="718"/>
      <c r="J165" s="728">
        <v>94396040000</v>
      </c>
      <c r="K165" s="718"/>
      <c r="L165" s="718"/>
      <c r="M165" s="718"/>
      <c r="N165" s="718"/>
      <c r="O165" s="718"/>
      <c r="P165" s="566"/>
      <c r="Q165" s="566"/>
      <c r="R165" s="566"/>
      <c r="S165" s="566"/>
      <c r="T165" s="566"/>
      <c r="U165" s="566"/>
      <c r="V165" s="501"/>
      <c r="W165" s="722" t="s">
        <v>2994</v>
      </c>
    </row>
    <row r="166" spans="1:23" s="720" customFormat="1" ht="178.5" outlineLevel="1">
      <c r="A166" s="721"/>
      <c r="B166" s="731" t="s">
        <v>2952</v>
      </c>
      <c r="C166" s="732">
        <v>45600</v>
      </c>
      <c r="D166" s="491" t="s">
        <v>2950</v>
      </c>
      <c r="E166" s="728">
        <f t="shared" si="42"/>
        <v>3952945490</v>
      </c>
      <c r="F166" s="718"/>
      <c r="G166" s="728">
        <f t="shared" si="43"/>
        <v>3952945490</v>
      </c>
      <c r="H166" s="718"/>
      <c r="I166" s="718"/>
      <c r="J166" s="728">
        <v>3952945490</v>
      </c>
      <c r="K166" s="718"/>
      <c r="L166" s="718"/>
      <c r="M166" s="718"/>
      <c r="N166" s="718"/>
      <c r="O166" s="718"/>
      <c r="P166" s="566"/>
      <c r="Q166" s="566"/>
      <c r="R166" s="566"/>
      <c r="S166" s="566"/>
      <c r="T166" s="566"/>
      <c r="U166" s="566"/>
      <c r="V166" s="501"/>
      <c r="W166" s="722" t="s">
        <v>2994</v>
      </c>
    </row>
    <row r="167" spans="1:23" ht="76.5">
      <c r="A167" s="730"/>
      <c r="B167" s="731" t="s">
        <v>2956</v>
      </c>
      <c r="C167" s="695" t="s">
        <v>2957</v>
      </c>
      <c r="D167" s="491" t="s">
        <v>2919</v>
      </c>
      <c r="E167" s="728">
        <f t="shared" si="42"/>
        <v>133121000000</v>
      </c>
      <c r="F167" s="728"/>
      <c r="G167" s="728">
        <f t="shared" si="43"/>
        <v>133121000000</v>
      </c>
      <c r="H167" s="728"/>
      <c r="I167" s="728"/>
      <c r="J167" s="728"/>
      <c r="K167" s="728">
        <v>133121000000</v>
      </c>
      <c r="L167" s="728"/>
      <c r="M167" s="728"/>
      <c r="N167" s="728"/>
      <c r="O167" s="728"/>
      <c r="P167" s="507"/>
      <c r="Q167" s="507"/>
      <c r="R167" s="507"/>
      <c r="S167" s="507"/>
      <c r="T167" s="507"/>
      <c r="U167" s="507"/>
      <c r="V167" s="506"/>
      <c r="W167" s="722" t="s">
        <v>2994</v>
      </c>
    </row>
    <row r="168" spans="1:23" ht="26.65" customHeight="1">
      <c r="A168" s="730"/>
      <c r="B168" s="731" t="s">
        <v>3330</v>
      </c>
      <c r="C168" s="695" t="s">
        <v>3331</v>
      </c>
      <c r="D168" s="491" t="s">
        <v>3332</v>
      </c>
      <c r="E168" s="728">
        <f t="shared" si="42"/>
        <v>7138500000</v>
      </c>
      <c r="F168" s="728"/>
      <c r="G168" s="728">
        <f t="shared" si="43"/>
        <v>7138500000</v>
      </c>
      <c r="H168" s="728"/>
      <c r="I168" s="728"/>
      <c r="J168" s="728">
        <v>7138500000</v>
      </c>
      <c r="K168" s="728"/>
      <c r="L168" s="728"/>
      <c r="M168" s="728"/>
      <c r="N168" s="728"/>
      <c r="O168" s="728"/>
      <c r="P168" s="507"/>
      <c r="Q168" s="507"/>
      <c r="R168" s="507"/>
      <c r="S168" s="507"/>
      <c r="T168" s="507"/>
      <c r="U168" s="507"/>
      <c r="V168" s="506"/>
      <c r="W168" s="722" t="s">
        <v>2994</v>
      </c>
    </row>
    <row r="169" spans="1:23" ht="89.25">
      <c r="A169" s="730"/>
      <c r="B169" s="731" t="s">
        <v>3647</v>
      </c>
      <c r="C169" s="695" t="s">
        <v>3648</v>
      </c>
      <c r="D169" s="491" t="s">
        <v>2919</v>
      </c>
      <c r="E169" s="728">
        <f t="shared" si="42"/>
        <v>22167965239</v>
      </c>
      <c r="F169" s="728"/>
      <c r="G169" s="728">
        <f t="shared" si="43"/>
        <v>22167965239</v>
      </c>
      <c r="H169" s="728"/>
      <c r="I169" s="728"/>
      <c r="J169" s="728"/>
      <c r="K169" s="728">
        <v>22167965239</v>
      </c>
      <c r="L169" s="728"/>
      <c r="M169" s="728"/>
      <c r="N169" s="728"/>
      <c r="O169" s="728"/>
      <c r="P169" s="507"/>
      <c r="Q169" s="507"/>
      <c r="R169" s="507"/>
      <c r="S169" s="507"/>
      <c r="T169" s="507"/>
      <c r="U169" s="507"/>
      <c r="V169" s="506"/>
    </row>
    <row r="170" spans="1:23" ht="102">
      <c r="A170" s="730"/>
      <c r="B170" s="731" t="s">
        <v>3649</v>
      </c>
      <c r="C170" s="732">
        <v>45484</v>
      </c>
      <c r="D170" s="491" t="s">
        <v>2919</v>
      </c>
      <c r="E170" s="728">
        <f t="shared" si="42"/>
        <v>30016513780</v>
      </c>
      <c r="F170" s="728"/>
      <c r="G170" s="728">
        <f t="shared" si="43"/>
        <v>30016513780</v>
      </c>
      <c r="H170" s="728"/>
      <c r="I170" s="728"/>
      <c r="J170" s="728"/>
      <c r="K170" s="728">
        <v>30016513780</v>
      </c>
      <c r="L170" s="728"/>
      <c r="M170" s="728"/>
      <c r="N170" s="728"/>
      <c r="O170" s="728"/>
      <c r="P170" s="507"/>
      <c r="Q170" s="507"/>
      <c r="R170" s="507"/>
      <c r="S170" s="507"/>
      <c r="T170" s="507"/>
      <c r="U170" s="507"/>
      <c r="V170" s="506"/>
    </row>
    <row r="171" spans="1:23" ht="76.5">
      <c r="A171" s="730"/>
      <c r="B171" s="731" t="s">
        <v>3653</v>
      </c>
      <c r="C171" s="695" t="s">
        <v>3652</v>
      </c>
      <c r="D171" s="491" t="s">
        <v>2919</v>
      </c>
      <c r="E171" s="728">
        <f t="shared" si="42"/>
        <v>27261426910</v>
      </c>
      <c r="F171" s="728"/>
      <c r="G171" s="728">
        <f t="shared" si="43"/>
        <v>27261426910</v>
      </c>
      <c r="H171" s="728"/>
      <c r="I171" s="728"/>
      <c r="J171" s="728"/>
      <c r="K171" s="728">
        <v>27261426910</v>
      </c>
      <c r="L171" s="728"/>
      <c r="M171" s="728"/>
      <c r="N171" s="728"/>
      <c r="O171" s="728"/>
      <c r="P171" s="507"/>
      <c r="Q171" s="507"/>
      <c r="R171" s="507"/>
      <c r="S171" s="507"/>
      <c r="T171" s="507"/>
      <c r="U171" s="507"/>
      <c r="V171" s="506"/>
    </row>
    <row r="172" spans="1:23" ht="140.25">
      <c r="A172" s="730"/>
      <c r="B172" s="731" t="s">
        <v>4427</v>
      </c>
      <c r="C172" s="695" t="s">
        <v>3180</v>
      </c>
      <c r="D172" s="491" t="s">
        <v>2919</v>
      </c>
      <c r="E172" s="728">
        <f t="shared" si="42"/>
        <v>59893396026</v>
      </c>
      <c r="F172" s="728"/>
      <c r="G172" s="728">
        <f t="shared" si="43"/>
        <v>59893396026</v>
      </c>
      <c r="H172" s="728"/>
      <c r="I172" s="728"/>
      <c r="J172" s="728"/>
      <c r="K172" s="728">
        <v>59893396026</v>
      </c>
      <c r="L172" s="728"/>
      <c r="M172" s="728"/>
      <c r="N172" s="728"/>
      <c r="O172" s="728"/>
      <c r="P172" s="507"/>
      <c r="Q172" s="507"/>
      <c r="R172" s="507"/>
      <c r="S172" s="507"/>
      <c r="T172" s="507"/>
      <c r="U172" s="507"/>
      <c r="V172" s="506"/>
    </row>
    <row r="173" spans="1:23" ht="89.25">
      <c r="A173" s="730"/>
      <c r="B173" s="731" t="s">
        <v>3677</v>
      </c>
      <c r="C173" s="695" t="s">
        <v>3675</v>
      </c>
      <c r="D173" s="491" t="s">
        <v>2919</v>
      </c>
      <c r="E173" s="728">
        <f t="shared" si="42"/>
        <v>45329707386</v>
      </c>
      <c r="F173" s="728"/>
      <c r="G173" s="728">
        <f t="shared" si="43"/>
        <v>45329707386</v>
      </c>
      <c r="H173" s="728"/>
      <c r="I173" s="728"/>
      <c r="J173" s="728"/>
      <c r="K173" s="728">
        <v>45329707386</v>
      </c>
      <c r="L173" s="728"/>
      <c r="M173" s="728"/>
      <c r="N173" s="728"/>
      <c r="O173" s="728"/>
      <c r="P173" s="507"/>
      <c r="Q173" s="507"/>
      <c r="R173" s="507"/>
      <c r="S173" s="507"/>
      <c r="T173" s="507"/>
      <c r="U173" s="507"/>
      <c r="V173" s="506"/>
    </row>
    <row r="174" spans="1:23" ht="89.25">
      <c r="A174" s="730"/>
      <c r="B174" s="731" t="s">
        <v>3678</v>
      </c>
      <c r="C174" s="695" t="s">
        <v>3675</v>
      </c>
      <c r="D174" s="491" t="s">
        <v>2919</v>
      </c>
      <c r="E174" s="728">
        <f t="shared" si="42"/>
        <v>38792954415</v>
      </c>
      <c r="F174" s="728"/>
      <c r="G174" s="728">
        <f t="shared" si="43"/>
        <v>38792954415</v>
      </c>
      <c r="H174" s="728"/>
      <c r="I174" s="728"/>
      <c r="J174" s="728"/>
      <c r="K174" s="728">
        <v>38792954415</v>
      </c>
      <c r="L174" s="728"/>
      <c r="M174" s="728"/>
      <c r="N174" s="728"/>
      <c r="O174" s="728"/>
      <c r="P174" s="507"/>
      <c r="Q174" s="507"/>
      <c r="R174" s="507"/>
      <c r="S174" s="507"/>
      <c r="T174" s="507"/>
      <c r="U174" s="507"/>
      <c r="V174" s="506"/>
    </row>
    <row r="175" spans="1:23" ht="114.75">
      <c r="A175" s="730"/>
      <c r="B175" s="731" t="s">
        <v>3676</v>
      </c>
      <c r="C175" s="732">
        <v>45272</v>
      </c>
      <c r="D175" s="491" t="s">
        <v>2919</v>
      </c>
      <c r="E175" s="728">
        <f t="shared" si="42"/>
        <v>14055000000</v>
      </c>
      <c r="F175" s="728"/>
      <c r="G175" s="728">
        <f t="shared" si="43"/>
        <v>14055000000</v>
      </c>
      <c r="H175" s="728"/>
      <c r="I175" s="728"/>
      <c r="J175" s="728"/>
      <c r="K175" s="728">
        <v>14055000000</v>
      </c>
      <c r="L175" s="728"/>
      <c r="M175" s="728"/>
      <c r="N175" s="728"/>
      <c r="O175" s="728"/>
      <c r="P175" s="507"/>
      <c r="Q175" s="507"/>
      <c r="R175" s="507"/>
      <c r="S175" s="507"/>
      <c r="T175" s="507"/>
      <c r="U175" s="507"/>
      <c r="V175" s="506"/>
    </row>
    <row r="176" spans="1:23" ht="89.25">
      <c r="A176" s="730"/>
      <c r="B176" s="731" t="s">
        <v>3674</v>
      </c>
      <c r="C176" s="695" t="s">
        <v>3675</v>
      </c>
      <c r="D176" s="491" t="s">
        <v>2919</v>
      </c>
      <c r="E176" s="728">
        <f t="shared" si="42"/>
        <v>24780349099</v>
      </c>
      <c r="F176" s="728"/>
      <c r="G176" s="728">
        <f t="shared" si="43"/>
        <v>24780349099</v>
      </c>
      <c r="H176" s="728"/>
      <c r="I176" s="728"/>
      <c r="J176" s="728"/>
      <c r="K176" s="728">
        <v>24780349099</v>
      </c>
      <c r="L176" s="728"/>
      <c r="M176" s="728"/>
      <c r="N176" s="728"/>
      <c r="O176" s="728"/>
      <c r="P176" s="507"/>
      <c r="Q176" s="507"/>
      <c r="R176" s="507"/>
      <c r="S176" s="507"/>
      <c r="T176" s="507"/>
      <c r="U176" s="507"/>
      <c r="V176" s="506"/>
    </row>
    <row r="177" spans="1:23" ht="51">
      <c r="A177" s="730"/>
      <c r="B177" s="731" t="s">
        <v>4250</v>
      </c>
      <c r="C177" s="695" t="s">
        <v>4251</v>
      </c>
      <c r="D177" s="491" t="s">
        <v>2941</v>
      </c>
      <c r="E177" s="728">
        <f t="shared" si="42"/>
        <v>71026820</v>
      </c>
      <c r="F177" s="728"/>
      <c r="G177" s="728">
        <f t="shared" si="43"/>
        <v>71026820</v>
      </c>
      <c r="H177" s="728"/>
      <c r="I177" s="728"/>
      <c r="J177" s="728"/>
      <c r="K177" s="728"/>
      <c r="L177" s="728">
        <v>71026820</v>
      </c>
      <c r="M177" s="728"/>
      <c r="N177" s="728"/>
      <c r="O177" s="728"/>
      <c r="P177" s="507"/>
      <c r="Q177" s="507"/>
      <c r="R177" s="507"/>
      <c r="S177" s="507"/>
      <c r="T177" s="507"/>
      <c r="U177" s="507"/>
      <c r="V177" s="506"/>
    </row>
    <row r="178" spans="1:23" ht="114.75">
      <c r="A178" s="730"/>
      <c r="B178" s="731" t="s">
        <v>3317</v>
      </c>
      <c r="C178" s="732">
        <v>45334</v>
      </c>
      <c r="D178" s="491" t="s">
        <v>2918</v>
      </c>
      <c r="E178" s="728">
        <f t="shared" si="42"/>
        <v>256197752640</v>
      </c>
      <c r="F178" s="728"/>
      <c r="G178" s="728">
        <f t="shared" si="43"/>
        <v>256197752640</v>
      </c>
      <c r="H178" s="728"/>
      <c r="I178" s="728"/>
      <c r="J178" s="728"/>
      <c r="K178" s="728"/>
      <c r="L178" s="728">
        <v>256197752640</v>
      </c>
      <c r="M178" s="728"/>
      <c r="N178" s="728"/>
      <c r="O178" s="728"/>
      <c r="P178" s="507"/>
      <c r="Q178" s="507"/>
      <c r="R178" s="507"/>
      <c r="S178" s="507"/>
      <c r="T178" s="507"/>
      <c r="U178" s="507"/>
      <c r="V178" s="506"/>
    </row>
    <row r="179" spans="1:23" s="429" customFormat="1">
      <c r="A179" s="423" t="s">
        <v>2853</v>
      </c>
      <c r="B179" s="599" t="s">
        <v>3135</v>
      </c>
      <c r="C179" s="421"/>
      <c r="D179" s="419"/>
      <c r="E179" s="600">
        <f>E180</f>
        <v>1187053797</v>
      </c>
      <c r="F179" s="600">
        <f t="shared" ref="F179:U179" si="47">F180</f>
        <v>0</v>
      </c>
      <c r="G179" s="600">
        <f t="shared" si="47"/>
        <v>1187053797</v>
      </c>
      <c r="H179" s="600">
        <f t="shared" si="47"/>
        <v>0</v>
      </c>
      <c r="I179" s="600">
        <f t="shared" si="47"/>
        <v>0</v>
      </c>
      <c r="J179" s="600">
        <f t="shared" si="47"/>
        <v>0</v>
      </c>
      <c r="K179" s="600">
        <f t="shared" si="47"/>
        <v>1187053797</v>
      </c>
      <c r="L179" s="600">
        <f t="shared" si="47"/>
        <v>0</v>
      </c>
      <c r="M179" s="600">
        <f t="shared" si="47"/>
        <v>0</v>
      </c>
      <c r="N179" s="600">
        <f t="shared" si="47"/>
        <v>0</v>
      </c>
      <c r="O179" s="600">
        <f t="shared" si="47"/>
        <v>0</v>
      </c>
      <c r="P179" s="424">
        <f t="shared" si="47"/>
        <v>0</v>
      </c>
      <c r="Q179" s="424">
        <f t="shared" si="47"/>
        <v>0</v>
      </c>
      <c r="R179" s="424">
        <f t="shared" si="47"/>
        <v>0</v>
      </c>
      <c r="S179" s="424">
        <f t="shared" si="47"/>
        <v>0</v>
      </c>
      <c r="T179" s="424">
        <f t="shared" si="47"/>
        <v>0</v>
      </c>
      <c r="U179" s="424">
        <f t="shared" si="47"/>
        <v>0</v>
      </c>
      <c r="V179" s="428"/>
      <c r="W179" s="968">
        <f>F179+G179+M179+S179+T179+U179-E179</f>
        <v>0</v>
      </c>
    </row>
    <row r="180" spans="1:23" ht="76.5">
      <c r="A180" s="730"/>
      <c r="B180" s="731" t="s">
        <v>3136</v>
      </c>
      <c r="C180" s="747">
        <v>45539</v>
      </c>
      <c r="D180" s="491" t="s">
        <v>3137</v>
      </c>
      <c r="E180" s="728">
        <f>F180+G180+M180+S180+T180+U180</f>
        <v>1187053797</v>
      </c>
      <c r="F180" s="728"/>
      <c r="G180" s="728">
        <f t="shared" ref="G180:G182" si="48">SUM(H180:L180)</f>
        <v>1187053797</v>
      </c>
      <c r="H180" s="728"/>
      <c r="I180" s="728"/>
      <c r="J180" s="728"/>
      <c r="K180" s="728">
        <v>1187053797</v>
      </c>
      <c r="L180" s="728"/>
      <c r="M180" s="728"/>
      <c r="N180" s="728"/>
      <c r="O180" s="728"/>
      <c r="P180" s="507"/>
      <c r="Q180" s="507"/>
      <c r="R180" s="507"/>
      <c r="S180" s="507"/>
      <c r="T180" s="507"/>
      <c r="U180" s="507"/>
      <c r="V180" s="506"/>
      <c r="W180" s="722" t="s">
        <v>3272</v>
      </c>
    </row>
    <row r="181" spans="1:23" s="429" customFormat="1">
      <c r="A181" s="423" t="s">
        <v>2854</v>
      </c>
      <c r="B181" s="599" t="s">
        <v>3138</v>
      </c>
      <c r="C181" s="421"/>
      <c r="D181" s="419"/>
      <c r="E181" s="600">
        <f>E182</f>
        <v>294935708</v>
      </c>
      <c r="F181" s="600">
        <f t="shared" ref="F181:U181" si="49">F182</f>
        <v>0</v>
      </c>
      <c r="G181" s="600">
        <f t="shared" si="49"/>
        <v>294935708</v>
      </c>
      <c r="H181" s="600">
        <f t="shared" si="49"/>
        <v>0</v>
      </c>
      <c r="I181" s="600">
        <f t="shared" si="49"/>
        <v>0</v>
      </c>
      <c r="J181" s="600">
        <f t="shared" si="49"/>
        <v>0</v>
      </c>
      <c r="K181" s="600">
        <f t="shared" si="49"/>
        <v>294935708</v>
      </c>
      <c r="L181" s="600">
        <f t="shared" si="49"/>
        <v>0</v>
      </c>
      <c r="M181" s="600">
        <f t="shared" si="49"/>
        <v>0</v>
      </c>
      <c r="N181" s="600">
        <f t="shared" si="49"/>
        <v>0</v>
      </c>
      <c r="O181" s="600">
        <f t="shared" si="49"/>
        <v>0</v>
      </c>
      <c r="P181" s="424">
        <f t="shared" si="49"/>
        <v>0</v>
      </c>
      <c r="Q181" s="424">
        <f t="shared" si="49"/>
        <v>0</v>
      </c>
      <c r="R181" s="424">
        <f t="shared" si="49"/>
        <v>0</v>
      </c>
      <c r="S181" s="424">
        <f t="shared" si="49"/>
        <v>0</v>
      </c>
      <c r="T181" s="424">
        <f t="shared" si="49"/>
        <v>0</v>
      </c>
      <c r="U181" s="424">
        <f t="shared" si="49"/>
        <v>0</v>
      </c>
      <c r="V181" s="428"/>
      <c r="W181" s="968">
        <f>F181+G181+M181+S181+T181+U181-E181</f>
        <v>0</v>
      </c>
    </row>
    <row r="182" spans="1:23" ht="76.5">
      <c r="A182" s="730"/>
      <c r="B182" s="731" t="s">
        <v>3136</v>
      </c>
      <c r="C182" s="747">
        <v>45539</v>
      </c>
      <c r="D182" s="491" t="s">
        <v>3137</v>
      </c>
      <c r="E182" s="728">
        <f>F182+G182+M182+S182+T182+U182</f>
        <v>294935708</v>
      </c>
      <c r="F182" s="728"/>
      <c r="G182" s="728">
        <f t="shared" si="48"/>
        <v>294935708</v>
      </c>
      <c r="H182" s="728"/>
      <c r="I182" s="728"/>
      <c r="J182" s="728"/>
      <c r="K182" s="728">
        <v>294935708</v>
      </c>
      <c r="L182" s="728"/>
      <c r="M182" s="728"/>
      <c r="N182" s="728"/>
      <c r="O182" s="728"/>
      <c r="P182" s="507"/>
      <c r="Q182" s="507"/>
      <c r="R182" s="507"/>
      <c r="S182" s="507"/>
      <c r="T182" s="507"/>
      <c r="U182" s="507"/>
      <c r="V182" s="506"/>
      <c r="W182" s="722" t="s">
        <v>3272</v>
      </c>
    </row>
    <row r="183" spans="1:23" s="429" customFormat="1" outlineLevel="1">
      <c r="A183" s="423" t="s">
        <v>2855</v>
      </c>
      <c r="B183" s="985" t="s">
        <v>584</v>
      </c>
      <c r="C183" s="421"/>
      <c r="D183" s="419"/>
      <c r="E183" s="600">
        <f>SUM(E184:E186)</f>
        <v>30328870988</v>
      </c>
      <c r="F183" s="600">
        <f t="shared" ref="F183:U183" si="50">SUM(F184:F186)</f>
        <v>0</v>
      </c>
      <c r="G183" s="600">
        <f t="shared" si="50"/>
        <v>17246707080</v>
      </c>
      <c r="H183" s="600">
        <f t="shared" si="50"/>
        <v>0</v>
      </c>
      <c r="I183" s="600">
        <f t="shared" si="50"/>
        <v>0</v>
      </c>
      <c r="J183" s="600">
        <f t="shared" si="50"/>
        <v>0</v>
      </c>
      <c r="K183" s="600">
        <f t="shared" si="50"/>
        <v>17246707080</v>
      </c>
      <c r="L183" s="600">
        <f t="shared" si="50"/>
        <v>0</v>
      </c>
      <c r="M183" s="600">
        <f t="shared" si="50"/>
        <v>0</v>
      </c>
      <c r="N183" s="600">
        <f t="shared" si="50"/>
        <v>0</v>
      </c>
      <c r="O183" s="600">
        <f t="shared" si="50"/>
        <v>0</v>
      </c>
      <c r="P183" s="424">
        <f t="shared" si="50"/>
        <v>0</v>
      </c>
      <c r="Q183" s="424">
        <f t="shared" si="50"/>
        <v>0</v>
      </c>
      <c r="R183" s="424">
        <f t="shared" si="50"/>
        <v>0</v>
      </c>
      <c r="S183" s="424">
        <f t="shared" si="50"/>
        <v>0</v>
      </c>
      <c r="T183" s="424">
        <f t="shared" si="50"/>
        <v>0</v>
      </c>
      <c r="U183" s="424">
        <f t="shared" si="50"/>
        <v>13082163908</v>
      </c>
      <c r="V183" s="428"/>
      <c r="W183" s="968">
        <f>F183+G183+M183+S183+T183+U183-E183</f>
        <v>0</v>
      </c>
    </row>
    <row r="184" spans="1:23" ht="76.5" outlineLevel="1">
      <c r="A184" s="730"/>
      <c r="B184" s="731" t="s">
        <v>2764</v>
      </c>
      <c r="C184" s="732">
        <v>44996</v>
      </c>
      <c r="D184" s="491" t="s">
        <v>2765</v>
      </c>
      <c r="E184" s="728">
        <f>F184+G184+M184+S184+T184+U184</f>
        <v>290782805</v>
      </c>
      <c r="F184" s="728"/>
      <c r="G184" s="728">
        <f>SUM(H184:L184)</f>
        <v>0</v>
      </c>
      <c r="H184" s="728"/>
      <c r="I184" s="728"/>
      <c r="J184" s="728"/>
      <c r="K184" s="728"/>
      <c r="L184" s="728"/>
      <c r="M184" s="728">
        <f>SUM(N184:R184)</f>
        <v>0</v>
      </c>
      <c r="N184" s="728"/>
      <c r="O184" s="728"/>
      <c r="P184" s="507"/>
      <c r="Q184" s="507"/>
      <c r="R184" s="507"/>
      <c r="S184" s="507"/>
      <c r="T184" s="507"/>
      <c r="U184" s="507">
        <v>290782805</v>
      </c>
      <c r="V184" s="506"/>
      <c r="W184" s="722" t="s">
        <v>2994</v>
      </c>
    </row>
    <row r="185" spans="1:23" ht="76.5" outlineLevel="1">
      <c r="A185" s="730"/>
      <c r="B185" s="731" t="s">
        <v>2766</v>
      </c>
      <c r="C185" s="732">
        <v>44996</v>
      </c>
      <c r="D185" s="491" t="s">
        <v>2767</v>
      </c>
      <c r="E185" s="728">
        <f>F185+G185+M185+S185+T185+U185</f>
        <v>12791381103</v>
      </c>
      <c r="F185" s="728"/>
      <c r="G185" s="728">
        <f t="shared" ref="G185:G186" si="51">SUM(H185:L185)</f>
        <v>0</v>
      </c>
      <c r="H185" s="728"/>
      <c r="I185" s="728"/>
      <c r="J185" s="728"/>
      <c r="K185" s="728"/>
      <c r="L185" s="728"/>
      <c r="M185" s="728">
        <f>SUM(N185:R185)</f>
        <v>0</v>
      </c>
      <c r="N185" s="728"/>
      <c r="O185" s="728"/>
      <c r="P185" s="507"/>
      <c r="Q185" s="507"/>
      <c r="R185" s="507"/>
      <c r="S185" s="507"/>
      <c r="T185" s="507"/>
      <c r="U185" s="507">
        <v>12791381103</v>
      </c>
      <c r="V185" s="506"/>
      <c r="W185" s="722" t="s">
        <v>2994</v>
      </c>
    </row>
    <row r="186" spans="1:23" ht="76.5" outlineLevel="1">
      <c r="A186" s="730"/>
      <c r="B186" s="731" t="s">
        <v>3654</v>
      </c>
      <c r="C186" s="732" t="s">
        <v>3305</v>
      </c>
      <c r="D186" s="491" t="s">
        <v>2919</v>
      </c>
      <c r="E186" s="728">
        <f>F186+G186+M186+S186+T186+U186</f>
        <v>17246707080</v>
      </c>
      <c r="F186" s="728"/>
      <c r="G186" s="728">
        <f t="shared" si="51"/>
        <v>17246707080</v>
      </c>
      <c r="H186" s="728"/>
      <c r="I186" s="728"/>
      <c r="J186" s="728"/>
      <c r="K186" s="728">
        <v>17246707080</v>
      </c>
      <c r="L186" s="728"/>
      <c r="M186" s="728"/>
      <c r="N186" s="728"/>
      <c r="O186" s="728"/>
      <c r="P186" s="507"/>
      <c r="Q186" s="507"/>
      <c r="R186" s="507"/>
      <c r="S186" s="507"/>
      <c r="T186" s="507"/>
      <c r="U186" s="507"/>
      <c r="V186" s="506"/>
    </row>
    <row r="187" spans="1:23" s="429" customFormat="1" outlineLevel="1">
      <c r="A187" s="423" t="s">
        <v>2856</v>
      </c>
      <c r="B187" s="985" t="s">
        <v>936</v>
      </c>
      <c r="C187" s="971"/>
      <c r="D187" s="445"/>
      <c r="E187" s="600">
        <f>SUM(E188:E193)</f>
        <v>30205426282.022202</v>
      </c>
      <c r="F187" s="600">
        <f t="shared" ref="F187:U187" si="52">SUM(F188:F193)</f>
        <v>0</v>
      </c>
      <c r="G187" s="600">
        <f t="shared" si="52"/>
        <v>28775957553</v>
      </c>
      <c r="H187" s="600">
        <f t="shared" si="52"/>
        <v>0</v>
      </c>
      <c r="I187" s="600">
        <f t="shared" si="52"/>
        <v>0</v>
      </c>
      <c r="J187" s="600">
        <f t="shared" si="52"/>
        <v>4398542001</v>
      </c>
      <c r="K187" s="600">
        <f t="shared" si="52"/>
        <v>24377415552</v>
      </c>
      <c r="L187" s="600">
        <f t="shared" si="52"/>
        <v>0</v>
      </c>
      <c r="M187" s="600">
        <f t="shared" si="52"/>
        <v>63757898.022200003</v>
      </c>
      <c r="N187" s="600">
        <f t="shared" si="52"/>
        <v>57196430</v>
      </c>
      <c r="O187" s="600">
        <f t="shared" si="52"/>
        <v>0</v>
      </c>
      <c r="P187" s="424">
        <f t="shared" si="52"/>
        <v>0</v>
      </c>
      <c r="Q187" s="424">
        <f t="shared" si="52"/>
        <v>6561468.0221999995</v>
      </c>
      <c r="R187" s="424">
        <f t="shared" si="52"/>
        <v>0</v>
      </c>
      <c r="S187" s="424">
        <f t="shared" si="52"/>
        <v>0</v>
      </c>
      <c r="T187" s="424">
        <f t="shared" si="52"/>
        <v>0</v>
      </c>
      <c r="U187" s="424">
        <f t="shared" si="52"/>
        <v>1365710831</v>
      </c>
      <c r="V187" s="428"/>
      <c r="W187" s="968">
        <f>F187+G187+M187+S187+T187+U187-E187</f>
        <v>0</v>
      </c>
    </row>
    <row r="188" spans="1:23" ht="27.75" customHeight="1" outlineLevel="1">
      <c r="A188" s="730"/>
      <c r="B188" s="731" t="s">
        <v>2775</v>
      </c>
      <c r="C188" s="732">
        <v>45239</v>
      </c>
      <c r="D188" s="491" t="s">
        <v>2776</v>
      </c>
      <c r="E188" s="728">
        <f t="shared" ref="E188:E193" si="53">F188+G188+M188+S188+T188+U188</f>
        <v>1365710831</v>
      </c>
      <c r="F188" s="728"/>
      <c r="G188" s="728">
        <f>SUM(H188:L188)</f>
        <v>0</v>
      </c>
      <c r="H188" s="728"/>
      <c r="I188" s="728"/>
      <c r="J188" s="728"/>
      <c r="K188" s="728"/>
      <c r="L188" s="728"/>
      <c r="M188" s="728">
        <f>SUM(N188:R188)</f>
        <v>0</v>
      </c>
      <c r="N188" s="728"/>
      <c r="O188" s="728"/>
      <c r="P188" s="507"/>
      <c r="Q188" s="507"/>
      <c r="R188" s="507"/>
      <c r="S188" s="507"/>
      <c r="T188" s="507"/>
      <c r="U188" s="507">
        <v>1365710831</v>
      </c>
      <c r="V188" s="491"/>
      <c r="W188" s="722" t="s">
        <v>2994</v>
      </c>
    </row>
    <row r="189" spans="1:23" ht="76.5" outlineLevel="1">
      <c r="A189" s="730"/>
      <c r="B189" s="731" t="s">
        <v>2963</v>
      </c>
      <c r="C189" s="732" t="s">
        <v>2964</v>
      </c>
      <c r="D189" s="491" t="s">
        <v>2965</v>
      </c>
      <c r="E189" s="728">
        <f t="shared" si="53"/>
        <v>4398542001</v>
      </c>
      <c r="F189" s="728"/>
      <c r="G189" s="728">
        <f>SUM(H189:L189)</f>
        <v>4398542001</v>
      </c>
      <c r="H189" s="728"/>
      <c r="I189" s="728"/>
      <c r="J189" s="728">
        <v>4398542001</v>
      </c>
      <c r="K189" s="728"/>
      <c r="L189" s="728"/>
      <c r="M189" s="728"/>
      <c r="N189" s="728"/>
      <c r="O189" s="728"/>
      <c r="P189" s="507"/>
      <c r="Q189" s="507"/>
      <c r="R189" s="507"/>
      <c r="S189" s="507"/>
      <c r="T189" s="507"/>
      <c r="U189" s="507"/>
      <c r="V189" s="506"/>
      <c r="W189" s="722" t="s">
        <v>2994</v>
      </c>
    </row>
    <row r="190" spans="1:23" ht="76.5" outlineLevel="1">
      <c r="A190" s="730"/>
      <c r="B190" s="731" t="s">
        <v>4130</v>
      </c>
      <c r="C190" s="732">
        <v>45272</v>
      </c>
      <c r="D190" s="491" t="s">
        <v>2919</v>
      </c>
      <c r="E190" s="728">
        <f t="shared" si="53"/>
        <v>24377415552</v>
      </c>
      <c r="F190" s="728"/>
      <c r="G190" s="728">
        <f>SUM(H190:L190)</f>
        <v>24377415552</v>
      </c>
      <c r="H190" s="728"/>
      <c r="I190" s="728"/>
      <c r="J190" s="728"/>
      <c r="K190" s="728">
        <v>24377415552</v>
      </c>
      <c r="L190" s="728"/>
      <c r="M190" s="728"/>
      <c r="N190" s="728"/>
      <c r="O190" s="728"/>
      <c r="P190" s="507"/>
      <c r="Q190" s="507"/>
      <c r="R190" s="507"/>
      <c r="S190" s="507"/>
      <c r="T190" s="507"/>
      <c r="U190" s="507"/>
      <c r="V190" s="506"/>
      <c r="W190" s="722" t="s">
        <v>2994</v>
      </c>
    </row>
    <row r="191" spans="1:23" ht="25.5" outlineLevel="1">
      <c r="A191" s="730"/>
      <c r="B191" s="731" t="s">
        <v>3166</v>
      </c>
      <c r="C191" s="732">
        <v>45632</v>
      </c>
      <c r="D191" s="491" t="s">
        <v>3167</v>
      </c>
      <c r="E191" s="728">
        <f t="shared" si="53"/>
        <v>38126271</v>
      </c>
      <c r="F191" s="728"/>
      <c r="G191" s="728"/>
      <c r="H191" s="728"/>
      <c r="I191" s="728"/>
      <c r="J191" s="728"/>
      <c r="K191" s="728"/>
      <c r="L191" s="728"/>
      <c r="M191" s="728">
        <f>SUM(N191:R191)</f>
        <v>38126271</v>
      </c>
      <c r="N191" s="728">
        <v>38126271</v>
      </c>
      <c r="O191" s="728"/>
      <c r="P191" s="507"/>
      <c r="Q191" s="507"/>
      <c r="R191" s="507"/>
      <c r="S191" s="507"/>
      <c r="T191" s="507"/>
      <c r="U191" s="507"/>
      <c r="V191" s="506"/>
      <c r="W191" s="722" t="s">
        <v>3643</v>
      </c>
    </row>
    <row r="192" spans="1:23" ht="25.5" outlineLevel="1">
      <c r="A192" s="730"/>
      <c r="B192" s="731" t="s">
        <v>3166</v>
      </c>
      <c r="C192" s="732">
        <v>45632</v>
      </c>
      <c r="D192" s="491" t="s">
        <v>3167</v>
      </c>
      <c r="E192" s="728">
        <f t="shared" si="53"/>
        <v>19070159</v>
      </c>
      <c r="F192" s="728"/>
      <c r="G192" s="728"/>
      <c r="H192" s="728"/>
      <c r="I192" s="728"/>
      <c r="J192" s="728"/>
      <c r="K192" s="728"/>
      <c r="L192" s="728"/>
      <c r="M192" s="728">
        <f t="shared" ref="M192:M193" si="54">SUM(N192:R192)</f>
        <v>19070159</v>
      </c>
      <c r="N192" s="728">
        <f>21535550-2465391</f>
        <v>19070159</v>
      </c>
      <c r="O192" s="728"/>
      <c r="P192" s="507"/>
      <c r="Q192" s="507"/>
      <c r="R192" s="507"/>
      <c r="S192" s="507"/>
      <c r="T192" s="507"/>
      <c r="U192" s="507"/>
      <c r="V192" s="506"/>
      <c r="W192" s="722" t="s">
        <v>3643</v>
      </c>
    </row>
    <row r="193" spans="1:23" ht="38.25" outlineLevel="1">
      <c r="A193" s="730"/>
      <c r="B193" s="731" t="s">
        <v>3165</v>
      </c>
      <c r="C193" s="732" t="s">
        <v>3164</v>
      </c>
      <c r="D193" s="491" t="s">
        <v>3644</v>
      </c>
      <c r="E193" s="728">
        <f t="shared" si="53"/>
        <v>6561468.0221999995</v>
      </c>
      <c r="F193" s="728"/>
      <c r="G193" s="728"/>
      <c r="H193" s="728"/>
      <c r="I193" s="728"/>
      <c r="J193" s="728"/>
      <c r="K193" s="728"/>
      <c r="L193" s="728"/>
      <c r="M193" s="728">
        <f t="shared" si="54"/>
        <v>6561468.0221999995</v>
      </c>
      <c r="N193" s="728"/>
      <c r="O193" s="728"/>
      <c r="P193" s="507"/>
      <c r="Q193" s="507">
        <v>6561468.0221999995</v>
      </c>
      <c r="R193" s="507"/>
      <c r="S193" s="507"/>
      <c r="T193" s="507"/>
      <c r="U193" s="507"/>
      <c r="V193" s="506"/>
      <c r="W193" s="722" t="s">
        <v>3643</v>
      </c>
    </row>
    <row r="194" spans="1:23" s="429" customFormat="1" outlineLevel="1">
      <c r="A194" s="423" t="s">
        <v>2857</v>
      </c>
      <c r="B194" s="985" t="s">
        <v>590</v>
      </c>
      <c r="C194" s="967"/>
      <c r="D194" s="419"/>
      <c r="E194" s="600">
        <f>SUM(E195:E197)</f>
        <v>22106499141</v>
      </c>
      <c r="F194" s="600">
        <f t="shared" ref="F194:U194" si="55">SUM(F195:F197)</f>
        <v>0</v>
      </c>
      <c r="G194" s="600">
        <f t="shared" si="55"/>
        <v>21001736102</v>
      </c>
      <c r="H194" s="600">
        <f t="shared" si="55"/>
        <v>0</v>
      </c>
      <c r="I194" s="600">
        <f t="shared" si="55"/>
        <v>0</v>
      </c>
      <c r="J194" s="600">
        <f t="shared" si="55"/>
        <v>268365000</v>
      </c>
      <c r="K194" s="600">
        <f t="shared" si="55"/>
        <v>20733371102</v>
      </c>
      <c r="L194" s="600">
        <f t="shared" si="55"/>
        <v>0</v>
      </c>
      <c r="M194" s="600">
        <f t="shared" si="55"/>
        <v>0</v>
      </c>
      <c r="N194" s="600">
        <f t="shared" si="55"/>
        <v>0</v>
      </c>
      <c r="O194" s="600">
        <f t="shared" si="55"/>
        <v>0</v>
      </c>
      <c r="P194" s="424">
        <f t="shared" si="55"/>
        <v>0</v>
      </c>
      <c r="Q194" s="424">
        <f t="shared" si="55"/>
        <v>0</v>
      </c>
      <c r="R194" s="424">
        <f t="shared" si="55"/>
        <v>0</v>
      </c>
      <c r="S194" s="424">
        <f t="shared" si="55"/>
        <v>0</v>
      </c>
      <c r="T194" s="424">
        <f t="shared" si="55"/>
        <v>0</v>
      </c>
      <c r="U194" s="424">
        <f t="shared" si="55"/>
        <v>1104763039</v>
      </c>
      <c r="V194" s="428"/>
      <c r="W194" s="968">
        <f>F194+G194+M194+S194+T194+U194-E194</f>
        <v>0</v>
      </c>
    </row>
    <row r="195" spans="1:23" ht="38.25" outlineLevel="1">
      <c r="A195" s="730"/>
      <c r="B195" s="731" t="s">
        <v>2777</v>
      </c>
      <c r="C195" s="732">
        <v>45239</v>
      </c>
      <c r="D195" s="491" t="s">
        <v>2776</v>
      </c>
      <c r="E195" s="728">
        <f>F195+G195+M195+S195+T195+U195</f>
        <v>1104763039</v>
      </c>
      <c r="F195" s="728"/>
      <c r="G195" s="728">
        <f>SUM(H195:L195)</f>
        <v>0</v>
      </c>
      <c r="H195" s="728"/>
      <c r="I195" s="728"/>
      <c r="J195" s="728"/>
      <c r="K195" s="728"/>
      <c r="L195" s="728"/>
      <c r="M195" s="728">
        <f>SUM(N195:R195)</f>
        <v>0</v>
      </c>
      <c r="N195" s="728"/>
      <c r="O195" s="728"/>
      <c r="P195" s="507"/>
      <c r="Q195" s="507"/>
      <c r="R195" s="507"/>
      <c r="S195" s="507"/>
      <c r="T195" s="507"/>
      <c r="U195" s="507">
        <v>1104763039</v>
      </c>
      <c r="V195" s="506"/>
      <c r="W195" s="722" t="s">
        <v>2994</v>
      </c>
    </row>
    <row r="196" spans="1:23" ht="38.25" outlineLevel="1">
      <c r="A196" s="730"/>
      <c r="B196" s="731" t="s">
        <v>2778</v>
      </c>
      <c r="C196" s="732" t="s">
        <v>2779</v>
      </c>
      <c r="D196" s="491" t="s">
        <v>29</v>
      </c>
      <c r="E196" s="728">
        <f>F196+G196+M196+S196+T196+U196</f>
        <v>268365000</v>
      </c>
      <c r="F196" s="728"/>
      <c r="G196" s="728">
        <f>SUM(H196:L196)</f>
        <v>268365000</v>
      </c>
      <c r="H196" s="728"/>
      <c r="I196" s="728"/>
      <c r="J196" s="728">
        <v>268365000</v>
      </c>
      <c r="K196" s="728"/>
      <c r="L196" s="728"/>
      <c r="M196" s="728">
        <f>SUM(N196:R196)</f>
        <v>0</v>
      </c>
      <c r="N196" s="728"/>
      <c r="O196" s="728"/>
      <c r="P196" s="507"/>
      <c r="Q196" s="507"/>
      <c r="R196" s="507"/>
      <c r="S196" s="507"/>
      <c r="T196" s="507"/>
      <c r="U196" s="507"/>
      <c r="V196" s="506"/>
      <c r="W196" s="722" t="s">
        <v>2994</v>
      </c>
    </row>
    <row r="197" spans="1:23" ht="63.75" outlineLevel="1">
      <c r="A197" s="730"/>
      <c r="B197" s="731" t="s">
        <v>2961</v>
      </c>
      <c r="C197" s="732">
        <v>45272</v>
      </c>
      <c r="D197" s="491" t="s">
        <v>2962</v>
      </c>
      <c r="E197" s="728">
        <f>F197+G197+M197+S197+T197+U197</f>
        <v>20733371102</v>
      </c>
      <c r="F197" s="728"/>
      <c r="G197" s="728">
        <f>SUM(H197:L197)</f>
        <v>20733371102</v>
      </c>
      <c r="H197" s="728"/>
      <c r="I197" s="728"/>
      <c r="J197" s="728"/>
      <c r="K197" s="728">
        <v>20733371102</v>
      </c>
      <c r="L197" s="728"/>
      <c r="M197" s="728">
        <f>SUM(N197:R197)</f>
        <v>0</v>
      </c>
      <c r="N197" s="728"/>
      <c r="O197" s="728"/>
      <c r="P197" s="507"/>
      <c r="Q197" s="507"/>
      <c r="R197" s="507"/>
      <c r="S197" s="507"/>
      <c r="T197" s="507"/>
      <c r="U197" s="507"/>
      <c r="V197" s="506"/>
      <c r="W197" s="722" t="s">
        <v>2994</v>
      </c>
    </row>
    <row r="198" spans="1:23" s="429" customFormat="1" outlineLevel="1">
      <c r="A198" s="423" t="s">
        <v>2858</v>
      </c>
      <c r="B198" s="985" t="s">
        <v>1139</v>
      </c>
      <c r="C198" s="971"/>
      <c r="D198" s="445"/>
      <c r="E198" s="600">
        <f>SUM(E199:E248)</f>
        <v>67259858260</v>
      </c>
      <c r="F198" s="600">
        <f t="shared" ref="F198:U198" si="56">SUM(F199:F248)</f>
        <v>328016971</v>
      </c>
      <c r="G198" s="600">
        <f t="shared" si="56"/>
        <v>56721086353</v>
      </c>
      <c r="H198" s="600">
        <f t="shared" si="56"/>
        <v>2792211596</v>
      </c>
      <c r="I198" s="600">
        <f t="shared" si="56"/>
        <v>0</v>
      </c>
      <c r="J198" s="600">
        <f t="shared" si="56"/>
        <v>1160517049</v>
      </c>
      <c r="K198" s="600">
        <f t="shared" si="56"/>
        <v>52768357708</v>
      </c>
      <c r="L198" s="600">
        <f t="shared" si="56"/>
        <v>0</v>
      </c>
      <c r="M198" s="600">
        <f t="shared" si="56"/>
        <v>8493879228</v>
      </c>
      <c r="N198" s="600">
        <f t="shared" si="56"/>
        <v>382592228</v>
      </c>
      <c r="O198" s="600">
        <f t="shared" si="56"/>
        <v>0</v>
      </c>
      <c r="P198" s="424">
        <f t="shared" si="56"/>
        <v>0</v>
      </c>
      <c r="Q198" s="424">
        <f t="shared" si="56"/>
        <v>0</v>
      </c>
      <c r="R198" s="424">
        <f t="shared" si="56"/>
        <v>8111287000</v>
      </c>
      <c r="S198" s="424">
        <f t="shared" si="56"/>
        <v>0</v>
      </c>
      <c r="T198" s="424">
        <f t="shared" si="56"/>
        <v>0</v>
      </c>
      <c r="U198" s="424">
        <f t="shared" si="56"/>
        <v>1716875708</v>
      </c>
      <c r="V198" s="428"/>
      <c r="W198" s="968">
        <f>F198+G198+M198+S198+T198+U198-E198</f>
        <v>0</v>
      </c>
    </row>
    <row r="199" spans="1:23" s="564" customFormat="1" ht="98.1" customHeight="1">
      <c r="A199" s="557"/>
      <c r="B199" s="731" t="s">
        <v>3317</v>
      </c>
      <c r="C199" s="743" t="s">
        <v>3316</v>
      </c>
      <c r="D199" s="731" t="s">
        <v>2995</v>
      </c>
      <c r="E199" s="741">
        <f t="shared" ref="E199:E230" si="57">F199+G199+M199+S199+T199+U199</f>
        <v>2737792649</v>
      </c>
      <c r="F199" s="741"/>
      <c r="G199" s="741">
        <f>SUM(H199:L199)</f>
        <v>2737792649</v>
      </c>
      <c r="H199" s="741">
        <v>2737792649</v>
      </c>
      <c r="I199" s="741"/>
      <c r="J199" s="741"/>
      <c r="K199" s="741"/>
      <c r="L199" s="741"/>
      <c r="M199" s="741"/>
      <c r="N199" s="741"/>
      <c r="O199" s="741"/>
      <c r="P199" s="742"/>
      <c r="Q199" s="742"/>
      <c r="R199" s="742"/>
      <c r="S199" s="742"/>
      <c r="T199" s="742"/>
      <c r="U199" s="742"/>
      <c r="V199" s="650"/>
      <c r="W199" s="722" t="s">
        <v>3272</v>
      </c>
    </row>
    <row r="200" spans="1:23" s="564" customFormat="1" ht="114.75">
      <c r="A200" s="557"/>
      <c r="B200" s="731" t="s">
        <v>3317</v>
      </c>
      <c r="C200" s="743" t="s">
        <v>3316</v>
      </c>
      <c r="D200" s="750" t="s">
        <v>2996</v>
      </c>
      <c r="E200" s="741">
        <f t="shared" si="57"/>
        <v>54418947</v>
      </c>
      <c r="F200" s="741"/>
      <c r="G200" s="741">
        <f t="shared" ref="G200:G223" si="58">SUM(H200:L200)</f>
        <v>54418947</v>
      </c>
      <c r="H200" s="751">
        <v>54418947</v>
      </c>
      <c r="I200" s="741"/>
      <c r="J200" s="741"/>
      <c r="K200" s="741"/>
      <c r="L200" s="741"/>
      <c r="M200" s="741"/>
      <c r="N200" s="741"/>
      <c r="O200" s="741"/>
      <c r="P200" s="742"/>
      <c r="Q200" s="742"/>
      <c r="R200" s="742"/>
      <c r="S200" s="742"/>
      <c r="T200" s="742"/>
      <c r="U200" s="742"/>
      <c r="V200" s="650"/>
      <c r="W200" s="722" t="s">
        <v>3272</v>
      </c>
    </row>
    <row r="201" spans="1:23" s="564" customFormat="1" ht="63.75">
      <c r="A201" s="557"/>
      <c r="B201" s="731" t="s">
        <v>2997</v>
      </c>
      <c r="C201" s="743">
        <v>45567</v>
      </c>
      <c r="D201" s="750" t="s">
        <v>2998</v>
      </c>
      <c r="E201" s="741">
        <f t="shared" si="57"/>
        <v>6000000</v>
      </c>
      <c r="F201" s="741"/>
      <c r="G201" s="741">
        <f t="shared" si="58"/>
        <v>6000000</v>
      </c>
      <c r="H201" s="752"/>
      <c r="I201" s="741"/>
      <c r="J201" s="751">
        <v>6000000</v>
      </c>
      <c r="K201" s="741"/>
      <c r="L201" s="741"/>
      <c r="M201" s="741"/>
      <c r="N201" s="741"/>
      <c r="O201" s="741"/>
      <c r="P201" s="742"/>
      <c r="Q201" s="742"/>
      <c r="R201" s="742"/>
      <c r="S201" s="742"/>
      <c r="T201" s="742"/>
      <c r="U201" s="742"/>
      <c r="V201" s="650"/>
      <c r="W201" s="722" t="s">
        <v>3272</v>
      </c>
    </row>
    <row r="202" spans="1:23" s="564" customFormat="1" ht="63.75">
      <c r="A202" s="557"/>
      <c r="B202" s="731" t="s">
        <v>2997</v>
      </c>
      <c r="C202" s="743">
        <v>45445</v>
      </c>
      <c r="D202" s="750" t="s">
        <v>2999</v>
      </c>
      <c r="E202" s="741">
        <f t="shared" si="57"/>
        <v>24300000</v>
      </c>
      <c r="F202" s="741"/>
      <c r="G202" s="741">
        <f t="shared" si="58"/>
        <v>24300000</v>
      </c>
      <c r="H202" s="752"/>
      <c r="I202" s="741"/>
      <c r="J202" s="751">
        <v>24300000</v>
      </c>
      <c r="K202" s="741"/>
      <c r="L202" s="741"/>
      <c r="M202" s="741"/>
      <c r="N202" s="741"/>
      <c r="O202" s="741"/>
      <c r="P202" s="742"/>
      <c r="Q202" s="742"/>
      <c r="R202" s="742"/>
      <c r="S202" s="742"/>
      <c r="T202" s="742"/>
      <c r="U202" s="742"/>
      <c r="V202" s="650"/>
      <c r="W202" s="722" t="s">
        <v>3272</v>
      </c>
    </row>
    <row r="203" spans="1:23" s="564" customFormat="1" ht="63.75">
      <c r="A203" s="557"/>
      <c r="B203" s="731" t="s">
        <v>2997</v>
      </c>
      <c r="C203" s="743" t="s">
        <v>3318</v>
      </c>
      <c r="D203" s="750" t="s">
        <v>3000</v>
      </c>
      <c r="E203" s="741">
        <f t="shared" si="57"/>
        <v>18000000</v>
      </c>
      <c r="F203" s="741"/>
      <c r="G203" s="741">
        <f t="shared" si="58"/>
        <v>18000000</v>
      </c>
      <c r="H203" s="752"/>
      <c r="I203" s="741"/>
      <c r="J203" s="751">
        <v>18000000</v>
      </c>
      <c r="K203" s="741"/>
      <c r="L203" s="741"/>
      <c r="M203" s="741"/>
      <c r="N203" s="741"/>
      <c r="O203" s="741"/>
      <c r="P203" s="742"/>
      <c r="Q203" s="742"/>
      <c r="R203" s="742"/>
      <c r="S203" s="742"/>
      <c r="T203" s="742"/>
      <c r="U203" s="742"/>
      <c r="V203" s="650"/>
      <c r="W203" s="722" t="s">
        <v>3272</v>
      </c>
    </row>
    <row r="204" spans="1:23" s="564" customFormat="1" ht="63.75">
      <c r="A204" s="557"/>
      <c r="B204" s="731" t="s">
        <v>2997</v>
      </c>
      <c r="C204" s="743">
        <v>45475</v>
      </c>
      <c r="D204" s="750" t="s">
        <v>3001</v>
      </c>
      <c r="E204" s="741">
        <f t="shared" si="57"/>
        <v>300000</v>
      </c>
      <c r="F204" s="741"/>
      <c r="G204" s="741">
        <f t="shared" si="58"/>
        <v>300000</v>
      </c>
      <c r="H204" s="752"/>
      <c r="I204" s="741"/>
      <c r="J204" s="751">
        <v>300000</v>
      </c>
      <c r="K204" s="741"/>
      <c r="L204" s="741"/>
      <c r="M204" s="741"/>
      <c r="N204" s="741"/>
      <c r="O204" s="741"/>
      <c r="P204" s="742"/>
      <c r="Q204" s="742"/>
      <c r="R204" s="742"/>
      <c r="S204" s="742"/>
      <c r="T204" s="742"/>
      <c r="U204" s="742"/>
      <c r="V204" s="650"/>
      <c r="W204" s="722" t="s">
        <v>3272</v>
      </c>
    </row>
    <row r="205" spans="1:23" s="564" customFormat="1" ht="63.75">
      <c r="A205" s="557"/>
      <c r="B205" s="731" t="s">
        <v>2997</v>
      </c>
      <c r="C205" s="743">
        <v>45414</v>
      </c>
      <c r="D205" s="750" t="s">
        <v>3002</v>
      </c>
      <c r="E205" s="741">
        <f t="shared" si="57"/>
        <v>664560000</v>
      </c>
      <c r="F205" s="741"/>
      <c r="G205" s="741">
        <f t="shared" si="58"/>
        <v>664560000</v>
      </c>
      <c r="H205" s="752"/>
      <c r="I205" s="741"/>
      <c r="J205" s="751">
        <v>664560000</v>
      </c>
      <c r="K205" s="741"/>
      <c r="L205" s="741"/>
      <c r="M205" s="741"/>
      <c r="N205" s="741"/>
      <c r="O205" s="741"/>
      <c r="P205" s="742"/>
      <c r="Q205" s="742"/>
      <c r="R205" s="742"/>
      <c r="S205" s="742"/>
      <c r="T205" s="742"/>
      <c r="U205" s="742"/>
      <c r="V205" s="650"/>
      <c r="W205" s="722" t="s">
        <v>3272</v>
      </c>
    </row>
    <row r="206" spans="1:23" s="564" customFormat="1" ht="51">
      <c r="A206" s="557"/>
      <c r="B206" s="731" t="s">
        <v>2997</v>
      </c>
      <c r="C206" s="743">
        <v>45385</v>
      </c>
      <c r="D206" s="750" t="s">
        <v>3003</v>
      </c>
      <c r="E206" s="741">
        <f t="shared" si="57"/>
        <v>2025000</v>
      </c>
      <c r="F206" s="741"/>
      <c r="G206" s="741">
        <f t="shared" si="58"/>
        <v>2025000</v>
      </c>
      <c r="H206" s="752"/>
      <c r="I206" s="741"/>
      <c r="J206" s="751">
        <v>2025000</v>
      </c>
      <c r="K206" s="741"/>
      <c r="L206" s="741"/>
      <c r="M206" s="741"/>
      <c r="N206" s="741"/>
      <c r="O206" s="741"/>
      <c r="P206" s="742"/>
      <c r="Q206" s="742"/>
      <c r="R206" s="742"/>
      <c r="S206" s="742"/>
      <c r="T206" s="742"/>
      <c r="U206" s="742"/>
      <c r="V206" s="650"/>
      <c r="W206" s="722" t="s">
        <v>3272</v>
      </c>
    </row>
    <row r="207" spans="1:23" s="564" customFormat="1" ht="38.25">
      <c r="A207" s="557"/>
      <c r="B207" s="731" t="s">
        <v>3004</v>
      </c>
      <c r="C207" s="743" t="s">
        <v>3319</v>
      </c>
      <c r="D207" s="750" t="s">
        <v>3005</v>
      </c>
      <c r="E207" s="741">
        <f t="shared" si="57"/>
        <v>74098778</v>
      </c>
      <c r="F207" s="741"/>
      <c r="G207" s="741">
        <f t="shared" si="58"/>
        <v>74098778</v>
      </c>
      <c r="H207" s="752"/>
      <c r="I207" s="741"/>
      <c r="J207" s="751">
        <v>74098778</v>
      </c>
      <c r="K207" s="741"/>
      <c r="L207" s="741"/>
      <c r="M207" s="741"/>
      <c r="N207" s="741"/>
      <c r="O207" s="741"/>
      <c r="P207" s="742"/>
      <c r="Q207" s="742"/>
      <c r="R207" s="742"/>
      <c r="S207" s="742"/>
      <c r="T207" s="742"/>
      <c r="U207" s="742"/>
      <c r="V207" s="650"/>
      <c r="W207" s="722" t="s">
        <v>3272</v>
      </c>
    </row>
    <row r="208" spans="1:23" s="564" customFormat="1" ht="38.25">
      <c r="A208" s="557"/>
      <c r="B208" s="731" t="s">
        <v>3006</v>
      </c>
      <c r="C208" s="743">
        <v>45600</v>
      </c>
      <c r="D208" s="750" t="s">
        <v>3007</v>
      </c>
      <c r="E208" s="741">
        <f t="shared" si="57"/>
        <v>11000000</v>
      </c>
      <c r="F208" s="741"/>
      <c r="G208" s="741">
        <f t="shared" si="58"/>
        <v>11000000</v>
      </c>
      <c r="H208" s="752"/>
      <c r="I208" s="741"/>
      <c r="J208" s="751">
        <v>11000000</v>
      </c>
      <c r="K208" s="741"/>
      <c r="L208" s="741"/>
      <c r="M208" s="741"/>
      <c r="N208" s="741"/>
      <c r="O208" s="741"/>
      <c r="P208" s="742"/>
      <c r="Q208" s="742"/>
      <c r="R208" s="742"/>
      <c r="S208" s="742"/>
      <c r="T208" s="742"/>
      <c r="U208" s="742"/>
      <c r="V208" s="650"/>
      <c r="W208" s="722" t="s">
        <v>3272</v>
      </c>
    </row>
    <row r="209" spans="1:23" s="564" customFormat="1" ht="38.25">
      <c r="A209" s="557"/>
      <c r="B209" s="731" t="s">
        <v>3008</v>
      </c>
      <c r="C209" s="743">
        <v>45630</v>
      </c>
      <c r="D209" s="750" t="s">
        <v>3009</v>
      </c>
      <c r="E209" s="741">
        <f t="shared" si="57"/>
        <v>26408656</v>
      </c>
      <c r="F209" s="741"/>
      <c r="G209" s="741">
        <f t="shared" si="58"/>
        <v>26408656</v>
      </c>
      <c r="H209" s="752"/>
      <c r="I209" s="741"/>
      <c r="J209" s="751">
        <v>26408656</v>
      </c>
      <c r="K209" s="741"/>
      <c r="L209" s="741"/>
      <c r="M209" s="741"/>
      <c r="N209" s="741"/>
      <c r="O209" s="741"/>
      <c r="P209" s="742"/>
      <c r="Q209" s="742"/>
      <c r="R209" s="742"/>
      <c r="S209" s="742"/>
      <c r="T209" s="742"/>
      <c r="U209" s="742"/>
      <c r="V209" s="650"/>
      <c r="W209" s="722" t="s">
        <v>3272</v>
      </c>
    </row>
    <row r="210" spans="1:23" s="564" customFormat="1" ht="38.25">
      <c r="A210" s="557"/>
      <c r="B210" s="731" t="s">
        <v>3010</v>
      </c>
      <c r="C210" s="743" t="s">
        <v>3319</v>
      </c>
      <c r="D210" s="750" t="s">
        <v>3011</v>
      </c>
      <c r="E210" s="741">
        <f t="shared" si="57"/>
        <v>85887662</v>
      </c>
      <c r="F210" s="741"/>
      <c r="G210" s="741">
        <f t="shared" si="58"/>
        <v>85887662</v>
      </c>
      <c r="H210" s="752"/>
      <c r="I210" s="741"/>
      <c r="J210" s="751">
        <v>85887662</v>
      </c>
      <c r="K210" s="741"/>
      <c r="L210" s="741"/>
      <c r="M210" s="741"/>
      <c r="N210" s="741"/>
      <c r="O210" s="741"/>
      <c r="P210" s="742"/>
      <c r="Q210" s="742"/>
      <c r="R210" s="742"/>
      <c r="S210" s="742"/>
      <c r="T210" s="742"/>
      <c r="U210" s="742"/>
      <c r="V210" s="650"/>
      <c r="W210" s="722" t="s">
        <v>3272</v>
      </c>
    </row>
    <row r="211" spans="1:23" s="564" customFormat="1" ht="38.25">
      <c r="A211" s="557"/>
      <c r="B211" s="731" t="s">
        <v>3012</v>
      </c>
      <c r="C211" s="743">
        <v>45630</v>
      </c>
      <c r="D211" s="750" t="s">
        <v>3013</v>
      </c>
      <c r="E211" s="741">
        <f t="shared" si="57"/>
        <v>35109830</v>
      </c>
      <c r="F211" s="741"/>
      <c r="G211" s="741">
        <f t="shared" si="58"/>
        <v>35109830</v>
      </c>
      <c r="H211" s="752"/>
      <c r="I211" s="741"/>
      <c r="J211" s="751">
        <v>35109830</v>
      </c>
      <c r="K211" s="741"/>
      <c r="L211" s="741"/>
      <c r="M211" s="741"/>
      <c r="N211" s="741"/>
      <c r="O211" s="741"/>
      <c r="P211" s="742"/>
      <c r="Q211" s="742"/>
      <c r="R211" s="742"/>
      <c r="S211" s="742"/>
      <c r="T211" s="742"/>
      <c r="U211" s="742"/>
      <c r="V211" s="650"/>
      <c r="W211" s="722" t="s">
        <v>3272</v>
      </c>
    </row>
    <row r="212" spans="1:23" s="564" customFormat="1" ht="38.25">
      <c r="A212" s="557"/>
      <c r="B212" s="731" t="s">
        <v>3014</v>
      </c>
      <c r="C212" s="743" t="s">
        <v>3319</v>
      </c>
      <c r="D212" s="750" t="s">
        <v>3015</v>
      </c>
      <c r="E212" s="741">
        <f t="shared" si="57"/>
        <v>42496462</v>
      </c>
      <c r="F212" s="741"/>
      <c r="G212" s="741">
        <f t="shared" si="58"/>
        <v>42496462</v>
      </c>
      <c r="H212" s="752"/>
      <c r="I212" s="741"/>
      <c r="J212" s="751">
        <v>42496462</v>
      </c>
      <c r="K212" s="741"/>
      <c r="L212" s="741"/>
      <c r="M212" s="741"/>
      <c r="N212" s="741"/>
      <c r="O212" s="741"/>
      <c r="P212" s="742"/>
      <c r="Q212" s="742"/>
      <c r="R212" s="742"/>
      <c r="S212" s="742"/>
      <c r="T212" s="742"/>
      <c r="U212" s="742"/>
      <c r="V212" s="650"/>
      <c r="W212" s="722" t="s">
        <v>3272</v>
      </c>
    </row>
    <row r="213" spans="1:23" s="564" customFormat="1" ht="38.25">
      <c r="A213" s="557"/>
      <c r="B213" s="731" t="s">
        <v>3016</v>
      </c>
      <c r="C213" s="743">
        <v>45448</v>
      </c>
      <c r="D213" s="750" t="s">
        <v>3017</v>
      </c>
      <c r="E213" s="741">
        <f t="shared" si="57"/>
        <v>1890282</v>
      </c>
      <c r="F213" s="741"/>
      <c r="G213" s="741">
        <f t="shared" si="58"/>
        <v>1890282</v>
      </c>
      <c r="H213" s="752"/>
      <c r="I213" s="741"/>
      <c r="J213" s="751">
        <v>1890282</v>
      </c>
      <c r="K213" s="741"/>
      <c r="L213" s="741"/>
      <c r="M213" s="741"/>
      <c r="N213" s="741"/>
      <c r="O213" s="741"/>
      <c r="P213" s="742"/>
      <c r="Q213" s="742"/>
      <c r="R213" s="742"/>
      <c r="S213" s="742"/>
      <c r="T213" s="742"/>
      <c r="U213" s="742"/>
      <c r="V213" s="650"/>
      <c r="W213" s="722" t="s">
        <v>3272</v>
      </c>
    </row>
    <row r="214" spans="1:23" s="564" customFormat="1" ht="38.25">
      <c r="A214" s="557"/>
      <c r="B214" s="731" t="s">
        <v>3018</v>
      </c>
      <c r="C214" s="743" t="s">
        <v>3319</v>
      </c>
      <c r="D214" s="750" t="s">
        <v>3019</v>
      </c>
      <c r="E214" s="741">
        <f t="shared" si="57"/>
        <v>91668800</v>
      </c>
      <c r="F214" s="741"/>
      <c r="G214" s="741">
        <f t="shared" si="58"/>
        <v>91668800</v>
      </c>
      <c r="H214" s="752"/>
      <c r="I214" s="741"/>
      <c r="J214" s="751">
        <v>91668800</v>
      </c>
      <c r="K214" s="741"/>
      <c r="L214" s="741"/>
      <c r="M214" s="741"/>
      <c r="N214" s="741"/>
      <c r="O214" s="741"/>
      <c r="P214" s="742"/>
      <c r="Q214" s="742"/>
      <c r="R214" s="742"/>
      <c r="S214" s="742"/>
      <c r="T214" s="742"/>
      <c r="U214" s="742"/>
      <c r="V214" s="650"/>
      <c r="W214" s="722" t="s">
        <v>3272</v>
      </c>
    </row>
    <row r="215" spans="1:23" s="564" customFormat="1" ht="38.25">
      <c r="A215" s="557"/>
      <c r="B215" s="731" t="s">
        <v>3020</v>
      </c>
      <c r="C215" s="743" t="s">
        <v>3320</v>
      </c>
      <c r="D215" s="750" t="s">
        <v>3021</v>
      </c>
      <c r="E215" s="741">
        <f t="shared" si="57"/>
        <v>38954003</v>
      </c>
      <c r="F215" s="741"/>
      <c r="G215" s="741">
        <f t="shared" si="58"/>
        <v>38954003</v>
      </c>
      <c r="H215" s="752"/>
      <c r="I215" s="741"/>
      <c r="J215" s="751">
        <v>38954003</v>
      </c>
      <c r="K215" s="741"/>
      <c r="L215" s="741"/>
      <c r="M215" s="741"/>
      <c r="N215" s="741"/>
      <c r="O215" s="741"/>
      <c r="P215" s="742"/>
      <c r="Q215" s="742"/>
      <c r="R215" s="742"/>
      <c r="S215" s="742"/>
      <c r="T215" s="742"/>
      <c r="U215" s="742"/>
      <c r="V215" s="650"/>
      <c r="W215" s="722" t="s">
        <v>3272</v>
      </c>
    </row>
    <row r="216" spans="1:23" s="564" customFormat="1" ht="38.25">
      <c r="A216" s="557"/>
      <c r="B216" s="731" t="s">
        <v>3022</v>
      </c>
      <c r="C216" s="743" t="s">
        <v>3319</v>
      </c>
      <c r="D216" s="750" t="s">
        <v>3023</v>
      </c>
      <c r="E216" s="741">
        <f t="shared" si="57"/>
        <v>3456000</v>
      </c>
      <c r="F216" s="741"/>
      <c r="G216" s="741">
        <f t="shared" si="58"/>
        <v>3456000</v>
      </c>
      <c r="H216" s="752"/>
      <c r="I216" s="741"/>
      <c r="J216" s="751">
        <v>3456000</v>
      </c>
      <c r="K216" s="741"/>
      <c r="L216" s="741"/>
      <c r="M216" s="741"/>
      <c r="N216" s="741"/>
      <c r="O216" s="741"/>
      <c r="P216" s="742"/>
      <c r="Q216" s="742"/>
      <c r="R216" s="742"/>
      <c r="S216" s="742"/>
      <c r="T216" s="742"/>
      <c r="U216" s="742"/>
      <c r="V216" s="650"/>
      <c r="W216" s="722" t="s">
        <v>3272</v>
      </c>
    </row>
    <row r="217" spans="1:23" s="564" customFormat="1" ht="38.25">
      <c r="A217" s="557"/>
      <c r="B217" s="731" t="s">
        <v>3024</v>
      </c>
      <c r="C217" s="743">
        <v>45479</v>
      </c>
      <c r="D217" s="750" t="s">
        <v>3025</v>
      </c>
      <c r="E217" s="741">
        <f t="shared" si="57"/>
        <v>598337</v>
      </c>
      <c r="F217" s="741"/>
      <c r="G217" s="741">
        <f t="shared" si="58"/>
        <v>598337</v>
      </c>
      <c r="H217" s="752"/>
      <c r="I217" s="741"/>
      <c r="J217" s="751">
        <v>598337</v>
      </c>
      <c r="K217" s="741"/>
      <c r="L217" s="741"/>
      <c r="M217" s="741"/>
      <c r="N217" s="741"/>
      <c r="O217" s="741"/>
      <c r="P217" s="742"/>
      <c r="Q217" s="742"/>
      <c r="R217" s="742"/>
      <c r="S217" s="742"/>
      <c r="T217" s="742"/>
      <c r="U217" s="742"/>
      <c r="V217" s="650"/>
      <c r="W217" s="722" t="s">
        <v>3272</v>
      </c>
    </row>
    <row r="218" spans="1:23" s="564" customFormat="1" ht="38.25">
      <c r="A218" s="557"/>
      <c r="B218" s="731" t="s">
        <v>3026</v>
      </c>
      <c r="C218" s="743">
        <v>45600</v>
      </c>
      <c r="D218" s="750" t="s">
        <v>3027</v>
      </c>
      <c r="E218" s="741">
        <f t="shared" si="57"/>
        <v>1798501</v>
      </c>
      <c r="F218" s="741"/>
      <c r="G218" s="741">
        <f t="shared" si="58"/>
        <v>1798501</v>
      </c>
      <c r="H218" s="752"/>
      <c r="I218" s="741"/>
      <c r="J218" s="751">
        <v>1798501</v>
      </c>
      <c r="K218" s="741"/>
      <c r="L218" s="741"/>
      <c r="M218" s="741"/>
      <c r="N218" s="741"/>
      <c r="O218" s="741"/>
      <c r="P218" s="742"/>
      <c r="Q218" s="742"/>
      <c r="R218" s="742"/>
      <c r="S218" s="742"/>
      <c r="T218" s="742"/>
      <c r="U218" s="742"/>
      <c r="V218" s="650"/>
      <c r="W218" s="722" t="s">
        <v>3272</v>
      </c>
    </row>
    <row r="219" spans="1:23" s="564" customFormat="1" ht="38.25">
      <c r="A219" s="557"/>
      <c r="B219" s="731" t="s">
        <v>3028</v>
      </c>
      <c r="C219" s="743" t="s">
        <v>3319</v>
      </c>
      <c r="D219" s="750" t="s">
        <v>3029</v>
      </c>
      <c r="E219" s="741">
        <f t="shared" si="57"/>
        <v>591346</v>
      </c>
      <c r="F219" s="741"/>
      <c r="G219" s="741">
        <f t="shared" si="58"/>
        <v>591346</v>
      </c>
      <c r="H219" s="752"/>
      <c r="I219" s="741"/>
      <c r="J219" s="751">
        <v>591346</v>
      </c>
      <c r="K219" s="741"/>
      <c r="L219" s="741"/>
      <c r="M219" s="741"/>
      <c r="N219" s="741"/>
      <c r="O219" s="741"/>
      <c r="P219" s="742"/>
      <c r="Q219" s="742"/>
      <c r="R219" s="742"/>
      <c r="S219" s="742"/>
      <c r="T219" s="742"/>
      <c r="U219" s="742"/>
      <c r="V219" s="650"/>
      <c r="W219" s="722" t="s">
        <v>3272</v>
      </c>
    </row>
    <row r="220" spans="1:23" s="564" customFormat="1" ht="38.25">
      <c r="A220" s="557"/>
      <c r="B220" s="731" t="s">
        <v>3030</v>
      </c>
      <c r="C220" s="743">
        <v>45630</v>
      </c>
      <c r="D220" s="750" t="s">
        <v>3031</v>
      </c>
      <c r="E220" s="741">
        <f t="shared" si="57"/>
        <v>11219934</v>
      </c>
      <c r="F220" s="741"/>
      <c r="G220" s="741">
        <f t="shared" si="58"/>
        <v>11219934</v>
      </c>
      <c r="H220" s="752"/>
      <c r="I220" s="741"/>
      <c r="J220" s="751">
        <v>11219934</v>
      </c>
      <c r="K220" s="741"/>
      <c r="L220" s="741"/>
      <c r="M220" s="741"/>
      <c r="N220" s="741"/>
      <c r="O220" s="741"/>
      <c r="P220" s="742"/>
      <c r="Q220" s="742"/>
      <c r="R220" s="742"/>
      <c r="S220" s="742"/>
      <c r="T220" s="742"/>
      <c r="U220" s="742"/>
      <c r="V220" s="650"/>
      <c r="W220" s="722" t="s">
        <v>3272</v>
      </c>
    </row>
    <row r="221" spans="1:23" s="564" customFormat="1" ht="38.25">
      <c r="A221" s="557"/>
      <c r="B221" s="731" t="s">
        <v>3032</v>
      </c>
      <c r="C221" s="743">
        <v>45602</v>
      </c>
      <c r="D221" s="750" t="s">
        <v>3033</v>
      </c>
      <c r="E221" s="741">
        <f t="shared" si="57"/>
        <v>20153458</v>
      </c>
      <c r="F221" s="741"/>
      <c r="G221" s="741">
        <f t="shared" si="58"/>
        <v>20153458</v>
      </c>
      <c r="H221" s="752"/>
      <c r="I221" s="741"/>
      <c r="J221" s="751">
        <v>20153458</v>
      </c>
      <c r="K221" s="741"/>
      <c r="L221" s="741"/>
      <c r="M221" s="741"/>
      <c r="N221" s="741"/>
      <c r="O221" s="741"/>
      <c r="P221" s="742"/>
      <c r="Q221" s="742"/>
      <c r="R221" s="742"/>
      <c r="S221" s="742"/>
      <c r="T221" s="742"/>
      <c r="U221" s="742"/>
      <c r="V221" s="650"/>
      <c r="W221" s="722" t="s">
        <v>3272</v>
      </c>
    </row>
    <row r="222" spans="1:23" s="564" customFormat="1" ht="25.5">
      <c r="A222" s="753"/>
      <c r="B222" s="731" t="s">
        <v>3034</v>
      </c>
      <c r="C222" s="743" t="s">
        <v>3321</v>
      </c>
      <c r="D222" s="750" t="s">
        <v>3035</v>
      </c>
      <c r="E222" s="741">
        <f t="shared" si="57"/>
        <v>947393708</v>
      </c>
      <c r="F222" s="741"/>
      <c r="G222" s="741">
        <f t="shared" si="58"/>
        <v>0</v>
      </c>
      <c r="H222" s="752"/>
      <c r="I222" s="741"/>
      <c r="J222" s="741"/>
      <c r="K222" s="741"/>
      <c r="L222" s="741"/>
      <c r="M222" s="741"/>
      <c r="N222" s="741"/>
      <c r="O222" s="741"/>
      <c r="P222" s="742"/>
      <c r="Q222" s="742"/>
      <c r="R222" s="742"/>
      <c r="S222" s="742"/>
      <c r="T222" s="742"/>
      <c r="U222" s="752">
        <v>947393708</v>
      </c>
      <c r="V222" s="650"/>
      <c r="W222" s="722" t="s">
        <v>3272</v>
      </c>
    </row>
    <row r="223" spans="1:23" s="564" customFormat="1" ht="51">
      <c r="A223" s="754"/>
      <c r="B223" s="731" t="s">
        <v>3118</v>
      </c>
      <c r="C223" s="743">
        <v>45272</v>
      </c>
      <c r="D223" s="750" t="s">
        <v>3119</v>
      </c>
      <c r="E223" s="741">
        <f t="shared" si="57"/>
        <v>52768357708</v>
      </c>
      <c r="F223" s="741"/>
      <c r="G223" s="741">
        <f t="shared" si="58"/>
        <v>52768357708</v>
      </c>
      <c r="H223" s="752"/>
      <c r="I223" s="741"/>
      <c r="J223" s="741"/>
      <c r="K223" s="741">
        <v>52768357708</v>
      </c>
      <c r="L223" s="741"/>
      <c r="M223" s="741"/>
      <c r="N223" s="741"/>
      <c r="O223" s="741"/>
      <c r="P223" s="742"/>
      <c r="Q223" s="742"/>
      <c r="R223" s="742"/>
      <c r="S223" s="742"/>
      <c r="T223" s="742"/>
      <c r="U223" s="752"/>
      <c r="V223" s="650"/>
      <c r="W223" s="722" t="s">
        <v>3272</v>
      </c>
    </row>
    <row r="224" spans="1:23" s="564" customFormat="1">
      <c r="A224" s="754"/>
      <c r="B224" s="731" t="s">
        <v>3219</v>
      </c>
      <c r="C224" s="743" t="s">
        <v>3322</v>
      </c>
      <c r="D224" s="750" t="s">
        <v>3220</v>
      </c>
      <c r="E224" s="741">
        <f t="shared" si="57"/>
        <v>5202792</v>
      </c>
      <c r="F224" s="741">
        <v>5202792</v>
      </c>
      <c r="G224" s="741"/>
      <c r="H224" s="752"/>
      <c r="I224" s="741"/>
      <c r="J224" s="741"/>
      <c r="K224" s="741"/>
      <c r="L224" s="741"/>
      <c r="M224" s="741"/>
      <c r="N224" s="741"/>
      <c r="O224" s="741"/>
      <c r="P224" s="742"/>
      <c r="Q224" s="742"/>
      <c r="R224" s="742"/>
      <c r="S224" s="742"/>
      <c r="T224" s="742"/>
      <c r="U224" s="752"/>
      <c r="V224" s="650"/>
      <c r="W224" s="564" t="s">
        <v>3229</v>
      </c>
    </row>
    <row r="225" spans="1:23" s="564" customFormat="1">
      <c r="A225" s="754"/>
      <c r="B225" s="731" t="s">
        <v>3221</v>
      </c>
      <c r="C225" s="743" t="s">
        <v>3322</v>
      </c>
      <c r="D225" s="750" t="s">
        <v>3220</v>
      </c>
      <c r="E225" s="741">
        <f t="shared" si="57"/>
        <v>3687465</v>
      </c>
      <c r="F225" s="741">
        <v>3687465</v>
      </c>
      <c r="G225" s="741"/>
      <c r="H225" s="752"/>
      <c r="I225" s="741"/>
      <c r="J225" s="741"/>
      <c r="K225" s="741"/>
      <c r="L225" s="741"/>
      <c r="M225" s="741"/>
      <c r="N225" s="741"/>
      <c r="O225" s="741"/>
      <c r="P225" s="742"/>
      <c r="Q225" s="742"/>
      <c r="R225" s="742"/>
      <c r="S225" s="742"/>
      <c r="T225" s="742"/>
      <c r="U225" s="752"/>
      <c r="V225" s="650"/>
      <c r="W225" s="564" t="s">
        <v>3229</v>
      </c>
    </row>
    <row r="226" spans="1:23" s="564" customFormat="1">
      <c r="A226" s="754"/>
      <c r="B226" s="731" t="s">
        <v>3222</v>
      </c>
      <c r="C226" s="743" t="s">
        <v>3322</v>
      </c>
      <c r="D226" s="750" t="s">
        <v>3220</v>
      </c>
      <c r="E226" s="741">
        <f t="shared" si="57"/>
        <v>46818408</v>
      </c>
      <c r="F226" s="741">
        <v>46818408</v>
      </c>
      <c r="G226" s="741"/>
      <c r="H226" s="752"/>
      <c r="I226" s="741"/>
      <c r="J226" s="741"/>
      <c r="K226" s="741"/>
      <c r="L226" s="741"/>
      <c r="M226" s="741"/>
      <c r="N226" s="741"/>
      <c r="O226" s="741"/>
      <c r="P226" s="742"/>
      <c r="Q226" s="742"/>
      <c r="R226" s="742"/>
      <c r="S226" s="742"/>
      <c r="T226" s="742"/>
      <c r="U226" s="752"/>
      <c r="V226" s="650"/>
      <c r="W226" s="564" t="s">
        <v>3229</v>
      </c>
    </row>
    <row r="227" spans="1:23" s="564" customFormat="1">
      <c r="A227" s="754"/>
      <c r="B227" s="731" t="s">
        <v>3223</v>
      </c>
      <c r="C227" s="743" t="s">
        <v>3322</v>
      </c>
      <c r="D227" s="750" t="s">
        <v>3220</v>
      </c>
      <c r="E227" s="741">
        <f t="shared" si="57"/>
        <v>4265352</v>
      </c>
      <c r="F227" s="741">
        <v>4265352</v>
      </c>
      <c r="G227" s="741"/>
      <c r="H227" s="752"/>
      <c r="I227" s="741"/>
      <c r="J227" s="741"/>
      <c r="K227" s="741"/>
      <c r="L227" s="741"/>
      <c r="M227" s="741"/>
      <c r="N227" s="741"/>
      <c r="O227" s="741"/>
      <c r="P227" s="742"/>
      <c r="Q227" s="742"/>
      <c r="R227" s="742"/>
      <c r="S227" s="742"/>
      <c r="T227" s="742"/>
      <c r="U227" s="752"/>
      <c r="V227" s="650"/>
      <c r="W227" s="564" t="s">
        <v>3229</v>
      </c>
    </row>
    <row r="228" spans="1:23" s="564" customFormat="1">
      <c r="A228" s="754"/>
      <c r="B228" s="731" t="s">
        <v>3224</v>
      </c>
      <c r="C228" s="743" t="s">
        <v>3322</v>
      </c>
      <c r="D228" s="750" t="s">
        <v>3220</v>
      </c>
      <c r="E228" s="741">
        <f t="shared" si="57"/>
        <v>32864832</v>
      </c>
      <c r="F228" s="741">
        <v>32864832</v>
      </c>
      <c r="G228" s="741"/>
      <c r="H228" s="752"/>
      <c r="I228" s="741"/>
      <c r="J228" s="741"/>
      <c r="K228" s="741"/>
      <c r="L228" s="741"/>
      <c r="M228" s="741"/>
      <c r="N228" s="741"/>
      <c r="O228" s="741"/>
      <c r="P228" s="742"/>
      <c r="Q228" s="742"/>
      <c r="R228" s="742"/>
      <c r="S228" s="742"/>
      <c r="T228" s="742"/>
      <c r="U228" s="752"/>
      <c r="V228" s="650"/>
      <c r="W228" s="564" t="s">
        <v>3229</v>
      </c>
    </row>
    <row r="229" spans="1:23" s="564" customFormat="1">
      <c r="A229" s="754"/>
      <c r="B229" s="731" t="s">
        <v>3225</v>
      </c>
      <c r="C229" s="743" t="s">
        <v>3322</v>
      </c>
      <c r="D229" s="750" t="s">
        <v>3220</v>
      </c>
      <c r="E229" s="741">
        <f t="shared" si="57"/>
        <v>16793568</v>
      </c>
      <c r="F229" s="741">
        <v>16793568</v>
      </c>
      <c r="G229" s="741"/>
      <c r="H229" s="752"/>
      <c r="I229" s="741"/>
      <c r="J229" s="741"/>
      <c r="K229" s="741"/>
      <c r="L229" s="741"/>
      <c r="M229" s="741"/>
      <c r="N229" s="741"/>
      <c r="O229" s="741"/>
      <c r="P229" s="742"/>
      <c r="Q229" s="742"/>
      <c r="R229" s="742"/>
      <c r="S229" s="742"/>
      <c r="T229" s="742"/>
      <c r="U229" s="752"/>
      <c r="V229" s="650"/>
      <c r="W229" s="564" t="s">
        <v>3229</v>
      </c>
    </row>
    <row r="230" spans="1:23" s="564" customFormat="1">
      <c r="A230" s="754"/>
      <c r="B230" s="731" t="s">
        <v>3226</v>
      </c>
      <c r="C230" s="743" t="s">
        <v>3322</v>
      </c>
      <c r="D230" s="750" t="s">
        <v>3220</v>
      </c>
      <c r="E230" s="741">
        <f t="shared" si="57"/>
        <v>105256656</v>
      </c>
      <c r="F230" s="741">
        <v>105256656</v>
      </c>
      <c r="G230" s="741"/>
      <c r="H230" s="752"/>
      <c r="I230" s="741"/>
      <c r="J230" s="741"/>
      <c r="K230" s="741"/>
      <c r="L230" s="741"/>
      <c r="M230" s="741"/>
      <c r="N230" s="741"/>
      <c r="O230" s="741"/>
      <c r="P230" s="742"/>
      <c r="Q230" s="742"/>
      <c r="R230" s="742"/>
      <c r="S230" s="742"/>
      <c r="T230" s="742"/>
      <c r="U230" s="752"/>
      <c r="V230" s="650"/>
      <c r="W230" s="564" t="s">
        <v>3229</v>
      </c>
    </row>
    <row r="231" spans="1:23" s="564" customFormat="1">
      <c r="A231" s="754"/>
      <c r="B231" s="731" t="s">
        <v>3227</v>
      </c>
      <c r="C231" s="743" t="s">
        <v>3322</v>
      </c>
      <c r="D231" s="750" t="s">
        <v>3220</v>
      </c>
      <c r="E231" s="741">
        <f t="shared" ref="E231:E248" si="59">F231+G231+M231+S231+T231+U231</f>
        <v>2829480</v>
      </c>
      <c r="F231" s="741">
        <v>2829480</v>
      </c>
      <c r="G231" s="741"/>
      <c r="H231" s="752"/>
      <c r="I231" s="741"/>
      <c r="J231" s="741"/>
      <c r="K231" s="741"/>
      <c r="L231" s="741"/>
      <c r="M231" s="741"/>
      <c r="N231" s="741"/>
      <c r="O231" s="741"/>
      <c r="P231" s="742"/>
      <c r="Q231" s="742"/>
      <c r="R231" s="742"/>
      <c r="S231" s="742"/>
      <c r="T231" s="742"/>
      <c r="U231" s="752"/>
      <c r="V231" s="650"/>
      <c r="W231" s="564" t="s">
        <v>3229</v>
      </c>
    </row>
    <row r="232" spans="1:23" s="564" customFormat="1">
      <c r="A232" s="754"/>
      <c r="B232" s="731" t="s">
        <v>3228</v>
      </c>
      <c r="C232" s="743" t="s">
        <v>3322</v>
      </c>
      <c r="D232" s="750" t="s">
        <v>3220</v>
      </c>
      <c r="E232" s="741">
        <f t="shared" si="59"/>
        <v>110298418</v>
      </c>
      <c r="F232" s="741">
        <v>110298418</v>
      </c>
      <c r="G232" s="741"/>
      <c r="H232" s="752"/>
      <c r="I232" s="741"/>
      <c r="J232" s="741"/>
      <c r="K232" s="741"/>
      <c r="L232" s="741"/>
      <c r="M232" s="741"/>
      <c r="N232" s="741"/>
      <c r="O232" s="741"/>
      <c r="P232" s="742"/>
      <c r="Q232" s="742"/>
      <c r="R232" s="742"/>
      <c r="S232" s="742"/>
      <c r="T232" s="742"/>
      <c r="U232" s="752"/>
      <c r="V232" s="650"/>
      <c r="W232" s="564" t="s">
        <v>3229</v>
      </c>
    </row>
    <row r="233" spans="1:23" s="564" customFormat="1" ht="76.5">
      <c r="A233" s="754"/>
      <c r="B233" s="726" t="s">
        <v>3193</v>
      </c>
      <c r="C233" s="735">
        <v>45432</v>
      </c>
      <c r="D233" s="750" t="s">
        <v>3557</v>
      </c>
      <c r="E233" s="741">
        <f t="shared" si="59"/>
        <v>28182796</v>
      </c>
      <c r="F233" s="741"/>
      <c r="G233" s="741"/>
      <c r="H233" s="752"/>
      <c r="I233" s="741"/>
      <c r="J233" s="741"/>
      <c r="K233" s="741"/>
      <c r="L233" s="741"/>
      <c r="M233" s="741">
        <f>SUM(N233:R233)</f>
        <v>28182796</v>
      </c>
      <c r="N233" s="741">
        <v>28182796</v>
      </c>
      <c r="O233" s="741"/>
      <c r="P233" s="742"/>
      <c r="Q233" s="742"/>
      <c r="R233" s="742"/>
      <c r="S233" s="742"/>
      <c r="T233" s="742"/>
      <c r="U233" s="752"/>
      <c r="V233" s="650"/>
      <c r="W233" s="564" t="s">
        <v>3643</v>
      </c>
    </row>
    <row r="234" spans="1:23" s="564" customFormat="1" ht="76.5">
      <c r="A234" s="754"/>
      <c r="B234" s="726" t="s">
        <v>3569</v>
      </c>
      <c r="C234" s="735">
        <v>45456</v>
      </c>
      <c r="D234" s="750" t="s">
        <v>3558</v>
      </c>
      <c r="E234" s="741">
        <f t="shared" si="59"/>
        <v>31722715</v>
      </c>
      <c r="F234" s="741"/>
      <c r="G234" s="741"/>
      <c r="H234" s="752"/>
      <c r="I234" s="741"/>
      <c r="J234" s="741"/>
      <c r="K234" s="741"/>
      <c r="L234" s="741"/>
      <c r="M234" s="741">
        <f t="shared" ref="M234:M248" si="60">SUM(N234:R234)</f>
        <v>31722715</v>
      </c>
      <c r="N234" s="741">
        <v>31722715</v>
      </c>
      <c r="O234" s="741"/>
      <c r="P234" s="742"/>
      <c r="Q234" s="742"/>
      <c r="R234" s="742"/>
      <c r="S234" s="742"/>
      <c r="T234" s="742"/>
      <c r="U234" s="752"/>
      <c r="V234" s="650"/>
      <c r="W234" s="564" t="s">
        <v>3643</v>
      </c>
    </row>
    <row r="235" spans="1:23" s="564" customFormat="1" ht="76.5">
      <c r="A235" s="754"/>
      <c r="B235" s="726" t="s">
        <v>3570</v>
      </c>
      <c r="C235" s="735">
        <v>45432</v>
      </c>
      <c r="D235" s="750" t="s">
        <v>3557</v>
      </c>
      <c r="E235" s="741">
        <f t="shared" si="59"/>
        <v>8878717</v>
      </c>
      <c r="F235" s="741"/>
      <c r="G235" s="741"/>
      <c r="H235" s="752"/>
      <c r="I235" s="741"/>
      <c r="J235" s="741"/>
      <c r="K235" s="741"/>
      <c r="L235" s="741"/>
      <c r="M235" s="741">
        <f t="shared" si="60"/>
        <v>8878717</v>
      </c>
      <c r="N235" s="741">
        <v>8878717</v>
      </c>
      <c r="O235" s="741"/>
      <c r="P235" s="742"/>
      <c r="Q235" s="742"/>
      <c r="R235" s="742"/>
      <c r="S235" s="742"/>
      <c r="T235" s="742"/>
      <c r="U235" s="752"/>
      <c r="V235" s="650"/>
      <c r="W235" s="564" t="s">
        <v>3643</v>
      </c>
    </row>
    <row r="236" spans="1:23" s="564" customFormat="1" ht="76.5">
      <c r="A236" s="754"/>
      <c r="B236" s="726" t="s">
        <v>3569</v>
      </c>
      <c r="C236" s="735">
        <v>45456</v>
      </c>
      <c r="D236" s="750" t="s">
        <v>3558</v>
      </c>
      <c r="E236" s="741">
        <f t="shared" si="59"/>
        <v>20878000</v>
      </c>
      <c r="F236" s="741"/>
      <c r="G236" s="741"/>
      <c r="H236" s="752"/>
      <c r="I236" s="741"/>
      <c r="J236" s="741"/>
      <c r="K236" s="741"/>
      <c r="L236" s="741"/>
      <c r="M236" s="741">
        <f t="shared" si="60"/>
        <v>20878000</v>
      </c>
      <c r="N236" s="741">
        <v>20878000</v>
      </c>
      <c r="O236" s="741"/>
      <c r="P236" s="742"/>
      <c r="Q236" s="742"/>
      <c r="R236" s="742"/>
      <c r="S236" s="742"/>
      <c r="T236" s="742"/>
      <c r="U236" s="752"/>
      <c r="V236" s="650"/>
      <c r="W236" s="564" t="s">
        <v>3643</v>
      </c>
    </row>
    <row r="237" spans="1:23" s="564" customFormat="1" ht="76.5">
      <c r="A237" s="754"/>
      <c r="B237" s="726" t="s">
        <v>3571</v>
      </c>
      <c r="C237" s="735">
        <v>45433</v>
      </c>
      <c r="D237" s="750" t="s">
        <v>3559</v>
      </c>
      <c r="E237" s="741">
        <f t="shared" si="59"/>
        <v>12024000</v>
      </c>
      <c r="F237" s="741"/>
      <c r="G237" s="741"/>
      <c r="H237" s="752"/>
      <c r="I237" s="741"/>
      <c r="J237" s="741"/>
      <c r="K237" s="741"/>
      <c r="L237" s="741"/>
      <c r="M237" s="741">
        <f t="shared" si="60"/>
        <v>12024000</v>
      </c>
      <c r="N237" s="741">
        <v>12024000</v>
      </c>
      <c r="O237" s="741"/>
      <c r="P237" s="742"/>
      <c r="Q237" s="742"/>
      <c r="R237" s="742"/>
      <c r="S237" s="742"/>
      <c r="T237" s="742"/>
      <c r="U237" s="752"/>
      <c r="V237" s="650"/>
      <c r="W237" s="564" t="s">
        <v>3643</v>
      </c>
    </row>
    <row r="238" spans="1:23" s="564" customFormat="1" ht="76.5">
      <c r="A238" s="754"/>
      <c r="B238" s="755" t="s">
        <v>3572</v>
      </c>
      <c r="C238" s="735">
        <v>45467</v>
      </c>
      <c r="D238" s="750" t="s">
        <v>3560</v>
      </c>
      <c r="E238" s="741">
        <f t="shared" si="59"/>
        <v>16859000</v>
      </c>
      <c r="F238" s="741"/>
      <c r="G238" s="741"/>
      <c r="H238" s="752"/>
      <c r="I238" s="741"/>
      <c r="J238" s="741"/>
      <c r="K238" s="741"/>
      <c r="L238" s="741"/>
      <c r="M238" s="741">
        <f t="shared" si="60"/>
        <v>16859000</v>
      </c>
      <c r="N238" s="741">
        <v>16859000</v>
      </c>
      <c r="O238" s="741"/>
      <c r="P238" s="742"/>
      <c r="Q238" s="742"/>
      <c r="R238" s="742"/>
      <c r="S238" s="742"/>
      <c r="T238" s="742"/>
      <c r="U238" s="752"/>
      <c r="V238" s="650"/>
      <c r="W238" s="564" t="s">
        <v>3643</v>
      </c>
    </row>
    <row r="239" spans="1:23" s="564" customFormat="1" ht="76.5">
      <c r="A239" s="754"/>
      <c r="B239" s="755" t="s">
        <v>3573</v>
      </c>
      <c r="C239" s="735">
        <v>45433</v>
      </c>
      <c r="D239" s="750" t="s">
        <v>3561</v>
      </c>
      <c r="E239" s="741">
        <f t="shared" si="59"/>
        <v>19344000</v>
      </c>
      <c r="F239" s="741"/>
      <c r="G239" s="741"/>
      <c r="H239" s="752"/>
      <c r="I239" s="741"/>
      <c r="J239" s="741"/>
      <c r="K239" s="741"/>
      <c r="L239" s="741"/>
      <c r="M239" s="741">
        <f t="shared" si="60"/>
        <v>19344000</v>
      </c>
      <c r="N239" s="741">
        <v>19344000</v>
      </c>
      <c r="O239" s="741"/>
      <c r="P239" s="742"/>
      <c r="Q239" s="742"/>
      <c r="R239" s="742"/>
      <c r="S239" s="742"/>
      <c r="T239" s="742"/>
      <c r="U239" s="752"/>
      <c r="V239" s="650"/>
      <c r="W239" s="564" t="s">
        <v>3643</v>
      </c>
    </row>
    <row r="240" spans="1:23" s="564" customFormat="1" ht="76.5">
      <c r="A240" s="754"/>
      <c r="B240" s="755" t="s">
        <v>3574</v>
      </c>
      <c r="C240" s="735">
        <v>45436</v>
      </c>
      <c r="D240" s="750" t="s">
        <v>3562</v>
      </c>
      <c r="E240" s="741">
        <f t="shared" si="59"/>
        <v>14236000</v>
      </c>
      <c r="F240" s="741"/>
      <c r="G240" s="741"/>
      <c r="H240" s="752"/>
      <c r="I240" s="741"/>
      <c r="J240" s="741"/>
      <c r="K240" s="741"/>
      <c r="L240" s="741"/>
      <c r="M240" s="741">
        <f t="shared" si="60"/>
        <v>14236000</v>
      </c>
      <c r="N240" s="741">
        <v>14236000</v>
      </c>
      <c r="O240" s="741"/>
      <c r="P240" s="742"/>
      <c r="Q240" s="742"/>
      <c r="R240" s="742"/>
      <c r="S240" s="742"/>
      <c r="T240" s="742"/>
      <c r="U240" s="752"/>
      <c r="V240" s="650"/>
      <c r="W240" s="564" t="s">
        <v>3643</v>
      </c>
    </row>
    <row r="241" spans="1:23" s="564" customFormat="1" ht="76.5">
      <c r="A241" s="754"/>
      <c r="B241" s="755" t="s">
        <v>3575</v>
      </c>
      <c r="C241" s="735">
        <v>45467</v>
      </c>
      <c r="D241" s="750" t="s">
        <v>3563</v>
      </c>
      <c r="E241" s="741">
        <f t="shared" si="59"/>
        <v>14300000</v>
      </c>
      <c r="F241" s="741"/>
      <c r="G241" s="741"/>
      <c r="H241" s="752"/>
      <c r="I241" s="741"/>
      <c r="J241" s="741"/>
      <c r="K241" s="741"/>
      <c r="L241" s="741"/>
      <c r="M241" s="741">
        <f t="shared" si="60"/>
        <v>14300000</v>
      </c>
      <c r="N241" s="741">
        <v>14300000</v>
      </c>
      <c r="O241" s="741"/>
      <c r="P241" s="742"/>
      <c r="Q241" s="742"/>
      <c r="R241" s="742"/>
      <c r="S241" s="742"/>
      <c r="T241" s="742"/>
      <c r="U241" s="752"/>
      <c r="V241" s="650"/>
      <c r="W241" s="564" t="s">
        <v>3643</v>
      </c>
    </row>
    <row r="242" spans="1:23" s="564" customFormat="1" ht="76.5">
      <c r="A242" s="754"/>
      <c r="B242" s="755" t="s">
        <v>3555</v>
      </c>
      <c r="C242" s="735">
        <v>45512</v>
      </c>
      <c r="D242" s="750" t="s">
        <v>3563</v>
      </c>
      <c r="E242" s="741">
        <f t="shared" si="59"/>
        <v>51995000</v>
      </c>
      <c r="F242" s="741"/>
      <c r="G242" s="741"/>
      <c r="H242" s="752"/>
      <c r="I242" s="741"/>
      <c r="J242" s="741"/>
      <c r="K242" s="741"/>
      <c r="L242" s="741"/>
      <c r="M242" s="741">
        <f t="shared" si="60"/>
        <v>51995000</v>
      </c>
      <c r="N242" s="741">
        <v>51995000</v>
      </c>
      <c r="O242" s="741"/>
      <c r="P242" s="742"/>
      <c r="Q242" s="742"/>
      <c r="R242" s="742"/>
      <c r="S242" s="742"/>
      <c r="T242" s="742"/>
      <c r="U242" s="752"/>
      <c r="V242" s="650"/>
      <c r="W242" s="564" t="s">
        <v>3643</v>
      </c>
    </row>
    <row r="243" spans="1:23" s="564" customFormat="1" ht="89.25">
      <c r="A243" s="754"/>
      <c r="B243" s="755" t="s">
        <v>3576</v>
      </c>
      <c r="C243" s="735">
        <v>45435</v>
      </c>
      <c r="D243" s="750" t="s">
        <v>3564</v>
      </c>
      <c r="E243" s="741">
        <f t="shared" si="59"/>
        <v>10120000</v>
      </c>
      <c r="F243" s="741"/>
      <c r="G243" s="741"/>
      <c r="H243" s="752"/>
      <c r="I243" s="741"/>
      <c r="J243" s="741"/>
      <c r="K243" s="741"/>
      <c r="L243" s="741"/>
      <c r="M243" s="741">
        <f t="shared" si="60"/>
        <v>10120000</v>
      </c>
      <c r="N243" s="741">
        <v>10120000</v>
      </c>
      <c r="O243" s="741"/>
      <c r="P243" s="742"/>
      <c r="Q243" s="742"/>
      <c r="R243" s="742"/>
      <c r="S243" s="742"/>
      <c r="T243" s="742"/>
      <c r="U243" s="752"/>
      <c r="V243" s="650"/>
      <c r="W243" s="564" t="s">
        <v>3643</v>
      </c>
    </row>
    <row r="244" spans="1:23" s="564" customFormat="1" ht="76.5">
      <c r="A244" s="754"/>
      <c r="B244" s="755" t="s">
        <v>3577</v>
      </c>
      <c r="C244" s="735">
        <v>45484</v>
      </c>
      <c r="D244" s="750" t="s">
        <v>3565</v>
      </c>
      <c r="E244" s="741">
        <f t="shared" si="59"/>
        <v>53723000</v>
      </c>
      <c r="F244" s="741"/>
      <c r="G244" s="741"/>
      <c r="H244" s="752"/>
      <c r="I244" s="741"/>
      <c r="J244" s="741"/>
      <c r="K244" s="741"/>
      <c r="L244" s="741"/>
      <c r="M244" s="741">
        <f t="shared" si="60"/>
        <v>53723000</v>
      </c>
      <c r="N244" s="741">
        <v>53723000</v>
      </c>
      <c r="O244" s="741"/>
      <c r="P244" s="742"/>
      <c r="Q244" s="742"/>
      <c r="R244" s="742"/>
      <c r="S244" s="742"/>
      <c r="T244" s="742"/>
      <c r="U244" s="752"/>
      <c r="V244" s="650"/>
      <c r="W244" s="564" t="s">
        <v>3643</v>
      </c>
    </row>
    <row r="245" spans="1:23" s="564" customFormat="1" ht="76.5">
      <c r="A245" s="754"/>
      <c r="B245" s="755" t="s">
        <v>3578</v>
      </c>
      <c r="C245" s="735">
        <v>45484</v>
      </c>
      <c r="D245" s="750" t="s">
        <v>3565</v>
      </c>
      <c r="E245" s="741">
        <f t="shared" si="59"/>
        <v>100329000</v>
      </c>
      <c r="F245" s="741"/>
      <c r="G245" s="741"/>
      <c r="H245" s="752"/>
      <c r="I245" s="741"/>
      <c r="J245" s="741"/>
      <c r="K245" s="741"/>
      <c r="L245" s="741"/>
      <c r="M245" s="741">
        <f t="shared" si="60"/>
        <v>100329000</v>
      </c>
      <c r="N245" s="741">
        <v>100329000</v>
      </c>
      <c r="O245" s="741"/>
      <c r="P245" s="742"/>
      <c r="Q245" s="742"/>
      <c r="R245" s="742"/>
      <c r="S245" s="742"/>
      <c r="T245" s="742"/>
      <c r="U245" s="752"/>
      <c r="V245" s="650"/>
      <c r="W245" s="564" t="s">
        <v>3643</v>
      </c>
    </row>
    <row r="246" spans="1:23" s="564" customFormat="1" ht="38.25">
      <c r="A246" s="754"/>
      <c r="B246" s="726" t="s">
        <v>3556</v>
      </c>
      <c r="C246" s="735">
        <v>45405</v>
      </c>
      <c r="D246" s="750" t="s">
        <v>3566</v>
      </c>
      <c r="E246" s="741">
        <f t="shared" si="59"/>
        <v>8111287000</v>
      </c>
      <c r="F246" s="741"/>
      <c r="G246" s="741"/>
      <c r="H246" s="752"/>
      <c r="I246" s="741"/>
      <c r="J246" s="741"/>
      <c r="K246" s="741"/>
      <c r="L246" s="741"/>
      <c r="M246" s="741">
        <f t="shared" si="60"/>
        <v>8111287000</v>
      </c>
      <c r="N246" s="741"/>
      <c r="O246" s="741"/>
      <c r="P246" s="742"/>
      <c r="Q246" s="742"/>
      <c r="R246" s="742">
        <v>8111287000</v>
      </c>
      <c r="S246" s="742"/>
      <c r="T246" s="742"/>
      <c r="U246" s="752"/>
      <c r="V246" s="650"/>
      <c r="W246" s="564" t="s">
        <v>3643</v>
      </c>
    </row>
    <row r="247" spans="1:23" s="564" customFormat="1" ht="38.25">
      <c r="A247" s="754"/>
      <c r="B247" s="726" t="s">
        <v>3193</v>
      </c>
      <c r="C247" s="735">
        <v>45209</v>
      </c>
      <c r="D247" s="750" t="s">
        <v>3567</v>
      </c>
      <c r="E247" s="741">
        <f t="shared" si="59"/>
        <v>211242000</v>
      </c>
      <c r="F247" s="741"/>
      <c r="G247" s="741"/>
      <c r="H247" s="752"/>
      <c r="I247" s="741"/>
      <c r="J247" s="741"/>
      <c r="K247" s="741"/>
      <c r="L247" s="741"/>
      <c r="M247" s="741">
        <f t="shared" si="60"/>
        <v>0</v>
      </c>
      <c r="N247" s="741"/>
      <c r="O247" s="741"/>
      <c r="P247" s="742"/>
      <c r="Q247" s="742"/>
      <c r="R247" s="742"/>
      <c r="S247" s="742"/>
      <c r="T247" s="742"/>
      <c r="U247" s="752">
        <v>211242000</v>
      </c>
      <c r="V247" s="650"/>
      <c r="W247" s="564" t="s">
        <v>3643</v>
      </c>
    </row>
    <row r="248" spans="1:23" s="564" customFormat="1" ht="102">
      <c r="A248" s="754"/>
      <c r="B248" s="726" t="s">
        <v>3193</v>
      </c>
      <c r="C248" s="735">
        <v>45453</v>
      </c>
      <c r="D248" s="750" t="s">
        <v>3568</v>
      </c>
      <c r="E248" s="741">
        <f t="shared" si="59"/>
        <v>558240000</v>
      </c>
      <c r="F248" s="741"/>
      <c r="G248" s="741"/>
      <c r="H248" s="752"/>
      <c r="I248" s="741"/>
      <c r="J248" s="741"/>
      <c r="K248" s="741"/>
      <c r="L248" s="741"/>
      <c r="M248" s="741">
        <f t="shared" si="60"/>
        <v>0</v>
      </c>
      <c r="N248" s="741"/>
      <c r="O248" s="741"/>
      <c r="P248" s="742"/>
      <c r="Q248" s="742"/>
      <c r="R248" s="742"/>
      <c r="S248" s="742"/>
      <c r="T248" s="742"/>
      <c r="U248" s="752">
        <v>558240000</v>
      </c>
      <c r="V248" s="650"/>
      <c r="W248" s="564" t="s">
        <v>3643</v>
      </c>
    </row>
    <row r="249" spans="1:23" s="429" customFormat="1" ht="11.45" customHeight="1" outlineLevel="1">
      <c r="A249" s="423" t="s">
        <v>2859</v>
      </c>
      <c r="B249" s="985" t="s">
        <v>1138</v>
      </c>
      <c r="C249" s="421"/>
      <c r="D249" s="419"/>
      <c r="E249" s="600">
        <f>SUM(E250:E269)</f>
        <v>64722044312.496819</v>
      </c>
      <c r="F249" s="600">
        <f t="shared" ref="F249:T249" si="61">SUM(F250:F269)</f>
        <v>0</v>
      </c>
      <c r="G249" s="600">
        <f t="shared" si="61"/>
        <v>34335637051</v>
      </c>
      <c r="H249" s="600">
        <f t="shared" si="61"/>
        <v>0</v>
      </c>
      <c r="I249" s="600">
        <f t="shared" si="61"/>
        <v>0</v>
      </c>
      <c r="J249" s="600">
        <f t="shared" si="61"/>
        <v>0</v>
      </c>
      <c r="K249" s="600">
        <f t="shared" si="61"/>
        <v>34335637051</v>
      </c>
      <c r="L249" s="600">
        <f t="shared" si="61"/>
        <v>0</v>
      </c>
      <c r="M249" s="600">
        <f t="shared" si="61"/>
        <v>717328372.49681485</v>
      </c>
      <c r="N249" s="600">
        <f t="shared" si="61"/>
        <v>103446372.4968148</v>
      </c>
      <c r="O249" s="600">
        <f t="shared" si="61"/>
        <v>0</v>
      </c>
      <c r="P249" s="424">
        <f t="shared" si="61"/>
        <v>0</v>
      </c>
      <c r="Q249" s="424">
        <f t="shared" si="61"/>
        <v>0</v>
      </c>
      <c r="R249" s="424">
        <f t="shared" si="61"/>
        <v>613882000</v>
      </c>
      <c r="S249" s="424">
        <f t="shared" si="61"/>
        <v>0</v>
      </c>
      <c r="T249" s="424">
        <f t="shared" si="61"/>
        <v>0</v>
      </c>
      <c r="U249" s="424">
        <f>SUM(U250:U269)</f>
        <v>29669078889</v>
      </c>
      <c r="V249" s="428"/>
      <c r="W249" s="968">
        <f>F249+G249+M249+S249+T249+U249-E249</f>
        <v>0</v>
      </c>
    </row>
    <row r="250" spans="1:23" s="564" customFormat="1" ht="38.25">
      <c r="A250" s="557"/>
      <c r="B250" s="731" t="s">
        <v>3036</v>
      </c>
      <c r="C250" s="743">
        <v>45181</v>
      </c>
      <c r="D250" s="750" t="s">
        <v>3035</v>
      </c>
      <c r="E250" s="741">
        <f t="shared" ref="E250:E269" si="62">F250+G250+M250+S250+T250+U250</f>
        <v>118648037</v>
      </c>
      <c r="F250" s="741"/>
      <c r="G250" s="741">
        <f t="shared" ref="G250:G253" si="63">SUM(H250:L250)</f>
        <v>0</v>
      </c>
      <c r="H250" s="752"/>
      <c r="I250" s="741"/>
      <c r="J250" s="751"/>
      <c r="K250" s="741"/>
      <c r="L250" s="741"/>
      <c r="M250" s="741"/>
      <c r="N250" s="741"/>
      <c r="O250" s="741"/>
      <c r="P250" s="742"/>
      <c r="Q250" s="742"/>
      <c r="R250" s="742"/>
      <c r="S250" s="742"/>
      <c r="T250" s="742"/>
      <c r="U250" s="742">
        <v>118648037</v>
      </c>
      <c r="V250" s="650"/>
      <c r="W250" s="722" t="s">
        <v>3272</v>
      </c>
    </row>
    <row r="251" spans="1:23" s="564" customFormat="1" ht="38.25">
      <c r="A251" s="557"/>
      <c r="B251" s="731" t="s">
        <v>3037</v>
      </c>
      <c r="C251" s="743">
        <v>45462</v>
      </c>
      <c r="D251" s="750" t="s">
        <v>3038</v>
      </c>
      <c r="E251" s="741">
        <f t="shared" si="62"/>
        <v>101651973</v>
      </c>
      <c r="F251" s="741"/>
      <c r="G251" s="741">
        <f t="shared" si="63"/>
        <v>0</v>
      </c>
      <c r="H251" s="752"/>
      <c r="I251" s="741"/>
      <c r="J251" s="751"/>
      <c r="K251" s="741"/>
      <c r="L251" s="741"/>
      <c r="M251" s="741"/>
      <c r="N251" s="741"/>
      <c r="O251" s="741"/>
      <c r="P251" s="742"/>
      <c r="Q251" s="742"/>
      <c r="R251" s="742"/>
      <c r="S251" s="742"/>
      <c r="T251" s="742"/>
      <c r="U251" s="742">
        <v>101651973</v>
      </c>
      <c r="V251" s="650"/>
      <c r="W251" s="722" t="s">
        <v>3272</v>
      </c>
    </row>
    <row r="252" spans="1:23" s="564" customFormat="1" ht="38.25">
      <c r="A252" s="557"/>
      <c r="B252" s="731" t="s">
        <v>3039</v>
      </c>
      <c r="C252" s="743">
        <v>45462</v>
      </c>
      <c r="D252" s="750" t="s">
        <v>3038</v>
      </c>
      <c r="E252" s="741">
        <f t="shared" si="62"/>
        <v>758812773</v>
      </c>
      <c r="F252" s="741"/>
      <c r="G252" s="741">
        <f t="shared" si="63"/>
        <v>0</v>
      </c>
      <c r="H252" s="752"/>
      <c r="I252" s="741"/>
      <c r="J252" s="751"/>
      <c r="K252" s="741"/>
      <c r="L252" s="741"/>
      <c r="M252" s="741"/>
      <c r="N252" s="741"/>
      <c r="O252" s="741"/>
      <c r="P252" s="742"/>
      <c r="Q252" s="742"/>
      <c r="R252" s="742"/>
      <c r="S252" s="742"/>
      <c r="T252" s="742"/>
      <c r="U252" s="742">
        <v>758812773</v>
      </c>
      <c r="V252" s="650"/>
      <c r="W252" s="722" t="s">
        <v>3272</v>
      </c>
    </row>
    <row r="253" spans="1:23" s="564" customFormat="1" ht="76.5">
      <c r="A253" s="730"/>
      <c r="B253" s="731" t="s">
        <v>4429</v>
      </c>
      <c r="C253" s="743">
        <v>45289</v>
      </c>
      <c r="D253" s="750" t="s">
        <v>3117</v>
      </c>
      <c r="E253" s="741">
        <f t="shared" si="62"/>
        <v>34335637051</v>
      </c>
      <c r="F253" s="741"/>
      <c r="G253" s="741">
        <f t="shared" si="63"/>
        <v>34335637051</v>
      </c>
      <c r="H253" s="752"/>
      <c r="I253" s="741"/>
      <c r="J253" s="751"/>
      <c r="K253" s="741">
        <v>34335637051</v>
      </c>
      <c r="L253" s="741"/>
      <c r="M253" s="741"/>
      <c r="N253" s="741"/>
      <c r="O253" s="741"/>
      <c r="P253" s="742"/>
      <c r="Q253" s="742"/>
      <c r="R253" s="742"/>
      <c r="S253" s="742"/>
      <c r="T253" s="742"/>
      <c r="U253" s="742"/>
      <c r="V253" s="650"/>
      <c r="W253" s="722" t="s">
        <v>3272</v>
      </c>
    </row>
    <row r="254" spans="1:23" s="564" customFormat="1" ht="25.5">
      <c r="A254" s="730"/>
      <c r="B254" s="734" t="s">
        <v>3444</v>
      </c>
      <c r="C254" s="735">
        <v>45363</v>
      </c>
      <c r="D254" s="750" t="s">
        <v>3181</v>
      </c>
      <c r="E254" s="741">
        <f t="shared" si="62"/>
        <v>21962013.496814799</v>
      </c>
      <c r="F254" s="741"/>
      <c r="G254" s="741"/>
      <c r="H254" s="752"/>
      <c r="I254" s="741"/>
      <c r="J254" s="751"/>
      <c r="K254" s="741"/>
      <c r="L254" s="741"/>
      <c r="M254" s="741">
        <f>SUM(N254:R254)</f>
        <v>21962013.496814799</v>
      </c>
      <c r="N254" s="741">
        <v>21962013.496814799</v>
      </c>
      <c r="O254" s="741"/>
      <c r="P254" s="742"/>
      <c r="Q254" s="742"/>
      <c r="R254" s="742"/>
      <c r="S254" s="742"/>
      <c r="T254" s="742"/>
      <c r="U254" s="742"/>
      <c r="V254" s="650"/>
      <c r="W254" s="564" t="s">
        <v>3643</v>
      </c>
    </row>
    <row r="255" spans="1:23" s="564" customFormat="1" ht="25.5">
      <c r="A255" s="730"/>
      <c r="B255" s="734" t="s">
        <v>3445</v>
      </c>
      <c r="C255" s="735">
        <v>45363</v>
      </c>
      <c r="D255" s="750" t="s">
        <v>3182</v>
      </c>
      <c r="E255" s="741">
        <f t="shared" si="62"/>
        <v>28969719</v>
      </c>
      <c r="F255" s="741"/>
      <c r="G255" s="741"/>
      <c r="H255" s="752"/>
      <c r="I255" s="741"/>
      <c r="J255" s="751"/>
      <c r="K255" s="741"/>
      <c r="L255" s="741"/>
      <c r="M255" s="741">
        <f t="shared" ref="M255:M269" si="64">SUM(N255:R255)</f>
        <v>28969719</v>
      </c>
      <c r="N255" s="741">
        <v>28969719</v>
      </c>
      <c r="O255" s="741"/>
      <c r="P255" s="742"/>
      <c r="Q255" s="742"/>
      <c r="R255" s="742"/>
      <c r="S255" s="742"/>
      <c r="T255" s="742"/>
      <c r="U255" s="742"/>
      <c r="V255" s="650"/>
      <c r="W255" s="564" t="s">
        <v>3643</v>
      </c>
    </row>
    <row r="256" spans="1:23" s="564" customFormat="1" ht="25.5">
      <c r="A256" s="730"/>
      <c r="B256" s="734" t="s">
        <v>3446</v>
      </c>
      <c r="C256" s="735">
        <v>45363</v>
      </c>
      <c r="D256" s="750" t="s">
        <v>3183</v>
      </c>
      <c r="E256" s="741">
        <f t="shared" si="62"/>
        <v>16807728</v>
      </c>
      <c r="F256" s="741"/>
      <c r="G256" s="741"/>
      <c r="H256" s="752"/>
      <c r="I256" s="741"/>
      <c r="J256" s="751"/>
      <c r="K256" s="741"/>
      <c r="L256" s="741"/>
      <c r="M256" s="741">
        <f t="shared" si="64"/>
        <v>16807728</v>
      </c>
      <c r="N256" s="741">
        <v>16807728</v>
      </c>
      <c r="O256" s="741"/>
      <c r="P256" s="742"/>
      <c r="Q256" s="742"/>
      <c r="R256" s="742"/>
      <c r="S256" s="742"/>
      <c r="T256" s="742"/>
      <c r="U256" s="742"/>
      <c r="V256" s="650"/>
      <c r="W256" s="564" t="s">
        <v>3643</v>
      </c>
    </row>
    <row r="257" spans="1:23" s="564" customFormat="1" ht="25.5">
      <c r="A257" s="730"/>
      <c r="B257" s="734" t="s">
        <v>3447</v>
      </c>
      <c r="C257" s="735">
        <v>45363</v>
      </c>
      <c r="D257" s="750" t="s">
        <v>3184</v>
      </c>
      <c r="E257" s="741">
        <f t="shared" si="62"/>
        <v>9429200</v>
      </c>
      <c r="F257" s="741"/>
      <c r="G257" s="741"/>
      <c r="H257" s="752"/>
      <c r="I257" s="741"/>
      <c r="J257" s="751"/>
      <c r="K257" s="741"/>
      <c r="L257" s="741"/>
      <c r="M257" s="741">
        <f t="shared" si="64"/>
        <v>9429200</v>
      </c>
      <c r="N257" s="741">
        <v>9429200</v>
      </c>
      <c r="O257" s="741"/>
      <c r="P257" s="742"/>
      <c r="Q257" s="742"/>
      <c r="R257" s="742"/>
      <c r="S257" s="742"/>
      <c r="T257" s="742"/>
      <c r="U257" s="742"/>
      <c r="V257" s="650"/>
      <c r="W257" s="564" t="s">
        <v>3643</v>
      </c>
    </row>
    <row r="258" spans="1:23" s="564" customFormat="1" ht="25.5">
      <c r="A258" s="730"/>
      <c r="B258" s="734" t="s">
        <v>3448</v>
      </c>
      <c r="C258" s="735" t="s">
        <v>3179</v>
      </c>
      <c r="D258" s="750" t="s">
        <v>3185</v>
      </c>
      <c r="E258" s="741">
        <f t="shared" si="62"/>
        <v>26277712</v>
      </c>
      <c r="F258" s="741"/>
      <c r="G258" s="741"/>
      <c r="H258" s="752"/>
      <c r="I258" s="741"/>
      <c r="J258" s="751"/>
      <c r="K258" s="741"/>
      <c r="L258" s="741"/>
      <c r="M258" s="741">
        <f t="shared" si="64"/>
        <v>26277712</v>
      </c>
      <c r="N258" s="741">
        <v>26277712</v>
      </c>
      <c r="O258" s="741"/>
      <c r="P258" s="742"/>
      <c r="Q258" s="742"/>
      <c r="R258" s="742"/>
      <c r="S258" s="742"/>
      <c r="T258" s="742"/>
      <c r="U258" s="742"/>
      <c r="V258" s="650"/>
      <c r="W258" s="564" t="s">
        <v>3643</v>
      </c>
    </row>
    <row r="259" spans="1:23" s="564" customFormat="1">
      <c r="A259" s="730"/>
      <c r="B259" s="734" t="s">
        <v>3449</v>
      </c>
      <c r="C259" s="735" t="s">
        <v>3180</v>
      </c>
      <c r="D259" s="750"/>
      <c r="E259" s="741">
        <f t="shared" si="62"/>
        <v>613882000</v>
      </c>
      <c r="F259" s="741"/>
      <c r="G259" s="741"/>
      <c r="H259" s="752"/>
      <c r="I259" s="741"/>
      <c r="J259" s="751"/>
      <c r="K259" s="741"/>
      <c r="L259" s="741"/>
      <c r="M259" s="741">
        <f t="shared" si="64"/>
        <v>613882000</v>
      </c>
      <c r="N259" s="741"/>
      <c r="O259" s="741"/>
      <c r="P259" s="742"/>
      <c r="Q259" s="742"/>
      <c r="R259" s="742">
        <v>613882000</v>
      </c>
      <c r="S259" s="742"/>
      <c r="T259" s="742"/>
      <c r="U259" s="742"/>
      <c r="V259" s="650"/>
      <c r="W259" s="564" t="s">
        <v>3643</v>
      </c>
    </row>
    <row r="260" spans="1:23" s="564" customFormat="1" ht="38.25">
      <c r="A260" s="730"/>
      <c r="B260" s="734" t="s">
        <v>3450</v>
      </c>
      <c r="C260" s="735">
        <v>45216</v>
      </c>
      <c r="D260" s="750" t="s">
        <v>3186</v>
      </c>
      <c r="E260" s="741">
        <f t="shared" si="62"/>
        <v>14700000</v>
      </c>
      <c r="F260" s="741"/>
      <c r="G260" s="741"/>
      <c r="H260" s="752"/>
      <c r="I260" s="741"/>
      <c r="J260" s="751"/>
      <c r="K260" s="741"/>
      <c r="L260" s="741"/>
      <c r="M260" s="741">
        <f t="shared" si="64"/>
        <v>0</v>
      </c>
      <c r="N260" s="741"/>
      <c r="O260" s="741"/>
      <c r="P260" s="742"/>
      <c r="Q260" s="742"/>
      <c r="R260" s="742"/>
      <c r="S260" s="742"/>
      <c r="T260" s="742"/>
      <c r="U260" s="742">
        <v>14700000</v>
      </c>
      <c r="V260" s="650"/>
      <c r="W260" s="564" t="s">
        <v>3643</v>
      </c>
    </row>
    <row r="261" spans="1:23" s="564" customFormat="1" ht="38.25">
      <c r="A261" s="730"/>
      <c r="B261" s="734" t="s">
        <v>3451</v>
      </c>
      <c r="C261" s="735">
        <v>45240</v>
      </c>
      <c r="D261" s="750" t="s">
        <v>3186</v>
      </c>
      <c r="E261" s="741">
        <f t="shared" si="62"/>
        <v>67500000</v>
      </c>
      <c r="F261" s="741"/>
      <c r="G261" s="741"/>
      <c r="H261" s="752"/>
      <c r="I261" s="741"/>
      <c r="J261" s="751"/>
      <c r="K261" s="741"/>
      <c r="L261" s="741"/>
      <c r="M261" s="741">
        <f t="shared" si="64"/>
        <v>0</v>
      </c>
      <c r="N261" s="741"/>
      <c r="O261" s="741"/>
      <c r="P261" s="742"/>
      <c r="Q261" s="742"/>
      <c r="R261" s="742"/>
      <c r="S261" s="742"/>
      <c r="T261" s="742"/>
      <c r="U261" s="742">
        <v>67500000</v>
      </c>
      <c r="V261" s="650"/>
      <c r="W261" s="564" t="s">
        <v>3643</v>
      </c>
    </row>
    <row r="262" spans="1:23" s="564" customFormat="1" ht="38.25">
      <c r="A262" s="730"/>
      <c r="B262" s="734" t="s">
        <v>3452</v>
      </c>
      <c r="C262" s="735">
        <v>45377</v>
      </c>
      <c r="D262" s="750" t="s">
        <v>3186</v>
      </c>
      <c r="E262" s="741">
        <f t="shared" si="62"/>
        <v>86621399</v>
      </c>
      <c r="F262" s="741"/>
      <c r="G262" s="741"/>
      <c r="H262" s="752"/>
      <c r="I262" s="741"/>
      <c r="J262" s="751"/>
      <c r="K262" s="741"/>
      <c r="L262" s="741"/>
      <c r="M262" s="741">
        <f t="shared" si="64"/>
        <v>0</v>
      </c>
      <c r="N262" s="741"/>
      <c r="O262" s="741"/>
      <c r="P262" s="742"/>
      <c r="Q262" s="742"/>
      <c r="R262" s="742"/>
      <c r="S262" s="742"/>
      <c r="T262" s="742"/>
      <c r="U262" s="742">
        <v>86621399</v>
      </c>
      <c r="V262" s="650"/>
      <c r="W262" s="564" t="s">
        <v>3643</v>
      </c>
    </row>
    <row r="263" spans="1:23" s="564" customFormat="1" ht="38.25">
      <c r="A263" s="730"/>
      <c r="B263" s="734" t="s">
        <v>3453</v>
      </c>
      <c r="C263" s="735">
        <v>45461</v>
      </c>
      <c r="D263" s="750" t="s">
        <v>3186</v>
      </c>
      <c r="E263" s="741">
        <f t="shared" si="62"/>
        <v>3122971831</v>
      </c>
      <c r="F263" s="741"/>
      <c r="G263" s="741"/>
      <c r="H263" s="752"/>
      <c r="I263" s="741"/>
      <c r="J263" s="751"/>
      <c r="K263" s="741"/>
      <c r="L263" s="741"/>
      <c r="M263" s="741">
        <f t="shared" si="64"/>
        <v>0</v>
      </c>
      <c r="N263" s="741"/>
      <c r="O263" s="741"/>
      <c r="P263" s="742"/>
      <c r="Q263" s="742"/>
      <c r="R263" s="742"/>
      <c r="S263" s="742"/>
      <c r="T263" s="742"/>
      <c r="U263" s="742">
        <v>3122971831</v>
      </c>
      <c r="V263" s="650"/>
      <c r="W263" s="564" t="s">
        <v>3643</v>
      </c>
    </row>
    <row r="264" spans="1:23" s="564" customFormat="1" ht="38.25">
      <c r="A264" s="730"/>
      <c r="B264" s="734" t="s">
        <v>3454</v>
      </c>
      <c r="C264" s="735">
        <v>45467</v>
      </c>
      <c r="D264" s="750" t="s">
        <v>3186</v>
      </c>
      <c r="E264" s="741">
        <f t="shared" si="62"/>
        <v>20158081311</v>
      </c>
      <c r="F264" s="741"/>
      <c r="G264" s="741"/>
      <c r="H264" s="752"/>
      <c r="I264" s="741"/>
      <c r="J264" s="751"/>
      <c r="K264" s="741"/>
      <c r="L264" s="741"/>
      <c r="M264" s="741">
        <f t="shared" si="64"/>
        <v>0</v>
      </c>
      <c r="N264" s="741"/>
      <c r="O264" s="741"/>
      <c r="P264" s="742"/>
      <c r="Q264" s="742"/>
      <c r="R264" s="742"/>
      <c r="S264" s="742"/>
      <c r="T264" s="742"/>
      <c r="U264" s="742">
        <v>20158081311</v>
      </c>
      <c r="V264" s="650"/>
      <c r="W264" s="564" t="s">
        <v>3643</v>
      </c>
    </row>
    <row r="265" spans="1:23" s="564" customFormat="1" ht="25.5">
      <c r="A265" s="730"/>
      <c r="B265" s="734" t="s">
        <v>3455</v>
      </c>
      <c r="C265" s="735">
        <v>45194</v>
      </c>
      <c r="D265" s="750" t="s">
        <v>3187</v>
      </c>
      <c r="E265" s="741">
        <f t="shared" si="62"/>
        <v>3380008838</v>
      </c>
      <c r="F265" s="741"/>
      <c r="G265" s="741"/>
      <c r="H265" s="752"/>
      <c r="I265" s="741"/>
      <c r="J265" s="751"/>
      <c r="K265" s="741"/>
      <c r="L265" s="741"/>
      <c r="M265" s="741">
        <f t="shared" si="64"/>
        <v>0</v>
      </c>
      <c r="N265" s="741"/>
      <c r="O265" s="741"/>
      <c r="P265" s="742"/>
      <c r="Q265" s="742"/>
      <c r="R265" s="742"/>
      <c r="S265" s="742"/>
      <c r="T265" s="742"/>
      <c r="U265" s="742">
        <v>3380008838</v>
      </c>
      <c r="V265" s="650"/>
      <c r="W265" s="564" t="s">
        <v>3643</v>
      </c>
    </row>
    <row r="266" spans="1:23" s="564" customFormat="1" ht="25.5">
      <c r="A266" s="730"/>
      <c r="B266" s="734" t="s">
        <v>3456</v>
      </c>
      <c r="C266" s="735">
        <v>45230</v>
      </c>
      <c r="D266" s="750" t="s">
        <v>3187</v>
      </c>
      <c r="E266" s="741">
        <f t="shared" si="62"/>
        <v>783968215</v>
      </c>
      <c r="F266" s="741"/>
      <c r="G266" s="741"/>
      <c r="H266" s="752"/>
      <c r="I266" s="741"/>
      <c r="J266" s="751"/>
      <c r="K266" s="741"/>
      <c r="L266" s="741"/>
      <c r="M266" s="741">
        <f t="shared" si="64"/>
        <v>0</v>
      </c>
      <c r="N266" s="741"/>
      <c r="O266" s="741"/>
      <c r="P266" s="742"/>
      <c r="Q266" s="742"/>
      <c r="R266" s="742"/>
      <c r="S266" s="742"/>
      <c r="T266" s="742"/>
      <c r="U266" s="742">
        <v>783968215</v>
      </c>
      <c r="V266" s="650"/>
      <c r="W266" s="564" t="s">
        <v>3643</v>
      </c>
    </row>
    <row r="267" spans="1:23" s="564" customFormat="1" ht="25.5">
      <c r="A267" s="730"/>
      <c r="B267" s="734" t="s">
        <v>3457</v>
      </c>
      <c r="C267" s="735">
        <v>45252</v>
      </c>
      <c r="D267" s="750" t="s">
        <v>3187</v>
      </c>
      <c r="E267" s="741">
        <f t="shared" si="62"/>
        <v>270209949</v>
      </c>
      <c r="F267" s="741"/>
      <c r="G267" s="741"/>
      <c r="H267" s="752"/>
      <c r="I267" s="741"/>
      <c r="J267" s="751"/>
      <c r="K267" s="741"/>
      <c r="L267" s="741"/>
      <c r="M267" s="741">
        <f t="shared" si="64"/>
        <v>0</v>
      </c>
      <c r="N267" s="741"/>
      <c r="O267" s="741"/>
      <c r="P267" s="742"/>
      <c r="Q267" s="742"/>
      <c r="R267" s="742"/>
      <c r="S267" s="742"/>
      <c r="T267" s="742"/>
      <c r="U267" s="742">
        <v>270209949</v>
      </c>
      <c r="V267" s="650"/>
      <c r="W267" s="564" t="s">
        <v>3643</v>
      </c>
    </row>
    <row r="268" spans="1:23" s="564" customFormat="1" ht="25.5">
      <c r="A268" s="730"/>
      <c r="B268" s="734" t="s">
        <v>3458</v>
      </c>
      <c r="C268" s="735">
        <v>45308</v>
      </c>
      <c r="D268" s="750" t="s">
        <v>3187</v>
      </c>
      <c r="E268" s="741">
        <f t="shared" si="62"/>
        <v>232128290</v>
      </c>
      <c r="F268" s="741"/>
      <c r="G268" s="741"/>
      <c r="H268" s="752"/>
      <c r="I268" s="741"/>
      <c r="J268" s="751"/>
      <c r="K268" s="741"/>
      <c r="L268" s="741"/>
      <c r="M268" s="741">
        <f t="shared" si="64"/>
        <v>0</v>
      </c>
      <c r="N268" s="741"/>
      <c r="O268" s="741"/>
      <c r="P268" s="742"/>
      <c r="Q268" s="742"/>
      <c r="R268" s="742"/>
      <c r="S268" s="742"/>
      <c r="T268" s="742"/>
      <c r="U268" s="742">
        <v>232128290</v>
      </c>
      <c r="V268" s="650"/>
      <c r="W268" s="564" t="s">
        <v>3643</v>
      </c>
    </row>
    <row r="269" spans="1:23" s="564" customFormat="1" ht="25.5">
      <c r="A269" s="730"/>
      <c r="B269" s="734" t="s">
        <v>3459</v>
      </c>
      <c r="C269" s="735">
        <v>45377</v>
      </c>
      <c r="D269" s="750" t="s">
        <v>3187</v>
      </c>
      <c r="E269" s="741">
        <f t="shared" si="62"/>
        <v>573776273</v>
      </c>
      <c r="F269" s="741"/>
      <c r="G269" s="741"/>
      <c r="H269" s="752"/>
      <c r="I269" s="741"/>
      <c r="J269" s="751"/>
      <c r="K269" s="741"/>
      <c r="L269" s="741"/>
      <c r="M269" s="741">
        <f t="shared" si="64"/>
        <v>0</v>
      </c>
      <c r="N269" s="741"/>
      <c r="O269" s="741"/>
      <c r="P269" s="742"/>
      <c r="Q269" s="742"/>
      <c r="R269" s="742"/>
      <c r="S269" s="742"/>
      <c r="T269" s="742"/>
      <c r="U269" s="742">
        <v>573776273</v>
      </c>
      <c r="V269" s="650"/>
      <c r="W269" s="564" t="s">
        <v>3643</v>
      </c>
    </row>
    <row r="270" spans="1:23" s="429" customFormat="1" outlineLevel="1">
      <c r="A270" s="423" t="s">
        <v>2860</v>
      </c>
      <c r="B270" s="985" t="s">
        <v>1140</v>
      </c>
      <c r="C270" s="421"/>
      <c r="D270" s="419"/>
      <c r="E270" s="600">
        <f>SUM(E271:E279)</f>
        <v>62468141568.229767</v>
      </c>
      <c r="F270" s="600">
        <f t="shared" ref="F270:U270" si="65">SUM(F271:F279)</f>
        <v>0</v>
      </c>
      <c r="G270" s="600">
        <f t="shared" si="65"/>
        <v>61584148160</v>
      </c>
      <c r="H270" s="600">
        <f t="shared" si="65"/>
        <v>0</v>
      </c>
      <c r="I270" s="600">
        <f t="shared" si="65"/>
        <v>0</v>
      </c>
      <c r="J270" s="600">
        <f t="shared" si="65"/>
        <v>0</v>
      </c>
      <c r="K270" s="600">
        <f t="shared" si="65"/>
        <v>58885887348</v>
      </c>
      <c r="L270" s="600">
        <f t="shared" si="65"/>
        <v>2698260812</v>
      </c>
      <c r="M270" s="600">
        <f t="shared" si="65"/>
        <v>59047566.22976996</v>
      </c>
      <c r="N270" s="600">
        <f t="shared" si="65"/>
        <v>47891842.22976996</v>
      </c>
      <c r="O270" s="600">
        <f t="shared" si="65"/>
        <v>0</v>
      </c>
      <c r="P270" s="424">
        <f t="shared" si="65"/>
        <v>0</v>
      </c>
      <c r="Q270" s="424">
        <f t="shared" si="65"/>
        <v>11155724</v>
      </c>
      <c r="R270" s="424">
        <f t="shared" si="65"/>
        <v>0</v>
      </c>
      <c r="S270" s="424">
        <f t="shared" si="65"/>
        <v>0</v>
      </c>
      <c r="T270" s="424">
        <f t="shared" si="65"/>
        <v>0</v>
      </c>
      <c r="U270" s="424">
        <f t="shared" si="65"/>
        <v>824945842</v>
      </c>
      <c r="V270" s="428"/>
      <c r="W270" s="968">
        <f>F270+G270+M270+S270+T270+U270-E270</f>
        <v>0</v>
      </c>
    </row>
    <row r="271" spans="1:23" ht="89.25" outlineLevel="1">
      <c r="A271" s="730"/>
      <c r="B271" s="731" t="s">
        <v>4567</v>
      </c>
      <c r="C271" s="743" t="s">
        <v>3675</v>
      </c>
      <c r="D271" s="750" t="s">
        <v>3897</v>
      </c>
      <c r="E271" s="728">
        <f t="shared" ref="E271" si="66">F271+G271+M271+S271+T271+U271</f>
        <v>58885887348</v>
      </c>
      <c r="F271" s="728"/>
      <c r="G271" s="728">
        <f t="shared" ref="G271" si="67">SUM(H271:L271)</f>
        <v>58885887348</v>
      </c>
      <c r="H271" s="728"/>
      <c r="I271" s="728"/>
      <c r="J271" s="728"/>
      <c r="K271" s="728">
        <v>58885887348</v>
      </c>
      <c r="L271" s="728"/>
      <c r="M271" s="728"/>
      <c r="N271" s="728"/>
      <c r="O271" s="728"/>
      <c r="P271" s="507"/>
      <c r="Q271" s="507"/>
      <c r="R271" s="507"/>
      <c r="S271" s="507"/>
      <c r="T271" s="507"/>
      <c r="U271" s="507"/>
      <c r="V271" s="506"/>
      <c r="W271" s="756"/>
    </row>
    <row r="272" spans="1:23" s="564" customFormat="1" ht="76.5">
      <c r="A272" s="557"/>
      <c r="B272" s="731" t="s">
        <v>3040</v>
      </c>
      <c r="C272" s="743">
        <v>45198</v>
      </c>
      <c r="D272" s="750" t="s">
        <v>3041</v>
      </c>
      <c r="E272" s="741">
        <f t="shared" ref="E272:E279" si="68">F272+G272+M272+S272+T272+U272</f>
        <v>2550250562</v>
      </c>
      <c r="F272" s="741"/>
      <c r="G272" s="741">
        <f t="shared" ref="G272:G274" si="69">SUM(H272:L272)</f>
        <v>2550250562</v>
      </c>
      <c r="H272" s="752"/>
      <c r="I272" s="741"/>
      <c r="J272" s="751"/>
      <c r="K272" s="741"/>
      <c r="L272" s="741">
        <v>2550250562</v>
      </c>
      <c r="M272" s="741"/>
      <c r="N272" s="741"/>
      <c r="O272" s="741"/>
      <c r="P272" s="742"/>
      <c r="Q272" s="742"/>
      <c r="R272" s="742"/>
      <c r="S272" s="742"/>
      <c r="T272" s="742"/>
      <c r="U272" s="742"/>
      <c r="V272" s="650"/>
      <c r="W272" s="722" t="s">
        <v>3272</v>
      </c>
    </row>
    <row r="273" spans="1:23" s="564" customFormat="1" ht="76.5">
      <c r="A273" s="557"/>
      <c r="B273" s="731" t="s">
        <v>3042</v>
      </c>
      <c r="C273" s="743">
        <v>45278</v>
      </c>
      <c r="D273" s="750" t="s">
        <v>3041</v>
      </c>
      <c r="E273" s="741">
        <f t="shared" si="68"/>
        <v>148010250</v>
      </c>
      <c r="F273" s="741"/>
      <c r="G273" s="741">
        <f t="shared" si="69"/>
        <v>148010250</v>
      </c>
      <c r="H273" s="752"/>
      <c r="I273" s="741"/>
      <c r="J273" s="751"/>
      <c r="K273" s="741"/>
      <c r="L273" s="741">
        <v>148010250</v>
      </c>
      <c r="M273" s="741"/>
      <c r="N273" s="741"/>
      <c r="O273" s="741"/>
      <c r="P273" s="742"/>
      <c r="Q273" s="742"/>
      <c r="R273" s="742"/>
      <c r="S273" s="742"/>
      <c r="T273" s="742"/>
      <c r="U273" s="742"/>
      <c r="V273" s="650"/>
      <c r="W273" s="722" t="s">
        <v>3272</v>
      </c>
    </row>
    <row r="274" spans="1:23" s="564" customFormat="1" ht="76.5">
      <c r="A274" s="557"/>
      <c r="B274" s="731" t="s">
        <v>3043</v>
      </c>
      <c r="C274" s="743"/>
      <c r="D274" s="750" t="s">
        <v>3044</v>
      </c>
      <c r="E274" s="741">
        <f t="shared" si="68"/>
        <v>824945842</v>
      </c>
      <c r="F274" s="741"/>
      <c r="G274" s="741">
        <f t="shared" si="69"/>
        <v>0</v>
      </c>
      <c r="H274" s="752"/>
      <c r="I274" s="741"/>
      <c r="J274" s="751"/>
      <c r="K274" s="741"/>
      <c r="L274" s="741"/>
      <c r="M274" s="741"/>
      <c r="N274" s="741"/>
      <c r="O274" s="741"/>
      <c r="P274" s="742"/>
      <c r="Q274" s="742"/>
      <c r="R274" s="742"/>
      <c r="S274" s="742"/>
      <c r="T274" s="742"/>
      <c r="U274" s="742">
        <v>824945842</v>
      </c>
      <c r="V274" s="650"/>
      <c r="W274" s="722" t="s">
        <v>3272</v>
      </c>
    </row>
    <row r="275" spans="1:23" s="564" customFormat="1" ht="25.5">
      <c r="A275" s="730"/>
      <c r="B275" s="734" t="s">
        <v>3597</v>
      </c>
      <c r="C275" s="735" t="s">
        <v>3320</v>
      </c>
      <c r="D275" s="750" t="s">
        <v>3602</v>
      </c>
      <c r="E275" s="741">
        <f t="shared" si="68"/>
        <v>6065686</v>
      </c>
      <c r="F275" s="741"/>
      <c r="G275" s="741"/>
      <c r="H275" s="752"/>
      <c r="I275" s="741"/>
      <c r="J275" s="751"/>
      <c r="K275" s="741"/>
      <c r="L275" s="741"/>
      <c r="M275" s="741">
        <f>SUM(N275:R275)</f>
        <v>6065686</v>
      </c>
      <c r="N275" s="741">
        <v>6065686</v>
      </c>
      <c r="O275" s="741"/>
      <c r="P275" s="742"/>
      <c r="Q275" s="742"/>
      <c r="R275" s="742"/>
      <c r="S275" s="742"/>
      <c r="T275" s="742"/>
      <c r="U275" s="742"/>
      <c r="V275" s="650"/>
      <c r="W275" s="722" t="s">
        <v>3643</v>
      </c>
    </row>
    <row r="276" spans="1:23" s="564" customFormat="1" ht="25.5">
      <c r="A276" s="730"/>
      <c r="B276" s="734" t="s">
        <v>3554</v>
      </c>
      <c r="C276" s="735" t="s">
        <v>3320</v>
      </c>
      <c r="D276" s="750" t="s">
        <v>3603</v>
      </c>
      <c r="E276" s="741">
        <f t="shared" si="68"/>
        <v>9559000</v>
      </c>
      <c r="F276" s="741"/>
      <c r="G276" s="741"/>
      <c r="H276" s="752"/>
      <c r="I276" s="741"/>
      <c r="J276" s="751"/>
      <c r="K276" s="741"/>
      <c r="L276" s="741"/>
      <c r="M276" s="741">
        <f t="shared" ref="M276:M279" si="70">SUM(N276:R276)</f>
        <v>9559000</v>
      </c>
      <c r="N276" s="741">
        <v>9559000</v>
      </c>
      <c r="O276" s="741"/>
      <c r="P276" s="742"/>
      <c r="Q276" s="742"/>
      <c r="R276" s="742"/>
      <c r="S276" s="742"/>
      <c r="T276" s="742"/>
      <c r="U276" s="742"/>
      <c r="V276" s="650"/>
      <c r="W276" s="722" t="s">
        <v>3643</v>
      </c>
    </row>
    <row r="277" spans="1:23" s="564" customFormat="1" ht="25.5">
      <c r="A277" s="730"/>
      <c r="B277" s="734" t="s">
        <v>3598</v>
      </c>
      <c r="C277" s="735" t="s">
        <v>3599</v>
      </c>
      <c r="D277" s="750" t="s">
        <v>3604</v>
      </c>
      <c r="E277" s="741">
        <f t="shared" si="68"/>
        <v>9852731.1854399983</v>
      </c>
      <c r="F277" s="741"/>
      <c r="G277" s="741"/>
      <c r="H277" s="752"/>
      <c r="I277" s="741"/>
      <c r="J277" s="751"/>
      <c r="K277" s="741"/>
      <c r="L277" s="741"/>
      <c r="M277" s="741">
        <f t="shared" si="70"/>
        <v>9852731.1854399983</v>
      </c>
      <c r="N277" s="741">
        <v>9852731.1854399983</v>
      </c>
      <c r="O277" s="741"/>
      <c r="P277" s="742"/>
      <c r="Q277" s="742"/>
      <c r="R277" s="742"/>
      <c r="S277" s="742"/>
      <c r="T277" s="742"/>
      <c r="U277" s="742"/>
      <c r="V277" s="650"/>
      <c r="W277" s="722" t="s">
        <v>3643</v>
      </c>
    </row>
    <row r="278" spans="1:23" s="564" customFormat="1" ht="25.5">
      <c r="A278" s="730"/>
      <c r="B278" s="734" t="s">
        <v>3598</v>
      </c>
      <c r="C278" s="735" t="s">
        <v>3600</v>
      </c>
      <c r="D278" s="750" t="s">
        <v>3605</v>
      </c>
      <c r="E278" s="741">
        <f t="shared" si="68"/>
        <v>22414425.044329964</v>
      </c>
      <c r="F278" s="741"/>
      <c r="G278" s="741"/>
      <c r="H278" s="752"/>
      <c r="I278" s="741"/>
      <c r="J278" s="751"/>
      <c r="K278" s="741"/>
      <c r="L278" s="741"/>
      <c r="M278" s="741">
        <f t="shared" si="70"/>
        <v>22414425.044329964</v>
      </c>
      <c r="N278" s="741">
        <v>22414425.044329964</v>
      </c>
      <c r="O278" s="741"/>
      <c r="P278" s="742"/>
      <c r="Q278" s="742"/>
      <c r="R278" s="742"/>
      <c r="S278" s="742"/>
      <c r="T278" s="742"/>
      <c r="U278" s="742"/>
      <c r="V278" s="650"/>
      <c r="W278" s="722" t="s">
        <v>3643</v>
      </c>
    </row>
    <row r="279" spans="1:23" s="564" customFormat="1" ht="51">
      <c r="A279" s="730"/>
      <c r="B279" s="734" t="s">
        <v>3601</v>
      </c>
      <c r="C279" s="735" t="s">
        <v>3333</v>
      </c>
      <c r="D279" s="750" t="s">
        <v>3606</v>
      </c>
      <c r="E279" s="741">
        <f t="shared" si="68"/>
        <v>11155724</v>
      </c>
      <c r="F279" s="741"/>
      <c r="G279" s="741"/>
      <c r="H279" s="752"/>
      <c r="I279" s="741"/>
      <c r="J279" s="751"/>
      <c r="K279" s="741"/>
      <c r="L279" s="741"/>
      <c r="M279" s="741">
        <f t="shared" si="70"/>
        <v>11155724</v>
      </c>
      <c r="N279" s="741"/>
      <c r="O279" s="741"/>
      <c r="P279" s="742"/>
      <c r="Q279" s="742">
        <v>11155724</v>
      </c>
      <c r="R279" s="742"/>
      <c r="S279" s="742"/>
      <c r="T279" s="742"/>
      <c r="U279" s="742"/>
      <c r="V279" s="650"/>
      <c r="W279" s="722" t="s">
        <v>3643</v>
      </c>
    </row>
    <row r="280" spans="1:23" s="429" customFormat="1" outlineLevel="1">
      <c r="A280" s="423" t="s">
        <v>2861</v>
      </c>
      <c r="B280" s="985" t="s">
        <v>969</v>
      </c>
      <c r="C280" s="421"/>
      <c r="D280" s="419"/>
      <c r="E280" s="600">
        <f>SUM(E281:E295)</f>
        <v>93063117461</v>
      </c>
      <c r="F280" s="600">
        <f t="shared" ref="F280:U280" si="71">SUM(F281:F295)</f>
        <v>189349498</v>
      </c>
      <c r="G280" s="600">
        <f t="shared" si="71"/>
        <v>92054219071</v>
      </c>
      <c r="H280" s="600">
        <f t="shared" si="71"/>
        <v>0</v>
      </c>
      <c r="I280" s="600">
        <f t="shared" si="71"/>
        <v>0</v>
      </c>
      <c r="J280" s="600">
        <f t="shared" si="71"/>
        <v>52634560000</v>
      </c>
      <c r="K280" s="600">
        <f t="shared" si="71"/>
        <v>39419659071</v>
      </c>
      <c r="L280" s="600">
        <f t="shared" si="71"/>
        <v>0</v>
      </c>
      <c r="M280" s="600">
        <f t="shared" si="71"/>
        <v>0</v>
      </c>
      <c r="N280" s="600">
        <f t="shared" si="71"/>
        <v>0</v>
      </c>
      <c r="O280" s="600">
        <f t="shared" si="71"/>
        <v>0</v>
      </c>
      <c r="P280" s="424">
        <f t="shared" si="71"/>
        <v>0</v>
      </c>
      <c r="Q280" s="424">
        <f t="shared" si="71"/>
        <v>0</v>
      </c>
      <c r="R280" s="424">
        <f t="shared" si="71"/>
        <v>0</v>
      </c>
      <c r="S280" s="424">
        <f t="shared" si="71"/>
        <v>0</v>
      </c>
      <c r="T280" s="424">
        <f t="shared" si="71"/>
        <v>0</v>
      </c>
      <c r="U280" s="424">
        <f t="shared" si="71"/>
        <v>819548892</v>
      </c>
      <c r="V280" s="428"/>
      <c r="W280" s="968">
        <f>F280+G280+M280+S280+T280+U280-E280</f>
        <v>0</v>
      </c>
    </row>
    <row r="281" spans="1:23" outlineLevel="1">
      <c r="A281" s="730"/>
      <c r="B281" s="731" t="s">
        <v>3230</v>
      </c>
      <c r="C281" s="695" t="s">
        <v>3232</v>
      </c>
      <c r="D281" s="491" t="s">
        <v>3231</v>
      </c>
      <c r="E281" s="728">
        <f t="shared" ref="E281:E295" si="72">F281+G281+M281+S281+T281+U281</f>
        <v>189349498</v>
      </c>
      <c r="F281" s="728">
        <v>189349498</v>
      </c>
      <c r="G281" s="728">
        <f t="shared" ref="G281:G295" si="73">SUM(H281:L281)</f>
        <v>0</v>
      </c>
      <c r="H281" s="728"/>
      <c r="I281" s="728"/>
      <c r="J281" s="728"/>
      <c r="K281" s="728"/>
      <c r="L281" s="728"/>
      <c r="M281" s="728"/>
      <c r="N281" s="728"/>
      <c r="O281" s="728"/>
      <c r="P281" s="507"/>
      <c r="Q281" s="507"/>
      <c r="R281" s="507"/>
      <c r="S281" s="507"/>
      <c r="T281" s="507"/>
      <c r="U281" s="507"/>
      <c r="V281" s="506"/>
      <c r="W281" s="722" t="s">
        <v>3229</v>
      </c>
    </row>
    <row r="282" spans="1:23" ht="89.25" outlineLevel="1">
      <c r="A282" s="730"/>
      <c r="B282" s="731" t="s">
        <v>4567</v>
      </c>
      <c r="C282" s="743" t="s">
        <v>3675</v>
      </c>
      <c r="D282" s="750" t="s">
        <v>3897</v>
      </c>
      <c r="E282" s="728">
        <f t="shared" si="72"/>
        <v>39419659071</v>
      </c>
      <c r="F282" s="728"/>
      <c r="G282" s="728">
        <f t="shared" si="73"/>
        <v>39419659071</v>
      </c>
      <c r="H282" s="728"/>
      <c r="I282" s="728"/>
      <c r="J282" s="728"/>
      <c r="K282" s="728">
        <v>39419659071</v>
      </c>
      <c r="L282" s="728"/>
      <c r="M282" s="728"/>
      <c r="N282" s="728"/>
      <c r="O282" s="728"/>
      <c r="P282" s="507"/>
      <c r="Q282" s="507"/>
      <c r="R282" s="507"/>
      <c r="S282" s="507"/>
      <c r="T282" s="507"/>
      <c r="U282" s="507"/>
      <c r="V282" s="506"/>
    </row>
    <row r="283" spans="1:23" s="564" customFormat="1" ht="25.5">
      <c r="A283" s="557"/>
      <c r="B283" s="731" t="s">
        <v>3098</v>
      </c>
      <c r="C283" s="743">
        <v>45156</v>
      </c>
      <c r="D283" s="750" t="s">
        <v>3099</v>
      </c>
      <c r="E283" s="741">
        <f t="shared" si="72"/>
        <v>746191726</v>
      </c>
      <c r="F283" s="741"/>
      <c r="G283" s="741">
        <f t="shared" si="73"/>
        <v>0</v>
      </c>
      <c r="H283" s="752"/>
      <c r="I283" s="741"/>
      <c r="J283" s="751"/>
      <c r="K283" s="741"/>
      <c r="L283" s="741"/>
      <c r="M283" s="741"/>
      <c r="N283" s="741"/>
      <c r="O283" s="741"/>
      <c r="P283" s="742"/>
      <c r="Q283" s="742"/>
      <c r="R283" s="742"/>
      <c r="S283" s="742"/>
      <c r="T283" s="742"/>
      <c r="U283" s="742">
        <v>746191726</v>
      </c>
      <c r="V283" s="650"/>
      <c r="W283" s="722" t="s">
        <v>3272</v>
      </c>
    </row>
    <row r="284" spans="1:23" s="564" customFormat="1" ht="25.5">
      <c r="A284" s="557"/>
      <c r="B284" s="731" t="s">
        <v>3100</v>
      </c>
      <c r="C284" s="743">
        <v>45156</v>
      </c>
      <c r="D284" s="750" t="s">
        <v>3101</v>
      </c>
      <c r="E284" s="741">
        <f t="shared" si="72"/>
        <v>73357166</v>
      </c>
      <c r="F284" s="741"/>
      <c r="G284" s="741"/>
      <c r="H284" s="752"/>
      <c r="I284" s="741"/>
      <c r="J284" s="751"/>
      <c r="K284" s="741"/>
      <c r="L284" s="741"/>
      <c r="M284" s="741"/>
      <c r="N284" s="741"/>
      <c r="O284" s="741"/>
      <c r="P284" s="742"/>
      <c r="Q284" s="742"/>
      <c r="R284" s="742"/>
      <c r="S284" s="742"/>
      <c r="T284" s="742"/>
      <c r="U284" s="742">
        <f>819548892-U283</f>
        <v>73357166</v>
      </c>
      <c r="V284" s="650"/>
      <c r="W284" s="722" t="s">
        <v>3272</v>
      </c>
    </row>
    <row r="285" spans="1:23" s="564" customFormat="1" ht="102">
      <c r="A285" s="557"/>
      <c r="B285" s="731" t="s">
        <v>3102</v>
      </c>
      <c r="C285" s="743">
        <v>45343</v>
      </c>
      <c r="D285" s="750" t="s">
        <v>3103</v>
      </c>
      <c r="E285" s="741">
        <f t="shared" si="72"/>
        <v>5343800000</v>
      </c>
      <c r="F285" s="741"/>
      <c r="G285" s="741">
        <f t="shared" si="73"/>
        <v>5343800000</v>
      </c>
      <c r="H285" s="752"/>
      <c r="I285" s="741"/>
      <c r="J285" s="751">
        <v>5343800000</v>
      </c>
      <c r="K285" s="741"/>
      <c r="L285" s="741"/>
      <c r="M285" s="741"/>
      <c r="N285" s="741"/>
      <c r="O285" s="741"/>
      <c r="P285" s="742"/>
      <c r="Q285" s="742"/>
      <c r="R285" s="742"/>
      <c r="S285" s="742"/>
      <c r="T285" s="742"/>
      <c r="U285" s="742"/>
      <c r="V285" s="650"/>
      <c r="W285" s="722" t="s">
        <v>3272</v>
      </c>
    </row>
    <row r="286" spans="1:23" s="564" customFormat="1" ht="102">
      <c r="A286" s="557"/>
      <c r="B286" s="731" t="s">
        <v>3102</v>
      </c>
      <c r="C286" s="743">
        <v>45350</v>
      </c>
      <c r="D286" s="750" t="s">
        <v>3104</v>
      </c>
      <c r="E286" s="741">
        <f t="shared" si="72"/>
        <v>4986560000</v>
      </c>
      <c r="F286" s="741"/>
      <c r="G286" s="741">
        <f t="shared" si="73"/>
        <v>4986560000</v>
      </c>
      <c r="H286" s="752"/>
      <c r="I286" s="741"/>
      <c r="J286" s="751">
        <v>4986560000</v>
      </c>
      <c r="K286" s="741"/>
      <c r="L286" s="741"/>
      <c r="M286" s="741"/>
      <c r="N286" s="741"/>
      <c r="O286" s="741"/>
      <c r="P286" s="742"/>
      <c r="Q286" s="742"/>
      <c r="R286" s="742"/>
      <c r="S286" s="742"/>
      <c r="T286" s="742"/>
      <c r="U286" s="742"/>
      <c r="V286" s="650"/>
      <c r="W286" s="722" t="s">
        <v>3272</v>
      </c>
    </row>
    <row r="287" spans="1:23" s="564" customFormat="1" ht="102">
      <c r="A287" s="557"/>
      <c r="B287" s="731" t="s">
        <v>3102</v>
      </c>
      <c r="C287" s="743">
        <v>45341</v>
      </c>
      <c r="D287" s="750" t="s">
        <v>3105</v>
      </c>
      <c r="E287" s="741">
        <f t="shared" si="72"/>
        <v>3995480000</v>
      </c>
      <c r="F287" s="741"/>
      <c r="G287" s="741">
        <f t="shared" si="73"/>
        <v>3995480000</v>
      </c>
      <c r="H287" s="752"/>
      <c r="I287" s="741"/>
      <c r="J287" s="751">
        <v>3995480000</v>
      </c>
      <c r="K287" s="741"/>
      <c r="L287" s="741"/>
      <c r="M287" s="741"/>
      <c r="N287" s="741"/>
      <c r="O287" s="741"/>
      <c r="P287" s="742"/>
      <c r="Q287" s="742"/>
      <c r="R287" s="742"/>
      <c r="S287" s="742"/>
      <c r="T287" s="742"/>
      <c r="U287" s="742"/>
      <c r="V287" s="650"/>
      <c r="W287" s="722" t="s">
        <v>3272</v>
      </c>
    </row>
    <row r="288" spans="1:23" s="564" customFormat="1" ht="102">
      <c r="A288" s="557"/>
      <c r="B288" s="731" t="s">
        <v>3102</v>
      </c>
      <c r="C288" s="743">
        <v>45344</v>
      </c>
      <c r="D288" s="750" t="s">
        <v>3106</v>
      </c>
      <c r="E288" s="741">
        <f t="shared" si="72"/>
        <v>11479840000</v>
      </c>
      <c r="F288" s="741"/>
      <c r="G288" s="741">
        <f t="shared" si="73"/>
        <v>11479840000</v>
      </c>
      <c r="H288" s="752"/>
      <c r="I288" s="741"/>
      <c r="J288" s="751">
        <v>11479840000</v>
      </c>
      <c r="K288" s="741"/>
      <c r="L288" s="741"/>
      <c r="M288" s="741"/>
      <c r="N288" s="741"/>
      <c r="O288" s="741"/>
      <c r="P288" s="742"/>
      <c r="Q288" s="742"/>
      <c r="R288" s="742"/>
      <c r="S288" s="742"/>
      <c r="T288" s="742"/>
      <c r="U288" s="742"/>
      <c r="V288" s="650"/>
      <c r="W288" s="722" t="s">
        <v>3272</v>
      </c>
    </row>
    <row r="289" spans="1:23" s="564" customFormat="1" ht="102">
      <c r="A289" s="557"/>
      <c r="B289" s="731" t="s">
        <v>3102</v>
      </c>
      <c r="C289" s="743">
        <v>45350</v>
      </c>
      <c r="D289" s="750" t="s">
        <v>3107</v>
      </c>
      <c r="E289" s="741">
        <f t="shared" si="72"/>
        <v>3438360000</v>
      </c>
      <c r="F289" s="741"/>
      <c r="G289" s="741">
        <f t="shared" si="73"/>
        <v>3438360000</v>
      </c>
      <c r="H289" s="752"/>
      <c r="I289" s="741"/>
      <c r="J289" s="751">
        <v>3438360000</v>
      </c>
      <c r="K289" s="741"/>
      <c r="L289" s="741"/>
      <c r="M289" s="741"/>
      <c r="N289" s="741"/>
      <c r="O289" s="741"/>
      <c r="P289" s="742"/>
      <c r="Q289" s="742"/>
      <c r="R289" s="742"/>
      <c r="S289" s="742"/>
      <c r="T289" s="742"/>
      <c r="U289" s="742"/>
      <c r="V289" s="650"/>
      <c r="W289" s="722" t="s">
        <v>3272</v>
      </c>
    </row>
    <row r="290" spans="1:23" s="564" customFormat="1" ht="102">
      <c r="A290" s="557"/>
      <c r="B290" s="731" t="s">
        <v>3102</v>
      </c>
      <c r="C290" s="743">
        <v>45338</v>
      </c>
      <c r="D290" s="750" t="s">
        <v>3108</v>
      </c>
      <c r="E290" s="741">
        <f t="shared" si="72"/>
        <v>5147280000</v>
      </c>
      <c r="F290" s="741"/>
      <c r="G290" s="741">
        <f t="shared" si="73"/>
        <v>5147280000</v>
      </c>
      <c r="H290" s="752"/>
      <c r="I290" s="741"/>
      <c r="J290" s="751">
        <v>5147280000</v>
      </c>
      <c r="K290" s="741"/>
      <c r="L290" s="741"/>
      <c r="M290" s="741"/>
      <c r="N290" s="741"/>
      <c r="O290" s="741"/>
      <c r="P290" s="742"/>
      <c r="Q290" s="742"/>
      <c r="R290" s="742"/>
      <c r="S290" s="742"/>
      <c r="T290" s="742"/>
      <c r="U290" s="742"/>
      <c r="V290" s="650"/>
      <c r="W290" s="722" t="s">
        <v>3272</v>
      </c>
    </row>
    <row r="291" spans="1:23" s="564" customFormat="1" ht="102">
      <c r="A291" s="557"/>
      <c r="B291" s="731" t="s">
        <v>3102</v>
      </c>
      <c r="C291" s="743">
        <v>45337</v>
      </c>
      <c r="D291" s="750" t="s">
        <v>3109</v>
      </c>
      <c r="E291" s="741">
        <f t="shared" si="72"/>
        <v>3923080000</v>
      </c>
      <c r="F291" s="741"/>
      <c r="G291" s="741">
        <f t="shared" si="73"/>
        <v>3923080000</v>
      </c>
      <c r="H291" s="752"/>
      <c r="I291" s="741"/>
      <c r="J291" s="751">
        <v>3923080000</v>
      </c>
      <c r="K291" s="741"/>
      <c r="L291" s="741"/>
      <c r="M291" s="741"/>
      <c r="N291" s="741"/>
      <c r="O291" s="741"/>
      <c r="P291" s="742"/>
      <c r="Q291" s="742"/>
      <c r="R291" s="742"/>
      <c r="S291" s="742"/>
      <c r="T291" s="742"/>
      <c r="U291" s="742"/>
      <c r="V291" s="650"/>
      <c r="W291" s="722" t="s">
        <v>3272</v>
      </c>
    </row>
    <row r="292" spans="1:23" s="564" customFormat="1" ht="102">
      <c r="A292" s="557"/>
      <c r="B292" s="731" t="s">
        <v>3102</v>
      </c>
      <c r="C292" s="743">
        <v>45344</v>
      </c>
      <c r="D292" s="750" t="s">
        <v>3110</v>
      </c>
      <c r="E292" s="741">
        <f t="shared" si="72"/>
        <v>213080000</v>
      </c>
      <c r="F292" s="741"/>
      <c r="G292" s="741">
        <f t="shared" si="73"/>
        <v>213080000</v>
      </c>
      <c r="H292" s="752"/>
      <c r="I292" s="741"/>
      <c r="J292" s="751">
        <f>214200000-1120000</f>
        <v>213080000</v>
      </c>
      <c r="K292" s="741"/>
      <c r="L292" s="741"/>
      <c r="M292" s="741"/>
      <c r="N292" s="741"/>
      <c r="O292" s="741"/>
      <c r="P292" s="742"/>
      <c r="Q292" s="742"/>
      <c r="R292" s="742"/>
      <c r="S292" s="742"/>
      <c r="T292" s="742"/>
      <c r="U292" s="742"/>
      <c r="V292" s="650"/>
      <c r="W292" s="722" t="s">
        <v>3272</v>
      </c>
    </row>
    <row r="293" spans="1:23" s="564" customFormat="1" ht="102">
      <c r="A293" s="557"/>
      <c r="B293" s="731" t="s">
        <v>3102</v>
      </c>
      <c r="C293" s="743">
        <v>45344</v>
      </c>
      <c r="D293" s="750" t="s">
        <v>3111</v>
      </c>
      <c r="E293" s="741">
        <f t="shared" si="72"/>
        <v>3370640000</v>
      </c>
      <c r="F293" s="741"/>
      <c r="G293" s="741">
        <f t="shared" si="73"/>
        <v>3370640000</v>
      </c>
      <c r="H293" s="752"/>
      <c r="I293" s="741"/>
      <c r="J293" s="751">
        <v>3370640000</v>
      </c>
      <c r="K293" s="741"/>
      <c r="L293" s="741"/>
      <c r="M293" s="741"/>
      <c r="N293" s="741"/>
      <c r="O293" s="741"/>
      <c r="P293" s="742"/>
      <c r="Q293" s="742"/>
      <c r="R293" s="742"/>
      <c r="S293" s="742"/>
      <c r="T293" s="742"/>
      <c r="U293" s="742"/>
      <c r="V293" s="650"/>
      <c r="W293" s="722" t="s">
        <v>3272</v>
      </c>
    </row>
    <row r="294" spans="1:23" s="564" customFormat="1" ht="102">
      <c r="A294" s="557"/>
      <c r="B294" s="731" t="s">
        <v>3102</v>
      </c>
      <c r="C294" s="743">
        <v>45343</v>
      </c>
      <c r="D294" s="750" t="s">
        <v>3112</v>
      </c>
      <c r="E294" s="741">
        <f t="shared" si="72"/>
        <v>6110520000</v>
      </c>
      <c r="F294" s="741"/>
      <c r="G294" s="741">
        <f t="shared" si="73"/>
        <v>6110520000</v>
      </c>
      <c r="H294" s="752"/>
      <c r="I294" s="741"/>
      <c r="J294" s="751">
        <v>6110520000</v>
      </c>
      <c r="K294" s="741"/>
      <c r="L294" s="741"/>
      <c r="M294" s="741"/>
      <c r="N294" s="741"/>
      <c r="O294" s="741"/>
      <c r="P294" s="742"/>
      <c r="Q294" s="742"/>
      <c r="R294" s="742"/>
      <c r="S294" s="742"/>
      <c r="T294" s="742"/>
      <c r="U294" s="742"/>
      <c r="V294" s="650"/>
      <c r="W294" s="722" t="s">
        <v>3272</v>
      </c>
    </row>
    <row r="295" spans="1:23" s="564" customFormat="1" ht="102">
      <c r="A295" s="557"/>
      <c r="B295" s="731" t="s">
        <v>3102</v>
      </c>
      <c r="C295" s="743">
        <v>45342</v>
      </c>
      <c r="D295" s="750" t="s">
        <v>3112</v>
      </c>
      <c r="E295" s="741">
        <f t="shared" si="72"/>
        <v>4625920000</v>
      </c>
      <c r="F295" s="741"/>
      <c r="G295" s="741">
        <f t="shared" si="73"/>
        <v>4625920000</v>
      </c>
      <c r="H295" s="752"/>
      <c r="I295" s="741"/>
      <c r="J295" s="751">
        <v>4625920000</v>
      </c>
      <c r="K295" s="741"/>
      <c r="L295" s="741"/>
      <c r="M295" s="741"/>
      <c r="N295" s="741"/>
      <c r="O295" s="741"/>
      <c r="P295" s="742"/>
      <c r="Q295" s="742"/>
      <c r="R295" s="742"/>
      <c r="S295" s="742"/>
      <c r="T295" s="742"/>
      <c r="U295" s="742"/>
      <c r="V295" s="650"/>
      <c r="W295" s="722" t="s">
        <v>3272</v>
      </c>
    </row>
    <row r="296" spans="1:23" s="429" customFormat="1" outlineLevel="1">
      <c r="A296" s="423" t="s">
        <v>2862</v>
      </c>
      <c r="B296" s="985" t="s">
        <v>577</v>
      </c>
      <c r="C296" s="421"/>
      <c r="D296" s="419"/>
      <c r="E296" s="600">
        <f>SUM(E297:E306)</f>
        <v>29425951408</v>
      </c>
      <c r="F296" s="600">
        <f t="shared" ref="F296:V296" si="74">SUM(F297:F306)</f>
        <v>0</v>
      </c>
      <c r="G296" s="600">
        <f t="shared" si="74"/>
        <v>28133368195</v>
      </c>
      <c r="H296" s="600">
        <f t="shared" si="74"/>
        <v>0</v>
      </c>
      <c r="I296" s="600">
        <f t="shared" si="74"/>
        <v>0</v>
      </c>
      <c r="J296" s="600">
        <f t="shared" si="74"/>
        <v>20435000</v>
      </c>
      <c r="K296" s="600">
        <f t="shared" si="74"/>
        <v>28112933195</v>
      </c>
      <c r="L296" s="600">
        <f t="shared" si="74"/>
        <v>0</v>
      </c>
      <c r="M296" s="600">
        <f t="shared" si="74"/>
        <v>1292583213</v>
      </c>
      <c r="N296" s="600">
        <f t="shared" si="74"/>
        <v>307449226</v>
      </c>
      <c r="O296" s="600">
        <f t="shared" si="74"/>
        <v>0</v>
      </c>
      <c r="P296" s="424">
        <f t="shared" si="74"/>
        <v>0</v>
      </c>
      <c r="Q296" s="424">
        <f t="shared" si="74"/>
        <v>985133987</v>
      </c>
      <c r="R296" s="424">
        <f t="shared" si="74"/>
        <v>0</v>
      </c>
      <c r="S296" s="424">
        <f t="shared" si="74"/>
        <v>0</v>
      </c>
      <c r="T296" s="424">
        <f t="shared" si="74"/>
        <v>0</v>
      </c>
      <c r="U296" s="424">
        <f t="shared" si="74"/>
        <v>0</v>
      </c>
      <c r="V296" s="424">
        <f t="shared" si="74"/>
        <v>0</v>
      </c>
      <c r="W296" s="968">
        <f>F296+G296+M296+S296+T296+U296-E296</f>
        <v>0</v>
      </c>
    </row>
    <row r="297" spans="1:23" s="564" customFormat="1" ht="70.900000000000006" customHeight="1">
      <c r="A297" s="557"/>
      <c r="B297" s="731" t="s">
        <v>4567</v>
      </c>
      <c r="C297" s="743" t="s">
        <v>3675</v>
      </c>
      <c r="D297" s="750" t="s">
        <v>3897</v>
      </c>
      <c r="E297" s="741">
        <f t="shared" ref="E297:E299" si="75">F297+G297+M297+S297+T297+V297</f>
        <v>28112933195</v>
      </c>
      <c r="F297" s="741"/>
      <c r="G297" s="741">
        <f t="shared" ref="G297:G299" si="76">SUM(H297:L297)</f>
        <v>28112933195</v>
      </c>
      <c r="H297" s="752"/>
      <c r="I297" s="741"/>
      <c r="J297" s="751"/>
      <c r="K297" s="741">
        <v>28112933195</v>
      </c>
      <c r="L297" s="741"/>
      <c r="M297" s="741"/>
      <c r="N297" s="741"/>
      <c r="O297" s="741"/>
      <c r="P297" s="742"/>
      <c r="Q297" s="742"/>
      <c r="R297" s="742"/>
      <c r="S297" s="742"/>
      <c r="T297" s="742"/>
      <c r="U297" s="742"/>
      <c r="V297" s="650"/>
      <c r="W297" s="722"/>
    </row>
    <row r="298" spans="1:23" s="564" customFormat="1" ht="38.25">
      <c r="A298" s="557"/>
      <c r="B298" s="731" t="s">
        <v>3894</v>
      </c>
      <c r="C298" s="743" t="s">
        <v>3896</v>
      </c>
      <c r="D298" s="750" t="s">
        <v>3895</v>
      </c>
      <c r="E298" s="741">
        <f t="shared" si="75"/>
        <v>11435000</v>
      </c>
      <c r="F298" s="741"/>
      <c r="G298" s="741">
        <f t="shared" si="76"/>
        <v>11435000</v>
      </c>
      <c r="H298" s="752"/>
      <c r="I298" s="741"/>
      <c r="J298" s="751">
        <v>11435000</v>
      </c>
      <c r="K298" s="741"/>
      <c r="L298" s="741"/>
      <c r="M298" s="741"/>
      <c r="N298" s="741"/>
      <c r="O298" s="741"/>
      <c r="P298" s="742"/>
      <c r="Q298" s="742"/>
      <c r="R298" s="742"/>
      <c r="S298" s="742"/>
      <c r="T298" s="742"/>
      <c r="U298" s="742"/>
      <c r="V298" s="650"/>
      <c r="W298" s="722" t="s">
        <v>3272</v>
      </c>
    </row>
    <row r="299" spans="1:23" s="564" customFormat="1" ht="38.25">
      <c r="A299" s="557"/>
      <c r="B299" s="731" t="s">
        <v>3102</v>
      </c>
      <c r="C299" s="743">
        <v>45414</v>
      </c>
      <c r="D299" s="750" t="s">
        <v>3895</v>
      </c>
      <c r="E299" s="741">
        <f t="shared" si="75"/>
        <v>9000000</v>
      </c>
      <c r="F299" s="741"/>
      <c r="G299" s="741">
        <f t="shared" si="76"/>
        <v>9000000</v>
      </c>
      <c r="H299" s="752"/>
      <c r="I299" s="741"/>
      <c r="J299" s="751">
        <v>9000000</v>
      </c>
      <c r="K299" s="741"/>
      <c r="L299" s="741"/>
      <c r="M299" s="741"/>
      <c r="N299" s="741"/>
      <c r="O299" s="741"/>
      <c r="P299" s="742"/>
      <c r="Q299" s="742"/>
      <c r="R299" s="742"/>
      <c r="S299" s="742"/>
      <c r="T299" s="742"/>
      <c r="U299" s="742"/>
      <c r="V299" s="650"/>
      <c r="W299" s="722" t="s">
        <v>3272</v>
      </c>
    </row>
    <row r="300" spans="1:23" ht="38.25" outlineLevel="1">
      <c r="A300" s="730"/>
      <c r="B300" s="734" t="s">
        <v>3168</v>
      </c>
      <c r="C300" s="735" t="s">
        <v>3169</v>
      </c>
      <c r="D300" s="726" t="s">
        <v>3174</v>
      </c>
      <c r="E300" s="728">
        <f t="shared" ref="E300:E306" si="77">F300+G300+M300+S300+T300+U300</f>
        <v>36370019</v>
      </c>
      <c r="F300" s="728"/>
      <c r="G300" s="728"/>
      <c r="H300" s="728"/>
      <c r="I300" s="728"/>
      <c r="J300" s="728"/>
      <c r="K300" s="728"/>
      <c r="L300" s="728"/>
      <c r="M300" s="728">
        <f>SUM(N300:R300)</f>
        <v>36370019</v>
      </c>
      <c r="N300" s="728">
        <v>36370019</v>
      </c>
      <c r="O300" s="728"/>
      <c r="P300" s="507"/>
      <c r="Q300" s="507"/>
      <c r="R300" s="507"/>
      <c r="S300" s="507"/>
      <c r="T300" s="507"/>
      <c r="U300" s="507"/>
      <c r="V300" s="506"/>
      <c r="W300" s="722" t="s">
        <v>3643</v>
      </c>
    </row>
    <row r="301" spans="1:23" s="720" customFormat="1" ht="76.5" outlineLevel="1">
      <c r="A301" s="721"/>
      <c r="B301" s="734" t="s">
        <v>3437</v>
      </c>
      <c r="C301" s="735" t="s">
        <v>3170</v>
      </c>
      <c r="D301" s="726" t="s">
        <v>3175</v>
      </c>
      <c r="E301" s="728">
        <f t="shared" si="77"/>
        <v>100406737</v>
      </c>
      <c r="F301" s="718"/>
      <c r="G301" s="718"/>
      <c r="H301" s="718"/>
      <c r="I301" s="718"/>
      <c r="J301" s="718"/>
      <c r="K301" s="718"/>
      <c r="L301" s="718"/>
      <c r="M301" s="728">
        <f t="shared" ref="M301:M306" si="78">SUM(N301:R301)</f>
        <v>100406737</v>
      </c>
      <c r="N301" s="728">
        <v>100406737</v>
      </c>
      <c r="O301" s="718"/>
      <c r="P301" s="566"/>
      <c r="Q301" s="566"/>
      <c r="R301" s="566"/>
      <c r="S301" s="566"/>
      <c r="T301" s="566"/>
      <c r="U301" s="566"/>
      <c r="V301" s="501"/>
      <c r="W301" s="722" t="s">
        <v>3643</v>
      </c>
    </row>
    <row r="302" spans="1:23" ht="38.25" outlineLevel="1">
      <c r="A302" s="730"/>
      <c r="B302" s="734" t="s">
        <v>3171</v>
      </c>
      <c r="C302" s="735" t="s">
        <v>3172</v>
      </c>
      <c r="D302" s="726" t="s">
        <v>3176</v>
      </c>
      <c r="E302" s="728">
        <f t="shared" si="77"/>
        <v>67551057</v>
      </c>
      <c r="F302" s="728"/>
      <c r="G302" s="728"/>
      <c r="H302" s="728"/>
      <c r="I302" s="728"/>
      <c r="J302" s="728"/>
      <c r="K302" s="728"/>
      <c r="L302" s="728"/>
      <c r="M302" s="728">
        <f t="shared" si="78"/>
        <v>67551057</v>
      </c>
      <c r="N302" s="728">
        <v>67551057</v>
      </c>
      <c r="O302" s="728"/>
      <c r="P302" s="507"/>
      <c r="Q302" s="507"/>
      <c r="R302" s="507"/>
      <c r="S302" s="507"/>
      <c r="T302" s="507"/>
      <c r="U302" s="507"/>
      <c r="V302" s="506"/>
      <c r="W302" s="722" t="s">
        <v>3643</v>
      </c>
    </row>
    <row r="303" spans="1:23" s="720" customFormat="1" ht="89.25" outlineLevel="1">
      <c r="A303" s="721"/>
      <c r="B303" s="734" t="s">
        <v>3438</v>
      </c>
      <c r="C303" s="735" t="s">
        <v>3170</v>
      </c>
      <c r="D303" s="726" t="s">
        <v>3177</v>
      </c>
      <c r="E303" s="728">
        <f t="shared" si="77"/>
        <v>31626964</v>
      </c>
      <c r="F303" s="718"/>
      <c r="G303" s="718"/>
      <c r="H303" s="718"/>
      <c r="I303" s="718"/>
      <c r="J303" s="718"/>
      <c r="K303" s="718"/>
      <c r="L303" s="718"/>
      <c r="M303" s="728">
        <f t="shared" si="78"/>
        <v>31626964</v>
      </c>
      <c r="N303" s="728">
        <v>31626964</v>
      </c>
      <c r="O303" s="718"/>
      <c r="P303" s="566"/>
      <c r="Q303" s="566"/>
      <c r="R303" s="566"/>
      <c r="S303" s="566"/>
      <c r="T303" s="566"/>
      <c r="U303" s="566"/>
      <c r="V303" s="501"/>
      <c r="W303" s="722" t="s">
        <v>3643</v>
      </c>
    </row>
    <row r="304" spans="1:23" ht="38.25" outlineLevel="1">
      <c r="A304" s="730"/>
      <c r="B304" s="734" t="s">
        <v>3173</v>
      </c>
      <c r="C304" s="735" t="s">
        <v>3169</v>
      </c>
      <c r="D304" s="726" t="s">
        <v>3178</v>
      </c>
      <c r="E304" s="728">
        <f t="shared" si="77"/>
        <v>68941849</v>
      </c>
      <c r="F304" s="728"/>
      <c r="G304" s="728"/>
      <c r="H304" s="728"/>
      <c r="I304" s="728"/>
      <c r="J304" s="728"/>
      <c r="K304" s="728"/>
      <c r="L304" s="728"/>
      <c r="M304" s="728">
        <f t="shared" si="78"/>
        <v>68941849</v>
      </c>
      <c r="N304" s="728">
        <v>68941849</v>
      </c>
      <c r="O304" s="728"/>
      <c r="P304" s="507"/>
      <c r="Q304" s="507"/>
      <c r="R304" s="507"/>
      <c r="S304" s="507"/>
      <c r="T304" s="507"/>
      <c r="U304" s="507"/>
      <c r="V304" s="506"/>
      <c r="W304" s="722" t="s">
        <v>3643</v>
      </c>
    </row>
    <row r="305" spans="1:23" ht="38.25" outlineLevel="1">
      <c r="A305" s="730"/>
      <c r="B305" s="734" t="s">
        <v>3439</v>
      </c>
      <c r="C305" s="735" t="s">
        <v>3440</v>
      </c>
      <c r="D305" s="726" t="s">
        <v>3443</v>
      </c>
      <c r="E305" s="728">
        <f t="shared" si="77"/>
        <v>2552600</v>
      </c>
      <c r="F305" s="728"/>
      <c r="G305" s="728"/>
      <c r="H305" s="728"/>
      <c r="I305" s="728"/>
      <c r="J305" s="728"/>
      <c r="K305" s="728"/>
      <c r="L305" s="728"/>
      <c r="M305" s="728">
        <f t="shared" si="78"/>
        <v>2552600</v>
      </c>
      <c r="N305" s="728">
        <v>2552600</v>
      </c>
      <c r="O305" s="728"/>
      <c r="P305" s="507"/>
      <c r="Q305" s="507"/>
      <c r="R305" s="507"/>
      <c r="S305" s="507"/>
      <c r="T305" s="507"/>
      <c r="U305" s="507"/>
      <c r="V305" s="506"/>
      <c r="W305" s="722" t="s">
        <v>3643</v>
      </c>
    </row>
    <row r="306" spans="1:23" ht="114.75" outlineLevel="1">
      <c r="A306" s="730"/>
      <c r="B306" s="734" t="s">
        <v>3441</v>
      </c>
      <c r="C306" s="735" t="s">
        <v>3442</v>
      </c>
      <c r="D306" s="726" t="s">
        <v>3443</v>
      </c>
      <c r="E306" s="728">
        <f t="shared" si="77"/>
        <v>985133987</v>
      </c>
      <c r="F306" s="728"/>
      <c r="G306" s="728"/>
      <c r="H306" s="728"/>
      <c r="I306" s="728"/>
      <c r="J306" s="728"/>
      <c r="K306" s="728"/>
      <c r="L306" s="728"/>
      <c r="M306" s="728">
        <f t="shared" si="78"/>
        <v>985133987</v>
      </c>
      <c r="N306" s="728"/>
      <c r="O306" s="728"/>
      <c r="P306" s="507"/>
      <c r="Q306" s="507">
        <v>985133987</v>
      </c>
      <c r="R306" s="507"/>
      <c r="S306" s="507"/>
      <c r="T306" s="507"/>
      <c r="U306" s="507"/>
      <c r="V306" s="506"/>
      <c r="W306" s="722" t="s">
        <v>3643</v>
      </c>
    </row>
    <row r="307" spans="1:23" s="429" customFormat="1" outlineLevel="1">
      <c r="A307" s="423" t="s">
        <v>2863</v>
      </c>
      <c r="B307" s="985" t="s">
        <v>1142</v>
      </c>
      <c r="C307" s="421"/>
      <c r="D307" s="419"/>
      <c r="E307" s="600">
        <f>SUM(E308:E341)</f>
        <v>312175232932</v>
      </c>
      <c r="F307" s="600">
        <f t="shared" ref="F307:U307" si="79">SUM(F308:F341)</f>
        <v>0</v>
      </c>
      <c r="G307" s="600">
        <f t="shared" si="79"/>
        <v>303762480176</v>
      </c>
      <c r="H307" s="600">
        <f t="shared" si="79"/>
        <v>0</v>
      </c>
      <c r="I307" s="600">
        <f t="shared" si="79"/>
        <v>0</v>
      </c>
      <c r="J307" s="600">
        <f t="shared" si="79"/>
        <v>214967330000</v>
      </c>
      <c r="K307" s="600">
        <f t="shared" si="79"/>
        <v>88795150176</v>
      </c>
      <c r="L307" s="600">
        <f t="shared" si="79"/>
        <v>0</v>
      </c>
      <c r="M307" s="600">
        <f t="shared" si="79"/>
        <v>140937000</v>
      </c>
      <c r="N307" s="600">
        <f t="shared" si="79"/>
        <v>7133000</v>
      </c>
      <c r="O307" s="600">
        <f t="shared" si="79"/>
        <v>0</v>
      </c>
      <c r="P307" s="424">
        <f t="shared" si="79"/>
        <v>0</v>
      </c>
      <c r="Q307" s="424">
        <f t="shared" si="79"/>
        <v>133804000</v>
      </c>
      <c r="R307" s="424">
        <f t="shared" si="79"/>
        <v>0</v>
      </c>
      <c r="S307" s="424">
        <f t="shared" si="79"/>
        <v>0</v>
      </c>
      <c r="T307" s="424">
        <f t="shared" si="79"/>
        <v>0</v>
      </c>
      <c r="U307" s="424">
        <f t="shared" si="79"/>
        <v>8271815756</v>
      </c>
      <c r="V307" s="428"/>
      <c r="W307" s="968"/>
    </row>
    <row r="308" spans="1:23" s="564" customFormat="1" ht="64.900000000000006" customHeight="1">
      <c r="A308" s="557"/>
      <c r="B308" s="731" t="s">
        <v>4566</v>
      </c>
      <c r="C308" s="743" t="s">
        <v>3299</v>
      </c>
      <c r="D308" s="750" t="s">
        <v>3097</v>
      </c>
      <c r="E308" s="741">
        <f t="shared" ref="E308:E341" si="80">F308+G308+M308+S308+T308+U308</f>
        <v>28232150176</v>
      </c>
      <c r="F308" s="741"/>
      <c r="G308" s="741">
        <f t="shared" ref="G308:G337" si="81">SUM(H308:L308)</f>
        <v>28232150176</v>
      </c>
      <c r="H308" s="752"/>
      <c r="I308" s="741"/>
      <c r="J308" s="751"/>
      <c r="K308" s="741">
        <v>28232150176</v>
      </c>
      <c r="L308" s="741"/>
      <c r="M308" s="741"/>
      <c r="N308" s="741"/>
      <c r="O308" s="741"/>
      <c r="P308" s="742"/>
      <c r="Q308" s="742"/>
      <c r="R308" s="742"/>
      <c r="S308" s="742"/>
      <c r="T308" s="742"/>
      <c r="U308" s="742"/>
      <c r="V308" s="650"/>
      <c r="W308" s="722"/>
    </row>
    <row r="309" spans="1:23" s="564" customFormat="1" ht="38.25">
      <c r="A309" s="557"/>
      <c r="B309" s="731" t="s">
        <v>3056</v>
      </c>
      <c r="C309" s="743">
        <v>45532</v>
      </c>
      <c r="D309" s="750" t="s">
        <v>3057</v>
      </c>
      <c r="E309" s="741">
        <f t="shared" si="80"/>
        <v>2270815756</v>
      </c>
      <c r="F309" s="741"/>
      <c r="G309" s="741">
        <f t="shared" si="81"/>
        <v>0</v>
      </c>
      <c r="H309" s="752"/>
      <c r="I309" s="741"/>
      <c r="J309" s="751"/>
      <c r="K309" s="741"/>
      <c r="L309" s="741"/>
      <c r="M309" s="741"/>
      <c r="N309" s="741"/>
      <c r="O309" s="741"/>
      <c r="P309" s="742"/>
      <c r="Q309" s="742"/>
      <c r="R309" s="742"/>
      <c r="S309" s="742"/>
      <c r="T309" s="742"/>
      <c r="U309" s="742">
        <v>2270815756</v>
      </c>
      <c r="V309" s="650"/>
      <c r="W309" s="722" t="s">
        <v>3272</v>
      </c>
    </row>
    <row r="310" spans="1:23" s="564" customFormat="1" ht="102">
      <c r="A310" s="557"/>
      <c r="B310" s="731" t="s">
        <v>3058</v>
      </c>
      <c r="C310" s="743">
        <v>45554</v>
      </c>
      <c r="D310" s="750" t="s">
        <v>3059</v>
      </c>
      <c r="E310" s="741">
        <f t="shared" si="80"/>
        <v>12120330000</v>
      </c>
      <c r="F310" s="741"/>
      <c r="G310" s="741">
        <f t="shared" si="81"/>
        <v>12120330000</v>
      </c>
      <c r="H310" s="752"/>
      <c r="I310" s="741"/>
      <c r="J310" s="751">
        <v>12120330000</v>
      </c>
      <c r="K310" s="741"/>
      <c r="L310" s="741"/>
      <c r="M310" s="741"/>
      <c r="N310" s="741"/>
      <c r="O310" s="741"/>
      <c r="P310" s="742"/>
      <c r="Q310" s="742"/>
      <c r="R310" s="742"/>
      <c r="S310" s="742"/>
      <c r="T310" s="742"/>
      <c r="U310" s="742"/>
      <c r="V310" s="650"/>
      <c r="W310" s="722" t="s">
        <v>3272</v>
      </c>
    </row>
    <row r="311" spans="1:23" s="564" customFormat="1" ht="51">
      <c r="A311" s="557"/>
      <c r="B311" s="731" t="s">
        <v>3060</v>
      </c>
      <c r="C311" s="743">
        <v>45554</v>
      </c>
      <c r="D311" s="750" t="s">
        <v>3061</v>
      </c>
      <c r="E311" s="741">
        <f t="shared" si="80"/>
        <v>102293000000</v>
      </c>
      <c r="F311" s="741"/>
      <c r="G311" s="741">
        <f t="shared" si="81"/>
        <v>102293000000</v>
      </c>
      <c r="H311" s="752"/>
      <c r="I311" s="741"/>
      <c r="J311" s="751">
        <v>102293000000</v>
      </c>
      <c r="K311" s="741"/>
      <c r="L311" s="741"/>
      <c r="M311" s="741"/>
      <c r="N311" s="741"/>
      <c r="O311" s="741"/>
      <c r="P311" s="742"/>
      <c r="Q311" s="742"/>
      <c r="R311" s="742"/>
      <c r="S311" s="742"/>
      <c r="T311" s="742"/>
      <c r="U311" s="742"/>
      <c r="V311" s="650"/>
      <c r="W311" s="722" t="s">
        <v>3272</v>
      </c>
    </row>
    <row r="312" spans="1:23" s="564" customFormat="1" ht="38.25">
      <c r="A312" s="557"/>
      <c r="B312" s="731" t="s">
        <v>3062</v>
      </c>
      <c r="C312" s="743">
        <v>45300</v>
      </c>
      <c r="D312" s="750" t="s">
        <v>3063</v>
      </c>
      <c r="E312" s="741">
        <f t="shared" si="80"/>
        <v>40000000</v>
      </c>
      <c r="F312" s="741"/>
      <c r="G312" s="741">
        <f t="shared" si="81"/>
        <v>0</v>
      </c>
      <c r="H312" s="752"/>
      <c r="I312" s="741"/>
      <c r="J312" s="751"/>
      <c r="K312" s="741"/>
      <c r="L312" s="741"/>
      <c r="M312" s="741"/>
      <c r="N312" s="741"/>
      <c r="O312" s="741"/>
      <c r="P312" s="742"/>
      <c r="Q312" s="742"/>
      <c r="R312" s="742"/>
      <c r="S312" s="742"/>
      <c r="T312" s="742"/>
      <c r="U312" s="742">
        <v>40000000</v>
      </c>
      <c r="V312" s="650"/>
      <c r="W312" s="722" t="s">
        <v>3272</v>
      </c>
    </row>
    <row r="313" spans="1:23" s="564" customFormat="1" ht="38.25">
      <c r="A313" s="557"/>
      <c r="B313" s="731" t="s">
        <v>3062</v>
      </c>
      <c r="C313" s="743">
        <v>45464</v>
      </c>
      <c r="D313" s="750" t="s">
        <v>3064</v>
      </c>
      <c r="E313" s="741">
        <f t="shared" si="80"/>
        <v>89484840</v>
      </c>
      <c r="F313" s="741"/>
      <c r="G313" s="741">
        <f t="shared" si="81"/>
        <v>0</v>
      </c>
      <c r="H313" s="752"/>
      <c r="I313" s="741"/>
      <c r="J313" s="751"/>
      <c r="K313" s="741"/>
      <c r="L313" s="741"/>
      <c r="M313" s="741"/>
      <c r="N313" s="741"/>
      <c r="O313" s="741"/>
      <c r="P313" s="742"/>
      <c r="Q313" s="742"/>
      <c r="R313" s="742"/>
      <c r="S313" s="742"/>
      <c r="T313" s="742"/>
      <c r="U313" s="742">
        <f>275000000-U312-U314</f>
        <v>89484840</v>
      </c>
      <c r="V313" s="650"/>
      <c r="W313" s="722" t="s">
        <v>3272</v>
      </c>
    </row>
    <row r="314" spans="1:23" s="564" customFormat="1" ht="51">
      <c r="A314" s="557"/>
      <c r="B314" s="731" t="s">
        <v>3065</v>
      </c>
      <c r="C314" s="743">
        <v>45257</v>
      </c>
      <c r="D314" s="750" t="s">
        <v>3066</v>
      </c>
      <c r="E314" s="741">
        <f t="shared" si="80"/>
        <v>145515160</v>
      </c>
      <c r="F314" s="741"/>
      <c r="G314" s="741">
        <f t="shared" si="81"/>
        <v>0</v>
      </c>
      <c r="H314" s="752"/>
      <c r="I314" s="741"/>
      <c r="J314" s="751"/>
      <c r="K314" s="741"/>
      <c r="L314" s="741"/>
      <c r="M314" s="741"/>
      <c r="N314" s="741"/>
      <c r="O314" s="741"/>
      <c r="P314" s="742"/>
      <c r="Q314" s="742"/>
      <c r="R314" s="742"/>
      <c r="S314" s="742"/>
      <c r="T314" s="742"/>
      <c r="U314" s="742">
        <v>145515160</v>
      </c>
      <c r="V314" s="650"/>
      <c r="W314" s="722" t="s">
        <v>3272</v>
      </c>
    </row>
    <row r="315" spans="1:23" s="564" customFormat="1" ht="63.75">
      <c r="A315" s="557"/>
      <c r="B315" s="731" t="s">
        <v>3067</v>
      </c>
      <c r="C315" s="743">
        <v>45323</v>
      </c>
      <c r="D315" s="750" t="s">
        <v>3068</v>
      </c>
      <c r="E315" s="741">
        <f t="shared" si="80"/>
        <v>5726000000</v>
      </c>
      <c r="F315" s="741"/>
      <c r="G315" s="741">
        <f t="shared" si="81"/>
        <v>0</v>
      </c>
      <c r="H315" s="752"/>
      <c r="I315" s="741"/>
      <c r="J315" s="751"/>
      <c r="K315" s="741"/>
      <c r="L315" s="741"/>
      <c r="M315" s="741"/>
      <c r="N315" s="741"/>
      <c r="O315" s="741"/>
      <c r="P315" s="742"/>
      <c r="Q315" s="742"/>
      <c r="R315" s="742"/>
      <c r="S315" s="742"/>
      <c r="T315" s="742"/>
      <c r="U315" s="742">
        <v>5726000000</v>
      </c>
      <c r="V315" s="650"/>
      <c r="W315" s="722" t="s">
        <v>3272</v>
      </c>
    </row>
    <row r="316" spans="1:23" s="564" customFormat="1" ht="76.5">
      <c r="A316" s="557"/>
      <c r="B316" s="731" t="s">
        <v>3062</v>
      </c>
      <c r="C316" s="743">
        <v>45314</v>
      </c>
      <c r="D316" s="750" t="s">
        <v>3069</v>
      </c>
      <c r="E316" s="741">
        <f t="shared" si="80"/>
        <v>3030000000</v>
      </c>
      <c r="F316" s="741"/>
      <c r="G316" s="741">
        <f t="shared" si="81"/>
        <v>3030000000</v>
      </c>
      <c r="H316" s="752"/>
      <c r="I316" s="741"/>
      <c r="J316" s="751">
        <v>3030000000</v>
      </c>
      <c r="K316" s="741"/>
      <c r="L316" s="741"/>
      <c r="M316" s="741"/>
      <c r="N316" s="741"/>
      <c r="O316" s="741"/>
      <c r="P316" s="742"/>
      <c r="Q316" s="742"/>
      <c r="R316" s="742"/>
      <c r="S316" s="742"/>
      <c r="T316" s="742"/>
      <c r="U316" s="742"/>
      <c r="V316" s="650"/>
      <c r="W316" s="722" t="s">
        <v>3272</v>
      </c>
    </row>
    <row r="317" spans="1:23" s="564" customFormat="1" ht="76.5">
      <c r="A317" s="557"/>
      <c r="B317" s="731" t="s">
        <v>3070</v>
      </c>
      <c r="C317" s="743">
        <v>45315</v>
      </c>
      <c r="D317" s="750" t="s">
        <v>3071</v>
      </c>
      <c r="E317" s="741">
        <f t="shared" si="80"/>
        <v>1952000000</v>
      </c>
      <c r="F317" s="741"/>
      <c r="G317" s="741">
        <f t="shared" si="81"/>
        <v>1952000000</v>
      </c>
      <c r="H317" s="752"/>
      <c r="I317" s="741"/>
      <c r="J317" s="751">
        <v>1952000000</v>
      </c>
      <c r="K317" s="741"/>
      <c r="L317" s="741"/>
      <c r="M317" s="741"/>
      <c r="N317" s="741"/>
      <c r="O317" s="741"/>
      <c r="P317" s="742"/>
      <c r="Q317" s="742"/>
      <c r="R317" s="742"/>
      <c r="S317" s="742"/>
      <c r="T317" s="742"/>
      <c r="U317" s="742"/>
      <c r="V317" s="650"/>
      <c r="W317" s="722" t="s">
        <v>3272</v>
      </c>
    </row>
    <row r="318" spans="1:23" s="564" customFormat="1" ht="76.5">
      <c r="A318" s="557"/>
      <c r="B318" s="731" t="s">
        <v>3072</v>
      </c>
      <c r="C318" s="743">
        <v>45317</v>
      </c>
      <c r="D318" s="750" t="s">
        <v>3073</v>
      </c>
      <c r="E318" s="741">
        <f t="shared" si="80"/>
        <v>22393000000</v>
      </c>
      <c r="F318" s="741"/>
      <c r="G318" s="741">
        <f t="shared" si="81"/>
        <v>22393000000</v>
      </c>
      <c r="H318" s="752"/>
      <c r="I318" s="741"/>
      <c r="J318" s="751">
        <v>22393000000</v>
      </c>
      <c r="K318" s="741"/>
      <c r="L318" s="741"/>
      <c r="M318" s="741"/>
      <c r="N318" s="741"/>
      <c r="O318" s="741"/>
      <c r="P318" s="742"/>
      <c r="Q318" s="742"/>
      <c r="R318" s="742"/>
      <c r="S318" s="742"/>
      <c r="T318" s="742"/>
      <c r="U318" s="742"/>
      <c r="V318" s="650"/>
      <c r="W318" s="722" t="s">
        <v>3272</v>
      </c>
    </row>
    <row r="319" spans="1:23" s="564" customFormat="1" ht="25.5">
      <c r="A319" s="557"/>
      <c r="B319" s="731" t="s">
        <v>3072</v>
      </c>
      <c r="C319" s="743">
        <v>45027</v>
      </c>
      <c r="D319" s="750" t="s">
        <v>3074</v>
      </c>
      <c r="E319" s="741">
        <f t="shared" si="80"/>
        <v>1580000000</v>
      </c>
      <c r="F319" s="741"/>
      <c r="G319" s="741">
        <f t="shared" si="81"/>
        <v>1580000000</v>
      </c>
      <c r="H319" s="752"/>
      <c r="I319" s="741"/>
      <c r="J319" s="751">
        <v>1580000000</v>
      </c>
      <c r="K319" s="741"/>
      <c r="L319" s="741"/>
      <c r="M319" s="741"/>
      <c r="N319" s="741"/>
      <c r="O319" s="741"/>
      <c r="P319" s="742"/>
      <c r="Q319" s="742"/>
      <c r="R319" s="742"/>
      <c r="S319" s="742"/>
      <c r="T319" s="742"/>
      <c r="U319" s="742"/>
      <c r="V319" s="650"/>
      <c r="W319" s="722" t="s">
        <v>3272</v>
      </c>
    </row>
    <row r="320" spans="1:23" s="564" customFormat="1" ht="76.5">
      <c r="A320" s="557"/>
      <c r="B320" s="731" t="s">
        <v>3070</v>
      </c>
      <c r="C320" s="743">
        <v>45309</v>
      </c>
      <c r="D320" s="750" t="s">
        <v>3075</v>
      </c>
      <c r="E320" s="741">
        <f t="shared" si="80"/>
        <v>1075000000</v>
      </c>
      <c r="F320" s="741"/>
      <c r="G320" s="741">
        <f t="shared" si="81"/>
        <v>1075000000</v>
      </c>
      <c r="H320" s="752"/>
      <c r="I320" s="741"/>
      <c r="J320" s="751">
        <v>1075000000</v>
      </c>
      <c r="K320" s="741"/>
      <c r="L320" s="741"/>
      <c r="M320" s="741"/>
      <c r="N320" s="741"/>
      <c r="O320" s="741"/>
      <c r="P320" s="742"/>
      <c r="Q320" s="742"/>
      <c r="R320" s="742"/>
      <c r="S320" s="742"/>
      <c r="T320" s="742"/>
      <c r="U320" s="742"/>
      <c r="V320" s="650"/>
      <c r="W320" s="722" t="s">
        <v>3272</v>
      </c>
    </row>
    <row r="321" spans="1:23" s="564" customFormat="1" ht="76.5">
      <c r="A321" s="557"/>
      <c r="B321" s="731" t="s">
        <v>3072</v>
      </c>
      <c r="C321" s="743">
        <v>45316</v>
      </c>
      <c r="D321" s="750" t="s">
        <v>3076</v>
      </c>
      <c r="E321" s="741">
        <f t="shared" si="80"/>
        <v>2858000000</v>
      </c>
      <c r="F321" s="741"/>
      <c r="G321" s="741">
        <f t="shared" si="81"/>
        <v>2858000000</v>
      </c>
      <c r="H321" s="752"/>
      <c r="I321" s="741"/>
      <c r="J321" s="751">
        <v>2858000000</v>
      </c>
      <c r="K321" s="741"/>
      <c r="L321" s="741"/>
      <c r="M321" s="741"/>
      <c r="N321" s="741"/>
      <c r="O321" s="741"/>
      <c r="P321" s="742"/>
      <c r="Q321" s="742"/>
      <c r="R321" s="742"/>
      <c r="S321" s="742"/>
      <c r="T321" s="742"/>
      <c r="U321" s="742"/>
      <c r="V321" s="650"/>
      <c r="W321" s="722" t="s">
        <v>3272</v>
      </c>
    </row>
    <row r="322" spans="1:23" s="564" customFormat="1" ht="89.25">
      <c r="A322" s="557"/>
      <c r="B322" s="731" t="s">
        <v>3077</v>
      </c>
      <c r="C322" s="743">
        <v>45313</v>
      </c>
      <c r="D322" s="750" t="s">
        <v>3078</v>
      </c>
      <c r="E322" s="741">
        <f t="shared" si="80"/>
        <v>1986000000</v>
      </c>
      <c r="F322" s="741"/>
      <c r="G322" s="741">
        <f t="shared" si="81"/>
        <v>1986000000</v>
      </c>
      <c r="H322" s="752"/>
      <c r="I322" s="741"/>
      <c r="J322" s="751">
        <v>1986000000</v>
      </c>
      <c r="K322" s="741"/>
      <c r="L322" s="741"/>
      <c r="M322" s="741"/>
      <c r="N322" s="741"/>
      <c r="O322" s="741"/>
      <c r="P322" s="742"/>
      <c r="Q322" s="742"/>
      <c r="R322" s="742"/>
      <c r="S322" s="742"/>
      <c r="T322" s="742"/>
      <c r="U322" s="742"/>
      <c r="V322" s="650"/>
      <c r="W322" s="722" t="s">
        <v>3272</v>
      </c>
    </row>
    <row r="323" spans="1:23" s="564" customFormat="1" ht="76.5">
      <c r="A323" s="557"/>
      <c r="B323" s="731" t="s">
        <v>3079</v>
      </c>
      <c r="C323" s="743">
        <v>45314</v>
      </c>
      <c r="D323" s="750" t="s">
        <v>3080</v>
      </c>
      <c r="E323" s="741">
        <f t="shared" si="80"/>
        <v>4005000000</v>
      </c>
      <c r="F323" s="741"/>
      <c r="G323" s="741">
        <f t="shared" si="81"/>
        <v>4005000000</v>
      </c>
      <c r="H323" s="752"/>
      <c r="I323" s="741"/>
      <c r="J323" s="751">
        <v>4005000000</v>
      </c>
      <c r="K323" s="741"/>
      <c r="L323" s="741"/>
      <c r="M323" s="741"/>
      <c r="N323" s="741"/>
      <c r="O323" s="741"/>
      <c r="P323" s="742"/>
      <c r="Q323" s="742"/>
      <c r="R323" s="742"/>
      <c r="S323" s="742"/>
      <c r="T323" s="742"/>
      <c r="U323" s="742"/>
      <c r="V323" s="650"/>
      <c r="W323" s="722" t="s">
        <v>3272</v>
      </c>
    </row>
    <row r="324" spans="1:23" s="564" customFormat="1" ht="76.5">
      <c r="A324" s="557"/>
      <c r="B324" s="731" t="s">
        <v>3079</v>
      </c>
      <c r="C324" s="743">
        <v>45315</v>
      </c>
      <c r="D324" s="750" t="s">
        <v>3081</v>
      </c>
      <c r="E324" s="741">
        <f t="shared" si="80"/>
        <v>2657000000</v>
      </c>
      <c r="F324" s="741"/>
      <c r="G324" s="741">
        <f t="shared" si="81"/>
        <v>2657000000</v>
      </c>
      <c r="H324" s="752"/>
      <c r="I324" s="741"/>
      <c r="J324" s="751">
        <v>2657000000</v>
      </c>
      <c r="K324" s="741"/>
      <c r="L324" s="741"/>
      <c r="M324" s="741"/>
      <c r="N324" s="741"/>
      <c r="O324" s="741"/>
      <c r="P324" s="742"/>
      <c r="Q324" s="742"/>
      <c r="R324" s="742"/>
      <c r="S324" s="742"/>
      <c r="T324" s="742"/>
      <c r="U324" s="742"/>
      <c r="V324" s="650"/>
      <c r="W324" s="722" t="s">
        <v>3272</v>
      </c>
    </row>
    <row r="325" spans="1:23" s="564" customFormat="1" ht="76.5">
      <c r="A325" s="557"/>
      <c r="B325" s="731" t="s">
        <v>3079</v>
      </c>
      <c r="C325" s="743">
        <v>45314</v>
      </c>
      <c r="D325" s="750" t="s">
        <v>3082</v>
      </c>
      <c r="E325" s="741">
        <f t="shared" si="80"/>
        <v>4703000000</v>
      </c>
      <c r="F325" s="741"/>
      <c r="G325" s="741">
        <f t="shared" si="81"/>
        <v>4703000000</v>
      </c>
      <c r="H325" s="752"/>
      <c r="I325" s="741"/>
      <c r="J325" s="751">
        <v>4703000000</v>
      </c>
      <c r="K325" s="741"/>
      <c r="L325" s="741"/>
      <c r="M325" s="741"/>
      <c r="N325" s="741"/>
      <c r="O325" s="741"/>
      <c r="P325" s="742"/>
      <c r="Q325" s="742"/>
      <c r="R325" s="742"/>
      <c r="S325" s="742"/>
      <c r="T325" s="742"/>
      <c r="U325" s="742"/>
      <c r="V325" s="650"/>
      <c r="W325" s="722" t="s">
        <v>3272</v>
      </c>
    </row>
    <row r="326" spans="1:23" s="564" customFormat="1" ht="76.5">
      <c r="A326" s="557"/>
      <c r="B326" s="731" t="s">
        <v>3079</v>
      </c>
      <c r="C326" s="743">
        <v>45313</v>
      </c>
      <c r="D326" s="750" t="s">
        <v>3083</v>
      </c>
      <c r="E326" s="741">
        <f t="shared" si="80"/>
        <v>612000000</v>
      </c>
      <c r="F326" s="741"/>
      <c r="G326" s="741">
        <f t="shared" si="81"/>
        <v>612000000</v>
      </c>
      <c r="H326" s="752"/>
      <c r="I326" s="741"/>
      <c r="J326" s="751">
        <v>612000000</v>
      </c>
      <c r="K326" s="741"/>
      <c r="L326" s="741"/>
      <c r="M326" s="741"/>
      <c r="N326" s="741"/>
      <c r="O326" s="741"/>
      <c r="P326" s="742"/>
      <c r="Q326" s="742"/>
      <c r="R326" s="742"/>
      <c r="S326" s="742"/>
      <c r="T326" s="742"/>
      <c r="U326" s="742"/>
      <c r="V326" s="650"/>
      <c r="W326" s="722" t="s">
        <v>3272</v>
      </c>
    </row>
    <row r="327" spans="1:23" s="564" customFormat="1" ht="76.5">
      <c r="A327" s="557"/>
      <c r="B327" s="731" t="s">
        <v>3084</v>
      </c>
      <c r="C327" s="743">
        <v>45313</v>
      </c>
      <c r="D327" s="750" t="s">
        <v>3085</v>
      </c>
      <c r="E327" s="741">
        <f t="shared" si="80"/>
        <v>11026000000</v>
      </c>
      <c r="F327" s="741"/>
      <c r="G327" s="741">
        <f t="shared" si="81"/>
        <v>11026000000</v>
      </c>
      <c r="H327" s="752"/>
      <c r="I327" s="741"/>
      <c r="J327" s="751">
        <v>11026000000</v>
      </c>
      <c r="K327" s="741"/>
      <c r="L327" s="741"/>
      <c r="M327" s="741"/>
      <c r="N327" s="741"/>
      <c r="O327" s="741"/>
      <c r="P327" s="742"/>
      <c r="Q327" s="742"/>
      <c r="R327" s="742"/>
      <c r="S327" s="742"/>
      <c r="T327" s="742"/>
      <c r="U327" s="742"/>
      <c r="V327" s="650"/>
      <c r="W327" s="722" t="s">
        <v>3272</v>
      </c>
    </row>
    <row r="328" spans="1:23" s="564" customFormat="1" ht="76.5">
      <c r="A328" s="557"/>
      <c r="B328" s="731" t="s">
        <v>3079</v>
      </c>
      <c r="C328" s="743">
        <v>45313</v>
      </c>
      <c r="D328" s="750" t="s">
        <v>3086</v>
      </c>
      <c r="E328" s="741">
        <f t="shared" si="80"/>
        <v>2639000000</v>
      </c>
      <c r="F328" s="741"/>
      <c r="G328" s="741">
        <f t="shared" si="81"/>
        <v>2639000000</v>
      </c>
      <c r="H328" s="752"/>
      <c r="I328" s="741"/>
      <c r="J328" s="751">
        <v>2639000000</v>
      </c>
      <c r="K328" s="741"/>
      <c r="L328" s="741"/>
      <c r="M328" s="741"/>
      <c r="N328" s="741"/>
      <c r="O328" s="741"/>
      <c r="P328" s="742"/>
      <c r="Q328" s="742"/>
      <c r="R328" s="742"/>
      <c r="S328" s="742"/>
      <c r="T328" s="742"/>
      <c r="U328" s="742"/>
      <c r="V328" s="650"/>
      <c r="W328" s="722" t="s">
        <v>3272</v>
      </c>
    </row>
    <row r="329" spans="1:23" s="564" customFormat="1" ht="76.5">
      <c r="A329" s="557"/>
      <c r="B329" s="731" t="s">
        <v>3087</v>
      </c>
      <c r="C329" s="743">
        <v>45313</v>
      </c>
      <c r="D329" s="750" t="s">
        <v>3088</v>
      </c>
      <c r="E329" s="741">
        <f t="shared" si="80"/>
        <v>1476000000</v>
      </c>
      <c r="F329" s="741"/>
      <c r="G329" s="741">
        <f t="shared" si="81"/>
        <v>1476000000</v>
      </c>
      <c r="H329" s="752"/>
      <c r="I329" s="741"/>
      <c r="J329" s="751">
        <v>1476000000</v>
      </c>
      <c r="K329" s="741"/>
      <c r="L329" s="741"/>
      <c r="M329" s="741"/>
      <c r="N329" s="741"/>
      <c r="O329" s="741"/>
      <c r="P329" s="742"/>
      <c r="Q329" s="742"/>
      <c r="R329" s="742"/>
      <c r="S329" s="742"/>
      <c r="T329" s="742"/>
      <c r="U329" s="742"/>
      <c r="V329" s="650"/>
      <c r="W329" s="722" t="s">
        <v>3272</v>
      </c>
    </row>
    <row r="330" spans="1:23" s="564" customFormat="1" ht="25.5">
      <c r="A330" s="557"/>
      <c r="B330" s="731" t="s">
        <v>3089</v>
      </c>
      <c r="C330" s="743">
        <v>45595</v>
      </c>
      <c r="D330" s="750" t="s">
        <v>3090</v>
      </c>
      <c r="E330" s="741">
        <f t="shared" si="80"/>
        <v>3000000</v>
      </c>
      <c r="F330" s="741"/>
      <c r="G330" s="741">
        <f t="shared" si="81"/>
        <v>3000000</v>
      </c>
      <c r="H330" s="752"/>
      <c r="I330" s="741"/>
      <c r="J330" s="751">
        <v>3000000</v>
      </c>
      <c r="K330" s="741"/>
      <c r="L330" s="741"/>
      <c r="M330" s="741"/>
      <c r="N330" s="741"/>
      <c r="O330" s="741"/>
      <c r="P330" s="742"/>
      <c r="Q330" s="742"/>
      <c r="R330" s="742"/>
      <c r="S330" s="742"/>
      <c r="T330" s="742"/>
      <c r="U330" s="742"/>
      <c r="V330" s="650"/>
      <c r="W330" s="722" t="s">
        <v>3272</v>
      </c>
    </row>
    <row r="331" spans="1:23" s="564" customFormat="1" ht="76.5">
      <c r="A331" s="557"/>
      <c r="B331" s="731" t="s">
        <v>3091</v>
      </c>
      <c r="C331" s="743">
        <v>45314</v>
      </c>
      <c r="D331" s="750" t="s">
        <v>3092</v>
      </c>
      <c r="E331" s="741">
        <f t="shared" si="80"/>
        <v>1608000000</v>
      </c>
      <c r="F331" s="741"/>
      <c r="G331" s="741">
        <f t="shared" si="81"/>
        <v>1608000000</v>
      </c>
      <c r="H331" s="752"/>
      <c r="I331" s="741"/>
      <c r="J331" s="751">
        <f>1608000000</f>
        <v>1608000000</v>
      </c>
      <c r="K331" s="741"/>
      <c r="L331" s="741"/>
      <c r="M331" s="741"/>
      <c r="N331" s="741"/>
      <c r="O331" s="741"/>
      <c r="P331" s="742"/>
      <c r="Q331" s="742"/>
      <c r="R331" s="742"/>
      <c r="S331" s="742"/>
      <c r="T331" s="742"/>
      <c r="U331" s="742"/>
      <c r="V331" s="650"/>
      <c r="W331" s="722" t="s">
        <v>3272</v>
      </c>
    </row>
    <row r="332" spans="1:23" s="564" customFormat="1" ht="76.5">
      <c r="A332" s="557"/>
      <c r="B332" s="731" t="s">
        <v>3079</v>
      </c>
      <c r="C332" s="743">
        <v>45148</v>
      </c>
      <c r="D332" s="750" t="s">
        <v>3093</v>
      </c>
      <c r="E332" s="741">
        <f t="shared" si="80"/>
        <v>104000000</v>
      </c>
      <c r="F332" s="741"/>
      <c r="G332" s="741">
        <f t="shared" si="81"/>
        <v>104000000</v>
      </c>
      <c r="H332" s="752"/>
      <c r="I332" s="741"/>
      <c r="J332" s="751">
        <v>104000000</v>
      </c>
      <c r="K332" s="741"/>
      <c r="L332" s="741"/>
      <c r="M332" s="741"/>
      <c r="N332" s="741"/>
      <c r="O332" s="741"/>
      <c r="P332" s="742"/>
      <c r="Q332" s="742"/>
      <c r="R332" s="742"/>
      <c r="S332" s="742"/>
      <c r="T332" s="742"/>
      <c r="U332" s="742"/>
      <c r="V332" s="650"/>
      <c r="W332" s="722" t="s">
        <v>3272</v>
      </c>
    </row>
    <row r="333" spans="1:23" s="564" customFormat="1" ht="76.5">
      <c r="A333" s="557"/>
      <c r="B333" s="731" t="s">
        <v>3091</v>
      </c>
      <c r="C333" s="743">
        <v>45313</v>
      </c>
      <c r="D333" s="750" t="s">
        <v>3094</v>
      </c>
      <c r="E333" s="741">
        <f t="shared" si="80"/>
        <v>21270000000</v>
      </c>
      <c r="F333" s="741"/>
      <c r="G333" s="741">
        <f t="shared" si="81"/>
        <v>21270000000</v>
      </c>
      <c r="H333" s="752"/>
      <c r="I333" s="741"/>
      <c r="J333" s="751">
        <v>21270000000</v>
      </c>
      <c r="K333" s="741"/>
      <c r="L333" s="741"/>
      <c r="M333" s="741"/>
      <c r="N333" s="741"/>
      <c r="O333" s="741"/>
      <c r="P333" s="742"/>
      <c r="Q333" s="742"/>
      <c r="R333" s="742"/>
      <c r="S333" s="742"/>
      <c r="T333" s="742"/>
      <c r="U333" s="742"/>
      <c r="V333" s="650"/>
      <c r="W333" s="722" t="s">
        <v>3272</v>
      </c>
    </row>
    <row r="334" spans="1:23" s="564" customFormat="1" ht="76.5">
      <c r="A334" s="557"/>
      <c r="B334" s="731" t="s">
        <v>3079</v>
      </c>
      <c r="C334" s="743">
        <v>45313</v>
      </c>
      <c r="D334" s="750" t="s">
        <v>3095</v>
      </c>
      <c r="E334" s="741">
        <f t="shared" si="80"/>
        <v>15577000000</v>
      </c>
      <c r="F334" s="741"/>
      <c r="G334" s="741">
        <f t="shared" si="81"/>
        <v>15577000000</v>
      </c>
      <c r="H334" s="752"/>
      <c r="I334" s="741"/>
      <c r="J334" s="751">
        <v>15577000000</v>
      </c>
      <c r="K334" s="741"/>
      <c r="L334" s="741"/>
      <c r="M334" s="741"/>
      <c r="N334" s="741"/>
      <c r="O334" s="741"/>
      <c r="P334" s="742"/>
      <c r="Q334" s="742"/>
      <c r="R334" s="742"/>
      <c r="S334" s="742"/>
      <c r="T334" s="742"/>
      <c r="U334" s="742"/>
      <c r="V334" s="650"/>
      <c r="W334" s="722" t="s">
        <v>3272</v>
      </c>
    </row>
    <row r="335" spans="1:23" s="564" customFormat="1" ht="76.5">
      <c r="A335" s="557"/>
      <c r="B335" s="731" t="s">
        <v>3096</v>
      </c>
      <c r="C335" s="743">
        <v>45449</v>
      </c>
      <c r="D335" s="750" t="s">
        <v>3097</v>
      </c>
      <c r="E335" s="741">
        <f t="shared" si="80"/>
        <v>0</v>
      </c>
      <c r="F335" s="741"/>
      <c r="G335" s="741">
        <f t="shared" si="81"/>
        <v>0</v>
      </c>
      <c r="H335" s="752"/>
      <c r="I335" s="741"/>
      <c r="J335" s="751"/>
      <c r="K335" s="741">
        <v>0</v>
      </c>
      <c r="L335" s="741"/>
      <c r="M335" s="741"/>
      <c r="N335" s="741"/>
      <c r="O335" s="741"/>
      <c r="P335" s="742"/>
      <c r="Q335" s="742"/>
      <c r="R335" s="742"/>
      <c r="S335" s="742"/>
      <c r="T335" s="742"/>
      <c r="U335" s="742"/>
      <c r="V335" s="650"/>
      <c r="W335" s="722" t="s">
        <v>3272</v>
      </c>
    </row>
    <row r="336" spans="1:23" s="564" customFormat="1" ht="242.25">
      <c r="A336" s="730"/>
      <c r="B336" s="731" t="s">
        <v>3334</v>
      </c>
      <c r="C336" s="743" t="s">
        <v>3333</v>
      </c>
      <c r="D336" s="750" t="s">
        <v>2919</v>
      </c>
      <c r="E336" s="741">
        <f t="shared" si="80"/>
        <v>10471000000</v>
      </c>
      <c r="F336" s="741"/>
      <c r="G336" s="741">
        <f t="shared" si="81"/>
        <v>10471000000</v>
      </c>
      <c r="H336" s="752"/>
      <c r="I336" s="741"/>
      <c r="J336" s="751"/>
      <c r="K336" s="741">
        <v>10471000000</v>
      </c>
      <c r="L336" s="741"/>
      <c r="M336" s="741"/>
      <c r="N336" s="741"/>
      <c r="O336" s="741"/>
      <c r="P336" s="742"/>
      <c r="Q336" s="742"/>
      <c r="R336" s="742"/>
      <c r="S336" s="742"/>
      <c r="T336" s="742"/>
      <c r="U336" s="742"/>
      <c r="V336" s="650"/>
      <c r="W336" s="722" t="s">
        <v>3272</v>
      </c>
    </row>
    <row r="337" spans="1:23" s="564" customFormat="1" ht="102">
      <c r="A337" s="730"/>
      <c r="B337" s="731" t="s">
        <v>3335</v>
      </c>
      <c r="C337" s="743" t="s">
        <v>3180</v>
      </c>
      <c r="D337" s="750" t="s">
        <v>2919</v>
      </c>
      <c r="E337" s="741">
        <f t="shared" si="80"/>
        <v>50092000000</v>
      </c>
      <c r="F337" s="741"/>
      <c r="G337" s="741">
        <f t="shared" si="81"/>
        <v>50092000000</v>
      </c>
      <c r="H337" s="752"/>
      <c r="I337" s="741"/>
      <c r="J337" s="751"/>
      <c r="K337" s="741">
        <v>50092000000</v>
      </c>
      <c r="L337" s="741"/>
      <c r="M337" s="741"/>
      <c r="N337" s="741"/>
      <c r="O337" s="741"/>
      <c r="P337" s="742"/>
      <c r="Q337" s="742"/>
      <c r="R337" s="742"/>
      <c r="S337" s="742"/>
      <c r="T337" s="742"/>
      <c r="U337" s="742"/>
      <c r="V337" s="650"/>
      <c r="W337" s="722" t="s">
        <v>3272</v>
      </c>
    </row>
    <row r="338" spans="1:23" s="564" customFormat="1" ht="25.5">
      <c r="A338" s="730"/>
      <c r="B338" s="734" t="s">
        <v>3317</v>
      </c>
      <c r="C338" s="735" t="s">
        <v>3191</v>
      </c>
      <c r="D338" s="750" t="s">
        <v>3194</v>
      </c>
      <c r="E338" s="741">
        <f t="shared" si="80"/>
        <v>7133000</v>
      </c>
      <c r="F338" s="741"/>
      <c r="G338" s="741"/>
      <c r="H338" s="752"/>
      <c r="I338" s="741"/>
      <c r="J338" s="751"/>
      <c r="K338" s="741"/>
      <c r="L338" s="741"/>
      <c r="M338" s="741">
        <f>SUM(N338:R338)</f>
        <v>7133000</v>
      </c>
      <c r="N338" s="741">
        <v>7133000</v>
      </c>
      <c r="O338" s="741"/>
      <c r="P338" s="742"/>
      <c r="Q338" s="742"/>
      <c r="R338" s="742"/>
      <c r="S338" s="742"/>
      <c r="T338" s="742"/>
      <c r="U338" s="742"/>
      <c r="V338" s="650"/>
      <c r="W338" s="564" t="s">
        <v>3643</v>
      </c>
    </row>
    <row r="339" spans="1:23" s="564" customFormat="1" ht="25.5">
      <c r="A339" s="730"/>
      <c r="B339" s="734" t="s">
        <v>3462</v>
      </c>
      <c r="C339" s="735" t="s">
        <v>3463</v>
      </c>
      <c r="D339" s="750" t="s">
        <v>3465</v>
      </c>
      <c r="E339" s="741">
        <f t="shared" si="80"/>
        <v>47923000</v>
      </c>
      <c r="F339" s="741"/>
      <c r="G339" s="741"/>
      <c r="H339" s="752"/>
      <c r="I339" s="741"/>
      <c r="J339" s="751"/>
      <c r="K339" s="741"/>
      <c r="L339" s="741"/>
      <c r="M339" s="741">
        <f t="shared" ref="M339:M341" si="82">SUM(N339:R339)</f>
        <v>47923000</v>
      </c>
      <c r="N339" s="741"/>
      <c r="O339" s="741"/>
      <c r="P339" s="742"/>
      <c r="Q339" s="742">
        <v>47923000</v>
      </c>
      <c r="R339" s="742"/>
      <c r="S339" s="742"/>
      <c r="T339" s="742"/>
      <c r="U339" s="742"/>
      <c r="V339" s="650"/>
      <c r="W339" s="564" t="s">
        <v>3643</v>
      </c>
    </row>
    <row r="340" spans="1:23" s="564" customFormat="1" ht="25.5">
      <c r="A340" s="730"/>
      <c r="B340" s="734" t="s">
        <v>3193</v>
      </c>
      <c r="C340" s="735" t="s">
        <v>3192</v>
      </c>
      <c r="D340" s="750" t="s">
        <v>3195</v>
      </c>
      <c r="E340" s="741">
        <f t="shared" si="80"/>
        <v>32929000</v>
      </c>
      <c r="F340" s="741"/>
      <c r="G340" s="741"/>
      <c r="H340" s="752"/>
      <c r="I340" s="741"/>
      <c r="J340" s="751"/>
      <c r="K340" s="741"/>
      <c r="L340" s="741"/>
      <c r="M340" s="741">
        <f t="shared" si="82"/>
        <v>32929000</v>
      </c>
      <c r="N340" s="741"/>
      <c r="O340" s="741"/>
      <c r="P340" s="742"/>
      <c r="Q340" s="742">
        <v>32929000</v>
      </c>
      <c r="R340" s="742"/>
      <c r="S340" s="742"/>
      <c r="T340" s="742"/>
      <c r="U340" s="742"/>
      <c r="V340" s="650"/>
      <c r="W340" s="564" t="s">
        <v>3643</v>
      </c>
    </row>
    <row r="341" spans="1:23" s="564" customFormat="1" ht="38.25">
      <c r="A341" s="730"/>
      <c r="B341" s="734" t="s">
        <v>3464</v>
      </c>
      <c r="C341" s="735" t="s">
        <v>3172</v>
      </c>
      <c r="D341" s="750" t="s">
        <v>3466</v>
      </c>
      <c r="E341" s="741">
        <f t="shared" si="80"/>
        <v>52952000</v>
      </c>
      <c r="F341" s="741"/>
      <c r="G341" s="741"/>
      <c r="H341" s="752"/>
      <c r="I341" s="741"/>
      <c r="J341" s="751"/>
      <c r="K341" s="741"/>
      <c r="L341" s="741"/>
      <c r="M341" s="741">
        <f t="shared" si="82"/>
        <v>52952000</v>
      </c>
      <c r="N341" s="741"/>
      <c r="O341" s="741"/>
      <c r="P341" s="742"/>
      <c r="Q341" s="742">
        <v>52952000</v>
      </c>
      <c r="R341" s="742"/>
      <c r="S341" s="742"/>
      <c r="T341" s="742"/>
      <c r="U341" s="742"/>
      <c r="V341" s="650"/>
      <c r="W341" s="564" t="s">
        <v>3643</v>
      </c>
    </row>
    <row r="342" spans="1:23" s="429" customFormat="1" outlineLevel="1">
      <c r="A342" s="423" t="s">
        <v>2864</v>
      </c>
      <c r="B342" s="985" t="s">
        <v>1143</v>
      </c>
      <c r="C342" s="421"/>
      <c r="D342" s="419"/>
      <c r="E342" s="600">
        <f>SUM(E343:E354)</f>
        <v>108122019781.68428</v>
      </c>
      <c r="F342" s="600">
        <f t="shared" ref="F342:U342" si="83">SUM(F343:F354)</f>
        <v>0</v>
      </c>
      <c r="G342" s="600">
        <f t="shared" si="83"/>
        <v>99194563252</v>
      </c>
      <c r="H342" s="600">
        <f t="shared" si="83"/>
        <v>0</v>
      </c>
      <c r="I342" s="600">
        <f t="shared" si="83"/>
        <v>0</v>
      </c>
      <c r="J342" s="600">
        <f t="shared" si="83"/>
        <v>18075563252</v>
      </c>
      <c r="K342" s="600">
        <f t="shared" si="83"/>
        <v>81119000000</v>
      </c>
      <c r="L342" s="600">
        <f t="shared" si="83"/>
        <v>0</v>
      </c>
      <c r="M342" s="600">
        <f t="shared" si="83"/>
        <v>8765794739.6842899</v>
      </c>
      <c r="N342" s="600">
        <f t="shared" si="83"/>
        <v>121955077.40000007</v>
      </c>
      <c r="O342" s="600">
        <f t="shared" si="83"/>
        <v>0</v>
      </c>
      <c r="P342" s="424">
        <f t="shared" si="83"/>
        <v>8565076275</v>
      </c>
      <c r="Q342" s="424">
        <f t="shared" si="83"/>
        <v>78763387.284289062</v>
      </c>
      <c r="R342" s="424">
        <f t="shared" si="83"/>
        <v>0</v>
      </c>
      <c r="S342" s="424">
        <f t="shared" si="83"/>
        <v>0</v>
      </c>
      <c r="T342" s="424">
        <f t="shared" si="83"/>
        <v>0</v>
      </c>
      <c r="U342" s="424">
        <f t="shared" si="83"/>
        <v>161661790</v>
      </c>
      <c r="V342" s="428"/>
      <c r="W342" s="968">
        <f>F342+G342+M342+S342+T342+U342-E342</f>
        <v>0</v>
      </c>
    </row>
    <row r="343" spans="1:23" ht="63.75" outlineLevel="1">
      <c r="A343" s="730"/>
      <c r="B343" s="731" t="s">
        <v>3323</v>
      </c>
      <c r="C343" s="695" t="s">
        <v>3301</v>
      </c>
      <c r="D343" s="491" t="s">
        <v>3050</v>
      </c>
      <c r="E343" s="728">
        <f t="shared" ref="E343:E354" si="84">F343+G343+M343+S343+T343+U343</f>
        <v>81119000000</v>
      </c>
      <c r="F343" s="728"/>
      <c r="G343" s="728">
        <f t="shared" ref="G343:G346" si="85">SUM(H343:L343)</f>
        <v>81119000000</v>
      </c>
      <c r="H343" s="728"/>
      <c r="I343" s="728"/>
      <c r="J343" s="728"/>
      <c r="K343" s="728">
        <v>81119000000</v>
      </c>
      <c r="L343" s="728"/>
      <c r="M343" s="728"/>
      <c r="N343" s="728"/>
      <c r="O343" s="728"/>
      <c r="P343" s="507"/>
      <c r="Q343" s="507"/>
      <c r="R343" s="507"/>
      <c r="S343" s="507"/>
      <c r="T343" s="507"/>
      <c r="U343" s="507"/>
      <c r="V343" s="506"/>
      <c r="W343" s="722" t="s">
        <v>3272</v>
      </c>
    </row>
    <row r="344" spans="1:23" ht="51" outlineLevel="1">
      <c r="A344" s="730"/>
      <c r="B344" s="731" t="s">
        <v>3324</v>
      </c>
      <c r="C344" s="695">
        <v>45209</v>
      </c>
      <c r="D344" s="491" t="s">
        <v>3325</v>
      </c>
      <c r="E344" s="728">
        <f t="shared" si="84"/>
        <v>18075563252</v>
      </c>
      <c r="F344" s="728"/>
      <c r="G344" s="728">
        <f t="shared" si="85"/>
        <v>18075563252</v>
      </c>
      <c r="H344" s="728"/>
      <c r="I344" s="728"/>
      <c r="J344" s="728">
        <v>18075563252</v>
      </c>
      <c r="K344" s="728"/>
      <c r="L344" s="728"/>
      <c r="M344" s="728"/>
      <c r="N344" s="728"/>
      <c r="O344" s="728"/>
      <c r="P344" s="507"/>
      <c r="Q344" s="507"/>
      <c r="R344" s="507"/>
      <c r="S344" s="507"/>
      <c r="T344" s="507"/>
      <c r="U344" s="507"/>
      <c r="V344" s="506"/>
      <c r="W344" s="722" t="s">
        <v>3272</v>
      </c>
    </row>
    <row r="345" spans="1:23" ht="38.25" outlineLevel="1">
      <c r="A345" s="730"/>
      <c r="B345" s="731" t="s">
        <v>3326</v>
      </c>
      <c r="C345" s="695">
        <v>45195</v>
      </c>
      <c r="D345" s="491" t="s">
        <v>3327</v>
      </c>
      <c r="E345" s="728">
        <f t="shared" si="84"/>
        <v>83257790</v>
      </c>
      <c r="F345" s="728"/>
      <c r="G345" s="728">
        <f t="shared" si="85"/>
        <v>0</v>
      </c>
      <c r="H345" s="728"/>
      <c r="I345" s="728"/>
      <c r="J345" s="728"/>
      <c r="K345" s="728"/>
      <c r="L345" s="728"/>
      <c r="M345" s="728"/>
      <c r="N345" s="728"/>
      <c r="O345" s="728"/>
      <c r="P345" s="507"/>
      <c r="Q345" s="507"/>
      <c r="R345" s="507"/>
      <c r="S345" s="507"/>
      <c r="T345" s="507"/>
      <c r="U345" s="507">
        <v>83257790</v>
      </c>
      <c r="V345" s="506"/>
      <c r="W345" s="722" t="s">
        <v>3272</v>
      </c>
    </row>
    <row r="346" spans="1:23" ht="45.4" customHeight="1" outlineLevel="1">
      <c r="A346" s="730"/>
      <c r="B346" s="731" t="s">
        <v>3328</v>
      </c>
      <c r="C346" s="695">
        <v>45324</v>
      </c>
      <c r="D346" s="491" t="s">
        <v>3329</v>
      </c>
      <c r="E346" s="728">
        <f t="shared" si="84"/>
        <v>78404000</v>
      </c>
      <c r="F346" s="728"/>
      <c r="G346" s="728">
        <f t="shared" si="85"/>
        <v>0</v>
      </c>
      <c r="H346" s="728"/>
      <c r="I346" s="728"/>
      <c r="J346" s="728"/>
      <c r="K346" s="728"/>
      <c r="L346" s="728"/>
      <c r="M346" s="728"/>
      <c r="N346" s="728"/>
      <c r="O346" s="728"/>
      <c r="P346" s="507"/>
      <c r="Q346" s="507"/>
      <c r="R346" s="507"/>
      <c r="S346" s="507"/>
      <c r="T346" s="507"/>
      <c r="U346" s="507">
        <v>78404000</v>
      </c>
      <c r="V346" s="506"/>
      <c r="W346" s="722" t="s">
        <v>3272</v>
      </c>
    </row>
    <row r="347" spans="1:23" ht="25.5" outlineLevel="1">
      <c r="A347" s="730"/>
      <c r="B347" s="734" t="s">
        <v>3591</v>
      </c>
      <c r="C347" s="735" t="s">
        <v>2971</v>
      </c>
      <c r="D347" s="491" t="s">
        <v>3580</v>
      </c>
      <c r="E347" s="728">
        <f t="shared" si="84"/>
        <v>39486044.400000073</v>
      </c>
      <c r="F347" s="728"/>
      <c r="G347" s="728"/>
      <c r="H347" s="728"/>
      <c r="I347" s="728"/>
      <c r="J347" s="728"/>
      <c r="K347" s="728"/>
      <c r="L347" s="728"/>
      <c r="M347" s="728">
        <f>SUM(N347:R347)</f>
        <v>39486044.400000073</v>
      </c>
      <c r="N347" s="728">
        <v>39486044.400000073</v>
      </c>
      <c r="O347" s="728"/>
      <c r="P347" s="507"/>
      <c r="Q347" s="507"/>
      <c r="R347" s="507"/>
      <c r="S347" s="507"/>
      <c r="T347" s="507"/>
      <c r="U347" s="507"/>
      <c r="V347" s="506"/>
      <c r="W347" s="564" t="s">
        <v>3643</v>
      </c>
    </row>
    <row r="348" spans="1:23" ht="25.5" outlineLevel="1">
      <c r="A348" s="730"/>
      <c r="B348" s="734" t="s">
        <v>3592</v>
      </c>
      <c r="C348" s="735" t="s">
        <v>3589</v>
      </c>
      <c r="D348" s="491" t="s">
        <v>3581</v>
      </c>
      <c r="E348" s="728">
        <f t="shared" si="84"/>
        <v>29195167</v>
      </c>
      <c r="F348" s="728"/>
      <c r="G348" s="728"/>
      <c r="H348" s="728"/>
      <c r="I348" s="728"/>
      <c r="J348" s="728"/>
      <c r="K348" s="728"/>
      <c r="L348" s="728"/>
      <c r="M348" s="728">
        <f t="shared" ref="M348:M354" si="86">SUM(N348:R348)</f>
        <v>29195167</v>
      </c>
      <c r="N348" s="728">
        <v>29195167</v>
      </c>
      <c r="O348" s="728"/>
      <c r="P348" s="507"/>
      <c r="Q348" s="507"/>
      <c r="R348" s="507"/>
      <c r="S348" s="507"/>
      <c r="T348" s="507"/>
      <c r="U348" s="507"/>
      <c r="V348" s="506"/>
      <c r="W348" s="564" t="s">
        <v>3643</v>
      </c>
    </row>
    <row r="349" spans="1:23" ht="25.5" outlineLevel="1">
      <c r="A349" s="730"/>
      <c r="B349" s="734" t="s">
        <v>3593</v>
      </c>
      <c r="C349" s="735" t="s">
        <v>3590</v>
      </c>
      <c r="D349" s="491" t="s">
        <v>3582</v>
      </c>
      <c r="E349" s="728">
        <f t="shared" si="84"/>
        <v>27132866</v>
      </c>
      <c r="F349" s="728"/>
      <c r="G349" s="728"/>
      <c r="H349" s="728"/>
      <c r="I349" s="728"/>
      <c r="J349" s="728"/>
      <c r="K349" s="728"/>
      <c r="L349" s="728"/>
      <c r="M349" s="728">
        <f t="shared" si="86"/>
        <v>27132866</v>
      </c>
      <c r="N349" s="728">
        <v>27132866</v>
      </c>
      <c r="O349" s="728"/>
      <c r="P349" s="507"/>
      <c r="Q349" s="507"/>
      <c r="R349" s="507"/>
      <c r="S349" s="507"/>
      <c r="T349" s="507"/>
      <c r="U349" s="507"/>
      <c r="V349" s="506"/>
      <c r="W349" s="564" t="s">
        <v>3643</v>
      </c>
    </row>
    <row r="350" spans="1:23" outlineLevel="1">
      <c r="A350" s="730"/>
      <c r="B350" s="734" t="s">
        <v>3594</v>
      </c>
      <c r="C350" s="735" t="s">
        <v>2969</v>
      </c>
      <c r="D350" s="491" t="s">
        <v>3583</v>
      </c>
      <c r="E350" s="728">
        <f t="shared" si="84"/>
        <v>26141000</v>
      </c>
      <c r="F350" s="728"/>
      <c r="G350" s="728"/>
      <c r="H350" s="728"/>
      <c r="I350" s="728"/>
      <c r="J350" s="728"/>
      <c r="K350" s="728"/>
      <c r="L350" s="728"/>
      <c r="M350" s="728">
        <f t="shared" si="86"/>
        <v>26141000</v>
      </c>
      <c r="N350" s="728">
        <v>26141000</v>
      </c>
      <c r="O350" s="728"/>
      <c r="P350" s="507"/>
      <c r="Q350" s="507"/>
      <c r="R350" s="507"/>
      <c r="S350" s="507"/>
      <c r="T350" s="507"/>
      <c r="U350" s="507"/>
      <c r="V350" s="506"/>
      <c r="W350" s="564" t="s">
        <v>3643</v>
      </c>
    </row>
    <row r="351" spans="1:23" ht="63.75" outlineLevel="1">
      <c r="A351" s="730"/>
      <c r="B351" s="734" t="s">
        <v>3595</v>
      </c>
      <c r="C351" s="735">
        <v>45476</v>
      </c>
      <c r="D351" s="491" t="s">
        <v>3584</v>
      </c>
      <c r="E351" s="728">
        <f t="shared" si="84"/>
        <v>41494652.284289069</v>
      </c>
      <c r="F351" s="728"/>
      <c r="G351" s="728"/>
      <c r="H351" s="728"/>
      <c r="I351" s="728"/>
      <c r="J351" s="728"/>
      <c r="K351" s="728"/>
      <c r="L351" s="728"/>
      <c r="M351" s="728">
        <f t="shared" si="86"/>
        <v>41494652.284289069</v>
      </c>
      <c r="N351" s="728"/>
      <c r="O351" s="728"/>
      <c r="P351" s="507"/>
      <c r="Q351" s="507">
        <v>41494652.284289069</v>
      </c>
      <c r="R351" s="507"/>
      <c r="S351" s="507"/>
      <c r="T351" s="507"/>
      <c r="U351" s="507"/>
      <c r="V351" s="506"/>
      <c r="W351" s="564" t="s">
        <v>3643</v>
      </c>
    </row>
    <row r="352" spans="1:23" ht="51" outlineLevel="1">
      <c r="A352" s="730"/>
      <c r="B352" s="734" t="s">
        <v>3596</v>
      </c>
      <c r="C352" s="757" t="s">
        <v>3587</v>
      </c>
      <c r="D352" s="491" t="s">
        <v>3585</v>
      </c>
      <c r="E352" s="728">
        <f t="shared" si="84"/>
        <v>22942093</v>
      </c>
      <c r="F352" s="728"/>
      <c r="G352" s="728"/>
      <c r="H352" s="728"/>
      <c r="I352" s="728"/>
      <c r="J352" s="728"/>
      <c r="K352" s="728"/>
      <c r="L352" s="728"/>
      <c r="M352" s="728">
        <f t="shared" si="86"/>
        <v>22942093</v>
      </c>
      <c r="N352" s="728"/>
      <c r="O352" s="728"/>
      <c r="P352" s="507"/>
      <c r="Q352" s="507">
        <v>22942093</v>
      </c>
      <c r="R352" s="507"/>
      <c r="S352" s="507"/>
      <c r="T352" s="507"/>
      <c r="U352" s="507"/>
      <c r="V352" s="506"/>
      <c r="W352" s="564" t="s">
        <v>3643</v>
      </c>
    </row>
    <row r="353" spans="1:23" ht="51" outlineLevel="1">
      <c r="A353" s="730"/>
      <c r="B353" s="734" t="s">
        <v>3193</v>
      </c>
      <c r="C353" s="735" t="s">
        <v>3588</v>
      </c>
      <c r="D353" s="491" t="s">
        <v>3585</v>
      </c>
      <c r="E353" s="728">
        <f t="shared" si="84"/>
        <v>14326642</v>
      </c>
      <c r="F353" s="728"/>
      <c r="G353" s="728"/>
      <c r="H353" s="728"/>
      <c r="I353" s="728"/>
      <c r="J353" s="728"/>
      <c r="K353" s="728"/>
      <c r="L353" s="728"/>
      <c r="M353" s="728">
        <f t="shared" si="86"/>
        <v>14326642</v>
      </c>
      <c r="N353" s="728"/>
      <c r="O353" s="728"/>
      <c r="P353" s="507"/>
      <c r="Q353" s="507">
        <v>14326642</v>
      </c>
      <c r="R353" s="507"/>
      <c r="S353" s="507"/>
      <c r="T353" s="507"/>
      <c r="U353" s="507"/>
      <c r="V353" s="506"/>
      <c r="W353" s="564" t="s">
        <v>3643</v>
      </c>
    </row>
    <row r="354" spans="1:23" ht="38.25" outlineLevel="1">
      <c r="A354" s="730"/>
      <c r="B354" s="734" t="s">
        <v>3579</v>
      </c>
      <c r="C354" s="735">
        <v>45182</v>
      </c>
      <c r="D354" s="491" t="s">
        <v>3586</v>
      </c>
      <c r="E354" s="728">
        <f t="shared" si="84"/>
        <v>8565076275</v>
      </c>
      <c r="F354" s="728"/>
      <c r="G354" s="728"/>
      <c r="H354" s="728"/>
      <c r="I354" s="728"/>
      <c r="J354" s="728"/>
      <c r="K354" s="728"/>
      <c r="L354" s="728"/>
      <c r="M354" s="728">
        <f t="shared" si="86"/>
        <v>8565076275</v>
      </c>
      <c r="N354" s="728"/>
      <c r="O354" s="728"/>
      <c r="P354" s="507">
        <v>8565076275</v>
      </c>
      <c r="Q354" s="507"/>
      <c r="R354" s="507"/>
      <c r="S354" s="507"/>
      <c r="T354" s="507"/>
      <c r="U354" s="507"/>
      <c r="V354" s="506"/>
      <c r="W354" s="564" t="s">
        <v>3643</v>
      </c>
    </row>
    <row r="355" spans="1:23" s="429" customFormat="1" outlineLevel="1">
      <c r="A355" s="423" t="s">
        <v>2865</v>
      </c>
      <c r="B355" s="985" t="s">
        <v>1141</v>
      </c>
      <c r="C355" s="421"/>
      <c r="D355" s="419"/>
      <c r="E355" s="600">
        <f t="shared" ref="E355:U355" si="87">SUM(E356:E375)</f>
        <v>193430682678</v>
      </c>
      <c r="F355" s="600">
        <f t="shared" si="87"/>
        <v>0</v>
      </c>
      <c r="G355" s="600">
        <f t="shared" si="87"/>
        <v>164302162537</v>
      </c>
      <c r="H355" s="600">
        <f t="shared" si="87"/>
        <v>0</v>
      </c>
      <c r="I355" s="600">
        <f t="shared" si="87"/>
        <v>0</v>
      </c>
      <c r="J355" s="600">
        <f t="shared" si="87"/>
        <v>242121556</v>
      </c>
      <c r="K355" s="600">
        <f t="shared" si="87"/>
        <v>164060040981</v>
      </c>
      <c r="L355" s="600">
        <f t="shared" si="87"/>
        <v>0</v>
      </c>
      <c r="M355" s="600">
        <f t="shared" si="87"/>
        <v>29071808000</v>
      </c>
      <c r="N355" s="600">
        <f t="shared" si="87"/>
        <v>128856000</v>
      </c>
      <c r="O355" s="600">
        <f t="shared" si="87"/>
        <v>0</v>
      </c>
      <c r="P355" s="424">
        <f t="shared" si="87"/>
        <v>28841000000</v>
      </c>
      <c r="Q355" s="424">
        <f t="shared" si="87"/>
        <v>101952000</v>
      </c>
      <c r="R355" s="424">
        <f t="shared" si="87"/>
        <v>0</v>
      </c>
      <c r="S355" s="424">
        <f t="shared" si="87"/>
        <v>0</v>
      </c>
      <c r="T355" s="424">
        <f t="shared" si="87"/>
        <v>0</v>
      </c>
      <c r="U355" s="424">
        <f t="shared" si="87"/>
        <v>56712141</v>
      </c>
      <c r="V355" s="428"/>
      <c r="W355" s="968">
        <f>F355+G355+M355+S355+T355+U355-E355</f>
        <v>0</v>
      </c>
    </row>
    <row r="356" spans="1:23" s="564" customFormat="1" ht="76.5">
      <c r="A356" s="557"/>
      <c r="B356" s="731" t="s">
        <v>3045</v>
      </c>
      <c r="C356" s="743">
        <v>45380</v>
      </c>
      <c r="D356" s="750" t="s">
        <v>3046</v>
      </c>
      <c r="E356" s="741">
        <f t="shared" ref="E356:E375" si="88">F356+G356+M356+S356+T356+U356</f>
        <v>68943000</v>
      </c>
      <c r="F356" s="741"/>
      <c r="G356" s="741">
        <f t="shared" ref="G356:G361" si="89">SUM(H356:L356)</f>
        <v>68943000</v>
      </c>
      <c r="H356" s="752"/>
      <c r="I356" s="741"/>
      <c r="J356" s="751">
        <v>68943000</v>
      </c>
      <c r="K356" s="741"/>
      <c r="L356" s="741"/>
      <c r="M356" s="741">
        <f>SUM(N356:R356)</f>
        <v>0</v>
      </c>
      <c r="N356" s="741"/>
      <c r="O356" s="741"/>
      <c r="P356" s="742"/>
      <c r="Q356" s="742"/>
      <c r="R356" s="742"/>
      <c r="S356" s="742"/>
      <c r="T356" s="742"/>
      <c r="U356" s="742"/>
      <c r="V356" s="650"/>
      <c r="W356" s="722" t="s">
        <v>3272</v>
      </c>
    </row>
    <row r="357" spans="1:23" s="564" customFormat="1" ht="38.25">
      <c r="A357" s="557"/>
      <c r="B357" s="731" t="s">
        <v>3045</v>
      </c>
      <c r="C357" s="743">
        <v>45456</v>
      </c>
      <c r="D357" s="750" t="s">
        <v>3047</v>
      </c>
      <c r="E357" s="741">
        <f t="shared" si="88"/>
        <v>154108889</v>
      </c>
      <c r="F357" s="741"/>
      <c r="G357" s="741">
        <f t="shared" si="89"/>
        <v>154108889</v>
      </c>
      <c r="H357" s="752"/>
      <c r="I357" s="741"/>
      <c r="J357" s="751">
        <v>154108889</v>
      </c>
      <c r="K357" s="741"/>
      <c r="L357" s="741"/>
      <c r="M357" s="741">
        <f t="shared" ref="M357:M373" si="90">SUM(N357:R357)</f>
        <v>0</v>
      </c>
      <c r="N357" s="741"/>
      <c r="O357" s="741"/>
      <c r="P357" s="742"/>
      <c r="Q357" s="742"/>
      <c r="R357" s="742"/>
      <c r="S357" s="742"/>
      <c r="T357" s="742"/>
      <c r="U357" s="742"/>
      <c r="V357" s="650"/>
      <c r="W357" s="722" t="s">
        <v>3272</v>
      </c>
    </row>
    <row r="358" spans="1:23" s="564" customFormat="1" ht="63.75">
      <c r="A358" s="557"/>
      <c r="B358" s="731" t="s">
        <v>3048</v>
      </c>
      <c r="C358" s="743">
        <v>45168</v>
      </c>
      <c r="D358" s="750" t="s">
        <v>3049</v>
      </c>
      <c r="E358" s="741">
        <f t="shared" si="88"/>
        <v>19069667</v>
      </c>
      <c r="F358" s="741"/>
      <c r="G358" s="741">
        <f t="shared" si="89"/>
        <v>19069667</v>
      </c>
      <c r="H358" s="752"/>
      <c r="I358" s="741"/>
      <c r="J358" s="751">
        <v>19069667</v>
      </c>
      <c r="K358" s="741"/>
      <c r="L358" s="741"/>
      <c r="M358" s="741">
        <f t="shared" si="90"/>
        <v>0</v>
      </c>
      <c r="N358" s="741"/>
      <c r="O358" s="741"/>
      <c r="P358" s="742"/>
      <c r="Q358" s="742"/>
      <c r="R358" s="742"/>
      <c r="S358" s="742"/>
      <c r="T358" s="742"/>
      <c r="U358" s="742"/>
      <c r="V358" s="650"/>
      <c r="W358" s="722" t="s">
        <v>3272</v>
      </c>
    </row>
    <row r="359" spans="1:23" s="564" customFormat="1" ht="114.75">
      <c r="A359" s="557"/>
      <c r="B359" s="731" t="s">
        <v>3338</v>
      </c>
      <c r="C359" s="743" t="s">
        <v>3247</v>
      </c>
      <c r="D359" s="750" t="s">
        <v>3050</v>
      </c>
      <c r="E359" s="741">
        <f t="shared" si="88"/>
        <v>162866000000</v>
      </c>
      <c r="F359" s="741"/>
      <c r="G359" s="741">
        <f t="shared" si="89"/>
        <v>162866000000</v>
      </c>
      <c r="H359" s="752"/>
      <c r="I359" s="741"/>
      <c r="J359" s="751"/>
      <c r="K359" s="741">
        <v>162866000000</v>
      </c>
      <c r="L359" s="741"/>
      <c r="M359" s="741">
        <f t="shared" si="90"/>
        <v>0</v>
      </c>
      <c r="N359" s="741"/>
      <c r="O359" s="741"/>
      <c r="P359" s="742"/>
      <c r="Q359" s="742"/>
      <c r="R359" s="742"/>
      <c r="S359" s="742"/>
      <c r="T359" s="742"/>
      <c r="U359" s="742"/>
      <c r="V359" s="650"/>
      <c r="W359" s="564" t="s">
        <v>3272</v>
      </c>
    </row>
    <row r="360" spans="1:23" s="564" customFormat="1" ht="165.75">
      <c r="A360" s="557"/>
      <c r="B360" s="731" t="s">
        <v>3336</v>
      </c>
      <c r="C360" s="743" t="s">
        <v>3247</v>
      </c>
      <c r="D360" s="750" t="s">
        <v>3051</v>
      </c>
      <c r="E360" s="741">
        <f t="shared" si="88"/>
        <v>422701981</v>
      </c>
      <c r="F360" s="741"/>
      <c r="G360" s="741">
        <f t="shared" si="89"/>
        <v>422701981</v>
      </c>
      <c r="H360" s="752"/>
      <c r="I360" s="741"/>
      <c r="J360" s="751"/>
      <c r="K360" s="741">
        <v>422701981</v>
      </c>
      <c r="L360" s="741"/>
      <c r="M360" s="741">
        <f t="shared" si="90"/>
        <v>0</v>
      </c>
      <c r="N360" s="741"/>
      <c r="O360" s="741"/>
      <c r="P360" s="742"/>
      <c r="Q360" s="742"/>
      <c r="R360" s="742"/>
      <c r="S360" s="742"/>
      <c r="T360" s="742"/>
      <c r="U360" s="742"/>
      <c r="V360" s="650"/>
      <c r="W360" s="722" t="s">
        <v>3272</v>
      </c>
    </row>
    <row r="361" spans="1:23" s="564" customFormat="1" ht="102">
      <c r="A361" s="557"/>
      <c r="B361" s="731" t="s">
        <v>3337</v>
      </c>
      <c r="C361" s="743" t="s">
        <v>3247</v>
      </c>
      <c r="D361" s="750" t="s">
        <v>3052</v>
      </c>
      <c r="E361" s="741">
        <f t="shared" si="88"/>
        <v>771339000</v>
      </c>
      <c r="F361" s="741"/>
      <c r="G361" s="741">
        <f t="shared" si="89"/>
        <v>771339000</v>
      </c>
      <c r="H361" s="752"/>
      <c r="I361" s="741"/>
      <c r="J361" s="751"/>
      <c r="K361" s="741">
        <v>771339000</v>
      </c>
      <c r="L361" s="741"/>
      <c r="M361" s="741">
        <f t="shared" si="90"/>
        <v>0</v>
      </c>
      <c r="N361" s="741"/>
      <c r="O361" s="741"/>
      <c r="P361" s="742"/>
      <c r="Q361" s="742"/>
      <c r="R361" s="742"/>
      <c r="S361" s="742"/>
      <c r="T361" s="742"/>
      <c r="U361" s="742"/>
      <c r="V361" s="650"/>
      <c r="W361" s="722" t="s">
        <v>3272</v>
      </c>
    </row>
    <row r="362" spans="1:23" s="564" customFormat="1" ht="76.5">
      <c r="A362" s="557"/>
      <c r="B362" s="731" t="s">
        <v>3053</v>
      </c>
      <c r="C362" s="743">
        <v>45325</v>
      </c>
      <c r="D362" s="750" t="s">
        <v>3054</v>
      </c>
      <c r="E362" s="741">
        <f t="shared" si="88"/>
        <v>31661141</v>
      </c>
      <c r="F362" s="741"/>
      <c r="G362" s="741"/>
      <c r="H362" s="752"/>
      <c r="I362" s="741"/>
      <c r="J362" s="751"/>
      <c r="K362" s="741"/>
      <c r="L362" s="741"/>
      <c r="M362" s="741">
        <f t="shared" si="90"/>
        <v>0</v>
      </c>
      <c r="N362" s="741"/>
      <c r="O362" s="741"/>
      <c r="P362" s="742"/>
      <c r="Q362" s="742"/>
      <c r="R362" s="742"/>
      <c r="S362" s="742"/>
      <c r="T362" s="742"/>
      <c r="U362" s="742">
        <v>31661141</v>
      </c>
      <c r="V362" s="650"/>
      <c r="W362" s="722" t="s">
        <v>3272</v>
      </c>
    </row>
    <row r="363" spans="1:23" s="564" customFormat="1" ht="76.5">
      <c r="A363" s="557"/>
      <c r="B363" s="731" t="s">
        <v>3053</v>
      </c>
      <c r="C363" s="743">
        <v>45323</v>
      </c>
      <c r="D363" s="750" t="s">
        <v>3055</v>
      </c>
      <c r="E363" s="741">
        <f t="shared" si="88"/>
        <v>25051000</v>
      </c>
      <c r="F363" s="741"/>
      <c r="G363" s="741"/>
      <c r="H363" s="752"/>
      <c r="I363" s="741"/>
      <c r="J363" s="751"/>
      <c r="K363" s="741"/>
      <c r="L363" s="741"/>
      <c r="M363" s="741">
        <f t="shared" si="90"/>
        <v>0</v>
      </c>
      <c r="N363" s="741"/>
      <c r="O363" s="741"/>
      <c r="P363" s="742"/>
      <c r="Q363" s="742"/>
      <c r="R363" s="742"/>
      <c r="S363" s="742"/>
      <c r="T363" s="742"/>
      <c r="U363" s="742">
        <v>25051000</v>
      </c>
      <c r="V363" s="650"/>
      <c r="W363" s="722" t="s">
        <v>3272</v>
      </c>
    </row>
    <row r="364" spans="1:23" s="564" customFormat="1" ht="25.5">
      <c r="A364" s="730"/>
      <c r="B364" s="734" t="s">
        <v>3433</v>
      </c>
      <c r="C364" s="735">
        <v>45448</v>
      </c>
      <c r="D364" s="726" t="s">
        <v>3434</v>
      </c>
      <c r="E364" s="741">
        <f t="shared" si="88"/>
        <v>29609000</v>
      </c>
      <c r="F364" s="741"/>
      <c r="G364" s="741"/>
      <c r="H364" s="752"/>
      <c r="I364" s="741"/>
      <c r="J364" s="751"/>
      <c r="K364" s="741"/>
      <c r="L364" s="741"/>
      <c r="M364" s="741">
        <f t="shared" si="90"/>
        <v>29609000</v>
      </c>
      <c r="N364" s="741">
        <v>29609000</v>
      </c>
      <c r="O364" s="741"/>
      <c r="P364" s="742"/>
      <c r="Q364" s="742"/>
      <c r="R364" s="742"/>
      <c r="S364" s="742"/>
      <c r="T364" s="742"/>
      <c r="U364" s="742"/>
      <c r="V364" s="650"/>
      <c r="W364" s="722" t="s">
        <v>3643</v>
      </c>
    </row>
    <row r="365" spans="1:23" s="564" customFormat="1" ht="25.5">
      <c r="A365" s="730"/>
      <c r="B365" s="734" t="s">
        <v>3433</v>
      </c>
      <c r="C365" s="735">
        <v>45448</v>
      </c>
      <c r="D365" s="726" t="s">
        <v>3434</v>
      </c>
      <c r="E365" s="741">
        <f t="shared" si="88"/>
        <v>26442000</v>
      </c>
      <c r="F365" s="741"/>
      <c r="G365" s="741"/>
      <c r="H365" s="752"/>
      <c r="I365" s="741"/>
      <c r="J365" s="751"/>
      <c r="K365" s="741"/>
      <c r="L365" s="741"/>
      <c r="M365" s="741">
        <f t="shared" si="90"/>
        <v>26442000</v>
      </c>
      <c r="N365" s="741">
        <v>26442000</v>
      </c>
      <c r="O365" s="741"/>
      <c r="P365" s="742"/>
      <c r="Q365" s="742"/>
      <c r="R365" s="742"/>
      <c r="S365" s="742"/>
      <c r="T365" s="742"/>
      <c r="U365" s="742"/>
      <c r="V365" s="650"/>
      <c r="W365" s="722" t="s">
        <v>3643</v>
      </c>
    </row>
    <row r="366" spans="1:23" s="564" customFormat="1" ht="25.5">
      <c r="A366" s="730"/>
      <c r="B366" s="734" t="s">
        <v>3433</v>
      </c>
      <c r="C366" s="735">
        <v>45448</v>
      </c>
      <c r="D366" s="726" t="s">
        <v>3434</v>
      </c>
      <c r="E366" s="741">
        <f t="shared" si="88"/>
        <v>6398000</v>
      </c>
      <c r="F366" s="741"/>
      <c r="G366" s="741"/>
      <c r="H366" s="752"/>
      <c r="I366" s="741"/>
      <c r="J366" s="751"/>
      <c r="K366" s="741"/>
      <c r="L366" s="741"/>
      <c r="M366" s="741">
        <f t="shared" si="90"/>
        <v>6398000</v>
      </c>
      <c r="N366" s="741">
        <v>6398000</v>
      </c>
      <c r="O366" s="741"/>
      <c r="P366" s="742"/>
      <c r="Q366" s="742"/>
      <c r="R366" s="742"/>
      <c r="S366" s="742"/>
      <c r="T366" s="742"/>
      <c r="U366" s="742"/>
      <c r="V366" s="650"/>
      <c r="W366" s="722" t="s">
        <v>3643</v>
      </c>
    </row>
    <row r="367" spans="1:23" s="564" customFormat="1" ht="25.5">
      <c r="A367" s="730"/>
      <c r="B367" s="734" t="s">
        <v>3433</v>
      </c>
      <c r="C367" s="735">
        <v>45448</v>
      </c>
      <c r="D367" s="726" t="s">
        <v>3434</v>
      </c>
      <c r="E367" s="741">
        <f t="shared" si="88"/>
        <v>11423000</v>
      </c>
      <c r="F367" s="741"/>
      <c r="G367" s="741"/>
      <c r="H367" s="752"/>
      <c r="I367" s="741"/>
      <c r="J367" s="751"/>
      <c r="K367" s="741"/>
      <c r="L367" s="741"/>
      <c r="M367" s="741">
        <f t="shared" si="90"/>
        <v>11423000</v>
      </c>
      <c r="N367" s="741">
        <v>11423000</v>
      </c>
      <c r="O367" s="741"/>
      <c r="P367" s="742"/>
      <c r="Q367" s="742"/>
      <c r="R367" s="742"/>
      <c r="S367" s="742"/>
      <c r="T367" s="742"/>
      <c r="U367" s="742"/>
      <c r="V367" s="650"/>
      <c r="W367" s="722" t="s">
        <v>3643</v>
      </c>
    </row>
    <row r="368" spans="1:23" s="564" customFormat="1" ht="25.5">
      <c r="A368" s="730"/>
      <c r="B368" s="734" t="s">
        <v>3433</v>
      </c>
      <c r="C368" s="735">
        <v>45448</v>
      </c>
      <c r="D368" s="726" t="s">
        <v>3434</v>
      </c>
      <c r="E368" s="741">
        <f t="shared" si="88"/>
        <v>15408000</v>
      </c>
      <c r="F368" s="741"/>
      <c r="G368" s="741"/>
      <c r="H368" s="752"/>
      <c r="I368" s="741"/>
      <c r="J368" s="751"/>
      <c r="K368" s="741"/>
      <c r="L368" s="741"/>
      <c r="M368" s="741">
        <f t="shared" si="90"/>
        <v>15408000</v>
      </c>
      <c r="N368" s="741">
        <v>15408000</v>
      </c>
      <c r="O368" s="741"/>
      <c r="P368" s="742"/>
      <c r="Q368" s="742"/>
      <c r="R368" s="742"/>
      <c r="S368" s="742"/>
      <c r="T368" s="742"/>
      <c r="U368" s="742"/>
      <c r="V368" s="650"/>
      <c r="W368" s="722" t="s">
        <v>3643</v>
      </c>
    </row>
    <row r="369" spans="1:23" s="564" customFormat="1" ht="25.5">
      <c r="A369" s="730"/>
      <c r="B369" s="734" t="s">
        <v>3433</v>
      </c>
      <c r="C369" s="735">
        <v>45448</v>
      </c>
      <c r="D369" s="726" t="s">
        <v>3434</v>
      </c>
      <c r="E369" s="741">
        <f t="shared" si="88"/>
        <v>14522000</v>
      </c>
      <c r="F369" s="741"/>
      <c r="G369" s="741"/>
      <c r="H369" s="752"/>
      <c r="I369" s="741"/>
      <c r="J369" s="751"/>
      <c r="K369" s="741"/>
      <c r="L369" s="741"/>
      <c r="M369" s="741">
        <f t="shared" si="90"/>
        <v>14522000</v>
      </c>
      <c r="N369" s="741">
        <v>14522000</v>
      </c>
      <c r="O369" s="741"/>
      <c r="P369" s="742"/>
      <c r="Q369" s="742"/>
      <c r="R369" s="742"/>
      <c r="S369" s="742"/>
      <c r="T369" s="742"/>
      <c r="U369" s="742"/>
      <c r="V369" s="650"/>
      <c r="W369" s="722" t="s">
        <v>3643</v>
      </c>
    </row>
    <row r="370" spans="1:23" s="564" customFormat="1" ht="25.5">
      <c r="A370" s="730"/>
      <c r="B370" s="734" t="s">
        <v>3433</v>
      </c>
      <c r="C370" s="735">
        <v>45448</v>
      </c>
      <c r="D370" s="726" t="s">
        <v>3434</v>
      </c>
      <c r="E370" s="741">
        <f t="shared" si="88"/>
        <v>16423000</v>
      </c>
      <c r="F370" s="741"/>
      <c r="G370" s="741"/>
      <c r="H370" s="752"/>
      <c r="I370" s="741"/>
      <c r="J370" s="751"/>
      <c r="K370" s="741"/>
      <c r="L370" s="741"/>
      <c r="M370" s="741">
        <f t="shared" si="90"/>
        <v>16423000</v>
      </c>
      <c r="N370" s="741">
        <v>16423000</v>
      </c>
      <c r="O370" s="741"/>
      <c r="P370" s="742"/>
      <c r="Q370" s="742"/>
      <c r="R370" s="742"/>
      <c r="S370" s="742"/>
      <c r="T370" s="742"/>
      <c r="U370" s="742"/>
      <c r="V370" s="650"/>
      <c r="W370" s="722" t="s">
        <v>3643</v>
      </c>
    </row>
    <row r="371" spans="1:23" s="564" customFormat="1" ht="25.5">
      <c r="A371" s="730"/>
      <c r="B371" s="734" t="s">
        <v>3433</v>
      </c>
      <c r="C371" s="735">
        <v>45448</v>
      </c>
      <c r="D371" s="726" t="s">
        <v>3434</v>
      </c>
      <c r="E371" s="741">
        <f t="shared" si="88"/>
        <v>8631000</v>
      </c>
      <c r="F371" s="741"/>
      <c r="G371" s="741"/>
      <c r="H371" s="752"/>
      <c r="I371" s="741"/>
      <c r="J371" s="751"/>
      <c r="K371" s="741"/>
      <c r="L371" s="741"/>
      <c r="M371" s="741">
        <f t="shared" si="90"/>
        <v>8631000</v>
      </c>
      <c r="N371" s="741">
        <v>8631000</v>
      </c>
      <c r="O371" s="741"/>
      <c r="P371" s="742"/>
      <c r="Q371" s="742"/>
      <c r="R371" s="742"/>
      <c r="S371" s="742"/>
      <c r="T371" s="742"/>
      <c r="U371" s="742"/>
      <c r="V371" s="650"/>
      <c r="W371" s="722" t="s">
        <v>3643</v>
      </c>
    </row>
    <row r="372" spans="1:23" s="564" customFormat="1" ht="51">
      <c r="A372" s="730"/>
      <c r="B372" s="734" t="s">
        <v>3144</v>
      </c>
      <c r="C372" s="735">
        <v>45441</v>
      </c>
      <c r="D372" s="726" t="s">
        <v>3434</v>
      </c>
      <c r="E372" s="741">
        <f t="shared" si="88"/>
        <v>30295000</v>
      </c>
      <c r="F372" s="741"/>
      <c r="G372" s="741"/>
      <c r="H372" s="752"/>
      <c r="I372" s="741"/>
      <c r="J372" s="751"/>
      <c r="K372" s="741"/>
      <c r="L372" s="741"/>
      <c r="M372" s="741">
        <f t="shared" si="90"/>
        <v>30295000</v>
      </c>
      <c r="N372" s="741"/>
      <c r="O372" s="741"/>
      <c r="P372" s="742"/>
      <c r="Q372" s="742">
        <v>30295000</v>
      </c>
      <c r="R372" s="742"/>
      <c r="S372" s="742"/>
      <c r="T372" s="742"/>
      <c r="U372" s="742"/>
      <c r="V372" s="650"/>
      <c r="W372" s="722" t="s">
        <v>3643</v>
      </c>
    </row>
    <row r="373" spans="1:23" s="564" customFormat="1" ht="165.75">
      <c r="A373" s="730"/>
      <c r="B373" s="734" t="s">
        <v>3145</v>
      </c>
      <c r="C373" s="735" t="s">
        <v>3146</v>
      </c>
      <c r="D373" s="726" t="s">
        <v>3434</v>
      </c>
      <c r="E373" s="741">
        <f t="shared" si="88"/>
        <v>21085000</v>
      </c>
      <c r="F373" s="741"/>
      <c r="G373" s="741"/>
      <c r="H373" s="752"/>
      <c r="I373" s="741"/>
      <c r="J373" s="751"/>
      <c r="K373" s="741"/>
      <c r="L373" s="741"/>
      <c r="M373" s="741">
        <f t="shared" si="90"/>
        <v>21085000</v>
      </c>
      <c r="N373" s="741"/>
      <c r="O373" s="741"/>
      <c r="P373" s="742"/>
      <c r="Q373" s="742">
        <v>21085000</v>
      </c>
      <c r="R373" s="742"/>
      <c r="S373" s="742"/>
      <c r="T373" s="742"/>
      <c r="U373" s="742"/>
      <c r="V373" s="650"/>
      <c r="W373" s="722" t="s">
        <v>3643</v>
      </c>
    </row>
    <row r="374" spans="1:23" s="564" customFormat="1" ht="408">
      <c r="A374" s="730"/>
      <c r="B374" s="734" t="s">
        <v>3147</v>
      </c>
      <c r="C374" s="735" t="s">
        <v>3148</v>
      </c>
      <c r="D374" s="726" t="s">
        <v>3434</v>
      </c>
      <c r="E374" s="741">
        <f t="shared" si="88"/>
        <v>50572000</v>
      </c>
      <c r="F374" s="741"/>
      <c r="G374" s="741"/>
      <c r="H374" s="752"/>
      <c r="I374" s="741"/>
      <c r="J374" s="751"/>
      <c r="K374" s="741"/>
      <c r="L374" s="741"/>
      <c r="M374" s="741">
        <f>SUM(N374:R374)</f>
        <v>50572000</v>
      </c>
      <c r="N374" s="741"/>
      <c r="O374" s="741"/>
      <c r="P374" s="742"/>
      <c r="Q374" s="742">
        <v>50572000</v>
      </c>
      <c r="R374" s="742"/>
      <c r="S374" s="742"/>
      <c r="T374" s="742"/>
      <c r="U374" s="742"/>
      <c r="V374" s="650"/>
      <c r="W374" s="722" t="s">
        <v>3643</v>
      </c>
    </row>
    <row r="375" spans="1:23" s="564" customFormat="1">
      <c r="A375" s="730"/>
      <c r="B375" s="734" t="s">
        <v>3435</v>
      </c>
      <c r="C375" s="735">
        <v>45456</v>
      </c>
      <c r="D375" s="726" t="s">
        <v>3436</v>
      </c>
      <c r="E375" s="741">
        <f t="shared" si="88"/>
        <v>28841000000</v>
      </c>
      <c r="F375" s="741"/>
      <c r="G375" s="741"/>
      <c r="H375" s="752"/>
      <c r="I375" s="741"/>
      <c r="J375" s="751"/>
      <c r="K375" s="741"/>
      <c r="L375" s="741"/>
      <c r="M375" s="741">
        <f t="shared" ref="M375" si="91">SUM(N375:R375)</f>
        <v>28841000000</v>
      </c>
      <c r="N375" s="741"/>
      <c r="O375" s="741"/>
      <c r="P375" s="742">
        <v>28841000000</v>
      </c>
      <c r="Q375" s="742"/>
      <c r="R375" s="742"/>
      <c r="S375" s="742"/>
      <c r="T375" s="742"/>
      <c r="U375" s="742"/>
      <c r="V375" s="650"/>
      <c r="W375" s="564" t="s">
        <v>3643</v>
      </c>
    </row>
    <row r="376" spans="1:23" s="720" customFormat="1" outlineLevel="1">
      <c r="A376" s="721" t="s">
        <v>2866</v>
      </c>
      <c r="B376" s="476" t="s">
        <v>2496</v>
      </c>
      <c r="C376" s="724"/>
      <c r="D376" s="477"/>
      <c r="E376" s="718">
        <f>SUM(E377:E379)</f>
        <v>36957609836</v>
      </c>
      <c r="F376" s="718">
        <f t="shared" ref="F376:U376" si="92">SUM(F377:F379)</f>
        <v>0</v>
      </c>
      <c r="G376" s="718">
        <f t="shared" si="92"/>
        <v>34275177418</v>
      </c>
      <c r="H376" s="718">
        <f t="shared" si="92"/>
        <v>0</v>
      </c>
      <c r="I376" s="718">
        <f t="shared" si="92"/>
        <v>0</v>
      </c>
      <c r="J376" s="718">
        <f t="shared" si="92"/>
        <v>0</v>
      </c>
      <c r="K376" s="718">
        <f t="shared" si="92"/>
        <v>0</v>
      </c>
      <c r="L376" s="718">
        <f>SUM(L377:L379)</f>
        <v>34275177418</v>
      </c>
      <c r="M376" s="718">
        <f t="shared" si="92"/>
        <v>0</v>
      </c>
      <c r="N376" s="718">
        <f t="shared" si="92"/>
        <v>0</v>
      </c>
      <c r="O376" s="718">
        <f t="shared" si="92"/>
        <v>0</v>
      </c>
      <c r="P376" s="566">
        <f t="shared" si="92"/>
        <v>0</v>
      </c>
      <c r="Q376" s="566">
        <f t="shared" si="92"/>
        <v>0</v>
      </c>
      <c r="R376" s="566">
        <f t="shared" si="92"/>
        <v>0</v>
      </c>
      <c r="S376" s="566">
        <f t="shared" si="92"/>
        <v>0</v>
      </c>
      <c r="T376" s="566">
        <f t="shared" si="92"/>
        <v>0</v>
      </c>
      <c r="U376" s="566">
        <f t="shared" si="92"/>
        <v>2682432418</v>
      </c>
      <c r="V376" s="501"/>
      <c r="W376" s="725">
        <f>F376+G376+M376+S376+T376+U376-E376</f>
        <v>0</v>
      </c>
    </row>
    <row r="377" spans="1:23" s="564" customFormat="1" ht="63.75">
      <c r="A377" s="557"/>
      <c r="B377" s="731" t="s">
        <v>3113</v>
      </c>
      <c r="C377" s="743">
        <v>45505</v>
      </c>
      <c r="D377" s="750" t="s">
        <v>3114</v>
      </c>
      <c r="E377" s="741">
        <f>F377+G377+M377+S377+T377+U377</f>
        <v>31657995000</v>
      </c>
      <c r="F377" s="741"/>
      <c r="G377" s="741">
        <f t="shared" ref="G377:G378" si="93">SUM(H377:L377)</f>
        <v>31657995000</v>
      </c>
      <c r="H377" s="752"/>
      <c r="I377" s="741"/>
      <c r="J377" s="751"/>
      <c r="K377" s="741"/>
      <c r="L377" s="741">
        <v>31657995000</v>
      </c>
      <c r="M377" s="741"/>
      <c r="N377" s="741"/>
      <c r="O377" s="741"/>
      <c r="P377" s="742"/>
      <c r="Q377" s="742"/>
      <c r="R377" s="742"/>
      <c r="S377" s="742"/>
      <c r="T377" s="742"/>
      <c r="U377" s="742"/>
      <c r="V377" s="650"/>
      <c r="W377" s="722" t="s">
        <v>3272</v>
      </c>
    </row>
    <row r="378" spans="1:23" s="564" customFormat="1" ht="38.25">
      <c r="A378" s="557"/>
      <c r="B378" s="731" t="s">
        <v>3115</v>
      </c>
      <c r="C378" s="743">
        <v>45580</v>
      </c>
      <c r="D378" s="750" t="s">
        <v>3116</v>
      </c>
      <c r="E378" s="741">
        <f>F378+G378+M378+S378+T378+U378</f>
        <v>65250000</v>
      </c>
      <c r="F378" s="741"/>
      <c r="G378" s="741">
        <f t="shared" si="93"/>
        <v>0</v>
      </c>
      <c r="H378" s="752"/>
      <c r="I378" s="741"/>
      <c r="J378" s="751"/>
      <c r="K378" s="741"/>
      <c r="L378" s="741"/>
      <c r="M378" s="741"/>
      <c r="N378" s="741"/>
      <c r="O378" s="741"/>
      <c r="P378" s="742"/>
      <c r="Q378" s="742"/>
      <c r="R378" s="742"/>
      <c r="S378" s="742"/>
      <c r="T378" s="742"/>
      <c r="U378" s="742">
        <v>65250000</v>
      </c>
      <c r="V378" s="650"/>
      <c r="W378" s="722" t="s">
        <v>3272</v>
      </c>
    </row>
    <row r="379" spans="1:23" s="564" customFormat="1" ht="76.5" outlineLevel="1">
      <c r="A379" s="557"/>
      <c r="B379" s="731" t="s">
        <v>4147</v>
      </c>
      <c r="C379" s="743">
        <v>45580</v>
      </c>
      <c r="D379" s="555" t="s">
        <v>4148</v>
      </c>
      <c r="E379" s="746">
        <f>F379+G379+M379+S379+T379+L379</f>
        <v>5234364836</v>
      </c>
      <c r="F379" s="741"/>
      <c r="G379" s="746">
        <f>SUM(H379:L379)</f>
        <v>2617182418</v>
      </c>
      <c r="H379" s="741"/>
      <c r="I379" s="741"/>
      <c r="J379" s="741"/>
      <c r="K379" s="741"/>
      <c r="L379" s="741">
        <v>2617182418</v>
      </c>
      <c r="M379" s="741"/>
      <c r="N379" s="741"/>
      <c r="O379" s="741"/>
      <c r="P379" s="758"/>
      <c r="Q379" s="758"/>
      <c r="R379" s="758"/>
      <c r="S379" s="742"/>
      <c r="T379" s="742"/>
      <c r="U379" s="742">
        <v>2617182418</v>
      </c>
      <c r="V379" s="650"/>
      <c r="W379" s="722" t="s">
        <v>3272</v>
      </c>
    </row>
    <row r="380" spans="1:23" s="429" customFormat="1" outlineLevel="1">
      <c r="A380" s="423" t="s">
        <v>2867</v>
      </c>
      <c r="B380" s="599" t="s">
        <v>2497</v>
      </c>
      <c r="C380" s="421"/>
      <c r="D380" s="419"/>
      <c r="E380" s="600">
        <f>SUM(E381:E387)</f>
        <v>155722962.19377279</v>
      </c>
      <c r="F380" s="600">
        <f t="shared" ref="F380:U380" si="94">SUM(F381:F387)</f>
        <v>0</v>
      </c>
      <c r="G380" s="600">
        <f t="shared" si="94"/>
        <v>0</v>
      </c>
      <c r="H380" s="600">
        <f t="shared" si="94"/>
        <v>0</v>
      </c>
      <c r="I380" s="600">
        <f t="shared" si="94"/>
        <v>0</v>
      </c>
      <c r="J380" s="600">
        <f t="shared" si="94"/>
        <v>0</v>
      </c>
      <c r="K380" s="600">
        <f t="shared" si="94"/>
        <v>0</v>
      </c>
      <c r="L380" s="600">
        <f t="shared" si="94"/>
        <v>0</v>
      </c>
      <c r="M380" s="600">
        <f t="shared" si="94"/>
        <v>155722962.19377279</v>
      </c>
      <c r="N380" s="600">
        <f t="shared" si="94"/>
        <v>0</v>
      </c>
      <c r="O380" s="600">
        <f t="shared" si="94"/>
        <v>0</v>
      </c>
      <c r="P380" s="424">
        <f t="shared" si="94"/>
        <v>0</v>
      </c>
      <c r="Q380" s="424">
        <f t="shared" si="94"/>
        <v>107202286.19377279</v>
      </c>
      <c r="R380" s="424">
        <f t="shared" si="94"/>
        <v>48520676</v>
      </c>
      <c r="S380" s="424">
        <f t="shared" si="94"/>
        <v>0</v>
      </c>
      <c r="T380" s="424">
        <f t="shared" si="94"/>
        <v>0</v>
      </c>
      <c r="U380" s="424">
        <f t="shared" si="94"/>
        <v>0</v>
      </c>
      <c r="V380" s="428"/>
      <c r="W380" s="968">
        <f>F380+G380+M380+S380+T380+U380-E380</f>
        <v>0</v>
      </c>
    </row>
    <row r="381" spans="1:23" ht="114.75" outlineLevel="1">
      <c r="A381" s="730"/>
      <c r="B381" s="734" t="s">
        <v>3149</v>
      </c>
      <c r="C381" s="735" t="s">
        <v>3150</v>
      </c>
      <c r="D381" s="491" t="s">
        <v>3154</v>
      </c>
      <c r="E381" s="728">
        <f t="shared" ref="E381:E387" si="95">F381+G381+M381+S381+T381+U381</f>
        <v>4480262.56313999</v>
      </c>
      <c r="F381" s="728"/>
      <c r="G381" s="728"/>
      <c r="H381" s="728"/>
      <c r="I381" s="728"/>
      <c r="J381" s="728"/>
      <c r="K381" s="728"/>
      <c r="L381" s="728"/>
      <c r="M381" s="728">
        <f>SUM(N381:R381)</f>
        <v>4480262.56313999</v>
      </c>
      <c r="N381" s="728"/>
      <c r="O381" s="728"/>
      <c r="P381" s="507"/>
      <c r="Q381" s="507">
        <v>4480262.56313999</v>
      </c>
      <c r="R381" s="507"/>
      <c r="S381" s="507"/>
      <c r="T381" s="507"/>
      <c r="U381" s="507"/>
      <c r="V381" s="506"/>
      <c r="W381" s="722" t="s">
        <v>3643</v>
      </c>
    </row>
    <row r="382" spans="1:23" ht="114.75" outlineLevel="1">
      <c r="A382" s="730"/>
      <c r="B382" s="734" t="s">
        <v>3151</v>
      </c>
      <c r="C382" s="735" t="s">
        <v>3150</v>
      </c>
      <c r="D382" s="491" t="s">
        <v>3155</v>
      </c>
      <c r="E382" s="728">
        <f t="shared" si="95"/>
        <v>5590575.9391999999</v>
      </c>
      <c r="F382" s="728"/>
      <c r="G382" s="728"/>
      <c r="H382" s="728"/>
      <c r="I382" s="728"/>
      <c r="J382" s="728"/>
      <c r="K382" s="728"/>
      <c r="L382" s="728"/>
      <c r="M382" s="728">
        <f t="shared" ref="M382:M383" si="96">SUM(N382:R382)</f>
        <v>5590575.9391999999</v>
      </c>
      <c r="N382" s="728"/>
      <c r="O382" s="728"/>
      <c r="P382" s="507"/>
      <c r="Q382" s="507">
        <v>5590575.9391999999</v>
      </c>
      <c r="R382" s="507"/>
      <c r="S382" s="507"/>
      <c r="T382" s="507"/>
      <c r="U382" s="507"/>
      <c r="V382" s="506"/>
      <c r="W382" s="722" t="s">
        <v>3643</v>
      </c>
    </row>
    <row r="383" spans="1:23" ht="102" outlineLevel="1">
      <c r="A383" s="730"/>
      <c r="B383" s="734" t="s">
        <v>3152</v>
      </c>
      <c r="C383" s="735" t="s">
        <v>3150</v>
      </c>
      <c r="D383" s="491" t="s">
        <v>3156</v>
      </c>
      <c r="E383" s="728">
        <f t="shared" si="95"/>
        <v>26009132.4000003</v>
      </c>
      <c r="F383" s="728"/>
      <c r="G383" s="728"/>
      <c r="H383" s="728"/>
      <c r="I383" s="728"/>
      <c r="J383" s="728"/>
      <c r="K383" s="728"/>
      <c r="L383" s="728"/>
      <c r="M383" s="728">
        <f t="shared" si="96"/>
        <v>26009132.4000003</v>
      </c>
      <c r="N383" s="728"/>
      <c r="O383" s="728"/>
      <c r="P383" s="507"/>
      <c r="Q383" s="507">
        <v>26009132.4000003</v>
      </c>
      <c r="R383" s="507"/>
      <c r="S383" s="507"/>
      <c r="T383" s="507"/>
      <c r="U383" s="507"/>
      <c r="V383" s="506"/>
      <c r="W383" s="722" t="s">
        <v>3643</v>
      </c>
    </row>
    <row r="384" spans="1:23" ht="242.25">
      <c r="A384" s="730"/>
      <c r="B384" s="734" t="s">
        <v>3153</v>
      </c>
      <c r="C384" s="735" t="s">
        <v>3150</v>
      </c>
      <c r="D384" s="491" t="s">
        <v>3157</v>
      </c>
      <c r="E384" s="728">
        <f t="shared" si="95"/>
        <v>16083929.892000001</v>
      </c>
      <c r="F384" s="728"/>
      <c r="G384" s="728"/>
      <c r="H384" s="728"/>
      <c r="I384" s="728"/>
      <c r="J384" s="728"/>
      <c r="K384" s="728"/>
      <c r="L384" s="728"/>
      <c r="M384" s="728">
        <f>SUM(N384:R384)</f>
        <v>16083929.892000001</v>
      </c>
      <c r="N384" s="728"/>
      <c r="O384" s="728"/>
      <c r="P384" s="507"/>
      <c r="Q384" s="507">
        <v>16083929.892000001</v>
      </c>
      <c r="R384" s="507"/>
      <c r="S384" s="507"/>
      <c r="T384" s="507"/>
      <c r="U384" s="507"/>
      <c r="V384" s="506"/>
      <c r="W384" s="722" t="s">
        <v>3643</v>
      </c>
    </row>
    <row r="385" spans="1:23" ht="102" outlineLevel="1">
      <c r="A385" s="730"/>
      <c r="B385" s="734" t="s">
        <v>3162</v>
      </c>
      <c r="C385" s="735">
        <v>45299</v>
      </c>
      <c r="D385" s="491" t="s">
        <v>3163</v>
      </c>
      <c r="E385" s="728">
        <f t="shared" si="95"/>
        <v>55038385.399432503</v>
      </c>
      <c r="F385" s="728"/>
      <c r="G385" s="728"/>
      <c r="H385" s="728"/>
      <c r="I385" s="728"/>
      <c r="J385" s="728"/>
      <c r="K385" s="728"/>
      <c r="L385" s="728"/>
      <c r="M385" s="728">
        <f t="shared" ref="M385:M387" si="97">SUM(N385:R385)</f>
        <v>55038385.399432503</v>
      </c>
      <c r="N385" s="728"/>
      <c r="O385" s="728"/>
      <c r="P385" s="507"/>
      <c r="Q385" s="507">
        <v>55038385.399432503</v>
      </c>
      <c r="R385" s="507"/>
      <c r="S385" s="507"/>
      <c r="T385" s="507"/>
      <c r="U385" s="507"/>
      <c r="V385" s="506"/>
      <c r="W385" s="722" t="s">
        <v>3643</v>
      </c>
    </row>
    <row r="386" spans="1:23" ht="51" outlineLevel="1">
      <c r="A386" s="730"/>
      <c r="B386" s="734" t="s">
        <v>3158</v>
      </c>
      <c r="C386" s="735">
        <v>45299</v>
      </c>
      <c r="D386" s="491" t="s">
        <v>3160</v>
      </c>
      <c r="E386" s="728">
        <f t="shared" si="95"/>
        <v>40424000</v>
      </c>
      <c r="F386" s="728"/>
      <c r="G386" s="728"/>
      <c r="H386" s="728"/>
      <c r="I386" s="728"/>
      <c r="J386" s="728"/>
      <c r="K386" s="728"/>
      <c r="L386" s="728"/>
      <c r="M386" s="728">
        <f t="shared" si="97"/>
        <v>40424000</v>
      </c>
      <c r="N386" s="728"/>
      <c r="O386" s="728"/>
      <c r="P386" s="507"/>
      <c r="Q386" s="507"/>
      <c r="R386" s="507">
        <v>40424000</v>
      </c>
      <c r="S386" s="507"/>
      <c r="T386" s="507"/>
      <c r="U386" s="507"/>
      <c r="V386" s="506"/>
      <c r="W386" s="722" t="s">
        <v>3643</v>
      </c>
    </row>
    <row r="387" spans="1:23" ht="76.5" outlineLevel="1">
      <c r="A387" s="730"/>
      <c r="B387" s="734" t="s">
        <v>3159</v>
      </c>
      <c r="C387" s="735">
        <v>45295</v>
      </c>
      <c r="D387" s="491" t="s">
        <v>3161</v>
      </c>
      <c r="E387" s="728">
        <f t="shared" si="95"/>
        <v>8096676</v>
      </c>
      <c r="F387" s="728"/>
      <c r="G387" s="728"/>
      <c r="H387" s="728"/>
      <c r="I387" s="728"/>
      <c r="J387" s="728"/>
      <c r="K387" s="728"/>
      <c r="L387" s="728"/>
      <c r="M387" s="728">
        <f t="shared" si="97"/>
        <v>8096676</v>
      </c>
      <c r="N387" s="728"/>
      <c r="O387" s="728"/>
      <c r="P387" s="507"/>
      <c r="Q387" s="507"/>
      <c r="R387" s="507">
        <v>8096676</v>
      </c>
      <c r="S387" s="507"/>
      <c r="T387" s="507"/>
      <c r="U387" s="507"/>
      <c r="V387" s="506"/>
      <c r="W387" s="722" t="s">
        <v>3643</v>
      </c>
    </row>
    <row r="388" spans="1:23" s="429" customFormat="1" outlineLevel="1">
      <c r="A388" s="423" t="s">
        <v>2868</v>
      </c>
      <c r="B388" s="599" t="s">
        <v>2498</v>
      </c>
      <c r="C388" s="421"/>
      <c r="D388" s="419"/>
      <c r="E388" s="600">
        <f>SUM(E389:E390)</f>
        <v>317927594</v>
      </c>
      <c r="F388" s="600">
        <f t="shared" ref="F388:U388" si="98">SUM(F389:F390)</f>
        <v>0</v>
      </c>
      <c r="G388" s="600">
        <f t="shared" si="98"/>
        <v>0</v>
      </c>
      <c r="H388" s="600">
        <f t="shared" si="98"/>
        <v>0</v>
      </c>
      <c r="I388" s="600">
        <f t="shared" si="98"/>
        <v>0</v>
      </c>
      <c r="J388" s="600">
        <f t="shared" si="98"/>
        <v>0</v>
      </c>
      <c r="K388" s="600">
        <f t="shared" si="98"/>
        <v>0</v>
      </c>
      <c r="L388" s="600">
        <f t="shared" si="98"/>
        <v>0</v>
      </c>
      <c r="M388" s="600">
        <f t="shared" si="98"/>
        <v>317927594</v>
      </c>
      <c r="N388" s="600">
        <f t="shared" si="98"/>
        <v>222847594</v>
      </c>
      <c r="O388" s="600">
        <f t="shared" si="98"/>
        <v>0</v>
      </c>
      <c r="P388" s="424">
        <f t="shared" si="98"/>
        <v>0</v>
      </c>
      <c r="Q388" s="424">
        <f t="shared" si="98"/>
        <v>0</v>
      </c>
      <c r="R388" s="424">
        <f t="shared" si="98"/>
        <v>95080000</v>
      </c>
      <c r="S388" s="424">
        <f t="shared" si="98"/>
        <v>0</v>
      </c>
      <c r="T388" s="424">
        <f t="shared" si="98"/>
        <v>0</v>
      </c>
      <c r="U388" s="424">
        <f t="shared" si="98"/>
        <v>0</v>
      </c>
      <c r="V388" s="428"/>
      <c r="W388" s="968">
        <f>F388+G388+M388+S388+T388+U388-E388</f>
        <v>0</v>
      </c>
    </row>
    <row r="389" spans="1:23" outlineLevel="1">
      <c r="A389" s="730"/>
      <c r="B389" s="734" t="s">
        <v>3317</v>
      </c>
      <c r="C389" s="735">
        <v>45428</v>
      </c>
      <c r="D389" s="734" t="s">
        <v>3188</v>
      </c>
      <c r="E389" s="728">
        <f>F389+G389+M389+S389+T389+U389</f>
        <v>222847594</v>
      </c>
      <c r="F389" s="728"/>
      <c r="G389" s="728"/>
      <c r="H389" s="728"/>
      <c r="I389" s="728"/>
      <c r="J389" s="728"/>
      <c r="K389" s="728"/>
      <c r="L389" s="728"/>
      <c r="M389" s="728">
        <f>SUM(N389:R389)</f>
        <v>222847594</v>
      </c>
      <c r="N389" s="728">
        <v>222847594</v>
      </c>
      <c r="O389" s="728"/>
      <c r="P389" s="507"/>
      <c r="Q389" s="507"/>
      <c r="R389" s="507"/>
      <c r="S389" s="507"/>
      <c r="T389" s="507"/>
      <c r="U389" s="507"/>
      <c r="V389" s="506"/>
      <c r="W389" s="722" t="s">
        <v>3643</v>
      </c>
    </row>
    <row r="390" spans="1:23" outlineLevel="1">
      <c r="A390" s="730"/>
      <c r="B390" s="734" t="s">
        <v>3317</v>
      </c>
      <c r="C390" s="735">
        <v>45427</v>
      </c>
      <c r="D390" s="734" t="s">
        <v>3189</v>
      </c>
      <c r="E390" s="728">
        <f>F390+G390+M390+S390+T390+U390</f>
        <v>95080000</v>
      </c>
      <c r="F390" s="728"/>
      <c r="G390" s="728"/>
      <c r="H390" s="728"/>
      <c r="I390" s="728"/>
      <c r="J390" s="728"/>
      <c r="K390" s="728"/>
      <c r="L390" s="728"/>
      <c r="M390" s="728">
        <f>SUM(N390:R390)</f>
        <v>95080000</v>
      </c>
      <c r="N390" s="728"/>
      <c r="O390" s="728"/>
      <c r="P390" s="507"/>
      <c r="Q390" s="507"/>
      <c r="R390" s="507">
        <v>95080000</v>
      </c>
      <c r="S390" s="507"/>
      <c r="T390" s="507"/>
      <c r="U390" s="507"/>
      <c r="V390" s="506"/>
      <c r="W390" s="722" t="s">
        <v>3643</v>
      </c>
    </row>
    <row r="391" spans="1:23" s="429" customFormat="1" outlineLevel="1">
      <c r="A391" s="423" t="s">
        <v>2869</v>
      </c>
      <c r="B391" s="599" t="s">
        <v>2499</v>
      </c>
      <c r="C391" s="421"/>
      <c r="D391" s="419"/>
      <c r="E391" s="600">
        <f>E392+E393</f>
        <v>446262918</v>
      </c>
      <c r="F391" s="600">
        <f t="shared" ref="F391:U391" si="99">F392+F393</f>
        <v>0</v>
      </c>
      <c r="G391" s="600">
        <f t="shared" si="99"/>
        <v>0</v>
      </c>
      <c r="H391" s="600">
        <f t="shared" si="99"/>
        <v>0</v>
      </c>
      <c r="I391" s="600">
        <f t="shared" si="99"/>
        <v>0</v>
      </c>
      <c r="J391" s="600">
        <f t="shared" si="99"/>
        <v>0</v>
      </c>
      <c r="K391" s="600">
        <f t="shared" si="99"/>
        <v>0</v>
      </c>
      <c r="L391" s="600">
        <f t="shared" si="99"/>
        <v>0</v>
      </c>
      <c r="M391" s="600">
        <f t="shared" si="99"/>
        <v>446262918</v>
      </c>
      <c r="N391" s="600">
        <f t="shared" si="99"/>
        <v>41807000</v>
      </c>
      <c r="O391" s="600">
        <f t="shared" si="99"/>
        <v>0</v>
      </c>
      <c r="P391" s="424">
        <f t="shared" si="99"/>
        <v>0</v>
      </c>
      <c r="Q391" s="424">
        <f t="shared" si="99"/>
        <v>0</v>
      </c>
      <c r="R391" s="424">
        <f t="shared" si="99"/>
        <v>404455918</v>
      </c>
      <c r="S391" s="424">
        <f t="shared" si="99"/>
        <v>0</v>
      </c>
      <c r="T391" s="424">
        <f t="shared" si="99"/>
        <v>0</v>
      </c>
      <c r="U391" s="424">
        <f t="shared" si="99"/>
        <v>0</v>
      </c>
      <c r="V391" s="428"/>
      <c r="W391" s="968">
        <f>F391+G391+M391+S391+T391+U391-E391</f>
        <v>0</v>
      </c>
    </row>
    <row r="392" spans="1:23" ht="51" outlineLevel="1">
      <c r="A392" s="730"/>
      <c r="B392" s="734" t="s">
        <v>3317</v>
      </c>
      <c r="C392" s="732">
        <v>45451</v>
      </c>
      <c r="D392" s="491" t="s">
        <v>3461</v>
      </c>
      <c r="E392" s="728">
        <f>F392+G392+M392+S392+T392+U392</f>
        <v>41807000</v>
      </c>
      <c r="F392" s="728"/>
      <c r="G392" s="728"/>
      <c r="H392" s="728"/>
      <c r="I392" s="728"/>
      <c r="J392" s="728"/>
      <c r="K392" s="728"/>
      <c r="L392" s="728"/>
      <c r="M392" s="728">
        <f>SUM(N392:R392)</f>
        <v>41807000</v>
      </c>
      <c r="N392" s="728">
        <v>41807000</v>
      </c>
      <c r="O392" s="728"/>
      <c r="P392" s="507"/>
      <c r="Q392" s="507"/>
      <c r="R392" s="507"/>
      <c r="S392" s="507"/>
      <c r="T392" s="507"/>
      <c r="U392" s="507"/>
      <c r="V392" s="506"/>
      <c r="W392" s="564" t="s">
        <v>3643</v>
      </c>
    </row>
    <row r="393" spans="1:23" ht="51" outlineLevel="1">
      <c r="A393" s="730"/>
      <c r="B393" s="734" t="s">
        <v>3317</v>
      </c>
      <c r="C393" s="732" t="s">
        <v>3460</v>
      </c>
      <c r="D393" s="491" t="s">
        <v>3461</v>
      </c>
      <c r="E393" s="728">
        <f>F393+G393+M393+S393+T393+U393</f>
        <v>404455918</v>
      </c>
      <c r="F393" s="728"/>
      <c r="G393" s="728"/>
      <c r="H393" s="728"/>
      <c r="I393" s="728"/>
      <c r="J393" s="728"/>
      <c r="K393" s="728"/>
      <c r="L393" s="728"/>
      <c r="M393" s="728">
        <f>SUM(N393:R393)</f>
        <v>404455918</v>
      </c>
      <c r="N393" s="728"/>
      <c r="O393" s="728"/>
      <c r="P393" s="507"/>
      <c r="Q393" s="507"/>
      <c r="R393" s="507">
        <v>404455918</v>
      </c>
      <c r="S393" s="507"/>
      <c r="T393" s="507"/>
      <c r="U393" s="507"/>
      <c r="V393" s="506"/>
      <c r="W393" s="564" t="s">
        <v>3643</v>
      </c>
    </row>
    <row r="394" spans="1:23" s="429" customFormat="1" outlineLevel="1">
      <c r="A394" s="423" t="s">
        <v>2870</v>
      </c>
      <c r="B394" s="599" t="s">
        <v>2502</v>
      </c>
      <c r="C394" s="421"/>
      <c r="D394" s="419"/>
      <c r="E394" s="600">
        <f>E395+E396</f>
        <v>28573516.111199997</v>
      </c>
      <c r="F394" s="600">
        <f t="shared" ref="F394:U394" si="100">F395+F396</f>
        <v>0</v>
      </c>
      <c r="G394" s="600">
        <f t="shared" si="100"/>
        <v>0</v>
      </c>
      <c r="H394" s="600">
        <f t="shared" si="100"/>
        <v>0</v>
      </c>
      <c r="I394" s="600">
        <f t="shared" si="100"/>
        <v>0</v>
      </c>
      <c r="J394" s="600">
        <f t="shared" si="100"/>
        <v>0</v>
      </c>
      <c r="K394" s="600">
        <f t="shared" si="100"/>
        <v>0</v>
      </c>
      <c r="L394" s="600">
        <f t="shared" si="100"/>
        <v>0</v>
      </c>
      <c r="M394" s="600">
        <f t="shared" si="100"/>
        <v>28573516.111199997</v>
      </c>
      <c r="N394" s="600">
        <f t="shared" si="100"/>
        <v>28573516.111199997</v>
      </c>
      <c r="O394" s="600">
        <f t="shared" si="100"/>
        <v>0</v>
      </c>
      <c r="P394" s="424">
        <f t="shared" si="100"/>
        <v>0</v>
      </c>
      <c r="Q394" s="424">
        <f t="shared" si="100"/>
        <v>0</v>
      </c>
      <c r="R394" s="424">
        <f t="shared" si="100"/>
        <v>0</v>
      </c>
      <c r="S394" s="424">
        <f t="shared" si="100"/>
        <v>0</v>
      </c>
      <c r="T394" s="424">
        <f t="shared" si="100"/>
        <v>0</v>
      </c>
      <c r="U394" s="424">
        <f t="shared" si="100"/>
        <v>0</v>
      </c>
      <c r="V394" s="428"/>
      <c r="W394" s="968">
        <f>F394+G394+M394+S394+T394+U394-E394</f>
        <v>0</v>
      </c>
    </row>
    <row r="395" spans="1:23" ht="51" outlineLevel="1">
      <c r="A395" s="730"/>
      <c r="B395" s="731" t="s">
        <v>3607</v>
      </c>
      <c r="C395" s="732" t="s">
        <v>3339</v>
      </c>
      <c r="D395" s="491" t="s">
        <v>3609</v>
      </c>
      <c r="E395" s="728">
        <f>F395+G395+M395+S395+T395+U395</f>
        <v>10509354.111199999</v>
      </c>
      <c r="F395" s="728"/>
      <c r="G395" s="728"/>
      <c r="H395" s="728"/>
      <c r="I395" s="728"/>
      <c r="J395" s="728"/>
      <c r="K395" s="728"/>
      <c r="L395" s="728"/>
      <c r="M395" s="728">
        <f>SUM(N395:R395)</f>
        <v>10509354.111199999</v>
      </c>
      <c r="N395" s="728">
        <v>10509354.111199999</v>
      </c>
      <c r="O395" s="728"/>
      <c r="P395" s="507"/>
      <c r="Q395" s="507"/>
      <c r="R395" s="507"/>
      <c r="S395" s="507"/>
      <c r="T395" s="507"/>
      <c r="U395" s="507"/>
      <c r="V395" s="506"/>
      <c r="W395" s="564" t="s">
        <v>3643</v>
      </c>
    </row>
    <row r="396" spans="1:23" ht="51" outlineLevel="1">
      <c r="A396" s="730"/>
      <c r="B396" s="731" t="s">
        <v>3608</v>
      </c>
      <c r="C396" s="695">
        <v>45429</v>
      </c>
      <c r="D396" s="491" t="s">
        <v>3610</v>
      </c>
      <c r="E396" s="728">
        <f>F396+G396+M396+S396+T396+U396</f>
        <v>18064162</v>
      </c>
      <c r="F396" s="728"/>
      <c r="G396" s="728"/>
      <c r="H396" s="728"/>
      <c r="I396" s="728"/>
      <c r="J396" s="728"/>
      <c r="K396" s="728"/>
      <c r="L396" s="728"/>
      <c r="M396" s="728">
        <f>SUM(N396:R396)</f>
        <v>18064162</v>
      </c>
      <c r="N396" s="728">
        <v>18064162</v>
      </c>
      <c r="O396" s="728"/>
      <c r="P396" s="507"/>
      <c r="Q396" s="507"/>
      <c r="R396" s="507"/>
      <c r="S396" s="507"/>
      <c r="T396" s="507"/>
      <c r="U396" s="507"/>
      <c r="V396" s="506"/>
      <c r="W396" s="564" t="s">
        <v>3643</v>
      </c>
    </row>
    <row r="397" spans="1:23" s="429" customFormat="1">
      <c r="A397" s="423" t="s">
        <v>2871</v>
      </c>
      <c r="B397" s="599" t="s">
        <v>2503</v>
      </c>
      <c r="C397" s="421"/>
      <c r="D397" s="419"/>
      <c r="E397" s="600">
        <f t="shared" ref="E397:U397" si="101">SUM(E398:E399)</f>
        <v>1111856577</v>
      </c>
      <c r="F397" s="600">
        <f t="shared" si="101"/>
        <v>0</v>
      </c>
      <c r="G397" s="600">
        <f t="shared" si="101"/>
        <v>0</v>
      </c>
      <c r="H397" s="600">
        <f t="shared" si="101"/>
        <v>0</v>
      </c>
      <c r="I397" s="600">
        <f t="shared" si="101"/>
        <v>0</v>
      </c>
      <c r="J397" s="600">
        <f t="shared" si="101"/>
        <v>0</v>
      </c>
      <c r="K397" s="600">
        <f t="shared" si="101"/>
        <v>0</v>
      </c>
      <c r="L397" s="600">
        <f t="shared" si="101"/>
        <v>0</v>
      </c>
      <c r="M397" s="600">
        <f t="shared" si="101"/>
        <v>1111856577</v>
      </c>
      <c r="N397" s="600">
        <f t="shared" si="101"/>
        <v>1980000</v>
      </c>
      <c r="O397" s="600">
        <f t="shared" si="101"/>
        <v>0</v>
      </c>
      <c r="P397" s="424">
        <f t="shared" si="101"/>
        <v>0</v>
      </c>
      <c r="Q397" s="424">
        <f t="shared" si="101"/>
        <v>1109876577</v>
      </c>
      <c r="R397" s="424">
        <f t="shared" si="101"/>
        <v>0</v>
      </c>
      <c r="S397" s="424">
        <f t="shared" si="101"/>
        <v>0</v>
      </c>
      <c r="T397" s="424">
        <f t="shared" si="101"/>
        <v>0</v>
      </c>
      <c r="U397" s="424">
        <f t="shared" si="101"/>
        <v>0</v>
      </c>
      <c r="V397" s="428"/>
      <c r="W397" s="968">
        <f>F397+G397+M397+S397+T397+U397-E397</f>
        <v>0</v>
      </c>
    </row>
    <row r="398" spans="1:23" ht="25.5" outlineLevel="1">
      <c r="A398" s="730"/>
      <c r="B398" s="734" t="s">
        <v>3262</v>
      </c>
      <c r="C398" s="735" t="s">
        <v>3129</v>
      </c>
      <c r="D398" s="491" t="s">
        <v>3612</v>
      </c>
      <c r="E398" s="728">
        <f>F398+G398+M398+S398+T398+U398</f>
        <v>1980000</v>
      </c>
      <c r="F398" s="728"/>
      <c r="G398" s="728"/>
      <c r="H398" s="728"/>
      <c r="I398" s="728"/>
      <c r="J398" s="728"/>
      <c r="K398" s="728"/>
      <c r="L398" s="728"/>
      <c r="M398" s="728">
        <f>SUM(N398:R398)</f>
        <v>1980000</v>
      </c>
      <c r="N398" s="728">
        <v>1980000</v>
      </c>
      <c r="O398" s="728"/>
      <c r="P398" s="507"/>
      <c r="Q398" s="507"/>
      <c r="R398" s="507"/>
      <c r="S398" s="507"/>
      <c r="T398" s="507"/>
      <c r="U398" s="507"/>
      <c r="V398" s="506"/>
      <c r="W398" s="564" t="s">
        <v>3643</v>
      </c>
    </row>
    <row r="399" spans="1:23" ht="38.25" outlineLevel="1">
      <c r="A399" s="730"/>
      <c r="B399" s="734" t="s">
        <v>3611</v>
      </c>
      <c r="C399" s="735">
        <v>45288</v>
      </c>
      <c r="D399" s="491" t="s">
        <v>3612</v>
      </c>
      <c r="E399" s="728">
        <f>F399+G399+M399+S399+T399+U399</f>
        <v>1109876577</v>
      </c>
      <c r="F399" s="728"/>
      <c r="G399" s="728"/>
      <c r="H399" s="728"/>
      <c r="I399" s="728"/>
      <c r="J399" s="728"/>
      <c r="K399" s="728"/>
      <c r="L399" s="728"/>
      <c r="M399" s="728">
        <f t="shared" ref="M399:M401" si="102">SUM(N399:R399)</f>
        <v>1109876577</v>
      </c>
      <c r="N399" s="728"/>
      <c r="O399" s="728"/>
      <c r="P399" s="507"/>
      <c r="Q399" s="507">
        <v>1109876577</v>
      </c>
      <c r="R399" s="507"/>
      <c r="S399" s="507"/>
      <c r="T399" s="507"/>
      <c r="U399" s="507"/>
      <c r="V399" s="506"/>
      <c r="W399" s="564" t="s">
        <v>3643</v>
      </c>
    </row>
    <row r="400" spans="1:23" s="429" customFormat="1" outlineLevel="1">
      <c r="A400" s="427" t="s">
        <v>2872</v>
      </c>
      <c r="B400" s="437" t="s">
        <v>1079</v>
      </c>
      <c r="C400" s="421"/>
      <c r="D400" s="419"/>
      <c r="E400" s="600">
        <f>E401</f>
        <v>160719615</v>
      </c>
      <c r="F400" s="600">
        <f t="shared" ref="F400:U400" si="103">F401</f>
        <v>0</v>
      </c>
      <c r="G400" s="600">
        <f t="shared" si="103"/>
        <v>0</v>
      </c>
      <c r="H400" s="600">
        <f t="shared" si="103"/>
        <v>0</v>
      </c>
      <c r="I400" s="600">
        <f t="shared" si="103"/>
        <v>0</v>
      </c>
      <c r="J400" s="600">
        <f t="shared" si="103"/>
        <v>0</v>
      </c>
      <c r="K400" s="600">
        <f t="shared" si="103"/>
        <v>0</v>
      </c>
      <c r="L400" s="600">
        <f t="shared" si="103"/>
        <v>0</v>
      </c>
      <c r="M400" s="600">
        <f t="shared" si="103"/>
        <v>160719615</v>
      </c>
      <c r="N400" s="600">
        <f t="shared" si="103"/>
        <v>0</v>
      </c>
      <c r="O400" s="600">
        <f t="shared" si="103"/>
        <v>0</v>
      </c>
      <c r="P400" s="424">
        <f t="shared" si="103"/>
        <v>0</v>
      </c>
      <c r="Q400" s="424">
        <f t="shared" si="103"/>
        <v>160719615</v>
      </c>
      <c r="R400" s="424">
        <f t="shared" si="103"/>
        <v>0</v>
      </c>
      <c r="S400" s="424">
        <f t="shared" si="103"/>
        <v>0</v>
      </c>
      <c r="T400" s="424">
        <f t="shared" si="103"/>
        <v>0</v>
      </c>
      <c r="U400" s="424">
        <f t="shared" si="103"/>
        <v>0</v>
      </c>
      <c r="V400" s="428"/>
      <c r="W400" s="968">
        <f>F400+G400+M400+S400+T400+U400-E400</f>
        <v>0</v>
      </c>
    </row>
    <row r="401" spans="1:23" ht="102" outlineLevel="1">
      <c r="A401" s="730"/>
      <c r="B401" s="734" t="s">
        <v>3645</v>
      </c>
      <c r="C401" s="735">
        <v>45453</v>
      </c>
      <c r="D401" s="491" t="s">
        <v>3613</v>
      </c>
      <c r="E401" s="728">
        <f>F401+G401+M401+S401+T401+U401</f>
        <v>160719615</v>
      </c>
      <c r="F401" s="728"/>
      <c r="G401" s="728"/>
      <c r="H401" s="728"/>
      <c r="I401" s="728"/>
      <c r="J401" s="728"/>
      <c r="K401" s="728"/>
      <c r="L401" s="728"/>
      <c r="M401" s="728">
        <f t="shared" si="102"/>
        <v>160719615</v>
      </c>
      <c r="N401" s="728"/>
      <c r="O401" s="728"/>
      <c r="P401" s="507"/>
      <c r="Q401" s="507">
        <v>160719615</v>
      </c>
      <c r="R401" s="507"/>
      <c r="S401" s="507"/>
      <c r="T401" s="507"/>
      <c r="U401" s="507"/>
      <c r="V401" s="506"/>
      <c r="W401" s="564" t="s">
        <v>3643</v>
      </c>
    </row>
    <row r="402" spans="1:23" s="429" customFormat="1">
      <c r="A402" s="423" t="s">
        <v>2873</v>
      </c>
      <c r="B402" s="985" t="s">
        <v>2507</v>
      </c>
      <c r="C402" s="421"/>
      <c r="D402" s="419"/>
      <c r="E402" s="600">
        <f>SUM(E403:E406)</f>
        <v>77089291290</v>
      </c>
      <c r="F402" s="600">
        <f t="shared" ref="F402:U402" si="104">SUM(F403:F406)</f>
        <v>0</v>
      </c>
      <c r="G402" s="600">
        <f t="shared" si="104"/>
        <v>0</v>
      </c>
      <c r="H402" s="600">
        <f t="shared" si="104"/>
        <v>0</v>
      </c>
      <c r="I402" s="600">
        <f t="shared" si="104"/>
        <v>0</v>
      </c>
      <c r="J402" s="600">
        <f t="shared" si="104"/>
        <v>0</v>
      </c>
      <c r="K402" s="600">
        <f t="shared" si="104"/>
        <v>0</v>
      </c>
      <c r="L402" s="600">
        <f t="shared" si="104"/>
        <v>0</v>
      </c>
      <c r="M402" s="600">
        <f t="shared" si="104"/>
        <v>0</v>
      </c>
      <c r="N402" s="600">
        <f t="shared" si="104"/>
        <v>0</v>
      </c>
      <c r="O402" s="600">
        <f t="shared" si="104"/>
        <v>0</v>
      </c>
      <c r="P402" s="424">
        <f t="shared" si="104"/>
        <v>0</v>
      </c>
      <c r="Q402" s="424">
        <f t="shared" si="104"/>
        <v>0</v>
      </c>
      <c r="R402" s="424">
        <f t="shared" si="104"/>
        <v>0</v>
      </c>
      <c r="S402" s="424">
        <f t="shared" si="104"/>
        <v>0</v>
      </c>
      <c r="T402" s="424">
        <f t="shared" si="104"/>
        <v>0</v>
      </c>
      <c r="U402" s="424">
        <f t="shared" si="104"/>
        <v>77089291290</v>
      </c>
      <c r="V402" s="428"/>
      <c r="W402" s="968">
        <f>F402+G402+M402+S402+T402+U402-E402</f>
        <v>0</v>
      </c>
    </row>
    <row r="403" spans="1:23" ht="102" outlineLevel="1">
      <c r="A403" s="557"/>
      <c r="B403" s="731" t="s">
        <v>2785</v>
      </c>
      <c r="C403" s="732" t="s">
        <v>2786</v>
      </c>
      <c r="D403" s="491" t="s">
        <v>2787</v>
      </c>
      <c r="E403" s="728">
        <f>F403+G403+M403+S403+T403+U403</f>
        <v>22677259</v>
      </c>
      <c r="F403" s="728"/>
      <c r="G403" s="728">
        <v>0</v>
      </c>
      <c r="H403" s="728"/>
      <c r="I403" s="728"/>
      <c r="J403" s="728">
        <v>0</v>
      </c>
      <c r="K403" s="728"/>
      <c r="L403" s="728"/>
      <c r="M403" s="728">
        <f>SUM(N403:R403)</f>
        <v>0</v>
      </c>
      <c r="N403" s="728"/>
      <c r="O403" s="728"/>
      <c r="P403" s="729"/>
      <c r="Q403" s="729"/>
      <c r="R403" s="729"/>
      <c r="S403" s="507"/>
      <c r="T403" s="507"/>
      <c r="U403" s="507">
        <v>22677259</v>
      </c>
      <c r="V403" s="506"/>
      <c r="W403" s="722" t="s">
        <v>2994</v>
      </c>
    </row>
    <row r="404" spans="1:23" ht="102" outlineLevel="1">
      <c r="A404" s="557"/>
      <c r="B404" s="731" t="s">
        <v>2788</v>
      </c>
      <c r="C404" s="732" t="s">
        <v>2786</v>
      </c>
      <c r="D404" s="491" t="s">
        <v>2789</v>
      </c>
      <c r="E404" s="728">
        <f>F404+G404+M404+S404+T404+U404</f>
        <v>67407211022</v>
      </c>
      <c r="F404" s="728"/>
      <c r="G404" s="728">
        <v>0</v>
      </c>
      <c r="H404" s="728"/>
      <c r="I404" s="728"/>
      <c r="J404" s="728">
        <v>0</v>
      </c>
      <c r="K404" s="728"/>
      <c r="L404" s="728"/>
      <c r="M404" s="728">
        <f t="shared" ref="M404:M406" si="105">SUM(N404:R404)</f>
        <v>0</v>
      </c>
      <c r="N404" s="728"/>
      <c r="O404" s="728"/>
      <c r="P404" s="729"/>
      <c r="Q404" s="729"/>
      <c r="R404" s="729"/>
      <c r="S404" s="507"/>
      <c r="T404" s="507"/>
      <c r="U404" s="507">
        <v>67407211022</v>
      </c>
      <c r="V404" s="506"/>
      <c r="W404" s="722" t="s">
        <v>2994</v>
      </c>
    </row>
    <row r="405" spans="1:23" ht="102" outlineLevel="1">
      <c r="A405" s="557"/>
      <c r="B405" s="731" t="s">
        <v>2790</v>
      </c>
      <c r="C405" s="732" t="s">
        <v>2786</v>
      </c>
      <c r="D405" s="491" t="s">
        <v>2791</v>
      </c>
      <c r="E405" s="728">
        <f>F405+G405+M405+S405+T405+U405</f>
        <v>123045000</v>
      </c>
      <c r="F405" s="728"/>
      <c r="G405" s="728">
        <v>0</v>
      </c>
      <c r="H405" s="728"/>
      <c r="I405" s="728"/>
      <c r="J405" s="728">
        <v>0</v>
      </c>
      <c r="K405" s="728"/>
      <c r="L405" s="728"/>
      <c r="M405" s="728">
        <f t="shared" si="105"/>
        <v>0</v>
      </c>
      <c r="N405" s="728"/>
      <c r="O405" s="728"/>
      <c r="P405" s="729"/>
      <c r="Q405" s="729"/>
      <c r="R405" s="729"/>
      <c r="S405" s="507"/>
      <c r="T405" s="507"/>
      <c r="U405" s="507">
        <v>123045000</v>
      </c>
      <c r="V405" s="506"/>
      <c r="W405" s="722" t="s">
        <v>2994</v>
      </c>
    </row>
    <row r="406" spans="1:23" ht="127.5" outlineLevel="1">
      <c r="A406" s="557"/>
      <c r="B406" s="731" t="s">
        <v>2793</v>
      </c>
      <c r="C406" s="732" t="s">
        <v>2786</v>
      </c>
      <c r="D406" s="491" t="s">
        <v>2792</v>
      </c>
      <c r="E406" s="728">
        <f>F406+G406+M406+S406+T406+U406</f>
        <v>9536358009</v>
      </c>
      <c r="F406" s="728"/>
      <c r="G406" s="728">
        <v>0</v>
      </c>
      <c r="H406" s="728"/>
      <c r="I406" s="728"/>
      <c r="J406" s="728">
        <v>0</v>
      </c>
      <c r="K406" s="728"/>
      <c r="L406" s="728"/>
      <c r="M406" s="728">
        <f t="shared" si="105"/>
        <v>0</v>
      </c>
      <c r="N406" s="728"/>
      <c r="O406" s="728"/>
      <c r="P406" s="729"/>
      <c r="Q406" s="729"/>
      <c r="R406" s="729"/>
      <c r="S406" s="507"/>
      <c r="T406" s="507"/>
      <c r="U406" s="507">
        <f>5313639494+4222718515</f>
        <v>9536358009</v>
      </c>
      <c r="V406" s="506"/>
      <c r="W406" s="722" t="s">
        <v>2994</v>
      </c>
    </row>
    <row r="407" spans="1:23" s="429" customFormat="1" outlineLevel="1">
      <c r="A407" s="427" t="s">
        <v>2874</v>
      </c>
      <c r="B407" s="599" t="s">
        <v>2511</v>
      </c>
      <c r="C407" s="967"/>
      <c r="D407" s="419"/>
      <c r="E407" s="600">
        <f>E408</f>
        <v>3283505606</v>
      </c>
      <c r="F407" s="600">
        <f t="shared" ref="F407:U407" si="106">F408</f>
        <v>0</v>
      </c>
      <c r="G407" s="600">
        <f t="shared" si="106"/>
        <v>0</v>
      </c>
      <c r="H407" s="600">
        <f t="shared" si="106"/>
        <v>0</v>
      </c>
      <c r="I407" s="600">
        <f t="shared" si="106"/>
        <v>0</v>
      </c>
      <c r="J407" s="600">
        <f t="shared" si="106"/>
        <v>0</v>
      </c>
      <c r="K407" s="600">
        <f t="shared" si="106"/>
        <v>0</v>
      </c>
      <c r="L407" s="600">
        <f t="shared" si="106"/>
        <v>0</v>
      </c>
      <c r="M407" s="600">
        <f t="shared" si="106"/>
        <v>0</v>
      </c>
      <c r="N407" s="600">
        <f t="shared" si="106"/>
        <v>0</v>
      </c>
      <c r="O407" s="600">
        <f t="shared" si="106"/>
        <v>0</v>
      </c>
      <c r="P407" s="424">
        <f t="shared" si="106"/>
        <v>0</v>
      </c>
      <c r="Q407" s="424">
        <f t="shared" si="106"/>
        <v>0</v>
      </c>
      <c r="R407" s="424">
        <f t="shared" si="106"/>
        <v>0</v>
      </c>
      <c r="S407" s="424">
        <f t="shared" si="106"/>
        <v>0</v>
      </c>
      <c r="T407" s="424">
        <f t="shared" si="106"/>
        <v>0</v>
      </c>
      <c r="U407" s="424">
        <f t="shared" si="106"/>
        <v>3283505606</v>
      </c>
      <c r="V407" s="428"/>
      <c r="W407" s="968">
        <f>F407+G407+M407+S407+T407+U407-E407</f>
        <v>0</v>
      </c>
    </row>
    <row r="408" spans="1:23" ht="102" outlineLevel="1">
      <c r="A408" s="557"/>
      <c r="B408" s="731" t="s">
        <v>3132</v>
      </c>
      <c r="C408" s="732">
        <v>45572</v>
      </c>
      <c r="D408" s="491" t="s">
        <v>3134</v>
      </c>
      <c r="E408" s="728">
        <f>F408+G408+M408+S408+T408+U408</f>
        <v>3283505606</v>
      </c>
      <c r="F408" s="728"/>
      <c r="G408" s="728">
        <v>0</v>
      </c>
      <c r="H408" s="728"/>
      <c r="I408" s="728"/>
      <c r="J408" s="728">
        <v>0</v>
      </c>
      <c r="K408" s="728"/>
      <c r="L408" s="728"/>
      <c r="M408" s="728">
        <f t="shared" ref="M408:M439" si="107">SUM(N408:R408)</f>
        <v>0</v>
      </c>
      <c r="N408" s="728"/>
      <c r="O408" s="728"/>
      <c r="P408" s="729"/>
      <c r="Q408" s="729"/>
      <c r="R408" s="729"/>
      <c r="S408" s="507"/>
      <c r="T408" s="507"/>
      <c r="U408" s="507">
        <v>3283505606</v>
      </c>
      <c r="V408" s="506"/>
      <c r="W408" s="722" t="s">
        <v>2994</v>
      </c>
    </row>
    <row r="409" spans="1:23" s="429" customFormat="1" outlineLevel="1">
      <c r="A409" s="987" t="s">
        <v>2875</v>
      </c>
      <c r="B409" s="599" t="s">
        <v>2512</v>
      </c>
      <c r="C409" s="967"/>
      <c r="D409" s="419"/>
      <c r="E409" s="600">
        <f>SUM(E410:E413)</f>
        <v>171173676</v>
      </c>
      <c r="F409" s="600">
        <f t="shared" ref="F409:U409" si="108">SUM(F410:F413)</f>
        <v>0</v>
      </c>
      <c r="G409" s="600">
        <f t="shared" si="108"/>
        <v>0</v>
      </c>
      <c r="H409" s="600">
        <f t="shared" si="108"/>
        <v>0</v>
      </c>
      <c r="I409" s="600">
        <f t="shared" si="108"/>
        <v>0</v>
      </c>
      <c r="J409" s="600">
        <f t="shared" si="108"/>
        <v>0</v>
      </c>
      <c r="K409" s="600">
        <f t="shared" si="108"/>
        <v>0</v>
      </c>
      <c r="L409" s="600">
        <f t="shared" si="108"/>
        <v>0</v>
      </c>
      <c r="M409" s="600">
        <f t="shared" si="108"/>
        <v>0</v>
      </c>
      <c r="N409" s="600">
        <f t="shared" si="108"/>
        <v>0</v>
      </c>
      <c r="O409" s="600">
        <f t="shared" si="108"/>
        <v>0</v>
      </c>
      <c r="P409" s="424">
        <f t="shared" si="108"/>
        <v>0</v>
      </c>
      <c r="Q409" s="424">
        <f t="shared" si="108"/>
        <v>0</v>
      </c>
      <c r="R409" s="424">
        <f t="shared" si="108"/>
        <v>0</v>
      </c>
      <c r="S409" s="424">
        <f t="shared" si="108"/>
        <v>0</v>
      </c>
      <c r="T409" s="424">
        <f t="shared" si="108"/>
        <v>0</v>
      </c>
      <c r="U409" s="424">
        <f t="shared" si="108"/>
        <v>171173676</v>
      </c>
      <c r="V409" s="428"/>
      <c r="W409" s="968">
        <f>F409+G409+M409+S409+T409+U409-E409</f>
        <v>0</v>
      </c>
    </row>
    <row r="410" spans="1:23" ht="63.75">
      <c r="A410" s="557"/>
      <c r="B410" s="731" t="s">
        <v>3133</v>
      </c>
      <c r="C410" s="732" t="s">
        <v>3126</v>
      </c>
      <c r="D410" s="491" t="s">
        <v>3127</v>
      </c>
      <c r="E410" s="728">
        <f>F410+G410+M410+S410+T410+U410</f>
        <v>130000000</v>
      </c>
      <c r="F410" s="728"/>
      <c r="G410" s="728">
        <v>0</v>
      </c>
      <c r="H410" s="728"/>
      <c r="I410" s="728"/>
      <c r="J410" s="728">
        <v>0</v>
      </c>
      <c r="K410" s="728"/>
      <c r="L410" s="728"/>
      <c r="M410" s="728">
        <f t="shared" si="107"/>
        <v>0</v>
      </c>
      <c r="N410" s="728"/>
      <c r="O410" s="728"/>
      <c r="P410" s="507"/>
      <c r="Q410" s="507"/>
      <c r="R410" s="507"/>
      <c r="S410" s="507"/>
      <c r="T410" s="507"/>
      <c r="U410" s="507">
        <v>130000000</v>
      </c>
      <c r="V410" s="506"/>
      <c r="W410" s="722" t="s">
        <v>2994</v>
      </c>
    </row>
    <row r="411" spans="1:23" ht="63.75">
      <c r="A411" s="557"/>
      <c r="B411" s="737" t="s">
        <v>3128</v>
      </c>
      <c r="C411" s="732" t="s">
        <v>3126</v>
      </c>
      <c r="D411" s="491" t="s">
        <v>3127</v>
      </c>
      <c r="E411" s="728">
        <f>F411+G411+M411+S411+T411+U411</f>
        <v>28173676</v>
      </c>
      <c r="F411" s="728"/>
      <c r="G411" s="728">
        <v>0</v>
      </c>
      <c r="H411" s="728"/>
      <c r="I411" s="728"/>
      <c r="J411" s="728">
        <v>0</v>
      </c>
      <c r="K411" s="728"/>
      <c r="L411" s="728"/>
      <c r="M411" s="728">
        <f t="shared" si="107"/>
        <v>0</v>
      </c>
      <c r="N411" s="728"/>
      <c r="O411" s="728"/>
      <c r="P411" s="507"/>
      <c r="Q411" s="507"/>
      <c r="R411" s="507"/>
      <c r="S411" s="507"/>
      <c r="T411" s="507"/>
      <c r="U411" s="507">
        <f>30027465-1853789</f>
        <v>28173676</v>
      </c>
      <c r="V411" s="506"/>
      <c r="W411" s="722" t="s">
        <v>2994</v>
      </c>
    </row>
    <row r="412" spans="1:23" ht="63.75" outlineLevel="1">
      <c r="A412" s="557"/>
      <c r="B412" s="737" t="s">
        <v>3130</v>
      </c>
      <c r="C412" s="732" t="s">
        <v>3129</v>
      </c>
      <c r="D412" s="491" t="s">
        <v>3127</v>
      </c>
      <c r="E412" s="728">
        <f>F412+G412+M412+S412+T412+U412</f>
        <v>8000000</v>
      </c>
      <c r="F412" s="728"/>
      <c r="G412" s="728">
        <v>0</v>
      </c>
      <c r="H412" s="728"/>
      <c r="I412" s="728"/>
      <c r="J412" s="728">
        <v>0</v>
      </c>
      <c r="K412" s="728"/>
      <c r="L412" s="728"/>
      <c r="M412" s="728">
        <f t="shared" si="107"/>
        <v>0</v>
      </c>
      <c r="N412" s="728"/>
      <c r="O412" s="728"/>
      <c r="P412" s="507"/>
      <c r="Q412" s="507"/>
      <c r="R412" s="507"/>
      <c r="S412" s="507"/>
      <c r="T412" s="507"/>
      <c r="U412" s="507">
        <v>8000000</v>
      </c>
      <c r="V412" s="506"/>
      <c r="W412" s="722" t="s">
        <v>2994</v>
      </c>
    </row>
    <row r="413" spans="1:23" s="707" customFormat="1" ht="63.75" outlineLevel="1">
      <c r="A413" s="712"/>
      <c r="B413" s="737" t="s">
        <v>3131</v>
      </c>
      <c r="C413" s="759">
        <v>45210</v>
      </c>
      <c r="D413" s="491" t="s">
        <v>3127</v>
      </c>
      <c r="E413" s="728">
        <f>F413+G413+M413+S413+T413+U413</f>
        <v>5000000</v>
      </c>
      <c r="F413" s="760"/>
      <c r="G413" s="728">
        <v>0</v>
      </c>
      <c r="H413" s="728"/>
      <c r="I413" s="728"/>
      <c r="J413" s="728">
        <v>0</v>
      </c>
      <c r="K413" s="728"/>
      <c r="L413" s="728"/>
      <c r="M413" s="728">
        <f t="shared" si="107"/>
        <v>0</v>
      </c>
      <c r="N413" s="760"/>
      <c r="O413" s="760"/>
      <c r="P413" s="760"/>
      <c r="Q413" s="760"/>
      <c r="R413" s="760"/>
      <c r="S413" s="760"/>
      <c r="T413" s="760"/>
      <c r="U413" s="760">
        <v>5000000</v>
      </c>
      <c r="V413" s="761"/>
      <c r="W413" s="722" t="s">
        <v>2994</v>
      </c>
    </row>
    <row r="414" spans="1:23" s="429" customFormat="1" outlineLevel="1">
      <c r="A414" s="987" t="s">
        <v>2876</v>
      </c>
      <c r="B414" s="599" t="s">
        <v>2513</v>
      </c>
      <c r="C414" s="967"/>
      <c r="D414" s="419"/>
      <c r="E414" s="600">
        <f t="shared" ref="E414:U414" si="109">SUM(E415:E426)</f>
        <v>14296602895</v>
      </c>
      <c r="F414" s="600">
        <f t="shared" si="109"/>
        <v>0</v>
      </c>
      <c r="G414" s="600">
        <f t="shared" si="109"/>
        <v>0</v>
      </c>
      <c r="H414" s="600">
        <f t="shared" si="109"/>
        <v>0</v>
      </c>
      <c r="I414" s="600">
        <f t="shared" si="109"/>
        <v>0</v>
      </c>
      <c r="J414" s="600">
        <f t="shared" si="109"/>
        <v>0</v>
      </c>
      <c r="K414" s="600">
        <f t="shared" si="109"/>
        <v>0</v>
      </c>
      <c r="L414" s="600">
        <f t="shared" si="109"/>
        <v>0</v>
      </c>
      <c r="M414" s="600">
        <f t="shared" si="109"/>
        <v>0</v>
      </c>
      <c r="N414" s="600">
        <f t="shared" si="109"/>
        <v>0</v>
      </c>
      <c r="O414" s="600">
        <f t="shared" si="109"/>
        <v>0</v>
      </c>
      <c r="P414" s="424">
        <f t="shared" si="109"/>
        <v>0</v>
      </c>
      <c r="Q414" s="424">
        <f t="shared" si="109"/>
        <v>0</v>
      </c>
      <c r="R414" s="424">
        <f t="shared" si="109"/>
        <v>0</v>
      </c>
      <c r="S414" s="424">
        <f t="shared" si="109"/>
        <v>0</v>
      </c>
      <c r="T414" s="424">
        <f t="shared" si="109"/>
        <v>0</v>
      </c>
      <c r="U414" s="424">
        <f t="shared" si="109"/>
        <v>14296602895</v>
      </c>
      <c r="V414" s="428"/>
      <c r="W414" s="968">
        <f>F414+G414+M414+S414+T414+U414-E414</f>
        <v>0</v>
      </c>
    </row>
    <row r="415" spans="1:23" ht="38.25" outlineLevel="1">
      <c r="A415" s="557"/>
      <c r="B415" s="731" t="s">
        <v>3120</v>
      </c>
      <c r="C415" s="732">
        <v>45240</v>
      </c>
      <c r="D415" s="491" t="s">
        <v>3121</v>
      </c>
      <c r="E415" s="728">
        <f>F415+G415+M415+S415+T415+U415</f>
        <v>2249253665</v>
      </c>
      <c r="F415" s="728"/>
      <c r="G415" s="728">
        <v>0</v>
      </c>
      <c r="H415" s="728"/>
      <c r="I415" s="728"/>
      <c r="J415" s="728">
        <v>0</v>
      </c>
      <c r="K415" s="728"/>
      <c r="L415" s="728"/>
      <c r="M415" s="728">
        <f t="shared" si="107"/>
        <v>0</v>
      </c>
      <c r="N415" s="728"/>
      <c r="O415" s="728"/>
      <c r="P415" s="507"/>
      <c r="Q415" s="507"/>
      <c r="R415" s="507"/>
      <c r="S415" s="507"/>
      <c r="T415" s="507"/>
      <c r="U415" s="507">
        <v>2249253665</v>
      </c>
      <c r="V415" s="506"/>
      <c r="W415" s="722" t="s">
        <v>2994</v>
      </c>
    </row>
    <row r="416" spans="1:23" ht="38.25" outlineLevel="1">
      <c r="A416" s="712"/>
      <c r="B416" s="731" t="s">
        <v>3123</v>
      </c>
      <c r="C416" s="732">
        <v>45269</v>
      </c>
      <c r="D416" s="491" t="s">
        <v>3122</v>
      </c>
      <c r="E416" s="728">
        <f t="shared" ref="E416:E426" si="110">F416+G416+M416+S416+T416+U416</f>
        <v>235673756</v>
      </c>
      <c r="F416" s="728"/>
      <c r="G416" s="728">
        <v>0</v>
      </c>
      <c r="H416" s="728"/>
      <c r="I416" s="728"/>
      <c r="J416" s="728">
        <v>0</v>
      </c>
      <c r="K416" s="728"/>
      <c r="L416" s="728"/>
      <c r="M416" s="728">
        <f t="shared" si="107"/>
        <v>0</v>
      </c>
      <c r="N416" s="728"/>
      <c r="O416" s="728"/>
      <c r="P416" s="507"/>
      <c r="Q416" s="507"/>
      <c r="R416" s="507"/>
      <c r="S416" s="507"/>
      <c r="T416" s="507"/>
      <c r="U416" s="507">
        <v>235673756</v>
      </c>
      <c r="V416" s="506"/>
      <c r="W416" s="722" t="s">
        <v>2994</v>
      </c>
    </row>
    <row r="417" spans="1:23" ht="38.25" outlineLevel="1">
      <c r="A417" s="557"/>
      <c r="B417" s="731" t="s">
        <v>3125</v>
      </c>
      <c r="C417" s="732">
        <v>45204</v>
      </c>
      <c r="D417" s="491" t="s">
        <v>3124</v>
      </c>
      <c r="E417" s="728">
        <f t="shared" si="110"/>
        <v>41362860</v>
      </c>
      <c r="F417" s="728"/>
      <c r="G417" s="728">
        <v>0</v>
      </c>
      <c r="H417" s="728"/>
      <c r="I417" s="728"/>
      <c r="J417" s="728">
        <v>0</v>
      </c>
      <c r="K417" s="728"/>
      <c r="L417" s="728"/>
      <c r="M417" s="728">
        <f t="shared" si="107"/>
        <v>0</v>
      </c>
      <c r="N417" s="728"/>
      <c r="O417" s="728"/>
      <c r="P417" s="507"/>
      <c r="Q417" s="507"/>
      <c r="R417" s="507"/>
      <c r="S417" s="507"/>
      <c r="T417" s="507"/>
      <c r="U417" s="507">
        <v>41362860</v>
      </c>
      <c r="V417" s="491"/>
      <c r="W417" s="722" t="s">
        <v>2994</v>
      </c>
    </row>
    <row r="418" spans="1:23" ht="38.25" outlineLevel="1">
      <c r="A418" s="557"/>
      <c r="B418" s="731" t="s">
        <v>3650</v>
      </c>
      <c r="C418" s="732">
        <v>45239</v>
      </c>
      <c r="D418" s="491" t="s">
        <v>3651</v>
      </c>
      <c r="E418" s="728">
        <f t="shared" si="110"/>
        <v>1733387274</v>
      </c>
      <c r="F418" s="728"/>
      <c r="G418" s="728"/>
      <c r="H418" s="728"/>
      <c r="I418" s="728"/>
      <c r="J418" s="728"/>
      <c r="K418" s="728"/>
      <c r="L418" s="728"/>
      <c r="M418" s="728"/>
      <c r="N418" s="728"/>
      <c r="O418" s="728"/>
      <c r="P418" s="507"/>
      <c r="Q418" s="507"/>
      <c r="R418" s="507"/>
      <c r="S418" s="507"/>
      <c r="T418" s="507"/>
      <c r="U418" s="507">
        <v>1733387274</v>
      </c>
      <c r="V418" s="491"/>
    </row>
    <row r="419" spans="1:23" ht="38.25" outlineLevel="1">
      <c r="A419" s="557"/>
      <c r="B419" s="731" t="s">
        <v>3655</v>
      </c>
      <c r="C419" s="732">
        <v>45569</v>
      </c>
      <c r="D419" s="491" t="s">
        <v>3656</v>
      </c>
      <c r="E419" s="728">
        <f t="shared" si="110"/>
        <v>487718391</v>
      </c>
      <c r="F419" s="728"/>
      <c r="G419" s="728"/>
      <c r="H419" s="728"/>
      <c r="I419" s="728"/>
      <c r="J419" s="728"/>
      <c r="K419" s="728"/>
      <c r="L419" s="728"/>
      <c r="M419" s="728"/>
      <c r="N419" s="728"/>
      <c r="O419" s="728"/>
      <c r="P419" s="507"/>
      <c r="Q419" s="507"/>
      <c r="R419" s="507"/>
      <c r="S419" s="507"/>
      <c r="T419" s="507"/>
      <c r="U419" s="507">
        <v>487718391</v>
      </c>
      <c r="V419" s="491"/>
    </row>
    <row r="420" spans="1:23" ht="38.25" outlineLevel="1">
      <c r="A420" s="557"/>
      <c r="B420" s="731" t="s">
        <v>3658</v>
      </c>
      <c r="C420" s="732" t="s">
        <v>3408</v>
      </c>
      <c r="D420" s="491" t="s">
        <v>3657</v>
      </c>
      <c r="E420" s="728">
        <f t="shared" si="110"/>
        <v>162395291</v>
      </c>
      <c r="F420" s="728"/>
      <c r="G420" s="728"/>
      <c r="H420" s="728"/>
      <c r="I420" s="728"/>
      <c r="J420" s="728"/>
      <c r="K420" s="728"/>
      <c r="L420" s="728"/>
      <c r="M420" s="728"/>
      <c r="N420" s="728"/>
      <c r="O420" s="728"/>
      <c r="P420" s="507"/>
      <c r="Q420" s="507"/>
      <c r="R420" s="507"/>
      <c r="S420" s="507"/>
      <c r="T420" s="507"/>
      <c r="U420" s="507">
        <v>162395291</v>
      </c>
      <c r="V420" s="491"/>
    </row>
    <row r="421" spans="1:23" ht="38.25" outlineLevel="1">
      <c r="A421" s="557"/>
      <c r="B421" s="731" t="s">
        <v>3679</v>
      </c>
      <c r="C421" s="732" t="s">
        <v>3660</v>
      </c>
      <c r="D421" s="491" t="s">
        <v>3659</v>
      </c>
      <c r="E421" s="728">
        <f t="shared" si="110"/>
        <v>900047664</v>
      </c>
      <c r="F421" s="728"/>
      <c r="G421" s="728"/>
      <c r="H421" s="728"/>
      <c r="I421" s="728"/>
      <c r="J421" s="728"/>
      <c r="K421" s="728"/>
      <c r="L421" s="728"/>
      <c r="M421" s="728"/>
      <c r="N421" s="728"/>
      <c r="O421" s="728"/>
      <c r="P421" s="507"/>
      <c r="Q421" s="507"/>
      <c r="R421" s="507"/>
      <c r="S421" s="507"/>
      <c r="T421" s="507"/>
      <c r="U421" s="507">
        <v>900047664</v>
      </c>
      <c r="V421" s="491"/>
    </row>
    <row r="422" spans="1:23" ht="38.25" outlineLevel="1">
      <c r="A422" s="557"/>
      <c r="B422" s="731" t="s">
        <v>3666</v>
      </c>
      <c r="C422" s="732" t="s">
        <v>3667</v>
      </c>
      <c r="D422" s="491" t="s">
        <v>3659</v>
      </c>
      <c r="E422" s="728">
        <f t="shared" si="110"/>
        <v>678903209</v>
      </c>
      <c r="F422" s="728"/>
      <c r="G422" s="728"/>
      <c r="H422" s="728"/>
      <c r="I422" s="728"/>
      <c r="J422" s="728"/>
      <c r="K422" s="728"/>
      <c r="L422" s="728"/>
      <c r="M422" s="728"/>
      <c r="N422" s="728"/>
      <c r="O422" s="728"/>
      <c r="P422" s="507"/>
      <c r="Q422" s="507"/>
      <c r="R422" s="507"/>
      <c r="S422" s="507"/>
      <c r="T422" s="507"/>
      <c r="U422" s="507">
        <v>678903209</v>
      </c>
      <c r="V422" s="491"/>
    </row>
    <row r="423" spans="1:23" ht="38.25" outlineLevel="1">
      <c r="A423" s="557"/>
      <c r="B423" s="731" t="s">
        <v>3662</v>
      </c>
      <c r="C423" s="732" t="s">
        <v>3663</v>
      </c>
      <c r="D423" s="491" t="s">
        <v>3661</v>
      </c>
      <c r="E423" s="728">
        <f t="shared" si="110"/>
        <v>3413061917</v>
      </c>
      <c r="F423" s="728"/>
      <c r="G423" s="728"/>
      <c r="H423" s="728"/>
      <c r="I423" s="728"/>
      <c r="J423" s="728"/>
      <c r="K423" s="728"/>
      <c r="L423" s="728"/>
      <c r="M423" s="728"/>
      <c r="N423" s="728"/>
      <c r="O423" s="728"/>
      <c r="P423" s="507"/>
      <c r="Q423" s="507"/>
      <c r="R423" s="507"/>
      <c r="S423" s="507"/>
      <c r="T423" s="507"/>
      <c r="U423" s="507">
        <v>3413061917</v>
      </c>
      <c r="V423" s="491"/>
    </row>
    <row r="424" spans="1:23" ht="38.25" outlineLevel="1">
      <c r="A424" s="557"/>
      <c r="B424" s="731" t="s">
        <v>3664</v>
      </c>
      <c r="C424" s="732" t="s">
        <v>3665</v>
      </c>
      <c r="D424" s="491" t="s">
        <v>3661</v>
      </c>
      <c r="E424" s="728">
        <f t="shared" si="110"/>
        <v>1681721610</v>
      </c>
      <c r="F424" s="728"/>
      <c r="G424" s="728"/>
      <c r="H424" s="728"/>
      <c r="I424" s="728"/>
      <c r="J424" s="728"/>
      <c r="K424" s="728"/>
      <c r="L424" s="728"/>
      <c r="M424" s="728"/>
      <c r="N424" s="728"/>
      <c r="O424" s="728"/>
      <c r="P424" s="507"/>
      <c r="Q424" s="507"/>
      <c r="R424" s="507"/>
      <c r="S424" s="507"/>
      <c r="T424" s="507"/>
      <c r="U424" s="507">
        <v>1681721610</v>
      </c>
      <c r="V424" s="491"/>
    </row>
    <row r="425" spans="1:23" ht="38.25" outlineLevel="1">
      <c r="A425" s="557"/>
      <c r="B425" s="731" t="s">
        <v>3668</v>
      </c>
      <c r="C425" s="732" t="s">
        <v>3669</v>
      </c>
      <c r="D425" s="491" t="s">
        <v>3670</v>
      </c>
      <c r="E425" s="728">
        <f t="shared" si="110"/>
        <v>1876479312</v>
      </c>
      <c r="F425" s="728"/>
      <c r="G425" s="728"/>
      <c r="H425" s="728"/>
      <c r="I425" s="728"/>
      <c r="J425" s="728"/>
      <c r="K425" s="728"/>
      <c r="L425" s="728"/>
      <c r="M425" s="728"/>
      <c r="N425" s="728"/>
      <c r="O425" s="728"/>
      <c r="P425" s="507"/>
      <c r="Q425" s="507"/>
      <c r="R425" s="507"/>
      <c r="S425" s="507"/>
      <c r="T425" s="507"/>
      <c r="U425" s="507">
        <v>1876479312</v>
      </c>
      <c r="V425" s="491"/>
    </row>
    <row r="426" spans="1:23" ht="38.25" outlineLevel="1">
      <c r="A426" s="557"/>
      <c r="B426" s="731" t="s">
        <v>3671</v>
      </c>
      <c r="C426" s="732" t="s">
        <v>3672</v>
      </c>
      <c r="D426" s="491" t="s">
        <v>3673</v>
      </c>
      <c r="E426" s="728">
        <f t="shared" si="110"/>
        <v>836597946</v>
      </c>
      <c r="F426" s="728"/>
      <c r="G426" s="728"/>
      <c r="H426" s="728"/>
      <c r="I426" s="728"/>
      <c r="J426" s="728"/>
      <c r="K426" s="728"/>
      <c r="L426" s="728"/>
      <c r="M426" s="728"/>
      <c r="N426" s="728"/>
      <c r="O426" s="728"/>
      <c r="P426" s="507"/>
      <c r="Q426" s="507"/>
      <c r="R426" s="507"/>
      <c r="S426" s="507"/>
      <c r="T426" s="507"/>
      <c r="U426" s="507">
        <v>836597946</v>
      </c>
      <c r="V426" s="491"/>
    </row>
    <row r="427" spans="1:23" s="426" customFormat="1" outlineLevel="1">
      <c r="A427" s="427" t="s">
        <v>105</v>
      </c>
      <c r="B427" s="599" t="s">
        <v>2504</v>
      </c>
      <c r="C427" s="988"/>
      <c r="D427" s="445"/>
      <c r="E427" s="600">
        <f>E428</f>
        <v>626375123</v>
      </c>
      <c r="F427" s="600">
        <f t="shared" ref="F427:U427" si="111">F428</f>
        <v>0</v>
      </c>
      <c r="G427" s="600">
        <f t="shared" si="111"/>
        <v>0</v>
      </c>
      <c r="H427" s="600">
        <f t="shared" si="111"/>
        <v>0</v>
      </c>
      <c r="I427" s="600">
        <f t="shared" si="111"/>
        <v>0</v>
      </c>
      <c r="J427" s="600">
        <f t="shared" si="111"/>
        <v>0</v>
      </c>
      <c r="K427" s="600">
        <f t="shared" si="111"/>
        <v>0</v>
      </c>
      <c r="L427" s="600">
        <f t="shared" si="111"/>
        <v>0</v>
      </c>
      <c r="M427" s="600">
        <f t="shared" si="111"/>
        <v>626375123</v>
      </c>
      <c r="N427" s="600">
        <f t="shared" si="111"/>
        <v>79380000</v>
      </c>
      <c r="O427" s="600">
        <f t="shared" si="111"/>
        <v>0</v>
      </c>
      <c r="P427" s="424">
        <f t="shared" si="111"/>
        <v>0</v>
      </c>
      <c r="Q427" s="424">
        <f t="shared" si="111"/>
        <v>370754214</v>
      </c>
      <c r="R427" s="424">
        <f t="shared" si="111"/>
        <v>176240909</v>
      </c>
      <c r="S427" s="424">
        <f t="shared" si="111"/>
        <v>0</v>
      </c>
      <c r="T427" s="424">
        <f t="shared" si="111"/>
        <v>0</v>
      </c>
      <c r="U427" s="424">
        <f t="shared" si="111"/>
        <v>0</v>
      </c>
      <c r="V427" s="425"/>
    </row>
    <row r="428" spans="1:23" s="429" customFormat="1" outlineLevel="1">
      <c r="A428" s="427" t="s">
        <v>606</v>
      </c>
      <c r="B428" s="599" t="s">
        <v>812</v>
      </c>
      <c r="C428" s="967"/>
      <c r="D428" s="419"/>
      <c r="E428" s="600">
        <f>SUM(E429:E436)</f>
        <v>626375123</v>
      </c>
      <c r="F428" s="600">
        <f t="shared" ref="F428:U428" si="112">SUM(F429:F436)</f>
        <v>0</v>
      </c>
      <c r="G428" s="600">
        <f t="shared" si="112"/>
        <v>0</v>
      </c>
      <c r="H428" s="600">
        <f t="shared" si="112"/>
        <v>0</v>
      </c>
      <c r="I428" s="600">
        <f t="shared" si="112"/>
        <v>0</v>
      </c>
      <c r="J428" s="600">
        <f t="shared" si="112"/>
        <v>0</v>
      </c>
      <c r="K428" s="600">
        <f t="shared" si="112"/>
        <v>0</v>
      </c>
      <c r="L428" s="600">
        <f t="shared" si="112"/>
        <v>0</v>
      </c>
      <c r="M428" s="600">
        <f t="shared" si="112"/>
        <v>626375123</v>
      </c>
      <c r="N428" s="600">
        <f t="shared" si="112"/>
        <v>79380000</v>
      </c>
      <c r="O428" s="600">
        <f t="shared" si="112"/>
        <v>0</v>
      </c>
      <c r="P428" s="424">
        <f t="shared" si="112"/>
        <v>0</v>
      </c>
      <c r="Q428" s="424">
        <f t="shared" si="112"/>
        <v>370754214</v>
      </c>
      <c r="R428" s="424">
        <f t="shared" si="112"/>
        <v>176240909</v>
      </c>
      <c r="S428" s="424">
        <f t="shared" si="112"/>
        <v>0</v>
      </c>
      <c r="T428" s="424">
        <f t="shared" si="112"/>
        <v>0</v>
      </c>
      <c r="U428" s="424">
        <f t="shared" si="112"/>
        <v>0</v>
      </c>
      <c r="V428" s="428"/>
    </row>
    <row r="429" spans="1:23" ht="51" outlineLevel="1">
      <c r="A429" s="557"/>
      <c r="B429" s="731" t="s">
        <v>4592</v>
      </c>
      <c r="C429" s="762">
        <v>45434</v>
      </c>
      <c r="D429" s="491" t="s">
        <v>3617</v>
      </c>
      <c r="E429" s="728">
        <f t="shared" ref="E429:E436" si="113">F429+G429+M429+S429+T429+U429</f>
        <v>79380000</v>
      </c>
      <c r="F429" s="728"/>
      <c r="G429" s="728"/>
      <c r="H429" s="728"/>
      <c r="I429" s="728"/>
      <c r="J429" s="728"/>
      <c r="K429" s="728"/>
      <c r="L429" s="728"/>
      <c r="M429" s="728">
        <f t="shared" si="107"/>
        <v>79380000</v>
      </c>
      <c r="N429" s="728">
        <v>79380000</v>
      </c>
      <c r="O429" s="728"/>
      <c r="P429" s="507"/>
      <c r="Q429" s="507"/>
      <c r="R429" s="507"/>
      <c r="S429" s="507"/>
      <c r="T429" s="507"/>
      <c r="U429" s="507"/>
      <c r="V429" s="506"/>
      <c r="W429" s="722" t="s">
        <v>3643</v>
      </c>
    </row>
    <row r="430" spans="1:23" outlineLevel="1">
      <c r="A430" s="557"/>
      <c r="B430" s="763" t="s">
        <v>3614</v>
      </c>
      <c r="C430" s="764">
        <v>45156</v>
      </c>
      <c r="D430" s="491" t="s">
        <v>3618</v>
      </c>
      <c r="E430" s="728">
        <f t="shared" si="113"/>
        <v>270967810</v>
      </c>
      <c r="F430" s="728"/>
      <c r="G430" s="728"/>
      <c r="H430" s="728"/>
      <c r="I430" s="728"/>
      <c r="J430" s="728"/>
      <c r="K430" s="728"/>
      <c r="L430" s="728"/>
      <c r="M430" s="728">
        <f t="shared" si="107"/>
        <v>270967810</v>
      </c>
      <c r="N430" s="728"/>
      <c r="O430" s="728"/>
      <c r="P430" s="507"/>
      <c r="Q430" s="507">
        <v>270967810</v>
      </c>
      <c r="R430" s="507"/>
      <c r="S430" s="507"/>
      <c r="T430" s="507"/>
      <c r="U430" s="507"/>
      <c r="V430" s="506"/>
      <c r="W430" s="722" t="s">
        <v>3643</v>
      </c>
    </row>
    <row r="431" spans="1:23" ht="25.5" outlineLevel="1">
      <c r="A431" s="557"/>
      <c r="B431" s="763" t="s">
        <v>3615</v>
      </c>
      <c r="C431" s="764">
        <v>45177</v>
      </c>
      <c r="D431" s="491" t="s">
        <v>3619</v>
      </c>
      <c r="E431" s="728">
        <f t="shared" si="113"/>
        <v>30934817</v>
      </c>
      <c r="F431" s="728"/>
      <c r="G431" s="728"/>
      <c r="H431" s="728"/>
      <c r="I431" s="728"/>
      <c r="J431" s="728"/>
      <c r="K431" s="728"/>
      <c r="L431" s="728"/>
      <c r="M431" s="728">
        <f t="shared" si="107"/>
        <v>30934817</v>
      </c>
      <c r="N431" s="728"/>
      <c r="O431" s="728"/>
      <c r="P431" s="507"/>
      <c r="Q431" s="507">
        <v>30934817</v>
      </c>
      <c r="R431" s="507"/>
      <c r="S431" s="507"/>
      <c r="T431" s="507"/>
      <c r="U431" s="507"/>
      <c r="V431" s="506"/>
      <c r="W431" s="722" t="s">
        <v>3643</v>
      </c>
    </row>
    <row r="432" spans="1:23" outlineLevel="1">
      <c r="A432" s="557"/>
      <c r="B432" s="763" t="s">
        <v>3614</v>
      </c>
      <c r="C432" s="764">
        <v>45287</v>
      </c>
      <c r="D432" s="491" t="s">
        <v>3620</v>
      </c>
      <c r="E432" s="728">
        <f t="shared" si="113"/>
        <v>4712983</v>
      </c>
      <c r="F432" s="728"/>
      <c r="G432" s="728"/>
      <c r="H432" s="728"/>
      <c r="I432" s="728"/>
      <c r="J432" s="728"/>
      <c r="K432" s="728"/>
      <c r="L432" s="728"/>
      <c r="M432" s="728">
        <f t="shared" si="107"/>
        <v>4712983</v>
      </c>
      <c r="N432" s="728"/>
      <c r="O432" s="728"/>
      <c r="P432" s="507"/>
      <c r="Q432" s="507">
        <v>4712983</v>
      </c>
      <c r="R432" s="507"/>
      <c r="S432" s="507"/>
      <c r="T432" s="507"/>
      <c r="U432" s="507"/>
      <c r="V432" s="506"/>
      <c r="W432" s="722" t="s">
        <v>3643</v>
      </c>
    </row>
    <row r="433" spans="1:23" outlineLevel="1">
      <c r="A433" s="557"/>
      <c r="B433" s="763" t="s">
        <v>3614</v>
      </c>
      <c r="C433" s="764">
        <v>45287</v>
      </c>
      <c r="D433" s="491" t="s">
        <v>3621</v>
      </c>
      <c r="E433" s="728">
        <f t="shared" si="113"/>
        <v>24008568</v>
      </c>
      <c r="F433" s="728"/>
      <c r="G433" s="728"/>
      <c r="H433" s="728"/>
      <c r="I433" s="728"/>
      <c r="J433" s="728"/>
      <c r="K433" s="728"/>
      <c r="L433" s="728"/>
      <c r="M433" s="728">
        <f t="shared" si="107"/>
        <v>24008568</v>
      </c>
      <c r="N433" s="728"/>
      <c r="O433" s="728"/>
      <c r="P433" s="507"/>
      <c r="Q433" s="507">
        <v>24008568</v>
      </c>
      <c r="R433" s="507"/>
      <c r="S433" s="507"/>
      <c r="T433" s="507"/>
      <c r="U433" s="507"/>
      <c r="V433" s="506"/>
      <c r="W433" s="722" t="s">
        <v>3643</v>
      </c>
    </row>
    <row r="434" spans="1:23" ht="25.5" outlineLevel="1">
      <c r="A434" s="712"/>
      <c r="B434" s="731" t="s">
        <v>3616</v>
      </c>
      <c r="C434" s="764">
        <v>45286</v>
      </c>
      <c r="D434" s="491" t="s">
        <v>3622</v>
      </c>
      <c r="E434" s="728">
        <f t="shared" si="113"/>
        <v>16511054</v>
      </c>
      <c r="F434" s="728"/>
      <c r="G434" s="728">
        <v>0</v>
      </c>
      <c r="H434" s="728"/>
      <c r="I434" s="728"/>
      <c r="J434" s="728">
        <v>0</v>
      </c>
      <c r="K434" s="728"/>
      <c r="L434" s="728"/>
      <c r="M434" s="728">
        <f t="shared" si="107"/>
        <v>16511054</v>
      </c>
      <c r="N434" s="728"/>
      <c r="O434" s="728"/>
      <c r="P434" s="507"/>
      <c r="Q434" s="507">
        <v>16511054</v>
      </c>
      <c r="R434" s="507"/>
      <c r="S434" s="507"/>
      <c r="T434" s="507"/>
      <c r="U434" s="507"/>
      <c r="V434" s="506"/>
      <c r="W434" s="722" t="s">
        <v>3643</v>
      </c>
    </row>
    <row r="435" spans="1:23" ht="76.5" outlineLevel="1">
      <c r="A435" s="557"/>
      <c r="B435" s="731" t="s">
        <v>4593</v>
      </c>
      <c r="C435" s="764">
        <v>45100</v>
      </c>
      <c r="D435" s="491" t="s">
        <v>3623</v>
      </c>
      <c r="E435" s="728">
        <f t="shared" si="113"/>
        <v>176240909</v>
      </c>
      <c r="F435" s="728"/>
      <c r="G435" s="728">
        <v>0</v>
      </c>
      <c r="H435" s="728"/>
      <c r="I435" s="728"/>
      <c r="J435" s="728">
        <v>0</v>
      </c>
      <c r="K435" s="728"/>
      <c r="L435" s="728"/>
      <c r="M435" s="728">
        <f t="shared" si="107"/>
        <v>176240909</v>
      </c>
      <c r="N435" s="728"/>
      <c r="O435" s="728"/>
      <c r="P435" s="507"/>
      <c r="Q435" s="507"/>
      <c r="R435" s="507">
        <v>176240909</v>
      </c>
      <c r="S435" s="507"/>
      <c r="T435" s="507"/>
      <c r="U435" s="507"/>
      <c r="V435" s="506"/>
      <c r="W435" s="722" t="s">
        <v>3643</v>
      </c>
    </row>
    <row r="436" spans="1:23" ht="38.25" outlineLevel="1">
      <c r="A436" s="712"/>
      <c r="B436" s="731" t="s">
        <v>3616</v>
      </c>
      <c r="C436" s="765">
        <v>45107</v>
      </c>
      <c r="D436" s="491" t="s">
        <v>3624</v>
      </c>
      <c r="E436" s="728">
        <f t="shared" si="113"/>
        <v>23618982</v>
      </c>
      <c r="F436" s="728"/>
      <c r="G436" s="728">
        <v>0</v>
      </c>
      <c r="H436" s="728"/>
      <c r="I436" s="728"/>
      <c r="J436" s="728">
        <v>0</v>
      </c>
      <c r="K436" s="728"/>
      <c r="L436" s="728"/>
      <c r="M436" s="728">
        <f t="shared" si="107"/>
        <v>23618982</v>
      </c>
      <c r="N436" s="728"/>
      <c r="O436" s="728"/>
      <c r="P436" s="507"/>
      <c r="Q436" s="507">
        <v>23618982</v>
      </c>
      <c r="R436" s="507"/>
      <c r="S436" s="507"/>
      <c r="T436" s="507"/>
      <c r="U436" s="507"/>
      <c r="V436" s="506"/>
      <c r="W436" s="722" t="s">
        <v>3643</v>
      </c>
    </row>
    <row r="437" spans="1:23" s="426" customFormat="1" outlineLevel="1">
      <c r="A437" s="418">
        <v>3</v>
      </c>
      <c r="B437" s="969" t="s">
        <v>2505</v>
      </c>
      <c r="C437" s="988"/>
      <c r="D437" s="445"/>
      <c r="E437" s="600">
        <f>E438</f>
        <v>1113640000</v>
      </c>
      <c r="F437" s="600">
        <f t="shared" ref="F437:U437" si="114">F438</f>
        <v>0</v>
      </c>
      <c r="G437" s="600">
        <f t="shared" si="114"/>
        <v>1113640000</v>
      </c>
      <c r="H437" s="600">
        <f t="shared" si="114"/>
        <v>0</v>
      </c>
      <c r="I437" s="600">
        <f t="shared" si="114"/>
        <v>0</v>
      </c>
      <c r="J437" s="600">
        <f t="shared" si="114"/>
        <v>1113640000</v>
      </c>
      <c r="K437" s="600">
        <f t="shared" si="114"/>
        <v>0</v>
      </c>
      <c r="L437" s="600">
        <f t="shared" si="114"/>
        <v>0</v>
      </c>
      <c r="M437" s="600">
        <f t="shared" si="114"/>
        <v>0</v>
      </c>
      <c r="N437" s="600">
        <f t="shared" si="114"/>
        <v>0</v>
      </c>
      <c r="O437" s="600">
        <f t="shared" si="114"/>
        <v>0</v>
      </c>
      <c r="P437" s="424">
        <f t="shared" si="114"/>
        <v>0</v>
      </c>
      <c r="Q437" s="424">
        <f t="shared" si="114"/>
        <v>0</v>
      </c>
      <c r="R437" s="424">
        <f t="shared" si="114"/>
        <v>0</v>
      </c>
      <c r="S437" s="424">
        <f t="shared" si="114"/>
        <v>0</v>
      </c>
      <c r="T437" s="424">
        <f t="shared" si="114"/>
        <v>0</v>
      </c>
      <c r="U437" s="424">
        <f t="shared" si="114"/>
        <v>0</v>
      </c>
      <c r="V437" s="425"/>
    </row>
    <row r="438" spans="1:23" s="426" customFormat="1" outlineLevel="1">
      <c r="A438" s="987" t="s">
        <v>664</v>
      </c>
      <c r="B438" s="437" t="s">
        <v>37</v>
      </c>
      <c r="C438" s="989"/>
      <c r="D438" s="425"/>
      <c r="E438" s="600">
        <f>SUM(E439:E440)</f>
        <v>1113640000</v>
      </c>
      <c r="F438" s="600">
        <f t="shared" ref="F438:U438" si="115">SUM(F439:F440)</f>
        <v>0</v>
      </c>
      <c r="G438" s="600">
        <f t="shared" si="115"/>
        <v>1113640000</v>
      </c>
      <c r="H438" s="600">
        <f t="shared" si="115"/>
        <v>0</v>
      </c>
      <c r="I438" s="600">
        <f t="shared" si="115"/>
        <v>0</v>
      </c>
      <c r="J438" s="600">
        <f t="shared" si="115"/>
        <v>1113640000</v>
      </c>
      <c r="K438" s="600">
        <f t="shared" si="115"/>
        <v>0</v>
      </c>
      <c r="L438" s="600">
        <f t="shared" si="115"/>
        <v>0</v>
      </c>
      <c r="M438" s="600">
        <f t="shared" si="115"/>
        <v>0</v>
      </c>
      <c r="N438" s="600">
        <f t="shared" si="115"/>
        <v>0</v>
      </c>
      <c r="O438" s="600">
        <f t="shared" si="115"/>
        <v>0</v>
      </c>
      <c r="P438" s="424">
        <f t="shared" si="115"/>
        <v>0</v>
      </c>
      <c r="Q438" s="424">
        <f t="shared" si="115"/>
        <v>0</v>
      </c>
      <c r="R438" s="424">
        <f t="shared" si="115"/>
        <v>0</v>
      </c>
      <c r="S438" s="424">
        <f t="shared" si="115"/>
        <v>0</v>
      </c>
      <c r="T438" s="424">
        <f t="shared" si="115"/>
        <v>0</v>
      </c>
      <c r="U438" s="424">
        <f t="shared" si="115"/>
        <v>0</v>
      </c>
      <c r="V438" s="425"/>
    </row>
    <row r="439" spans="1:23" ht="102" outlineLevel="1">
      <c r="A439" s="557"/>
      <c r="B439" s="731" t="s">
        <v>3143</v>
      </c>
      <c r="C439" s="732">
        <v>45357</v>
      </c>
      <c r="D439" s="491" t="s">
        <v>3139</v>
      </c>
      <c r="E439" s="728">
        <f>F439+G439+M439+S439+T439+U439</f>
        <v>819800000</v>
      </c>
      <c r="F439" s="728"/>
      <c r="G439" s="728">
        <f>SUM(H439:L439)</f>
        <v>819800000</v>
      </c>
      <c r="H439" s="728"/>
      <c r="I439" s="728"/>
      <c r="J439" s="728">
        <v>819800000</v>
      </c>
      <c r="K439" s="728"/>
      <c r="L439" s="728"/>
      <c r="M439" s="728">
        <f t="shared" si="107"/>
        <v>0</v>
      </c>
      <c r="N439" s="728"/>
      <c r="O439" s="728"/>
      <c r="P439" s="507"/>
      <c r="Q439" s="507"/>
      <c r="R439" s="507"/>
      <c r="S439" s="507"/>
      <c r="T439" s="507"/>
      <c r="U439" s="507"/>
      <c r="V439" s="506"/>
      <c r="W439" s="722" t="s">
        <v>2994</v>
      </c>
    </row>
    <row r="440" spans="1:23" ht="102" outlineLevel="1">
      <c r="A440" s="712"/>
      <c r="B440" s="731" t="s">
        <v>3141</v>
      </c>
      <c r="C440" s="695" t="s">
        <v>3142</v>
      </c>
      <c r="D440" s="491" t="s">
        <v>3140</v>
      </c>
      <c r="E440" s="728">
        <f>F440+G440+M440+S440+T440+U440</f>
        <v>293840000</v>
      </c>
      <c r="F440" s="728"/>
      <c r="G440" s="728">
        <f>SUM(H440:L440)</f>
        <v>293840000</v>
      </c>
      <c r="H440" s="728"/>
      <c r="I440" s="728"/>
      <c r="J440" s="728">
        <v>293840000</v>
      </c>
      <c r="K440" s="728"/>
      <c r="L440" s="728"/>
      <c r="M440" s="728">
        <f t="shared" ref="M440" si="116">SUM(N440:R440)</f>
        <v>0</v>
      </c>
      <c r="N440" s="728"/>
      <c r="O440" s="728"/>
      <c r="P440" s="507"/>
      <c r="Q440" s="507"/>
      <c r="R440" s="507"/>
      <c r="S440" s="507"/>
      <c r="T440" s="507"/>
      <c r="U440" s="507"/>
      <c r="V440" s="506"/>
      <c r="W440" s="722" t="s">
        <v>2994</v>
      </c>
    </row>
    <row r="441" spans="1:23" s="429" customFormat="1">
      <c r="A441" s="427" t="s">
        <v>382</v>
      </c>
      <c r="B441" s="1211" t="s">
        <v>3291</v>
      </c>
      <c r="C441" s="1211"/>
      <c r="D441" s="1211"/>
      <c r="E441" s="600">
        <f>E442</f>
        <v>8437323623</v>
      </c>
      <c r="F441" s="600">
        <f t="shared" ref="F441:U441" si="117">F442</f>
        <v>2745294949</v>
      </c>
      <c r="G441" s="600">
        <f t="shared" si="117"/>
        <v>0</v>
      </c>
      <c r="H441" s="600">
        <f t="shared" si="117"/>
        <v>0</v>
      </c>
      <c r="I441" s="600">
        <f t="shared" si="117"/>
        <v>0</v>
      </c>
      <c r="J441" s="600">
        <f t="shared" si="117"/>
        <v>0</v>
      </c>
      <c r="K441" s="600">
        <f t="shared" si="117"/>
        <v>0</v>
      </c>
      <c r="L441" s="600">
        <f t="shared" si="117"/>
        <v>0</v>
      </c>
      <c r="M441" s="600">
        <f t="shared" si="117"/>
        <v>5692028674</v>
      </c>
      <c r="N441" s="600">
        <f t="shared" si="117"/>
        <v>158464842</v>
      </c>
      <c r="O441" s="600">
        <f t="shared" si="117"/>
        <v>0</v>
      </c>
      <c r="P441" s="424">
        <f t="shared" si="117"/>
        <v>0</v>
      </c>
      <c r="Q441" s="424">
        <f t="shared" si="117"/>
        <v>87242000</v>
      </c>
      <c r="R441" s="424">
        <f t="shared" si="117"/>
        <v>5446321832</v>
      </c>
      <c r="S441" s="424">
        <f t="shared" si="117"/>
        <v>0</v>
      </c>
      <c r="T441" s="424">
        <f t="shared" si="117"/>
        <v>0</v>
      </c>
      <c r="U441" s="424">
        <f t="shared" si="117"/>
        <v>0</v>
      </c>
      <c r="V441" s="428"/>
    </row>
    <row r="442" spans="1:23" s="993" customFormat="1" ht="49.9" customHeight="1">
      <c r="A442" s="987" t="s">
        <v>355</v>
      </c>
      <c r="B442" s="1216" t="s">
        <v>356</v>
      </c>
      <c r="C442" s="1217"/>
      <c r="D442" s="1218"/>
      <c r="E442" s="990">
        <f>E443+E445+E460+E470+E475</f>
        <v>8437323623</v>
      </c>
      <c r="F442" s="990">
        <f t="shared" ref="F442:U442" si="118">F443+F445+F460+F470+F475</f>
        <v>2745294949</v>
      </c>
      <c r="G442" s="990">
        <f t="shared" si="118"/>
        <v>0</v>
      </c>
      <c r="H442" s="990">
        <f t="shared" si="118"/>
        <v>0</v>
      </c>
      <c r="I442" s="990">
        <f t="shared" si="118"/>
        <v>0</v>
      </c>
      <c r="J442" s="990">
        <f t="shared" si="118"/>
        <v>0</v>
      </c>
      <c r="K442" s="990">
        <f t="shared" si="118"/>
        <v>0</v>
      </c>
      <c r="L442" s="990">
        <f t="shared" si="118"/>
        <v>0</v>
      </c>
      <c r="M442" s="990">
        <f t="shared" si="118"/>
        <v>5692028674</v>
      </c>
      <c r="N442" s="990">
        <f t="shared" si="118"/>
        <v>158464842</v>
      </c>
      <c r="O442" s="990">
        <f t="shared" si="118"/>
        <v>0</v>
      </c>
      <c r="P442" s="991">
        <f t="shared" si="118"/>
        <v>0</v>
      </c>
      <c r="Q442" s="991">
        <f t="shared" si="118"/>
        <v>87242000</v>
      </c>
      <c r="R442" s="991">
        <f t="shared" si="118"/>
        <v>5446321832</v>
      </c>
      <c r="S442" s="991">
        <f t="shared" si="118"/>
        <v>0</v>
      </c>
      <c r="T442" s="991">
        <f t="shared" si="118"/>
        <v>0</v>
      </c>
      <c r="U442" s="991">
        <f t="shared" si="118"/>
        <v>0</v>
      </c>
      <c r="V442" s="992"/>
    </row>
    <row r="443" spans="1:23" s="993" customFormat="1">
      <c r="A443" s="994">
        <v>1</v>
      </c>
      <c r="B443" s="995" t="s">
        <v>380</v>
      </c>
      <c r="C443" s="996"/>
      <c r="D443" s="997"/>
      <c r="E443" s="990">
        <f>E444</f>
        <v>1641236</v>
      </c>
      <c r="F443" s="990">
        <f>F444</f>
        <v>1641236</v>
      </c>
      <c r="G443" s="998"/>
      <c r="H443" s="998"/>
      <c r="I443" s="998"/>
      <c r="J443" s="998"/>
      <c r="K443" s="998"/>
      <c r="L443" s="998"/>
      <c r="M443" s="998"/>
      <c r="N443" s="998"/>
      <c r="O443" s="998"/>
      <c r="P443" s="999"/>
      <c r="Q443" s="999"/>
      <c r="R443" s="999"/>
      <c r="S443" s="999"/>
      <c r="T443" s="438"/>
      <c r="U443" s="438"/>
      <c r="V443" s="992"/>
    </row>
    <row r="444" spans="1:23" ht="38.25">
      <c r="A444" s="557"/>
      <c r="B444" s="731">
        <v>186180</v>
      </c>
      <c r="C444" s="732">
        <v>45603</v>
      </c>
      <c r="D444" s="491" t="s">
        <v>3292</v>
      </c>
      <c r="E444" s="728">
        <f>F444+G444+M444+T444+U444</f>
        <v>1641236</v>
      </c>
      <c r="F444" s="728">
        <v>1641236</v>
      </c>
      <c r="G444" s="728"/>
      <c r="H444" s="728"/>
      <c r="I444" s="728"/>
      <c r="J444" s="728"/>
      <c r="K444" s="728"/>
      <c r="L444" s="728"/>
      <c r="M444" s="728"/>
      <c r="N444" s="728"/>
      <c r="O444" s="728"/>
      <c r="P444" s="507"/>
      <c r="Q444" s="507"/>
      <c r="R444" s="507"/>
      <c r="S444" s="507"/>
      <c r="T444" s="507"/>
      <c r="U444" s="507"/>
      <c r="V444" s="506"/>
      <c r="W444" s="722" t="s">
        <v>3229</v>
      </c>
    </row>
    <row r="445" spans="1:23" s="429" customFormat="1">
      <c r="A445" s="427">
        <v>2</v>
      </c>
      <c r="B445" s="976" t="s">
        <v>4082</v>
      </c>
      <c r="C445" s="1000"/>
      <c r="D445" s="977"/>
      <c r="E445" s="600">
        <f>SUM(E446:E459)</f>
        <v>158464842</v>
      </c>
      <c r="F445" s="600">
        <f t="shared" ref="F445:U445" si="119">SUM(F446:F459)</f>
        <v>0</v>
      </c>
      <c r="G445" s="600">
        <f t="shared" si="119"/>
        <v>0</v>
      </c>
      <c r="H445" s="600">
        <f t="shared" si="119"/>
        <v>0</v>
      </c>
      <c r="I445" s="600">
        <f t="shared" si="119"/>
        <v>0</v>
      </c>
      <c r="J445" s="600">
        <f t="shared" si="119"/>
        <v>0</v>
      </c>
      <c r="K445" s="600">
        <f t="shared" si="119"/>
        <v>0</v>
      </c>
      <c r="L445" s="600">
        <f t="shared" si="119"/>
        <v>0</v>
      </c>
      <c r="M445" s="600">
        <f t="shared" si="119"/>
        <v>158464842</v>
      </c>
      <c r="N445" s="600">
        <f t="shared" si="119"/>
        <v>158464842</v>
      </c>
      <c r="O445" s="600">
        <f t="shared" si="119"/>
        <v>0</v>
      </c>
      <c r="P445" s="424">
        <f t="shared" si="119"/>
        <v>0</v>
      </c>
      <c r="Q445" s="424">
        <f t="shared" si="119"/>
        <v>0</v>
      </c>
      <c r="R445" s="424">
        <f t="shared" si="119"/>
        <v>0</v>
      </c>
      <c r="S445" s="424">
        <f t="shared" si="119"/>
        <v>0</v>
      </c>
      <c r="T445" s="424">
        <f t="shared" si="119"/>
        <v>0</v>
      </c>
      <c r="U445" s="424">
        <f t="shared" si="119"/>
        <v>0</v>
      </c>
      <c r="V445" s="428"/>
    </row>
    <row r="446" spans="1:23" ht="38.25">
      <c r="A446" s="557"/>
      <c r="B446" s="737" t="s">
        <v>4085</v>
      </c>
      <c r="C446" s="770" t="s">
        <v>4084</v>
      </c>
      <c r="D446" s="738" t="s">
        <v>4099</v>
      </c>
      <c r="E446" s="728">
        <f>F446+G446+M446+T446+U446</f>
        <v>15564000</v>
      </c>
      <c r="F446" s="728"/>
      <c r="G446" s="728"/>
      <c r="H446" s="728"/>
      <c r="I446" s="728"/>
      <c r="J446" s="728"/>
      <c r="K446" s="728"/>
      <c r="L446" s="728"/>
      <c r="M446" s="728">
        <f t="shared" ref="M446:M474" si="120">SUM(N446:R446)</f>
        <v>15564000</v>
      </c>
      <c r="N446" s="728">
        <v>15564000</v>
      </c>
      <c r="O446" s="728"/>
      <c r="P446" s="507"/>
      <c r="Q446" s="507"/>
      <c r="R446" s="507"/>
      <c r="S446" s="507"/>
      <c r="T446" s="507"/>
      <c r="U446" s="507"/>
      <c r="V446" s="506"/>
      <c r="W446" s="722" t="s">
        <v>3643</v>
      </c>
    </row>
    <row r="447" spans="1:23" ht="51">
      <c r="A447" s="557"/>
      <c r="B447" s="737" t="s">
        <v>4086</v>
      </c>
      <c r="C447" s="770" t="s">
        <v>3426</v>
      </c>
      <c r="D447" s="738" t="s">
        <v>4100</v>
      </c>
      <c r="E447" s="728">
        <f t="shared" ref="E447:E479" si="121">F447+G447+M447+T447+U447</f>
        <v>15620766</v>
      </c>
      <c r="F447" s="728"/>
      <c r="G447" s="728"/>
      <c r="H447" s="728"/>
      <c r="I447" s="728"/>
      <c r="J447" s="728"/>
      <c r="K447" s="728"/>
      <c r="L447" s="728"/>
      <c r="M447" s="728">
        <f t="shared" si="120"/>
        <v>15620766</v>
      </c>
      <c r="N447" s="728">
        <v>15620766</v>
      </c>
      <c r="O447" s="728"/>
      <c r="P447" s="507"/>
      <c r="Q447" s="507"/>
      <c r="R447" s="507"/>
      <c r="S447" s="507"/>
      <c r="T447" s="507"/>
      <c r="U447" s="507"/>
      <c r="V447" s="506"/>
      <c r="W447" s="722" t="s">
        <v>3643</v>
      </c>
    </row>
    <row r="448" spans="1:23" ht="51">
      <c r="A448" s="557"/>
      <c r="B448" s="737" t="s">
        <v>4087</v>
      </c>
      <c r="C448" s="770" t="s">
        <v>4084</v>
      </c>
      <c r="D448" s="738" t="s">
        <v>4101</v>
      </c>
      <c r="E448" s="728">
        <f t="shared" si="121"/>
        <v>10947662</v>
      </c>
      <c r="F448" s="728"/>
      <c r="G448" s="728"/>
      <c r="H448" s="728"/>
      <c r="I448" s="728"/>
      <c r="J448" s="728"/>
      <c r="K448" s="728"/>
      <c r="L448" s="728"/>
      <c r="M448" s="728">
        <f t="shared" si="120"/>
        <v>10947662</v>
      </c>
      <c r="N448" s="728">
        <v>10947662</v>
      </c>
      <c r="O448" s="728"/>
      <c r="P448" s="507"/>
      <c r="Q448" s="507"/>
      <c r="R448" s="507"/>
      <c r="S448" s="507"/>
      <c r="T448" s="507"/>
      <c r="U448" s="507"/>
      <c r="V448" s="506"/>
      <c r="W448" s="722" t="s">
        <v>3643</v>
      </c>
    </row>
    <row r="449" spans="1:23" ht="51">
      <c r="A449" s="557"/>
      <c r="B449" s="737" t="s">
        <v>4083</v>
      </c>
      <c r="C449" s="770">
        <v>45512</v>
      </c>
      <c r="D449" s="738" t="s">
        <v>4102</v>
      </c>
      <c r="E449" s="728">
        <f t="shared" si="121"/>
        <v>8744266</v>
      </c>
      <c r="F449" s="728"/>
      <c r="G449" s="728"/>
      <c r="H449" s="728"/>
      <c r="I449" s="728"/>
      <c r="J449" s="728"/>
      <c r="K449" s="728"/>
      <c r="L449" s="728"/>
      <c r="M449" s="728">
        <f t="shared" si="120"/>
        <v>8744266</v>
      </c>
      <c r="N449" s="728">
        <v>8744266</v>
      </c>
      <c r="O449" s="728"/>
      <c r="P449" s="507"/>
      <c r="Q449" s="507"/>
      <c r="R449" s="507"/>
      <c r="S449" s="507"/>
      <c r="T449" s="507"/>
      <c r="U449" s="507"/>
      <c r="V449" s="506"/>
      <c r="W449" s="722" t="s">
        <v>3643</v>
      </c>
    </row>
    <row r="450" spans="1:23" ht="38.25">
      <c r="A450" s="557"/>
      <c r="B450" s="737" t="s">
        <v>4088</v>
      </c>
      <c r="C450" s="770">
        <v>45508</v>
      </c>
      <c r="D450" s="738" t="s">
        <v>4103</v>
      </c>
      <c r="E450" s="728">
        <f t="shared" si="121"/>
        <v>7533544</v>
      </c>
      <c r="F450" s="728"/>
      <c r="G450" s="728"/>
      <c r="H450" s="728"/>
      <c r="I450" s="728"/>
      <c r="J450" s="728"/>
      <c r="K450" s="728"/>
      <c r="L450" s="728"/>
      <c r="M450" s="728">
        <f t="shared" si="120"/>
        <v>7533544</v>
      </c>
      <c r="N450" s="728">
        <v>7533544</v>
      </c>
      <c r="O450" s="728"/>
      <c r="P450" s="507"/>
      <c r="Q450" s="507"/>
      <c r="R450" s="507"/>
      <c r="S450" s="507"/>
      <c r="T450" s="507"/>
      <c r="U450" s="507"/>
      <c r="V450" s="506"/>
      <c r="W450" s="722" t="s">
        <v>3643</v>
      </c>
    </row>
    <row r="451" spans="1:23" ht="38.25">
      <c r="A451" s="557"/>
      <c r="B451" s="737" t="s">
        <v>4089</v>
      </c>
      <c r="C451" s="770" t="s">
        <v>3629</v>
      </c>
      <c r="D451" s="738" t="s">
        <v>4104</v>
      </c>
      <c r="E451" s="728">
        <f t="shared" si="121"/>
        <v>10795000</v>
      </c>
      <c r="F451" s="728"/>
      <c r="G451" s="728"/>
      <c r="H451" s="728"/>
      <c r="I451" s="728"/>
      <c r="J451" s="728"/>
      <c r="K451" s="728"/>
      <c r="L451" s="728"/>
      <c r="M451" s="728">
        <f t="shared" si="120"/>
        <v>10795000</v>
      </c>
      <c r="N451" s="728">
        <v>10795000</v>
      </c>
      <c r="O451" s="728"/>
      <c r="P451" s="507"/>
      <c r="Q451" s="507"/>
      <c r="R451" s="507"/>
      <c r="S451" s="507"/>
      <c r="T451" s="507"/>
      <c r="U451" s="507"/>
      <c r="V451" s="506"/>
      <c r="W451" s="722" t="s">
        <v>3643</v>
      </c>
    </row>
    <row r="452" spans="1:23" ht="38.25">
      <c r="A452" s="557"/>
      <c r="B452" s="737" t="s">
        <v>4090</v>
      </c>
      <c r="C452" s="770" t="s">
        <v>4091</v>
      </c>
      <c r="D452" s="738" t="s">
        <v>4105</v>
      </c>
      <c r="E452" s="728">
        <f t="shared" si="121"/>
        <v>10436000</v>
      </c>
      <c r="F452" s="728"/>
      <c r="G452" s="728"/>
      <c r="H452" s="728"/>
      <c r="I452" s="728"/>
      <c r="J452" s="728"/>
      <c r="K452" s="728"/>
      <c r="L452" s="728"/>
      <c r="M452" s="728">
        <f t="shared" si="120"/>
        <v>10436000</v>
      </c>
      <c r="N452" s="728">
        <v>10436000</v>
      </c>
      <c r="O452" s="728"/>
      <c r="P452" s="507"/>
      <c r="Q452" s="507"/>
      <c r="R452" s="507"/>
      <c r="S452" s="507"/>
      <c r="T452" s="507"/>
      <c r="U452" s="507"/>
      <c r="V452" s="506"/>
      <c r="W452" s="722" t="s">
        <v>3643</v>
      </c>
    </row>
    <row r="453" spans="1:23" ht="38.25">
      <c r="A453" s="557"/>
      <c r="B453" s="737" t="s">
        <v>4092</v>
      </c>
      <c r="C453" s="770">
        <v>45299</v>
      </c>
      <c r="D453" s="738" t="s">
        <v>4106</v>
      </c>
      <c r="E453" s="728">
        <f t="shared" si="121"/>
        <v>7408000</v>
      </c>
      <c r="F453" s="728"/>
      <c r="G453" s="728"/>
      <c r="H453" s="728"/>
      <c r="I453" s="728"/>
      <c r="J453" s="728"/>
      <c r="K453" s="728"/>
      <c r="L453" s="728"/>
      <c r="M453" s="728">
        <f t="shared" si="120"/>
        <v>7408000</v>
      </c>
      <c r="N453" s="728">
        <v>7408000</v>
      </c>
      <c r="O453" s="728"/>
      <c r="P453" s="507"/>
      <c r="Q453" s="507"/>
      <c r="R453" s="507"/>
      <c r="S453" s="507"/>
      <c r="T453" s="507"/>
      <c r="U453" s="507"/>
      <c r="V453" s="506"/>
      <c r="W453" s="722" t="s">
        <v>3643</v>
      </c>
    </row>
    <row r="454" spans="1:23" ht="38.25">
      <c r="A454" s="557"/>
      <c r="B454" s="737" t="s">
        <v>4093</v>
      </c>
      <c r="C454" s="770" t="s">
        <v>3427</v>
      </c>
      <c r="D454" s="738" t="s">
        <v>4106</v>
      </c>
      <c r="E454" s="728">
        <f t="shared" si="121"/>
        <v>4290797</v>
      </c>
      <c r="F454" s="728"/>
      <c r="G454" s="728"/>
      <c r="H454" s="728"/>
      <c r="I454" s="728"/>
      <c r="J454" s="728"/>
      <c r="K454" s="728"/>
      <c r="L454" s="728"/>
      <c r="M454" s="728">
        <f t="shared" si="120"/>
        <v>4290797</v>
      </c>
      <c r="N454" s="728">
        <v>4290797</v>
      </c>
      <c r="O454" s="728"/>
      <c r="P454" s="507"/>
      <c r="Q454" s="507"/>
      <c r="R454" s="507"/>
      <c r="S454" s="507"/>
      <c r="T454" s="507"/>
      <c r="U454" s="507"/>
      <c r="V454" s="506"/>
      <c r="W454" s="722" t="s">
        <v>3643</v>
      </c>
    </row>
    <row r="455" spans="1:23" ht="25.5">
      <c r="A455" s="557"/>
      <c r="B455" s="737" t="s">
        <v>4094</v>
      </c>
      <c r="C455" s="770" t="s">
        <v>3427</v>
      </c>
      <c r="D455" s="738" t="s">
        <v>4107</v>
      </c>
      <c r="E455" s="728">
        <f t="shared" si="121"/>
        <v>11610763</v>
      </c>
      <c r="F455" s="728"/>
      <c r="G455" s="728"/>
      <c r="H455" s="728"/>
      <c r="I455" s="728"/>
      <c r="J455" s="728"/>
      <c r="K455" s="728"/>
      <c r="L455" s="728"/>
      <c r="M455" s="728">
        <f t="shared" si="120"/>
        <v>11610763</v>
      </c>
      <c r="N455" s="728">
        <v>11610763</v>
      </c>
      <c r="O455" s="728"/>
      <c r="P455" s="507"/>
      <c r="Q455" s="507"/>
      <c r="R455" s="507"/>
      <c r="S455" s="507"/>
      <c r="T455" s="507"/>
      <c r="U455" s="507"/>
      <c r="V455" s="506"/>
      <c r="W455" s="722" t="s">
        <v>3643</v>
      </c>
    </row>
    <row r="456" spans="1:23" ht="38.25">
      <c r="A456" s="557"/>
      <c r="B456" s="737" t="s">
        <v>4095</v>
      </c>
      <c r="C456" s="770">
        <v>45330</v>
      </c>
      <c r="D456" s="738" t="s">
        <v>4108</v>
      </c>
      <c r="E456" s="728">
        <f t="shared" si="121"/>
        <v>13475394</v>
      </c>
      <c r="F456" s="728"/>
      <c r="G456" s="728"/>
      <c r="H456" s="728"/>
      <c r="I456" s="728"/>
      <c r="J456" s="728"/>
      <c r="K456" s="728"/>
      <c r="L456" s="728"/>
      <c r="M456" s="728">
        <f t="shared" si="120"/>
        <v>13475394</v>
      </c>
      <c r="N456" s="728">
        <v>13475394</v>
      </c>
      <c r="O456" s="728"/>
      <c r="P456" s="507"/>
      <c r="Q456" s="507"/>
      <c r="R456" s="507"/>
      <c r="S456" s="507"/>
      <c r="T456" s="507"/>
      <c r="U456" s="507"/>
      <c r="V456" s="506"/>
      <c r="W456" s="722" t="s">
        <v>3643</v>
      </c>
    </row>
    <row r="457" spans="1:23" ht="25.5">
      <c r="A457" s="557"/>
      <c r="B457" s="737" t="s">
        <v>4096</v>
      </c>
      <c r="C457" s="770" t="s">
        <v>3426</v>
      </c>
      <c r="D457" s="738" t="s">
        <v>4109</v>
      </c>
      <c r="E457" s="728">
        <f t="shared" si="121"/>
        <v>14647963</v>
      </c>
      <c r="F457" s="728"/>
      <c r="G457" s="728"/>
      <c r="H457" s="728"/>
      <c r="I457" s="728"/>
      <c r="J457" s="728"/>
      <c r="K457" s="728"/>
      <c r="L457" s="728"/>
      <c r="M457" s="728">
        <f t="shared" si="120"/>
        <v>14647963</v>
      </c>
      <c r="N457" s="728">
        <v>14647963</v>
      </c>
      <c r="O457" s="728"/>
      <c r="P457" s="507"/>
      <c r="Q457" s="507"/>
      <c r="R457" s="507"/>
      <c r="S457" s="507"/>
      <c r="T457" s="507"/>
      <c r="U457" s="507"/>
      <c r="V457" s="506"/>
      <c r="W457" s="722" t="s">
        <v>3643</v>
      </c>
    </row>
    <row r="458" spans="1:23" ht="38.25">
      <c r="A458" s="557"/>
      <c r="B458" s="737" t="s">
        <v>4097</v>
      </c>
      <c r="C458" s="770">
        <v>45330</v>
      </c>
      <c r="D458" s="738" t="s">
        <v>4110</v>
      </c>
      <c r="E458" s="728">
        <f t="shared" si="121"/>
        <v>11977755</v>
      </c>
      <c r="F458" s="728"/>
      <c r="G458" s="728"/>
      <c r="H458" s="728"/>
      <c r="I458" s="728"/>
      <c r="J458" s="728"/>
      <c r="K458" s="728"/>
      <c r="L458" s="728"/>
      <c r="M458" s="728">
        <f t="shared" si="120"/>
        <v>11977755</v>
      </c>
      <c r="N458" s="728">
        <v>11977755</v>
      </c>
      <c r="O458" s="728"/>
      <c r="P458" s="507"/>
      <c r="Q458" s="507"/>
      <c r="R458" s="507"/>
      <c r="S458" s="507"/>
      <c r="T458" s="507"/>
      <c r="U458" s="507"/>
      <c r="V458" s="506"/>
      <c r="W458" s="722" t="s">
        <v>3643</v>
      </c>
    </row>
    <row r="459" spans="1:23" ht="38.25">
      <c r="A459" s="557"/>
      <c r="B459" s="737" t="s">
        <v>4098</v>
      </c>
      <c r="C459" s="770" t="s">
        <v>3426</v>
      </c>
      <c r="D459" s="738" t="s">
        <v>4111</v>
      </c>
      <c r="E459" s="728">
        <f t="shared" si="121"/>
        <v>15412932</v>
      </c>
      <c r="F459" s="728"/>
      <c r="G459" s="728"/>
      <c r="H459" s="728"/>
      <c r="I459" s="728"/>
      <c r="J459" s="728"/>
      <c r="K459" s="728"/>
      <c r="L459" s="728"/>
      <c r="M459" s="728">
        <f t="shared" si="120"/>
        <v>15412932</v>
      </c>
      <c r="N459" s="728">
        <v>15412932</v>
      </c>
      <c r="O459" s="728"/>
      <c r="P459" s="507"/>
      <c r="Q459" s="507"/>
      <c r="R459" s="507"/>
      <c r="S459" s="507"/>
      <c r="T459" s="507"/>
      <c r="U459" s="507"/>
      <c r="V459" s="506"/>
      <c r="W459" s="722" t="s">
        <v>3643</v>
      </c>
    </row>
    <row r="460" spans="1:23" s="429" customFormat="1" ht="22.5" customHeight="1">
      <c r="A460" s="427">
        <v>3</v>
      </c>
      <c r="B460" s="1224" t="s">
        <v>4112</v>
      </c>
      <c r="C460" s="1225"/>
      <c r="D460" s="1226"/>
      <c r="E460" s="600">
        <f>SUM(E461:E469)</f>
        <v>5337450051</v>
      </c>
      <c r="F460" s="600">
        <f t="shared" ref="F460:U460" si="122">SUM(F461:F469)</f>
        <v>0</v>
      </c>
      <c r="G460" s="600">
        <f t="shared" si="122"/>
        <v>0</v>
      </c>
      <c r="H460" s="600">
        <f t="shared" si="122"/>
        <v>0</v>
      </c>
      <c r="I460" s="600">
        <f t="shared" si="122"/>
        <v>0</v>
      </c>
      <c r="J460" s="600">
        <f t="shared" si="122"/>
        <v>0</v>
      </c>
      <c r="K460" s="600">
        <f t="shared" si="122"/>
        <v>0</v>
      </c>
      <c r="L460" s="600">
        <f t="shared" si="122"/>
        <v>0</v>
      </c>
      <c r="M460" s="600">
        <f t="shared" si="122"/>
        <v>5337450051</v>
      </c>
      <c r="N460" s="600">
        <f t="shared" si="122"/>
        <v>0</v>
      </c>
      <c r="O460" s="600">
        <f t="shared" si="122"/>
        <v>0</v>
      </c>
      <c r="P460" s="424">
        <f t="shared" si="122"/>
        <v>0</v>
      </c>
      <c r="Q460" s="424">
        <f t="shared" si="122"/>
        <v>0</v>
      </c>
      <c r="R460" s="424">
        <f t="shared" si="122"/>
        <v>5337450051</v>
      </c>
      <c r="S460" s="424">
        <f t="shared" si="122"/>
        <v>0</v>
      </c>
      <c r="T460" s="424">
        <f t="shared" si="122"/>
        <v>0</v>
      </c>
      <c r="U460" s="424">
        <f t="shared" si="122"/>
        <v>0</v>
      </c>
      <c r="V460" s="428"/>
    </row>
    <row r="461" spans="1:23" ht="38.25">
      <c r="A461" s="557"/>
      <c r="B461" s="737" t="s">
        <v>4113</v>
      </c>
      <c r="C461" s="770" t="s">
        <v>3304</v>
      </c>
      <c r="D461" s="738" t="s">
        <v>4142</v>
      </c>
      <c r="E461" s="728">
        <f t="shared" si="121"/>
        <v>490730805</v>
      </c>
      <c r="F461" s="728"/>
      <c r="G461" s="728"/>
      <c r="H461" s="728"/>
      <c r="I461" s="728"/>
      <c r="J461" s="728"/>
      <c r="K461" s="728"/>
      <c r="L461" s="728"/>
      <c r="M461" s="728">
        <f t="shared" si="120"/>
        <v>490730805</v>
      </c>
      <c r="N461" s="728"/>
      <c r="O461" s="728"/>
      <c r="P461" s="507"/>
      <c r="Q461" s="507"/>
      <c r="R461" s="507">
        <v>490730805</v>
      </c>
      <c r="S461" s="507"/>
      <c r="T461" s="507"/>
      <c r="U461" s="507"/>
      <c r="V461" s="506"/>
      <c r="W461" s="722" t="s">
        <v>3643</v>
      </c>
    </row>
    <row r="462" spans="1:23" ht="38.25">
      <c r="A462" s="557"/>
      <c r="B462" s="737" t="s">
        <v>4114</v>
      </c>
      <c r="C462" s="770" t="s">
        <v>3304</v>
      </c>
      <c r="D462" s="738" t="s">
        <v>4142</v>
      </c>
      <c r="E462" s="728">
        <f t="shared" si="121"/>
        <v>190360909</v>
      </c>
      <c r="F462" s="728"/>
      <c r="G462" s="728"/>
      <c r="H462" s="728"/>
      <c r="I462" s="728"/>
      <c r="J462" s="728"/>
      <c r="K462" s="728"/>
      <c r="L462" s="728"/>
      <c r="M462" s="728">
        <f t="shared" si="120"/>
        <v>190360909</v>
      </c>
      <c r="N462" s="728"/>
      <c r="O462" s="728"/>
      <c r="P462" s="507"/>
      <c r="Q462" s="507"/>
      <c r="R462" s="507">
        <v>190360909</v>
      </c>
      <c r="S462" s="507"/>
      <c r="T462" s="507"/>
      <c r="U462" s="507"/>
      <c r="V462" s="506"/>
      <c r="W462" s="722" t="s">
        <v>3643</v>
      </c>
    </row>
    <row r="463" spans="1:23" ht="38.25">
      <c r="A463" s="557"/>
      <c r="B463" s="737" t="s">
        <v>4115</v>
      </c>
      <c r="C463" s="770" t="s">
        <v>4084</v>
      </c>
      <c r="D463" s="738" t="s">
        <v>4142</v>
      </c>
      <c r="E463" s="728">
        <f t="shared" si="121"/>
        <v>1754059703</v>
      </c>
      <c r="F463" s="728"/>
      <c r="G463" s="728"/>
      <c r="H463" s="728"/>
      <c r="I463" s="728"/>
      <c r="J463" s="728"/>
      <c r="K463" s="728"/>
      <c r="L463" s="728"/>
      <c r="M463" s="728">
        <f t="shared" si="120"/>
        <v>1754059703</v>
      </c>
      <c r="N463" s="728"/>
      <c r="O463" s="728"/>
      <c r="P463" s="507"/>
      <c r="Q463" s="507"/>
      <c r="R463" s="507">
        <v>1754059703</v>
      </c>
      <c r="S463" s="507"/>
      <c r="T463" s="507"/>
      <c r="U463" s="507"/>
      <c r="V463" s="506"/>
      <c r="W463" s="722" t="s">
        <v>3643</v>
      </c>
    </row>
    <row r="464" spans="1:23" ht="38.25">
      <c r="A464" s="557"/>
      <c r="B464" s="737" t="s">
        <v>4116</v>
      </c>
      <c r="C464" s="770" t="s">
        <v>4084</v>
      </c>
      <c r="D464" s="738" t="s">
        <v>4142</v>
      </c>
      <c r="E464" s="728">
        <f t="shared" si="121"/>
        <v>1369959634</v>
      </c>
      <c r="F464" s="728"/>
      <c r="G464" s="728"/>
      <c r="H464" s="728"/>
      <c r="I464" s="728"/>
      <c r="J464" s="728"/>
      <c r="K464" s="728"/>
      <c r="L464" s="728"/>
      <c r="M464" s="728">
        <f t="shared" si="120"/>
        <v>1369959634</v>
      </c>
      <c r="N464" s="728"/>
      <c r="O464" s="728"/>
      <c r="P464" s="507"/>
      <c r="Q464" s="507"/>
      <c r="R464" s="507">
        <v>1369959634</v>
      </c>
      <c r="S464" s="507"/>
      <c r="T464" s="507"/>
      <c r="U464" s="507"/>
      <c r="V464" s="506"/>
      <c r="W464" s="722" t="s">
        <v>3643</v>
      </c>
    </row>
    <row r="465" spans="1:23" ht="25.5">
      <c r="A465" s="557"/>
      <c r="B465" s="737" t="s">
        <v>4117</v>
      </c>
      <c r="C465" s="770" t="s">
        <v>3129</v>
      </c>
      <c r="D465" s="738" t="s">
        <v>4143</v>
      </c>
      <c r="E465" s="728">
        <f t="shared" si="121"/>
        <v>240441000</v>
      </c>
      <c r="F465" s="728"/>
      <c r="G465" s="728"/>
      <c r="H465" s="728"/>
      <c r="I465" s="728"/>
      <c r="J465" s="728"/>
      <c r="K465" s="728"/>
      <c r="L465" s="728"/>
      <c r="M465" s="728">
        <f t="shared" si="120"/>
        <v>240441000</v>
      </c>
      <c r="N465" s="728"/>
      <c r="O465" s="728"/>
      <c r="P465" s="507"/>
      <c r="Q465" s="507"/>
      <c r="R465" s="507">
        <v>240441000</v>
      </c>
      <c r="S465" s="507"/>
      <c r="T465" s="507"/>
      <c r="U465" s="507"/>
      <c r="V465" s="506"/>
      <c r="W465" s="722" t="s">
        <v>3643</v>
      </c>
    </row>
    <row r="466" spans="1:23" ht="25.5">
      <c r="A466" s="557"/>
      <c r="B466" s="737" t="s">
        <v>4118</v>
      </c>
      <c r="C466" s="770" t="s">
        <v>3129</v>
      </c>
      <c r="D466" s="738" t="s">
        <v>4143</v>
      </c>
      <c r="E466" s="728">
        <f t="shared" si="121"/>
        <v>695256000</v>
      </c>
      <c r="F466" s="728"/>
      <c r="G466" s="728"/>
      <c r="H466" s="728"/>
      <c r="I466" s="728"/>
      <c r="J466" s="728"/>
      <c r="K466" s="728"/>
      <c r="L466" s="728"/>
      <c r="M466" s="728">
        <f t="shared" si="120"/>
        <v>695256000</v>
      </c>
      <c r="N466" s="728"/>
      <c r="O466" s="728"/>
      <c r="P466" s="507"/>
      <c r="Q466" s="507"/>
      <c r="R466" s="507">
        <v>695256000</v>
      </c>
      <c r="S466" s="507"/>
      <c r="T466" s="507"/>
      <c r="U466" s="507"/>
      <c r="V466" s="506"/>
      <c r="W466" s="722" t="s">
        <v>3643</v>
      </c>
    </row>
    <row r="467" spans="1:23" ht="25.5">
      <c r="A467" s="557"/>
      <c r="B467" s="737" t="s">
        <v>4119</v>
      </c>
      <c r="C467" s="770" t="s">
        <v>3129</v>
      </c>
      <c r="D467" s="738" t="s">
        <v>4143</v>
      </c>
      <c r="E467" s="728">
        <f t="shared" si="121"/>
        <v>63545000</v>
      </c>
      <c r="F467" s="728"/>
      <c r="G467" s="728"/>
      <c r="H467" s="728"/>
      <c r="I467" s="728"/>
      <c r="J467" s="728"/>
      <c r="K467" s="728"/>
      <c r="L467" s="728"/>
      <c r="M467" s="728">
        <f t="shared" si="120"/>
        <v>63545000</v>
      </c>
      <c r="N467" s="728"/>
      <c r="O467" s="728"/>
      <c r="P467" s="507"/>
      <c r="Q467" s="507"/>
      <c r="R467" s="507">
        <v>63545000</v>
      </c>
      <c r="S467" s="507"/>
      <c r="T467" s="507"/>
      <c r="U467" s="507"/>
      <c r="V467" s="506"/>
      <c r="W467" s="722" t="s">
        <v>3643</v>
      </c>
    </row>
    <row r="468" spans="1:23" ht="25.5">
      <c r="A468" s="557"/>
      <c r="B468" s="737" t="s">
        <v>4120</v>
      </c>
      <c r="C468" s="770" t="s">
        <v>3129</v>
      </c>
      <c r="D468" s="738" t="s">
        <v>4143</v>
      </c>
      <c r="E468" s="728">
        <f t="shared" si="121"/>
        <v>369236000</v>
      </c>
      <c r="F468" s="728"/>
      <c r="G468" s="728"/>
      <c r="H468" s="728"/>
      <c r="I468" s="728"/>
      <c r="J468" s="728"/>
      <c r="K468" s="728"/>
      <c r="L468" s="728"/>
      <c r="M468" s="728">
        <f t="shared" si="120"/>
        <v>369236000</v>
      </c>
      <c r="N468" s="728"/>
      <c r="O468" s="728"/>
      <c r="P468" s="507"/>
      <c r="Q468" s="507"/>
      <c r="R468" s="507">
        <v>369236000</v>
      </c>
      <c r="S468" s="507"/>
      <c r="T468" s="507"/>
      <c r="U468" s="507"/>
      <c r="V468" s="506"/>
      <c r="W468" s="722" t="s">
        <v>3643</v>
      </c>
    </row>
    <row r="469" spans="1:23" ht="25.5">
      <c r="A469" s="557"/>
      <c r="B469" s="737" t="s">
        <v>4121</v>
      </c>
      <c r="C469" s="770" t="s">
        <v>3129</v>
      </c>
      <c r="D469" s="738" t="s">
        <v>4143</v>
      </c>
      <c r="E469" s="728">
        <f t="shared" si="121"/>
        <v>163861000</v>
      </c>
      <c r="F469" s="728"/>
      <c r="G469" s="728"/>
      <c r="H469" s="728"/>
      <c r="I469" s="728"/>
      <c r="J469" s="728"/>
      <c r="K469" s="728"/>
      <c r="L469" s="728"/>
      <c r="M469" s="728">
        <f t="shared" si="120"/>
        <v>163861000</v>
      </c>
      <c r="N469" s="728"/>
      <c r="O469" s="728"/>
      <c r="P469" s="507"/>
      <c r="Q469" s="507"/>
      <c r="R469" s="507">
        <v>163861000</v>
      </c>
      <c r="S469" s="507"/>
      <c r="T469" s="507"/>
      <c r="U469" s="507"/>
      <c r="V469" s="506"/>
      <c r="W469" s="722" t="s">
        <v>3643</v>
      </c>
    </row>
    <row r="470" spans="1:23" s="429" customFormat="1">
      <c r="A470" s="427">
        <v>4</v>
      </c>
      <c r="B470" s="976" t="s">
        <v>4122</v>
      </c>
      <c r="C470" s="1000"/>
      <c r="D470" s="977"/>
      <c r="E470" s="600">
        <f>SUM(E471:E474)</f>
        <v>196113781</v>
      </c>
      <c r="F470" s="600">
        <f t="shared" ref="F470:U470" si="123">SUM(F471:F474)</f>
        <v>0</v>
      </c>
      <c r="G470" s="600">
        <f t="shared" si="123"/>
        <v>0</v>
      </c>
      <c r="H470" s="600">
        <f t="shared" si="123"/>
        <v>0</v>
      </c>
      <c r="I470" s="600">
        <f t="shared" si="123"/>
        <v>0</v>
      </c>
      <c r="J470" s="600">
        <f t="shared" si="123"/>
        <v>0</v>
      </c>
      <c r="K470" s="600">
        <f t="shared" si="123"/>
        <v>0</v>
      </c>
      <c r="L470" s="600">
        <f t="shared" si="123"/>
        <v>0</v>
      </c>
      <c r="M470" s="600">
        <f t="shared" si="123"/>
        <v>196113781</v>
      </c>
      <c r="N470" s="600">
        <f t="shared" si="123"/>
        <v>0</v>
      </c>
      <c r="O470" s="600">
        <f t="shared" si="123"/>
        <v>0</v>
      </c>
      <c r="P470" s="424">
        <f t="shared" si="123"/>
        <v>0</v>
      </c>
      <c r="Q470" s="424">
        <f t="shared" si="123"/>
        <v>87242000</v>
      </c>
      <c r="R470" s="424">
        <f t="shared" si="123"/>
        <v>108871781</v>
      </c>
      <c r="S470" s="424">
        <f t="shared" si="123"/>
        <v>0</v>
      </c>
      <c r="T470" s="424">
        <f t="shared" si="123"/>
        <v>0</v>
      </c>
      <c r="U470" s="424">
        <f t="shared" si="123"/>
        <v>0</v>
      </c>
      <c r="V470" s="428"/>
    </row>
    <row r="471" spans="1:23" ht="25.5">
      <c r="A471" s="557"/>
      <c r="B471" s="737" t="s">
        <v>4123</v>
      </c>
      <c r="C471" s="770" t="s">
        <v>4124</v>
      </c>
      <c r="D471" s="738" t="s">
        <v>1592</v>
      </c>
      <c r="E471" s="728">
        <f t="shared" si="121"/>
        <v>27168427</v>
      </c>
      <c r="F471" s="728"/>
      <c r="G471" s="728"/>
      <c r="H471" s="728"/>
      <c r="I471" s="728"/>
      <c r="J471" s="728"/>
      <c r="K471" s="728"/>
      <c r="L471" s="728"/>
      <c r="M471" s="728">
        <f t="shared" si="120"/>
        <v>27168427</v>
      </c>
      <c r="N471" s="728"/>
      <c r="O471" s="728"/>
      <c r="P471" s="507"/>
      <c r="Q471" s="507"/>
      <c r="R471" s="507">
        <v>27168427</v>
      </c>
      <c r="S471" s="507"/>
      <c r="T471" s="507"/>
      <c r="U471" s="507"/>
      <c r="V471" s="506"/>
      <c r="W471" s="722" t="s">
        <v>3643</v>
      </c>
    </row>
    <row r="472" spans="1:23" ht="25.5">
      <c r="A472" s="557"/>
      <c r="B472" s="737" t="s">
        <v>4123</v>
      </c>
      <c r="C472" s="770" t="s">
        <v>4124</v>
      </c>
      <c r="D472" s="738" t="s">
        <v>1592</v>
      </c>
      <c r="E472" s="728">
        <f t="shared" si="121"/>
        <v>59575000</v>
      </c>
      <c r="F472" s="728"/>
      <c r="G472" s="728"/>
      <c r="H472" s="728"/>
      <c r="I472" s="728"/>
      <c r="J472" s="728"/>
      <c r="K472" s="728"/>
      <c r="L472" s="728"/>
      <c r="M472" s="728">
        <f t="shared" si="120"/>
        <v>59575000</v>
      </c>
      <c r="N472" s="728"/>
      <c r="O472" s="728"/>
      <c r="P472" s="507"/>
      <c r="Q472" s="507">
        <v>59575000</v>
      </c>
      <c r="R472" s="507"/>
      <c r="S472" s="507"/>
      <c r="T472" s="507"/>
      <c r="U472" s="507"/>
      <c r="V472" s="506"/>
      <c r="W472" s="722" t="s">
        <v>3643</v>
      </c>
    </row>
    <row r="473" spans="1:23" ht="25.5">
      <c r="A473" s="557"/>
      <c r="B473" s="737" t="s">
        <v>4125</v>
      </c>
      <c r="C473" s="770" t="s">
        <v>4126</v>
      </c>
      <c r="D473" s="738" t="s">
        <v>1601</v>
      </c>
      <c r="E473" s="728">
        <f t="shared" si="121"/>
        <v>27667000</v>
      </c>
      <c r="F473" s="728"/>
      <c r="G473" s="728"/>
      <c r="H473" s="728"/>
      <c r="I473" s="728"/>
      <c r="J473" s="728"/>
      <c r="K473" s="728"/>
      <c r="L473" s="728"/>
      <c r="M473" s="728">
        <f t="shared" si="120"/>
        <v>27667000</v>
      </c>
      <c r="N473" s="728"/>
      <c r="O473" s="728"/>
      <c r="P473" s="507"/>
      <c r="Q473" s="507">
        <v>27667000</v>
      </c>
      <c r="R473" s="507"/>
      <c r="S473" s="507"/>
      <c r="T473" s="507"/>
      <c r="U473" s="507"/>
      <c r="V473" s="506"/>
      <c r="W473" s="722" t="s">
        <v>3643</v>
      </c>
    </row>
    <row r="474" spans="1:23">
      <c r="A474" s="557"/>
      <c r="B474" s="737" t="s">
        <v>4127</v>
      </c>
      <c r="C474" s="770" t="s">
        <v>4128</v>
      </c>
      <c r="D474" s="738" t="s">
        <v>1603</v>
      </c>
      <c r="E474" s="728">
        <f t="shared" si="121"/>
        <v>81703354</v>
      </c>
      <c r="F474" s="728"/>
      <c r="G474" s="728"/>
      <c r="H474" s="728"/>
      <c r="I474" s="728"/>
      <c r="J474" s="728"/>
      <c r="K474" s="728"/>
      <c r="L474" s="728"/>
      <c r="M474" s="728">
        <f t="shared" si="120"/>
        <v>81703354</v>
      </c>
      <c r="N474" s="728"/>
      <c r="O474" s="728"/>
      <c r="P474" s="507"/>
      <c r="Q474" s="507"/>
      <c r="R474" s="507">
        <v>81703354</v>
      </c>
      <c r="S474" s="507"/>
      <c r="T474" s="507"/>
      <c r="U474" s="507"/>
      <c r="V474" s="506"/>
      <c r="W474" s="722" t="s">
        <v>3643</v>
      </c>
    </row>
    <row r="475" spans="1:23" s="429" customFormat="1">
      <c r="A475" s="427">
        <v>5</v>
      </c>
      <c r="B475" s="976" t="s">
        <v>198</v>
      </c>
      <c r="C475" s="1000"/>
      <c r="D475" s="977"/>
      <c r="E475" s="600">
        <f>SUM(E476:E479)</f>
        <v>2743653713</v>
      </c>
      <c r="F475" s="600">
        <f t="shared" ref="F475:U475" si="124">SUM(F476:F479)</f>
        <v>2743653713</v>
      </c>
      <c r="G475" s="600">
        <f t="shared" si="124"/>
        <v>0</v>
      </c>
      <c r="H475" s="600">
        <f t="shared" si="124"/>
        <v>0</v>
      </c>
      <c r="I475" s="600">
        <f t="shared" si="124"/>
        <v>0</v>
      </c>
      <c r="J475" s="600">
        <f t="shared" si="124"/>
        <v>0</v>
      </c>
      <c r="K475" s="600">
        <f t="shared" si="124"/>
        <v>0</v>
      </c>
      <c r="L475" s="600">
        <f t="shared" si="124"/>
        <v>0</v>
      </c>
      <c r="M475" s="600">
        <f t="shared" si="124"/>
        <v>0</v>
      </c>
      <c r="N475" s="600">
        <f t="shared" si="124"/>
        <v>0</v>
      </c>
      <c r="O475" s="600">
        <f t="shared" si="124"/>
        <v>0</v>
      </c>
      <c r="P475" s="424">
        <f t="shared" si="124"/>
        <v>0</v>
      </c>
      <c r="Q475" s="424">
        <f t="shared" si="124"/>
        <v>0</v>
      </c>
      <c r="R475" s="424">
        <f t="shared" si="124"/>
        <v>0</v>
      </c>
      <c r="S475" s="424">
        <f t="shared" si="124"/>
        <v>0</v>
      </c>
      <c r="T475" s="424">
        <f t="shared" si="124"/>
        <v>0</v>
      </c>
      <c r="U475" s="424">
        <f t="shared" si="124"/>
        <v>0</v>
      </c>
      <c r="V475" s="428"/>
    </row>
    <row r="476" spans="1:23" ht="38.25">
      <c r="A476" s="557"/>
      <c r="B476" s="737" t="s">
        <v>4573</v>
      </c>
      <c r="C476" s="770">
        <v>45260</v>
      </c>
      <c r="D476" s="738" t="s">
        <v>4575</v>
      </c>
      <c r="E476" s="728">
        <f t="shared" si="121"/>
        <v>200000000</v>
      </c>
      <c r="F476" s="728">
        <v>200000000</v>
      </c>
      <c r="G476" s="728"/>
      <c r="H476" s="728"/>
      <c r="I476" s="728"/>
      <c r="J476" s="728"/>
      <c r="K476" s="728"/>
      <c r="L476" s="728"/>
      <c r="M476" s="728"/>
      <c r="N476" s="728"/>
      <c r="O476" s="728"/>
      <c r="P476" s="507"/>
      <c r="Q476" s="507"/>
      <c r="R476" s="507"/>
      <c r="S476" s="507"/>
      <c r="T476" s="507"/>
      <c r="U476" s="507"/>
      <c r="V476" s="506"/>
      <c r="W476" s="722" t="s">
        <v>3229</v>
      </c>
    </row>
    <row r="477" spans="1:23" ht="38.25">
      <c r="A477" s="557"/>
      <c r="B477" s="737" t="s">
        <v>4574</v>
      </c>
      <c r="C477" s="770">
        <v>45308</v>
      </c>
      <c r="D477" s="738" t="s">
        <v>4575</v>
      </c>
      <c r="E477" s="728">
        <f t="shared" si="121"/>
        <v>2243653713</v>
      </c>
      <c r="F477" s="728">
        <v>2243653713</v>
      </c>
      <c r="G477" s="728"/>
      <c r="H477" s="728"/>
      <c r="I477" s="728"/>
      <c r="J477" s="728"/>
      <c r="K477" s="728"/>
      <c r="L477" s="728"/>
      <c r="M477" s="728"/>
      <c r="N477" s="728"/>
      <c r="O477" s="728"/>
      <c r="P477" s="507"/>
      <c r="Q477" s="507"/>
      <c r="R477" s="507"/>
      <c r="S477" s="507"/>
      <c r="T477" s="507"/>
      <c r="U477" s="507"/>
      <c r="V477" s="506"/>
      <c r="W477" s="722" t="s">
        <v>3229</v>
      </c>
    </row>
    <row r="478" spans="1:23" ht="25.5">
      <c r="A478" s="557"/>
      <c r="B478" s="737" t="s">
        <v>4576</v>
      </c>
      <c r="C478" s="770">
        <v>45254</v>
      </c>
      <c r="D478" s="738" t="s">
        <v>4578</v>
      </c>
      <c r="E478" s="728">
        <f t="shared" si="121"/>
        <v>200000000</v>
      </c>
      <c r="F478" s="728">
        <v>200000000</v>
      </c>
      <c r="G478" s="728"/>
      <c r="H478" s="728"/>
      <c r="I478" s="728"/>
      <c r="J478" s="728"/>
      <c r="K478" s="728"/>
      <c r="L478" s="728"/>
      <c r="M478" s="728"/>
      <c r="N478" s="728"/>
      <c r="O478" s="728"/>
      <c r="P478" s="507"/>
      <c r="Q478" s="507"/>
      <c r="R478" s="507"/>
      <c r="S478" s="507"/>
      <c r="T478" s="507"/>
      <c r="U478" s="507"/>
      <c r="V478" s="506"/>
      <c r="W478" s="722" t="s">
        <v>3229</v>
      </c>
    </row>
    <row r="479" spans="1:23" ht="25.5">
      <c r="A479" s="557"/>
      <c r="B479" s="737" t="s">
        <v>4577</v>
      </c>
      <c r="C479" s="770">
        <v>45484</v>
      </c>
      <c r="D479" s="738" t="s">
        <v>4578</v>
      </c>
      <c r="E479" s="728">
        <f t="shared" si="121"/>
        <v>100000000</v>
      </c>
      <c r="F479" s="728">
        <v>100000000</v>
      </c>
      <c r="G479" s="728"/>
      <c r="H479" s="728"/>
      <c r="I479" s="728"/>
      <c r="J479" s="728"/>
      <c r="K479" s="728"/>
      <c r="L479" s="728"/>
      <c r="M479" s="728"/>
      <c r="N479" s="728"/>
      <c r="O479" s="728"/>
      <c r="P479" s="507"/>
      <c r="Q479" s="507"/>
      <c r="R479" s="507"/>
      <c r="S479" s="507"/>
      <c r="T479" s="507"/>
      <c r="U479" s="507"/>
      <c r="V479" s="506"/>
      <c r="W479" s="722" t="s">
        <v>3229</v>
      </c>
    </row>
    <row r="480" spans="1:23" s="429" customFormat="1">
      <c r="A480" s="427" t="s">
        <v>383</v>
      </c>
      <c r="B480" s="1211" t="s">
        <v>3293</v>
      </c>
      <c r="C480" s="1211"/>
      <c r="D480" s="1211"/>
      <c r="E480" s="600">
        <f>E481</f>
        <v>26641779096.980202</v>
      </c>
      <c r="F480" s="600">
        <f t="shared" ref="F480:U480" si="125">F481</f>
        <v>1865939785</v>
      </c>
      <c r="G480" s="600">
        <f t="shared" si="125"/>
        <v>0</v>
      </c>
      <c r="H480" s="600">
        <f t="shared" si="125"/>
        <v>0</v>
      </c>
      <c r="I480" s="600">
        <f t="shared" si="125"/>
        <v>0</v>
      </c>
      <c r="J480" s="600">
        <f t="shared" si="125"/>
        <v>0</v>
      </c>
      <c r="K480" s="600">
        <f t="shared" si="125"/>
        <v>0</v>
      </c>
      <c r="L480" s="600">
        <f t="shared" si="125"/>
        <v>0</v>
      </c>
      <c r="M480" s="600">
        <f t="shared" si="125"/>
        <v>4180529945</v>
      </c>
      <c r="N480" s="600">
        <f t="shared" si="125"/>
        <v>0</v>
      </c>
      <c r="O480" s="600">
        <f t="shared" si="125"/>
        <v>0</v>
      </c>
      <c r="P480" s="424">
        <f t="shared" si="125"/>
        <v>0</v>
      </c>
      <c r="Q480" s="424">
        <f t="shared" si="125"/>
        <v>4141462334</v>
      </c>
      <c r="R480" s="424">
        <f t="shared" si="125"/>
        <v>39067611</v>
      </c>
      <c r="S480" s="424">
        <f t="shared" si="125"/>
        <v>0</v>
      </c>
      <c r="T480" s="424">
        <f t="shared" si="125"/>
        <v>0</v>
      </c>
      <c r="U480" s="424">
        <f t="shared" si="125"/>
        <v>20595309366.980202</v>
      </c>
      <c r="V480" s="428"/>
    </row>
    <row r="481" spans="1:23" s="993" customFormat="1" ht="46.9" customHeight="1">
      <c r="A481" s="987" t="s">
        <v>3358</v>
      </c>
      <c r="B481" s="1216" t="s">
        <v>138</v>
      </c>
      <c r="C481" s="1217"/>
      <c r="D481" s="1218"/>
      <c r="E481" s="990">
        <f>E482+E484+E486+E497</f>
        <v>26641779096.980202</v>
      </c>
      <c r="F481" s="990">
        <f t="shared" ref="F481:U481" si="126">F482+F484+F486+F497</f>
        <v>1865939785</v>
      </c>
      <c r="G481" s="990">
        <f t="shared" si="126"/>
        <v>0</v>
      </c>
      <c r="H481" s="990">
        <f t="shared" si="126"/>
        <v>0</v>
      </c>
      <c r="I481" s="990">
        <f t="shared" si="126"/>
        <v>0</v>
      </c>
      <c r="J481" s="990">
        <f t="shared" si="126"/>
        <v>0</v>
      </c>
      <c r="K481" s="990">
        <f t="shared" si="126"/>
        <v>0</v>
      </c>
      <c r="L481" s="990">
        <f t="shared" si="126"/>
        <v>0</v>
      </c>
      <c r="M481" s="990">
        <f t="shared" si="126"/>
        <v>4180529945</v>
      </c>
      <c r="N481" s="990">
        <f t="shared" si="126"/>
        <v>0</v>
      </c>
      <c r="O481" s="990">
        <f t="shared" si="126"/>
        <v>0</v>
      </c>
      <c r="P481" s="991">
        <f t="shared" si="126"/>
        <v>0</v>
      </c>
      <c r="Q481" s="991">
        <f t="shared" si="126"/>
        <v>4141462334</v>
      </c>
      <c r="R481" s="991">
        <f t="shared" si="126"/>
        <v>39067611</v>
      </c>
      <c r="S481" s="991">
        <f t="shared" si="126"/>
        <v>0</v>
      </c>
      <c r="T481" s="991">
        <f t="shared" si="126"/>
        <v>0</v>
      </c>
      <c r="U481" s="991">
        <f t="shared" si="126"/>
        <v>20595309366.980202</v>
      </c>
      <c r="V481" s="992"/>
    </row>
    <row r="482" spans="1:23" s="429" customFormat="1">
      <c r="A482" s="427">
        <v>1</v>
      </c>
      <c r="B482" s="1224" t="s">
        <v>47</v>
      </c>
      <c r="C482" s="1225"/>
      <c r="D482" s="1226"/>
      <c r="E482" s="600">
        <f>E483</f>
        <v>366995</v>
      </c>
      <c r="F482" s="600">
        <f>F483</f>
        <v>366995</v>
      </c>
      <c r="G482" s="600"/>
      <c r="H482" s="600"/>
      <c r="I482" s="600"/>
      <c r="J482" s="600"/>
      <c r="K482" s="600"/>
      <c r="L482" s="600"/>
      <c r="M482" s="600"/>
      <c r="N482" s="600"/>
      <c r="O482" s="600"/>
      <c r="P482" s="424"/>
      <c r="Q482" s="424"/>
      <c r="R482" s="424"/>
      <c r="S482" s="424"/>
      <c r="T482" s="424"/>
      <c r="U482" s="424"/>
      <c r="V482" s="428"/>
    </row>
    <row r="483" spans="1:23" ht="25.5">
      <c r="A483" s="557"/>
      <c r="B483" s="749" t="s">
        <v>3294</v>
      </c>
      <c r="C483" s="732">
        <v>44526</v>
      </c>
      <c r="D483" s="491" t="s">
        <v>3295</v>
      </c>
      <c r="E483" s="728">
        <f>F483+G483+M483+T483+U483</f>
        <v>366995</v>
      </c>
      <c r="F483" s="728">
        <v>366995</v>
      </c>
      <c r="G483" s="728"/>
      <c r="H483" s="728"/>
      <c r="I483" s="728"/>
      <c r="J483" s="728"/>
      <c r="K483" s="728"/>
      <c r="L483" s="728"/>
      <c r="M483" s="728"/>
      <c r="N483" s="728"/>
      <c r="O483" s="728"/>
      <c r="P483" s="507"/>
      <c r="Q483" s="507"/>
      <c r="R483" s="507"/>
      <c r="S483" s="507"/>
      <c r="T483" s="507"/>
      <c r="U483" s="507"/>
      <c r="V483" s="506"/>
      <c r="W483" s="722" t="s">
        <v>3229</v>
      </c>
    </row>
    <row r="484" spans="1:23" s="429" customFormat="1">
      <c r="A484" s="427">
        <v>2</v>
      </c>
      <c r="B484" s="1221" t="s">
        <v>47</v>
      </c>
      <c r="C484" s="1222"/>
      <c r="D484" s="1223"/>
      <c r="E484" s="600">
        <f>E485</f>
        <v>39067611</v>
      </c>
      <c r="F484" s="600">
        <f t="shared" ref="F484:M484" si="127">F485</f>
        <v>0</v>
      </c>
      <c r="G484" s="600">
        <f t="shared" si="127"/>
        <v>0</v>
      </c>
      <c r="H484" s="600">
        <f t="shared" si="127"/>
        <v>0</v>
      </c>
      <c r="I484" s="600">
        <f t="shared" si="127"/>
        <v>0</v>
      </c>
      <c r="J484" s="600">
        <f t="shared" si="127"/>
        <v>0</v>
      </c>
      <c r="K484" s="600">
        <f t="shared" si="127"/>
        <v>0</v>
      </c>
      <c r="L484" s="600">
        <f t="shared" si="127"/>
        <v>0</v>
      </c>
      <c r="M484" s="600">
        <f t="shared" si="127"/>
        <v>39067611</v>
      </c>
      <c r="N484" s="600">
        <f t="shared" ref="N484" si="128">N485</f>
        <v>0</v>
      </c>
      <c r="O484" s="600">
        <f t="shared" ref="O484" si="129">O485</f>
        <v>0</v>
      </c>
      <c r="P484" s="424">
        <f t="shared" ref="P484" si="130">P485</f>
        <v>0</v>
      </c>
      <c r="Q484" s="424">
        <f t="shared" ref="Q484" si="131">Q485</f>
        <v>0</v>
      </c>
      <c r="R484" s="424">
        <f t="shared" ref="R484" si="132">R485</f>
        <v>39067611</v>
      </c>
      <c r="S484" s="424">
        <f t="shared" ref="S484" si="133">S485</f>
        <v>0</v>
      </c>
      <c r="T484" s="424">
        <f t="shared" ref="T484" si="134">T485</f>
        <v>0</v>
      </c>
      <c r="U484" s="424">
        <f t="shared" ref="U484" si="135">U485</f>
        <v>0</v>
      </c>
      <c r="V484" s="428"/>
    </row>
    <row r="485" spans="1:23" ht="114.75">
      <c r="A485" s="557"/>
      <c r="B485" s="749" t="s">
        <v>4140</v>
      </c>
      <c r="C485" s="732" t="s">
        <v>4141</v>
      </c>
      <c r="D485" s="491" t="s">
        <v>4144</v>
      </c>
      <c r="E485" s="718">
        <f>F485+G485+M485+T485+U485</f>
        <v>39067611</v>
      </c>
      <c r="F485" s="728"/>
      <c r="G485" s="728"/>
      <c r="H485" s="728"/>
      <c r="I485" s="728"/>
      <c r="J485" s="728"/>
      <c r="K485" s="728"/>
      <c r="L485" s="728"/>
      <c r="M485" s="728">
        <f>SUM(N485:R485)</f>
        <v>39067611</v>
      </c>
      <c r="N485" s="728"/>
      <c r="O485" s="728"/>
      <c r="P485" s="507"/>
      <c r="Q485" s="507"/>
      <c r="R485" s="507">
        <v>39067611</v>
      </c>
      <c r="S485" s="507"/>
      <c r="T485" s="507"/>
      <c r="V485" s="506"/>
      <c r="W485" s="722" t="s">
        <v>3643</v>
      </c>
    </row>
    <row r="486" spans="1:23" s="429" customFormat="1">
      <c r="A486" s="427">
        <v>3</v>
      </c>
      <c r="B486" s="1230" t="s">
        <v>39</v>
      </c>
      <c r="C486" s="1231"/>
      <c r="D486" s="1232"/>
      <c r="E486" s="600">
        <f>SUM(E487:E496)</f>
        <v>24736771700.980202</v>
      </c>
      <c r="F486" s="600">
        <f t="shared" ref="F486:U486" si="136">SUM(F487:F496)</f>
        <v>0</v>
      </c>
      <c r="G486" s="600">
        <f t="shared" si="136"/>
        <v>0</v>
      </c>
      <c r="H486" s="600">
        <f t="shared" si="136"/>
        <v>0</v>
      </c>
      <c r="I486" s="600">
        <f t="shared" si="136"/>
        <v>0</v>
      </c>
      <c r="J486" s="600">
        <f t="shared" si="136"/>
        <v>0</v>
      </c>
      <c r="K486" s="600">
        <f t="shared" si="136"/>
        <v>0</v>
      </c>
      <c r="L486" s="600">
        <f t="shared" si="136"/>
        <v>0</v>
      </c>
      <c r="M486" s="600">
        <f t="shared" si="136"/>
        <v>4141462334</v>
      </c>
      <c r="N486" s="600">
        <f t="shared" si="136"/>
        <v>0</v>
      </c>
      <c r="O486" s="600">
        <f t="shared" si="136"/>
        <v>0</v>
      </c>
      <c r="P486" s="424">
        <f t="shared" si="136"/>
        <v>0</v>
      </c>
      <c r="Q486" s="424">
        <f t="shared" si="136"/>
        <v>4141462334</v>
      </c>
      <c r="R486" s="424">
        <f t="shared" si="136"/>
        <v>0</v>
      </c>
      <c r="S486" s="424">
        <f t="shared" si="136"/>
        <v>0</v>
      </c>
      <c r="T486" s="424">
        <f t="shared" si="136"/>
        <v>0</v>
      </c>
      <c r="U486" s="424">
        <f t="shared" si="136"/>
        <v>20595309366.980202</v>
      </c>
      <c r="V486" s="428"/>
    </row>
    <row r="487" spans="1:23" ht="25.5">
      <c r="A487" s="557"/>
      <c r="B487" s="749" t="s">
        <v>4132</v>
      </c>
      <c r="C487" s="732">
        <v>45299</v>
      </c>
      <c r="D487" s="491" t="s">
        <v>1643</v>
      </c>
      <c r="E487" s="728">
        <f>F487+G487+M487+T487+U487</f>
        <v>378376120</v>
      </c>
      <c r="F487" s="728"/>
      <c r="G487" s="728"/>
      <c r="H487" s="728"/>
      <c r="I487" s="728"/>
      <c r="J487" s="728"/>
      <c r="K487" s="728"/>
      <c r="L487" s="728"/>
      <c r="M487" s="728">
        <f t="shared" ref="M487:M496" si="137">SUM(N487:R487)</f>
        <v>378376120</v>
      </c>
      <c r="N487" s="728"/>
      <c r="O487" s="728"/>
      <c r="P487" s="507"/>
      <c r="Q487" s="507">
        <v>378376120</v>
      </c>
      <c r="R487" s="507"/>
      <c r="S487" s="507"/>
      <c r="T487" s="507"/>
      <c r="U487" s="507"/>
      <c r="V487" s="506"/>
      <c r="W487" s="722" t="s">
        <v>3643</v>
      </c>
    </row>
    <row r="488" spans="1:23" ht="25.5">
      <c r="A488" s="557"/>
      <c r="B488" s="749" t="s">
        <v>4132</v>
      </c>
      <c r="C488" s="732" t="s">
        <v>3298</v>
      </c>
      <c r="D488" s="491" t="s">
        <v>1643</v>
      </c>
      <c r="E488" s="728">
        <f t="shared" ref="E488:E507" si="138">F488+G488+M488+T488+U488</f>
        <v>3672797174</v>
      </c>
      <c r="F488" s="728"/>
      <c r="G488" s="728"/>
      <c r="H488" s="728"/>
      <c r="I488" s="728"/>
      <c r="J488" s="728"/>
      <c r="K488" s="728"/>
      <c r="L488" s="728"/>
      <c r="M488" s="728">
        <f t="shared" si="137"/>
        <v>3672797174</v>
      </c>
      <c r="N488" s="728"/>
      <c r="O488" s="728"/>
      <c r="P488" s="507"/>
      <c r="Q488" s="507">
        <v>3672797174</v>
      </c>
      <c r="R488" s="507"/>
      <c r="S488" s="507"/>
      <c r="T488" s="507"/>
      <c r="U488" s="507"/>
      <c r="V488" s="506"/>
      <c r="W488" s="722" t="s">
        <v>3643</v>
      </c>
    </row>
    <row r="489" spans="1:23" ht="51">
      <c r="A489" s="557"/>
      <c r="B489" s="749" t="s">
        <v>4133</v>
      </c>
      <c r="C489" s="732" t="s">
        <v>4135</v>
      </c>
      <c r="D489" s="491" t="s">
        <v>1644</v>
      </c>
      <c r="E489" s="728">
        <f t="shared" si="138"/>
        <v>44456559</v>
      </c>
      <c r="F489" s="728"/>
      <c r="G489" s="728"/>
      <c r="H489" s="728"/>
      <c r="I489" s="728"/>
      <c r="J489" s="728"/>
      <c r="K489" s="728"/>
      <c r="L489" s="728"/>
      <c r="M489" s="728">
        <f t="shared" si="137"/>
        <v>44456559</v>
      </c>
      <c r="N489" s="728"/>
      <c r="O489" s="728"/>
      <c r="P489" s="507"/>
      <c r="Q489" s="507">
        <v>44456559</v>
      </c>
      <c r="R489" s="507"/>
      <c r="S489" s="507"/>
      <c r="T489" s="507"/>
      <c r="U489" s="507"/>
      <c r="V489" s="506"/>
      <c r="W489" s="722" t="s">
        <v>3643</v>
      </c>
    </row>
    <row r="490" spans="1:23" ht="51">
      <c r="A490" s="557"/>
      <c r="B490" s="749" t="s">
        <v>4134</v>
      </c>
      <c r="C490" s="732" t="s">
        <v>4136</v>
      </c>
      <c r="D490" s="491" t="s">
        <v>1644</v>
      </c>
      <c r="E490" s="728">
        <f t="shared" si="138"/>
        <v>27053326</v>
      </c>
      <c r="F490" s="728"/>
      <c r="G490" s="728"/>
      <c r="H490" s="728"/>
      <c r="I490" s="728"/>
      <c r="J490" s="728"/>
      <c r="K490" s="728"/>
      <c r="L490" s="728"/>
      <c r="M490" s="728">
        <f t="shared" si="137"/>
        <v>27053326</v>
      </c>
      <c r="N490" s="728"/>
      <c r="O490" s="728"/>
      <c r="P490" s="507"/>
      <c r="Q490" s="507">
        <v>27053326</v>
      </c>
      <c r="R490" s="507"/>
      <c r="S490" s="507"/>
      <c r="T490" s="507"/>
      <c r="U490" s="507"/>
      <c r="V490" s="506"/>
      <c r="W490" s="722" t="s">
        <v>3643</v>
      </c>
    </row>
    <row r="491" spans="1:23" ht="25.5">
      <c r="A491" s="557"/>
      <c r="B491" s="749" t="s">
        <v>4137</v>
      </c>
      <c r="C491" s="732" t="s">
        <v>4138</v>
      </c>
      <c r="D491" s="491" t="s">
        <v>1646</v>
      </c>
      <c r="E491" s="728">
        <f t="shared" si="138"/>
        <v>18779155</v>
      </c>
      <c r="F491" s="728"/>
      <c r="G491" s="728"/>
      <c r="H491" s="728"/>
      <c r="I491" s="728"/>
      <c r="J491" s="728"/>
      <c r="K491" s="728"/>
      <c r="L491" s="728"/>
      <c r="M491" s="728">
        <f t="shared" si="137"/>
        <v>18779155</v>
      </c>
      <c r="N491" s="728"/>
      <c r="O491" s="728"/>
      <c r="P491" s="507"/>
      <c r="Q491" s="507">
        <v>18779155</v>
      </c>
      <c r="R491" s="507"/>
      <c r="S491" s="507"/>
      <c r="T491" s="507"/>
      <c r="U491" s="507"/>
      <c r="V491" s="506"/>
      <c r="W491" s="722" t="s">
        <v>3643</v>
      </c>
    </row>
    <row r="492" spans="1:23" ht="89.25">
      <c r="A492" s="557"/>
      <c r="B492" s="749" t="s">
        <v>4131</v>
      </c>
      <c r="C492" s="732"/>
      <c r="D492" s="491" t="s">
        <v>1649</v>
      </c>
      <c r="E492" s="728">
        <f t="shared" si="138"/>
        <v>10738926366.9802</v>
      </c>
      <c r="F492" s="728"/>
      <c r="G492" s="728"/>
      <c r="H492" s="728"/>
      <c r="I492" s="728"/>
      <c r="J492" s="728"/>
      <c r="K492" s="728"/>
      <c r="L492" s="728"/>
      <c r="M492" s="728">
        <f t="shared" si="137"/>
        <v>0</v>
      </c>
      <c r="N492" s="728"/>
      <c r="O492" s="728"/>
      <c r="P492" s="507"/>
      <c r="Q492" s="507"/>
      <c r="R492" s="507"/>
      <c r="S492" s="507"/>
      <c r="T492" s="507"/>
      <c r="U492" s="507">
        <v>10738926366.9802</v>
      </c>
      <c r="V492" s="506"/>
      <c r="W492" s="722" t="s">
        <v>3643</v>
      </c>
    </row>
    <row r="493" spans="1:23" ht="25.5">
      <c r="A493" s="557"/>
      <c r="B493" s="749" t="s">
        <v>3433</v>
      </c>
      <c r="C493" s="732" t="s">
        <v>4139</v>
      </c>
      <c r="D493" s="491" t="s">
        <v>1650</v>
      </c>
      <c r="E493" s="728">
        <f t="shared" si="138"/>
        <v>1985749000</v>
      </c>
      <c r="F493" s="728"/>
      <c r="G493" s="728"/>
      <c r="H493" s="728"/>
      <c r="I493" s="728"/>
      <c r="J493" s="728"/>
      <c r="K493" s="728"/>
      <c r="L493" s="728"/>
      <c r="M493" s="728">
        <f t="shared" si="137"/>
        <v>0</v>
      </c>
      <c r="N493" s="728"/>
      <c r="O493" s="728"/>
      <c r="P493" s="507"/>
      <c r="Q493" s="507"/>
      <c r="R493" s="507"/>
      <c r="S493" s="507"/>
      <c r="T493" s="507"/>
      <c r="U493" s="507">
        <v>1985749000</v>
      </c>
      <c r="V493" s="506"/>
      <c r="W493" s="722" t="s">
        <v>3643</v>
      </c>
    </row>
    <row r="494" spans="1:23" ht="25.5">
      <c r="A494" s="557"/>
      <c r="B494" s="749" t="s">
        <v>3433</v>
      </c>
      <c r="C494" s="732">
        <v>45634</v>
      </c>
      <c r="D494" s="491" t="s">
        <v>1650</v>
      </c>
      <c r="E494" s="728">
        <f t="shared" si="138"/>
        <v>4870634000</v>
      </c>
      <c r="F494" s="728"/>
      <c r="G494" s="728"/>
      <c r="H494" s="728"/>
      <c r="I494" s="728"/>
      <c r="J494" s="728"/>
      <c r="K494" s="728"/>
      <c r="L494" s="728"/>
      <c r="M494" s="728">
        <f t="shared" si="137"/>
        <v>0</v>
      </c>
      <c r="N494" s="728"/>
      <c r="O494" s="728"/>
      <c r="P494" s="507"/>
      <c r="Q494" s="507"/>
      <c r="R494" s="507"/>
      <c r="S494" s="507"/>
      <c r="T494" s="507"/>
      <c r="U494" s="507">
        <v>4870634000</v>
      </c>
      <c r="V494" s="506"/>
      <c r="W494" s="722" t="s">
        <v>3643</v>
      </c>
    </row>
    <row r="495" spans="1:23" ht="25.5">
      <c r="A495" s="557"/>
      <c r="B495" s="749" t="s">
        <v>3433</v>
      </c>
      <c r="C495" s="732" t="s">
        <v>3426</v>
      </c>
      <c r="D495" s="491" t="s">
        <v>1650</v>
      </c>
      <c r="E495" s="728">
        <f>F495+G495+M495+T495+U495</f>
        <v>2000000000</v>
      </c>
      <c r="F495" s="728"/>
      <c r="G495" s="728"/>
      <c r="H495" s="728"/>
      <c r="I495" s="728"/>
      <c r="J495" s="728"/>
      <c r="K495" s="728"/>
      <c r="L495" s="728"/>
      <c r="M495" s="728">
        <f t="shared" si="137"/>
        <v>0</v>
      </c>
      <c r="N495" s="728"/>
      <c r="O495" s="728"/>
      <c r="P495" s="507"/>
      <c r="Q495" s="507"/>
      <c r="R495" s="507"/>
      <c r="S495" s="507"/>
      <c r="T495" s="507"/>
      <c r="U495" s="507">
        <v>2000000000</v>
      </c>
      <c r="V495" s="506"/>
      <c r="W495" s="722" t="s">
        <v>3643</v>
      </c>
    </row>
    <row r="496" spans="1:23" ht="25.5">
      <c r="A496" s="557"/>
      <c r="B496" s="749" t="s">
        <v>3433</v>
      </c>
      <c r="C496" s="732">
        <v>45420</v>
      </c>
      <c r="D496" s="491" t="s">
        <v>1650</v>
      </c>
      <c r="E496" s="728">
        <f t="shared" si="138"/>
        <v>1000000000</v>
      </c>
      <c r="F496" s="728"/>
      <c r="G496" s="728"/>
      <c r="H496" s="728"/>
      <c r="I496" s="728"/>
      <c r="J496" s="728"/>
      <c r="K496" s="728"/>
      <c r="L496" s="728"/>
      <c r="M496" s="728">
        <f t="shared" si="137"/>
        <v>0</v>
      </c>
      <c r="N496" s="728"/>
      <c r="O496" s="728"/>
      <c r="P496" s="507"/>
      <c r="Q496" s="507"/>
      <c r="R496" s="507"/>
      <c r="S496" s="507"/>
      <c r="T496" s="507"/>
      <c r="U496" s="507">
        <v>1000000000</v>
      </c>
      <c r="V496" s="506"/>
      <c r="W496" s="722" t="s">
        <v>3643</v>
      </c>
    </row>
    <row r="497" spans="1:23" s="429" customFormat="1">
      <c r="A497" s="427">
        <v>4</v>
      </c>
      <c r="B497" s="1230" t="s">
        <v>37</v>
      </c>
      <c r="C497" s="1231"/>
      <c r="D497" s="1232"/>
      <c r="E497" s="600">
        <f>SUM(E498:E507)</f>
        <v>1865572790</v>
      </c>
      <c r="F497" s="600">
        <f>SUM(F498:F507)</f>
        <v>1865572790</v>
      </c>
      <c r="G497" s="600"/>
      <c r="H497" s="600"/>
      <c r="I497" s="600"/>
      <c r="J497" s="600"/>
      <c r="K497" s="600"/>
      <c r="L497" s="600"/>
      <c r="M497" s="600"/>
      <c r="N497" s="600"/>
      <c r="O497" s="600"/>
      <c r="P497" s="424"/>
      <c r="Q497" s="424"/>
      <c r="R497" s="424"/>
      <c r="S497" s="424"/>
      <c r="T497" s="424"/>
      <c r="U497" s="424"/>
      <c r="V497" s="428"/>
    </row>
    <row r="498" spans="1:23" ht="25.5">
      <c r="A498" s="557"/>
      <c r="B498" s="749" t="s">
        <v>4449</v>
      </c>
      <c r="C498" s="732" t="s">
        <v>4450</v>
      </c>
      <c r="D498" s="491" t="s">
        <v>4451</v>
      </c>
      <c r="E498" s="771">
        <f t="shared" si="138"/>
        <v>243216000</v>
      </c>
      <c r="F498" s="728">
        <v>243216000</v>
      </c>
      <c r="G498" s="728"/>
      <c r="H498" s="728"/>
      <c r="I498" s="728"/>
      <c r="J498" s="728"/>
      <c r="K498" s="728"/>
      <c r="L498" s="728"/>
      <c r="M498" s="728"/>
      <c r="N498" s="728"/>
      <c r="O498" s="728"/>
      <c r="P498" s="507"/>
      <c r="Q498" s="507"/>
      <c r="R498" s="507"/>
      <c r="S498" s="507"/>
      <c r="T498" s="507"/>
      <c r="U498" s="507"/>
      <c r="V498" s="506"/>
    </row>
    <row r="499" spans="1:23" ht="25.5">
      <c r="A499" s="557"/>
      <c r="B499" s="749" t="s">
        <v>4449</v>
      </c>
      <c r="C499" s="732" t="s">
        <v>4450</v>
      </c>
      <c r="D499" s="491" t="s">
        <v>4451</v>
      </c>
      <c r="E499" s="771">
        <f t="shared" si="138"/>
        <v>328737</v>
      </c>
      <c r="F499" s="728">
        <v>328737</v>
      </c>
      <c r="G499" s="728"/>
      <c r="H499" s="728"/>
      <c r="I499" s="728"/>
      <c r="J499" s="728"/>
      <c r="K499" s="728"/>
      <c r="L499" s="728"/>
      <c r="M499" s="728"/>
      <c r="N499" s="728"/>
      <c r="O499" s="728"/>
      <c r="P499" s="507"/>
      <c r="Q499" s="507"/>
      <c r="R499" s="507"/>
      <c r="S499" s="507"/>
      <c r="T499" s="507"/>
      <c r="U499" s="507"/>
      <c r="V499" s="506"/>
    </row>
    <row r="500" spans="1:23" ht="25.5">
      <c r="A500" s="557"/>
      <c r="B500" s="749" t="s">
        <v>4452</v>
      </c>
      <c r="C500" s="732" t="s">
        <v>4450</v>
      </c>
      <c r="D500" s="491" t="s">
        <v>4451</v>
      </c>
      <c r="E500" s="771">
        <f t="shared" si="138"/>
        <v>12921053</v>
      </c>
      <c r="F500" s="728">
        <v>12921053</v>
      </c>
      <c r="G500" s="728"/>
      <c r="H500" s="728"/>
      <c r="I500" s="728"/>
      <c r="J500" s="728"/>
      <c r="K500" s="728"/>
      <c r="L500" s="728"/>
      <c r="M500" s="728"/>
      <c r="N500" s="728"/>
      <c r="O500" s="728"/>
      <c r="P500" s="507"/>
      <c r="Q500" s="507"/>
      <c r="R500" s="507"/>
      <c r="S500" s="507"/>
      <c r="T500" s="507"/>
      <c r="U500" s="507"/>
      <c r="V500" s="506"/>
    </row>
    <row r="501" spans="1:23" ht="25.5">
      <c r="A501" s="557"/>
      <c r="B501" s="749" t="s">
        <v>4452</v>
      </c>
      <c r="C501" s="732" t="s">
        <v>4450</v>
      </c>
      <c r="D501" s="491" t="s">
        <v>4451</v>
      </c>
      <c r="E501" s="771">
        <f t="shared" si="138"/>
        <v>40677895</v>
      </c>
      <c r="F501" s="728">
        <v>40677895</v>
      </c>
      <c r="G501" s="728"/>
      <c r="H501" s="728"/>
      <c r="I501" s="728"/>
      <c r="J501" s="728"/>
      <c r="K501" s="728"/>
      <c r="L501" s="728"/>
      <c r="M501" s="728"/>
      <c r="N501" s="728"/>
      <c r="O501" s="728"/>
      <c r="P501" s="507"/>
      <c r="Q501" s="507"/>
      <c r="R501" s="507"/>
      <c r="S501" s="507"/>
      <c r="T501" s="507"/>
      <c r="U501" s="507"/>
      <c r="V501" s="506"/>
    </row>
    <row r="502" spans="1:23" ht="25.5">
      <c r="A502" s="557"/>
      <c r="B502" s="749" t="s">
        <v>4452</v>
      </c>
      <c r="C502" s="732" t="s">
        <v>4450</v>
      </c>
      <c r="D502" s="491" t="s">
        <v>4451</v>
      </c>
      <c r="E502" s="771">
        <f t="shared" si="138"/>
        <v>46642105</v>
      </c>
      <c r="F502" s="728">
        <v>46642105</v>
      </c>
      <c r="G502" s="728"/>
      <c r="H502" s="728"/>
      <c r="I502" s="728"/>
      <c r="J502" s="728"/>
      <c r="K502" s="728"/>
      <c r="L502" s="728"/>
      <c r="M502" s="728"/>
      <c r="N502" s="728"/>
      <c r="O502" s="728"/>
      <c r="P502" s="507"/>
      <c r="Q502" s="507"/>
      <c r="R502" s="507"/>
      <c r="S502" s="507"/>
      <c r="T502" s="507"/>
      <c r="U502" s="507"/>
      <c r="V502" s="506"/>
    </row>
    <row r="503" spans="1:23" ht="25.5">
      <c r="A503" s="557"/>
      <c r="B503" s="749" t="s">
        <v>4453</v>
      </c>
      <c r="C503" s="732" t="s">
        <v>4454</v>
      </c>
      <c r="D503" s="491" t="s">
        <v>4451</v>
      </c>
      <c r="E503" s="771">
        <f t="shared" si="138"/>
        <v>215000000</v>
      </c>
      <c r="F503" s="728">
        <v>215000000</v>
      </c>
      <c r="G503" s="728"/>
      <c r="H503" s="728"/>
      <c r="I503" s="728"/>
      <c r="J503" s="728"/>
      <c r="K503" s="728"/>
      <c r="L503" s="728"/>
      <c r="M503" s="728"/>
      <c r="N503" s="728"/>
      <c r="O503" s="728"/>
      <c r="P503" s="507"/>
      <c r="Q503" s="507"/>
      <c r="R503" s="507"/>
      <c r="S503" s="507"/>
      <c r="T503" s="507"/>
      <c r="U503" s="507"/>
      <c r="V503" s="506"/>
    </row>
    <row r="504" spans="1:23" ht="25.5">
      <c r="A504" s="557"/>
      <c r="B504" s="749" t="s">
        <v>4455</v>
      </c>
      <c r="C504" s="732">
        <v>44746</v>
      </c>
      <c r="D504" s="491" t="s">
        <v>4451</v>
      </c>
      <c r="E504" s="771">
        <f t="shared" si="138"/>
        <v>100107000</v>
      </c>
      <c r="F504" s="728">
        <v>100107000</v>
      </c>
      <c r="G504" s="728"/>
      <c r="H504" s="728"/>
      <c r="I504" s="728"/>
      <c r="J504" s="728"/>
      <c r="K504" s="728"/>
      <c r="L504" s="728"/>
      <c r="M504" s="728"/>
      <c r="N504" s="728"/>
      <c r="O504" s="728"/>
      <c r="P504" s="507"/>
      <c r="Q504" s="507"/>
      <c r="R504" s="507"/>
      <c r="S504" s="507"/>
      <c r="T504" s="507"/>
      <c r="U504" s="507"/>
      <c r="V504" s="506"/>
    </row>
    <row r="505" spans="1:23" ht="25.5">
      <c r="A505" s="557"/>
      <c r="B505" s="749" t="s">
        <v>4456</v>
      </c>
      <c r="C505" s="732" t="s">
        <v>4457</v>
      </c>
      <c r="D505" s="491" t="s">
        <v>4451</v>
      </c>
      <c r="E505" s="771">
        <f t="shared" si="138"/>
        <v>1100000000</v>
      </c>
      <c r="F505" s="728">
        <v>1100000000</v>
      </c>
      <c r="G505" s="728"/>
      <c r="H505" s="728"/>
      <c r="I505" s="728"/>
      <c r="J505" s="728"/>
      <c r="K505" s="728"/>
      <c r="L505" s="728"/>
      <c r="M505" s="728"/>
      <c r="N505" s="728"/>
      <c r="O505" s="728"/>
      <c r="P505" s="507"/>
      <c r="Q505" s="507"/>
      <c r="R505" s="507"/>
      <c r="S505" s="507"/>
      <c r="T505" s="507"/>
      <c r="U505" s="507"/>
      <c r="V505" s="506"/>
    </row>
    <row r="506" spans="1:23" ht="25.5">
      <c r="A506" s="557"/>
      <c r="B506" s="749" t="s">
        <v>4458</v>
      </c>
      <c r="C506" s="732" t="s">
        <v>4459</v>
      </c>
      <c r="D506" s="491" t="s">
        <v>4451</v>
      </c>
      <c r="E506" s="771">
        <f t="shared" si="138"/>
        <v>119180000</v>
      </c>
      <c r="F506" s="728">
        <v>119180000</v>
      </c>
      <c r="G506" s="728"/>
      <c r="H506" s="728"/>
      <c r="I506" s="728"/>
      <c r="J506" s="728"/>
      <c r="K506" s="728"/>
      <c r="L506" s="728"/>
      <c r="M506" s="728"/>
      <c r="N506" s="728"/>
      <c r="O506" s="728"/>
      <c r="P506" s="507"/>
      <c r="Q506" s="507"/>
      <c r="R506" s="507"/>
      <c r="S506" s="507"/>
      <c r="T506" s="507"/>
      <c r="U506" s="507"/>
      <c r="V506" s="506"/>
    </row>
    <row r="507" spans="1:23" ht="51">
      <c r="A507" s="557"/>
      <c r="B507" s="749" t="s">
        <v>4460</v>
      </c>
      <c r="C507" s="732" t="s">
        <v>4461</v>
      </c>
      <c r="D507" s="491" t="s">
        <v>4462</v>
      </c>
      <c r="E507" s="771">
        <f t="shared" si="138"/>
        <v>-12500000</v>
      </c>
      <c r="F507" s="728">
        <v>-12500000</v>
      </c>
      <c r="G507" s="728"/>
      <c r="H507" s="728"/>
      <c r="I507" s="728"/>
      <c r="J507" s="728"/>
      <c r="K507" s="728"/>
      <c r="L507" s="728"/>
      <c r="M507" s="728"/>
      <c r="N507" s="728"/>
      <c r="O507" s="728"/>
      <c r="P507" s="507"/>
      <c r="Q507" s="507"/>
      <c r="R507" s="507"/>
      <c r="S507" s="507"/>
      <c r="T507" s="507"/>
      <c r="U507" s="507"/>
      <c r="V507" s="506"/>
    </row>
    <row r="508" spans="1:23" s="429" customFormat="1">
      <c r="A508" s="427" t="s">
        <v>393</v>
      </c>
      <c r="B508" s="1211" t="s">
        <v>3296</v>
      </c>
      <c r="C508" s="1211"/>
      <c r="D508" s="1211"/>
      <c r="E508" s="600">
        <f>E509+E523</f>
        <v>46317031103</v>
      </c>
      <c r="F508" s="600">
        <f t="shared" ref="F508:U508" si="139">F509+F523</f>
        <v>856621475</v>
      </c>
      <c r="G508" s="600">
        <f t="shared" si="139"/>
        <v>0</v>
      </c>
      <c r="H508" s="600">
        <f t="shared" si="139"/>
        <v>0</v>
      </c>
      <c r="I508" s="600">
        <f t="shared" si="139"/>
        <v>0</v>
      </c>
      <c r="J508" s="600">
        <f t="shared" si="139"/>
        <v>0</v>
      </c>
      <c r="K508" s="600">
        <f t="shared" si="139"/>
        <v>0</v>
      </c>
      <c r="L508" s="600">
        <f t="shared" si="139"/>
        <v>0</v>
      </c>
      <c r="M508" s="600">
        <f t="shared" si="139"/>
        <v>0</v>
      </c>
      <c r="N508" s="600">
        <f t="shared" si="139"/>
        <v>0</v>
      </c>
      <c r="O508" s="600">
        <f t="shared" si="139"/>
        <v>0</v>
      </c>
      <c r="P508" s="424">
        <f t="shared" si="139"/>
        <v>0</v>
      </c>
      <c r="Q508" s="424">
        <f t="shared" si="139"/>
        <v>0</v>
      </c>
      <c r="R508" s="424">
        <f t="shared" si="139"/>
        <v>0</v>
      </c>
      <c r="S508" s="424">
        <f t="shared" si="139"/>
        <v>0</v>
      </c>
      <c r="T508" s="424">
        <f t="shared" si="139"/>
        <v>0</v>
      </c>
      <c r="U508" s="424">
        <f t="shared" si="139"/>
        <v>45460409628</v>
      </c>
      <c r="V508" s="428"/>
    </row>
    <row r="509" spans="1:23" s="993" customFormat="1">
      <c r="A509" s="987" t="s">
        <v>3357</v>
      </c>
      <c r="B509" s="1216" t="s">
        <v>394</v>
      </c>
      <c r="C509" s="1217"/>
      <c r="D509" s="1218"/>
      <c r="E509" s="990">
        <f>E510</f>
        <v>856621475</v>
      </c>
      <c r="F509" s="990">
        <f t="shared" ref="F509:U509" si="140">F510</f>
        <v>856621475</v>
      </c>
      <c r="G509" s="990">
        <f t="shared" si="140"/>
        <v>0</v>
      </c>
      <c r="H509" s="990">
        <f t="shared" si="140"/>
        <v>0</v>
      </c>
      <c r="I509" s="990">
        <f t="shared" si="140"/>
        <v>0</v>
      </c>
      <c r="J509" s="990">
        <f t="shared" si="140"/>
        <v>0</v>
      </c>
      <c r="K509" s="990">
        <f t="shared" si="140"/>
        <v>0</v>
      </c>
      <c r="L509" s="990">
        <f t="shared" si="140"/>
        <v>0</v>
      </c>
      <c r="M509" s="990">
        <f t="shared" si="140"/>
        <v>0</v>
      </c>
      <c r="N509" s="990">
        <f t="shared" si="140"/>
        <v>0</v>
      </c>
      <c r="O509" s="990">
        <f t="shared" si="140"/>
        <v>0</v>
      </c>
      <c r="P509" s="991">
        <f t="shared" si="140"/>
        <v>0</v>
      </c>
      <c r="Q509" s="991">
        <f t="shared" si="140"/>
        <v>0</v>
      </c>
      <c r="R509" s="991">
        <f t="shared" si="140"/>
        <v>0</v>
      </c>
      <c r="S509" s="991">
        <f t="shared" si="140"/>
        <v>0</v>
      </c>
      <c r="T509" s="991">
        <f t="shared" si="140"/>
        <v>0</v>
      </c>
      <c r="U509" s="991">
        <f t="shared" si="140"/>
        <v>0</v>
      </c>
      <c r="V509" s="992"/>
    </row>
    <row r="510" spans="1:23" s="1005" customFormat="1" ht="25.5">
      <c r="A510" s="987">
        <v>1</v>
      </c>
      <c r="B510" s="1001" t="s">
        <v>49</v>
      </c>
      <c r="C510" s="1002"/>
      <c r="D510" s="1003"/>
      <c r="E510" s="990">
        <f>SUM(E511:E522)</f>
        <v>856621475</v>
      </c>
      <c r="F510" s="990">
        <f>SUM(F511:F522)</f>
        <v>856621475</v>
      </c>
      <c r="G510" s="990"/>
      <c r="H510" s="990"/>
      <c r="I510" s="990"/>
      <c r="J510" s="990"/>
      <c r="K510" s="990"/>
      <c r="L510" s="990"/>
      <c r="M510" s="990"/>
      <c r="N510" s="990"/>
      <c r="O510" s="990"/>
      <c r="P510" s="991"/>
      <c r="Q510" s="991"/>
      <c r="R510" s="991"/>
      <c r="S510" s="991"/>
      <c r="T510" s="424"/>
      <c r="U510" s="424"/>
      <c r="V510" s="1004"/>
    </row>
    <row r="511" spans="1:23" ht="51">
      <c r="A511" s="557"/>
      <c r="B511" s="731" t="s">
        <v>3273</v>
      </c>
      <c r="C511" s="732" t="s">
        <v>3298</v>
      </c>
      <c r="D511" s="491" t="s">
        <v>3297</v>
      </c>
      <c r="E511" s="728">
        <f t="shared" ref="E511:E522" si="141">F511+G511+M511+T511+U511</f>
        <v>100000000</v>
      </c>
      <c r="F511" s="728">
        <v>100000000</v>
      </c>
      <c r="G511" s="728"/>
      <c r="H511" s="728"/>
      <c r="I511" s="728"/>
      <c r="J511" s="728"/>
      <c r="K511" s="728"/>
      <c r="L511" s="728"/>
      <c r="M511" s="728"/>
      <c r="N511" s="728"/>
      <c r="O511" s="728"/>
      <c r="P511" s="507"/>
      <c r="Q511" s="507"/>
      <c r="R511" s="507"/>
      <c r="S511" s="507"/>
      <c r="T511" s="507"/>
      <c r="U511" s="507"/>
      <c r="V511" s="506"/>
      <c r="W511" s="722" t="s">
        <v>3229</v>
      </c>
    </row>
    <row r="512" spans="1:23" ht="51">
      <c r="A512" s="557"/>
      <c r="B512" s="772" t="s">
        <v>3274</v>
      </c>
      <c r="C512" s="732" t="s">
        <v>3299</v>
      </c>
      <c r="D512" s="491" t="s">
        <v>3297</v>
      </c>
      <c r="E512" s="728">
        <f t="shared" si="141"/>
        <v>100000000</v>
      </c>
      <c r="F512" s="728">
        <v>100000000</v>
      </c>
      <c r="G512" s="728"/>
      <c r="H512" s="728"/>
      <c r="I512" s="728"/>
      <c r="J512" s="728"/>
      <c r="K512" s="728"/>
      <c r="L512" s="728"/>
      <c r="M512" s="728"/>
      <c r="N512" s="728"/>
      <c r="O512" s="728"/>
      <c r="P512" s="507"/>
      <c r="Q512" s="507"/>
      <c r="R512" s="507"/>
      <c r="S512" s="507"/>
      <c r="T512" s="507"/>
      <c r="U512" s="507"/>
      <c r="V512" s="506"/>
      <c r="W512" s="722" t="s">
        <v>3229</v>
      </c>
    </row>
    <row r="513" spans="1:23" s="707" customFormat="1" ht="51">
      <c r="A513" s="712"/>
      <c r="B513" s="773" t="s">
        <v>3275</v>
      </c>
      <c r="C513" s="732" t="s">
        <v>3300</v>
      </c>
      <c r="D513" s="491" t="s">
        <v>3297</v>
      </c>
      <c r="E513" s="728">
        <f t="shared" si="141"/>
        <v>90000000</v>
      </c>
      <c r="F513" s="768">
        <v>90000000</v>
      </c>
      <c r="G513" s="768"/>
      <c r="H513" s="768"/>
      <c r="I513" s="768"/>
      <c r="J513" s="768"/>
      <c r="K513" s="768"/>
      <c r="L513" s="768"/>
      <c r="M513" s="768"/>
      <c r="N513" s="768"/>
      <c r="O513" s="768"/>
      <c r="P513" s="769"/>
      <c r="Q513" s="769"/>
      <c r="R513" s="769"/>
      <c r="S513" s="769"/>
      <c r="T513" s="507"/>
      <c r="U513" s="507"/>
      <c r="V513" s="767"/>
      <c r="W513" s="722" t="s">
        <v>3229</v>
      </c>
    </row>
    <row r="514" spans="1:23" s="707" customFormat="1" ht="51">
      <c r="A514" s="712"/>
      <c r="B514" s="773" t="s">
        <v>3276</v>
      </c>
      <c r="C514" s="732" t="s">
        <v>3301</v>
      </c>
      <c r="D514" s="491" t="s">
        <v>3297</v>
      </c>
      <c r="E514" s="728">
        <f t="shared" si="141"/>
        <v>100000000</v>
      </c>
      <c r="F514" s="768">
        <v>100000000</v>
      </c>
      <c r="G514" s="768"/>
      <c r="H514" s="768"/>
      <c r="I514" s="768"/>
      <c r="J514" s="768"/>
      <c r="K514" s="768"/>
      <c r="L514" s="768"/>
      <c r="M514" s="768"/>
      <c r="N514" s="768"/>
      <c r="O514" s="768"/>
      <c r="P514" s="769"/>
      <c r="Q514" s="769"/>
      <c r="R514" s="769"/>
      <c r="S514" s="769"/>
      <c r="T514" s="507"/>
      <c r="U514" s="507"/>
      <c r="V514" s="767"/>
      <c r="W514" s="722" t="s">
        <v>3229</v>
      </c>
    </row>
    <row r="515" spans="1:23" s="707" customFormat="1" ht="51">
      <c r="A515" s="712"/>
      <c r="B515" s="773" t="s">
        <v>3277</v>
      </c>
      <c r="C515" s="732" t="s">
        <v>3302</v>
      </c>
      <c r="D515" s="491" t="s">
        <v>3297</v>
      </c>
      <c r="E515" s="728">
        <f t="shared" si="141"/>
        <v>100000000</v>
      </c>
      <c r="F515" s="768">
        <v>100000000</v>
      </c>
      <c r="G515" s="768"/>
      <c r="H515" s="768"/>
      <c r="I515" s="768"/>
      <c r="J515" s="768"/>
      <c r="K515" s="768"/>
      <c r="L515" s="768"/>
      <c r="M515" s="768"/>
      <c r="N515" s="768"/>
      <c r="O515" s="768"/>
      <c r="P515" s="769"/>
      <c r="Q515" s="769"/>
      <c r="R515" s="769"/>
      <c r="S515" s="769"/>
      <c r="T515" s="507"/>
      <c r="U515" s="507"/>
      <c r="V515" s="767"/>
      <c r="W515" s="722" t="s">
        <v>3229</v>
      </c>
    </row>
    <row r="516" spans="1:23" ht="51">
      <c r="A516" s="557"/>
      <c r="B516" s="731" t="s">
        <v>3278</v>
      </c>
      <c r="C516" s="732" t="s">
        <v>3303</v>
      </c>
      <c r="D516" s="491" t="s">
        <v>3297</v>
      </c>
      <c r="E516" s="728">
        <f t="shared" si="141"/>
        <v>100000000</v>
      </c>
      <c r="F516" s="728">
        <v>100000000</v>
      </c>
      <c r="G516" s="728"/>
      <c r="H516" s="728"/>
      <c r="I516" s="728"/>
      <c r="J516" s="728"/>
      <c r="K516" s="728"/>
      <c r="L516" s="728"/>
      <c r="M516" s="728"/>
      <c r="N516" s="728"/>
      <c r="O516" s="728"/>
      <c r="P516" s="507"/>
      <c r="Q516" s="507"/>
      <c r="R516" s="507"/>
      <c r="S516" s="507"/>
      <c r="T516" s="507"/>
      <c r="U516" s="507"/>
      <c r="V516" s="506"/>
      <c r="W516" s="722" t="s">
        <v>3229</v>
      </c>
    </row>
    <row r="517" spans="1:23" ht="51">
      <c r="A517" s="557"/>
      <c r="B517" s="772" t="s">
        <v>3279</v>
      </c>
      <c r="C517" s="732" t="s">
        <v>2971</v>
      </c>
      <c r="D517" s="491" t="s">
        <v>3297</v>
      </c>
      <c r="E517" s="728">
        <f t="shared" si="141"/>
        <v>50000000</v>
      </c>
      <c r="F517" s="728">
        <v>50000000</v>
      </c>
      <c r="G517" s="728"/>
      <c r="H517" s="728"/>
      <c r="I517" s="728"/>
      <c r="J517" s="728"/>
      <c r="K517" s="728"/>
      <c r="L517" s="728"/>
      <c r="M517" s="728"/>
      <c r="N517" s="728"/>
      <c r="O517" s="728"/>
      <c r="P517" s="507"/>
      <c r="Q517" s="507"/>
      <c r="R517" s="507"/>
      <c r="S517" s="507"/>
      <c r="T517" s="507"/>
      <c r="U517" s="507"/>
      <c r="V517" s="506"/>
      <c r="W517" s="722" t="s">
        <v>3229</v>
      </c>
    </row>
    <row r="518" spans="1:23" s="707" customFormat="1" ht="51">
      <c r="A518" s="712"/>
      <c r="B518" s="773" t="s">
        <v>3280</v>
      </c>
      <c r="C518" s="732" t="s">
        <v>3304</v>
      </c>
      <c r="D518" s="491" t="s">
        <v>3297</v>
      </c>
      <c r="E518" s="728">
        <f t="shared" si="141"/>
        <v>30000000</v>
      </c>
      <c r="F518" s="768">
        <v>30000000</v>
      </c>
      <c r="G518" s="768"/>
      <c r="H518" s="768"/>
      <c r="I518" s="768"/>
      <c r="J518" s="768"/>
      <c r="K518" s="768"/>
      <c r="L518" s="768"/>
      <c r="M518" s="768"/>
      <c r="N518" s="768"/>
      <c r="O518" s="768"/>
      <c r="P518" s="769"/>
      <c r="Q518" s="769"/>
      <c r="R518" s="769"/>
      <c r="S518" s="769"/>
      <c r="T518" s="507"/>
      <c r="U518" s="507"/>
      <c r="V518" s="767"/>
      <c r="W518" s="722" t="s">
        <v>3229</v>
      </c>
    </row>
    <row r="519" spans="1:23" s="707" customFormat="1" ht="51">
      <c r="A519" s="712"/>
      <c r="B519" s="773" t="s">
        <v>3281</v>
      </c>
      <c r="C519" s="732" t="s">
        <v>3305</v>
      </c>
      <c r="D519" s="491" t="s">
        <v>3297</v>
      </c>
      <c r="E519" s="728">
        <f t="shared" si="141"/>
        <v>10000000</v>
      </c>
      <c r="F519" s="768">
        <v>10000000</v>
      </c>
      <c r="G519" s="768"/>
      <c r="H519" s="768"/>
      <c r="I519" s="768"/>
      <c r="J519" s="768"/>
      <c r="K519" s="768"/>
      <c r="L519" s="768"/>
      <c r="M519" s="768"/>
      <c r="N519" s="768"/>
      <c r="O519" s="768"/>
      <c r="P519" s="769"/>
      <c r="Q519" s="769"/>
      <c r="R519" s="769"/>
      <c r="S519" s="769"/>
      <c r="T519" s="507"/>
      <c r="U519" s="507"/>
      <c r="V519" s="767"/>
      <c r="W519" s="722" t="s">
        <v>3229</v>
      </c>
    </row>
    <row r="520" spans="1:23" s="707" customFormat="1" ht="51">
      <c r="A520" s="712"/>
      <c r="B520" s="773" t="s">
        <v>3282</v>
      </c>
      <c r="C520" s="732" t="s">
        <v>3306</v>
      </c>
      <c r="D520" s="491" t="s">
        <v>3297</v>
      </c>
      <c r="E520" s="728">
        <f t="shared" si="141"/>
        <v>80000000</v>
      </c>
      <c r="F520" s="768">
        <v>80000000</v>
      </c>
      <c r="G520" s="768"/>
      <c r="H520" s="768"/>
      <c r="I520" s="768"/>
      <c r="J520" s="768"/>
      <c r="K520" s="768"/>
      <c r="L520" s="768"/>
      <c r="M520" s="768"/>
      <c r="N520" s="768"/>
      <c r="O520" s="768"/>
      <c r="P520" s="769"/>
      <c r="Q520" s="769"/>
      <c r="R520" s="769"/>
      <c r="S520" s="769"/>
      <c r="T520" s="507"/>
      <c r="U520" s="507"/>
      <c r="V520" s="767"/>
      <c r="W520" s="722" t="s">
        <v>3229</v>
      </c>
    </row>
    <row r="521" spans="1:23" s="707" customFormat="1" ht="51">
      <c r="A521" s="712"/>
      <c r="B521" s="773" t="s">
        <v>3283</v>
      </c>
      <c r="C521" s="732" t="s">
        <v>3307</v>
      </c>
      <c r="D521" s="491" t="s">
        <v>3297</v>
      </c>
      <c r="E521" s="728">
        <f t="shared" si="141"/>
        <v>50000000</v>
      </c>
      <c r="F521" s="768">
        <v>50000000</v>
      </c>
      <c r="G521" s="768"/>
      <c r="H521" s="768"/>
      <c r="I521" s="768"/>
      <c r="J521" s="768"/>
      <c r="K521" s="768"/>
      <c r="L521" s="768"/>
      <c r="M521" s="768"/>
      <c r="N521" s="768"/>
      <c r="O521" s="768"/>
      <c r="P521" s="769"/>
      <c r="Q521" s="769"/>
      <c r="R521" s="769"/>
      <c r="S521" s="769"/>
      <c r="T521" s="507"/>
      <c r="U521" s="507"/>
      <c r="V521" s="767"/>
      <c r="W521" s="722" t="s">
        <v>3229</v>
      </c>
    </row>
    <row r="522" spans="1:23" ht="38.25">
      <c r="A522" s="557"/>
      <c r="B522" s="772" t="s">
        <v>3284</v>
      </c>
      <c r="C522" s="732">
        <v>45476</v>
      </c>
      <c r="D522" s="740" t="s">
        <v>3308</v>
      </c>
      <c r="E522" s="728">
        <f t="shared" si="141"/>
        <v>46621475</v>
      </c>
      <c r="F522" s="728">
        <v>46621475</v>
      </c>
      <c r="G522" s="728"/>
      <c r="H522" s="728"/>
      <c r="I522" s="728"/>
      <c r="J522" s="728"/>
      <c r="K522" s="728"/>
      <c r="L522" s="728"/>
      <c r="M522" s="728"/>
      <c r="N522" s="728"/>
      <c r="O522" s="728"/>
      <c r="P522" s="507"/>
      <c r="Q522" s="507"/>
      <c r="R522" s="507"/>
      <c r="S522" s="507"/>
      <c r="T522" s="507"/>
      <c r="U522" s="507"/>
      <c r="V522" s="506"/>
      <c r="W522" s="722" t="s">
        <v>3229</v>
      </c>
    </row>
    <row r="523" spans="1:23" s="993" customFormat="1" ht="22.5" customHeight="1">
      <c r="A523" s="987" t="s">
        <v>3359</v>
      </c>
      <c r="B523" s="1216" t="s">
        <v>202</v>
      </c>
      <c r="C523" s="1217"/>
      <c r="D523" s="1218"/>
      <c r="E523" s="990">
        <f>E524</f>
        <v>45460409628</v>
      </c>
      <c r="F523" s="990">
        <f t="shared" ref="F523:U523" si="142">F524</f>
        <v>0</v>
      </c>
      <c r="G523" s="990">
        <f t="shared" si="142"/>
        <v>0</v>
      </c>
      <c r="H523" s="990">
        <f t="shared" si="142"/>
        <v>0</v>
      </c>
      <c r="I523" s="990">
        <f t="shared" si="142"/>
        <v>0</v>
      </c>
      <c r="J523" s="990">
        <f t="shared" si="142"/>
        <v>0</v>
      </c>
      <c r="K523" s="990">
        <f t="shared" si="142"/>
        <v>0</v>
      </c>
      <c r="L523" s="990">
        <f t="shared" si="142"/>
        <v>0</v>
      </c>
      <c r="M523" s="990">
        <f t="shared" si="142"/>
        <v>0</v>
      </c>
      <c r="N523" s="990">
        <f t="shared" si="142"/>
        <v>0</v>
      </c>
      <c r="O523" s="990">
        <f t="shared" si="142"/>
        <v>0</v>
      </c>
      <c r="P523" s="991">
        <f t="shared" si="142"/>
        <v>0</v>
      </c>
      <c r="Q523" s="991">
        <f t="shared" si="142"/>
        <v>0</v>
      </c>
      <c r="R523" s="991">
        <f t="shared" si="142"/>
        <v>0</v>
      </c>
      <c r="S523" s="991">
        <f t="shared" si="142"/>
        <v>0</v>
      </c>
      <c r="T523" s="991">
        <f t="shared" si="142"/>
        <v>0</v>
      </c>
      <c r="U523" s="991">
        <f t="shared" si="142"/>
        <v>45460409628</v>
      </c>
      <c r="V523" s="992"/>
    </row>
    <row r="524" spans="1:23" s="426" customFormat="1">
      <c r="A524" s="427">
        <v>1</v>
      </c>
      <c r="B524" s="1006" t="s">
        <v>203</v>
      </c>
      <c r="C524" s="988"/>
      <c r="D524" s="445"/>
      <c r="E524" s="600">
        <f>SUM(E525:E532)</f>
        <v>45460409628</v>
      </c>
      <c r="F524" s="600">
        <f t="shared" ref="F524:U524" si="143">SUM(F525:F532)</f>
        <v>0</v>
      </c>
      <c r="G524" s="600">
        <f t="shared" si="143"/>
        <v>0</v>
      </c>
      <c r="H524" s="600">
        <f t="shared" si="143"/>
        <v>0</v>
      </c>
      <c r="I524" s="600">
        <f t="shared" si="143"/>
        <v>0</v>
      </c>
      <c r="J524" s="600">
        <f t="shared" si="143"/>
        <v>0</v>
      </c>
      <c r="K524" s="600">
        <f t="shared" si="143"/>
        <v>0</v>
      </c>
      <c r="L524" s="600">
        <f t="shared" si="143"/>
        <v>0</v>
      </c>
      <c r="M524" s="600">
        <f t="shared" si="143"/>
        <v>0</v>
      </c>
      <c r="N524" s="600">
        <f t="shared" si="143"/>
        <v>0</v>
      </c>
      <c r="O524" s="600">
        <f t="shared" si="143"/>
        <v>0</v>
      </c>
      <c r="P524" s="424">
        <f t="shared" si="143"/>
        <v>0</v>
      </c>
      <c r="Q524" s="424">
        <f t="shared" si="143"/>
        <v>0</v>
      </c>
      <c r="R524" s="424">
        <f t="shared" si="143"/>
        <v>0</v>
      </c>
      <c r="S524" s="424">
        <f t="shared" si="143"/>
        <v>0</v>
      </c>
      <c r="T524" s="424">
        <f t="shared" si="143"/>
        <v>0</v>
      </c>
      <c r="U524" s="424">
        <f t="shared" si="143"/>
        <v>45460409628</v>
      </c>
      <c r="V524" s="425"/>
    </row>
    <row r="525" spans="1:23" ht="45.75" customHeight="1">
      <c r="A525" s="557"/>
      <c r="B525" s="774" t="s">
        <v>4430</v>
      </c>
      <c r="C525" s="775" t="s">
        <v>3348</v>
      </c>
      <c r="D525" s="776" t="s">
        <v>4431</v>
      </c>
      <c r="E525" s="728">
        <f t="shared" ref="E525:E532" si="144">F525+G525+M525+T525+U525</f>
        <v>11909085492</v>
      </c>
      <c r="F525" s="728"/>
      <c r="G525" s="728"/>
      <c r="H525" s="728"/>
      <c r="I525" s="728"/>
      <c r="J525" s="728"/>
      <c r="K525" s="728"/>
      <c r="L525" s="728"/>
      <c r="M525" s="728"/>
      <c r="N525" s="728"/>
      <c r="O525" s="728"/>
      <c r="P525" s="507"/>
      <c r="Q525" s="507"/>
      <c r="R525" s="507"/>
      <c r="S525" s="507"/>
      <c r="T525" s="507"/>
      <c r="U525" s="507">
        <v>11909085492</v>
      </c>
      <c r="V525" s="506"/>
      <c r="W525" s="722" t="s">
        <v>3643</v>
      </c>
    </row>
    <row r="526" spans="1:23" ht="89.25">
      <c r="A526" s="557"/>
      <c r="B526" s="749" t="s">
        <v>3340</v>
      </c>
      <c r="C526" s="732" t="s">
        <v>3341</v>
      </c>
      <c r="D526" s="491" t="s">
        <v>3342</v>
      </c>
      <c r="E526" s="728">
        <f t="shared" si="144"/>
        <v>3883421000</v>
      </c>
      <c r="F526" s="728"/>
      <c r="G526" s="728"/>
      <c r="H526" s="728"/>
      <c r="I526" s="728"/>
      <c r="J526" s="728"/>
      <c r="K526" s="728"/>
      <c r="L526" s="728"/>
      <c r="M526" s="728"/>
      <c r="N526" s="728"/>
      <c r="O526" s="728"/>
      <c r="P526" s="507"/>
      <c r="Q526" s="507"/>
      <c r="R526" s="507"/>
      <c r="S526" s="507"/>
      <c r="T526" s="507"/>
      <c r="U526" s="507">
        <v>3883421000</v>
      </c>
      <c r="V526" s="506"/>
      <c r="W526" s="722" t="s">
        <v>3643</v>
      </c>
    </row>
    <row r="527" spans="1:23" ht="306">
      <c r="A527" s="557"/>
      <c r="B527" s="749" t="s">
        <v>3343</v>
      </c>
      <c r="C527" s="732" t="s">
        <v>3344</v>
      </c>
      <c r="D527" s="491" t="s">
        <v>3345</v>
      </c>
      <c r="E527" s="728">
        <f t="shared" si="144"/>
        <v>4013229000</v>
      </c>
      <c r="F527" s="728"/>
      <c r="G527" s="728"/>
      <c r="H527" s="728"/>
      <c r="I527" s="728"/>
      <c r="J527" s="728"/>
      <c r="K527" s="728"/>
      <c r="L527" s="728"/>
      <c r="M527" s="728"/>
      <c r="N527" s="728"/>
      <c r="O527" s="728"/>
      <c r="P527" s="507"/>
      <c r="Q527" s="507"/>
      <c r="R527" s="507"/>
      <c r="S527" s="507"/>
      <c r="T527" s="507"/>
      <c r="U527" s="507">
        <v>4013229000</v>
      </c>
      <c r="V527" s="506"/>
      <c r="W527" s="722" t="s">
        <v>3643</v>
      </c>
    </row>
    <row r="528" spans="1:23" ht="76.5">
      <c r="A528" s="557"/>
      <c r="B528" s="749" t="s">
        <v>3340</v>
      </c>
      <c r="C528" s="732" t="s">
        <v>3341</v>
      </c>
      <c r="D528" s="491" t="s">
        <v>3346</v>
      </c>
      <c r="E528" s="728">
        <f t="shared" si="144"/>
        <v>5250627000</v>
      </c>
      <c r="F528" s="728"/>
      <c r="G528" s="728"/>
      <c r="H528" s="728"/>
      <c r="I528" s="728"/>
      <c r="J528" s="728"/>
      <c r="K528" s="728"/>
      <c r="L528" s="728"/>
      <c r="M528" s="728"/>
      <c r="N528" s="728"/>
      <c r="O528" s="728"/>
      <c r="P528" s="507"/>
      <c r="Q528" s="507"/>
      <c r="R528" s="507"/>
      <c r="S528" s="507"/>
      <c r="T528" s="507"/>
      <c r="U528" s="507">
        <v>5250627000</v>
      </c>
      <c r="V528" s="506"/>
      <c r="W528" s="722" t="s">
        <v>3643</v>
      </c>
    </row>
    <row r="529" spans="1:23" ht="76.5">
      <c r="A529" s="557"/>
      <c r="B529" s="749" t="s">
        <v>3347</v>
      </c>
      <c r="C529" s="732" t="s">
        <v>3348</v>
      </c>
      <c r="D529" s="491" t="s">
        <v>3349</v>
      </c>
      <c r="E529" s="728">
        <f t="shared" si="144"/>
        <v>125146008</v>
      </c>
      <c r="F529" s="728"/>
      <c r="G529" s="728"/>
      <c r="H529" s="728"/>
      <c r="I529" s="728"/>
      <c r="J529" s="728"/>
      <c r="K529" s="728"/>
      <c r="L529" s="728"/>
      <c r="M529" s="728"/>
      <c r="N529" s="728"/>
      <c r="O529" s="728"/>
      <c r="P529" s="507"/>
      <c r="Q529" s="507"/>
      <c r="R529" s="507"/>
      <c r="S529" s="507"/>
      <c r="T529" s="507"/>
      <c r="U529" s="507">
        <v>125146008</v>
      </c>
      <c r="V529" s="506"/>
      <c r="W529" s="722" t="s">
        <v>3643</v>
      </c>
    </row>
    <row r="530" spans="1:23" ht="114.75">
      <c r="A530" s="557"/>
      <c r="B530" s="749" t="s">
        <v>3350</v>
      </c>
      <c r="C530" s="732" t="s">
        <v>3348</v>
      </c>
      <c r="D530" s="491" t="s">
        <v>3351</v>
      </c>
      <c r="E530" s="728">
        <f t="shared" si="144"/>
        <v>15893718111</v>
      </c>
      <c r="F530" s="728"/>
      <c r="G530" s="728"/>
      <c r="H530" s="728"/>
      <c r="I530" s="728"/>
      <c r="J530" s="728"/>
      <c r="K530" s="728"/>
      <c r="L530" s="728"/>
      <c r="M530" s="728"/>
      <c r="N530" s="728"/>
      <c r="O530" s="728"/>
      <c r="P530" s="507"/>
      <c r="Q530" s="507"/>
      <c r="R530" s="507"/>
      <c r="S530" s="507"/>
      <c r="T530" s="507"/>
      <c r="U530" s="507">
        <v>15893718111</v>
      </c>
      <c r="V530" s="506"/>
      <c r="W530" s="722" t="s">
        <v>3643</v>
      </c>
    </row>
    <row r="531" spans="1:23" ht="89.25">
      <c r="A531" s="557"/>
      <c r="B531" s="749" t="s">
        <v>3347</v>
      </c>
      <c r="C531" s="732" t="s">
        <v>3348</v>
      </c>
      <c r="D531" s="491" t="s">
        <v>3352</v>
      </c>
      <c r="E531" s="728">
        <f t="shared" si="144"/>
        <v>2662859406</v>
      </c>
      <c r="F531" s="728"/>
      <c r="G531" s="728"/>
      <c r="H531" s="728"/>
      <c r="I531" s="728"/>
      <c r="J531" s="728"/>
      <c r="K531" s="728"/>
      <c r="L531" s="728"/>
      <c r="M531" s="728"/>
      <c r="N531" s="728"/>
      <c r="O531" s="728"/>
      <c r="P531" s="507"/>
      <c r="Q531" s="507"/>
      <c r="R531" s="507"/>
      <c r="S531" s="507"/>
      <c r="T531" s="507"/>
      <c r="U531" s="507">
        <v>2662859406</v>
      </c>
      <c r="V531" s="506"/>
      <c r="W531" s="722" t="s">
        <v>3643</v>
      </c>
    </row>
    <row r="532" spans="1:23" ht="127.5">
      <c r="A532" s="557"/>
      <c r="B532" s="749" t="s">
        <v>3353</v>
      </c>
      <c r="C532" s="732" t="s">
        <v>3354</v>
      </c>
      <c r="D532" s="491" t="s">
        <v>3355</v>
      </c>
      <c r="E532" s="728">
        <f t="shared" si="144"/>
        <v>1722323611</v>
      </c>
      <c r="F532" s="728"/>
      <c r="G532" s="728"/>
      <c r="H532" s="728"/>
      <c r="I532" s="728"/>
      <c r="J532" s="728"/>
      <c r="K532" s="728"/>
      <c r="L532" s="728"/>
      <c r="M532" s="728"/>
      <c r="N532" s="728"/>
      <c r="O532" s="728"/>
      <c r="P532" s="507"/>
      <c r="Q532" s="507"/>
      <c r="R532" s="507"/>
      <c r="S532" s="507"/>
      <c r="T532" s="507"/>
      <c r="U532" s="507">
        <v>1722323611</v>
      </c>
      <c r="V532" s="506"/>
      <c r="W532" s="722" t="s">
        <v>3643</v>
      </c>
    </row>
    <row r="533" spans="1:23" s="429" customFormat="1">
      <c r="A533" s="427" t="s">
        <v>165</v>
      </c>
      <c r="B533" s="1221" t="s">
        <v>3309</v>
      </c>
      <c r="C533" s="1222"/>
      <c r="D533" s="1223"/>
      <c r="E533" s="600">
        <f>E534+E543+E591</f>
        <v>43102976006</v>
      </c>
      <c r="F533" s="600">
        <f t="shared" ref="F533:U533" si="145">F534+F543+F591</f>
        <v>2699918503</v>
      </c>
      <c r="G533" s="600">
        <f t="shared" si="145"/>
        <v>0</v>
      </c>
      <c r="H533" s="600">
        <f t="shared" si="145"/>
        <v>0</v>
      </c>
      <c r="I533" s="600">
        <f t="shared" si="145"/>
        <v>0</v>
      </c>
      <c r="J533" s="600">
        <f t="shared" si="145"/>
        <v>0</v>
      </c>
      <c r="K533" s="600">
        <f t="shared" si="145"/>
        <v>0</v>
      </c>
      <c r="L533" s="600">
        <f t="shared" si="145"/>
        <v>0</v>
      </c>
      <c r="M533" s="600">
        <f t="shared" si="145"/>
        <v>37700000000</v>
      </c>
      <c r="N533" s="600">
        <f t="shared" si="145"/>
        <v>37700000000</v>
      </c>
      <c r="O533" s="600">
        <f t="shared" si="145"/>
        <v>0</v>
      </c>
      <c r="P533" s="424">
        <f t="shared" si="145"/>
        <v>0</v>
      </c>
      <c r="Q533" s="424">
        <f t="shared" si="145"/>
        <v>0</v>
      </c>
      <c r="R533" s="424">
        <f t="shared" si="145"/>
        <v>0</v>
      </c>
      <c r="S533" s="424">
        <f t="shared" si="145"/>
        <v>0</v>
      </c>
      <c r="T533" s="424">
        <f t="shared" si="145"/>
        <v>0</v>
      </c>
      <c r="U533" s="424">
        <f t="shared" si="145"/>
        <v>2703057503</v>
      </c>
      <c r="V533" s="428"/>
    </row>
    <row r="534" spans="1:23" s="993" customFormat="1" ht="11.65" customHeight="1">
      <c r="A534" s="987" t="s">
        <v>3431</v>
      </c>
      <c r="B534" s="1216" t="s">
        <v>594</v>
      </c>
      <c r="C534" s="1217"/>
      <c r="D534" s="1218"/>
      <c r="E534" s="990">
        <f>E535+E537+E541</f>
        <v>2699918503</v>
      </c>
      <c r="F534" s="990">
        <f t="shared" ref="F534:U534" si="146">F535+F537+F541</f>
        <v>2699918503</v>
      </c>
      <c r="G534" s="990">
        <f t="shared" si="146"/>
        <v>0</v>
      </c>
      <c r="H534" s="990">
        <f t="shared" si="146"/>
        <v>0</v>
      </c>
      <c r="I534" s="990">
        <f t="shared" si="146"/>
        <v>0</v>
      </c>
      <c r="J534" s="990">
        <f t="shared" si="146"/>
        <v>0</v>
      </c>
      <c r="K534" s="990">
        <f t="shared" si="146"/>
        <v>0</v>
      </c>
      <c r="L534" s="990">
        <f t="shared" si="146"/>
        <v>0</v>
      </c>
      <c r="M534" s="990">
        <f t="shared" si="146"/>
        <v>0</v>
      </c>
      <c r="N534" s="990">
        <f t="shared" si="146"/>
        <v>0</v>
      </c>
      <c r="O534" s="990">
        <f t="shared" si="146"/>
        <v>0</v>
      </c>
      <c r="P534" s="991">
        <f t="shared" si="146"/>
        <v>0</v>
      </c>
      <c r="Q534" s="991">
        <f t="shared" si="146"/>
        <v>0</v>
      </c>
      <c r="R534" s="991">
        <f t="shared" si="146"/>
        <v>0</v>
      </c>
      <c r="S534" s="991">
        <f t="shared" si="146"/>
        <v>0</v>
      </c>
      <c r="T534" s="991">
        <f t="shared" si="146"/>
        <v>0</v>
      </c>
      <c r="U534" s="991">
        <f t="shared" si="146"/>
        <v>0</v>
      </c>
      <c r="V534" s="992"/>
    </row>
    <row r="535" spans="1:23" s="429" customFormat="1" ht="13.35" customHeight="1">
      <c r="A535" s="427">
        <v>1</v>
      </c>
      <c r="B535" s="1007" t="s">
        <v>3285</v>
      </c>
      <c r="C535" s="1008"/>
      <c r="D535" s="1009"/>
      <c r="E535" s="600">
        <f>E536</f>
        <v>21867143</v>
      </c>
      <c r="F535" s="600">
        <f>F536</f>
        <v>21867143</v>
      </c>
      <c r="G535" s="600"/>
      <c r="H535" s="600"/>
      <c r="I535" s="600"/>
      <c r="J535" s="600"/>
      <c r="K535" s="600"/>
      <c r="L535" s="600"/>
      <c r="M535" s="600"/>
      <c r="N535" s="600"/>
      <c r="O535" s="600"/>
      <c r="P535" s="424"/>
      <c r="Q535" s="424"/>
      <c r="R535" s="424"/>
      <c r="S535" s="424"/>
      <c r="T535" s="424"/>
      <c r="U535" s="424"/>
      <c r="V535" s="428"/>
    </row>
    <row r="536" spans="1:23" ht="38.25" outlineLevel="1">
      <c r="A536" s="490"/>
      <c r="B536" s="755" t="s">
        <v>3286</v>
      </c>
      <c r="C536" s="766" t="s">
        <v>3290</v>
      </c>
      <c r="D536" s="491" t="s">
        <v>3310</v>
      </c>
      <c r="E536" s="728">
        <f>F536+G536+M536+T536+U536</f>
        <v>21867143</v>
      </c>
      <c r="F536" s="728">
        <v>21867143</v>
      </c>
      <c r="G536" s="728"/>
      <c r="H536" s="728"/>
      <c r="I536" s="728"/>
      <c r="J536" s="728"/>
      <c r="K536" s="728"/>
      <c r="L536" s="728"/>
      <c r="M536" s="728"/>
      <c r="N536" s="728"/>
      <c r="O536" s="728"/>
      <c r="P536" s="507"/>
      <c r="Q536" s="507"/>
      <c r="R536" s="507"/>
      <c r="S536" s="507"/>
      <c r="T536" s="507"/>
      <c r="U536" s="507"/>
      <c r="V536" s="506"/>
      <c r="W536" s="722" t="s">
        <v>3229</v>
      </c>
    </row>
    <row r="537" spans="1:23" s="429" customFormat="1" ht="25.5" outlineLevel="1">
      <c r="A537" s="418">
        <v>2</v>
      </c>
      <c r="B537" s="1010" t="s">
        <v>60</v>
      </c>
      <c r="C537" s="1011"/>
      <c r="D537" s="977"/>
      <c r="E537" s="600">
        <f>SUM(E538:E540)</f>
        <v>2178051360</v>
      </c>
      <c r="F537" s="600">
        <f t="shared" ref="F537:U537" si="147">SUM(F538:F540)</f>
        <v>2178051360</v>
      </c>
      <c r="G537" s="600">
        <f t="shared" si="147"/>
        <v>0</v>
      </c>
      <c r="H537" s="600">
        <f t="shared" si="147"/>
        <v>0</v>
      </c>
      <c r="I537" s="600">
        <f t="shared" si="147"/>
        <v>0</v>
      </c>
      <c r="J537" s="600">
        <f t="shared" si="147"/>
        <v>0</v>
      </c>
      <c r="K537" s="600">
        <f t="shared" si="147"/>
        <v>0</v>
      </c>
      <c r="L537" s="600">
        <f t="shared" si="147"/>
        <v>0</v>
      </c>
      <c r="M537" s="600">
        <f t="shared" si="147"/>
        <v>0</v>
      </c>
      <c r="N537" s="600">
        <f t="shared" si="147"/>
        <v>0</v>
      </c>
      <c r="O537" s="600">
        <f t="shared" si="147"/>
        <v>0</v>
      </c>
      <c r="P537" s="424">
        <f t="shared" si="147"/>
        <v>0</v>
      </c>
      <c r="Q537" s="424">
        <f t="shared" si="147"/>
        <v>0</v>
      </c>
      <c r="R537" s="424">
        <f t="shared" si="147"/>
        <v>0</v>
      </c>
      <c r="S537" s="424">
        <f t="shared" si="147"/>
        <v>0</v>
      </c>
      <c r="T537" s="424">
        <f t="shared" si="147"/>
        <v>0</v>
      </c>
      <c r="U537" s="424">
        <f t="shared" si="147"/>
        <v>0</v>
      </c>
      <c r="V537" s="428"/>
    </row>
    <row r="538" spans="1:23" ht="38.25" outlineLevel="1">
      <c r="A538" s="490"/>
      <c r="B538" s="777" t="s">
        <v>4387</v>
      </c>
      <c r="C538" s="778" t="s">
        <v>3333</v>
      </c>
      <c r="D538" s="738" t="s">
        <v>4389</v>
      </c>
      <c r="E538" s="728">
        <f>F538+G538+M538+T538+U538</f>
        <v>1378051360</v>
      </c>
      <c r="F538" s="728">
        <v>1378051360</v>
      </c>
      <c r="G538" s="728"/>
      <c r="H538" s="728"/>
      <c r="I538" s="728"/>
      <c r="J538" s="728"/>
      <c r="K538" s="728"/>
      <c r="L538" s="728"/>
      <c r="M538" s="728"/>
      <c r="N538" s="728"/>
      <c r="O538" s="728"/>
      <c r="P538" s="507"/>
      <c r="Q538" s="507"/>
      <c r="R538" s="507"/>
      <c r="S538" s="507"/>
      <c r="T538" s="507"/>
      <c r="U538" s="507"/>
      <c r="V538" s="506"/>
      <c r="W538" s="722" t="s">
        <v>3229</v>
      </c>
    </row>
    <row r="539" spans="1:23" ht="38.25" outlineLevel="1">
      <c r="A539" s="490"/>
      <c r="B539" s="777" t="s">
        <v>4387</v>
      </c>
      <c r="C539" s="778" t="s">
        <v>3409</v>
      </c>
      <c r="D539" s="738" t="s">
        <v>4389</v>
      </c>
      <c r="E539" s="728">
        <f t="shared" ref="E539:E542" si="148">F539+G539+M539+T539+U539</f>
        <v>500000000</v>
      </c>
      <c r="F539" s="728">
        <v>500000000</v>
      </c>
      <c r="G539" s="728"/>
      <c r="H539" s="728"/>
      <c r="I539" s="728"/>
      <c r="J539" s="728"/>
      <c r="K539" s="728"/>
      <c r="L539" s="728"/>
      <c r="M539" s="728"/>
      <c r="N539" s="728"/>
      <c r="O539" s="728"/>
      <c r="P539" s="507"/>
      <c r="Q539" s="507"/>
      <c r="R539" s="507"/>
      <c r="S539" s="507"/>
      <c r="T539" s="507"/>
      <c r="U539" s="507"/>
      <c r="V539" s="506"/>
      <c r="W539" s="722" t="s">
        <v>3229</v>
      </c>
    </row>
    <row r="540" spans="1:23" ht="38.25" outlineLevel="1">
      <c r="A540" s="490"/>
      <c r="B540" s="777" t="s">
        <v>4387</v>
      </c>
      <c r="C540" s="778" t="s">
        <v>4388</v>
      </c>
      <c r="D540" s="738" t="s">
        <v>4389</v>
      </c>
      <c r="E540" s="728">
        <f t="shared" si="148"/>
        <v>300000000</v>
      </c>
      <c r="F540" s="728">
        <v>300000000</v>
      </c>
      <c r="G540" s="728"/>
      <c r="H540" s="728"/>
      <c r="I540" s="728"/>
      <c r="J540" s="728"/>
      <c r="K540" s="728"/>
      <c r="L540" s="728"/>
      <c r="M540" s="728"/>
      <c r="N540" s="728"/>
      <c r="O540" s="728"/>
      <c r="P540" s="507"/>
      <c r="Q540" s="507"/>
      <c r="R540" s="507"/>
      <c r="S540" s="507"/>
      <c r="T540" s="507"/>
      <c r="U540" s="507"/>
      <c r="V540" s="506"/>
      <c r="W540" s="722" t="s">
        <v>3229</v>
      </c>
    </row>
    <row r="541" spans="1:23" s="429" customFormat="1" outlineLevel="1">
      <c r="A541" s="418">
        <v>3</v>
      </c>
      <c r="B541" s="1012" t="s">
        <v>53</v>
      </c>
      <c r="C541" s="1011"/>
      <c r="D541" s="977"/>
      <c r="E541" s="600">
        <f>E542</f>
        <v>500000000</v>
      </c>
      <c r="F541" s="600">
        <f>F542</f>
        <v>500000000</v>
      </c>
      <c r="G541" s="600"/>
      <c r="H541" s="600"/>
      <c r="I541" s="600"/>
      <c r="J541" s="600"/>
      <c r="K541" s="600"/>
      <c r="L541" s="600"/>
      <c r="M541" s="600"/>
      <c r="N541" s="600"/>
      <c r="O541" s="600"/>
      <c r="P541" s="424"/>
      <c r="Q541" s="424"/>
      <c r="R541" s="424"/>
      <c r="S541" s="424"/>
      <c r="T541" s="424"/>
      <c r="U541" s="424"/>
      <c r="V541" s="428"/>
    </row>
    <row r="542" spans="1:23" ht="38.25" outlineLevel="1">
      <c r="A542" s="490"/>
      <c r="B542" s="777" t="s">
        <v>3132</v>
      </c>
      <c r="C542" s="778" t="s">
        <v>3424</v>
      </c>
      <c r="D542" s="738" t="s">
        <v>4621</v>
      </c>
      <c r="E542" s="728">
        <f t="shared" si="148"/>
        <v>500000000</v>
      </c>
      <c r="F542" s="728">
        <v>500000000</v>
      </c>
      <c r="G542" s="728"/>
      <c r="H542" s="728"/>
      <c r="I542" s="728"/>
      <c r="J542" s="728"/>
      <c r="K542" s="728"/>
      <c r="L542" s="728"/>
      <c r="M542" s="728"/>
      <c r="N542" s="728"/>
      <c r="O542" s="728"/>
      <c r="P542" s="507"/>
      <c r="Q542" s="507"/>
      <c r="R542" s="507"/>
      <c r="S542" s="507"/>
      <c r="T542" s="507"/>
      <c r="U542" s="507"/>
      <c r="V542" s="506"/>
    </row>
    <row r="543" spans="1:23" s="426" customFormat="1" ht="22.15" customHeight="1">
      <c r="A543" s="418" t="s">
        <v>4432</v>
      </c>
      <c r="B543" s="1224" t="s">
        <v>150</v>
      </c>
      <c r="C543" s="1225"/>
      <c r="D543" s="1226"/>
      <c r="E543" s="600">
        <f>E544</f>
        <v>37700000000</v>
      </c>
      <c r="F543" s="600">
        <f t="shared" ref="F543:U543" si="149">F544</f>
        <v>0</v>
      </c>
      <c r="G543" s="600">
        <f t="shared" si="149"/>
        <v>0</v>
      </c>
      <c r="H543" s="600">
        <f t="shared" si="149"/>
        <v>0</v>
      </c>
      <c r="I543" s="600">
        <f t="shared" si="149"/>
        <v>0</v>
      </c>
      <c r="J543" s="600">
        <f t="shared" si="149"/>
        <v>0</v>
      </c>
      <c r="K543" s="600">
        <f t="shared" si="149"/>
        <v>0</v>
      </c>
      <c r="L543" s="600">
        <f t="shared" si="149"/>
        <v>0</v>
      </c>
      <c r="M543" s="600">
        <f t="shared" si="149"/>
        <v>37700000000</v>
      </c>
      <c r="N543" s="600">
        <f t="shared" si="149"/>
        <v>37700000000</v>
      </c>
      <c r="O543" s="600">
        <f t="shared" si="149"/>
        <v>0</v>
      </c>
      <c r="P543" s="424">
        <f t="shared" si="149"/>
        <v>0</v>
      </c>
      <c r="Q543" s="424">
        <f t="shared" si="149"/>
        <v>0</v>
      </c>
      <c r="R543" s="424">
        <f t="shared" si="149"/>
        <v>0</v>
      </c>
      <c r="S543" s="424">
        <f t="shared" si="149"/>
        <v>0</v>
      </c>
      <c r="T543" s="424">
        <f t="shared" si="149"/>
        <v>0</v>
      </c>
      <c r="U543" s="424">
        <f t="shared" si="149"/>
        <v>0</v>
      </c>
      <c r="V543" s="425"/>
    </row>
    <row r="544" spans="1:23" s="426" customFormat="1">
      <c r="A544" s="418">
        <v>1</v>
      </c>
      <c r="B544" s="599" t="s">
        <v>3356</v>
      </c>
      <c r="C544" s="985"/>
      <c r="D544" s="985"/>
      <c r="E544" s="600">
        <f>SUM(E545:E590)</f>
        <v>37700000000</v>
      </c>
      <c r="F544" s="600">
        <f t="shared" ref="F544:U544" si="150">SUM(F545:F590)</f>
        <v>0</v>
      </c>
      <c r="G544" s="600">
        <f t="shared" si="150"/>
        <v>0</v>
      </c>
      <c r="H544" s="600">
        <f t="shared" si="150"/>
        <v>0</v>
      </c>
      <c r="I544" s="600">
        <f t="shared" si="150"/>
        <v>0</v>
      </c>
      <c r="J544" s="600">
        <f t="shared" si="150"/>
        <v>0</v>
      </c>
      <c r="K544" s="600">
        <f t="shared" si="150"/>
        <v>0</v>
      </c>
      <c r="L544" s="600">
        <f t="shared" si="150"/>
        <v>0</v>
      </c>
      <c r="M544" s="600">
        <f t="shared" si="150"/>
        <v>37700000000</v>
      </c>
      <c r="N544" s="600">
        <f t="shared" si="150"/>
        <v>37700000000</v>
      </c>
      <c r="O544" s="600">
        <f t="shared" si="150"/>
        <v>0</v>
      </c>
      <c r="P544" s="424">
        <f t="shared" si="150"/>
        <v>0</v>
      </c>
      <c r="Q544" s="424">
        <f t="shared" si="150"/>
        <v>0</v>
      </c>
      <c r="R544" s="424">
        <f t="shared" si="150"/>
        <v>0</v>
      </c>
      <c r="S544" s="424">
        <f t="shared" si="150"/>
        <v>0</v>
      </c>
      <c r="T544" s="424">
        <f t="shared" si="150"/>
        <v>0</v>
      </c>
      <c r="U544" s="424">
        <f t="shared" si="150"/>
        <v>0</v>
      </c>
      <c r="V544" s="425"/>
    </row>
    <row r="545" spans="1:23" ht="51">
      <c r="A545" s="488"/>
      <c r="B545" s="779" t="s">
        <v>3360</v>
      </c>
      <c r="C545" s="766">
        <v>45118</v>
      </c>
      <c r="D545" s="776" t="s">
        <v>3361</v>
      </c>
      <c r="E545" s="728">
        <f t="shared" ref="E545:E590" si="151">F545+G545+M545+T545+U545</f>
        <v>1400000000</v>
      </c>
      <c r="F545" s="728"/>
      <c r="G545" s="728"/>
      <c r="H545" s="728"/>
      <c r="I545" s="728"/>
      <c r="J545" s="728"/>
      <c r="K545" s="728"/>
      <c r="L545" s="728"/>
      <c r="M545" s="728">
        <f t="shared" ref="M545:M590" si="152">SUM(N545:R545)</f>
        <v>1400000000</v>
      </c>
      <c r="N545" s="728">
        <v>1400000000</v>
      </c>
      <c r="O545" s="728"/>
      <c r="P545" s="507"/>
      <c r="Q545" s="507"/>
      <c r="R545" s="507"/>
      <c r="S545" s="507"/>
      <c r="T545" s="507"/>
      <c r="U545" s="507"/>
      <c r="V545" s="506"/>
      <c r="W545" s="722" t="s">
        <v>3643</v>
      </c>
    </row>
    <row r="546" spans="1:23" ht="51">
      <c r="A546" s="488"/>
      <c r="B546" s="779" t="s">
        <v>3362</v>
      </c>
      <c r="C546" s="766" t="s">
        <v>3407</v>
      </c>
      <c r="D546" s="776" t="s">
        <v>3361</v>
      </c>
      <c r="E546" s="728">
        <f t="shared" si="151"/>
        <v>700000000</v>
      </c>
      <c r="F546" s="728"/>
      <c r="G546" s="728"/>
      <c r="H546" s="728"/>
      <c r="I546" s="728"/>
      <c r="J546" s="728"/>
      <c r="K546" s="728"/>
      <c r="L546" s="728"/>
      <c r="M546" s="728">
        <f t="shared" si="152"/>
        <v>700000000</v>
      </c>
      <c r="N546" s="728">
        <v>700000000</v>
      </c>
      <c r="O546" s="728"/>
      <c r="P546" s="507"/>
      <c r="Q546" s="507"/>
      <c r="R546" s="507"/>
      <c r="S546" s="507"/>
      <c r="T546" s="507"/>
      <c r="U546" s="507"/>
      <c r="V546" s="506"/>
      <c r="W546" s="722" t="s">
        <v>3643</v>
      </c>
    </row>
    <row r="547" spans="1:23" ht="51">
      <c r="A547" s="488"/>
      <c r="B547" s="779" t="s">
        <v>3363</v>
      </c>
      <c r="C547" s="766" t="s">
        <v>3408</v>
      </c>
      <c r="D547" s="776" t="s">
        <v>3361</v>
      </c>
      <c r="E547" s="728">
        <f t="shared" si="151"/>
        <v>700000000</v>
      </c>
      <c r="F547" s="728"/>
      <c r="G547" s="728"/>
      <c r="H547" s="728"/>
      <c r="I547" s="728"/>
      <c r="J547" s="728"/>
      <c r="K547" s="728"/>
      <c r="L547" s="728"/>
      <c r="M547" s="728">
        <f t="shared" si="152"/>
        <v>700000000</v>
      </c>
      <c r="N547" s="728">
        <v>700000000</v>
      </c>
      <c r="O547" s="728"/>
      <c r="P547" s="507"/>
      <c r="Q547" s="507"/>
      <c r="R547" s="507"/>
      <c r="S547" s="507"/>
      <c r="T547" s="507"/>
      <c r="U547" s="507"/>
      <c r="V547" s="506"/>
      <c r="W547" s="722" t="s">
        <v>3643</v>
      </c>
    </row>
    <row r="548" spans="1:23" ht="51">
      <c r="A548" s="488"/>
      <c r="B548" s="779" t="s">
        <v>3364</v>
      </c>
      <c r="C548" s="766" t="s">
        <v>3409</v>
      </c>
      <c r="D548" s="776" t="s">
        <v>3361</v>
      </c>
      <c r="E548" s="728">
        <f t="shared" si="151"/>
        <v>700000000</v>
      </c>
      <c r="F548" s="728"/>
      <c r="G548" s="728"/>
      <c r="H548" s="728"/>
      <c r="I548" s="728"/>
      <c r="J548" s="728"/>
      <c r="K548" s="728"/>
      <c r="L548" s="728"/>
      <c r="M548" s="728">
        <f t="shared" si="152"/>
        <v>700000000</v>
      </c>
      <c r="N548" s="728">
        <v>700000000</v>
      </c>
      <c r="O548" s="728"/>
      <c r="P548" s="507"/>
      <c r="Q548" s="507"/>
      <c r="R548" s="507"/>
      <c r="S548" s="507"/>
      <c r="T548" s="507"/>
      <c r="U548" s="507"/>
      <c r="V548" s="506"/>
      <c r="W548" s="722" t="s">
        <v>3643</v>
      </c>
    </row>
    <row r="549" spans="1:23" ht="51">
      <c r="A549" s="488"/>
      <c r="B549" s="779" t="s">
        <v>3365</v>
      </c>
      <c r="C549" s="766">
        <v>45119</v>
      </c>
      <c r="D549" s="776" t="s">
        <v>3361</v>
      </c>
      <c r="E549" s="728">
        <f t="shared" si="151"/>
        <v>700000000</v>
      </c>
      <c r="F549" s="728"/>
      <c r="G549" s="728"/>
      <c r="H549" s="728"/>
      <c r="I549" s="728"/>
      <c r="J549" s="728"/>
      <c r="K549" s="728"/>
      <c r="L549" s="728"/>
      <c r="M549" s="728">
        <f t="shared" si="152"/>
        <v>700000000</v>
      </c>
      <c r="N549" s="728">
        <v>700000000</v>
      </c>
      <c r="O549" s="728"/>
      <c r="P549" s="507"/>
      <c r="Q549" s="507"/>
      <c r="R549" s="507"/>
      <c r="S549" s="507"/>
      <c r="T549" s="507"/>
      <c r="U549" s="507"/>
      <c r="V549" s="506"/>
      <c r="W549" s="722" t="s">
        <v>3643</v>
      </c>
    </row>
    <row r="550" spans="1:23" ht="51">
      <c r="A550" s="488"/>
      <c r="B550" s="779" t="s">
        <v>3366</v>
      </c>
      <c r="C550" s="766" t="s">
        <v>2879</v>
      </c>
      <c r="D550" s="776" t="s">
        <v>3361</v>
      </c>
      <c r="E550" s="728">
        <f t="shared" si="151"/>
        <v>700000000</v>
      </c>
      <c r="F550" s="728"/>
      <c r="G550" s="728"/>
      <c r="H550" s="728"/>
      <c r="I550" s="728"/>
      <c r="J550" s="728"/>
      <c r="K550" s="728"/>
      <c r="L550" s="728"/>
      <c r="M550" s="728">
        <f t="shared" si="152"/>
        <v>700000000</v>
      </c>
      <c r="N550" s="728">
        <v>700000000</v>
      </c>
      <c r="O550" s="728"/>
      <c r="P550" s="507"/>
      <c r="Q550" s="507"/>
      <c r="R550" s="507"/>
      <c r="S550" s="507"/>
      <c r="T550" s="507"/>
      <c r="U550" s="507"/>
      <c r="V550" s="506"/>
      <c r="W550" s="722" t="s">
        <v>3643</v>
      </c>
    </row>
    <row r="551" spans="1:23" ht="51">
      <c r="A551" s="488"/>
      <c r="B551" s="779" t="s">
        <v>3367</v>
      </c>
      <c r="C551" s="766" t="s">
        <v>3410</v>
      </c>
      <c r="D551" s="776" t="s">
        <v>3361</v>
      </c>
      <c r="E551" s="728">
        <f t="shared" si="151"/>
        <v>700000000</v>
      </c>
      <c r="F551" s="728"/>
      <c r="G551" s="728"/>
      <c r="H551" s="728"/>
      <c r="I551" s="728"/>
      <c r="J551" s="728"/>
      <c r="K551" s="728"/>
      <c r="L551" s="728"/>
      <c r="M551" s="728">
        <f t="shared" si="152"/>
        <v>700000000</v>
      </c>
      <c r="N551" s="728">
        <v>700000000</v>
      </c>
      <c r="O551" s="728"/>
      <c r="P551" s="507"/>
      <c r="Q551" s="507"/>
      <c r="R551" s="507"/>
      <c r="S551" s="507"/>
      <c r="T551" s="507"/>
      <c r="U551" s="507"/>
      <c r="V551" s="506"/>
      <c r="W551" s="722" t="s">
        <v>3643</v>
      </c>
    </row>
    <row r="552" spans="1:23" ht="51">
      <c r="A552" s="488"/>
      <c r="B552" s="779" t="s">
        <v>3368</v>
      </c>
      <c r="C552" s="766" t="s">
        <v>3411</v>
      </c>
      <c r="D552" s="776" t="s">
        <v>3361</v>
      </c>
      <c r="E552" s="728">
        <f t="shared" si="151"/>
        <v>700000000</v>
      </c>
      <c r="F552" s="728"/>
      <c r="G552" s="728"/>
      <c r="H552" s="728"/>
      <c r="I552" s="728"/>
      <c r="J552" s="728"/>
      <c r="K552" s="728"/>
      <c r="L552" s="728"/>
      <c r="M552" s="728">
        <f t="shared" si="152"/>
        <v>700000000</v>
      </c>
      <c r="N552" s="728">
        <v>700000000</v>
      </c>
      <c r="O552" s="728"/>
      <c r="P552" s="507"/>
      <c r="Q552" s="507"/>
      <c r="R552" s="507"/>
      <c r="S552" s="507"/>
      <c r="T552" s="507"/>
      <c r="U552" s="507"/>
      <c r="V552" s="506"/>
      <c r="W552" s="722" t="s">
        <v>3643</v>
      </c>
    </row>
    <row r="553" spans="1:23" ht="51">
      <c r="A553" s="488"/>
      <c r="B553" s="779" t="s">
        <v>3369</v>
      </c>
      <c r="C553" s="766">
        <v>45352</v>
      </c>
      <c r="D553" s="776" t="s">
        <v>3361</v>
      </c>
      <c r="E553" s="728">
        <f t="shared" si="151"/>
        <v>700000000</v>
      </c>
      <c r="F553" s="728"/>
      <c r="G553" s="728"/>
      <c r="H553" s="728"/>
      <c r="I553" s="728"/>
      <c r="J553" s="728"/>
      <c r="K553" s="728"/>
      <c r="L553" s="728"/>
      <c r="M553" s="728">
        <f t="shared" si="152"/>
        <v>700000000</v>
      </c>
      <c r="N553" s="728">
        <v>700000000</v>
      </c>
      <c r="O553" s="728"/>
      <c r="P553" s="507"/>
      <c r="Q553" s="507"/>
      <c r="R553" s="507"/>
      <c r="S553" s="507"/>
      <c r="T553" s="507"/>
      <c r="U553" s="507"/>
      <c r="V553" s="506"/>
      <c r="W553" s="722" t="s">
        <v>3643</v>
      </c>
    </row>
    <row r="554" spans="1:23" ht="51">
      <c r="A554" s="488"/>
      <c r="B554" s="779" t="s">
        <v>3370</v>
      </c>
      <c r="C554" s="766">
        <v>45627</v>
      </c>
      <c r="D554" s="776" t="s">
        <v>3361</v>
      </c>
      <c r="E554" s="728">
        <f t="shared" si="151"/>
        <v>700000000</v>
      </c>
      <c r="F554" s="728"/>
      <c r="G554" s="728"/>
      <c r="H554" s="728"/>
      <c r="I554" s="728"/>
      <c r="J554" s="728"/>
      <c r="K554" s="728"/>
      <c r="L554" s="728"/>
      <c r="M554" s="728">
        <f t="shared" si="152"/>
        <v>700000000</v>
      </c>
      <c r="N554" s="728">
        <v>700000000</v>
      </c>
      <c r="O554" s="728"/>
      <c r="P554" s="507"/>
      <c r="Q554" s="507"/>
      <c r="R554" s="507"/>
      <c r="S554" s="507"/>
      <c r="T554" s="507"/>
      <c r="U554" s="507"/>
      <c r="V554" s="506"/>
      <c r="W554" s="722" t="s">
        <v>3643</v>
      </c>
    </row>
    <row r="555" spans="1:23" ht="51">
      <c r="A555" s="488"/>
      <c r="B555" s="779" t="s">
        <v>3371</v>
      </c>
      <c r="C555" s="766" t="s">
        <v>3412</v>
      </c>
      <c r="D555" s="776" t="s">
        <v>3361</v>
      </c>
      <c r="E555" s="728">
        <f t="shared" si="151"/>
        <v>700000000</v>
      </c>
      <c r="F555" s="728"/>
      <c r="G555" s="728"/>
      <c r="H555" s="728"/>
      <c r="I555" s="728"/>
      <c r="J555" s="728"/>
      <c r="K555" s="728"/>
      <c r="L555" s="728"/>
      <c r="M555" s="728">
        <f t="shared" si="152"/>
        <v>700000000</v>
      </c>
      <c r="N555" s="728">
        <v>700000000</v>
      </c>
      <c r="O555" s="728"/>
      <c r="P555" s="507"/>
      <c r="Q555" s="507"/>
      <c r="R555" s="507"/>
      <c r="S555" s="507"/>
      <c r="T555" s="507"/>
      <c r="U555" s="507"/>
      <c r="V555" s="506"/>
      <c r="W555" s="722" t="s">
        <v>3643</v>
      </c>
    </row>
    <row r="556" spans="1:23" ht="51">
      <c r="A556" s="488"/>
      <c r="B556" s="779" t="s">
        <v>3372</v>
      </c>
      <c r="C556" s="766" t="s">
        <v>3413</v>
      </c>
      <c r="D556" s="776" t="s">
        <v>3361</v>
      </c>
      <c r="E556" s="728">
        <f t="shared" si="151"/>
        <v>700000000</v>
      </c>
      <c r="F556" s="728"/>
      <c r="G556" s="728"/>
      <c r="H556" s="728"/>
      <c r="I556" s="728"/>
      <c r="J556" s="728"/>
      <c r="K556" s="728"/>
      <c r="L556" s="728"/>
      <c r="M556" s="728">
        <f t="shared" si="152"/>
        <v>700000000</v>
      </c>
      <c r="N556" s="728">
        <v>700000000</v>
      </c>
      <c r="O556" s="728"/>
      <c r="P556" s="507"/>
      <c r="Q556" s="507"/>
      <c r="R556" s="507"/>
      <c r="S556" s="507"/>
      <c r="T556" s="507"/>
      <c r="U556" s="507"/>
      <c r="V556" s="506"/>
      <c r="W556" s="722" t="s">
        <v>3643</v>
      </c>
    </row>
    <row r="557" spans="1:23" ht="51">
      <c r="A557" s="488"/>
      <c r="B557" s="779" t="s">
        <v>3373</v>
      </c>
      <c r="C557" s="766">
        <v>45293</v>
      </c>
      <c r="D557" s="776" t="s">
        <v>3361</v>
      </c>
      <c r="E557" s="728">
        <f t="shared" si="151"/>
        <v>700000000</v>
      </c>
      <c r="F557" s="728"/>
      <c r="G557" s="728"/>
      <c r="H557" s="728"/>
      <c r="I557" s="728"/>
      <c r="J557" s="728"/>
      <c r="K557" s="728"/>
      <c r="L557" s="728"/>
      <c r="M557" s="728">
        <f t="shared" si="152"/>
        <v>700000000</v>
      </c>
      <c r="N557" s="728">
        <v>700000000</v>
      </c>
      <c r="O557" s="728"/>
      <c r="P557" s="507"/>
      <c r="Q557" s="507"/>
      <c r="R557" s="507"/>
      <c r="S557" s="507"/>
      <c r="T557" s="507"/>
      <c r="U557" s="507"/>
      <c r="V557" s="506"/>
      <c r="W557" s="722" t="s">
        <v>3643</v>
      </c>
    </row>
    <row r="558" spans="1:23" ht="51">
      <c r="A558" s="488"/>
      <c r="B558" s="779" t="s">
        <v>3374</v>
      </c>
      <c r="C558" s="766" t="s">
        <v>3414</v>
      </c>
      <c r="D558" s="776" t="s">
        <v>3361</v>
      </c>
      <c r="E558" s="728">
        <f t="shared" si="151"/>
        <v>700000000</v>
      </c>
      <c r="F558" s="728"/>
      <c r="G558" s="728"/>
      <c r="H558" s="728"/>
      <c r="I558" s="728"/>
      <c r="J558" s="728"/>
      <c r="K558" s="728"/>
      <c r="L558" s="728"/>
      <c r="M558" s="728">
        <f t="shared" si="152"/>
        <v>700000000</v>
      </c>
      <c r="N558" s="728">
        <v>700000000</v>
      </c>
      <c r="O558" s="728"/>
      <c r="P558" s="507"/>
      <c r="Q558" s="507"/>
      <c r="R558" s="507"/>
      <c r="S558" s="507"/>
      <c r="T558" s="507"/>
      <c r="U558" s="507"/>
      <c r="V558" s="506"/>
      <c r="W558" s="722" t="s">
        <v>3643</v>
      </c>
    </row>
    <row r="559" spans="1:23" ht="51">
      <c r="A559" s="488"/>
      <c r="B559" s="779" t="s">
        <v>3375</v>
      </c>
      <c r="C559" s="766" t="s">
        <v>3415</v>
      </c>
      <c r="D559" s="776" t="s">
        <v>3361</v>
      </c>
      <c r="E559" s="728">
        <f t="shared" si="151"/>
        <v>700000000</v>
      </c>
      <c r="F559" s="728"/>
      <c r="G559" s="728"/>
      <c r="H559" s="728"/>
      <c r="I559" s="728"/>
      <c r="J559" s="728"/>
      <c r="K559" s="728"/>
      <c r="L559" s="728"/>
      <c r="M559" s="728">
        <f t="shared" si="152"/>
        <v>700000000</v>
      </c>
      <c r="N559" s="728">
        <v>700000000</v>
      </c>
      <c r="O559" s="728"/>
      <c r="P559" s="507"/>
      <c r="Q559" s="507"/>
      <c r="R559" s="507"/>
      <c r="S559" s="507"/>
      <c r="T559" s="507"/>
      <c r="U559" s="507"/>
      <c r="V559" s="506"/>
      <c r="W559" s="722" t="s">
        <v>3643</v>
      </c>
    </row>
    <row r="560" spans="1:23" ht="51">
      <c r="A560" s="488"/>
      <c r="B560" s="779" t="s">
        <v>3376</v>
      </c>
      <c r="C560" s="766" t="s">
        <v>3416</v>
      </c>
      <c r="D560" s="776" t="s">
        <v>3361</v>
      </c>
      <c r="E560" s="728">
        <f t="shared" si="151"/>
        <v>700000000</v>
      </c>
      <c r="F560" s="728"/>
      <c r="G560" s="728"/>
      <c r="H560" s="728"/>
      <c r="I560" s="728"/>
      <c r="J560" s="728"/>
      <c r="K560" s="728"/>
      <c r="L560" s="728"/>
      <c r="M560" s="728">
        <f t="shared" si="152"/>
        <v>700000000</v>
      </c>
      <c r="N560" s="728">
        <v>700000000</v>
      </c>
      <c r="O560" s="728"/>
      <c r="P560" s="507"/>
      <c r="Q560" s="507"/>
      <c r="R560" s="507"/>
      <c r="S560" s="507"/>
      <c r="T560" s="507"/>
      <c r="U560" s="507"/>
      <c r="V560" s="506"/>
      <c r="W560" s="722" t="s">
        <v>3643</v>
      </c>
    </row>
    <row r="561" spans="1:23" ht="51">
      <c r="A561" s="488"/>
      <c r="B561" s="779" t="s">
        <v>3377</v>
      </c>
      <c r="C561" s="766">
        <v>45446</v>
      </c>
      <c r="D561" s="776" t="s">
        <v>3361</v>
      </c>
      <c r="E561" s="728">
        <f t="shared" si="151"/>
        <v>700000000</v>
      </c>
      <c r="F561" s="728"/>
      <c r="G561" s="728"/>
      <c r="H561" s="728"/>
      <c r="I561" s="728"/>
      <c r="J561" s="728"/>
      <c r="K561" s="728"/>
      <c r="L561" s="728"/>
      <c r="M561" s="728">
        <f t="shared" si="152"/>
        <v>700000000</v>
      </c>
      <c r="N561" s="728">
        <v>700000000</v>
      </c>
      <c r="O561" s="728"/>
      <c r="P561" s="507"/>
      <c r="Q561" s="507"/>
      <c r="R561" s="507"/>
      <c r="S561" s="507"/>
      <c r="T561" s="507"/>
      <c r="U561" s="507"/>
      <c r="V561" s="506"/>
      <c r="W561" s="722" t="s">
        <v>3643</v>
      </c>
    </row>
    <row r="562" spans="1:23" ht="51">
      <c r="A562" s="488"/>
      <c r="B562" s="779" t="s">
        <v>3378</v>
      </c>
      <c r="C562" s="766" t="s">
        <v>3417</v>
      </c>
      <c r="D562" s="776" t="s">
        <v>3361</v>
      </c>
      <c r="E562" s="728">
        <f t="shared" si="151"/>
        <v>700000000</v>
      </c>
      <c r="F562" s="728"/>
      <c r="G562" s="728"/>
      <c r="H562" s="728"/>
      <c r="I562" s="728"/>
      <c r="J562" s="728"/>
      <c r="K562" s="728"/>
      <c r="L562" s="728"/>
      <c r="M562" s="728">
        <f t="shared" si="152"/>
        <v>700000000</v>
      </c>
      <c r="N562" s="728">
        <v>700000000</v>
      </c>
      <c r="O562" s="728"/>
      <c r="P562" s="507"/>
      <c r="Q562" s="507"/>
      <c r="R562" s="507"/>
      <c r="S562" s="507"/>
      <c r="T562" s="507"/>
      <c r="U562" s="507"/>
      <c r="V562" s="506"/>
      <c r="W562" s="722" t="s">
        <v>3643</v>
      </c>
    </row>
    <row r="563" spans="1:23" ht="51">
      <c r="A563" s="488"/>
      <c r="B563" s="779" t="s">
        <v>3379</v>
      </c>
      <c r="C563" s="766" t="s">
        <v>3418</v>
      </c>
      <c r="D563" s="776" t="s">
        <v>3361</v>
      </c>
      <c r="E563" s="728">
        <f t="shared" si="151"/>
        <v>700000000</v>
      </c>
      <c r="F563" s="728"/>
      <c r="G563" s="728"/>
      <c r="H563" s="728"/>
      <c r="I563" s="728"/>
      <c r="J563" s="728"/>
      <c r="K563" s="728"/>
      <c r="L563" s="728"/>
      <c r="M563" s="728">
        <f t="shared" si="152"/>
        <v>700000000</v>
      </c>
      <c r="N563" s="728">
        <v>700000000</v>
      </c>
      <c r="O563" s="728"/>
      <c r="P563" s="507"/>
      <c r="Q563" s="507"/>
      <c r="R563" s="507"/>
      <c r="S563" s="507"/>
      <c r="T563" s="507"/>
      <c r="U563" s="507"/>
      <c r="V563" s="506"/>
      <c r="W563" s="722" t="s">
        <v>3643</v>
      </c>
    </row>
    <row r="564" spans="1:23" ht="51">
      <c r="A564" s="488"/>
      <c r="B564" s="779" t="s">
        <v>3380</v>
      </c>
      <c r="C564" s="766" t="s">
        <v>3419</v>
      </c>
      <c r="D564" s="776" t="s">
        <v>3361</v>
      </c>
      <c r="E564" s="728">
        <f t="shared" si="151"/>
        <v>700000000</v>
      </c>
      <c r="F564" s="728"/>
      <c r="G564" s="728"/>
      <c r="H564" s="728"/>
      <c r="I564" s="728"/>
      <c r="J564" s="728"/>
      <c r="K564" s="728"/>
      <c r="L564" s="728"/>
      <c r="M564" s="728">
        <f t="shared" si="152"/>
        <v>700000000</v>
      </c>
      <c r="N564" s="728">
        <v>700000000</v>
      </c>
      <c r="O564" s="728"/>
      <c r="P564" s="507"/>
      <c r="Q564" s="507"/>
      <c r="R564" s="507"/>
      <c r="S564" s="507"/>
      <c r="T564" s="507"/>
      <c r="U564" s="507"/>
      <c r="V564" s="506"/>
      <c r="W564" s="722" t="s">
        <v>3643</v>
      </c>
    </row>
    <row r="565" spans="1:23" ht="51">
      <c r="A565" s="488"/>
      <c r="B565" s="779" t="s">
        <v>3381</v>
      </c>
      <c r="C565" s="766">
        <v>45355</v>
      </c>
      <c r="D565" s="776" t="s">
        <v>3361</v>
      </c>
      <c r="E565" s="728">
        <f t="shared" si="151"/>
        <v>700000000</v>
      </c>
      <c r="F565" s="728"/>
      <c r="G565" s="728"/>
      <c r="H565" s="728"/>
      <c r="I565" s="728"/>
      <c r="J565" s="728"/>
      <c r="K565" s="728"/>
      <c r="L565" s="728"/>
      <c r="M565" s="728">
        <f t="shared" si="152"/>
        <v>700000000</v>
      </c>
      <c r="N565" s="728">
        <v>700000000</v>
      </c>
      <c r="O565" s="728"/>
      <c r="P565" s="507"/>
      <c r="Q565" s="507"/>
      <c r="R565" s="507"/>
      <c r="S565" s="507"/>
      <c r="T565" s="507"/>
      <c r="U565" s="507"/>
      <c r="V565" s="506"/>
      <c r="W565" s="722" t="s">
        <v>3643</v>
      </c>
    </row>
    <row r="566" spans="1:23" ht="51">
      <c r="A566" s="488"/>
      <c r="B566" s="779" t="s">
        <v>3382</v>
      </c>
      <c r="C566" s="766">
        <v>45600</v>
      </c>
      <c r="D566" s="776" t="s">
        <v>3361</v>
      </c>
      <c r="E566" s="728">
        <f t="shared" si="151"/>
        <v>700000000</v>
      </c>
      <c r="F566" s="728"/>
      <c r="G566" s="728"/>
      <c r="H566" s="728"/>
      <c r="I566" s="728"/>
      <c r="J566" s="728"/>
      <c r="K566" s="728"/>
      <c r="L566" s="728"/>
      <c r="M566" s="728">
        <f t="shared" si="152"/>
        <v>700000000</v>
      </c>
      <c r="N566" s="728">
        <v>700000000</v>
      </c>
      <c r="O566" s="728"/>
      <c r="P566" s="507"/>
      <c r="Q566" s="507"/>
      <c r="R566" s="507"/>
      <c r="S566" s="507"/>
      <c r="T566" s="507"/>
      <c r="U566" s="507"/>
      <c r="V566" s="506"/>
      <c r="W566" s="722" t="s">
        <v>3643</v>
      </c>
    </row>
    <row r="567" spans="1:23" ht="51">
      <c r="A567" s="488"/>
      <c r="B567" s="779" t="s">
        <v>3383</v>
      </c>
      <c r="C567" s="766" t="s">
        <v>3420</v>
      </c>
      <c r="D567" s="776" t="s">
        <v>3361</v>
      </c>
      <c r="E567" s="728">
        <f t="shared" si="151"/>
        <v>700000000</v>
      </c>
      <c r="F567" s="728"/>
      <c r="G567" s="728"/>
      <c r="H567" s="728"/>
      <c r="I567" s="728"/>
      <c r="J567" s="728"/>
      <c r="K567" s="728"/>
      <c r="L567" s="728"/>
      <c r="M567" s="728">
        <f t="shared" si="152"/>
        <v>700000000</v>
      </c>
      <c r="N567" s="728">
        <v>700000000</v>
      </c>
      <c r="O567" s="728"/>
      <c r="P567" s="507"/>
      <c r="Q567" s="507"/>
      <c r="R567" s="507"/>
      <c r="S567" s="507"/>
      <c r="T567" s="507"/>
      <c r="U567" s="507"/>
      <c r="V567" s="506"/>
      <c r="W567" s="722" t="s">
        <v>3643</v>
      </c>
    </row>
    <row r="568" spans="1:23" ht="51">
      <c r="A568" s="488"/>
      <c r="B568" s="779" t="s">
        <v>3384</v>
      </c>
      <c r="C568" s="766" t="s">
        <v>3421</v>
      </c>
      <c r="D568" s="776" t="s">
        <v>3361</v>
      </c>
      <c r="E568" s="728">
        <f t="shared" si="151"/>
        <v>700000000</v>
      </c>
      <c r="F568" s="728"/>
      <c r="G568" s="728"/>
      <c r="H568" s="728"/>
      <c r="I568" s="728"/>
      <c r="J568" s="728"/>
      <c r="K568" s="728"/>
      <c r="L568" s="728"/>
      <c r="M568" s="728">
        <f t="shared" si="152"/>
        <v>700000000</v>
      </c>
      <c r="N568" s="728">
        <v>700000000</v>
      </c>
      <c r="O568" s="728"/>
      <c r="P568" s="507"/>
      <c r="Q568" s="507"/>
      <c r="R568" s="507"/>
      <c r="S568" s="507"/>
      <c r="T568" s="507"/>
      <c r="U568" s="507"/>
      <c r="V568" s="506"/>
      <c r="W568" s="722" t="s">
        <v>3643</v>
      </c>
    </row>
    <row r="569" spans="1:23" ht="51">
      <c r="A569" s="488"/>
      <c r="B569" s="779" t="s">
        <v>3385</v>
      </c>
      <c r="C569" s="766">
        <v>45327</v>
      </c>
      <c r="D569" s="776" t="s">
        <v>3361</v>
      </c>
      <c r="E569" s="728">
        <f t="shared" si="151"/>
        <v>700000000</v>
      </c>
      <c r="F569" s="728"/>
      <c r="G569" s="728"/>
      <c r="H569" s="728"/>
      <c r="I569" s="728"/>
      <c r="J569" s="728"/>
      <c r="K569" s="728"/>
      <c r="L569" s="728"/>
      <c r="M569" s="728">
        <f t="shared" si="152"/>
        <v>700000000</v>
      </c>
      <c r="N569" s="728">
        <v>700000000</v>
      </c>
      <c r="O569" s="728"/>
      <c r="P569" s="507"/>
      <c r="Q569" s="507"/>
      <c r="R569" s="507"/>
      <c r="S569" s="507"/>
      <c r="T569" s="507"/>
      <c r="U569" s="507"/>
      <c r="V569" s="506"/>
      <c r="W569" s="722" t="s">
        <v>3643</v>
      </c>
    </row>
    <row r="570" spans="1:23" ht="51">
      <c r="A570" s="488"/>
      <c r="B570" s="779" t="s">
        <v>3386</v>
      </c>
      <c r="C570" s="766">
        <v>45509</v>
      </c>
      <c r="D570" s="776" t="s">
        <v>3361</v>
      </c>
      <c r="E570" s="728">
        <f t="shared" si="151"/>
        <v>700000000</v>
      </c>
      <c r="F570" s="728"/>
      <c r="G570" s="728"/>
      <c r="H570" s="728"/>
      <c r="I570" s="728"/>
      <c r="J570" s="728"/>
      <c r="K570" s="728"/>
      <c r="L570" s="728"/>
      <c r="M570" s="728">
        <f t="shared" si="152"/>
        <v>700000000</v>
      </c>
      <c r="N570" s="728">
        <v>700000000</v>
      </c>
      <c r="O570" s="728"/>
      <c r="P570" s="507"/>
      <c r="Q570" s="507"/>
      <c r="R570" s="507"/>
      <c r="S570" s="507"/>
      <c r="T570" s="507"/>
      <c r="U570" s="507"/>
      <c r="V570" s="506"/>
      <c r="W570" s="722" t="s">
        <v>3643</v>
      </c>
    </row>
    <row r="571" spans="1:23" ht="51">
      <c r="A571" s="488"/>
      <c r="B571" s="779" t="s">
        <v>3387</v>
      </c>
      <c r="C571" s="766" t="s">
        <v>3422</v>
      </c>
      <c r="D571" s="776" t="s">
        <v>3361</v>
      </c>
      <c r="E571" s="728">
        <f t="shared" si="151"/>
        <v>700000000</v>
      </c>
      <c r="F571" s="728"/>
      <c r="G571" s="728"/>
      <c r="H571" s="728"/>
      <c r="I571" s="728"/>
      <c r="J571" s="728"/>
      <c r="K571" s="728"/>
      <c r="L571" s="728"/>
      <c r="M571" s="728">
        <f t="shared" si="152"/>
        <v>700000000</v>
      </c>
      <c r="N571" s="728">
        <v>700000000</v>
      </c>
      <c r="O571" s="728"/>
      <c r="P571" s="507"/>
      <c r="Q571" s="507"/>
      <c r="R571" s="507"/>
      <c r="S571" s="507"/>
      <c r="T571" s="507"/>
      <c r="U571" s="507"/>
      <c r="V571" s="506"/>
      <c r="W571" s="722" t="s">
        <v>3643</v>
      </c>
    </row>
    <row r="572" spans="1:23" ht="51">
      <c r="A572" s="488"/>
      <c r="B572" s="779" t="s">
        <v>3388</v>
      </c>
      <c r="C572" s="766" t="s">
        <v>3423</v>
      </c>
      <c r="D572" s="776" t="s">
        <v>3361</v>
      </c>
      <c r="E572" s="728">
        <f t="shared" si="151"/>
        <v>700000000</v>
      </c>
      <c r="F572" s="728"/>
      <c r="G572" s="728"/>
      <c r="H572" s="728"/>
      <c r="I572" s="728"/>
      <c r="J572" s="728"/>
      <c r="K572" s="728"/>
      <c r="L572" s="728"/>
      <c r="M572" s="728">
        <f t="shared" si="152"/>
        <v>700000000</v>
      </c>
      <c r="N572" s="728">
        <v>700000000</v>
      </c>
      <c r="O572" s="728"/>
      <c r="P572" s="507"/>
      <c r="Q572" s="507"/>
      <c r="R572" s="507"/>
      <c r="S572" s="507"/>
      <c r="T572" s="507"/>
      <c r="U572" s="507"/>
      <c r="V572" s="506"/>
      <c r="W572" s="722" t="s">
        <v>3643</v>
      </c>
    </row>
    <row r="573" spans="1:23" ht="51">
      <c r="A573" s="488"/>
      <c r="B573" s="779" t="s">
        <v>3389</v>
      </c>
      <c r="C573" s="766" t="s">
        <v>3232</v>
      </c>
      <c r="D573" s="776" t="s">
        <v>3361</v>
      </c>
      <c r="E573" s="728">
        <f t="shared" si="151"/>
        <v>700000000</v>
      </c>
      <c r="F573" s="728"/>
      <c r="G573" s="728"/>
      <c r="H573" s="728"/>
      <c r="I573" s="728"/>
      <c r="J573" s="728"/>
      <c r="K573" s="728"/>
      <c r="L573" s="728"/>
      <c r="M573" s="728">
        <f t="shared" si="152"/>
        <v>700000000</v>
      </c>
      <c r="N573" s="728">
        <v>700000000</v>
      </c>
      <c r="O573" s="728"/>
      <c r="P573" s="507"/>
      <c r="Q573" s="507"/>
      <c r="R573" s="507"/>
      <c r="S573" s="507"/>
      <c r="T573" s="507"/>
      <c r="U573" s="507"/>
      <c r="V573" s="506"/>
      <c r="W573" s="722" t="s">
        <v>3643</v>
      </c>
    </row>
    <row r="574" spans="1:23" ht="51">
      <c r="A574" s="488"/>
      <c r="B574" s="779" t="s">
        <v>3390</v>
      </c>
      <c r="C574" s="766">
        <v>45418</v>
      </c>
      <c r="D574" s="776" t="s">
        <v>3361</v>
      </c>
      <c r="E574" s="728">
        <f t="shared" si="151"/>
        <v>700000000</v>
      </c>
      <c r="F574" s="728"/>
      <c r="G574" s="728"/>
      <c r="H574" s="728"/>
      <c r="I574" s="728"/>
      <c r="J574" s="728"/>
      <c r="K574" s="728"/>
      <c r="L574" s="728"/>
      <c r="M574" s="728">
        <f t="shared" si="152"/>
        <v>700000000</v>
      </c>
      <c r="N574" s="728">
        <v>700000000</v>
      </c>
      <c r="O574" s="728"/>
      <c r="P574" s="507"/>
      <c r="Q574" s="507"/>
      <c r="R574" s="507"/>
      <c r="S574" s="507"/>
      <c r="T574" s="507"/>
      <c r="U574" s="507"/>
      <c r="V574" s="506"/>
      <c r="W574" s="722" t="s">
        <v>3643</v>
      </c>
    </row>
    <row r="575" spans="1:23" ht="51">
      <c r="A575" s="488"/>
      <c r="B575" s="779" t="s">
        <v>3391</v>
      </c>
      <c r="C575" s="766">
        <v>45632</v>
      </c>
      <c r="D575" s="776" t="s">
        <v>3361</v>
      </c>
      <c r="E575" s="728">
        <f t="shared" si="151"/>
        <v>1000000000</v>
      </c>
      <c r="F575" s="728"/>
      <c r="G575" s="728"/>
      <c r="H575" s="728"/>
      <c r="I575" s="728"/>
      <c r="J575" s="728"/>
      <c r="K575" s="728"/>
      <c r="L575" s="728"/>
      <c r="M575" s="728">
        <f t="shared" si="152"/>
        <v>1000000000</v>
      </c>
      <c r="N575" s="728">
        <v>1000000000</v>
      </c>
      <c r="O575" s="728"/>
      <c r="P575" s="507"/>
      <c r="Q575" s="507"/>
      <c r="R575" s="507"/>
      <c r="S575" s="507"/>
      <c r="T575" s="507"/>
      <c r="U575" s="507"/>
      <c r="V575" s="506"/>
      <c r="W575" s="722" t="s">
        <v>3643</v>
      </c>
    </row>
    <row r="576" spans="1:23" ht="51">
      <c r="A576" s="488"/>
      <c r="B576" s="779" t="s">
        <v>3392</v>
      </c>
      <c r="C576" s="766" t="s">
        <v>3424</v>
      </c>
      <c r="D576" s="776" t="s">
        <v>3361</v>
      </c>
      <c r="E576" s="728">
        <f t="shared" si="151"/>
        <v>1000000000</v>
      </c>
      <c r="F576" s="728"/>
      <c r="G576" s="728"/>
      <c r="H576" s="728"/>
      <c r="I576" s="728"/>
      <c r="J576" s="728"/>
      <c r="K576" s="728"/>
      <c r="L576" s="728"/>
      <c r="M576" s="728">
        <f t="shared" si="152"/>
        <v>1000000000</v>
      </c>
      <c r="N576" s="728">
        <v>1000000000</v>
      </c>
      <c r="O576" s="728"/>
      <c r="P576" s="507"/>
      <c r="Q576" s="507"/>
      <c r="R576" s="507"/>
      <c r="S576" s="507"/>
      <c r="T576" s="507"/>
      <c r="U576" s="507"/>
      <c r="V576" s="506"/>
      <c r="W576" s="722" t="s">
        <v>3643</v>
      </c>
    </row>
    <row r="577" spans="1:23" ht="51">
      <c r="A577" s="488"/>
      <c r="B577" s="779" t="s">
        <v>3393</v>
      </c>
      <c r="C577" s="766" t="s">
        <v>3425</v>
      </c>
      <c r="D577" s="776" t="s">
        <v>3361</v>
      </c>
      <c r="E577" s="728">
        <f t="shared" si="151"/>
        <v>1000000000</v>
      </c>
      <c r="F577" s="728"/>
      <c r="G577" s="728"/>
      <c r="H577" s="728"/>
      <c r="I577" s="728"/>
      <c r="J577" s="728"/>
      <c r="K577" s="728"/>
      <c r="L577" s="728"/>
      <c r="M577" s="728">
        <f t="shared" si="152"/>
        <v>1000000000</v>
      </c>
      <c r="N577" s="728">
        <v>1000000000</v>
      </c>
      <c r="O577" s="728"/>
      <c r="P577" s="507"/>
      <c r="Q577" s="507"/>
      <c r="R577" s="507"/>
      <c r="S577" s="507"/>
      <c r="T577" s="507"/>
      <c r="U577" s="507"/>
      <c r="V577" s="506"/>
      <c r="W577" s="722" t="s">
        <v>3643</v>
      </c>
    </row>
    <row r="578" spans="1:23" ht="51">
      <c r="A578" s="488"/>
      <c r="B578" s="779" t="s">
        <v>3394</v>
      </c>
      <c r="C578" s="766">
        <v>45389</v>
      </c>
      <c r="D578" s="776" t="s">
        <v>3361</v>
      </c>
      <c r="E578" s="728">
        <f t="shared" si="151"/>
        <v>1000000000</v>
      </c>
      <c r="F578" s="728"/>
      <c r="G578" s="728"/>
      <c r="H578" s="728"/>
      <c r="I578" s="728"/>
      <c r="J578" s="728"/>
      <c r="K578" s="728"/>
      <c r="L578" s="728"/>
      <c r="M578" s="728">
        <f t="shared" si="152"/>
        <v>1000000000</v>
      </c>
      <c r="N578" s="728">
        <v>1000000000</v>
      </c>
      <c r="O578" s="728"/>
      <c r="P578" s="507"/>
      <c r="Q578" s="507"/>
      <c r="R578" s="507"/>
      <c r="S578" s="507"/>
      <c r="T578" s="507"/>
      <c r="U578" s="507"/>
      <c r="V578" s="506"/>
      <c r="W578" s="722" t="s">
        <v>3643</v>
      </c>
    </row>
    <row r="579" spans="1:23" ht="51">
      <c r="A579" s="488"/>
      <c r="B579" s="779" t="s">
        <v>3395</v>
      </c>
      <c r="C579" s="766">
        <v>45572</v>
      </c>
      <c r="D579" s="776" t="s">
        <v>3361</v>
      </c>
      <c r="E579" s="728">
        <f t="shared" si="151"/>
        <v>1000000000</v>
      </c>
      <c r="F579" s="728"/>
      <c r="G579" s="728"/>
      <c r="H579" s="728"/>
      <c r="I579" s="728"/>
      <c r="J579" s="728"/>
      <c r="K579" s="728"/>
      <c r="L579" s="728"/>
      <c r="M579" s="728">
        <f t="shared" si="152"/>
        <v>1000000000</v>
      </c>
      <c r="N579" s="728">
        <v>1000000000</v>
      </c>
      <c r="O579" s="728"/>
      <c r="P579" s="507"/>
      <c r="Q579" s="507"/>
      <c r="R579" s="507"/>
      <c r="S579" s="507"/>
      <c r="T579" s="507"/>
      <c r="U579" s="507"/>
      <c r="V579" s="506"/>
      <c r="W579" s="722" t="s">
        <v>3643</v>
      </c>
    </row>
    <row r="580" spans="1:23" ht="51">
      <c r="A580" s="488"/>
      <c r="B580" s="779" t="s">
        <v>3396</v>
      </c>
      <c r="C580" s="766" t="s">
        <v>3426</v>
      </c>
      <c r="D580" s="776" t="s">
        <v>3361</v>
      </c>
      <c r="E580" s="728">
        <f t="shared" si="151"/>
        <v>1000000000</v>
      </c>
      <c r="F580" s="728"/>
      <c r="G580" s="728"/>
      <c r="H580" s="728"/>
      <c r="I580" s="728"/>
      <c r="J580" s="728"/>
      <c r="K580" s="728"/>
      <c r="L580" s="728"/>
      <c r="M580" s="728">
        <f t="shared" si="152"/>
        <v>1000000000</v>
      </c>
      <c r="N580" s="728">
        <v>1000000000</v>
      </c>
      <c r="O580" s="728"/>
      <c r="P580" s="507"/>
      <c r="Q580" s="507"/>
      <c r="R580" s="507"/>
      <c r="S580" s="507"/>
      <c r="T580" s="507"/>
      <c r="U580" s="507"/>
      <c r="V580" s="506"/>
      <c r="W580" s="722" t="s">
        <v>3643</v>
      </c>
    </row>
    <row r="581" spans="1:23" ht="51">
      <c r="A581" s="488"/>
      <c r="B581" s="779" t="s">
        <v>3397</v>
      </c>
      <c r="C581" s="766" t="s">
        <v>3427</v>
      </c>
      <c r="D581" s="776" t="s">
        <v>3361</v>
      </c>
      <c r="E581" s="728">
        <f t="shared" si="151"/>
        <v>1000000000</v>
      </c>
      <c r="F581" s="728"/>
      <c r="G581" s="728"/>
      <c r="H581" s="728"/>
      <c r="I581" s="728"/>
      <c r="J581" s="728"/>
      <c r="K581" s="728"/>
      <c r="L581" s="728"/>
      <c r="M581" s="728">
        <f t="shared" si="152"/>
        <v>1000000000</v>
      </c>
      <c r="N581" s="728">
        <v>1000000000</v>
      </c>
      <c r="O581" s="728"/>
      <c r="P581" s="507"/>
      <c r="Q581" s="507"/>
      <c r="R581" s="507"/>
      <c r="S581" s="507"/>
      <c r="T581" s="507"/>
      <c r="U581" s="507"/>
      <c r="V581" s="506"/>
      <c r="W581" s="722" t="s">
        <v>3643</v>
      </c>
    </row>
    <row r="582" spans="1:23" ht="51">
      <c r="A582" s="488"/>
      <c r="B582" s="779" t="s">
        <v>3398</v>
      </c>
      <c r="C582" s="766" t="s">
        <v>3428</v>
      </c>
      <c r="D582" s="776" t="s">
        <v>3361</v>
      </c>
      <c r="E582" s="728">
        <f t="shared" si="151"/>
        <v>1000000000</v>
      </c>
      <c r="F582" s="728"/>
      <c r="G582" s="728"/>
      <c r="H582" s="728"/>
      <c r="I582" s="728"/>
      <c r="J582" s="728"/>
      <c r="K582" s="728"/>
      <c r="L582" s="728"/>
      <c r="M582" s="728">
        <f t="shared" si="152"/>
        <v>1000000000</v>
      </c>
      <c r="N582" s="728">
        <v>1000000000</v>
      </c>
      <c r="O582" s="728"/>
      <c r="P582" s="507"/>
      <c r="Q582" s="507"/>
      <c r="R582" s="507"/>
      <c r="S582" s="507"/>
      <c r="T582" s="507"/>
      <c r="U582" s="507"/>
      <c r="V582" s="506"/>
      <c r="W582" s="722" t="s">
        <v>3643</v>
      </c>
    </row>
    <row r="583" spans="1:23" ht="51">
      <c r="A583" s="488"/>
      <c r="B583" s="779" t="s">
        <v>3399</v>
      </c>
      <c r="C583" s="766">
        <v>45543</v>
      </c>
      <c r="D583" s="776" t="s">
        <v>3361</v>
      </c>
      <c r="E583" s="728">
        <f t="shared" si="151"/>
        <v>1000000000</v>
      </c>
      <c r="F583" s="728"/>
      <c r="G583" s="728"/>
      <c r="H583" s="728"/>
      <c r="I583" s="728"/>
      <c r="J583" s="728"/>
      <c r="K583" s="728"/>
      <c r="L583" s="728"/>
      <c r="M583" s="728">
        <f t="shared" si="152"/>
        <v>1000000000</v>
      </c>
      <c r="N583" s="728">
        <v>1000000000</v>
      </c>
      <c r="O583" s="728"/>
      <c r="P583" s="507"/>
      <c r="Q583" s="507"/>
      <c r="R583" s="507"/>
      <c r="S583" s="507"/>
      <c r="T583" s="507"/>
      <c r="U583" s="507"/>
      <c r="V583" s="506"/>
      <c r="W583" s="722" t="s">
        <v>3643</v>
      </c>
    </row>
    <row r="584" spans="1:23" ht="51">
      <c r="A584" s="488"/>
      <c r="B584" s="779" t="s">
        <v>3400</v>
      </c>
      <c r="C584" s="766" t="s">
        <v>3190</v>
      </c>
      <c r="D584" s="776" t="s">
        <v>3361</v>
      </c>
      <c r="E584" s="728">
        <f t="shared" si="151"/>
        <v>1000000000</v>
      </c>
      <c r="F584" s="728"/>
      <c r="G584" s="728"/>
      <c r="H584" s="728"/>
      <c r="I584" s="728"/>
      <c r="J584" s="728"/>
      <c r="K584" s="728"/>
      <c r="L584" s="728"/>
      <c r="M584" s="728">
        <f t="shared" si="152"/>
        <v>1000000000</v>
      </c>
      <c r="N584" s="728">
        <v>1000000000</v>
      </c>
      <c r="O584" s="728"/>
      <c r="P584" s="507"/>
      <c r="Q584" s="507"/>
      <c r="R584" s="507"/>
      <c r="S584" s="507"/>
      <c r="T584" s="507"/>
      <c r="U584" s="507"/>
      <c r="V584" s="506"/>
      <c r="W584" s="722" t="s">
        <v>3643</v>
      </c>
    </row>
    <row r="585" spans="1:23" ht="51">
      <c r="A585" s="488"/>
      <c r="B585" s="779" t="s">
        <v>3401</v>
      </c>
      <c r="C585" s="766" t="s">
        <v>3305</v>
      </c>
      <c r="D585" s="776" t="s">
        <v>3361</v>
      </c>
      <c r="E585" s="728">
        <f t="shared" si="151"/>
        <v>1000000000</v>
      </c>
      <c r="F585" s="728"/>
      <c r="G585" s="728"/>
      <c r="H585" s="728"/>
      <c r="I585" s="728"/>
      <c r="J585" s="728"/>
      <c r="K585" s="728"/>
      <c r="L585" s="728"/>
      <c r="M585" s="728">
        <f t="shared" si="152"/>
        <v>1000000000</v>
      </c>
      <c r="N585" s="728">
        <v>1000000000</v>
      </c>
      <c r="O585" s="728"/>
      <c r="P585" s="507"/>
      <c r="Q585" s="507"/>
      <c r="R585" s="507"/>
      <c r="S585" s="507"/>
      <c r="T585" s="507"/>
      <c r="U585" s="507"/>
      <c r="V585" s="506"/>
      <c r="W585" s="722" t="s">
        <v>3643</v>
      </c>
    </row>
    <row r="586" spans="1:23" ht="51">
      <c r="A586" s="488"/>
      <c r="B586" s="779" t="s">
        <v>3402</v>
      </c>
      <c r="C586" s="766">
        <v>45421</v>
      </c>
      <c r="D586" s="776" t="s">
        <v>3361</v>
      </c>
      <c r="E586" s="728">
        <f t="shared" si="151"/>
        <v>1000000000</v>
      </c>
      <c r="F586" s="728"/>
      <c r="G586" s="728"/>
      <c r="H586" s="728"/>
      <c r="I586" s="728"/>
      <c r="J586" s="728"/>
      <c r="K586" s="728"/>
      <c r="L586" s="728"/>
      <c r="M586" s="728">
        <f t="shared" si="152"/>
        <v>1000000000</v>
      </c>
      <c r="N586" s="728">
        <v>1000000000</v>
      </c>
      <c r="O586" s="728"/>
      <c r="P586" s="507"/>
      <c r="Q586" s="507"/>
      <c r="R586" s="507"/>
      <c r="S586" s="507"/>
      <c r="T586" s="507"/>
      <c r="U586" s="507"/>
      <c r="V586" s="506"/>
      <c r="W586" s="722" t="s">
        <v>3643</v>
      </c>
    </row>
    <row r="587" spans="1:23" ht="51">
      <c r="A587" s="488"/>
      <c r="B587" s="779" t="s">
        <v>3403</v>
      </c>
      <c r="C587" s="766">
        <v>45421</v>
      </c>
      <c r="D587" s="776" t="s">
        <v>3361</v>
      </c>
      <c r="E587" s="728">
        <f t="shared" si="151"/>
        <v>1000000000</v>
      </c>
      <c r="F587" s="728"/>
      <c r="G587" s="728"/>
      <c r="H587" s="728"/>
      <c r="I587" s="728"/>
      <c r="J587" s="728"/>
      <c r="K587" s="728"/>
      <c r="L587" s="728"/>
      <c r="M587" s="728">
        <f t="shared" si="152"/>
        <v>1000000000</v>
      </c>
      <c r="N587" s="728">
        <v>1000000000</v>
      </c>
      <c r="O587" s="728"/>
      <c r="P587" s="507"/>
      <c r="Q587" s="507"/>
      <c r="R587" s="507"/>
      <c r="S587" s="507"/>
      <c r="T587" s="507"/>
      <c r="U587" s="507"/>
      <c r="V587" s="506"/>
      <c r="W587" s="722" t="s">
        <v>3643</v>
      </c>
    </row>
    <row r="588" spans="1:23" ht="51">
      <c r="A588" s="488"/>
      <c r="B588" s="779" t="s">
        <v>3404</v>
      </c>
      <c r="C588" s="766" t="s">
        <v>3307</v>
      </c>
      <c r="D588" s="776" t="s">
        <v>3361</v>
      </c>
      <c r="E588" s="728">
        <f t="shared" si="151"/>
        <v>1000000000</v>
      </c>
      <c r="F588" s="728"/>
      <c r="G588" s="728"/>
      <c r="H588" s="728"/>
      <c r="I588" s="728"/>
      <c r="J588" s="728"/>
      <c r="K588" s="728"/>
      <c r="L588" s="728"/>
      <c r="M588" s="728">
        <f t="shared" si="152"/>
        <v>1000000000</v>
      </c>
      <c r="N588" s="728">
        <v>1000000000</v>
      </c>
      <c r="O588" s="728"/>
      <c r="P588" s="507"/>
      <c r="Q588" s="507"/>
      <c r="R588" s="507"/>
      <c r="S588" s="507"/>
      <c r="T588" s="507"/>
      <c r="U588" s="507"/>
      <c r="V588" s="506"/>
      <c r="W588" s="722" t="s">
        <v>3643</v>
      </c>
    </row>
    <row r="589" spans="1:23" ht="51">
      <c r="A589" s="488"/>
      <c r="B589" s="779" t="s">
        <v>3405</v>
      </c>
      <c r="C589" s="766" t="s">
        <v>3429</v>
      </c>
      <c r="D589" s="776" t="s">
        <v>3361</v>
      </c>
      <c r="E589" s="728">
        <f t="shared" si="151"/>
        <v>1000000000</v>
      </c>
      <c r="F589" s="728"/>
      <c r="G589" s="728"/>
      <c r="H589" s="728"/>
      <c r="I589" s="728"/>
      <c r="J589" s="728"/>
      <c r="K589" s="728"/>
      <c r="L589" s="728"/>
      <c r="M589" s="728">
        <f t="shared" si="152"/>
        <v>1000000000</v>
      </c>
      <c r="N589" s="728">
        <v>1000000000</v>
      </c>
      <c r="O589" s="728"/>
      <c r="P589" s="507"/>
      <c r="Q589" s="507"/>
      <c r="R589" s="507"/>
      <c r="S589" s="507"/>
      <c r="T589" s="507"/>
      <c r="U589" s="507"/>
      <c r="V589" s="506"/>
      <c r="W589" s="722" t="s">
        <v>3643</v>
      </c>
    </row>
    <row r="590" spans="1:23" ht="51">
      <c r="A590" s="488"/>
      <c r="B590" s="779" t="s">
        <v>3406</v>
      </c>
      <c r="C590" s="766" t="s">
        <v>3430</v>
      </c>
      <c r="D590" s="776" t="s">
        <v>3361</v>
      </c>
      <c r="E590" s="728">
        <f t="shared" si="151"/>
        <v>1000000000</v>
      </c>
      <c r="F590" s="728"/>
      <c r="G590" s="728"/>
      <c r="H590" s="728"/>
      <c r="I590" s="728"/>
      <c r="J590" s="728"/>
      <c r="K590" s="728"/>
      <c r="L590" s="728"/>
      <c r="M590" s="728">
        <f t="shared" si="152"/>
        <v>1000000000</v>
      </c>
      <c r="N590" s="728">
        <v>1000000000</v>
      </c>
      <c r="O590" s="728"/>
      <c r="P590" s="507"/>
      <c r="Q590" s="507"/>
      <c r="R590" s="507"/>
      <c r="S590" s="507"/>
      <c r="T590" s="507"/>
      <c r="U590" s="507"/>
      <c r="V590" s="506"/>
      <c r="W590" s="722" t="s">
        <v>3643</v>
      </c>
    </row>
    <row r="591" spans="1:23" s="429" customFormat="1" ht="24" customHeight="1">
      <c r="A591" s="418" t="s">
        <v>4433</v>
      </c>
      <c r="B591" s="1233" t="s">
        <v>147</v>
      </c>
      <c r="C591" s="1234"/>
      <c r="D591" s="1235"/>
      <c r="E591" s="600">
        <f>E592+E594+E596</f>
        <v>2703057503</v>
      </c>
      <c r="F591" s="600">
        <f t="shared" ref="F591:U591" si="153">F592+F594+F596</f>
        <v>0</v>
      </c>
      <c r="G591" s="600">
        <f t="shared" si="153"/>
        <v>0</v>
      </c>
      <c r="H591" s="600">
        <f t="shared" si="153"/>
        <v>0</v>
      </c>
      <c r="I591" s="600">
        <f t="shared" si="153"/>
        <v>0</v>
      </c>
      <c r="J591" s="600">
        <f t="shared" si="153"/>
        <v>0</v>
      </c>
      <c r="K591" s="600">
        <f t="shared" si="153"/>
        <v>0</v>
      </c>
      <c r="L591" s="600">
        <f t="shared" si="153"/>
        <v>0</v>
      </c>
      <c r="M591" s="600">
        <f t="shared" si="153"/>
        <v>0</v>
      </c>
      <c r="N591" s="600">
        <f t="shared" si="153"/>
        <v>0</v>
      </c>
      <c r="O591" s="600">
        <f t="shared" si="153"/>
        <v>0</v>
      </c>
      <c r="P591" s="424">
        <f t="shared" si="153"/>
        <v>0</v>
      </c>
      <c r="Q591" s="424">
        <f t="shared" si="153"/>
        <v>0</v>
      </c>
      <c r="R591" s="424">
        <f t="shared" si="153"/>
        <v>0</v>
      </c>
      <c r="S591" s="424">
        <f t="shared" si="153"/>
        <v>0</v>
      </c>
      <c r="T591" s="424">
        <f t="shared" si="153"/>
        <v>0</v>
      </c>
      <c r="U591" s="424">
        <f t="shared" si="153"/>
        <v>2703057503</v>
      </c>
      <c r="V591" s="428"/>
    </row>
    <row r="592" spans="1:23" s="429" customFormat="1">
      <c r="A592" s="418">
        <v>1</v>
      </c>
      <c r="B592" s="1013" t="s">
        <v>4434</v>
      </c>
      <c r="C592" s="1011"/>
      <c r="D592" s="1014"/>
      <c r="E592" s="600">
        <f>E593</f>
        <v>1959981006</v>
      </c>
      <c r="F592" s="600">
        <f t="shared" ref="F592:U592" si="154">F593</f>
        <v>0</v>
      </c>
      <c r="G592" s="600">
        <f t="shared" si="154"/>
        <v>0</v>
      </c>
      <c r="H592" s="600">
        <f t="shared" si="154"/>
        <v>0</v>
      </c>
      <c r="I592" s="600">
        <f t="shared" si="154"/>
        <v>0</v>
      </c>
      <c r="J592" s="600">
        <f t="shared" si="154"/>
        <v>0</v>
      </c>
      <c r="K592" s="600">
        <f t="shared" si="154"/>
        <v>0</v>
      </c>
      <c r="L592" s="600">
        <f t="shared" si="154"/>
        <v>0</v>
      </c>
      <c r="M592" s="600">
        <f t="shared" si="154"/>
        <v>0</v>
      </c>
      <c r="N592" s="600">
        <f t="shared" si="154"/>
        <v>0</v>
      </c>
      <c r="O592" s="600">
        <f t="shared" si="154"/>
        <v>0</v>
      </c>
      <c r="P592" s="424">
        <f t="shared" si="154"/>
        <v>0</v>
      </c>
      <c r="Q592" s="424">
        <f t="shared" si="154"/>
        <v>0</v>
      </c>
      <c r="R592" s="424">
        <f t="shared" si="154"/>
        <v>0</v>
      </c>
      <c r="S592" s="424">
        <f t="shared" si="154"/>
        <v>0</v>
      </c>
      <c r="T592" s="424">
        <f t="shared" si="154"/>
        <v>0</v>
      </c>
      <c r="U592" s="424">
        <f t="shared" si="154"/>
        <v>1959981006</v>
      </c>
      <c r="V592" s="428"/>
    </row>
    <row r="593" spans="1:23" ht="38.25">
      <c r="A593" s="488"/>
      <c r="B593" s="780" t="s">
        <v>4436</v>
      </c>
      <c r="C593" s="778"/>
      <c r="D593" s="776" t="s">
        <v>4435</v>
      </c>
      <c r="E593" s="728">
        <f t="shared" ref="E593:E598" si="155">F593+G593+M593+T593+U593</f>
        <v>1959981006</v>
      </c>
      <c r="F593" s="728"/>
      <c r="G593" s="728"/>
      <c r="H593" s="728"/>
      <c r="I593" s="728"/>
      <c r="J593" s="728"/>
      <c r="K593" s="728"/>
      <c r="L593" s="728"/>
      <c r="M593" s="728"/>
      <c r="N593" s="728"/>
      <c r="O593" s="728"/>
      <c r="P593" s="507"/>
      <c r="Q593" s="507"/>
      <c r="R593" s="507"/>
      <c r="S593" s="507"/>
      <c r="T593" s="507"/>
      <c r="U593" s="507">
        <v>1959981006</v>
      </c>
      <c r="V593" s="506"/>
      <c r="W593" s="722" t="s">
        <v>3643</v>
      </c>
    </row>
    <row r="594" spans="1:23" s="429" customFormat="1">
      <c r="A594" s="418">
        <v>2</v>
      </c>
      <c r="B594" s="1013" t="s">
        <v>4437</v>
      </c>
      <c r="C594" s="1011"/>
      <c r="D594" s="1014"/>
      <c r="E594" s="600">
        <f>E595</f>
        <v>330389497</v>
      </c>
      <c r="F594" s="600">
        <f t="shared" ref="F594:U594" si="156">F595</f>
        <v>0</v>
      </c>
      <c r="G594" s="600">
        <f t="shared" si="156"/>
        <v>0</v>
      </c>
      <c r="H594" s="600">
        <f t="shared" si="156"/>
        <v>0</v>
      </c>
      <c r="I594" s="600">
        <f t="shared" si="156"/>
        <v>0</v>
      </c>
      <c r="J594" s="600">
        <f t="shared" si="156"/>
        <v>0</v>
      </c>
      <c r="K594" s="600">
        <f t="shared" si="156"/>
        <v>0</v>
      </c>
      <c r="L594" s="600">
        <f t="shared" si="156"/>
        <v>0</v>
      </c>
      <c r="M594" s="600">
        <f t="shared" si="156"/>
        <v>0</v>
      </c>
      <c r="N594" s="600">
        <f t="shared" si="156"/>
        <v>0</v>
      </c>
      <c r="O594" s="600">
        <f t="shared" si="156"/>
        <v>0</v>
      </c>
      <c r="P594" s="424">
        <f t="shared" si="156"/>
        <v>0</v>
      </c>
      <c r="Q594" s="424">
        <f t="shared" si="156"/>
        <v>0</v>
      </c>
      <c r="R594" s="424">
        <f t="shared" si="156"/>
        <v>0</v>
      </c>
      <c r="S594" s="424">
        <f t="shared" si="156"/>
        <v>0</v>
      </c>
      <c r="T594" s="424">
        <f t="shared" si="156"/>
        <v>0</v>
      </c>
      <c r="U594" s="424">
        <f t="shared" si="156"/>
        <v>330389497</v>
      </c>
      <c r="V594" s="428"/>
    </row>
    <row r="595" spans="1:23" ht="25.5">
      <c r="A595" s="488"/>
      <c r="B595" s="780" t="s">
        <v>4438</v>
      </c>
      <c r="C595" s="778" t="s">
        <v>4439</v>
      </c>
      <c r="D595" s="781" t="s">
        <v>4440</v>
      </c>
      <c r="E595" s="728">
        <f t="shared" si="155"/>
        <v>330389497</v>
      </c>
      <c r="F595" s="728"/>
      <c r="G595" s="728"/>
      <c r="H595" s="728"/>
      <c r="I595" s="728"/>
      <c r="J595" s="728"/>
      <c r="K595" s="728"/>
      <c r="L595" s="728"/>
      <c r="M595" s="728"/>
      <c r="N595" s="728"/>
      <c r="O595" s="728"/>
      <c r="P595" s="507"/>
      <c r="Q595" s="507"/>
      <c r="R595" s="507"/>
      <c r="S595" s="507"/>
      <c r="T595" s="507"/>
      <c r="U595" s="507">
        <v>330389497</v>
      </c>
      <c r="V595" s="506"/>
      <c r="W595" s="722" t="s">
        <v>3643</v>
      </c>
    </row>
    <row r="596" spans="1:23" s="429" customFormat="1">
      <c r="A596" s="418">
        <v>3</v>
      </c>
      <c r="B596" s="1013" t="s">
        <v>4441</v>
      </c>
      <c r="C596" s="1011"/>
      <c r="D596" s="1014"/>
      <c r="E596" s="600">
        <f>E597+E598</f>
        <v>412687000</v>
      </c>
      <c r="F596" s="600">
        <f t="shared" ref="F596:U596" si="157">F597+F598</f>
        <v>0</v>
      </c>
      <c r="G596" s="600">
        <f t="shared" si="157"/>
        <v>0</v>
      </c>
      <c r="H596" s="600">
        <f t="shared" si="157"/>
        <v>0</v>
      </c>
      <c r="I596" s="600">
        <f t="shared" si="157"/>
        <v>0</v>
      </c>
      <c r="J596" s="600">
        <f t="shared" si="157"/>
        <v>0</v>
      </c>
      <c r="K596" s="600">
        <f t="shared" si="157"/>
        <v>0</v>
      </c>
      <c r="L596" s="600">
        <f t="shared" si="157"/>
        <v>0</v>
      </c>
      <c r="M596" s="600">
        <f t="shared" si="157"/>
        <v>0</v>
      </c>
      <c r="N596" s="600">
        <f t="shared" si="157"/>
        <v>0</v>
      </c>
      <c r="O596" s="600">
        <f t="shared" si="157"/>
        <v>0</v>
      </c>
      <c r="P596" s="424">
        <f t="shared" si="157"/>
        <v>0</v>
      </c>
      <c r="Q596" s="424">
        <f t="shared" si="157"/>
        <v>0</v>
      </c>
      <c r="R596" s="424">
        <f t="shared" si="157"/>
        <v>0</v>
      </c>
      <c r="S596" s="424">
        <f t="shared" si="157"/>
        <v>0</v>
      </c>
      <c r="T596" s="424">
        <f t="shared" si="157"/>
        <v>0</v>
      </c>
      <c r="U596" s="424">
        <f t="shared" si="157"/>
        <v>412687000</v>
      </c>
      <c r="V596" s="428"/>
    </row>
    <row r="597" spans="1:23" ht="38.25">
      <c r="A597" s="488"/>
      <c r="B597" s="780" t="s">
        <v>4442</v>
      </c>
      <c r="C597" s="778" t="s">
        <v>4443</v>
      </c>
      <c r="D597" s="781" t="s">
        <v>4444</v>
      </c>
      <c r="E597" s="728">
        <f t="shared" si="155"/>
        <v>213861000</v>
      </c>
      <c r="F597" s="728"/>
      <c r="G597" s="728"/>
      <c r="H597" s="728"/>
      <c r="I597" s="728"/>
      <c r="J597" s="728"/>
      <c r="K597" s="728"/>
      <c r="L597" s="728"/>
      <c r="M597" s="728"/>
      <c r="N597" s="728"/>
      <c r="O597" s="728"/>
      <c r="P597" s="507"/>
      <c r="Q597" s="507"/>
      <c r="R597" s="507"/>
      <c r="S597" s="507"/>
      <c r="T597" s="507"/>
      <c r="U597" s="507">
        <v>213861000</v>
      </c>
      <c r="V597" s="506"/>
      <c r="W597" s="722" t="s">
        <v>3643</v>
      </c>
    </row>
    <row r="598" spans="1:23" ht="38.25">
      <c r="A598" s="488"/>
      <c r="B598" s="780" t="s">
        <v>4445</v>
      </c>
      <c r="C598" s="778" t="s">
        <v>4446</v>
      </c>
      <c r="D598" s="781" t="s">
        <v>4444</v>
      </c>
      <c r="E598" s="728">
        <f t="shared" si="155"/>
        <v>198826000</v>
      </c>
      <c r="F598" s="728"/>
      <c r="G598" s="728"/>
      <c r="H598" s="728"/>
      <c r="I598" s="728"/>
      <c r="J598" s="728"/>
      <c r="K598" s="728"/>
      <c r="L598" s="728"/>
      <c r="M598" s="728"/>
      <c r="N598" s="728"/>
      <c r="O598" s="728"/>
      <c r="P598" s="507"/>
      <c r="Q598" s="507"/>
      <c r="R598" s="507"/>
      <c r="S598" s="507"/>
      <c r="T598" s="507"/>
      <c r="U598" s="507">
        <v>198826000</v>
      </c>
      <c r="V598" s="506"/>
      <c r="W598" s="722" t="s">
        <v>3643</v>
      </c>
    </row>
    <row r="599" spans="1:23" s="429" customFormat="1">
      <c r="A599" s="427" t="s">
        <v>193</v>
      </c>
      <c r="B599" s="1221" t="s">
        <v>4145</v>
      </c>
      <c r="C599" s="1222"/>
      <c r="D599" s="1223"/>
      <c r="E599" s="600">
        <f>E600</f>
        <v>60269356000</v>
      </c>
      <c r="F599" s="600">
        <f t="shared" ref="F599:U599" si="158">F600</f>
        <v>0</v>
      </c>
      <c r="G599" s="600">
        <f t="shared" si="158"/>
        <v>0</v>
      </c>
      <c r="H599" s="600">
        <f t="shared" si="158"/>
        <v>0</v>
      </c>
      <c r="I599" s="600">
        <f t="shared" si="158"/>
        <v>0</v>
      </c>
      <c r="J599" s="600">
        <f t="shared" si="158"/>
        <v>0</v>
      </c>
      <c r="K599" s="600">
        <f t="shared" si="158"/>
        <v>0</v>
      </c>
      <c r="L599" s="600">
        <f t="shared" si="158"/>
        <v>0</v>
      </c>
      <c r="M599" s="600">
        <f t="shared" si="158"/>
        <v>60269356000</v>
      </c>
      <c r="N599" s="600">
        <f t="shared" si="158"/>
        <v>60269356000</v>
      </c>
      <c r="O599" s="600">
        <f t="shared" si="158"/>
        <v>0</v>
      </c>
      <c r="P599" s="424">
        <f t="shared" si="158"/>
        <v>0</v>
      </c>
      <c r="Q599" s="424">
        <f t="shared" si="158"/>
        <v>0</v>
      </c>
      <c r="R599" s="424">
        <f t="shared" si="158"/>
        <v>0</v>
      </c>
      <c r="S599" s="424">
        <f t="shared" si="158"/>
        <v>0</v>
      </c>
      <c r="T599" s="424">
        <f t="shared" si="158"/>
        <v>0</v>
      </c>
      <c r="U599" s="424">
        <f t="shared" si="158"/>
        <v>0</v>
      </c>
      <c r="V599" s="428"/>
    </row>
    <row r="600" spans="1:23" s="426" customFormat="1" outlineLevel="1">
      <c r="A600" s="418" t="s">
        <v>4605</v>
      </c>
      <c r="B600" s="1227" t="s">
        <v>4146</v>
      </c>
      <c r="C600" s="1228"/>
      <c r="D600" s="1229"/>
      <c r="E600" s="600">
        <f>E601</f>
        <v>60269356000</v>
      </c>
      <c r="F600" s="600">
        <f t="shared" ref="F600:U600" si="159">F601</f>
        <v>0</v>
      </c>
      <c r="G600" s="600">
        <f t="shared" si="159"/>
        <v>0</v>
      </c>
      <c r="H600" s="600">
        <f t="shared" si="159"/>
        <v>0</v>
      </c>
      <c r="I600" s="600">
        <f t="shared" si="159"/>
        <v>0</v>
      </c>
      <c r="J600" s="600">
        <f t="shared" si="159"/>
        <v>0</v>
      </c>
      <c r="K600" s="600">
        <f t="shared" si="159"/>
        <v>0</v>
      </c>
      <c r="L600" s="600">
        <f t="shared" si="159"/>
        <v>0</v>
      </c>
      <c r="M600" s="600">
        <f t="shared" si="159"/>
        <v>60269356000</v>
      </c>
      <c r="N600" s="600">
        <f t="shared" si="159"/>
        <v>60269356000</v>
      </c>
      <c r="O600" s="600">
        <f t="shared" si="159"/>
        <v>0</v>
      </c>
      <c r="P600" s="424">
        <f t="shared" si="159"/>
        <v>0</v>
      </c>
      <c r="Q600" s="424">
        <f t="shared" si="159"/>
        <v>0</v>
      </c>
      <c r="R600" s="424">
        <f t="shared" si="159"/>
        <v>0</v>
      </c>
      <c r="S600" s="424">
        <f t="shared" si="159"/>
        <v>0</v>
      </c>
      <c r="T600" s="424">
        <f t="shared" si="159"/>
        <v>0</v>
      </c>
      <c r="U600" s="424">
        <f t="shared" si="159"/>
        <v>0</v>
      </c>
      <c r="V600" s="425"/>
    </row>
    <row r="601" spans="1:23" s="429" customFormat="1" ht="25.5" outlineLevel="1">
      <c r="A601" s="418">
        <v>1</v>
      </c>
      <c r="B601" s="1015" t="s">
        <v>79</v>
      </c>
      <c r="C601" s="1016"/>
      <c r="D601" s="419"/>
      <c r="E601" s="600">
        <f>E602</f>
        <v>60269356000</v>
      </c>
      <c r="F601" s="600">
        <f t="shared" ref="F601:U601" si="160">F602</f>
        <v>0</v>
      </c>
      <c r="G601" s="600">
        <f t="shared" si="160"/>
        <v>0</v>
      </c>
      <c r="H601" s="600">
        <f t="shared" si="160"/>
        <v>0</v>
      </c>
      <c r="I601" s="600">
        <f t="shared" si="160"/>
        <v>0</v>
      </c>
      <c r="J601" s="600">
        <f t="shared" si="160"/>
        <v>0</v>
      </c>
      <c r="K601" s="600">
        <f t="shared" si="160"/>
        <v>0</v>
      </c>
      <c r="L601" s="600">
        <f t="shared" si="160"/>
        <v>0</v>
      </c>
      <c r="M601" s="600">
        <f t="shared" si="160"/>
        <v>60269356000</v>
      </c>
      <c r="N601" s="600">
        <f t="shared" si="160"/>
        <v>60269356000</v>
      </c>
      <c r="O601" s="600">
        <f t="shared" si="160"/>
        <v>0</v>
      </c>
      <c r="P601" s="424">
        <f t="shared" si="160"/>
        <v>0</v>
      </c>
      <c r="Q601" s="424">
        <f t="shared" si="160"/>
        <v>0</v>
      </c>
      <c r="R601" s="424">
        <f t="shared" si="160"/>
        <v>0</v>
      </c>
      <c r="S601" s="424">
        <f t="shared" si="160"/>
        <v>0</v>
      </c>
      <c r="T601" s="424">
        <f t="shared" si="160"/>
        <v>0</v>
      </c>
      <c r="U601" s="424">
        <f t="shared" si="160"/>
        <v>0</v>
      </c>
      <c r="V601" s="428"/>
    </row>
    <row r="602" spans="1:23" ht="114.75">
      <c r="A602" s="488"/>
      <c r="B602" s="782" t="s">
        <v>3193</v>
      </c>
      <c r="C602" s="766" t="s">
        <v>2969</v>
      </c>
      <c r="D602" s="776" t="s">
        <v>2036</v>
      </c>
      <c r="E602" s="728">
        <f t="shared" ref="E602" si="161">F602+G602+M602+T602+U602</f>
        <v>60269356000</v>
      </c>
      <c r="F602" s="728"/>
      <c r="G602" s="728"/>
      <c r="H602" s="728"/>
      <c r="I602" s="728"/>
      <c r="J602" s="728"/>
      <c r="K602" s="728"/>
      <c r="L602" s="728"/>
      <c r="M602" s="728">
        <f t="shared" ref="M602" si="162">SUM(N602:R602)</f>
        <v>60269356000</v>
      </c>
      <c r="N602" s="728">
        <v>60269356000</v>
      </c>
      <c r="O602" s="728"/>
      <c r="P602" s="507"/>
      <c r="Q602" s="507"/>
      <c r="R602" s="507"/>
      <c r="S602" s="507"/>
      <c r="T602" s="507"/>
      <c r="U602" s="507"/>
      <c r="V602" s="506"/>
      <c r="W602" s="722" t="s">
        <v>3643</v>
      </c>
    </row>
    <row r="603" spans="1:23" s="429" customFormat="1">
      <c r="A603" s="427" t="s">
        <v>197</v>
      </c>
      <c r="B603" s="1221" t="s">
        <v>3313</v>
      </c>
      <c r="C603" s="1222"/>
      <c r="D603" s="1223"/>
      <c r="E603" s="600">
        <f>E604+E607</f>
        <v>135179464407</v>
      </c>
      <c r="F603" s="600">
        <f t="shared" ref="F603:U603" si="163">F604+F607</f>
        <v>134995294407</v>
      </c>
      <c r="G603" s="600">
        <f t="shared" si="163"/>
        <v>184170000</v>
      </c>
      <c r="H603" s="600">
        <f t="shared" si="163"/>
        <v>0</v>
      </c>
      <c r="I603" s="600">
        <f t="shared" si="163"/>
        <v>0</v>
      </c>
      <c r="J603" s="600">
        <f t="shared" si="163"/>
        <v>0</v>
      </c>
      <c r="K603" s="600">
        <f t="shared" si="163"/>
        <v>0</v>
      </c>
      <c r="L603" s="600">
        <f t="shared" si="163"/>
        <v>184170000</v>
      </c>
      <c r="M603" s="600">
        <f t="shared" si="163"/>
        <v>0</v>
      </c>
      <c r="N603" s="600">
        <f t="shared" si="163"/>
        <v>0</v>
      </c>
      <c r="O603" s="600">
        <f t="shared" si="163"/>
        <v>0</v>
      </c>
      <c r="P603" s="424">
        <f t="shared" si="163"/>
        <v>0</v>
      </c>
      <c r="Q603" s="424">
        <f t="shared" si="163"/>
        <v>0</v>
      </c>
      <c r="R603" s="424">
        <f t="shared" si="163"/>
        <v>0</v>
      </c>
      <c r="S603" s="424">
        <f t="shared" si="163"/>
        <v>0</v>
      </c>
      <c r="T603" s="424">
        <f t="shared" si="163"/>
        <v>0</v>
      </c>
      <c r="U603" s="424">
        <f t="shared" si="163"/>
        <v>0</v>
      </c>
      <c r="V603" s="428"/>
    </row>
    <row r="604" spans="1:23" s="993" customFormat="1">
      <c r="A604" s="987" t="s">
        <v>4606</v>
      </c>
      <c r="B604" s="1216" t="s">
        <v>3314</v>
      </c>
      <c r="C604" s="1217"/>
      <c r="D604" s="1218"/>
      <c r="E604" s="990">
        <f>E605</f>
        <v>134995294407</v>
      </c>
      <c r="F604" s="990">
        <f t="shared" ref="F604:T604" si="164">F605</f>
        <v>134995294407</v>
      </c>
      <c r="G604" s="990">
        <f t="shared" si="164"/>
        <v>0</v>
      </c>
      <c r="H604" s="990">
        <f t="shared" si="164"/>
        <v>0</v>
      </c>
      <c r="I604" s="990">
        <f t="shared" si="164"/>
        <v>0</v>
      </c>
      <c r="J604" s="990">
        <f t="shared" si="164"/>
        <v>0</v>
      </c>
      <c r="K604" s="990">
        <f t="shared" si="164"/>
        <v>0</v>
      </c>
      <c r="L604" s="990">
        <f t="shared" si="164"/>
        <v>0</v>
      </c>
      <c r="M604" s="990">
        <f t="shared" si="164"/>
        <v>0</v>
      </c>
      <c r="N604" s="990">
        <f t="shared" si="164"/>
        <v>0</v>
      </c>
      <c r="O604" s="990">
        <f t="shared" si="164"/>
        <v>0</v>
      </c>
      <c r="P604" s="991">
        <f t="shared" si="164"/>
        <v>0</v>
      </c>
      <c r="Q604" s="991">
        <f t="shared" si="164"/>
        <v>0</v>
      </c>
      <c r="R604" s="991">
        <f t="shared" si="164"/>
        <v>0</v>
      </c>
      <c r="S604" s="991">
        <f t="shared" si="164"/>
        <v>0</v>
      </c>
      <c r="T604" s="991">
        <f t="shared" si="164"/>
        <v>0</v>
      </c>
      <c r="U604" s="438"/>
      <c r="V604" s="992"/>
    </row>
    <row r="605" spans="1:23" s="429" customFormat="1" outlineLevel="1">
      <c r="A605" s="418"/>
      <c r="B605" s="437" t="s">
        <v>366</v>
      </c>
      <c r="C605" s="1016"/>
      <c r="D605" s="419"/>
      <c r="E605" s="600">
        <f>E606</f>
        <v>134995294407</v>
      </c>
      <c r="F605" s="600">
        <f t="shared" ref="F605:T605" si="165">F606</f>
        <v>134995294407</v>
      </c>
      <c r="G605" s="600">
        <f t="shared" si="165"/>
        <v>0</v>
      </c>
      <c r="H605" s="600">
        <f t="shared" si="165"/>
        <v>0</v>
      </c>
      <c r="I605" s="600">
        <f t="shared" si="165"/>
        <v>0</v>
      </c>
      <c r="J605" s="600">
        <f t="shared" si="165"/>
        <v>0</v>
      </c>
      <c r="K605" s="600">
        <f t="shared" si="165"/>
        <v>0</v>
      </c>
      <c r="L605" s="600">
        <f t="shared" si="165"/>
        <v>0</v>
      </c>
      <c r="M605" s="600">
        <f t="shared" si="165"/>
        <v>0</v>
      </c>
      <c r="N605" s="600">
        <f t="shared" si="165"/>
        <v>0</v>
      </c>
      <c r="O605" s="600">
        <f t="shared" si="165"/>
        <v>0</v>
      </c>
      <c r="P605" s="424">
        <f t="shared" si="165"/>
        <v>0</v>
      </c>
      <c r="Q605" s="424">
        <f t="shared" si="165"/>
        <v>0</v>
      </c>
      <c r="R605" s="424">
        <f t="shared" si="165"/>
        <v>0</v>
      </c>
      <c r="S605" s="424">
        <f t="shared" si="165"/>
        <v>0</v>
      </c>
      <c r="T605" s="424">
        <f t="shared" si="165"/>
        <v>0</v>
      </c>
      <c r="U605" s="424"/>
      <c r="V605" s="428"/>
    </row>
    <row r="606" spans="1:23" ht="38.25" outlineLevel="1">
      <c r="A606" s="490"/>
      <c r="B606" s="783" t="s">
        <v>3289</v>
      </c>
      <c r="C606" s="490" t="s">
        <v>3232</v>
      </c>
      <c r="D606" s="491" t="s">
        <v>3315</v>
      </c>
      <c r="E606" s="728">
        <f>F606+G606+M606+T606+U606</f>
        <v>134995294407</v>
      </c>
      <c r="F606" s="728">
        <v>134995294407</v>
      </c>
      <c r="G606" s="728"/>
      <c r="H606" s="728"/>
      <c r="I606" s="728"/>
      <c r="J606" s="728"/>
      <c r="K606" s="728"/>
      <c r="L606" s="728"/>
      <c r="M606" s="728"/>
      <c r="N606" s="728"/>
      <c r="O606" s="728"/>
      <c r="P606" s="507"/>
      <c r="Q606" s="507"/>
      <c r="R606" s="507"/>
      <c r="S606" s="507"/>
      <c r="T606" s="507"/>
      <c r="U606" s="507"/>
      <c r="V606" s="506"/>
      <c r="W606" s="722" t="s">
        <v>3229</v>
      </c>
    </row>
    <row r="607" spans="1:23" s="993" customFormat="1">
      <c r="A607" s="987" t="s">
        <v>4617</v>
      </c>
      <c r="B607" s="1216" t="s">
        <v>597</v>
      </c>
      <c r="C607" s="1217"/>
      <c r="D607" s="1218"/>
      <c r="E607" s="990">
        <f>E608</f>
        <v>184170000</v>
      </c>
      <c r="F607" s="990">
        <f t="shared" ref="F607:T607" si="166">F608</f>
        <v>0</v>
      </c>
      <c r="G607" s="990">
        <f t="shared" si="166"/>
        <v>184170000</v>
      </c>
      <c r="H607" s="990">
        <f t="shared" si="166"/>
        <v>0</v>
      </c>
      <c r="I607" s="990">
        <f t="shared" si="166"/>
        <v>0</v>
      </c>
      <c r="J607" s="990">
        <f t="shared" si="166"/>
        <v>0</v>
      </c>
      <c r="K607" s="990">
        <f t="shared" si="166"/>
        <v>0</v>
      </c>
      <c r="L607" s="990">
        <f t="shared" si="166"/>
        <v>184170000</v>
      </c>
      <c r="M607" s="990">
        <f t="shared" si="166"/>
        <v>0</v>
      </c>
      <c r="N607" s="990">
        <f t="shared" si="166"/>
        <v>0</v>
      </c>
      <c r="O607" s="990">
        <f t="shared" si="166"/>
        <v>0</v>
      </c>
      <c r="P607" s="991">
        <f t="shared" si="166"/>
        <v>0</v>
      </c>
      <c r="Q607" s="991">
        <f t="shared" si="166"/>
        <v>0</v>
      </c>
      <c r="R607" s="991">
        <f t="shared" si="166"/>
        <v>0</v>
      </c>
      <c r="S607" s="991">
        <f t="shared" si="166"/>
        <v>0</v>
      </c>
      <c r="T607" s="991">
        <f t="shared" si="166"/>
        <v>0</v>
      </c>
      <c r="U607" s="438"/>
      <c r="V607" s="992"/>
    </row>
    <row r="608" spans="1:23" s="429" customFormat="1" outlineLevel="1">
      <c r="A608" s="418"/>
      <c r="B608" s="983" t="s">
        <v>1318</v>
      </c>
      <c r="C608" s="418"/>
      <c r="D608" s="419"/>
      <c r="E608" s="600">
        <f>E609</f>
        <v>184170000</v>
      </c>
      <c r="F608" s="600">
        <f t="shared" ref="F608:T608" si="167">F609</f>
        <v>0</v>
      </c>
      <c r="G608" s="600">
        <f t="shared" si="167"/>
        <v>184170000</v>
      </c>
      <c r="H608" s="600">
        <f t="shared" si="167"/>
        <v>0</v>
      </c>
      <c r="I608" s="600">
        <f t="shared" si="167"/>
        <v>0</v>
      </c>
      <c r="J608" s="600">
        <f t="shared" si="167"/>
        <v>0</v>
      </c>
      <c r="K608" s="600">
        <f t="shared" si="167"/>
        <v>0</v>
      </c>
      <c r="L608" s="600">
        <f t="shared" si="167"/>
        <v>184170000</v>
      </c>
      <c r="M608" s="600">
        <f t="shared" si="167"/>
        <v>0</v>
      </c>
      <c r="N608" s="600">
        <f t="shared" si="167"/>
        <v>0</v>
      </c>
      <c r="O608" s="600">
        <f t="shared" si="167"/>
        <v>0</v>
      </c>
      <c r="P608" s="424">
        <f t="shared" si="167"/>
        <v>0</v>
      </c>
      <c r="Q608" s="424">
        <f t="shared" si="167"/>
        <v>0</v>
      </c>
      <c r="R608" s="424">
        <f t="shared" si="167"/>
        <v>0</v>
      </c>
      <c r="S608" s="424">
        <f t="shared" si="167"/>
        <v>0</v>
      </c>
      <c r="T608" s="424">
        <f t="shared" si="167"/>
        <v>0</v>
      </c>
      <c r="U608" s="424"/>
      <c r="V608" s="428"/>
    </row>
    <row r="609" spans="1:23" ht="63.75" outlineLevel="1">
      <c r="A609" s="490"/>
      <c r="B609" s="722" t="s">
        <v>4618</v>
      </c>
      <c r="C609" s="490" t="s">
        <v>3410</v>
      </c>
      <c r="D609" s="726" t="s">
        <v>2128</v>
      </c>
      <c r="E609" s="728">
        <f>F609+G609+M609+T609+U609</f>
        <v>184170000</v>
      </c>
      <c r="F609" s="728"/>
      <c r="G609" s="728">
        <f>SUM(H609:L609)</f>
        <v>184170000</v>
      </c>
      <c r="H609" s="728"/>
      <c r="I609" s="728"/>
      <c r="J609" s="728"/>
      <c r="K609" s="728"/>
      <c r="L609" s="728">
        <v>184170000</v>
      </c>
      <c r="M609" s="728"/>
      <c r="N609" s="728"/>
      <c r="O609" s="728"/>
      <c r="P609" s="507"/>
      <c r="Q609" s="507"/>
      <c r="R609" s="507"/>
      <c r="S609" s="507"/>
      <c r="T609" s="507"/>
      <c r="U609" s="507"/>
      <c r="V609" s="506"/>
    </row>
    <row r="610" spans="1:23" s="429" customFormat="1">
      <c r="A610" s="427" t="s">
        <v>695</v>
      </c>
      <c r="B610" s="1211" t="s">
        <v>3312</v>
      </c>
      <c r="C610" s="1211"/>
      <c r="D610" s="1211"/>
      <c r="E610" s="600">
        <f>E611</f>
        <v>5519516175</v>
      </c>
      <c r="F610" s="600">
        <f t="shared" ref="F610:U610" si="168">F611</f>
        <v>0</v>
      </c>
      <c r="G610" s="600">
        <f t="shared" si="168"/>
        <v>5001117931</v>
      </c>
      <c r="H610" s="600">
        <f t="shared" si="168"/>
        <v>0</v>
      </c>
      <c r="I610" s="600">
        <f t="shared" si="168"/>
        <v>0</v>
      </c>
      <c r="J610" s="600">
        <f t="shared" si="168"/>
        <v>0</v>
      </c>
      <c r="K610" s="600">
        <f t="shared" si="168"/>
        <v>5001117931</v>
      </c>
      <c r="L610" s="600">
        <f t="shared" si="168"/>
        <v>0</v>
      </c>
      <c r="M610" s="600">
        <f t="shared" si="168"/>
        <v>0</v>
      </c>
      <c r="N610" s="600">
        <f t="shared" si="168"/>
        <v>0</v>
      </c>
      <c r="O610" s="600">
        <f t="shared" si="168"/>
        <v>0</v>
      </c>
      <c r="P610" s="424">
        <f t="shared" si="168"/>
        <v>0</v>
      </c>
      <c r="Q610" s="424">
        <f t="shared" si="168"/>
        <v>0</v>
      </c>
      <c r="R610" s="424">
        <f t="shared" si="168"/>
        <v>0</v>
      </c>
      <c r="S610" s="424">
        <f t="shared" si="168"/>
        <v>0</v>
      </c>
      <c r="T610" s="424">
        <f t="shared" si="168"/>
        <v>518398244</v>
      </c>
      <c r="U610" s="424">
        <f t="shared" si="168"/>
        <v>0</v>
      </c>
      <c r="V610" s="428"/>
    </row>
    <row r="611" spans="1:23" s="993" customFormat="1">
      <c r="A611" s="987" t="s">
        <v>4607</v>
      </c>
      <c r="B611" s="1216" t="s">
        <v>3287</v>
      </c>
      <c r="C611" s="1217"/>
      <c r="D611" s="1218"/>
      <c r="E611" s="990">
        <f>E612+E614</f>
        <v>5519516175</v>
      </c>
      <c r="F611" s="990">
        <f t="shared" ref="F611:U611" si="169">F612+F614</f>
        <v>0</v>
      </c>
      <c r="G611" s="990">
        <f t="shared" si="169"/>
        <v>5001117931</v>
      </c>
      <c r="H611" s="990">
        <f t="shared" si="169"/>
        <v>0</v>
      </c>
      <c r="I611" s="990">
        <f t="shared" si="169"/>
        <v>0</v>
      </c>
      <c r="J611" s="990">
        <f t="shared" si="169"/>
        <v>0</v>
      </c>
      <c r="K611" s="990">
        <f t="shared" si="169"/>
        <v>5001117931</v>
      </c>
      <c r="L611" s="990">
        <f t="shared" si="169"/>
        <v>0</v>
      </c>
      <c r="M611" s="990">
        <f t="shared" si="169"/>
        <v>0</v>
      </c>
      <c r="N611" s="990">
        <f t="shared" si="169"/>
        <v>0</v>
      </c>
      <c r="O611" s="990">
        <f t="shared" si="169"/>
        <v>0</v>
      </c>
      <c r="P611" s="991">
        <f t="shared" si="169"/>
        <v>0</v>
      </c>
      <c r="Q611" s="991">
        <f t="shared" si="169"/>
        <v>0</v>
      </c>
      <c r="R611" s="991">
        <f t="shared" si="169"/>
        <v>0</v>
      </c>
      <c r="S611" s="991">
        <f t="shared" si="169"/>
        <v>0</v>
      </c>
      <c r="T611" s="991">
        <f t="shared" si="169"/>
        <v>518398244</v>
      </c>
      <c r="U611" s="991">
        <f t="shared" si="169"/>
        <v>0</v>
      </c>
      <c r="V611" s="992"/>
    </row>
    <row r="612" spans="1:23" s="429" customFormat="1" outlineLevel="1">
      <c r="A612" s="418"/>
      <c r="B612" s="422" t="s">
        <v>315</v>
      </c>
      <c r="C612" s="1016"/>
      <c r="D612" s="428"/>
      <c r="E612" s="600">
        <f>E613</f>
        <v>518398244</v>
      </c>
      <c r="F612" s="600">
        <f t="shared" ref="F612:U612" si="170">F613</f>
        <v>0</v>
      </c>
      <c r="G612" s="600">
        <f t="shared" si="170"/>
        <v>0</v>
      </c>
      <c r="H612" s="600">
        <f t="shared" si="170"/>
        <v>0</v>
      </c>
      <c r="I612" s="600">
        <f t="shared" si="170"/>
        <v>0</v>
      </c>
      <c r="J612" s="600">
        <f t="shared" si="170"/>
        <v>0</v>
      </c>
      <c r="K612" s="600">
        <f t="shared" si="170"/>
        <v>0</v>
      </c>
      <c r="L612" s="600">
        <f t="shared" si="170"/>
        <v>0</v>
      </c>
      <c r="M612" s="600">
        <f t="shared" si="170"/>
        <v>0</v>
      </c>
      <c r="N612" s="600">
        <f t="shared" si="170"/>
        <v>0</v>
      </c>
      <c r="O612" s="600">
        <f t="shared" si="170"/>
        <v>0</v>
      </c>
      <c r="P612" s="424">
        <f t="shared" si="170"/>
        <v>0</v>
      </c>
      <c r="Q612" s="424">
        <f t="shared" si="170"/>
        <v>0</v>
      </c>
      <c r="R612" s="424">
        <f t="shared" si="170"/>
        <v>0</v>
      </c>
      <c r="S612" s="424">
        <f t="shared" si="170"/>
        <v>0</v>
      </c>
      <c r="T612" s="424">
        <f t="shared" si="170"/>
        <v>518398244</v>
      </c>
      <c r="U612" s="424">
        <f t="shared" si="170"/>
        <v>0</v>
      </c>
      <c r="V612" s="428"/>
    </row>
    <row r="613" spans="1:23" ht="25.5" outlineLevel="1">
      <c r="A613" s="490"/>
      <c r="B613" s="726" t="s">
        <v>3288</v>
      </c>
      <c r="C613" s="766" t="s">
        <v>4424</v>
      </c>
      <c r="D613" s="491" t="s">
        <v>3311</v>
      </c>
      <c r="E613" s="728">
        <f>F613+G613+M613+T613+U613</f>
        <v>518398244</v>
      </c>
      <c r="F613" s="728"/>
      <c r="G613" s="728"/>
      <c r="H613" s="728"/>
      <c r="I613" s="728"/>
      <c r="J613" s="728"/>
      <c r="K613" s="728"/>
      <c r="L613" s="728"/>
      <c r="M613" s="728"/>
      <c r="N613" s="728"/>
      <c r="O613" s="728"/>
      <c r="P613" s="507"/>
      <c r="Q613" s="507"/>
      <c r="R613" s="507"/>
      <c r="S613" s="507"/>
      <c r="T613" s="507">
        <v>518398244</v>
      </c>
      <c r="U613" s="507"/>
      <c r="V613" s="506"/>
      <c r="W613" s="722" t="s">
        <v>3229</v>
      </c>
    </row>
    <row r="614" spans="1:23" s="429" customFormat="1" outlineLevel="1">
      <c r="A614" s="418"/>
      <c r="B614" s="422" t="s">
        <v>4463</v>
      </c>
      <c r="C614" s="1016"/>
      <c r="D614" s="428"/>
      <c r="E614" s="600">
        <f>SUM(E615:E664)</f>
        <v>5001117931</v>
      </c>
      <c r="F614" s="600">
        <f t="shared" ref="F614:U614" si="171">SUM(F615:F664)</f>
        <v>0</v>
      </c>
      <c r="G614" s="600">
        <f t="shared" si="171"/>
        <v>5001117931</v>
      </c>
      <c r="H614" s="600">
        <f t="shared" si="171"/>
        <v>0</v>
      </c>
      <c r="I614" s="600">
        <f t="shared" si="171"/>
        <v>0</v>
      </c>
      <c r="J614" s="600">
        <f t="shared" si="171"/>
        <v>0</v>
      </c>
      <c r="K614" s="600">
        <f t="shared" si="171"/>
        <v>5001117931</v>
      </c>
      <c r="L614" s="600">
        <f t="shared" si="171"/>
        <v>0</v>
      </c>
      <c r="M614" s="600">
        <f t="shared" si="171"/>
        <v>0</v>
      </c>
      <c r="N614" s="600">
        <f t="shared" si="171"/>
        <v>0</v>
      </c>
      <c r="O614" s="600">
        <f t="shared" si="171"/>
        <v>0</v>
      </c>
      <c r="P614" s="424">
        <f t="shared" si="171"/>
        <v>0</v>
      </c>
      <c r="Q614" s="424">
        <f t="shared" si="171"/>
        <v>0</v>
      </c>
      <c r="R614" s="424">
        <f t="shared" si="171"/>
        <v>0</v>
      </c>
      <c r="S614" s="424">
        <f t="shared" si="171"/>
        <v>0</v>
      </c>
      <c r="T614" s="424">
        <f t="shared" si="171"/>
        <v>0</v>
      </c>
      <c r="U614" s="424">
        <f t="shared" si="171"/>
        <v>0</v>
      </c>
      <c r="V614" s="428"/>
    </row>
    <row r="615" spans="1:23" ht="38.25" outlineLevel="1">
      <c r="A615" s="490"/>
      <c r="B615" s="726" t="s">
        <v>4464</v>
      </c>
      <c r="C615" s="766" t="s">
        <v>4465</v>
      </c>
      <c r="D615" s="491" t="s">
        <v>4466</v>
      </c>
      <c r="E615" s="728">
        <f>F615+G615+M615+T615+U615</f>
        <v>327846035</v>
      </c>
      <c r="F615" s="728"/>
      <c r="G615" s="728">
        <f>SUM(H615:L615)</f>
        <v>327846035</v>
      </c>
      <c r="H615" s="728"/>
      <c r="I615" s="728"/>
      <c r="J615" s="728"/>
      <c r="K615" s="728">
        <v>327846035</v>
      </c>
      <c r="L615" s="728"/>
      <c r="M615" s="728"/>
      <c r="N615" s="728"/>
      <c r="O615" s="728"/>
      <c r="P615" s="507"/>
      <c r="Q615" s="507"/>
      <c r="R615" s="507"/>
      <c r="S615" s="507"/>
      <c r="T615" s="507"/>
      <c r="U615" s="507"/>
      <c r="V615" s="506"/>
    </row>
    <row r="616" spans="1:23" ht="51" outlineLevel="1">
      <c r="A616" s="490"/>
      <c r="B616" s="726" t="s">
        <v>4467</v>
      </c>
      <c r="C616" s="766">
        <v>45446</v>
      </c>
      <c r="D616" s="491" t="s">
        <v>4469</v>
      </c>
      <c r="E616" s="728">
        <f t="shared" ref="E616:E664" si="172">F616+G616+M616+T616+U616</f>
        <v>7694316</v>
      </c>
      <c r="F616" s="728"/>
      <c r="G616" s="728">
        <f t="shared" ref="G616:G664" si="173">SUM(H616:L616)</f>
        <v>7694316</v>
      </c>
      <c r="H616" s="728"/>
      <c r="I616" s="728"/>
      <c r="J616" s="728"/>
      <c r="K616" s="728">
        <v>7694316</v>
      </c>
      <c r="L616" s="728"/>
      <c r="M616" s="728"/>
      <c r="N616" s="728"/>
      <c r="O616" s="728"/>
      <c r="P616" s="507"/>
      <c r="Q616" s="507"/>
      <c r="R616" s="507"/>
      <c r="S616" s="507"/>
      <c r="T616" s="507"/>
      <c r="U616" s="507"/>
      <c r="V616" s="506"/>
    </row>
    <row r="617" spans="1:23" ht="38.25" outlineLevel="1">
      <c r="A617" s="490"/>
      <c r="B617" s="726" t="s">
        <v>4468</v>
      </c>
      <c r="C617" s="766" t="s">
        <v>3896</v>
      </c>
      <c r="D617" s="491" t="s">
        <v>4470</v>
      </c>
      <c r="E617" s="728">
        <f t="shared" si="172"/>
        <v>181749470</v>
      </c>
      <c r="F617" s="728"/>
      <c r="G617" s="728">
        <f t="shared" si="173"/>
        <v>181749470</v>
      </c>
      <c r="H617" s="728"/>
      <c r="I617" s="728"/>
      <c r="J617" s="728"/>
      <c r="K617" s="728">
        <v>181749470</v>
      </c>
      <c r="L617" s="728"/>
      <c r="M617" s="728"/>
      <c r="N617" s="728"/>
      <c r="O617" s="728"/>
      <c r="P617" s="507"/>
      <c r="Q617" s="507"/>
      <c r="R617" s="507"/>
      <c r="S617" s="507"/>
      <c r="T617" s="507"/>
      <c r="U617" s="507"/>
      <c r="V617" s="506"/>
    </row>
    <row r="618" spans="1:23" ht="38.25" outlineLevel="1">
      <c r="A618" s="490"/>
      <c r="B618" s="726" t="s">
        <v>4471</v>
      </c>
      <c r="C618" s="766" t="s">
        <v>4472</v>
      </c>
      <c r="D618" s="491" t="s">
        <v>4473</v>
      </c>
      <c r="E618" s="728">
        <f t="shared" si="172"/>
        <v>322399612</v>
      </c>
      <c r="F618" s="728"/>
      <c r="G618" s="728">
        <f t="shared" si="173"/>
        <v>322399612</v>
      </c>
      <c r="H618" s="728"/>
      <c r="I618" s="728"/>
      <c r="J618" s="728"/>
      <c r="K618" s="728">
        <v>322399612</v>
      </c>
      <c r="L618" s="728"/>
      <c r="M618" s="728"/>
      <c r="N618" s="728"/>
      <c r="O618" s="728"/>
      <c r="P618" s="507"/>
      <c r="Q618" s="507"/>
      <c r="R618" s="507"/>
      <c r="S618" s="507"/>
      <c r="T618" s="507"/>
      <c r="U618" s="507"/>
      <c r="V618" s="506"/>
    </row>
    <row r="619" spans="1:23" ht="51" outlineLevel="1">
      <c r="A619" s="490"/>
      <c r="B619" s="726" t="s">
        <v>4474</v>
      </c>
      <c r="C619" s="766" t="s">
        <v>4475</v>
      </c>
      <c r="D619" s="491" t="s">
        <v>4476</v>
      </c>
      <c r="E619" s="728">
        <f t="shared" si="172"/>
        <v>200496990</v>
      </c>
      <c r="F619" s="728"/>
      <c r="G619" s="728">
        <f t="shared" si="173"/>
        <v>200496990</v>
      </c>
      <c r="H619" s="728"/>
      <c r="I619" s="728"/>
      <c r="J619" s="728"/>
      <c r="K619" s="728">
        <v>200496990</v>
      </c>
      <c r="L619" s="728"/>
      <c r="M619" s="728"/>
      <c r="N619" s="728"/>
      <c r="O619" s="728"/>
      <c r="P619" s="507"/>
      <c r="Q619" s="507"/>
      <c r="R619" s="507"/>
      <c r="S619" s="507"/>
      <c r="T619" s="507"/>
      <c r="U619" s="507"/>
      <c r="V619" s="506"/>
    </row>
    <row r="620" spans="1:23" ht="38.25" outlineLevel="1">
      <c r="A620" s="490"/>
      <c r="B620" s="726" t="s">
        <v>4477</v>
      </c>
      <c r="C620" s="766" t="s">
        <v>4478</v>
      </c>
      <c r="D620" s="491" t="s">
        <v>4479</v>
      </c>
      <c r="E620" s="728">
        <f t="shared" si="172"/>
        <v>149834026</v>
      </c>
      <c r="F620" s="728"/>
      <c r="G620" s="728">
        <f t="shared" si="173"/>
        <v>149834026</v>
      </c>
      <c r="H620" s="728"/>
      <c r="I620" s="728"/>
      <c r="J620" s="728"/>
      <c r="K620" s="728">
        <v>149834026</v>
      </c>
      <c r="L620" s="728"/>
      <c r="M620" s="728"/>
      <c r="N620" s="728"/>
      <c r="O620" s="728"/>
      <c r="P620" s="507"/>
      <c r="Q620" s="507"/>
      <c r="R620" s="507"/>
      <c r="S620" s="507"/>
      <c r="T620" s="507"/>
      <c r="U620" s="507"/>
      <c r="V620" s="506"/>
    </row>
    <row r="621" spans="1:23" ht="38.25" outlineLevel="1">
      <c r="A621" s="490"/>
      <c r="B621" s="726" t="s">
        <v>4480</v>
      </c>
      <c r="C621" s="766" t="s">
        <v>4481</v>
      </c>
      <c r="D621" s="491" t="s">
        <v>4482</v>
      </c>
      <c r="E621" s="728">
        <f t="shared" si="172"/>
        <v>30300543</v>
      </c>
      <c r="F621" s="728"/>
      <c r="G621" s="728">
        <f t="shared" si="173"/>
        <v>30300543</v>
      </c>
      <c r="H621" s="728"/>
      <c r="I621" s="728"/>
      <c r="J621" s="728"/>
      <c r="K621" s="728">
        <v>30300543</v>
      </c>
      <c r="L621" s="728"/>
      <c r="M621" s="728"/>
      <c r="N621" s="728"/>
      <c r="O621" s="728"/>
      <c r="P621" s="507"/>
      <c r="Q621" s="507"/>
      <c r="R621" s="507"/>
      <c r="S621" s="507"/>
      <c r="T621" s="507"/>
      <c r="U621" s="507"/>
      <c r="V621" s="506"/>
    </row>
    <row r="622" spans="1:23" ht="38.25" outlineLevel="1">
      <c r="A622" s="490"/>
      <c r="B622" s="726" t="s">
        <v>4483</v>
      </c>
      <c r="C622" s="766" t="s">
        <v>4484</v>
      </c>
      <c r="D622" s="491" t="s">
        <v>4485</v>
      </c>
      <c r="E622" s="728">
        <f t="shared" si="172"/>
        <v>269233369</v>
      </c>
      <c r="F622" s="728"/>
      <c r="G622" s="728">
        <f t="shared" si="173"/>
        <v>269233369</v>
      </c>
      <c r="H622" s="728"/>
      <c r="I622" s="728"/>
      <c r="J622" s="728"/>
      <c r="K622" s="728">
        <v>269233369</v>
      </c>
      <c r="L622" s="728"/>
      <c r="M622" s="728"/>
      <c r="N622" s="728"/>
      <c r="O622" s="728"/>
      <c r="P622" s="507"/>
      <c r="Q622" s="507"/>
      <c r="R622" s="507"/>
      <c r="S622" s="507"/>
      <c r="T622" s="507"/>
      <c r="U622" s="507"/>
      <c r="V622" s="506"/>
    </row>
    <row r="623" spans="1:23" ht="38.25" outlineLevel="1">
      <c r="A623" s="490"/>
      <c r="B623" s="726" t="s">
        <v>4486</v>
      </c>
      <c r="C623" s="766" t="s">
        <v>4484</v>
      </c>
      <c r="D623" s="491" t="s">
        <v>4487</v>
      </c>
      <c r="E623" s="728">
        <f t="shared" si="172"/>
        <v>76921705</v>
      </c>
      <c r="F623" s="728"/>
      <c r="G623" s="728">
        <f t="shared" si="173"/>
        <v>76921705</v>
      </c>
      <c r="H623" s="728"/>
      <c r="I623" s="728"/>
      <c r="J623" s="728"/>
      <c r="K623" s="728">
        <v>76921705</v>
      </c>
      <c r="L623" s="728"/>
      <c r="M623" s="728"/>
      <c r="N623" s="728"/>
      <c r="O623" s="728"/>
      <c r="P623" s="507"/>
      <c r="Q623" s="507"/>
      <c r="R623" s="507"/>
      <c r="S623" s="507"/>
      <c r="T623" s="507"/>
      <c r="U623" s="507"/>
      <c r="V623" s="506"/>
    </row>
    <row r="624" spans="1:23" ht="38.25" outlineLevel="1">
      <c r="A624" s="490"/>
      <c r="B624" s="726" t="s">
        <v>4488</v>
      </c>
      <c r="C624" s="766" t="s">
        <v>4489</v>
      </c>
      <c r="D624" s="491" t="s">
        <v>4490</v>
      </c>
      <c r="E624" s="728">
        <f t="shared" si="172"/>
        <v>32396494</v>
      </c>
      <c r="F624" s="728"/>
      <c r="G624" s="728">
        <f t="shared" si="173"/>
        <v>32396494</v>
      </c>
      <c r="H624" s="728"/>
      <c r="I624" s="728"/>
      <c r="J624" s="728"/>
      <c r="K624" s="728">
        <v>32396494</v>
      </c>
      <c r="L624" s="728"/>
      <c r="M624" s="728"/>
      <c r="N624" s="728"/>
      <c r="O624" s="728"/>
      <c r="P624" s="507"/>
      <c r="Q624" s="507"/>
      <c r="R624" s="507"/>
      <c r="S624" s="507"/>
      <c r="T624" s="507"/>
      <c r="U624" s="507"/>
      <c r="V624" s="506"/>
    </row>
    <row r="625" spans="1:22" ht="38.25" outlineLevel="1">
      <c r="A625" s="490"/>
      <c r="B625" s="726" t="s">
        <v>3132</v>
      </c>
      <c r="C625" s="766" t="s">
        <v>4475</v>
      </c>
      <c r="D625" s="491" t="s">
        <v>4491</v>
      </c>
      <c r="E625" s="728">
        <f t="shared" si="172"/>
        <v>87424902</v>
      </c>
      <c r="F625" s="728"/>
      <c r="G625" s="728">
        <f t="shared" si="173"/>
        <v>87424902</v>
      </c>
      <c r="H625" s="728"/>
      <c r="I625" s="728"/>
      <c r="J625" s="728"/>
      <c r="K625" s="728">
        <v>87424902</v>
      </c>
      <c r="L625" s="728"/>
      <c r="M625" s="728"/>
      <c r="N625" s="728"/>
      <c r="O625" s="728"/>
      <c r="P625" s="507"/>
      <c r="Q625" s="507"/>
      <c r="R625" s="507"/>
      <c r="S625" s="507"/>
      <c r="T625" s="507"/>
      <c r="U625" s="507"/>
      <c r="V625" s="506"/>
    </row>
    <row r="626" spans="1:22" ht="51" outlineLevel="1">
      <c r="A626" s="490"/>
      <c r="B626" s="726" t="s">
        <v>3132</v>
      </c>
      <c r="C626" s="766" t="s">
        <v>4475</v>
      </c>
      <c r="D626" s="491" t="s">
        <v>4492</v>
      </c>
      <c r="E626" s="728">
        <f t="shared" si="172"/>
        <v>86042432</v>
      </c>
      <c r="F626" s="728"/>
      <c r="G626" s="728">
        <f t="shared" si="173"/>
        <v>86042432</v>
      </c>
      <c r="H626" s="728"/>
      <c r="I626" s="728"/>
      <c r="J626" s="728"/>
      <c r="K626" s="728">
        <v>86042432</v>
      </c>
      <c r="L626" s="728"/>
      <c r="M626" s="728"/>
      <c r="N626" s="728"/>
      <c r="O626" s="728"/>
      <c r="P626" s="507"/>
      <c r="Q626" s="507"/>
      <c r="R626" s="507"/>
      <c r="S626" s="507"/>
      <c r="T626" s="507"/>
      <c r="U626" s="507"/>
      <c r="V626" s="506"/>
    </row>
    <row r="627" spans="1:22" ht="38.25" outlineLevel="1">
      <c r="A627" s="490"/>
      <c r="B627" s="726" t="s">
        <v>4493</v>
      </c>
      <c r="C627" s="766" t="s">
        <v>4489</v>
      </c>
      <c r="D627" s="491" t="s">
        <v>4494</v>
      </c>
      <c r="E627" s="728">
        <f t="shared" si="172"/>
        <v>10120130</v>
      </c>
      <c r="F627" s="728"/>
      <c r="G627" s="728">
        <f t="shared" si="173"/>
        <v>10120130</v>
      </c>
      <c r="H627" s="728"/>
      <c r="I627" s="728"/>
      <c r="J627" s="728"/>
      <c r="K627" s="728">
        <v>10120130</v>
      </c>
      <c r="L627" s="728"/>
      <c r="M627" s="728"/>
      <c r="N627" s="728"/>
      <c r="O627" s="728"/>
      <c r="P627" s="507"/>
      <c r="Q627" s="507"/>
      <c r="R627" s="507"/>
      <c r="S627" s="507"/>
      <c r="T627" s="507"/>
      <c r="U627" s="507"/>
      <c r="V627" s="506"/>
    </row>
    <row r="628" spans="1:22" ht="38.25" outlineLevel="1">
      <c r="A628" s="490"/>
      <c r="B628" s="726" t="s">
        <v>4495</v>
      </c>
      <c r="C628" s="766" t="s">
        <v>4475</v>
      </c>
      <c r="D628" s="491" t="s">
        <v>4496</v>
      </c>
      <c r="E628" s="728">
        <f t="shared" si="172"/>
        <v>64821211</v>
      </c>
      <c r="F628" s="728"/>
      <c r="G628" s="728">
        <f t="shared" si="173"/>
        <v>64821211</v>
      </c>
      <c r="H628" s="728"/>
      <c r="I628" s="728"/>
      <c r="J628" s="728"/>
      <c r="K628" s="728">
        <v>64821211</v>
      </c>
      <c r="L628" s="728"/>
      <c r="M628" s="728"/>
      <c r="N628" s="728"/>
      <c r="O628" s="728"/>
      <c r="P628" s="507"/>
      <c r="Q628" s="507"/>
      <c r="R628" s="507"/>
      <c r="S628" s="507"/>
      <c r="T628" s="507"/>
      <c r="U628" s="507"/>
      <c r="V628" s="506"/>
    </row>
    <row r="629" spans="1:22" ht="38.25" outlineLevel="1">
      <c r="A629" s="490"/>
      <c r="B629" s="726" t="s">
        <v>4497</v>
      </c>
      <c r="C629" s="766" t="s">
        <v>4475</v>
      </c>
      <c r="D629" s="491" t="s">
        <v>4498</v>
      </c>
      <c r="E629" s="728">
        <f t="shared" si="172"/>
        <v>75115102</v>
      </c>
      <c r="F629" s="728"/>
      <c r="G629" s="728">
        <f t="shared" si="173"/>
        <v>75115102</v>
      </c>
      <c r="H629" s="728"/>
      <c r="I629" s="728"/>
      <c r="J629" s="728"/>
      <c r="K629" s="728">
        <v>75115102</v>
      </c>
      <c r="L629" s="728"/>
      <c r="M629" s="728"/>
      <c r="N629" s="728"/>
      <c r="O629" s="728"/>
      <c r="P629" s="507"/>
      <c r="Q629" s="507"/>
      <c r="R629" s="507"/>
      <c r="S629" s="507"/>
      <c r="T629" s="507"/>
      <c r="U629" s="507"/>
      <c r="V629" s="506"/>
    </row>
    <row r="630" spans="1:22" ht="38.25" outlineLevel="1">
      <c r="A630" s="490"/>
      <c r="B630" s="726" t="s">
        <v>4499</v>
      </c>
      <c r="C630" s="766" t="s">
        <v>4465</v>
      </c>
      <c r="D630" s="491" t="s">
        <v>4500</v>
      </c>
      <c r="E630" s="728">
        <f t="shared" si="172"/>
        <v>13435243</v>
      </c>
      <c r="F630" s="728"/>
      <c r="G630" s="728">
        <f t="shared" si="173"/>
        <v>13435243</v>
      </c>
      <c r="H630" s="728"/>
      <c r="I630" s="728"/>
      <c r="J630" s="728"/>
      <c r="K630" s="728">
        <v>13435243</v>
      </c>
      <c r="L630" s="728"/>
      <c r="M630" s="728"/>
      <c r="N630" s="728"/>
      <c r="O630" s="728"/>
      <c r="P630" s="507"/>
      <c r="Q630" s="507"/>
      <c r="R630" s="507"/>
      <c r="S630" s="507"/>
      <c r="T630" s="507"/>
      <c r="U630" s="507"/>
      <c r="V630" s="506"/>
    </row>
    <row r="631" spans="1:22" ht="38.25" outlineLevel="1">
      <c r="A631" s="490"/>
      <c r="B631" s="726" t="s">
        <v>4501</v>
      </c>
      <c r="C631" s="766" t="s">
        <v>4465</v>
      </c>
      <c r="D631" s="491" t="s">
        <v>4502</v>
      </c>
      <c r="E631" s="728">
        <f t="shared" si="172"/>
        <v>2142562</v>
      </c>
      <c r="F631" s="728"/>
      <c r="G631" s="728">
        <f t="shared" si="173"/>
        <v>2142562</v>
      </c>
      <c r="H631" s="728"/>
      <c r="I631" s="728"/>
      <c r="J631" s="728"/>
      <c r="K631" s="728">
        <v>2142562</v>
      </c>
      <c r="L631" s="728"/>
      <c r="M631" s="728"/>
      <c r="N631" s="728"/>
      <c r="O631" s="728"/>
      <c r="P631" s="507"/>
      <c r="Q631" s="507"/>
      <c r="R631" s="507"/>
      <c r="S631" s="507"/>
      <c r="T631" s="507"/>
      <c r="U631" s="507"/>
      <c r="V631" s="506"/>
    </row>
    <row r="632" spans="1:22" ht="38.25" outlineLevel="1">
      <c r="A632" s="490"/>
      <c r="B632" s="726" t="s">
        <v>3132</v>
      </c>
      <c r="C632" s="766" t="s">
        <v>2779</v>
      </c>
      <c r="D632" s="491" t="s">
        <v>4503</v>
      </c>
      <c r="E632" s="728">
        <f t="shared" si="172"/>
        <v>5145605</v>
      </c>
      <c r="F632" s="728"/>
      <c r="G632" s="728">
        <f t="shared" si="173"/>
        <v>5145605</v>
      </c>
      <c r="H632" s="728"/>
      <c r="I632" s="728"/>
      <c r="J632" s="728"/>
      <c r="K632" s="728">
        <v>5145605</v>
      </c>
      <c r="L632" s="728"/>
      <c r="M632" s="728"/>
      <c r="N632" s="728"/>
      <c r="O632" s="728"/>
      <c r="P632" s="507"/>
      <c r="Q632" s="507"/>
      <c r="R632" s="507"/>
      <c r="S632" s="507"/>
      <c r="T632" s="507"/>
      <c r="U632" s="507"/>
      <c r="V632" s="506"/>
    </row>
    <row r="633" spans="1:22" ht="38.25" outlineLevel="1">
      <c r="A633" s="490"/>
      <c r="B633" s="726" t="s">
        <v>4505</v>
      </c>
      <c r="C633" s="766" t="s">
        <v>2779</v>
      </c>
      <c r="D633" s="491" t="s">
        <v>4504</v>
      </c>
      <c r="E633" s="728">
        <f t="shared" si="172"/>
        <v>28717576</v>
      </c>
      <c r="F633" s="728"/>
      <c r="G633" s="728">
        <f t="shared" si="173"/>
        <v>28717576</v>
      </c>
      <c r="H633" s="728"/>
      <c r="I633" s="728"/>
      <c r="J633" s="728"/>
      <c r="K633" s="728">
        <v>28717576</v>
      </c>
      <c r="L633" s="728"/>
      <c r="M633" s="728"/>
      <c r="N633" s="728"/>
      <c r="O633" s="728"/>
      <c r="P633" s="507"/>
      <c r="Q633" s="507"/>
      <c r="R633" s="507"/>
      <c r="S633" s="507"/>
      <c r="T633" s="507"/>
      <c r="U633" s="507"/>
      <c r="V633" s="506"/>
    </row>
    <row r="634" spans="1:22" ht="38.25" outlineLevel="1">
      <c r="A634" s="490"/>
      <c r="B634" s="726" t="s">
        <v>4507</v>
      </c>
      <c r="C634" s="766" t="s">
        <v>2779</v>
      </c>
      <c r="D634" s="491" t="s">
        <v>4506</v>
      </c>
      <c r="E634" s="728">
        <f t="shared" si="172"/>
        <v>8707471</v>
      </c>
      <c r="F634" s="728"/>
      <c r="G634" s="728">
        <f t="shared" si="173"/>
        <v>8707471</v>
      </c>
      <c r="H634" s="728"/>
      <c r="I634" s="728"/>
      <c r="J634" s="728"/>
      <c r="K634" s="728">
        <v>8707471</v>
      </c>
      <c r="L634" s="728"/>
      <c r="M634" s="728"/>
      <c r="N634" s="728"/>
      <c r="O634" s="728"/>
      <c r="P634" s="507"/>
      <c r="Q634" s="507"/>
      <c r="R634" s="507"/>
      <c r="S634" s="507"/>
      <c r="T634" s="507"/>
      <c r="U634" s="507"/>
      <c r="V634" s="506"/>
    </row>
    <row r="635" spans="1:22" ht="38.25" outlineLevel="1">
      <c r="A635" s="490"/>
      <c r="B635" s="726" t="s">
        <v>4509</v>
      </c>
      <c r="C635" s="766" t="s">
        <v>4489</v>
      </c>
      <c r="D635" s="491" t="s">
        <v>4508</v>
      </c>
      <c r="E635" s="728">
        <f t="shared" si="172"/>
        <v>13946759</v>
      </c>
      <c r="F635" s="728"/>
      <c r="G635" s="728">
        <f t="shared" si="173"/>
        <v>13946759</v>
      </c>
      <c r="H635" s="728"/>
      <c r="I635" s="728"/>
      <c r="J635" s="728"/>
      <c r="K635" s="728">
        <v>13946759</v>
      </c>
      <c r="L635" s="728"/>
      <c r="M635" s="728"/>
      <c r="N635" s="728"/>
      <c r="O635" s="728"/>
      <c r="P635" s="507"/>
      <c r="Q635" s="507"/>
      <c r="R635" s="507"/>
      <c r="S635" s="507"/>
      <c r="T635" s="507"/>
      <c r="U635" s="507"/>
      <c r="V635" s="506"/>
    </row>
    <row r="636" spans="1:22" ht="38.25" outlineLevel="1">
      <c r="A636" s="490"/>
      <c r="B636" s="726" t="s">
        <v>3317</v>
      </c>
      <c r="C636" s="766" t="s">
        <v>4465</v>
      </c>
      <c r="D636" s="491" t="s">
        <v>4519</v>
      </c>
      <c r="E636" s="728">
        <f t="shared" si="172"/>
        <v>93214631</v>
      </c>
      <c r="F636" s="728"/>
      <c r="G636" s="728">
        <f t="shared" si="173"/>
        <v>93214631</v>
      </c>
      <c r="H636" s="728"/>
      <c r="I636" s="728"/>
      <c r="J636" s="728"/>
      <c r="K636" s="728">
        <v>93214631</v>
      </c>
      <c r="L636" s="728"/>
      <c r="M636" s="728"/>
      <c r="N636" s="728"/>
      <c r="O636" s="728"/>
      <c r="P636" s="507"/>
      <c r="Q636" s="507"/>
      <c r="R636" s="507"/>
      <c r="S636" s="507"/>
      <c r="T636" s="507"/>
      <c r="U636" s="507"/>
      <c r="V636" s="506"/>
    </row>
    <row r="637" spans="1:22" ht="38.25" outlineLevel="1">
      <c r="A637" s="490"/>
      <c r="B637" s="726" t="s">
        <v>3132</v>
      </c>
      <c r="C637" s="766" t="s">
        <v>4489</v>
      </c>
      <c r="D637" s="491" t="s">
        <v>4506</v>
      </c>
      <c r="E637" s="728">
        <f t="shared" si="172"/>
        <v>53274198</v>
      </c>
      <c r="F637" s="728"/>
      <c r="G637" s="728">
        <f t="shared" si="173"/>
        <v>53274198</v>
      </c>
      <c r="H637" s="728"/>
      <c r="I637" s="728"/>
      <c r="J637" s="728"/>
      <c r="K637" s="728">
        <v>53274198</v>
      </c>
      <c r="L637" s="728"/>
      <c r="M637" s="728"/>
      <c r="N637" s="728"/>
      <c r="O637" s="728"/>
      <c r="P637" s="507"/>
      <c r="Q637" s="507"/>
      <c r="R637" s="507"/>
      <c r="S637" s="507"/>
      <c r="T637" s="507"/>
      <c r="U637" s="507"/>
      <c r="V637" s="506"/>
    </row>
    <row r="638" spans="1:22" ht="38.25" outlineLevel="1">
      <c r="A638" s="490"/>
      <c r="B638" s="726" t="s">
        <v>4511</v>
      </c>
      <c r="C638" s="766" t="s">
        <v>4489</v>
      </c>
      <c r="D638" s="491" t="s">
        <v>4510</v>
      </c>
      <c r="E638" s="728">
        <f t="shared" si="172"/>
        <v>45980367</v>
      </c>
      <c r="F638" s="728"/>
      <c r="G638" s="728">
        <f t="shared" si="173"/>
        <v>45980367</v>
      </c>
      <c r="H638" s="728"/>
      <c r="I638" s="728"/>
      <c r="J638" s="728"/>
      <c r="K638" s="728">
        <v>45980367</v>
      </c>
      <c r="L638" s="728"/>
      <c r="M638" s="728"/>
      <c r="N638" s="728"/>
      <c r="O638" s="728"/>
      <c r="P638" s="507"/>
      <c r="Q638" s="507"/>
      <c r="R638" s="507"/>
      <c r="S638" s="507"/>
      <c r="T638" s="507"/>
      <c r="U638" s="507"/>
      <c r="V638" s="506"/>
    </row>
    <row r="639" spans="1:22" ht="38.25" outlineLevel="1">
      <c r="A639" s="490"/>
      <c r="B639" s="726" t="s">
        <v>4513</v>
      </c>
      <c r="C639" s="766" t="s">
        <v>4478</v>
      </c>
      <c r="D639" s="491" t="s">
        <v>4512</v>
      </c>
      <c r="E639" s="728">
        <f t="shared" si="172"/>
        <v>1845177</v>
      </c>
      <c r="F639" s="728"/>
      <c r="G639" s="728">
        <f t="shared" si="173"/>
        <v>1845177</v>
      </c>
      <c r="H639" s="728"/>
      <c r="I639" s="728"/>
      <c r="J639" s="728"/>
      <c r="K639" s="728">
        <v>1845177</v>
      </c>
      <c r="L639" s="728"/>
      <c r="M639" s="728"/>
      <c r="N639" s="728"/>
      <c r="O639" s="728"/>
      <c r="P639" s="507"/>
      <c r="Q639" s="507"/>
      <c r="R639" s="507"/>
      <c r="S639" s="507"/>
      <c r="T639" s="507"/>
      <c r="U639" s="507"/>
      <c r="V639" s="506"/>
    </row>
    <row r="640" spans="1:22" ht="38.25" outlineLevel="1">
      <c r="A640" s="490"/>
      <c r="B640" s="726" t="s">
        <v>4515</v>
      </c>
      <c r="C640" s="766" t="s">
        <v>4489</v>
      </c>
      <c r="D640" s="491" t="s">
        <v>4514</v>
      </c>
      <c r="E640" s="728">
        <f t="shared" si="172"/>
        <v>8249471</v>
      </c>
      <c r="F640" s="728"/>
      <c r="G640" s="728">
        <f t="shared" si="173"/>
        <v>8249471</v>
      </c>
      <c r="H640" s="728"/>
      <c r="I640" s="728"/>
      <c r="J640" s="728"/>
      <c r="K640" s="728">
        <v>8249471</v>
      </c>
      <c r="L640" s="728"/>
      <c r="M640" s="728"/>
      <c r="N640" s="728"/>
      <c r="O640" s="728"/>
      <c r="P640" s="507"/>
      <c r="Q640" s="507"/>
      <c r="R640" s="507"/>
      <c r="S640" s="507"/>
      <c r="T640" s="507"/>
      <c r="U640" s="507"/>
      <c r="V640" s="506"/>
    </row>
    <row r="641" spans="1:22" ht="38.25" outlineLevel="1">
      <c r="A641" s="490"/>
      <c r="B641" s="726" t="s">
        <v>4517</v>
      </c>
      <c r="C641" s="766" t="s">
        <v>4489</v>
      </c>
      <c r="D641" s="491" t="s">
        <v>4516</v>
      </c>
      <c r="E641" s="728">
        <f t="shared" si="172"/>
        <v>4961521</v>
      </c>
      <c r="F641" s="728"/>
      <c r="G641" s="728">
        <f t="shared" si="173"/>
        <v>4961521</v>
      </c>
      <c r="H641" s="728"/>
      <c r="I641" s="728"/>
      <c r="J641" s="728"/>
      <c r="K641" s="728">
        <v>4961521</v>
      </c>
      <c r="L641" s="728"/>
      <c r="M641" s="728"/>
      <c r="N641" s="728"/>
      <c r="O641" s="728"/>
      <c r="P641" s="507"/>
      <c r="Q641" s="507"/>
      <c r="R641" s="507"/>
      <c r="S641" s="507"/>
      <c r="T641" s="507"/>
      <c r="U641" s="507"/>
      <c r="V641" s="506"/>
    </row>
    <row r="642" spans="1:22" ht="38.25" outlineLevel="1">
      <c r="A642" s="490"/>
      <c r="B642" s="726" t="s">
        <v>3317</v>
      </c>
      <c r="C642" s="766">
        <v>45599</v>
      </c>
      <c r="D642" s="491" t="s">
        <v>4518</v>
      </c>
      <c r="E642" s="728">
        <f t="shared" si="172"/>
        <v>21211010</v>
      </c>
      <c r="F642" s="728"/>
      <c r="G642" s="728">
        <f t="shared" si="173"/>
        <v>21211010</v>
      </c>
      <c r="H642" s="728"/>
      <c r="I642" s="728"/>
      <c r="J642" s="728"/>
      <c r="K642" s="728">
        <v>21211010</v>
      </c>
      <c r="L642" s="728"/>
      <c r="M642" s="728"/>
      <c r="N642" s="728"/>
      <c r="O642" s="728"/>
      <c r="P642" s="507"/>
      <c r="Q642" s="507"/>
      <c r="R642" s="507"/>
      <c r="S642" s="507"/>
      <c r="T642" s="507"/>
      <c r="U642" s="507"/>
      <c r="V642" s="506"/>
    </row>
    <row r="643" spans="1:22" ht="38.25" outlineLevel="1">
      <c r="A643" s="490"/>
      <c r="B643" s="726" t="s">
        <v>4542</v>
      </c>
      <c r="C643" s="766">
        <v>45294</v>
      </c>
      <c r="D643" s="491" t="s">
        <v>4520</v>
      </c>
      <c r="E643" s="728">
        <f t="shared" si="172"/>
        <v>45757459</v>
      </c>
      <c r="F643" s="728"/>
      <c r="G643" s="728">
        <f t="shared" si="173"/>
        <v>45757459</v>
      </c>
      <c r="H643" s="728"/>
      <c r="I643" s="728"/>
      <c r="J643" s="728"/>
      <c r="K643" s="728">
        <v>45757459</v>
      </c>
      <c r="L643" s="728"/>
      <c r="M643" s="728"/>
      <c r="N643" s="728"/>
      <c r="O643" s="728"/>
      <c r="P643" s="507"/>
      <c r="Q643" s="507"/>
      <c r="R643" s="507"/>
      <c r="S643" s="507"/>
      <c r="T643" s="507"/>
      <c r="U643" s="507"/>
      <c r="V643" s="506"/>
    </row>
    <row r="644" spans="1:22" ht="38.25" outlineLevel="1">
      <c r="A644" s="490"/>
      <c r="B644" s="726" t="s">
        <v>4543</v>
      </c>
      <c r="C644" s="766" t="s">
        <v>4478</v>
      </c>
      <c r="D644" s="491" t="s">
        <v>4521</v>
      </c>
      <c r="E644" s="728">
        <f t="shared" si="172"/>
        <v>4386298</v>
      </c>
      <c r="F644" s="728"/>
      <c r="G644" s="728">
        <f t="shared" si="173"/>
        <v>4386298</v>
      </c>
      <c r="H644" s="728"/>
      <c r="I644" s="728"/>
      <c r="J644" s="728"/>
      <c r="K644" s="728">
        <v>4386298</v>
      </c>
      <c r="L644" s="728"/>
      <c r="M644" s="728"/>
      <c r="N644" s="728"/>
      <c r="O644" s="728"/>
      <c r="P644" s="507"/>
      <c r="Q644" s="507"/>
      <c r="R644" s="507"/>
      <c r="S644" s="507"/>
      <c r="T644" s="507"/>
      <c r="U644" s="507"/>
      <c r="V644" s="506"/>
    </row>
    <row r="645" spans="1:22" ht="38.25" outlineLevel="1">
      <c r="A645" s="490"/>
      <c r="B645" s="726" t="s">
        <v>4544</v>
      </c>
      <c r="C645" s="766" t="s">
        <v>4489</v>
      </c>
      <c r="D645" s="491" t="s">
        <v>4522</v>
      </c>
      <c r="E645" s="728">
        <f t="shared" si="172"/>
        <v>39625184</v>
      </c>
      <c r="F645" s="728"/>
      <c r="G645" s="728">
        <f t="shared" si="173"/>
        <v>39625184</v>
      </c>
      <c r="H645" s="728"/>
      <c r="I645" s="728"/>
      <c r="J645" s="728"/>
      <c r="K645" s="728">
        <v>39625184</v>
      </c>
      <c r="L645" s="728"/>
      <c r="M645" s="728"/>
      <c r="N645" s="728"/>
      <c r="O645" s="728"/>
      <c r="P645" s="507"/>
      <c r="Q645" s="507"/>
      <c r="R645" s="507"/>
      <c r="S645" s="507"/>
      <c r="T645" s="507"/>
      <c r="U645" s="507"/>
      <c r="V645" s="506"/>
    </row>
    <row r="646" spans="1:22" ht="38.25" outlineLevel="1">
      <c r="A646" s="490"/>
      <c r="B646" s="726" t="s">
        <v>4545</v>
      </c>
      <c r="C646" s="766" t="s">
        <v>4478</v>
      </c>
      <c r="D646" s="491" t="s">
        <v>4523</v>
      </c>
      <c r="E646" s="728">
        <f t="shared" si="172"/>
        <v>9691266</v>
      </c>
      <c r="F646" s="728"/>
      <c r="G646" s="728">
        <f t="shared" si="173"/>
        <v>9691266</v>
      </c>
      <c r="H646" s="728"/>
      <c r="I646" s="728"/>
      <c r="J646" s="728"/>
      <c r="K646" s="728">
        <v>9691266</v>
      </c>
      <c r="L646" s="728"/>
      <c r="M646" s="728"/>
      <c r="N646" s="728"/>
      <c r="O646" s="728"/>
      <c r="P646" s="507"/>
      <c r="Q646" s="507"/>
      <c r="R646" s="507"/>
      <c r="S646" s="507"/>
      <c r="T646" s="507"/>
      <c r="U646" s="507"/>
      <c r="V646" s="506"/>
    </row>
    <row r="647" spans="1:22" ht="38.25" outlineLevel="1">
      <c r="A647" s="490"/>
      <c r="B647" s="726" t="s">
        <v>4546</v>
      </c>
      <c r="C647" s="766" t="s">
        <v>4465</v>
      </c>
      <c r="D647" s="491" t="s">
        <v>4524</v>
      </c>
      <c r="E647" s="728">
        <f t="shared" si="172"/>
        <v>77067182</v>
      </c>
      <c r="F647" s="728"/>
      <c r="G647" s="728">
        <f t="shared" si="173"/>
        <v>77067182</v>
      </c>
      <c r="H647" s="728"/>
      <c r="I647" s="728"/>
      <c r="J647" s="728"/>
      <c r="K647" s="728">
        <v>77067182</v>
      </c>
      <c r="L647" s="728"/>
      <c r="M647" s="728"/>
      <c r="N647" s="728"/>
      <c r="O647" s="728"/>
      <c r="P647" s="507"/>
      <c r="Q647" s="507"/>
      <c r="R647" s="507"/>
      <c r="S647" s="507"/>
      <c r="T647" s="507"/>
      <c r="U647" s="507"/>
      <c r="V647" s="506"/>
    </row>
    <row r="648" spans="1:22" ht="38.25" outlineLevel="1">
      <c r="A648" s="490"/>
      <c r="B648" s="726" t="s">
        <v>4547</v>
      </c>
      <c r="C648" s="766" t="s">
        <v>4478</v>
      </c>
      <c r="D648" s="491" t="s">
        <v>4525</v>
      </c>
      <c r="E648" s="728">
        <f t="shared" si="172"/>
        <v>42626840</v>
      </c>
      <c r="F648" s="728"/>
      <c r="G648" s="728">
        <f t="shared" si="173"/>
        <v>42626840</v>
      </c>
      <c r="H648" s="728"/>
      <c r="I648" s="728"/>
      <c r="J648" s="728"/>
      <c r="K648" s="728">
        <v>42626840</v>
      </c>
      <c r="L648" s="728"/>
      <c r="M648" s="728"/>
      <c r="N648" s="728"/>
      <c r="O648" s="728"/>
      <c r="P648" s="507"/>
      <c r="Q648" s="507"/>
      <c r="R648" s="507"/>
      <c r="S648" s="507"/>
      <c r="T648" s="507"/>
      <c r="U648" s="507"/>
      <c r="V648" s="506"/>
    </row>
    <row r="649" spans="1:22" ht="38.25" outlineLevel="1">
      <c r="A649" s="490"/>
      <c r="B649" s="726" t="s">
        <v>4548</v>
      </c>
      <c r="C649" s="766">
        <v>45294</v>
      </c>
      <c r="D649" s="491" t="s">
        <v>4526</v>
      </c>
      <c r="E649" s="728">
        <f t="shared" si="172"/>
        <v>757206</v>
      </c>
      <c r="F649" s="728"/>
      <c r="G649" s="728">
        <f t="shared" si="173"/>
        <v>757206</v>
      </c>
      <c r="H649" s="728"/>
      <c r="I649" s="728"/>
      <c r="J649" s="728"/>
      <c r="K649" s="728">
        <v>757206</v>
      </c>
      <c r="L649" s="728"/>
      <c r="M649" s="728"/>
      <c r="N649" s="728"/>
      <c r="O649" s="728"/>
      <c r="P649" s="507"/>
      <c r="Q649" s="507"/>
      <c r="R649" s="507"/>
      <c r="S649" s="507"/>
      <c r="T649" s="507"/>
      <c r="U649" s="507"/>
      <c r="V649" s="506"/>
    </row>
    <row r="650" spans="1:22" ht="38.25" outlineLevel="1">
      <c r="A650" s="490"/>
      <c r="B650" s="726" t="s">
        <v>4549</v>
      </c>
      <c r="C650" s="766" t="s">
        <v>4478</v>
      </c>
      <c r="D650" s="491" t="s">
        <v>4527</v>
      </c>
      <c r="E650" s="728">
        <f t="shared" si="172"/>
        <v>4364748</v>
      </c>
      <c r="F650" s="728"/>
      <c r="G650" s="728">
        <f t="shared" si="173"/>
        <v>4364748</v>
      </c>
      <c r="H650" s="728"/>
      <c r="I650" s="728"/>
      <c r="J650" s="728"/>
      <c r="K650" s="728">
        <v>4364748</v>
      </c>
      <c r="L650" s="728"/>
      <c r="M650" s="728"/>
      <c r="N650" s="728"/>
      <c r="O650" s="728"/>
      <c r="P650" s="507"/>
      <c r="Q650" s="507"/>
      <c r="R650" s="507"/>
      <c r="S650" s="507"/>
      <c r="T650" s="507"/>
      <c r="U650" s="507"/>
      <c r="V650" s="506"/>
    </row>
    <row r="651" spans="1:22" ht="38.25" outlineLevel="1">
      <c r="A651" s="490"/>
      <c r="B651" s="726" t="s">
        <v>4550</v>
      </c>
      <c r="C651" s="766" t="s">
        <v>4478</v>
      </c>
      <c r="D651" s="491" t="s">
        <v>4528</v>
      </c>
      <c r="E651" s="728">
        <f t="shared" si="172"/>
        <v>2707378</v>
      </c>
      <c r="F651" s="728"/>
      <c r="G651" s="728">
        <f t="shared" si="173"/>
        <v>2707378</v>
      </c>
      <c r="H651" s="728"/>
      <c r="I651" s="728"/>
      <c r="J651" s="728"/>
      <c r="K651" s="728">
        <v>2707378</v>
      </c>
      <c r="L651" s="728"/>
      <c r="M651" s="728"/>
      <c r="N651" s="728"/>
      <c r="O651" s="728"/>
      <c r="P651" s="507"/>
      <c r="Q651" s="507"/>
      <c r="R651" s="507"/>
      <c r="S651" s="507"/>
      <c r="T651" s="507"/>
      <c r="U651" s="507"/>
      <c r="V651" s="506"/>
    </row>
    <row r="652" spans="1:22" ht="38.25" outlineLevel="1">
      <c r="A652" s="490"/>
      <c r="B652" s="726" t="s">
        <v>4551</v>
      </c>
      <c r="C652" s="766" t="s">
        <v>4465</v>
      </c>
      <c r="D652" s="491" t="s">
        <v>4529</v>
      </c>
      <c r="E652" s="728">
        <f t="shared" si="172"/>
        <v>50212318</v>
      </c>
      <c r="F652" s="728"/>
      <c r="G652" s="728">
        <f t="shared" si="173"/>
        <v>50212318</v>
      </c>
      <c r="H652" s="728"/>
      <c r="I652" s="728"/>
      <c r="J652" s="728"/>
      <c r="K652" s="728">
        <v>50212318</v>
      </c>
      <c r="L652" s="728"/>
      <c r="M652" s="728"/>
      <c r="N652" s="728"/>
      <c r="O652" s="728"/>
      <c r="P652" s="507"/>
      <c r="Q652" s="507"/>
      <c r="R652" s="507"/>
      <c r="S652" s="507"/>
      <c r="T652" s="507"/>
      <c r="U652" s="507"/>
      <c r="V652" s="506"/>
    </row>
    <row r="653" spans="1:22" ht="38.25" outlineLevel="1">
      <c r="A653" s="490"/>
      <c r="B653" s="726" t="s">
        <v>4552</v>
      </c>
      <c r="C653" s="766" t="s">
        <v>2779</v>
      </c>
      <c r="D653" s="491" t="s">
        <v>4530</v>
      </c>
      <c r="E653" s="728">
        <f t="shared" si="172"/>
        <v>4139242</v>
      </c>
      <c r="F653" s="728"/>
      <c r="G653" s="728">
        <f t="shared" si="173"/>
        <v>4139242</v>
      </c>
      <c r="H653" s="728"/>
      <c r="I653" s="728"/>
      <c r="J653" s="728"/>
      <c r="K653" s="728">
        <v>4139242</v>
      </c>
      <c r="L653" s="728"/>
      <c r="M653" s="728"/>
      <c r="N653" s="728"/>
      <c r="O653" s="728"/>
      <c r="P653" s="507"/>
      <c r="Q653" s="507"/>
      <c r="R653" s="507"/>
      <c r="S653" s="507"/>
      <c r="T653" s="507"/>
      <c r="U653" s="507"/>
      <c r="V653" s="506"/>
    </row>
    <row r="654" spans="1:22" ht="38.25" outlineLevel="1">
      <c r="A654" s="490"/>
      <c r="B654" s="726" t="s">
        <v>4553</v>
      </c>
      <c r="C654" s="766" t="s">
        <v>2779</v>
      </c>
      <c r="D654" s="491" t="s">
        <v>4531</v>
      </c>
      <c r="E654" s="728">
        <f t="shared" si="172"/>
        <v>5073259</v>
      </c>
      <c r="F654" s="728"/>
      <c r="G654" s="728">
        <f t="shared" si="173"/>
        <v>5073259</v>
      </c>
      <c r="H654" s="728"/>
      <c r="I654" s="728"/>
      <c r="J654" s="728"/>
      <c r="K654" s="728">
        <v>5073259</v>
      </c>
      <c r="L654" s="728"/>
      <c r="M654" s="728"/>
      <c r="N654" s="728"/>
      <c r="O654" s="728"/>
      <c r="P654" s="507"/>
      <c r="Q654" s="507"/>
      <c r="R654" s="507"/>
      <c r="S654" s="507"/>
      <c r="T654" s="507"/>
      <c r="U654" s="507"/>
      <c r="V654" s="506"/>
    </row>
    <row r="655" spans="1:22" ht="38.25" outlineLevel="1">
      <c r="A655" s="490"/>
      <c r="B655" s="726" t="s">
        <v>4547</v>
      </c>
      <c r="C655" s="766" t="s">
        <v>2779</v>
      </c>
      <c r="D655" s="491" t="s">
        <v>4532</v>
      </c>
      <c r="E655" s="728">
        <f t="shared" si="172"/>
        <v>13296392</v>
      </c>
      <c r="F655" s="728"/>
      <c r="G655" s="728">
        <f t="shared" si="173"/>
        <v>13296392</v>
      </c>
      <c r="H655" s="728"/>
      <c r="I655" s="728"/>
      <c r="J655" s="728"/>
      <c r="K655" s="728">
        <v>13296392</v>
      </c>
      <c r="L655" s="728"/>
      <c r="M655" s="728"/>
      <c r="N655" s="728"/>
      <c r="O655" s="728"/>
      <c r="P655" s="507"/>
      <c r="Q655" s="507"/>
      <c r="R655" s="507"/>
      <c r="S655" s="507"/>
      <c r="T655" s="507"/>
      <c r="U655" s="507"/>
      <c r="V655" s="506"/>
    </row>
    <row r="656" spans="1:22" ht="38.25" outlineLevel="1">
      <c r="A656" s="490"/>
      <c r="B656" s="726" t="s">
        <v>4554</v>
      </c>
      <c r="C656" s="766" t="s">
        <v>4465</v>
      </c>
      <c r="D656" s="491" t="s">
        <v>4533</v>
      </c>
      <c r="E656" s="728">
        <f t="shared" si="172"/>
        <v>5398129</v>
      </c>
      <c r="F656" s="728"/>
      <c r="G656" s="728">
        <f t="shared" si="173"/>
        <v>5398129</v>
      </c>
      <c r="H656" s="728"/>
      <c r="I656" s="728"/>
      <c r="J656" s="728"/>
      <c r="K656" s="728">
        <v>5398129</v>
      </c>
      <c r="L656" s="728"/>
      <c r="M656" s="728"/>
      <c r="N656" s="728"/>
      <c r="O656" s="728"/>
      <c r="P656" s="507"/>
      <c r="Q656" s="507"/>
      <c r="R656" s="507"/>
      <c r="S656" s="507"/>
      <c r="T656" s="507"/>
      <c r="U656" s="507"/>
      <c r="V656" s="506"/>
    </row>
    <row r="657" spans="1:23" ht="38.25" outlineLevel="1">
      <c r="A657" s="490"/>
      <c r="B657" s="726" t="s">
        <v>4555</v>
      </c>
      <c r="C657" s="766" t="s">
        <v>3896</v>
      </c>
      <c r="D657" s="491" t="s">
        <v>4534</v>
      </c>
      <c r="E657" s="728">
        <f t="shared" si="172"/>
        <v>262302703</v>
      </c>
      <c r="F657" s="728"/>
      <c r="G657" s="728">
        <f t="shared" si="173"/>
        <v>262302703</v>
      </c>
      <c r="H657" s="728"/>
      <c r="I657" s="728"/>
      <c r="J657" s="728"/>
      <c r="K657" s="728">
        <v>262302703</v>
      </c>
      <c r="L657" s="728"/>
      <c r="M657" s="728"/>
      <c r="N657" s="728"/>
      <c r="O657" s="728"/>
      <c r="P657" s="507"/>
      <c r="Q657" s="507"/>
      <c r="R657" s="507"/>
      <c r="S657" s="507"/>
      <c r="T657" s="507"/>
      <c r="U657" s="507"/>
      <c r="V657" s="506"/>
    </row>
    <row r="658" spans="1:23" ht="38.25" outlineLevel="1">
      <c r="A658" s="490"/>
      <c r="B658" s="726" t="s">
        <v>4556</v>
      </c>
      <c r="C658" s="766" t="s">
        <v>4478</v>
      </c>
      <c r="D658" s="491" t="s">
        <v>4535</v>
      </c>
      <c r="E658" s="728">
        <f t="shared" si="172"/>
        <v>15278657</v>
      </c>
      <c r="F658" s="728"/>
      <c r="G658" s="728">
        <f t="shared" si="173"/>
        <v>15278657</v>
      </c>
      <c r="H658" s="728"/>
      <c r="I658" s="728"/>
      <c r="J658" s="728"/>
      <c r="K658" s="728">
        <v>15278657</v>
      </c>
      <c r="L658" s="728"/>
      <c r="M658" s="728"/>
      <c r="N658" s="728"/>
      <c r="O658" s="728"/>
      <c r="P658" s="507"/>
      <c r="Q658" s="507"/>
      <c r="R658" s="507"/>
      <c r="S658" s="507"/>
      <c r="T658" s="507"/>
      <c r="U658" s="507"/>
      <c r="V658" s="506"/>
    </row>
    <row r="659" spans="1:23" ht="38.25" outlineLevel="1">
      <c r="A659" s="490"/>
      <c r="B659" s="726" t="s">
        <v>4557</v>
      </c>
      <c r="C659" s="766" t="s">
        <v>4478</v>
      </c>
      <c r="D659" s="491" t="s">
        <v>4536</v>
      </c>
      <c r="E659" s="728">
        <f t="shared" si="172"/>
        <v>37797017</v>
      </c>
      <c r="F659" s="728"/>
      <c r="G659" s="728">
        <f t="shared" si="173"/>
        <v>37797017</v>
      </c>
      <c r="H659" s="728"/>
      <c r="I659" s="728"/>
      <c r="J659" s="728"/>
      <c r="K659" s="728">
        <v>37797017</v>
      </c>
      <c r="L659" s="728"/>
      <c r="M659" s="728"/>
      <c r="N659" s="728"/>
      <c r="O659" s="728"/>
      <c r="P659" s="507"/>
      <c r="Q659" s="507"/>
      <c r="R659" s="507"/>
      <c r="S659" s="507"/>
      <c r="T659" s="507"/>
      <c r="U659" s="507"/>
      <c r="V659" s="506"/>
    </row>
    <row r="660" spans="1:23" ht="38.25" outlineLevel="1">
      <c r="A660" s="490"/>
      <c r="B660" s="726" t="s">
        <v>4558</v>
      </c>
      <c r="C660" s="766" t="s">
        <v>3896</v>
      </c>
      <c r="D660" s="491" t="s">
        <v>4537</v>
      </c>
      <c r="E660" s="728">
        <f t="shared" si="172"/>
        <v>25563068</v>
      </c>
      <c r="F660" s="728"/>
      <c r="G660" s="728">
        <f t="shared" si="173"/>
        <v>25563068</v>
      </c>
      <c r="H660" s="728"/>
      <c r="I660" s="728"/>
      <c r="J660" s="728"/>
      <c r="K660" s="728">
        <v>25563068</v>
      </c>
      <c r="L660" s="728"/>
      <c r="M660" s="728"/>
      <c r="N660" s="728"/>
      <c r="O660" s="728"/>
      <c r="P660" s="507"/>
      <c r="Q660" s="507"/>
      <c r="R660" s="507"/>
      <c r="S660" s="507"/>
      <c r="T660" s="507"/>
      <c r="U660" s="507"/>
      <c r="V660" s="506"/>
    </row>
    <row r="661" spans="1:23" ht="38.25" outlineLevel="1">
      <c r="A661" s="490"/>
      <c r="B661" s="726" t="s">
        <v>4559</v>
      </c>
      <c r="C661" s="766" t="s">
        <v>4560</v>
      </c>
      <c r="D661" s="491" t="s">
        <v>4538</v>
      </c>
      <c r="E661" s="728">
        <f t="shared" si="172"/>
        <v>17962463</v>
      </c>
      <c r="F661" s="728"/>
      <c r="G661" s="728">
        <f t="shared" si="173"/>
        <v>17962463</v>
      </c>
      <c r="H661" s="728"/>
      <c r="I661" s="728"/>
      <c r="J661" s="728"/>
      <c r="K661" s="728">
        <v>17962463</v>
      </c>
      <c r="L661" s="728"/>
      <c r="M661" s="728"/>
      <c r="N661" s="728"/>
      <c r="O661" s="728"/>
      <c r="P661" s="507"/>
      <c r="Q661" s="507"/>
      <c r="R661" s="507"/>
      <c r="S661" s="507"/>
      <c r="T661" s="507"/>
      <c r="U661" s="507"/>
      <c r="V661" s="506"/>
    </row>
    <row r="662" spans="1:23" ht="38.25" outlineLevel="1">
      <c r="A662" s="490"/>
      <c r="B662" s="726" t="s">
        <v>4561</v>
      </c>
      <c r="C662" s="766" t="s">
        <v>2779</v>
      </c>
      <c r="D662" s="491" t="s">
        <v>4539</v>
      </c>
      <c r="E662" s="728">
        <f t="shared" si="172"/>
        <v>60403028</v>
      </c>
      <c r="F662" s="728"/>
      <c r="G662" s="728">
        <f t="shared" si="173"/>
        <v>60403028</v>
      </c>
      <c r="H662" s="728"/>
      <c r="I662" s="728"/>
      <c r="J662" s="728"/>
      <c r="K662" s="728">
        <v>60403028</v>
      </c>
      <c r="L662" s="728"/>
      <c r="M662" s="728"/>
      <c r="N662" s="728"/>
      <c r="O662" s="728"/>
      <c r="P662" s="507"/>
      <c r="Q662" s="507"/>
      <c r="R662" s="507"/>
      <c r="S662" s="507"/>
      <c r="T662" s="507"/>
      <c r="U662" s="507"/>
      <c r="V662" s="506"/>
    </row>
    <row r="663" spans="1:23" ht="51" outlineLevel="1">
      <c r="A663" s="490"/>
      <c r="B663" s="726" t="s">
        <v>4562</v>
      </c>
      <c r="C663" s="766" t="s">
        <v>4563</v>
      </c>
      <c r="D663" s="491" t="s">
        <v>4540</v>
      </c>
      <c r="E663" s="728">
        <f t="shared" si="172"/>
        <v>295019233</v>
      </c>
      <c r="F663" s="728"/>
      <c r="G663" s="728">
        <f t="shared" si="173"/>
        <v>295019233</v>
      </c>
      <c r="H663" s="728"/>
      <c r="I663" s="728"/>
      <c r="J663" s="728"/>
      <c r="K663" s="728">
        <v>295019233</v>
      </c>
      <c r="L663" s="728"/>
      <c r="M663" s="728"/>
      <c r="N663" s="728"/>
      <c r="O663" s="728"/>
      <c r="P663" s="507"/>
      <c r="Q663" s="507"/>
      <c r="R663" s="507"/>
      <c r="S663" s="507"/>
      <c r="T663" s="507"/>
      <c r="U663" s="507"/>
      <c r="V663" s="506"/>
    </row>
    <row r="664" spans="1:23" ht="51" outlineLevel="1">
      <c r="A664" s="490"/>
      <c r="B664" s="726" t="s">
        <v>4564</v>
      </c>
      <c r="C664" s="766" t="s">
        <v>4565</v>
      </c>
      <c r="D664" s="491" t="s">
        <v>4541</v>
      </c>
      <c r="E664" s="728">
        <f t="shared" si="172"/>
        <v>1758460933</v>
      </c>
      <c r="F664" s="728"/>
      <c r="G664" s="728">
        <f t="shared" si="173"/>
        <v>1758460933</v>
      </c>
      <c r="H664" s="728"/>
      <c r="I664" s="728"/>
      <c r="J664" s="728"/>
      <c r="K664" s="728">
        <v>1758460933</v>
      </c>
      <c r="L664" s="728"/>
      <c r="M664" s="728"/>
      <c r="N664" s="728"/>
      <c r="O664" s="728"/>
      <c r="P664" s="507"/>
      <c r="Q664" s="507"/>
      <c r="R664" s="507"/>
      <c r="S664" s="507"/>
      <c r="T664" s="507"/>
      <c r="U664" s="507"/>
      <c r="V664" s="506"/>
    </row>
    <row r="665" spans="1:23" s="426" customFormat="1">
      <c r="A665" s="427" t="s">
        <v>697</v>
      </c>
      <c r="B665" s="1211" t="s">
        <v>4390</v>
      </c>
      <c r="C665" s="1211"/>
      <c r="D665" s="1211"/>
      <c r="E665" s="600">
        <f>E666</f>
        <v>246573096</v>
      </c>
      <c r="F665" s="600">
        <f t="shared" ref="F665:U665" si="174">F666</f>
        <v>246573096</v>
      </c>
      <c r="G665" s="1017">
        <f t="shared" si="174"/>
        <v>0</v>
      </c>
      <c r="H665" s="1017">
        <f t="shared" si="174"/>
        <v>0</v>
      </c>
      <c r="I665" s="1017">
        <f t="shared" si="174"/>
        <v>0</v>
      </c>
      <c r="J665" s="1017">
        <f t="shared" si="174"/>
        <v>0</v>
      </c>
      <c r="K665" s="1017">
        <f t="shared" si="174"/>
        <v>0</v>
      </c>
      <c r="L665" s="1017">
        <f t="shared" si="174"/>
        <v>0</v>
      </c>
      <c r="M665" s="1017">
        <f t="shared" si="174"/>
        <v>0</v>
      </c>
      <c r="N665" s="1017">
        <f t="shared" si="174"/>
        <v>0</v>
      </c>
      <c r="O665" s="1017">
        <f t="shared" si="174"/>
        <v>0</v>
      </c>
      <c r="P665" s="1018">
        <f t="shared" si="174"/>
        <v>0</v>
      </c>
      <c r="Q665" s="1018">
        <f t="shared" si="174"/>
        <v>0</v>
      </c>
      <c r="R665" s="1018">
        <f t="shared" si="174"/>
        <v>0</v>
      </c>
      <c r="S665" s="1018">
        <f t="shared" si="174"/>
        <v>0</v>
      </c>
      <c r="T665" s="1018">
        <f t="shared" si="174"/>
        <v>0</v>
      </c>
      <c r="U665" s="1018">
        <f t="shared" si="174"/>
        <v>0</v>
      </c>
      <c r="V665" s="425"/>
    </row>
    <row r="666" spans="1:23" s="426" customFormat="1">
      <c r="A666" s="987" t="s">
        <v>4608</v>
      </c>
      <c r="B666" s="1212" t="s">
        <v>576</v>
      </c>
      <c r="C666" s="1213"/>
      <c r="D666" s="1214"/>
      <c r="E666" s="600">
        <f>E667+E670</f>
        <v>246573096</v>
      </c>
      <c r="F666" s="600">
        <f>F667+F670</f>
        <v>246573096</v>
      </c>
      <c r="G666" s="600">
        <f t="shared" ref="G666:U666" si="175">G667+G670</f>
        <v>0</v>
      </c>
      <c r="H666" s="600">
        <f t="shared" si="175"/>
        <v>0</v>
      </c>
      <c r="I666" s="600">
        <f t="shared" si="175"/>
        <v>0</v>
      </c>
      <c r="J666" s="600">
        <f t="shared" si="175"/>
        <v>0</v>
      </c>
      <c r="K666" s="600">
        <f t="shared" si="175"/>
        <v>0</v>
      </c>
      <c r="L666" s="600">
        <f t="shared" si="175"/>
        <v>0</v>
      </c>
      <c r="M666" s="600">
        <f t="shared" si="175"/>
        <v>0</v>
      </c>
      <c r="N666" s="600">
        <f t="shared" si="175"/>
        <v>0</v>
      </c>
      <c r="O666" s="600">
        <f t="shared" si="175"/>
        <v>0</v>
      </c>
      <c r="P666" s="424">
        <f t="shared" si="175"/>
        <v>0</v>
      </c>
      <c r="Q666" s="424">
        <f t="shared" si="175"/>
        <v>0</v>
      </c>
      <c r="R666" s="424">
        <f t="shared" si="175"/>
        <v>0</v>
      </c>
      <c r="S666" s="424">
        <f t="shared" si="175"/>
        <v>0</v>
      </c>
      <c r="T666" s="424">
        <f t="shared" si="175"/>
        <v>0</v>
      </c>
      <c r="U666" s="424">
        <f t="shared" si="175"/>
        <v>0</v>
      </c>
      <c r="V666" s="425"/>
    </row>
    <row r="667" spans="1:23" s="426" customFormat="1" ht="25.5">
      <c r="A667" s="421">
        <v>1</v>
      </c>
      <c r="B667" s="422" t="s">
        <v>60</v>
      </c>
      <c r="C667" s="1019"/>
      <c r="E667" s="600">
        <f>E668+E669</f>
        <v>218023000</v>
      </c>
      <c r="F667" s="600">
        <f t="shared" ref="F667:U667" si="176">F668+F669</f>
        <v>218023000</v>
      </c>
      <c r="G667" s="1017">
        <f t="shared" si="176"/>
        <v>0</v>
      </c>
      <c r="H667" s="1017">
        <f t="shared" si="176"/>
        <v>0</v>
      </c>
      <c r="I667" s="1017">
        <f t="shared" si="176"/>
        <v>0</v>
      </c>
      <c r="J667" s="1017">
        <f t="shared" si="176"/>
        <v>0</v>
      </c>
      <c r="K667" s="1017">
        <f t="shared" si="176"/>
        <v>0</v>
      </c>
      <c r="L667" s="1017">
        <f t="shared" si="176"/>
        <v>0</v>
      </c>
      <c r="M667" s="1017">
        <f t="shared" si="176"/>
        <v>0</v>
      </c>
      <c r="N667" s="1017">
        <f t="shared" si="176"/>
        <v>0</v>
      </c>
      <c r="O667" s="1017">
        <f t="shared" si="176"/>
        <v>0</v>
      </c>
      <c r="P667" s="1018">
        <f t="shared" si="176"/>
        <v>0</v>
      </c>
      <c r="Q667" s="1018">
        <f t="shared" si="176"/>
        <v>0</v>
      </c>
      <c r="R667" s="1018">
        <f t="shared" si="176"/>
        <v>0</v>
      </c>
      <c r="S667" s="1018">
        <f t="shared" si="176"/>
        <v>0</v>
      </c>
      <c r="T667" s="1018">
        <f t="shared" si="176"/>
        <v>0</v>
      </c>
      <c r="U667" s="1018">
        <f t="shared" si="176"/>
        <v>0</v>
      </c>
      <c r="V667" s="425"/>
    </row>
    <row r="668" spans="1:23" ht="63.75">
      <c r="A668" s="490"/>
      <c r="B668" s="726" t="s">
        <v>4422</v>
      </c>
      <c r="C668" s="766" t="s">
        <v>4420</v>
      </c>
      <c r="D668" s="491" t="s">
        <v>4425</v>
      </c>
      <c r="E668" s="728">
        <f>F668</f>
        <v>46309000</v>
      </c>
      <c r="F668" s="728">
        <v>46309000</v>
      </c>
      <c r="G668" s="771"/>
      <c r="H668" s="771"/>
      <c r="I668" s="771"/>
      <c r="J668" s="771"/>
      <c r="K668" s="771"/>
      <c r="L668" s="771"/>
      <c r="M668" s="771"/>
      <c r="N668" s="771"/>
      <c r="O668" s="771"/>
      <c r="P668" s="506"/>
      <c r="Q668" s="506"/>
      <c r="R668" s="506"/>
      <c r="S668" s="506"/>
      <c r="T668" s="506"/>
      <c r="U668" s="506"/>
      <c r="V668" s="506"/>
      <c r="W668" s="722" t="s">
        <v>3229</v>
      </c>
    </row>
    <row r="669" spans="1:23" ht="63.75">
      <c r="A669" s="490"/>
      <c r="B669" s="726" t="s">
        <v>4423</v>
      </c>
      <c r="C669" s="766" t="s">
        <v>4421</v>
      </c>
      <c r="D669" s="491" t="s">
        <v>4426</v>
      </c>
      <c r="E669" s="728">
        <f>F669</f>
        <v>171714000</v>
      </c>
      <c r="F669" s="728">
        <v>171714000</v>
      </c>
      <c r="G669" s="771"/>
      <c r="H669" s="771"/>
      <c r="I669" s="771"/>
      <c r="J669" s="771"/>
      <c r="K669" s="771"/>
      <c r="L669" s="771"/>
      <c r="M669" s="771"/>
      <c r="N669" s="771"/>
      <c r="O669" s="771"/>
      <c r="P669" s="506"/>
      <c r="Q669" s="506"/>
      <c r="R669" s="506"/>
      <c r="S669" s="506"/>
      <c r="T669" s="506"/>
      <c r="U669" s="506"/>
      <c r="V669" s="506"/>
      <c r="W669" s="722" t="s">
        <v>3229</v>
      </c>
    </row>
    <row r="670" spans="1:23" s="426" customFormat="1">
      <c r="A670" s="421">
        <v>2</v>
      </c>
      <c r="B670" s="437" t="s">
        <v>4609</v>
      </c>
      <c r="C670" s="1019"/>
      <c r="E670" s="600">
        <f>SUM(E671:E674)</f>
        <v>28550096</v>
      </c>
      <c r="F670" s="600">
        <f t="shared" ref="F670:U670" si="177">SUM(F671:F674)</f>
        <v>28550096</v>
      </c>
      <c r="G670" s="600">
        <f t="shared" si="177"/>
        <v>0</v>
      </c>
      <c r="H670" s="600">
        <f t="shared" si="177"/>
        <v>0</v>
      </c>
      <c r="I670" s="600">
        <f t="shared" si="177"/>
        <v>0</v>
      </c>
      <c r="J670" s="600">
        <f t="shared" si="177"/>
        <v>0</v>
      </c>
      <c r="K670" s="600">
        <f t="shared" si="177"/>
        <v>0</v>
      </c>
      <c r="L670" s="600">
        <f t="shared" si="177"/>
        <v>0</v>
      </c>
      <c r="M670" s="600">
        <f t="shared" si="177"/>
        <v>0</v>
      </c>
      <c r="N670" s="600">
        <f t="shared" si="177"/>
        <v>0</v>
      </c>
      <c r="O670" s="600">
        <f t="shared" si="177"/>
        <v>0</v>
      </c>
      <c r="P670" s="424">
        <f t="shared" si="177"/>
        <v>0</v>
      </c>
      <c r="Q670" s="424">
        <f t="shared" si="177"/>
        <v>0</v>
      </c>
      <c r="R670" s="424">
        <f t="shared" si="177"/>
        <v>0</v>
      </c>
      <c r="S670" s="424">
        <f t="shared" si="177"/>
        <v>0</v>
      </c>
      <c r="T670" s="424">
        <f t="shared" si="177"/>
        <v>0</v>
      </c>
      <c r="U670" s="424">
        <f t="shared" si="177"/>
        <v>0</v>
      </c>
      <c r="V670" s="425"/>
    </row>
    <row r="671" spans="1:23" outlineLevel="1">
      <c r="A671" s="490"/>
      <c r="B671" s="726" t="s">
        <v>4610</v>
      </c>
      <c r="C671" s="766">
        <v>45113</v>
      </c>
      <c r="D671" s="491" t="s">
        <v>4611</v>
      </c>
      <c r="E671" s="728">
        <f>F671</f>
        <v>2396675</v>
      </c>
      <c r="F671" s="728">
        <v>2396675</v>
      </c>
      <c r="G671" s="728"/>
      <c r="H671" s="728"/>
      <c r="I671" s="728"/>
      <c r="J671" s="728"/>
      <c r="K671" s="728"/>
      <c r="L671" s="728"/>
      <c r="M671" s="728"/>
      <c r="N671" s="728"/>
      <c r="O671" s="728"/>
      <c r="P671" s="507"/>
      <c r="Q671" s="507"/>
      <c r="R671" s="507"/>
      <c r="S671" s="507"/>
      <c r="T671" s="507"/>
      <c r="U671" s="507"/>
      <c r="V671" s="506"/>
    </row>
    <row r="672" spans="1:23" ht="25.5" outlineLevel="1">
      <c r="A672" s="490"/>
      <c r="B672" s="726" t="s">
        <v>4612</v>
      </c>
      <c r="C672" s="766" t="s">
        <v>4613</v>
      </c>
      <c r="D672" s="491" t="s">
        <v>4611</v>
      </c>
      <c r="E672" s="728">
        <f t="shared" ref="E672:E674" si="178">F672</f>
        <v>25266000</v>
      </c>
      <c r="F672" s="728">
        <v>25266000</v>
      </c>
      <c r="G672" s="728"/>
      <c r="H672" s="728"/>
      <c r="I672" s="728"/>
      <c r="J672" s="728"/>
      <c r="K672" s="728"/>
      <c r="L672" s="728"/>
      <c r="M672" s="728"/>
      <c r="N672" s="728"/>
      <c r="O672" s="728"/>
      <c r="P672" s="507"/>
      <c r="Q672" s="507"/>
      <c r="R672" s="507"/>
      <c r="S672" s="507"/>
      <c r="T672" s="507"/>
      <c r="U672" s="507"/>
      <c r="V672" s="506"/>
    </row>
    <row r="673" spans="1:22" outlineLevel="1">
      <c r="A673" s="490"/>
      <c r="B673" s="726" t="s">
        <v>4614</v>
      </c>
      <c r="C673" s="766" t="s">
        <v>4615</v>
      </c>
      <c r="D673" s="491" t="s">
        <v>4611</v>
      </c>
      <c r="E673" s="728">
        <f t="shared" si="178"/>
        <v>200000</v>
      </c>
      <c r="F673" s="728">
        <v>200000</v>
      </c>
      <c r="G673" s="728"/>
      <c r="H673" s="728"/>
      <c r="I673" s="728"/>
      <c r="J673" s="728"/>
      <c r="K673" s="728"/>
      <c r="L673" s="728"/>
      <c r="M673" s="728"/>
      <c r="N673" s="728"/>
      <c r="O673" s="728"/>
      <c r="P673" s="507"/>
      <c r="Q673" s="507"/>
      <c r="R673" s="507"/>
      <c r="S673" s="507"/>
      <c r="T673" s="507"/>
      <c r="U673" s="507"/>
      <c r="V673" s="506"/>
    </row>
    <row r="674" spans="1:22" outlineLevel="1">
      <c r="A674" s="490"/>
      <c r="B674" s="726" t="s">
        <v>4616</v>
      </c>
      <c r="C674" s="766" t="s">
        <v>4615</v>
      </c>
      <c r="D674" s="491" t="s">
        <v>4611</v>
      </c>
      <c r="E674" s="728">
        <f t="shared" si="178"/>
        <v>687421</v>
      </c>
      <c r="F674" s="728">
        <v>687421</v>
      </c>
      <c r="G674" s="728"/>
      <c r="H674" s="728"/>
      <c r="I674" s="728"/>
      <c r="J674" s="728"/>
      <c r="K674" s="728"/>
      <c r="L674" s="728"/>
      <c r="M674" s="728"/>
      <c r="N674" s="728"/>
      <c r="O674" s="728"/>
      <c r="P674" s="507"/>
      <c r="Q674" s="507"/>
      <c r="R674" s="507"/>
      <c r="S674" s="507"/>
      <c r="T674" s="507"/>
      <c r="U674" s="507"/>
      <c r="V674" s="506"/>
    </row>
    <row r="675" spans="1:22" outlineLevel="1"/>
    <row r="676" spans="1:22" outlineLevel="1"/>
    <row r="677" spans="1:22" outlineLevel="1"/>
    <row r="678" spans="1:22" outlineLevel="1"/>
  </sheetData>
  <mergeCells count="59">
    <mergeCell ref="B607:D607"/>
    <mergeCell ref="A1:F1"/>
    <mergeCell ref="H1:V1"/>
    <mergeCell ref="A2:F2"/>
    <mergeCell ref="A3:V3"/>
    <mergeCell ref="A5:V5"/>
    <mergeCell ref="A4:V4"/>
    <mergeCell ref="A6:A8"/>
    <mergeCell ref="B6:C6"/>
    <mergeCell ref="D6:D8"/>
    <mergeCell ref="E6:E8"/>
    <mergeCell ref="F6:F8"/>
    <mergeCell ref="B7:B8"/>
    <mergeCell ref="C7:C8"/>
    <mergeCell ref="V6:V8"/>
    <mergeCell ref="K7:K8"/>
    <mergeCell ref="L7:L8"/>
    <mergeCell ref="M7:M8"/>
    <mergeCell ref="N7:N8"/>
    <mergeCell ref="G6:L6"/>
    <mergeCell ref="M6:R6"/>
    <mergeCell ref="G7:G8"/>
    <mergeCell ref="H7:H8"/>
    <mergeCell ref="O7:O8"/>
    <mergeCell ref="S6:S8"/>
    <mergeCell ref="T6:T8"/>
    <mergeCell ref="U6:U8"/>
    <mergeCell ref="P7:P8"/>
    <mergeCell ref="Q7:Q8"/>
    <mergeCell ref="R7:R8"/>
    <mergeCell ref="B12:D12"/>
    <mergeCell ref="I7:I8"/>
    <mergeCell ref="B600:D600"/>
    <mergeCell ref="B11:D11"/>
    <mergeCell ref="B441:D441"/>
    <mergeCell ref="B508:D508"/>
    <mergeCell ref="B480:D480"/>
    <mergeCell ref="B460:D460"/>
    <mergeCell ref="B486:D486"/>
    <mergeCell ref="B484:D484"/>
    <mergeCell ref="B482:D482"/>
    <mergeCell ref="B591:D591"/>
    <mergeCell ref="B497:D497"/>
    <mergeCell ref="B665:D665"/>
    <mergeCell ref="B666:D666"/>
    <mergeCell ref="W6:W8"/>
    <mergeCell ref="B523:D523"/>
    <mergeCell ref="J7:J8"/>
    <mergeCell ref="B611:D611"/>
    <mergeCell ref="B442:D442"/>
    <mergeCell ref="B481:D481"/>
    <mergeCell ref="B509:D509"/>
    <mergeCell ref="B533:D533"/>
    <mergeCell ref="B534:D534"/>
    <mergeCell ref="B610:D610"/>
    <mergeCell ref="B603:D603"/>
    <mergeCell ref="B604:D604"/>
    <mergeCell ref="B543:D543"/>
    <mergeCell ref="B599:D599"/>
  </mergeCells>
  <phoneticPr fontId="49" type="noConversion"/>
  <printOptions horizontalCentered="1"/>
  <pageMargins left="0" right="0" top="0.5" bottom="0.5" header="0" footer="0.25"/>
  <pageSetup paperSize="9" scale="42" fitToHeight="0" orientation="landscape" r:id="rId1"/>
  <headerFooter>
    <oddFooter>&amp;C&amp;"Times New Roman,Regular"Phụ lục &amp;A - Trang &amp;P/&amp;N</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P581"/>
  <sheetViews>
    <sheetView topLeftCell="A551" zoomScale="115" zoomScaleNormal="115" workbookViewId="0">
      <selection activeCell="A577" sqref="A577:XFD577"/>
    </sheetView>
  </sheetViews>
  <sheetFormatPr defaultColWidth="9.140625" defaultRowHeight="12.75"/>
  <cols>
    <col min="1" max="1" width="5.85546875" style="834" customWidth="1"/>
    <col min="2" max="2" width="22.140625" style="835" customWidth="1"/>
    <col min="3" max="3" width="11.42578125" style="835" customWidth="1"/>
    <col min="4" max="4" width="38.85546875" style="835" customWidth="1"/>
    <col min="5" max="5" width="19.42578125" style="836" bestFit="1" customWidth="1"/>
    <col min="6" max="8" width="15.7109375" style="836" bestFit="1" customWidth="1"/>
    <col min="9" max="9" width="17.28515625" style="836" bestFit="1" customWidth="1"/>
    <col min="10" max="10" width="13.7109375" style="836" bestFit="1" customWidth="1"/>
    <col min="11" max="11" width="15.7109375" style="836" bestFit="1" customWidth="1"/>
    <col min="12" max="12" width="11.140625" style="836" customWidth="1"/>
    <col min="13" max="13" width="9.5703125" style="836" bestFit="1" customWidth="1"/>
    <col min="14" max="15" width="16" style="836" hidden="1" customWidth="1"/>
    <col min="16" max="16" width="11.28515625" style="836" hidden="1" customWidth="1"/>
    <col min="17" max="16384" width="9.140625" style="836"/>
  </cols>
  <sheetData>
    <row r="1" spans="1:16" s="707" customFormat="1">
      <c r="A1" s="1257" t="s">
        <v>0</v>
      </c>
      <c r="B1" s="1257"/>
      <c r="C1" s="1257"/>
      <c r="D1" s="1257"/>
      <c r="E1" s="786"/>
      <c r="F1" s="786"/>
      <c r="G1" s="786"/>
      <c r="H1" s="713"/>
      <c r="I1" s="713"/>
      <c r="J1" s="713"/>
      <c r="K1" s="713"/>
      <c r="L1" s="787" t="s">
        <v>1048</v>
      </c>
    </row>
    <row r="2" spans="1:16" s="707" customFormat="1">
      <c r="A2" s="1258" t="s">
        <v>660</v>
      </c>
      <c r="B2" s="1258"/>
      <c r="C2" s="1258"/>
      <c r="D2" s="1258"/>
      <c r="E2" s="788"/>
      <c r="F2" s="788"/>
      <c r="G2" s="789"/>
      <c r="H2" s="786"/>
      <c r="I2" s="786"/>
      <c r="J2" s="786"/>
      <c r="K2" s="786"/>
      <c r="L2" s="786"/>
    </row>
    <row r="3" spans="1:16" s="707" customFormat="1">
      <c r="A3" s="789"/>
      <c r="B3" s="790"/>
      <c r="C3" s="790"/>
      <c r="D3" s="790"/>
      <c r="E3" s="789"/>
      <c r="F3" s="789"/>
      <c r="G3" s="789"/>
      <c r="H3" s="786"/>
      <c r="I3" s="786"/>
      <c r="J3" s="786"/>
      <c r="K3" s="786"/>
      <c r="L3" s="786"/>
    </row>
    <row r="4" spans="1:16" s="707" customFormat="1">
      <c r="A4" s="1261" t="s">
        <v>2360</v>
      </c>
      <c r="B4" s="1261"/>
      <c r="C4" s="1261"/>
      <c r="D4" s="1261"/>
      <c r="E4" s="1261"/>
      <c r="F4" s="1261"/>
      <c r="G4" s="1261"/>
      <c r="H4" s="1261"/>
      <c r="I4" s="1261"/>
      <c r="J4" s="1261"/>
      <c r="K4" s="1261"/>
      <c r="L4" s="1261"/>
    </row>
    <row r="5" spans="1:16" s="707" customFormat="1">
      <c r="A5" s="1262" t="s">
        <v>2280</v>
      </c>
      <c r="B5" s="1262"/>
      <c r="C5" s="1262"/>
      <c r="D5" s="1262"/>
      <c r="E5" s="1262"/>
      <c r="F5" s="1262"/>
      <c r="G5" s="1262"/>
      <c r="H5" s="1262"/>
      <c r="I5" s="1262"/>
      <c r="J5" s="1262"/>
      <c r="K5" s="1262"/>
      <c r="L5" s="1262"/>
    </row>
    <row r="6" spans="1:16" s="707" customFormat="1">
      <c r="B6" s="791"/>
      <c r="C6" s="791"/>
      <c r="D6" s="791"/>
      <c r="E6" s="786"/>
      <c r="F6" s="786"/>
      <c r="G6" s="786"/>
      <c r="H6" s="786"/>
      <c r="I6" s="786"/>
      <c r="J6" s="786"/>
      <c r="K6" s="786"/>
      <c r="L6" s="787" t="s">
        <v>1</v>
      </c>
    </row>
    <row r="7" spans="1:16" s="707" customFormat="1">
      <c r="A7" s="1259" t="s">
        <v>2</v>
      </c>
      <c r="B7" s="1259" t="s">
        <v>1049</v>
      </c>
      <c r="C7" s="1259"/>
      <c r="D7" s="1259" t="s">
        <v>1050</v>
      </c>
      <c r="E7" s="1259" t="s">
        <v>536</v>
      </c>
      <c r="F7" s="1263" t="s">
        <v>2361</v>
      </c>
      <c r="G7" s="1259" t="s">
        <v>1051</v>
      </c>
      <c r="H7" s="1259"/>
      <c r="I7" s="1259" t="s">
        <v>1052</v>
      </c>
      <c r="J7" s="1259"/>
      <c r="K7" s="1259" t="s">
        <v>1023</v>
      </c>
      <c r="L7" s="1259" t="s">
        <v>537</v>
      </c>
    </row>
    <row r="8" spans="1:16" s="707" customFormat="1">
      <c r="A8" s="1259"/>
      <c r="B8" s="792" t="s">
        <v>1053</v>
      </c>
      <c r="C8" s="792" t="s">
        <v>1054</v>
      </c>
      <c r="D8" s="1259"/>
      <c r="E8" s="1259"/>
      <c r="F8" s="1264"/>
      <c r="G8" s="792" t="s">
        <v>1055</v>
      </c>
      <c r="H8" s="792" t="s">
        <v>1056</v>
      </c>
      <c r="I8" s="792" t="s">
        <v>1055</v>
      </c>
      <c r="J8" s="792" t="s">
        <v>1056</v>
      </c>
      <c r="K8" s="1259"/>
      <c r="L8" s="1259"/>
    </row>
    <row r="9" spans="1:16" s="707" customFormat="1" ht="13.5">
      <c r="A9" s="793" t="s">
        <v>493</v>
      </c>
      <c r="B9" s="794" t="s">
        <v>494</v>
      </c>
      <c r="C9" s="794" t="s">
        <v>495</v>
      </c>
      <c r="D9" s="794" t="s">
        <v>496</v>
      </c>
      <c r="E9" s="795" t="s">
        <v>1136</v>
      </c>
      <c r="F9" s="796">
        <v>2</v>
      </c>
      <c r="G9" s="796">
        <v>3</v>
      </c>
      <c r="H9" s="797">
        <v>4</v>
      </c>
      <c r="I9" s="797">
        <v>5</v>
      </c>
      <c r="J9" s="797">
        <v>6</v>
      </c>
      <c r="K9" s="797">
        <v>7</v>
      </c>
      <c r="L9" s="798">
        <v>8</v>
      </c>
    </row>
    <row r="10" spans="1:16" s="707" customFormat="1">
      <c r="A10" s="799"/>
      <c r="B10" s="800" t="s">
        <v>536</v>
      </c>
      <c r="C10" s="800"/>
      <c r="D10" s="800"/>
      <c r="E10" s="801">
        <f>F10+G10+H10+K10+I10+J10</f>
        <v>2516991452619.5386</v>
      </c>
      <c r="F10" s="801">
        <f>F11+F371+F410+F433+F448+F506+F510+F517+F572</f>
        <v>232990358278.79999</v>
      </c>
      <c r="G10" s="801">
        <f t="shared" ref="G10:K10" si="0">G11+G371+G410+G433+G448+G506+G510+G517+G572</f>
        <v>681831967115</v>
      </c>
      <c r="H10" s="801">
        <f t="shared" si="0"/>
        <v>139212345477.23779</v>
      </c>
      <c r="I10" s="801">
        <f t="shared" si="0"/>
        <v>1143626126636</v>
      </c>
      <c r="J10" s="801">
        <f t="shared" si="0"/>
        <v>7298661592.5002623</v>
      </c>
      <c r="K10" s="801">
        <f t="shared" si="0"/>
        <v>312031993520</v>
      </c>
      <c r="L10" s="802"/>
      <c r="N10" s="803">
        <f>E10-E519</f>
        <v>2516887772970.5386</v>
      </c>
      <c r="O10" s="803">
        <f>N10+'06 TH'!I15+'06 TH'!J15</f>
        <v>2755365380128.5186</v>
      </c>
      <c r="P10" s="803">
        <f>O10-'05'!E10</f>
        <v>0</v>
      </c>
    </row>
    <row r="11" spans="1:16" s="984" customFormat="1">
      <c r="A11" s="434" t="str">
        <f>'05'!A11</f>
        <v>I</v>
      </c>
      <c r="B11" s="1260" t="s">
        <v>2877</v>
      </c>
      <c r="C11" s="1260"/>
      <c r="D11" s="1260"/>
      <c r="E11" s="1020">
        <f t="shared" ref="E11:K11" si="1">+E12+E357+E367</f>
        <v>2260450928205.5386</v>
      </c>
      <c r="F11" s="1020">
        <f t="shared" si="1"/>
        <v>89477036414.800003</v>
      </c>
      <c r="G11" s="1020">
        <f t="shared" si="1"/>
        <v>681831967115</v>
      </c>
      <c r="H11" s="1020">
        <f t="shared" si="1"/>
        <v>41084524635.237785</v>
      </c>
      <c r="I11" s="1020">
        <f t="shared" si="1"/>
        <v>1138625008705</v>
      </c>
      <c r="J11" s="1020">
        <f t="shared" si="1"/>
        <v>3069957258.5002623</v>
      </c>
      <c r="K11" s="1020">
        <f t="shared" si="1"/>
        <v>306362434077</v>
      </c>
      <c r="L11" s="436"/>
      <c r="N11" s="1021"/>
      <c r="O11" s="1021"/>
    </row>
    <row r="12" spans="1:16" s="984" customFormat="1" ht="37.5" customHeight="1">
      <c r="A12" s="423">
        <v>1</v>
      </c>
      <c r="B12" s="1224" t="s">
        <v>2569</v>
      </c>
      <c r="C12" s="1225"/>
      <c r="D12" s="1226"/>
      <c r="E12" s="1020">
        <f>E13+E16+E19+E22+E26+E28+E32+E34+E36+E39+E97+E100+E102+E104+E107+E118+E123+E129+E135+E138+E142+E168+E170+E172+E174+E180+E183+E231+E239+E248+E262+E273+E302+E313+E332+E335+E343+E346+E349+E352+E355</f>
        <v>2258710913082.5386</v>
      </c>
      <c r="F12" s="1020">
        <f t="shared" ref="F12:K12" si="2">F13+F16+F19+F22+F26+F28+F32+F34+F36+F39+F97+F100+F102+F104+F107+F118+F123+F129+F135+F138+F142+F168+F170+F172+F174+F180+F183+F231+F239+F248+F262+F273+F302+F313+F332+F335+F343+F346+F349+F352+F355</f>
        <v>89477036414.800003</v>
      </c>
      <c r="G12" s="1020">
        <f t="shared" si="2"/>
        <v>680718327115</v>
      </c>
      <c r="H12" s="1020">
        <f t="shared" si="2"/>
        <v>41005144635.237785</v>
      </c>
      <c r="I12" s="1020">
        <f t="shared" si="2"/>
        <v>1138625008705</v>
      </c>
      <c r="J12" s="1020">
        <f t="shared" si="2"/>
        <v>2699203044.5002623</v>
      </c>
      <c r="K12" s="1020">
        <f t="shared" si="2"/>
        <v>306186193168</v>
      </c>
      <c r="L12" s="436"/>
    </row>
    <row r="13" spans="1:16" s="984" customFormat="1" ht="25.5">
      <c r="A13" s="427" t="s">
        <v>604</v>
      </c>
      <c r="B13" s="985" t="s">
        <v>2473</v>
      </c>
      <c r="C13" s="1022"/>
      <c r="D13" s="422"/>
      <c r="E13" s="1023">
        <f t="shared" ref="E13:E22" si="3">F13+G13+H13+I13+J13+K13</f>
        <v>1580870935</v>
      </c>
      <c r="F13" s="1023">
        <f>F14+F15</f>
        <v>1580870935</v>
      </c>
      <c r="G13" s="1020"/>
      <c r="H13" s="1020"/>
      <c r="I13" s="1020"/>
      <c r="J13" s="1020"/>
      <c r="K13" s="1020"/>
      <c r="L13" s="436"/>
    </row>
    <row r="14" spans="1:16" s="564" customFormat="1" ht="38.25">
      <c r="A14" s="557"/>
      <c r="B14" s="726" t="s">
        <v>3233</v>
      </c>
      <c r="C14" s="805" t="s">
        <v>3625</v>
      </c>
      <c r="D14" s="726" t="s">
        <v>3234</v>
      </c>
      <c r="E14" s="806">
        <f t="shared" si="3"/>
        <v>1462973987</v>
      </c>
      <c r="F14" s="806">
        <f>'05'!F14</f>
        <v>1462973987</v>
      </c>
      <c r="G14" s="806"/>
      <c r="H14" s="806"/>
      <c r="I14" s="806"/>
      <c r="J14" s="806"/>
      <c r="K14" s="806"/>
      <c r="L14" s="558"/>
    </row>
    <row r="15" spans="1:16" s="538" customFormat="1" ht="38.25">
      <c r="A15" s="730"/>
      <c r="B15" s="726" t="s">
        <v>3235</v>
      </c>
      <c r="C15" s="805">
        <v>45201</v>
      </c>
      <c r="D15" s="726" t="s">
        <v>3236</v>
      </c>
      <c r="E15" s="806">
        <f t="shared" si="3"/>
        <v>117896948</v>
      </c>
      <c r="F15" s="806">
        <f>'05'!F15</f>
        <v>117896948</v>
      </c>
      <c r="G15" s="801"/>
      <c r="H15" s="801"/>
      <c r="I15" s="801"/>
      <c r="J15" s="801"/>
      <c r="K15" s="801"/>
      <c r="L15" s="534"/>
    </row>
    <row r="16" spans="1:16" s="984" customFormat="1" ht="25.5">
      <c r="A16" s="427" t="s">
        <v>605</v>
      </c>
      <c r="B16" s="985" t="s">
        <v>2474</v>
      </c>
      <c r="C16" s="1022"/>
      <c r="D16" s="422"/>
      <c r="E16" s="1023">
        <f t="shared" si="3"/>
        <v>239674731</v>
      </c>
      <c r="F16" s="1023">
        <f>F17+F18</f>
        <v>239674731</v>
      </c>
      <c r="G16" s="1020"/>
      <c r="H16" s="1020"/>
      <c r="I16" s="1020"/>
      <c r="J16" s="1020"/>
      <c r="K16" s="1020"/>
      <c r="L16" s="436"/>
    </row>
    <row r="17" spans="1:12" s="518" customFormat="1">
      <c r="A17" s="557"/>
      <c r="B17" s="731" t="s">
        <v>3627</v>
      </c>
      <c r="C17" s="807" t="s">
        <v>3626</v>
      </c>
      <c r="D17" s="726" t="s">
        <v>2967</v>
      </c>
      <c r="E17" s="615">
        <f t="shared" si="3"/>
        <v>47934946</v>
      </c>
      <c r="F17" s="615">
        <f>'05'!F17</f>
        <v>47934946</v>
      </c>
      <c r="G17" s="801"/>
      <c r="H17" s="801"/>
      <c r="I17" s="801"/>
      <c r="J17" s="801"/>
      <c r="K17" s="801"/>
      <c r="L17" s="534"/>
    </row>
    <row r="18" spans="1:12" s="564" customFormat="1" ht="25.5">
      <c r="A18" s="557"/>
      <c r="B18" s="731" t="s">
        <v>3628</v>
      </c>
      <c r="C18" s="807">
        <v>44938</v>
      </c>
      <c r="D18" s="726" t="s">
        <v>3630</v>
      </c>
      <c r="E18" s="615">
        <f t="shared" si="3"/>
        <v>191739785</v>
      </c>
      <c r="F18" s="615">
        <f>'05'!F18</f>
        <v>191739785</v>
      </c>
      <c r="G18" s="806"/>
      <c r="H18" s="806"/>
      <c r="I18" s="806"/>
      <c r="J18" s="806"/>
      <c r="K18" s="806"/>
      <c r="L18" s="558"/>
    </row>
    <row r="19" spans="1:12" s="955" customFormat="1" ht="25.5">
      <c r="A19" s="427" t="s">
        <v>625</v>
      </c>
      <c r="B19" s="1024" t="s">
        <v>2475</v>
      </c>
      <c r="C19" s="422"/>
      <c r="D19" s="422"/>
      <c r="E19" s="1023">
        <f t="shared" si="3"/>
        <v>847280056</v>
      </c>
      <c r="F19" s="1023">
        <f>F20+F21</f>
        <v>847280056</v>
      </c>
      <c r="G19" s="1023"/>
      <c r="H19" s="1023"/>
      <c r="I19" s="1023"/>
      <c r="J19" s="1023"/>
      <c r="K19" s="1023"/>
      <c r="L19" s="983"/>
    </row>
    <row r="20" spans="1:12" s="538" customFormat="1" ht="25.5">
      <c r="A20" s="557"/>
      <c r="B20" s="731" t="s">
        <v>3238</v>
      </c>
      <c r="C20" s="807">
        <v>45058</v>
      </c>
      <c r="D20" s="726" t="s">
        <v>3237</v>
      </c>
      <c r="E20" s="615">
        <f t="shared" si="3"/>
        <v>787829721</v>
      </c>
      <c r="F20" s="615">
        <f>'05'!F20</f>
        <v>787829721</v>
      </c>
      <c r="G20" s="615"/>
      <c r="H20" s="615"/>
      <c r="I20" s="615"/>
      <c r="J20" s="615"/>
      <c r="K20" s="615"/>
      <c r="L20" s="650"/>
    </row>
    <row r="21" spans="1:12" s="564" customFormat="1">
      <c r="A21" s="557"/>
      <c r="B21" s="731" t="s">
        <v>3239</v>
      </c>
      <c r="C21" s="807" t="s">
        <v>3240</v>
      </c>
      <c r="D21" s="726" t="s">
        <v>3237</v>
      </c>
      <c r="E21" s="615">
        <f t="shared" si="3"/>
        <v>59450335</v>
      </c>
      <c r="F21" s="615">
        <f>'05'!F21</f>
        <v>59450335</v>
      </c>
      <c r="G21" s="615"/>
      <c r="H21" s="615"/>
      <c r="I21" s="615"/>
      <c r="J21" s="615"/>
      <c r="K21" s="615"/>
      <c r="L21" s="650"/>
    </row>
    <row r="22" spans="1:12" s="984" customFormat="1" ht="25.5">
      <c r="A22" s="427" t="s">
        <v>628</v>
      </c>
      <c r="B22" s="1024" t="s">
        <v>2476</v>
      </c>
      <c r="C22" s="1022"/>
      <c r="D22" s="422"/>
      <c r="E22" s="1020">
        <f t="shared" si="3"/>
        <v>804833034</v>
      </c>
      <c r="F22" s="1020">
        <f>SUM(F23:F25)</f>
        <v>804833034</v>
      </c>
      <c r="G22" s="1020"/>
      <c r="H22" s="1020"/>
      <c r="I22" s="1020"/>
      <c r="J22" s="1020"/>
      <c r="K22" s="1020"/>
      <c r="L22" s="436"/>
    </row>
    <row r="23" spans="1:12" s="564" customFormat="1">
      <c r="A23" s="730"/>
      <c r="B23" s="731" t="s">
        <v>3241</v>
      </c>
      <c r="C23" s="726" t="s">
        <v>3242</v>
      </c>
      <c r="D23" s="726" t="s">
        <v>1146</v>
      </c>
      <c r="E23" s="615">
        <f t="shared" ref="E23:E86" si="4">F23+G23+H23+I23+J23+K23</f>
        <v>60454704</v>
      </c>
      <c r="F23" s="806">
        <f>'05'!F23</f>
        <v>60454704</v>
      </c>
      <c r="G23" s="806"/>
      <c r="H23" s="806"/>
      <c r="I23" s="806"/>
      <c r="J23" s="806"/>
      <c r="K23" s="806"/>
      <c r="L23" s="558"/>
    </row>
    <row r="24" spans="1:12" s="564" customFormat="1">
      <c r="A24" s="557"/>
      <c r="B24" s="731" t="s">
        <v>3243</v>
      </c>
      <c r="C24" s="807" t="s">
        <v>3242</v>
      </c>
      <c r="D24" s="726" t="s">
        <v>2967</v>
      </c>
      <c r="E24" s="615">
        <f t="shared" si="4"/>
        <v>743194903</v>
      </c>
      <c r="F24" s="806">
        <f>'05'!F24</f>
        <v>743194903</v>
      </c>
      <c r="G24" s="806"/>
      <c r="H24" s="806"/>
      <c r="I24" s="806"/>
      <c r="J24" s="806"/>
      <c r="K24" s="806"/>
      <c r="L24" s="558"/>
    </row>
    <row r="25" spans="1:12" s="564" customFormat="1">
      <c r="A25" s="557"/>
      <c r="B25" s="731" t="s">
        <v>3244</v>
      </c>
      <c r="C25" s="807" t="s">
        <v>3242</v>
      </c>
      <c r="D25" s="726" t="s">
        <v>2277</v>
      </c>
      <c r="E25" s="615">
        <f t="shared" si="4"/>
        <v>1183427</v>
      </c>
      <c r="F25" s="806">
        <f>'05'!F25</f>
        <v>1183427</v>
      </c>
      <c r="G25" s="806"/>
      <c r="H25" s="806"/>
      <c r="I25" s="806"/>
      <c r="J25" s="806"/>
      <c r="K25" s="806"/>
      <c r="L25" s="558"/>
    </row>
    <row r="26" spans="1:12" s="984" customFormat="1" ht="25.5">
      <c r="A26" s="970" t="s">
        <v>629</v>
      </c>
      <c r="B26" s="985" t="s">
        <v>2096</v>
      </c>
      <c r="C26" s="422"/>
      <c r="D26" s="422"/>
      <c r="E26" s="1023">
        <f t="shared" si="4"/>
        <v>9476864001</v>
      </c>
      <c r="F26" s="1023">
        <f>F27</f>
        <v>9476864001</v>
      </c>
      <c r="G26" s="1023"/>
      <c r="H26" s="1023"/>
      <c r="I26" s="1023"/>
      <c r="J26" s="1023"/>
      <c r="K26" s="1023"/>
      <c r="L26" s="983"/>
    </row>
    <row r="27" spans="1:12" s="564" customFormat="1" ht="38.25">
      <c r="A27" s="557"/>
      <c r="B27" s="731" t="s">
        <v>3246</v>
      </c>
      <c r="C27" s="807" t="s">
        <v>3629</v>
      </c>
      <c r="D27" s="726" t="s">
        <v>3632</v>
      </c>
      <c r="E27" s="806">
        <f t="shared" si="4"/>
        <v>9476864001</v>
      </c>
      <c r="F27" s="806">
        <f>'05'!F28</f>
        <v>9476864001</v>
      </c>
      <c r="G27" s="806"/>
      <c r="H27" s="806"/>
      <c r="I27" s="806"/>
      <c r="J27" s="806"/>
      <c r="K27" s="806"/>
      <c r="L27" s="558"/>
    </row>
    <row r="28" spans="1:12" s="984" customFormat="1" ht="25.5">
      <c r="A28" s="427" t="s">
        <v>630</v>
      </c>
      <c r="B28" s="985" t="s">
        <v>2477</v>
      </c>
      <c r="C28" s="1022"/>
      <c r="D28" s="422"/>
      <c r="E28" s="1020">
        <f t="shared" si="4"/>
        <v>87902568</v>
      </c>
      <c r="F28" s="1020">
        <f>SUM(F29:F31)</f>
        <v>87902568</v>
      </c>
      <c r="G28" s="1020"/>
      <c r="H28" s="1020"/>
      <c r="I28" s="1020"/>
      <c r="J28" s="1020"/>
      <c r="K28" s="1020"/>
      <c r="L28" s="436"/>
    </row>
    <row r="29" spans="1:12" s="564" customFormat="1">
      <c r="A29" s="730"/>
      <c r="B29" s="731" t="s">
        <v>3246</v>
      </c>
      <c r="C29" s="726" t="s">
        <v>3247</v>
      </c>
      <c r="D29" s="726" t="s">
        <v>3250</v>
      </c>
      <c r="E29" s="806">
        <f t="shared" si="4"/>
        <v>78271472</v>
      </c>
      <c r="F29" s="806">
        <f>'05'!F30</f>
        <v>78271472</v>
      </c>
      <c r="G29" s="806"/>
      <c r="H29" s="806"/>
      <c r="I29" s="806"/>
      <c r="J29" s="806"/>
      <c r="K29" s="806"/>
      <c r="L29" s="558"/>
    </row>
    <row r="30" spans="1:12" s="538" customFormat="1">
      <c r="A30" s="557"/>
      <c r="B30" s="731" t="s">
        <v>3193</v>
      </c>
      <c r="C30" s="807" t="s">
        <v>3248</v>
      </c>
      <c r="D30" s="726" t="s">
        <v>2967</v>
      </c>
      <c r="E30" s="806">
        <f t="shared" si="4"/>
        <v>7269041</v>
      </c>
      <c r="F30" s="806">
        <f>'05'!F31</f>
        <v>7269041</v>
      </c>
      <c r="G30" s="801"/>
      <c r="H30" s="801"/>
      <c r="I30" s="801"/>
      <c r="J30" s="801"/>
      <c r="K30" s="801"/>
      <c r="L30" s="534"/>
    </row>
    <row r="31" spans="1:12" s="564" customFormat="1">
      <c r="A31" s="557"/>
      <c r="B31" s="731" t="s">
        <v>3193</v>
      </c>
      <c r="C31" s="807" t="s">
        <v>3248</v>
      </c>
      <c r="D31" s="726" t="s">
        <v>3249</v>
      </c>
      <c r="E31" s="806">
        <f t="shared" si="4"/>
        <v>2362055</v>
      </c>
      <c r="F31" s="806">
        <f>'05'!F32</f>
        <v>2362055</v>
      </c>
      <c r="G31" s="806"/>
      <c r="H31" s="806"/>
      <c r="I31" s="806"/>
      <c r="J31" s="806"/>
      <c r="K31" s="806"/>
      <c r="L31" s="558"/>
    </row>
    <row r="32" spans="1:12" s="984" customFormat="1" ht="38.25">
      <c r="A32" s="427" t="s">
        <v>631</v>
      </c>
      <c r="B32" s="985" t="s">
        <v>2478</v>
      </c>
      <c r="C32" s="1022"/>
      <c r="D32" s="422"/>
      <c r="E32" s="1023">
        <f t="shared" si="4"/>
        <v>852143480.79999995</v>
      </c>
      <c r="F32" s="1023">
        <f>F33</f>
        <v>852143480.79999995</v>
      </c>
      <c r="G32" s="1023"/>
      <c r="H32" s="1023"/>
      <c r="I32" s="1023"/>
      <c r="J32" s="1023"/>
      <c r="K32" s="1023"/>
      <c r="L32" s="983"/>
    </row>
    <row r="33" spans="1:12" s="564" customFormat="1">
      <c r="A33" s="730"/>
      <c r="B33" s="731" t="s">
        <v>3251</v>
      </c>
      <c r="C33" s="807">
        <v>45330</v>
      </c>
      <c r="D33" s="726" t="s">
        <v>2967</v>
      </c>
      <c r="E33" s="806">
        <f t="shared" si="4"/>
        <v>852143480.79999995</v>
      </c>
      <c r="F33" s="806">
        <f>'05'!F34</f>
        <v>852143480.79999995</v>
      </c>
      <c r="G33" s="806"/>
      <c r="H33" s="806"/>
      <c r="I33" s="806"/>
      <c r="J33" s="806"/>
      <c r="K33" s="806"/>
      <c r="L33" s="558"/>
    </row>
    <row r="34" spans="1:12" s="984" customFormat="1" ht="38.25">
      <c r="A34" s="427" t="s">
        <v>632</v>
      </c>
      <c r="B34" s="985" t="s">
        <v>2479</v>
      </c>
      <c r="C34" s="1022"/>
      <c r="D34" s="422"/>
      <c r="E34" s="1023">
        <f t="shared" si="4"/>
        <v>63305871</v>
      </c>
      <c r="F34" s="1023">
        <f>F35</f>
        <v>63305871</v>
      </c>
      <c r="G34" s="1023"/>
      <c r="H34" s="1023"/>
      <c r="I34" s="1023"/>
      <c r="J34" s="1023"/>
      <c r="K34" s="1023"/>
      <c r="L34" s="983"/>
    </row>
    <row r="35" spans="1:12" s="564" customFormat="1">
      <c r="A35" s="557"/>
      <c r="B35" s="731" t="s">
        <v>3252</v>
      </c>
      <c r="C35" s="807">
        <v>45511</v>
      </c>
      <c r="D35" s="726" t="s">
        <v>3253</v>
      </c>
      <c r="E35" s="806">
        <f t="shared" si="4"/>
        <v>63305871</v>
      </c>
      <c r="F35" s="806">
        <f>'05'!F36</f>
        <v>63305871</v>
      </c>
      <c r="G35" s="806"/>
      <c r="H35" s="806"/>
      <c r="I35" s="806"/>
      <c r="J35" s="806"/>
      <c r="K35" s="806"/>
      <c r="L35" s="558"/>
    </row>
    <row r="36" spans="1:12" s="984" customFormat="1" ht="25.5">
      <c r="A36" s="427" t="s">
        <v>633</v>
      </c>
      <c r="B36" s="985" t="s">
        <v>2480</v>
      </c>
      <c r="C36" s="1022"/>
      <c r="D36" s="422"/>
      <c r="E36" s="1023">
        <f t="shared" si="4"/>
        <v>304581778</v>
      </c>
      <c r="F36" s="1023">
        <f>F37+F38</f>
        <v>304581778</v>
      </c>
      <c r="G36" s="1023"/>
      <c r="H36" s="1023"/>
      <c r="I36" s="1023"/>
      <c r="J36" s="1023"/>
      <c r="K36" s="1023"/>
      <c r="L36" s="983"/>
    </row>
    <row r="37" spans="1:12" s="564" customFormat="1">
      <c r="A37" s="557"/>
      <c r="B37" s="731" t="s">
        <v>3255</v>
      </c>
      <c r="C37" s="807" t="s">
        <v>3258</v>
      </c>
      <c r="D37" s="726" t="s">
        <v>3256</v>
      </c>
      <c r="E37" s="806">
        <f t="shared" si="4"/>
        <v>190202252</v>
      </c>
      <c r="F37" s="806">
        <f>'05'!F38</f>
        <v>190202252</v>
      </c>
      <c r="G37" s="806"/>
      <c r="H37" s="806"/>
      <c r="I37" s="806"/>
      <c r="J37" s="806"/>
      <c r="K37" s="806"/>
      <c r="L37" s="558"/>
    </row>
    <row r="38" spans="1:12" s="564" customFormat="1">
      <c r="A38" s="730"/>
      <c r="B38" s="731" t="s">
        <v>3257</v>
      </c>
      <c r="C38" s="807" t="s">
        <v>3258</v>
      </c>
      <c r="D38" s="726" t="s">
        <v>3254</v>
      </c>
      <c r="E38" s="806">
        <f t="shared" si="4"/>
        <v>114379526</v>
      </c>
      <c r="F38" s="806">
        <f>'05'!F39</f>
        <v>114379526</v>
      </c>
      <c r="G38" s="806"/>
      <c r="H38" s="806"/>
      <c r="I38" s="806"/>
      <c r="J38" s="806"/>
      <c r="K38" s="806"/>
      <c r="L38" s="558"/>
    </row>
    <row r="39" spans="1:12" s="984" customFormat="1" ht="38.25">
      <c r="A39" s="423" t="s">
        <v>764</v>
      </c>
      <c r="B39" s="985" t="s">
        <v>2481</v>
      </c>
      <c r="C39" s="422"/>
      <c r="D39" s="422"/>
      <c r="E39" s="1023">
        <f t="shared" si="4"/>
        <v>3285097916</v>
      </c>
      <c r="F39" s="1023">
        <f>SUM(F40:F96)</f>
        <v>298578935</v>
      </c>
      <c r="G39" s="1023">
        <f t="shared" ref="G39:K39" si="5">SUM(G40:G96)</f>
        <v>0</v>
      </c>
      <c r="H39" s="1023">
        <f t="shared" si="5"/>
        <v>1702950000</v>
      </c>
      <c r="I39" s="1023">
        <f t="shared" si="5"/>
        <v>0</v>
      </c>
      <c r="J39" s="1023">
        <f t="shared" si="5"/>
        <v>4034000</v>
      </c>
      <c r="K39" s="1023">
        <f t="shared" si="5"/>
        <v>1279534981</v>
      </c>
      <c r="L39" s="983"/>
    </row>
    <row r="40" spans="1:12" s="564" customFormat="1">
      <c r="A40" s="557"/>
      <c r="B40" s="734" t="s">
        <v>3467</v>
      </c>
      <c r="C40" s="808">
        <v>45419</v>
      </c>
      <c r="D40" s="726" t="s">
        <v>3196</v>
      </c>
      <c r="E40" s="806">
        <f t="shared" si="4"/>
        <v>35361000</v>
      </c>
      <c r="F40" s="806"/>
      <c r="G40" s="806">
        <f>'05'!H41+'05'!I41+'05'!J41</f>
        <v>0</v>
      </c>
      <c r="H40" s="806">
        <f>'05'!N41+'05'!O41+'05'!P41</f>
        <v>35361000</v>
      </c>
      <c r="I40" s="806">
        <f>'05'!K41</f>
        <v>0</v>
      </c>
      <c r="J40" s="806">
        <f>'05'!Q41</f>
        <v>0</v>
      </c>
      <c r="K40" s="806">
        <f>'05'!L41+'05'!R41</f>
        <v>0</v>
      </c>
      <c r="L40" s="558"/>
    </row>
    <row r="41" spans="1:12" s="564" customFormat="1">
      <c r="A41" s="557"/>
      <c r="B41" s="734" t="s">
        <v>3468</v>
      </c>
      <c r="C41" s="808">
        <v>45419</v>
      </c>
      <c r="D41" s="726" t="s">
        <v>3197</v>
      </c>
      <c r="E41" s="806">
        <f t="shared" si="4"/>
        <v>44356000</v>
      </c>
      <c r="F41" s="806"/>
      <c r="G41" s="806">
        <f>'05'!H42+'05'!I42+'05'!J42</f>
        <v>0</v>
      </c>
      <c r="H41" s="806">
        <f>'05'!N42+'05'!O42+'05'!P42</f>
        <v>44356000</v>
      </c>
      <c r="I41" s="806">
        <f>'05'!K42</f>
        <v>0</v>
      </c>
      <c r="J41" s="806">
        <f>'05'!Q42</f>
        <v>0</v>
      </c>
      <c r="K41" s="806">
        <f>'05'!L42+'05'!R42</f>
        <v>0</v>
      </c>
      <c r="L41" s="558"/>
    </row>
    <row r="42" spans="1:12" s="564" customFormat="1">
      <c r="A42" s="557"/>
      <c r="B42" s="734" t="s">
        <v>3469</v>
      </c>
      <c r="C42" s="808">
        <v>45419</v>
      </c>
      <c r="D42" s="726" t="s">
        <v>3198</v>
      </c>
      <c r="E42" s="806">
        <f t="shared" si="4"/>
        <v>17509000</v>
      </c>
      <c r="F42" s="806"/>
      <c r="G42" s="806">
        <f>'05'!H43+'05'!I43+'05'!J43</f>
        <v>0</v>
      </c>
      <c r="H42" s="806">
        <f>'05'!N43+'05'!O43+'05'!P43</f>
        <v>17509000</v>
      </c>
      <c r="I42" s="806">
        <f>'05'!K43</f>
        <v>0</v>
      </c>
      <c r="J42" s="806">
        <f>'05'!Q43</f>
        <v>0</v>
      </c>
      <c r="K42" s="806">
        <f>'05'!L43+'05'!R43</f>
        <v>0</v>
      </c>
      <c r="L42" s="558"/>
    </row>
    <row r="43" spans="1:12" s="564" customFormat="1">
      <c r="A43" s="557"/>
      <c r="B43" s="734" t="s">
        <v>3470</v>
      </c>
      <c r="C43" s="808">
        <v>45419</v>
      </c>
      <c r="D43" s="726" t="s">
        <v>3199</v>
      </c>
      <c r="E43" s="806">
        <f t="shared" si="4"/>
        <v>8858000</v>
      </c>
      <c r="F43" s="806"/>
      <c r="G43" s="806">
        <f>'05'!H44+'05'!I44+'05'!J44</f>
        <v>0</v>
      </c>
      <c r="H43" s="806">
        <f>'05'!N44+'05'!O44+'05'!P44</f>
        <v>8858000</v>
      </c>
      <c r="I43" s="806">
        <f>'05'!K44</f>
        <v>0</v>
      </c>
      <c r="J43" s="806">
        <f>'05'!Q44</f>
        <v>0</v>
      </c>
      <c r="K43" s="806">
        <f>'05'!L44+'05'!R44</f>
        <v>0</v>
      </c>
      <c r="L43" s="558"/>
    </row>
    <row r="44" spans="1:12" s="564" customFormat="1">
      <c r="A44" s="730"/>
      <c r="B44" s="734" t="s">
        <v>3471</v>
      </c>
      <c r="C44" s="808">
        <v>45419</v>
      </c>
      <c r="D44" s="809" t="s">
        <v>3200</v>
      </c>
      <c r="E44" s="806">
        <f t="shared" si="4"/>
        <v>14544000</v>
      </c>
      <c r="F44" s="806"/>
      <c r="G44" s="806">
        <f>'05'!H45+'05'!I45+'05'!J45</f>
        <v>0</v>
      </c>
      <c r="H44" s="806">
        <f>'05'!N45+'05'!O45+'05'!P45</f>
        <v>14544000</v>
      </c>
      <c r="I44" s="806">
        <f>'05'!K45</f>
        <v>0</v>
      </c>
      <c r="J44" s="806">
        <f>'05'!Q45</f>
        <v>0</v>
      </c>
      <c r="K44" s="806">
        <f>'05'!L45+'05'!R45</f>
        <v>0</v>
      </c>
      <c r="L44" s="558"/>
    </row>
    <row r="45" spans="1:12" s="564" customFormat="1">
      <c r="A45" s="557"/>
      <c r="B45" s="734" t="s">
        <v>3472</v>
      </c>
      <c r="C45" s="808">
        <v>45419</v>
      </c>
      <c r="D45" s="809" t="s">
        <v>3201</v>
      </c>
      <c r="E45" s="806">
        <f t="shared" si="4"/>
        <v>14455000</v>
      </c>
      <c r="F45" s="806"/>
      <c r="G45" s="806">
        <f>'05'!H46+'05'!I46+'05'!J46</f>
        <v>0</v>
      </c>
      <c r="H45" s="806">
        <f>'05'!N46+'05'!O46+'05'!P46</f>
        <v>14455000</v>
      </c>
      <c r="I45" s="806">
        <f>'05'!K46</f>
        <v>0</v>
      </c>
      <c r="J45" s="806">
        <f>'05'!Q46</f>
        <v>0</v>
      </c>
      <c r="K45" s="806">
        <f>'05'!L46+'05'!R46</f>
        <v>0</v>
      </c>
      <c r="L45" s="558"/>
    </row>
    <row r="46" spans="1:12" s="564" customFormat="1" ht="25.5">
      <c r="A46" s="557"/>
      <c r="B46" s="734" t="s">
        <v>3473</v>
      </c>
      <c r="C46" s="808">
        <v>45439</v>
      </c>
      <c r="D46" s="809" t="s">
        <v>3202</v>
      </c>
      <c r="E46" s="806">
        <f t="shared" si="4"/>
        <v>36900000</v>
      </c>
      <c r="F46" s="806"/>
      <c r="G46" s="806">
        <f>'05'!H47+'05'!I47+'05'!J47</f>
        <v>0</v>
      </c>
      <c r="H46" s="806">
        <f>'05'!N47+'05'!O47+'05'!P47</f>
        <v>36900000</v>
      </c>
      <c r="I46" s="806">
        <f>'05'!K47</f>
        <v>0</v>
      </c>
      <c r="J46" s="806">
        <f>'05'!Q47</f>
        <v>0</v>
      </c>
      <c r="K46" s="806">
        <f>'05'!L47+'05'!R47</f>
        <v>0</v>
      </c>
      <c r="L46" s="558"/>
    </row>
    <row r="47" spans="1:12" s="564" customFormat="1" ht="25.5">
      <c r="A47" s="730"/>
      <c r="B47" s="734" t="s">
        <v>3474</v>
      </c>
      <c r="C47" s="808">
        <v>45439</v>
      </c>
      <c r="D47" s="809" t="s">
        <v>3203</v>
      </c>
      <c r="E47" s="806">
        <f t="shared" si="4"/>
        <v>62993000</v>
      </c>
      <c r="F47" s="806"/>
      <c r="G47" s="806">
        <f>'05'!H48+'05'!I48+'05'!J48</f>
        <v>0</v>
      </c>
      <c r="H47" s="806">
        <f>'05'!N48+'05'!O48+'05'!P48</f>
        <v>62993000</v>
      </c>
      <c r="I47" s="806">
        <f>'05'!K48</f>
        <v>0</v>
      </c>
      <c r="J47" s="806">
        <f>'05'!Q48</f>
        <v>0</v>
      </c>
      <c r="K47" s="806">
        <f>'05'!L48+'05'!R48</f>
        <v>0</v>
      </c>
      <c r="L47" s="558"/>
    </row>
    <row r="48" spans="1:12" s="564" customFormat="1" ht="25.5">
      <c r="A48" s="557"/>
      <c r="B48" s="734" t="s">
        <v>3475</v>
      </c>
      <c r="C48" s="808">
        <v>45439</v>
      </c>
      <c r="D48" s="726" t="s">
        <v>3204</v>
      </c>
      <c r="E48" s="806">
        <f t="shared" si="4"/>
        <v>49532000</v>
      </c>
      <c r="F48" s="806"/>
      <c r="G48" s="806">
        <f>'05'!H49+'05'!I49+'05'!J49</f>
        <v>0</v>
      </c>
      <c r="H48" s="806">
        <f>'05'!N49+'05'!O49+'05'!P49</f>
        <v>49532000</v>
      </c>
      <c r="I48" s="806">
        <f>'05'!K49</f>
        <v>0</v>
      </c>
      <c r="J48" s="806">
        <f>'05'!Q49</f>
        <v>0</v>
      </c>
      <c r="K48" s="806">
        <f>'05'!L49+'05'!R49</f>
        <v>0</v>
      </c>
      <c r="L48" s="558"/>
    </row>
    <row r="49" spans="1:12" s="564" customFormat="1" ht="25.5">
      <c r="A49" s="557"/>
      <c r="B49" s="734" t="s">
        <v>3476</v>
      </c>
      <c r="C49" s="808">
        <v>45439</v>
      </c>
      <c r="D49" s="726" t="s">
        <v>3205</v>
      </c>
      <c r="E49" s="806">
        <f t="shared" si="4"/>
        <v>27968000</v>
      </c>
      <c r="F49" s="806"/>
      <c r="G49" s="806">
        <f>'05'!H50+'05'!I50+'05'!J50</f>
        <v>0</v>
      </c>
      <c r="H49" s="806">
        <f>'05'!N50+'05'!O50+'05'!P50</f>
        <v>27968000</v>
      </c>
      <c r="I49" s="806">
        <f>'05'!K50</f>
        <v>0</v>
      </c>
      <c r="J49" s="806">
        <f>'05'!Q50</f>
        <v>0</v>
      </c>
      <c r="K49" s="806">
        <f>'05'!L50+'05'!R50</f>
        <v>0</v>
      </c>
      <c r="L49" s="558"/>
    </row>
    <row r="50" spans="1:12" s="564" customFormat="1">
      <c r="A50" s="721"/>
      <c r="B50" s="734" t="s">
        <v>3477</v>
      </c>
      <c r="C50" s="808">
        <v>45419</v>
      </c>
      <c r="D50" s="726" t="s">
        <v>3206</v>
      </c>
      <c r="E50" s="806">
        <f t="shared" si="4"/>
        <v>4403000</v>
      </c>
      <c r="F50" s="806"/>
      <c r="G50" s="806">
        <f>'05'!H51+'05'!I51+'05'!J51</f>
        <v>0</v>
      </c>
      <c r="H50" s="806">
        <f>'05'!N51+'05'!O51+'05'!P51</f>
        <v>4403000</v>
      </c>
      <c r="I50" s="806">
        <f>'05'!K51</f>
        <v>0</v>
      </c>
      <c r="J50" s="806">
        <f>'05'!Q51</f>
        <v>0</v>
      </c>
      <c r="K50" s="806">
        <f>'05'!L51+'05'!R51</f>
        <v>0</v>
      </c>
      <c r="L50" s="558"/>
    </row>
    <row r="51" spans="1:12" s="564" customFormat="1">
      <c r="A51" s="557"/>
      <c r="B51" s="734" t="s">
        <v>3478</v>
      </c>
      <c r="C51" s="808">
        <v>45419</v>
      </c>
      <c r="D51" s="726" t="s">
        <v>3207</v>
      </c>
      <c r="E51" s="806">
        <f t="shared" si="4"/>
        <v>27659000</v>
      </c>
      <c r="F51" s="806"/>
      <c r="G51" s="806">
        <f>'05'!H52+'05'!I52+'05'!J52</f>
        <v>0</v>
      </c>
      <c r="H51" s="806">
        <f>'05'!N52+'05'!O52+'05'!P52</f>
        <v>27659000</v>
      </c>
      <c r="I51" s="806">
        <f>'05'!K52</f>
        <v>0</v>
      </c>
      <c r="J51" s="806">
        <f>'05'!Q52</f>
        <v>0</v>
      </c>
      <c r="K51" s="806">
        <f>'05'!L52+'05'!R52</f>
        <v>0</v>
      </c>
      <c r="L51" s="558"/>
    </row>
    <row r="52" spans="1:12" s="564" customFormat="1">
      <c r="A52" s="557"/>
      <c r="B52" s="734" t="s">
        <v>3479</v>
      </c>
      <c r="C52" s="808">
        <v>45419</v>
      </c>
      <c r="D52" s="726" t="s">
        <v>3208</v>
      </c>
      <c r="E52" s="806">
        <f t="shared" si="4"/>
        <v>17486000</v>
      </c>
      <c r="F52" s="806"/>
      <c r="G52" s="806">
        <f>'05'!H53+'05'!I53+'05'!J53</f>
        <v>0</v>
      </c>
      <c r="H52" s="806">
        <f>'05'!N53+'05'!O53+'05'!P53</f>
        <v>17486000</v>
      </c>
      <c r="I52" s="806">
        <f>'05'!K53</f>
        <v>0</v>
      </c>
      <c r="J52" s="806">
        <f>'05'!Q53</f>
        <v>0</v>
      </c>
      <c r="K52" s="806">
        <f>'05'!L53+'05'!R53</f>
        <v>0</v>
      </c>
      <c r="L52" s="558"/>
    </row>
    <row r="53" spans="1:12" s="564" customFormat="1">
      <c r="A53" s="721"/>
      <c r="B53" s="734" t="s">
        <v>3480</v>
      </c>
      <c r="C53" s="808">
        <v>45419</v>
      </c>
      <c r="D53" s="726" t="s">
        <v>3209</v>
      </c>
      <c r="E53" s="806">
        <f t="shared" si="4"/>
        <v>171045000</v>
      </c>
      <c r="F53" s="806"/>
      <c r="G53" s="806">
        <f>'05'!H54+'05'!I54+'05'!J54</f>
        <v>0</v>
      </c>
      <c r="H53" s="806">
        <f>'05'!N54+'05'!O54+'05'!P54</f>
        <v>171045000</v>
      </c>
      <c r="I53" s="806">
        <f>'05'!K54</f>
        <v>0</v>
      </c>
      <c r="J53" s="806">
        <f>'05'!Q54</f>
        <v>0</v>
      </c>
      <c r="K53" s="806">
        <f>'05'!L54+'05'!R54</f>
        <v>0</v>
      </c>
      <c r="L53" s="558"/>
    </row>
    <row r="54" spans="1:12" s="564" customFormat="1">
      <c r="A54" s="730"/>
      <c r="B54" s="734" t="s">
        <v>3481</v>
      </c>
      <c r="C54" s="808">
        <v>45419</v>
      </c>
      <c r="D54" s="726" t="s">
        <v>3210</v>
      </c>
      <c r="E54" s="806">
        <f t="shared" si="4"/>
        <v>6102000</v>
      </c>
      <c r="F54" s="806"/>
      <c r="G54" s="806">
        <f>'05'!H55+'05'!I55+'05'!J55</f>
        <v>0</v>
      </c>
      <c r="H54" s="806">
        <f>'05'!N55+'05'!O55+'05'!P55</f>
        <v>6102000</v>
      </c>
      <c r="I54" s="806">
        <f>'05'!K55</f>
        <v>0</v>
      </c>
      <c r="J54" s="806">
        <f>'05'!Q55</f>
        <v>0</v>
      </c>
      <c r="K54" s="806">
        <f>'05'!L55+'05'!R55</f>
        <v>0</v>
      </c>
      <c r="L54" s="558"/>
    </row>
    <row r="55" spans="1:12" s="564" customFormat="1">
      <c r="A55" s="557"/>
      <c r="B55" s="734" t="s">
        <v>3482</v>
      </c>
      <c r="C55" s="808">
        <v>45419</v>
      </c>
      <c r="D55" s="726" t="s">
        <v>3211</v>
      </c>
      <c r="E55" s="806">
        <f t="shared" si="4"/>
        <v>25220000</v>
      </c>
      <c r="F55" s="806"/>
      <c r="G55" s="806">
        <f>'05'!H56+'05'!I56+'05'!J56</f>
        <v>0</v>
      </c>
      <c r="H55" s="806">
        <f>'05'!N56+'05'!O56+'05'!P56</f>
        <v>25220000</v>
      </c>
      <c r="I55" s="806">
        <f>'05'!K56</f>
        <v>0</v>
      </c>
      <c r="J55" s="806">
        <f>'05'!Q56</f>
        <v>0</v>
      </c>
      <c r="K55" s="806">
        <f>'05'!L56+'05'!R56</f>
        <v>0</v>
      </c>
      <c r="L55" s="558"/>
    </row>
    <row r="56" spans="1:12" s="564" customFormat="1">
      <c r="A56" s="557"/>
      <c r="B56" s="734" t="s">
        <v>3483</v>
      </c>
      <c r="C56" s="808">
        <v>45419</v>
      </c>
      <c r="D56" s="726" t="s">
        <v>3212</v>
      </c>
      <c r="E56" s="806">
        <f t="shared" si="4"/>
        <v>53640000</v>
      </c>
      <c r="F56" s="806"/>
      <c r="G56" s="806">
        <f>'05'!H57+'05'!I57+'05'!J57</f>
        <v>0</v>
      </c>
      <c r="H56" s="806">
        <f>'05'!N57+'05'!O57+'05'!P57</f>
        <v>53640000</v>
      </c>
      <c r="I56" s="806">
        <f>'05'!K57</f>
        <v>0</v>
      </c>
      <c r="J56" s="806">
        <f>'05'!Q57</f>
        <v>0</v>
      </c>
      <c r="K56" s="806">
        <f>'05'!L57+'05'!R57</f>
        <v>0</v>
      </c>
      <c r="L56" s="558"/>
    </row>
    <row r="57" spans="1:12" s="538" customFormat="1">
      <c r="A57" s="557"/>
      <c r="B57" s="734" t="s">
        <v>3484</v>
      </c>
      <c r="C57" s="808">
        <v>45419</v>
      </c>
      <c r="D57" s="726" t="s">
        <v>3213</v>
      </c>
      <c r="E57" s="806">
        <f t="shared" si="4"/>
        <v>56702000</v>
      </c>
      <c r="F57" s="801"/>
      <c r="G57" s="806">
        <f>'05'!H58+'05'!I58+'05'!J58</f>
        <v>0</v>
      </c>
      <c r="H57" s="806">
        <f>'05'!N58+'05'!O58+'05'!P58</f>
        <v>56702000</v>
      </c>
      <c r="I57" s="806">
        <f>'05'!K58</f>
        <v>0</v>
      </c>
      <c r="J57" s="806">
        <f>'05'!Q58</f>
        <v>0</v>
      </c>
      <c r="K57" s="806">
        <f>'05'!L58+'05'!R58</f>
        <v>0</v>
      </c>
      <c r="L57" s="534"/>
    </row>
    <row r="58" spans="1:12" s="564" customFormat="1">
      <c r="A58" s="557"/>
      <c r="B58" s="734" t="s">
        <v>3485</v>
      </c>
      <c r="C58" s="808">
        <v>45419</v>
      </c>
      <c r="D58" s="726" t="s">
        <v>3214</v>
      </c>
      <c r="E58" s="806">
        <f t="shared" si="4"/>
        <v>8489000</v>
      </c>
      <c r="F58" s="806"/>
      <c r="G58" s="806">
        <f>'05'!H59+'05'!I59+'05'!J59</f>
        <v>0</v>
      </c>
      <c r="H58" s="806">
        <f>'05'!N59+'05'!O59+'05'!P59</f>
        <v>8411000</v>
      </c>
      <c r="I58" s="806">
        <f>'05'!K59</f>
        <v>0</v>
      </c>
      <c r="J58" s="806">
        <f>'05'!Q59</f>
        <v>0</v>
      </c>
      <c r="K58" s="806">
        <f>'05'!L59+'05'!R59</f>
        <v>78000</v>
      </c>
      <c r="L58" s="558"/>
    </row>
    <row r="59" spans="1:12" s="810" customFormat="1">
      <c r="A59" s="730"/>
      <c r="B59" s="734" t="s">
        <v>3486</v>
      </c>
      <c r="C59" s="808">
        <v>45419</v>
      </c>
      <c r="D59" s="726" t="s">
        <v>3215</v>
      </c>
      <c r="E59" s="806">
        <f t="shared" si="4"/>
        <v>96291000</v>
      </c>
      <c r="F59" s="615"/>
      <c r="G59" s="806">
        <f>'05'!H60+'05'!I60+'05'!J60</f>
        <v>0</v>
      </c>
      <c r="H59" s="806">
        <f>'05'!N60+'05'!O60+'05'!P60</f>
        <v>96291000</v>
      </c>
      <c r="I59" s="806">
        <f>'05'!K60</f>
        <v>0</v>
      </c>
      <c r="J59" s="806">
        <f>'05'!Q60</f>
        <v>0</v>
      </c>
      <c r="K59" s="806">
        <f>'05'!L60+'05'!R60</f>
        <v>0</v>
      </c>
      <c r="L59" s="761"/>
    </row>
    <row r="60" spans="1:12" s="564" customFormat="1">
      <c r="A60" s="557"/>
      <c r="B60" s="734" t="s">
        <v>3487</v>
      </c>
      <c r="C60" s="808">
        <v>45419</v>
      </c>
      <c r="D60" s="726" t="s">
        <v>3216</v>
      </c>
      <c r="E60" s="806">
        <f t="shared" si="4"/>
        <v>36013000</v>
      </c>
      <c r="F60" s="806"/>
      <c r="G60" s="806">
        <f>'05'!H61+'05'!I61+'05'!J61</f>
        <v>0</v>
      </c>
      <c r="H60" s="806">
        <f>'05'!N61+'05'!O61+'05'!P61</f>
        <v>36013000</v>
      </c>
      <c r="I60" s="806">
        <f>'05'!K61</f>
        <v>0</v>
      </c>
      <c r="J60" s="806">
        <f>'05'!Q61</f>
        <v>0</v>
      </c>
      <c r="K60" s="806">
        <f>'05'!L61+'05'!R61</f>
        <v>0</v>
      </c>
      <c r="L60" s="558"/>
    </row>
    <row r="61" spans="1:12" s="564" customFormat="1">
      <c r="A61" s="557"/>
      <c r="B61" s="734" t="s">
        <v>3488</v>
      </c>
      <c r="C61" s="808">
        <v>45419</v>
      </c>
      <c r="D61" s="726" t="s">
        <v>3217</v>
      </c>
      <c r="E61" s="806">
        <f t="shared" si="4"/>
        <v>107330000</v>
      </c>
      <c r="F61" s="806"/>
      <c r="G61" s="806">
        <f>'05'!H62+'05'!I62+'05'!J62</f>
        <v>0</v>
      </c>
      <c r="H61" s="806">
        <f>'05'!N62+'05'!O62+'05'!P62</f>
        <v>107330000</v>
      </c>
      <c r="I61" s="806">
        <f>'05'!K62</f>
        <v>0</v>
      </c>
      <c r="J61" s="806">
        <f>'05'!Q62</f>
        <v>0</v>
      </c>
      <c r="K61" s="806">
        <f>'05'!L62+'05'!R62</f>
        <v>0</v>
      </c>
      <c r="L61" s="558"/>
    </row>
    <row r="62" spans="1:12" s="564" customFormat="1">
      <c r="A62" s="730"/>
      <c r="B62" s="734" t="s">
        <v>3489</v>
      </c>
      <c r="C62" s="808">
        <v>45419</v>
      </c>
      <c r="D62" s="726" t="s">
        <v>3218</v>
      </c>
      <c r="E62" s="806">
        <f t="shared" si="4"/>
        <v>23812000</v>
      </c>
      <c r="F62" s="806"/>
      <c r="G62" s="806">
        <f>'05'!H63+'05'!I63+'05'!J63</f>
        <v>0</v>
      </c>
      <c r="H62" s="806">
        <f>'05'!N63+'05'!O63+'05'!P63</f>
        <v>23812000</v>
      </c>
      <c r="I62" s="806">
        <f>'05'!K63</f>
        <v>0</v>
      </c>
      <c r="J62" s="806">
        <f>'05'!Q63</f>
        <v>0</v>
      </c>
      <c r="K62" s="806">
        <f>'05'!L63+'05'!R63</f>
        <v>0</v>
      </c>
      <c r="L62" s="558"/>
    </row>
    <row r="63" spans="1:12" s="564" customFormat="1">
      <c r="A63" s="557"/>
      <c r="B63" s="734" t="s">
        <v>3490</v>
      </c>
      <c r="C63" s="808">
        <v>45422</v>
      </c>
      <c r="D63" s="726" t="s">
        <v>3198</v>
      </c>
      <c r="E63" s="806">
        <f t="shared" si="4"/>
        <v>3568000</v>
      </c>
      <c r="F63" s="806"/>
      <c r="G63" s="806">
        <f>'05'!H64+'05'!I64+'05'!J64</f>
        <v>0</v>
      </c>
      <c r="H63" s="806">
        <f>'05'!N64+'05'!O64+'05'!P64</f>
        <v>2276000</v>
      </c>
      <c r="I63" s="806">
        <f>'05'!K64</f>
        <v>0</v>
      </c>
      <c r="J63" s="806">
        <f>'05'!Q64</f>
        <v>0</v>
      </c>
      <c r="K63" s="806">
        <f>'05'!L64+'05'!R64</f>
        <v>1292000</v>
      </c>
      <c r="L63" s="558"/>
    </row>
    <row r="64" spans="1:12" s="564" customFormat="1" ht="25.5">
      <c r="A64" s="557"/>
      <c r="B64" s="734" t="s">
        <v>3491</v>
      </c>
      <c r="C64" s="808">
        <v>45422</v>
      </c>
      <c r="D64" s="726" t="s">
        <v>3521</v>
      </c>
      <c r="E64" s="806">
        <f t="shared" si="4"/>
        <v>46945000</v>
      </c>
      <c r="F64" s="806"/>
      <c r="G64" s="806">
        <f>'05'!H65+'05'!I65+'05'!J65</f>
        <v>0</v>
      </c>
      <c r="H64" s="806">
        <f>'05'!N65+'05'!O65+'05'!P65</f>
        <v>46945000</v>
      </c>
      <c r="I64" s="806">
        <f>'05'!K65</f>
        <v>0</v>
      </c>
      <c r="J64" s="806">
        <f>'05'!Q65</f>
        <v>0</v>
      </c>
      <c r="K64" s="806">
        <f>'05'!L65+'05'!R65</f>
        <v>0</v>
      </c>
      <c r="L64" s="667"/>
    </row>
    <row r="65" spans="1:12" s="564" customFormat="1" ht="51">
      <c r="A65" s="557"/>
      <c r="B65" s="734" t="s">
        <v>3492</v>
      </c>
      <c r="C65" s="808">
        <v>45422</v>
      </c>
      <c r="D65" s="726" t="s">
        <v>3522</v>
      </c>
      <c r="E65" s="806">
        <f t="shared" si="4"/>
        <v>40039000</v>
      </c>
      <c r="F65" s="806"/>
      <c r="G65" s="806">
        <f>'05'!H66+'05'!I66+'05'!J66</f>
        <v>0</v>
      </c>
      <c r="H65" s="806">
        <f>'05'!N66+'05'!O66+'05'!P66</f>
        <v>40039000</v>
      </c>
      <c r="I65" s="806">
        <f>'05'!K66</f>
        <v>0</v>
      </c>
      <c r="J65" s="806">
        <f>'05'!Q66</f>
        <v>0</v>
      </c>
      <c r="K65" s="806">
        <f>'05'!L66+'05'!R66</f>
        <v>0</v>
      </c>
      <c r="L65" s="558"/>
    </row>
    <row r="66" spans="1:12" s="564" customFormat="1" ht="25.5">
      <c r="A66" s="557"/>
      <c r="B66" s="734" t="s">
        <v>3493</v>
      </c>
      <c r="C66" s="808">
        <v>45422</v>
      </c>
      <c r="D66" s="726" t="s">
        <v>3523</v>
      </c>
      <c r="E66" s="806">
        <f t="shared" si="4"/>
        <v>104874000</v>
      </c>
      <c r="F66" s="806"/>
      <c r="G66" s="806">
        <f>'05'!H67+'05'!I67+'05'!J67</f>
        <v>0</v>
      </c>
      <c r="H66" s="806">
        <f>'05'!N67+'05'!O67+'05'!P67</f>
        <v>96098000</v>
      </c>
      <c r="I66" s="806">
        <f>'05'!K67</f>
        <v>0</v>
      </c>
      <c r="J66" s="806">
        <f>'05'!Q67</f>
        <v>0</v>
      </c>
      <c r="K66" s="806">
        <f>'05'!L67+'05'!R67</f>
        <v>8776000</v>
      </c>
      <c r="L66" s="558"/>
    </row>
    <row r="67" spans="1:12" s="564" customFormat="1">
      <c r="A67" s="557"/>
      <c r="B67" s="734" t="s">
        <v>3494</v>
      </c>
      <c r="C67" s="808">
        <v>45422</v>
      </c>
      <c r="D67" s="726" t="s">
        <v>3524</v>
      </c>
      <c r="E67" s="806">
        <f t="shared" si="4"/>
        <v>2737000</v>
      </c>
      <c r="F67" s="806"/>
      <c r="G67" s="806">
        <f>'05'!H68+'05'!I68+'05'!J68</f>
        <v>0</v>
      </c>
      <c r="H67" s="806">
        <f>'05'!N68+'05'!O68+'05'!P68</f>
        <v>2737000</v>
      </c>
      <c r="I67" s="806">
        <f>'05'!K68</f>
        <v>0</v>
      </c>
      <c r="J67" s="806">
        <f>'05'!Q68</f>
        <v>0</v>
      </c>
      <c r="K67" s="806">
        <f>'05'!L68+'05'!R68</f>
        <v>0</v>
      </c>
      <c r="L67" s="558"/>
    </row>
    <row r="68" spans="1:12" s="564" customFormat="1" ht="51">
      <c r="A68" s="557"/>
      <c r="B68" s="734" t="s">
        <v>3495</v>
      </c>
      <c r="C68" s="808">
        <v>45428</v>
      </c>
      <c r="D68" s="726" t="s">
        <v>3525</v>
      </c>
      <c r="E68" s="806">
        <f t="shared" si="4"/>
        <v>14547000</v>
      </c>
      <c r="F68" s="806"/>
      <c r="G68" s="806">
        <f>'05'!H69+'05'!I69+'05'!J69</f>
        <v>0</v>
      </c>
      <c r="H68" s="806">
        <f>'05'!N69+'05'!O69+'05'!P69</f>
        <v>14547000</v>
      </c>
      <c r="I68" s="806">
        <f>'05'!K69</f>
        <v>0</v>
      </c>
      <c r="J68" s="806">
        <f>'05'!Q69</f>
        <v>0</v>
      </c>
      <c r="K68" s="806">
        <f>'05'!L69+'05'!R69</f>
        <v>0</v>
      </c>
      <c r="L68" s="558"/>
    </row>
    <row r="69" spans="1:12" s="564" customFormat="1" ht="25.5">
      <c r="A69" s="557"/>
      <c r="B69" s="734" t="s">
        <v>3496</v>
      </c>
      <c r="C69" s="808">
        <v>45425</v>
      </c>
      <c r="D69" s="726" t="s">
        <v>3526</v>
      </c>
      <c r="E69" s="806">
        <f t="shared" si="4"/>
        <v>76813000</v>
      </c>
      <c r="F69" s="806"/>
      <c r="G69" s="806">
        <f>'05'!H70+'05'!I70+'05'!J70</f>
        <v>0</v>
      </c>
      <c r="H69" s="806">
        <f>'05'!N70+'05'!O70+'05'!P70</f>
        <v>76813000</v>
      </c>
      <c r="I69" s="806">
        <f>'05'!K70</f>
        <v>0</v>
      </c>
      <c r="J69" s="806">
        <f>'05'!Q70</f>
        <v>0</v>
      </c>
      <c r="K69" s="806">
        <f>'05'!L70+'05'!R70</f>
        <v>0</v>
      </c>
      <c r="L69" s="558"/>
    </row>
    <row r="70" spans="1:12" s="564" customFormat="1" ht="38.25">
      <c r="A70" s="557"/>
      <c r="B70" s="734" t="s">
        <v>3497</v>
      </c>
      <c r="C70" s="808">
        <v>45439</v>
      </c>
      <c r="D70" s="726" t="s">
        <v>3527</v>
      </c>
      <c r="E70" s="806">
        <f t="shared" si="4"/>
        <v>254446000</v>
      </c>
      <c r="F70" s="806"/>
      <c r="G70" s="806">
        <f>'05'!H71+'05'!I71+'05'!J71</f>
        <v>0</v>
      </c>
      <c r="H70" s="806">
        <f>'05'!N71+'05'!O71+'05'!P71</f>
        <v>254446000</v>
      </c>
      <c r="I70" s="806">
        <f>'05'!K71</f>
        <v>0</v>
      </c>
      <c r="J70" s="806">
        <f>'05'!Q71</f>
        <v>0</v>
      </c>
      <c r="K70" s="806">
        <f>'05'!L71+'05'!R71</f>
        <v>0</v>
      </c>
      <c r="L70" s="558"/>
    </row>
    <row r="71" spans="1:12" s="564" customFormat="1">
      <c r="A71" s="557"/>
      <c r="B71" s="734" t="s">
        <v>3498</v>
      </c>
      <c r="C71" s="808">
        <v>45439</v>
      </c>
      <c r="D71" s="726" t="s">
        <v>3528</v>
      </c>
      <c r="E71" s="806">
        <f t="shared" si="4"/>
        <v>10483000</v>
      </c>
      <c r="F71" s="806"/>
      <c r="G71" s="806">
        <f>'05'!H72+'05'!I72+'05'!J72</f>
        <v>0</v>
      </c>
      <c r="H71" s="806">
        <f>'05'!N72+'05'!O72+'05'!P72</f>
        <v>10483000</v>
      </c>
      <c r="I71" s="806">
        <f>'05'!K72</f>
        <v>0</v>
      </c>
      <c r="J71" s="806">
        <f>'05'!Q72</f>
        <v>0</v>
      </c>
      <c r="K71" s="806">
        <f>'05'!L72+'05'!R72</f>
        <v>0</v>
      </c>
      <c r="L71" s="558"/>
    </row>
    <row r="72" spans="1:12" s="564" customFormat="1">
      <c r="A72" s="557"/>
      <c r="B72" s="734" t="s">
        <v>3499</v>
      </c>
      <c r="C72" s="808" t="s">
        <v>3500</v>
      </c>
      <c r="D72" s="726" t="s">
        <v>3529</v>
      </c>
      <c r="E72" s="806">
        <f t="shared" si="4"/>
        <v>7499000</v>
      </c>
      <c r="F72" s="806"/>
      <c r="G72" s="806">
        <f>'05'!H73+'05'!I73+'05'!J73</f>
        <v>0</v>
      </c>
      <c r="H72" s="806">
        <f>'05'!N73+'05'!O73+'05'!P73</f>
        <v>7499000</v>
      </c>
      <c r="I72" s="806">
        <f>'05'!K73</f>
        <v>0</v>
      </c>
      <c r="J72" s="806">
        <f>'05'!Q73</f>
        <v>0</v>
      </c>
      <c r="K72" s="806">
        <f>'05'!L73+'05'!R73</f>
        <v>0</v>
      </c>
      <c r="L72" s="558"/>
    </row>
    <row r="73" spans="1:12" s="564" customFormat="1" ht="25.5">
      <c r="A73" s="557"/>
      <c r="B73" s="734" t="s">
        <v>3501</v>
      </c>
      <c r="C73" s="808" t="s">
        <v>3502</v>
      </c>
      <c r="D73" s="726" t="s">
        <v>3530</v>
      </c>
      <c r="E73" s="806">
        <f t="shared" si="4"/>
        <v>1763000</v>
      </c>
      <c r="F73" s="806"/>
      <c r="G73" s="806">
        <f>'05'!H74+'05'!I74+'05'!J74</f>
        <v>0</v>
      </c>
      <c r="H73" s="806">
        <f>'05'!N74+'05'!O74+'05'!P74</f>
        <v>1763000</v>
      </c>
      <c r="I73" s="806">
        <f>'05'!K74</f>
        <v>0</v>
      </c>
      <c r="J73" s="806">
        <f>'05'!Q74</f>
        <v>0</v>
      </c>
      <c r="K73" s="806">
        <f>'05'!L74+'05'!R74</f>
        <v>0</v>
      </c>
      <c r="L73" s="558"/>
    </row>
    <row r="74" spans="1:12" s="564" customFormat="1" ht="25.5">
      <c r="A74" s="557"/>
      <c r="B74" s="734" t="s">
        <v>3503</v>
      </c>
      <c r="C74" s="808" t="s">
        <v>3504</v>
      </c>
      <c r="D74" s="726" t="s">
        <v>3531</v>
      </c>
      <c r="E74" s="806">
        <f t="shared" si="4"/>
        <v>224402000</v>
      </c>
      <c r="F74" s="806"/>
      <c r="G74" s="806">
        <f>'05'!H75+'05'!I75+'05'!J75</f>
        <v>0</v>
      </c>
      <c r="H74" s="806">
        <f>'05'!N75+'05'!O75+'05'!P75</f>
        <v>168964000</v>
      </c>
      <c r="I74" s="806">
        <f>'05'!K75</f>
        <v>0</v>
      </c>
      <c r="J74" s="806">
        <f>'05'!Q75</f>
        <v>4034000</v>
      </c>
      <c r="K74" s="806">
        <f>'05'!L75+'05'!R75</f>
        <v>51404000</v>
      </c>
      <c r="L74" s="558"/>
    </row>
    <row r="75" spans="1:12" s="564" customFormat="1" ht="51">
      <c r="A75" s="557"/>
      <c r="B75" s="734" t="s">
        <v>3505</v>
      </c>
      <c r="C75" s="808">
        <v>45420</v>
      </c>
      <c r="D75" s="726" t="s">
        <v>3532</v>
      </c>
      <c r="E75" s="806">
        <f t="shared" si="4"/>
        <v>18296000</v>
      </c>
      <c r="F75" s="806"/>
      <c r="G75" s="806">
        <f>'05'!H76+'05'!I76+'05'!J76</f>
        <v>0</v>
      </c>
      <c r="H75" s="806">
        <f>'05'!N76+'05'!O76+'05'!P76</f>
        <v>18296000</v>
      </c>
      <c r="I75" s="806">
        <f>'05'!K76</f>
        <v>0</v>
      </c>
      <c r="J75" s="806">
        <f>'05'!Q76</f>
        <v>0</v>
      </c>
      <c r="K75" s="806">
        <f>'05'!L76+'05'!R76</f>
        <v>0</v>
      </c>
      <c r="L75" s="558"/>
    </row>
    <row r="76" spans="1:12" s="564" customFormat="1" ht="51">
      <c r="A76" s="557"/>
      <c r="B76" s="734" t="s">
        <v>3506</v>
      </c>
      <c r="C76" s="808">
        <v>45420</v>
      </c>
      <c r="D76" s="726" t="s">
        <v>3533</v>
      </c>
      <c r="E76" s="806">
        <f t="shared" si="4"/>
        <v>15454000</v>
      </c>
      <c r="F76" s="806"/>
      <c r="G76" s="806">
        <f>'05'!H77+'05'!I77+'05'!J77</f>
        <v>0</v>
      </c>
      <c r="H76" s="806">
        <f>'05'!N77+'05'!O77+'05'!P77</f>
        <v>15454000</v>
      </c>
      <c r="I76" s="806">
        <f>'05'!K77</f>
        <v>0</v>
      </c>
      <c r="J76" s="806">
        <f>'05'!Q77</f>
        <v>0</v>
      </c>
      <c r="K76" s="806">
        <f>'05'!L77+'05'!R77</f>
        <v>0</v>
      </c>
      <c r="L76" s="558"/>
    </row>
    <row r="77" spans="1:12" s="564" customFormat="1" ht="25.5">
      <c r="A77" s="557"/>
      <c r="B77" s="734" t="s">
        <v>3507</v>
      </c>
      <c r="C77" s="808">
        <v>45420</v>
      </c>
      <c r="D77" s="726" t="s">
        <v>3534</v>
      </c>
      <c r="E77" s="806">
        <f t="shared" si="4"/>
        <v>6000000</v>
      </c>
      <c r="F77" s="806"/>
      <c r="G77" s="806">
        <f>'05'!H78+'05'!I78+'05'!J78</f>
        <v>0</v>
      </c>
      <c r="H77" s="806">
        <f>'05'!N78+'05'!O78+'05'!P78</f>
        <v>0</v>
      </c>
      <c r="I77" s="806">
        <f>'05'!K78</f>
        <v>0</v>
      </c>
      <c r="J77" s="806">
        <f>'05'!Q78</f>
        <v>0</v>
      </c>
      <c r="K77" s="806">
        <f>'05'!L78+'05'!R78</f>
        <v>6000000</v>
      </c>
      <c r="L77" s="558"/>
    </row>
    <row r="78" spans="1:12" s="564" customFormat="1" ht="38.25">
      <c r="A78" s="557"/>
      <c r="B78" s="734" t="s">
        <v>3508</v>
      </c>
      <c r="C78" s="808">
        <v>45420</v>
      </c>
      <c r="D78" s="726" t="s">
        <v>3535</v>
      </c>
      <c r="E78" s="806">
        <f t="shared" si="4"/>
        <v>98036000</v>
      </c>
      <c r="F78" s="806"/>
      <c r="G78" s="806">
        <f>'05'!H79+'05'!I79+'05'!J79</f>
        <v>0</v>
      </c>
      <c r="H78" s="806">
        <f>'05'!N79+'05'!O79+'05'!P79</f>
        <v>0</v>
      </c>
      <c r="I78" s="806">
        <f>'05'!K79</f>
        <v>0</v>
      </c>
      <c r="J78" s="806">
        <f>'05'!Q79</f>
        <v>0</v>
      </c>
      <c r="K78" s="806">
        <f>'05'!L79+'05'!R79</f>
        <v>98036000</v>
      </c>
      <c r="L78" s="558"/>
    </row>
    <row r="79" spans="1:12" s="564" customFormat="1" ht="38.25">
      <c r="A79" s="557"/>
      <c r="B79" s="734" t="s">
        <v>3509</v>
      </c>
      <c r="C79" s="808">
        <v>45420</v>
      </c>
      <c r="D79" s="726" t="s">
        <v>3536</v>
      </c>
      <c r="E79" s="806">
        <f t="shared" si="4"/>
        <v>77568000</v>
      </c>
      <c r="F79" s="806"/>
      <c r="G79" s="806">
        <f>'05'!H80+'05'!I80+'05'!J80</f>
        <v>0</v>
      </c>
      <c r="H79" s="806">
        <f>'05'!N80+'05'!O80+'05'!P80</f>
        <v>0</v>
      </c>
      <c r="I79" s="806">
        <f>'05'!K80</f>
        <v>0</v>
      </c>
      <c r="J79" s="806">
        <f>'05'!Q80</f>
        <v>0</v>
      </c>
      <c r="K79" s="806">
        <f>'05'!L80+'05'!R80</f>
        <v>77568000</v>
      </c>
      <c r="L79" s="558"/>
    </row>
    <row r="80" spans="1:12" s="564" customFormat="1" ht="25.5">
      <c r="A80" s="557"/>
      <c r="B80" s="734" t="s">
        <v>3510</v>
      </c>
      <c r="C80" s="808">
        <v>45425</v>
      </c>
      <c r="D80" s="726" t="s">
        <v>3537</v>
      </c>
      <c r="E80" s="806">
        <f t="shared" si="4"/>
        <v>232985000</v>
      </c>
      <c r="F80" s="806"/>
      <c r="G80" s="806">
        <f>'05'!H81+'05'!I81+'05'!J81</f>
        <v>0</v>
      </c>
      <c r="H80" s="806">
        <f>'05'!N81+'05'!O81+'05'!P81</f>
        <v>0</v>
      </c>
      <c r="I80" s="806">
        <f>'05'!K81</f>
        <v>0</v>
      </c>
      <c r="J80" s="806">
        <f>'05'!Q81</f>
        <v>0</v>
      </c>
      <c r="K80" s="806">
        <f>'05'!L81+'05'!R81</f>
        <v>232985000</v>
      </c>
      <c r="L80" s="558"/>
    </row>
    <row r="81" spans="1:12" s="538" customFormat="1" ht="25.5">
      <c r="A81" s="557"/>
      <c r="B81" s="734" t="s">
        <v>3511</v>
      </c>
      <c r="C81" s="808">
        <v>45425</v>
      </c>
      <c r="D81" s="726" t="s">
        <v>3538</v>
      </c>
      <c r="E81" s="806">
        <f t="shared" si="4"/>
        <v>252517000</v>
      </c>
      <c r="F81" s="801"/>
      <c r="G81" s="806">
        <f>'05'!H82+'05'!I82+'05'!J82</f>
        <v>0</v>
      </c>
      <c r="H81" s="806">
        <f>'05'!N82+'05'!O82+'05'!P82</f>
        <v>0</v>
      </c>
      <c r="I81" s="806">
        <f>'05'!K82</f>
        <v>0</v>
      </c>
      <c r="J81" s="806">
        <f>'05'!Q82</f>
        <v>0</v>
      </c>
      <c r="K81" s="806">
        <f>'05'!L82+'05'!R82</f>
        <v>252517000</v>
      </c>
      <c r="L81" s="534"/>
    </row>
    <row r="82" spans="1:12" s="564" customFormat="1" ht="25.5">
      <c r="A82" s="557"/>
      <c r="B82" s="734" t="s">
        <v>4589</v>
      </c>
      <c r="C82" s="808">
        <v>45436</v>
      </c>
      <c r="D82" s="726" t="s">
        <v>3539</v>
      </c>
      <c r="E82" s="806">
        <f t="shared" si="4"/>
        <v>39412000</v>
      </c>
      <c r="F82" s="806"/>
      <c r="G82" s="806">
        <f>'05'!H83+'05'!I83+'05'!J83</f>
        <v>0</v>
      </c>
      <c r="H82" s="806">
        <f>'05'!N83+'05'!O83+'05'!P83</f>
        <v>0</v>
      </c>
      <c r="I82" s="806">
        <f>'05'!K83</f>
        <v>0</v>
      </c>
      <c r="J82" s="806">
        <f>'05'!Q83</f>
        <v>0</v>
      </c>
      <c r="K82" s="806">
        <f>'05'!L83+'05'!R83</f>
        <v>39412000</v>
      </c>
      <c r="L82" s="558"/>
    </row>
    <row r="83" spans="1:12" s="538" customFormat="1" ht="25.5">
      <c r="A83" s="557"/>
      <c r="B83" s="734" t="s">
        <v>4590</v>
      </c>
      <c r="C83" s="808">
        <v>45436</v>
      </c>
      <c r="D83" s="726" t="s">
        <v>3540</v>
      </c>
      <c r="E83" s="806">
        <f t="shared" si="4"/>
        <v>4913000</v>
      </c>
      <c r="F83" s="801"/>
      <c r="G83" s="806">
        <f>'05'!H84+'05'!I84+'05'!J84</f>
        <v>0</v>
      </c>
      <c r="H83" s="806">
        <f>'05'!N84+'05'!O84+'05'!P84</f>
        <v>0</v>
      </c>
      <c r="I83" s="806">
        <f>'05'!K84</f>
        <v>0</v>
      </c>
      <c r="J83" s="806">
        <f>'05'!Q84</f>
        <v>0</v>
      </c>
      <c r="K83" s="806">
        <f>'05'!L84+'05'!R84</f>
        <v>4913000</v>
      </c>
      <c r="L83" s="534"/>
    </row>
    <row r="84" spans="1:12" s="564" customFormat="1" ht="25.5">
      <c r="A84" s="557"/>
      <c r="B84" s="734" t="s">
        <v>4591</v>
      </c>
      <c r="C84" s="808">
        <v>45436</v>
      </c>
      <c r="D84" s="726" t="s">
        <v>3541</v>
      </c>
      <c r="E84" s="806">
        <f t="shared" si="4"/>
        <v>1608000</v>
      </c>
      <c r="F84" s="806"/>
      <c r="G84" s="806">
        <f>'05'!H85+'05'!I85+'05'!J85</f>
        <v>0</v>
      </c>
      <c r="H84" s="806">
        <f>'05'!N85+'05'!O85+'05'!P85</f>
        <v>0</v>
      </c>
      <c r="I84" s="806">
        <f>'05'!K85</f>
        <v>0</v>
      </c>
      <c r="J84" s="806">
        <f>'05'!Q85</f>
        <v>0</v>
      </c>
      <c r="K84" s="806">
        <f>'05'!L85+'05'!R85</f>
        <v>1608000</v>
      </c>
      <c r="L84" s="558"/>
    </row>
    <row r="85" spans="1:12" s="538" customFormat="1">
      <c r="A85" s="557"/>
      <c r="B85" s="734" t="s">
        <v>3262</v>
      </c>
      <c r="C85" s="808"/>
      <c r="D85" s="726" t="s">
        <v>3542</v>
      </c>
      <c r="E85" s="806">
        <f t="shared" si="4"/>
        <v>24880000</v>
      </c>
      <c r="F85" s="801"/>
      <c r="G85" s="806">
        <f>'05'!H86+'05'!I86+'05'!J86</f>
        <v>0</v>
      </c>
      <c r="H85" s="806">
        <f>'05'!N86+'05'!O86+'05'!P86</f>
        <v>0</v>
      </c>
      <c r="I85" s="806">
        <f>'05'!K86</f>
        <v>0</v>
      </c>
      <c r="J85" s="806">
        <f>'05'!Q86</f>
        <v>0</v>
      </c>
      <c r="K85" s="806">
        <f>'05'!L86+'05'!R86</f>
        <v>24880000</v>
      </c>
      <c r="L85" s="534"/>
    </row>
    <row r="86" spans="1:12" s="564" customFormat="1">
      <c r="A86" s="557"/>
      <c r="B86" s="734" t="s">
        <v>3262</v>
      </c>
      <c r="C86" s="808"/>
      <c r="D86" s="726" t="s">
        <v>3543</v>
      </c>
      <c r="E86" s="806">
        <f t="shared" si="4"/>
        <v>54471000</v>
      </c>
      <c r="F86" s="806"/>
      <c r="G86" s="806">
        <f>'05'!H87+'05'!I87+'05'!J87</f>
        <v>0</v>
      </c>
      <c r="H86" s="806">
        <f>'05'!N87+'05'!O87+'05'!P87</f>
        <v>0</v>
      </c>
      <c r="I86" s="806">
        <f>'05'!K87</f>
        <v>0</v>
      </c>
      <c r="J86" s="806">
        <f>'05'!Q87</f>
        <v>0</v>
      </c>
      <c r="K86" s="806">
        <f>'05'!L87+'05'!R87</f>
        <v>54471000</v>
      </c>
      <c r="L86" s="558"/>
    </row>
    <row r="87" spans="1:12" s="564" customFormat="1" ht="38.25">
      <c r="A87" s="557"/>
      <c r="B87" s="734" t="s">
        <v>3512</v>
      </c>
      <c r="C87" s="808">
        <v>45420</v>
      </c>
      <c r="D87" s="726" t="s">
        <v>3544</v>
      </c>
      <c r="E87" s="806">
        <f t="shared" ref="E87:E148" si="6">F87+G87+H87+I87+J87+K87</f>
        <v>19878189</v>
      </c>
      <c r="F87" s="806"/>
      <c r="G87" s="806">
        <f>'05'!H88+'05'!I88+'05'!J88</f>
        <v>0</v>
      </c>
      <c r="H87" s="806">
        <f>'05'!N88+'05'!O88+'05'!P88</f>
        <v>0</v>
      </c>
      <c r="I87" s="806">
        <f>'05'!K88</f>
        <v>0</v>
      </c>
      <c r="J87" s="806">
        <f>'05'!Q88</f>
        <v>0</v>
      </c>
      <c r="K87" s="806">
        <f>'05'!L88+'05'!R88</f>
        <v>19878189</v>
      </c>
      <c r="L87" s="558"/>
    </row>
    <row r="88" spans="1:12" s="564" customFormat="1" ht="38.25">
      <c r="A88" s="557"/>
      <c r="B88" s="734" t="s">
        <v>3513</v>
      </c>
      <c r="C88" s="808">
        <v>45420</v>
      </c>
      <c r="D88" s="726" t="s">
        <v>3545</v>
      </c>
      <c r="E88" s="806">
        <f t="shared" si="6"/>
        <v>51057997</v>
      </c>
      <c r="F88" s="806"/>
      <c r="G88" s="806">
        <f>'05'!H89+'05'!I89+'05'!J89</f>
        <v>0</v>
      </c>
      <c r="H88" s="806">
        <f>'05'!N89+'05'!O89+'05'!P89</f>
        <v>0</v>
      </c>
      <c r="I88" s="806">
        <f>'05'!K89</f>
        <v>0</v>
      </c>
      <c r="J88" s="806">
        <f>'05'!Q89</f>
        <v>0</v>
      </c>
      <c r="K88" s="806">
        <f>'05'!L89+'05'!R89</f>
        <v>51057997</v>
      </c>
      <c r="L88" s="558"/>
    </row>
    <row r="89" spans="1:12" s="564" customFormat="1" ht="25.5">
      <c r="A89" s="557"/>
      <c r="B89" s="734" t="s">
        <v>3514</v>
      </c>
      <c r="C89" s="808">
        <v>45420</v>
      </c>
      <c r="D89" s="726" t="s">
        <v>3546</v>
      </c>
      <c r="E89" s="806">
        <f t="shared" si="6"/>
        <v>27497175</v>
      </c>
      <c r="F89" s="806"/>
      <c r="G89" s="806">
        <f>'05'!H90+'05'!I90+'05'!J90</f>
        <v>0</v>
      </c>
      <c r="H89" s="806">
        <f>'05'!N90+'05'!O90+'05'!P90</f>
        <v>0</v>
      </c>
      <c r="I89" s="806">
        <f>'05'!K90</f>
        <v>0</v>
      </c>
      <c r="J89" s="806">
        <f>'05'!Q90</f>
        <v>0</v>
      </c>
      <c r="K89" s="806">
        <f>'05'!L90+'05'!R90</f>
        <v>27497175</v>
      </c>
      <c r="L89" s="558"/>
    </row>
    <row r="90" spans="1:12" s="564" customFormat="1" ht="38.25">
      <c r="A90" s="557"/>
      <c r="B90" s="734" t="s">
        <v>3515</v>
      </c>
      <c r="C90" s="808">
        <v>45420</v>
      </c>
      <c r="D90" s="726" t="s">
        <v>3547</v>
      </c>
      <c r="E90" s="806">
        <f t="shared" si="6"/>
        <v>10643812</v>
      </c>
      <c r="F90" s="806"/>
      <c r="G90" s="806">
        <f>'05'!H91+'05'!I91+'05'!J91</f>
        <v>0</v>
      </c>
      <c r="H90" s="806">
        <f>'05'!N91+'05'!O91+'05'!P91</f>
        <v>0</v>
      </c>
      <c r="I90" s="806">
        <f>'05'!K91</f>
        <v>0</v>
      </c>
      <c r="J90" s="806">
        <f>'05'!Q91</f>
        <v>0</v>
      </c>
      <c r="K90" s="806">
        <f>'05'!L91+'05'!R91</f>
        <v>10643812</v>
      </c>
      <c r="L90" s="558"/>
    </row>
    <row r="91" spans="1:12" s="538" customFormat="1" ht="25.5">
      <c r="A91" s="557"/>
      <c r="B91" s="734" t="s">
        <v>3516</v>
      </c>
      <c r="C91" s="808">
        <v>45420</v>
      </c>
      <c r="D91" s="726" t="s">
        <v>3548</v>
      </c>
      <c r="E91" s="806">
        <f t="shared" si="6"/>
        <v>16795572</v>
      </c>
      <c r="F91" s="801"/>
      <c r="G91" s="806">
        <f>'05'!H92+'05'!I92+'05'!J92</f>
        <v>0</v>
      </c>
      <c r="H91" s="806">
        <f>'05'!N92+'05'!O92+'05'!P92</f>
        <v>0</v>
      </c>
      <c r="I91" s="806">
        <f>'05'!K92</f>
        <v>0</v>
      </c>
      <c r="J91" s="806">
        <f>'05'!Q92</f>
        <v>0</v>
      </c>
      <c r="K91" s="806">
        <f>'05'!L92+'05'!R92</f>
        <v>16795572</v>
      </c>
      <c r="L91" s="534"/>
    </row>
    <row r="92" spans="1:12" s="564" customFormat="1" ht="38.25">
      <c r="A92" s="557"/>
      <c r="B92" s="734" t="s">
        <v>3517</v>
      </c>
      <c r="C92" s="808">
        <v>45420</v>
      </c>
      <c r="D92" s="726" t="s">
        <v>3549</v>
      </c>
      <c r="E92" s="806">
        <f t="shared" si="6"/>
        <v>36645226</v>
      </c>
      <c r="F92" s="806"/>
      <c r="G92" s="806">
        <f>'05'!H93+'05'!I93+'05'!J93</f>
        <v>0</v>
      </c>
      <c r="H92" s="806">
        <f>'05'!N93+'05'!O93+'05'!P93</f>
        <v>0</v>
      </c>
      <c r="I92" s="806">
        <f>'05'!K93</f>
        <v>0</v>
      </c>
      <c r="J92" s="806">
        <f>'05'!Q93</f>
        <v>0</v>
      </c>
      <c r="K92" s="806">
        <f>'05'!L93+'05'!R93</f>
        <v>36645226</v>
      </c>
      <c r="L92" s="558"/>
    </row>
    <row r="93" spans="1:12" s="538" customFormat="1" ht="38.25">
      <c r="A93" s="557"/>
      <c r="B93" s="734" t="s">
        <v>3518</v>
      </c>
      <c r="C93" s="808">
        <v>45420</v>
      </c>
      <c r="D93" s="726" t="s">
        <v>3550</v>
      </c>
      <c r="E93" s="806">
        <f t="shared" si="6"/>
        <v>127112831</v>
      </c>
      <c r="F93" s="801"/>
      <c r="G93" s="806">
        <f>'05'!H94+'05'!I94+'05'!J94</f>
        <v>0</v>
      </c>
      <c r="H93" s="806">
        <f>'05'!N94+'05'!O94+'05'!P94</f>
        <v>0</v>
      </c>
      <c r="I93" s="806">
        <f>'05'!K94</f>
        <v>0</v>
      </c>
      <c r="J93" s="806">
        <f>'05'!Q94</f>
        <v>0</v>
      </c>
      <c r="K93" s="806">
        <f>'05'!L94+'05'!R94</f>
        <v>127112831</v>
      </c>
      <c r="L93" s="534"/>
    </row>
    <row r="94" spans="1:12" s="810" customFormat="1" ht="38.25">
      <c r="A94" s="557"/>
      <c r="B94" s="734" t="s">
        <v>3519</v>
      </c>
      <c r="C94" s="808">
        <v>45420</v>
      </c>
      <c r="D94" s="726" t="s">
        <v>3551</v>
      </c>
      <c r="E94" s="806">
        <f t="shared" si="6"/>
        <v>128140679</v>
      </c>
      <c r="F94" s="811"/>
      <c r="G94" s="806">
        <f>'05'!H95+'05'!I95+'05'!J95</f>
        <v>0</v>
      </c>
      <c r="H94" s="806">
        <f>'05'!N95+'05'!O95+'05'!P95</f>
        <v>0</v>
      </c>
      <c r="I94" s="806">
        <f>'05'!K95</f>
        <v>0</v>
      </c>
      <c r="J94" s="806">
        <f>'05'!Q95</f>
        <v>0</v>
      </c>
      <c r="K94" s="806">
        <f>'05'!L95+'05'!R95</f>
        <v>128140679</v>
      </c>
      <c r="L94" s="812"/>
    </row>
    <row r="95" spans="1:12" s="810" customFormat="1" ht="38.25">
      <c r="A95" s="557"/>
      <c r="B95" s="734" t="s">
        <v>3520</v>
      </c>
      <c r="C95" s="808">
        <v>45420</v>
      </c>
      <c r="D95" s="726" t="s">
        <v>3552</v>
      </c>
      <c r="E95" s="806">
        <f t="shared" si="6"/>
        <v>7823500</v>
      </c>
      <c r="F95" s="811"/>
      <c r="G95" s="806">
        <f>'05'!H96+'05'!I96+'05'!J96</f>
        <v>0</v>
      </c>
      <c r="H95" s="806">
        <f>'05'!N96+'05'!O96+'05'!P96</f>
        <v>0</v>
      </c>
      <c r="I95" s="806">
        <f>'05'!K96</f>
        <v>0</v>
      </c>
      <c r="J95" s="806">
        <f>'05'!Q96</f>
        <v>0</v>
      </c>
      <c r="K95" s="806">
        <f>'05'!L96+'05'!R96</f>
        <v>7823500</v>
      </c>
      <c r="L95" s="812"/>
    </row>
    <row r="96" spans="1:12" s="810" customFormat="1">
      <c r="A96" s="557"/>
      <c r="B96" s="737" t="s">
        <v>3259</v>
      </c>
      <c r="C96" s="807">
        <v>45270</v>
      </c>
      <c r="D96" s="726" t="s">
        <v>2967</v>
      </c>
      <c r="E96" s="806">
        <f t="shared" si="6"/>
        <v>298578935</v>
      </c>
      <c r="F96" s="811">
        <f>'05'!F97</f>
        <v>298578935</v>
      </c>
      <c r="G96" s="806">
        <f>'05'!H97+'05'!I97+'05'!J97</f>
        <v>0</v>
      </c>
      <c r="H96" s="806">
        <f>'05'!N97+'05'!O97+'05'!P97</f>
        <v>0</v>
      </c>
      <c r="I96" s="806">
        <f>'05'!K97</f>
        <v>0</v>
      </c>
      <c r="J96" s="806">
        <f>'05'!Q97</f>
        <v>0</v>
      </c>
      <c r="K96" s="806">
        <f>'05'!L97+'05'!R97</f>
        <v>0</v>
      </c>
      <c r="L96" s="812"/>
    </row>
    <row r="97" spans="1:12" s="1028" customFormat="1" ht="38.25">
      <c r="A97" s="427" t="s">
        <v>801</v>
      </c>
      <c r="B97" s="596" t="s">
        <v>2482</v>
      </c>
      <c r="C97" s="1022"/>
      <c r="D97" s="1025"/>
      <c r="E97" s="1020">
        <f t="shared" si="6"/>
        <v>396102136</v>
      </c>
      <c r="F97" s="1026">
        <f>F98+F99</f>
        <v>396102136</v>
      </c>
      <c r="G97" s="1026">
        <f t="shared" ref="G97:K97" si="7">G98+G99</f>
        <v>0</v>
      </c>
      <c r="H97" s="1026">
        <f t="shared" si="7"/>
        <v>0</v>
      </c>
      <c r="I97" s="1026">
        <f t="shared" si="7"/>
        <v>0</v>
      </c>
      <c r="J97" s="1026">
        <f t="shared" si="7"/>
        <v>0</v>
      </c>
      <c r="K97" s="1026">
        <f t="shared" si="7"/>
        <v>0</v>
      </c>
      <c r="L97" s="1027"/>
    </row>
    <row r="98" spans="1:12" s="810" customFormat="1">
      <c r="A98" s="557"/>
      <c r="B98" s="737" t="s">
        <v>3260</v>
      </c>
      <c r="C98" s="807">
        <v>45569</v>
      </c>
      <c r="D98" s="813" t="s">
        <v>3261</v>
      </c>
      <c r="E98" s="806">
        <f t="shared" si="6"/>
        <v>9368830</v>
      </c>
      <c r="F98" s="811">
        <f>'05'!F99</f>
        <v>9368830</v>
      </c>
      <c r="G98" s="811"/>
      <c r="H98" s="811"/>
      <c r="I98" s="811"/>
      <c r="J98" s="811"/>
      <c r="K98" s="806"/>
      <c r="L98" s="812"/>
    </row>
    <row r="99" spans="1:12" s="538" customFormat="1">
      <c r="A99" s="557"/>
      <c r="B99" s="737" t="s">
        <v>3633</v>
      </c>
      <c r="C99" s="807">
        <v>45569</v>
      </c>
      <c r="D99" s="813" t="s">
        <v>2967</v>
      </c>
      <c r="E99" s="806">
        <f t="shared" si="6"/>
        <v>386733306</v>
      </c>
      <c r="F99" s="811">
        <f>'05'!F100</f>
        <v>386733306</v>
      </c>
      <c r="G99" s="801"/>
      <c r="H99" s="801"/>
      <c r="I99" s="801"/>
      <c r="J99" s="801"/>
      <c r="K99" s="801"/>
      <c r="L99" s="534"/>
    </row>
    <row r="100" spans="1:12" s="1028" customFormat="1" ht="38.25">
      <c r="A100" s="427" t="s">
        <v>804</v>
      </c>
      <c r="B100" s="596" t="s">
        <v>2483</v>
      </c>
      <c r="C100" s="1022"/>
      <c r="D100" s="1025"/>
      <c r="E100" s="1020">
        <f t="shared" si="6"/>
        <v>156874507</v>
      </c>
      <c r="F100" s="1026">
        <f>F101</f>
        <v>156874507</v>
      </c>
      <c r="G100" s="1026"/>
      <c r="H100" s="1026"/>
      <c r="I100" s="1026"/>
      <c r="J100" s="1026"/>
      <c r="K100" s="1020"/>
      <c r="L100" s="1027"/>
    </row>
    <row r="101" spans="1:12" s="810" customFormat="1" ht="63.75">
      <c r="A101" s="557"/>
      <c r="B101" s="737" t="s">
        <v>4568</v>
      </c>
      <c r="C101" s="807">
        <v>45511</v>
      </c>
      <c r="D101" s="813"/>
      <c r="E101" s="806">
        <f t="shared" si="6"/>
        <v>156874507</v>
      </c>
      <c r="F101" s="811">
        <f>'05'!F102</f>
        <v>156874507</v>
      </c>
      <c r="G101" s="811"/>
      <c r="H101" s="811"/>
      <c r="I101" s="811"/>
      <c r="J101" s="811"/>
      <c r="K101" s="806"/>
      <c r="L101" s="812"/>
    </row>
    <row r="102" spans="1:12" s="1028" customFormat="1" ht="25.5">
      <c r="A102" s="427" t="s">
        <v>806</v>
      </c>
      <c r="B102" s="596" t="s">
        <v>2484</v>
      </c>
      <c r="C102" s="1022"/>
      <c r="D102" s="1025"/>
      <c r="E102" s="1020">
        <f t="shared" si="6"/>
        <v>290432421</v>
      </c>
      <c r="F102" s="1026">
        <f>F103</f>
        <v>290432421</v>
      </c>
      <c r="G102" s="1026"/>
      <c r="H102" s="1026"/>
      <c r="I102" s="1026"/>
      <c r="J102" s="1026"/>
      <c r="K102" s="1020"/>
      <c r="L102" s="1027"/>
    </row>
    <row r="103" spans="1:12" s="538" customFormat="1" ht="25.5">
      <c r="A103" s="557"/>
      <c r="B103" s="737" t="s">
        <v>3634</v>
      </c>
      <c r="C103" s="807" t="s">
        <v>3180</v>
      </c>
      <c r="D103" s="813" t="s">
        <v>2967</v>
      </c>
      <c r="E103" s="806">
        <f t="shared" si="6"/>
        <v>290432421</v>
      </c>
      <c r="F103" s="615">
        <f>'05'!F104</f>
        <v>290432421</v>
      </c>
      <c r="G103" s="801"/>
      <c r="H103" s="801"/>
      <c r="I103" s="801"/>
      <c r="J103" s="801"/>
      <c r="K103" s="801"/>
      <c r="L103" s="534"/>
    </row>
    <row r="104" spans="1:12" s="1028" customFormat="1" ht="38.25">
      <c r="A104" s="427" t="s">
        <v>807</v>
      </c>
      <c r="B104" s="596" t="s">
        <v>2485</v>
      </c>
      <c r="C104" s="1022"/>
      <c r="D104" s="1025"/>
      <c r="E104" s="1020">
        <f t="shared" si="6"/>
        <v>2451011718</v>
      </c>
      <c r="F104" s="1026">
        <f>F105+F106</f>
        <v>2451011718</v>
      </c>
      <c r="G104" s="1026"/>
      <c r="H104" s="1026"/>
      <c r="I104" s="1026"/>
      <c r="J104" s="1026"/>
      <c r="K104" s="1020"/>
      <c r="L104" s="1027"/>
    </row>
    <row r="105" spans="1:12" s="810" customFormat="1" ht="51">
      <c r="A105" s="557"/>
      <c r="B105" s="737" t="s">
        <v>3637</v>
      </c>
      <c r="C105" s="807">
        <v>45386</v>
      </c>
      <c r="D105" s="813" t="s">
        <v>3635</v>
      </c>
      <c r="E105" s="806">
        <f t="shared" si="6"/>
        <v>211667891</v>
      </c>
      <c r="F105" s="811">
        <f>'05'!F106</f>
        <v>211667891</v>
      </c>
      <c r="G105" s="811"/>
      <c r="H105" s="811"/>
      <c r="I105" s="811"/>
      <c r="J105" s="811"/>
      <c r="K105" s="806"/>
      <c r="L105" s="812"/>
    </row>
    <row r="106" spans="1:12" s="538" customFormat="1" ht="38.25">
      <c r="A106" s="557"/>
      <c r="B106" s="737" t="s">
        <v>3638</v>
      </c>
      <c r="C106" s="807">
        <v>45386</v>
      </c>
      <c r="D106" s="813" t="s">
        <v>3636</v>
      </c>
      <c r="E106" s="806">
        <f t="shared" si="6"/>
        <v>2239343827</v>
      </c>
      <c r="F106" s="811">
        <f>'05'!F107</f>
        <v>2239343827</v>
      </c>
      <c r="G106" s="801"/>
      <c r="H106" s="801"/>
      <c r="I106" s="801"/>
      <c r="J106" s="801"/>
      <c r="K106" s="801"/>
      <c r="L106" s="801"/>
    </row>
    <row r="107" spans="1:12" s="955" customFormat="1" ht="51">
      <c r="A107" s="427" t="s">
        <v>810</v>
      </c>
      <c r="B107" s="596" t="s">
        <v>2486</v>
      </c>
      <c r="C107" s="1022"/>
      <c r="D107" s="1025"/>
      <c r="E107" s="1023">
        <f t="shared" si="6"/>
        <v>28921564246</v>
      </c>
      <c r="F107" s="1023">
        <f>SUM(F108:F117)</f>
        <v>28921564246</v>
      </c>
      <c r="G107" s="1023"/>
      <c r="H107" s="1023"/>
      <c r="I107" s="1023"/>
      <c r="J107" s="1023"/>
      <c r="K107" s="1029"/>
      <c r="L107" s="1030"/>
    </row>
    <row r="108" spans="1:12" s="538" customFormat="1">
      <c r="A108" s="557"/>
      <c r="B108" s="737" t="s">
        <v>3639</v>
      </c>
      <c r="C108" s="807" t="s">
        <v>3641</v>
      </c>
      <c r="D108" s="813" t="s">
        <v>3263</v>
      </c>
      <c r="E108" s="806">
        <f t="shared" si="6"/>
        <v>26400000</v>
      </c>
      <c r="F108" s="615">
        <f>'05'!F109</f>
        <v>26400000</v>
      </c>
      <c r="G108" s="801"/>
      <c r="H108" s="801"/>
      <c r="I108" s="801"/>
      <c r="J108" s="801"/>
      <c r="K108" s="801"/>
      <c r="L108" s="534"/>
    </row>
    <row r="109" spans="1:12" s="810" customFormat="1">
      <c r="A109" s="557"/>
      <c r="B109" s="737" t="s">
        <v>3640</v>
      </c>
      <c r="C109" s="807" t="s">
        <v>3641</v>
      </c>
      <c r="D109" s="813" t="s">
        <v>3264</v>
      </c>
      <c r="E109" s="806">
        <f t="shared" si="6"/>
        <v>21148425887</v>
      </c>
      <c r="F109" s="615">
        <f>'05'!F110</f>
        <v>21148425887</v>
      </c>
      <c r="G109" s="811"/>
      <c r="H109" s="811"/>
      <c r="I109" s="811"/>
      <c r="J109" s="811"/>
      <c r="K109" s="806"/>
      <c r="L109" s="812"/>
    </row>
    <row r="110" spans="1:12" s="810" customFormat="1">
      <c r="A110" s="557"/>
      <c r="B110" s="737" t="s">
        <v>3640</v>
      </c>
      <c r="C110" s="807" t="s">
        <v>3641</v>
      </c>
      <c r="D110" s="813" t="s">
        <v>3265</v>
      </c>
      <c r="E110" s="806">
        <f t="shared" si="6"/>
        <v>108691200</v>
      </c>
      <c r="F110" s="615">
        <f>'05'!F111</f>
        <v>108691200</v>
      </c>
      <c r="G110" s="811"/>
      <c r="H110" s="811"/>
      <c r="I110" s="811"/>
      <c r="J110" s="811"/>
      <c r="K110" s="806"/>
      <c r="L110" s="812"/>
    </row>
    <row r="111" spans="1:12" s="810" customFormat="1">
      <c r="A111" s="557"/>
      <c r="B111" s="737" t="s">
        <v>3640</v>
      </c>
      <c r="C111" s="807" t="s">
        <v>3641</v>
      </c>
      <c r="D111" s="813" t="s">
        <v>3266</v>
      </c>
      <c r="E111" s="806">
        <f t="shared" si="6"/>
        <v>4189498967</v>
      </c>
      <c r="F111" s="615">
        <f>'05'!F112</f>
        <v>4189498967</v>
      </c>
      <c r="G111" s="811"/>
      <c r="H111" s="811"/>
      <c r="I111" s="811"/>
      <c r="J111" s="811"/>
      <c r="K111" s="806"/>
      <c r="L111" s="812"/>
    </row>
    <row r="112" spans="1:12" s="538" customFormat="1" ht="89.25">
      <c r="A112" s="557"/>
      <c r="B112" s="737" t="s">
        <v>3262</v>
      </c>
      <c r="C112" s="807">
        <v>45295</v>
      </c>
      <c r="D112" s="813" t="s">
        <v>3268</v>
      </c>
      <c r="E112" s="806">
        <f t="shared" si="6"/>
        <v>144118711</v>
      </c>
      <c r="F112" s="615">
        <f>'05'!F114</f>
        <v>144118711</v>
      </c>
      <c r="G112" s="801"/>
      <c r="H112" s="801"/>
      <c r="I112" s="801"/>
      <c r="J112" s="801"/>
      <c r="K112" s="801"/>
      <c r="L112" s="534"/>
    </row>
    <row r="113" spans="1:12" s="810" customFormat="1" ht="89.25">
      <c r="A113" s="557"/>
      <c r="B113" s="737" t="s">
        <v>3262</v>
      </c>
      <c r="C113" s="807">
        <v>45295</v>
      </c>
      <c r="D113" s="813" t="s">
        <v>3269</v>
      </c>
      <c r="E113" s="806">
        <f t="shared" si="6"/>
        <v>1470890851</v>
      </c>
      <c r="F113" s="615">
        <f>'05'!F115</f>
        <v>1470890851</v>
      </c>
      <c r="G113" s="811"/>
      <c r="H113" s="811"/>
      <c r="I113" s="811"/>
      <c r="J113" s="811"/>
      <c r="K113" s="806"/>
      <c r="L113" s="812"/>
    </row>
    <row r="114" spans="1:12" s="810" customFormat="1" ht="51">
      <c r="A114" s="557"/>
      <c r="B114" s="737" t="s">
        <v>3270</v>
      </c>
      <c r="C114" s="807">
        <v>45475</v>
      </c>
      <c r="D114" s="813" t="s">
        <v>3271</v>
      </c>
      <c r="E114" s="806">
        <f t="shared" si="6"/>
        <v>517427817</v>
      </c>
      <c r="F114" s="615">
        <f>'05'!F116</f>
        <v>517427817</v>
      </c>
      <c r="G114" s="811"/>
      <c r="H114" s="811"/>
      <c r="I114" s="811"/>
      <c r="J114" s="811"/>
      <c r="K114" s="806"/>
      <c r="L114" s="812"/>
    </row>
    <row r="115" spans="1:12" s="810" customFormat="1" ht="51">
      <c r="A115" s="557"/>
      <c r="B115" s="731" t="s">
        <v>3262</v>
      </c>
      <c r="C115" s="814">
        <v>45343</v>
      </c>
      <c r="D115" s="731" t="s">
        <v>3271</v>
      </c>
      <c r="E115" s="806">
        <f t="shared" si="6"/>
        <v>72146667</v>
      </c>
      <c r="F115" s="615">
        <f>'05'!F117</f>
        <v>72146667</v>
      </c>
      <c r="G115" s="811"/>
      <c r="H115" s="811"/>
      <c r="I115" s="811"/>
      <c r="J115" s="811"/>
      <c r="K115" s="806"/>
      <c r="L115" s="812"/>
    </row>
    <row r="116" spans="1:12" s="538" customFormat="1" ht="51">
      <c r="A116" s="557"/>
      <c r="B116" s="731" t="s">
        <v>3642</v>
      </c>
      <c r="C116" s="814">
        <v>45377</v>
      </c>
      <c r="D116" s="731" t="s">
        <v>3271</v>
      </c>
      <c r="E116" s="806">
        <f t="shared" si="6"/>
        <v>59964146</v>
      </c>
      <c r="F116" s="615">
        <f>'05'!F118</f>
        <v>59964146</v>
      </c>
      <c r="G116" s="801"/>
      <c r="H116" s="801"/>
      <c r="I116" s="801"/>
      <c r="J116" s="801"/>
      <c r="K116" s="801"/>
      <c r="L116" s="534"/>
    </row>
    <row r="117" spans="1:12" s="810" customFormat="1" ht="76.5">
      <c r="A117" s="557"/>
      <c r="B117" s="737" t="s">
        <v>4569</v>
      </c>
      <c r="C117" s="814" t="s">
        <v>4570</v>
      </c>
      <c r="D117" s="815" t="s">
        <v>4571</v>
      </c>
      <c r="E117" s="806">
        <f t="shared" si="6"/>
        <v>1184000000</v>
      </c>
      <c r="F117" s="615">
        <f>'05'!F119</f>
        <v>1184000000</v>
      </c>
      <c r="G117" s="811"/>
      <c r="H117" s="811"/>
      <c r="I117" s="811"/>
      <c r="J117" s="811"/>
      <c r="K117" s="806"/>
      <c r="L117" s="812"/>
    </row>
    <row r="118" spans="1:12" s="1028" customFormat="1" ht="25.5">
      <c r="A118" s="427" t="s">
        <v>2847</v>
      </c>
      <c r="B118" s="596" t="s">
        <v>2487</v>
      </c>
      <c r="C118" s="1022"/>
      <c r="D118" s="1025"/>
      <c r="E118" s="1020">
        <f t="shared" si="6"/>
        <v>3203145382</v>
      </c>
      <c r="F118" s="1026">
        <f>SUM(F119:F122)</f>
        <v>110067293</v>
      </c>
      <c r="G118" s="1026">
        <f t="shared" ref="G118:K118" si="8">SUM(G119:G122)</f>
        <v>0</v>
      </c>
      <c r="H118" s="1026">
        <f t="shared" si="8"/>
        <v>0</v>
      </c>
      <c r="I118" s="1026">
        <f t="shared" si="8"/>
        <v>3093078089</v>
      </c>
      <c r="J118" s="1026">
        <f t="shared" si="8"/>
        <v>0</v>
      </c>
      <c r="K118" s="1026">
        <f t="shared" si="8"/>
        <v>0</v>
      </c>
      <c r="L118" s="1027"/>
    </row>
    <row r="119" spans="1:12" s="810" customFormat="1">
      <c r="A119" s="557"/>
      <c r="B119" s="737" t="s">
        <v>2878</v>
      </c>
      <c r="C119" s="807" t="s">
        <v>2879</v>
      </c>
      <c r="D119" s="813" t="s">
        <v>2880</v>
      </c>
      <c r="E119" s="806">
        <f t="shared" si="6"/>
        <v>86582689</v>
      </c>
      <c r="F119" s="811">
        <f>'05'!F121</f>
        <v>86582689</v>
      </c>
      <c r="G119" s="811"/>
      <c r="H119" s="811"/>
      <c r="I119" s="811"/>
      <c r="J119" s="811"/>
      <c r="K119" s="806"/>
      <c r="L119" s="812"/>
    </row>
    <row r="120" spans="1:12" s="810" customFormat="1">
      <c r="A120" s="557"/>
      <c r="B120" s="737" t="s">
        <v>2881</v>
      </c>
      <c r="C120" s="807">
        <v>45446</v>
      </c>
      <c r="D120" s="813" t="s">
        <v>2882</v>
      </c>
      <c r="E120" s="806">
        <f t="shared" si="6"/>
        <v>10815400</v>
      </c>
      <c r="F120" s="811">
        <f>'05'!F122</f>
        <v>10815400</v>
      </c>
      <c r="G120" s="811"/>
      <c r="H120" s="811"/>
      <c r="I120" s="811"/>
      <c r="J120" s="811"/>
      <c r="K120" s="806"/>
      <c r="L120" s="812"/>
    </row>
    <row r="121" spans="1:12" s="538" customFormat="1" ht="25.5">
      <c r="A121" s="557"/>
      <c r="B121" s="737" t="s">
        <v>2982</v>
      </c>
      <c r="C121" s="731"/>
      <c r="D121" s="815" t="s">
        <v>2983</v>
      </c>
      <c r="E121" s="806">
        <f t="shared" si="6"/>
        <v>12669204</v>
      </c>
      <c r="F121" s="811">
        <f>'05'!F123</f>
        <v>12669204</v>
      </c>
      <c r="G121" s="801"/>
      <c r="H121" s="801"/>
      <c r="I121" s="801"/>
      <c r="J121" s="801"/>
      <c r="K121" s="801"/>
      <c r="L121" s="534"/>
    </row>
    <row r="122" spans="1:12" s="810" customFormat="1" ht="89.25">
      <c r="A122" s="557"/>
      <c r="B122" s="737" t="s">
        <v>2984</v>
      </c>
      <c r="C122" s="816">
        <v>45546</v>
      </c>
      <c r="D122" s="815" t="s">
        <v>2985</v>
      </c>
      <c r="E122" s="806">
        <f t="shared" si="6"/>
        <v>3093078089</v>
      </c>
      <c r="F122" s="811">
        <f>'05'!F124</f>
        <v>0</v>
      </c>
      <c r="G122" s="811"/>
      <c r="H122" s="811"/>
      <c r="I122" s="811">
        <f>'05'!K124</f>
        <v>3093078089</v>
      </c>
      <c r="J122" s="811"/>
      <c r="K122" s="806"/>
      <c r="L122" s="812"/>
    </row>
    <row r="123" spans="1:12" s="984" customFormat="1">
      <c r="A123" s="427" t="s">
        <v>2848</v>
      </c>
      <c r="B123" s="596" t="s">
        <v>862</v>
      </c>
      <c r="C123" s="597"/>
      <c r="D123" s="598"/>
      <c r="E123" s="1023">
        <f t="shared" si="6"/>
        <v>3020480483</v>
      </c>
      <c r="F123" s="1023">
        <f>SUM(F124:F128)</f>
        <v>6265580</v>
      </c>
      <c r="G123" s="1023">
        <f t="shared" ref="G123:K123" si="9">SUM(G124:G128)</f>
        <v>0</v>
      </c>
      <c r="H123" s="1023">
        <f t="shared" si="9"/>
        <v>0</v>
      </c>
      <c r="I123" s="1023">
        <f t="shared" si="9"/>
        <v>623000000</v>
      </c>
      <c r="J123" s="1023">
        <f t="shared" si="9"/>
        <v>0</v>
      </c>
      <c r="K123" s="1023">
        <f t="shared" si="9"/>
        <v>2391214903</v>
      </c>
      <c r="L123" s="983"/>
    </row>
    <row r="124" spans="1:12" s="515" customFormat="1" ht="25.5">
      <c r="A124" s="557"/>
      <c r="B124" s="731" t="s">
        <v>2980</v>
      </c>
      <c r="C124" s="816">
        <v>45462</v>
      </c>
      <c r="D124" s="731" t="s">
        <v>2978</v>
      </c>
      <c r="E124" s="806">
        <f t="shared" si="6"/>
        <v>3865580</v>
      </c>
      <c r="F124" s="615">
        <f>'05'!F126</f>
        <v>3865580</v>
      </c>
      <c r="G124" s="806">
        <f>'05'!H126+'05'!I126+'05'!J126</f>
        <v>0</v>
      </c>
      <c r="H124" s="806">
        <f>'05'!N126+'05'!O126+'05'!P126</f>
        <v>0</v>
      </c>
      <c r="I124" s="806">
        <f>'05'!K126</f>
        <v>0</v>
      </c>
      <c r="J124" s="806">
        <f>'05'!Q126</f>
        <v>0</v>
      </c>
      <c r="K124" s="806">
        <f>'05'!L126+'05'!R126</f>
        <v>0</v>
      </c>
      <c r="L124" s="558"/>
    </row>
    <row r="125" spans="1:12" s="515" customFormat="1" ht="25.5">
      <c r="A125" s="557"/>
      <c r="B125" s="731" t="s">
        <v>2981</v>
      </c>
      <c r="C125" s="816">
        <v>45462</v>
      </c>
      <c r="D125" s="731" t="s">
        <v>2979</v>
      </c>
      <c r="E125" s="806">
        <f t="shared" si="6"/>
        <v>2400000</v>
      </c>
      <c r="F125" s="615">
        <f>'05'!F127</f>
        <v>2400000</v>
      </c>
      <c r="G125" s="806">
        <f>'05'!H127+'05'!I127+'05'!J127</f>
        <v>0</v>
      </c>
      <c r="H125" s="806">
        <f>'05'!N127+'05'!O127+'05'!P127</f>
        <v>0</v>
      </c>
      <c r="I125" s="806">
        <f>'05'!K127</f>
        <v>0</v>
      </c>
      <c r="J125" s="806">
        <f>'05'!Q127</f>
        <v>0</v>
      </c>
      <c r="K125" s="806">
        <f>'05'!L127+'05'!R127</f>
        <v>0</v>
      </c>
      <c r="L125" s="558"/>
    </row>
    <row r="126" spans="1:12" s="515" customFormat="1" ht="51">
      <c r="A126" s="557"/>
      <c r="B126" s="731" t="s">
        <v>2972</v>
      </c>
      <c r="C126" s="816">
        <v>45454</v>
      </c>
      <c r="D126" s="731" t="s">
        <v>2973</v>
      </c>
      <c r="E126" s="806">
        <f t="shared" si="6"/>
        <v>1391214903</v>
      </c>
      <c r="F126" s="801">
        <f>'05'!F128</f>
        <v>0</v>
      </c>
      <c r="G126" s="806">
        <f>'05'!H128+'05'!I128+'05'!J128</f>
        <v>0</v>
      </c>
      <c r="H126" s="806">
        <f>'05'!N128+'05'!O128+'05'!P128</f>
        <v>0</v>
      </c>
      <c r="I126" s="806">
        <f>'05'!K128</f>
        <v>0</v>
      </c>
      <c r="J126" s="806">
        <f>'05'!Q128</f>
        <v>0</v>
      </c>
      <c r="K126" s="806">
        <f>'05'!L128+'05'!R128</f>
        <v>1391214903</v>
      </c>
      <c r="L126" s="558"/>
    </row>
    <row r="127" spans="1:12" s="515" customFormat="1" ht="51">
      <c r="A127" s="557"/>
      <c r="B127" s="731" t="s">
        <v>2974</v>
      </c>
      <c r="C127" s="816">
        <v>45456</v>
      </c>
      <c r="D127" s="731" t="s">
        <v>2975</v>
      </c>
      <c r="E127" s="806">
        <f t="shared" si="6"/>
        <v>1000000000</v>
      </c>
      <c r="F127" s="801">
        <f>'05'!F129</f>
        <v>0</v>
      </c>
      <c r="G127" s="806">
        <f>'05'!H129+'05'!I129+'05'!J129</f>
        <v>0</v>
      </c>
      <c r="H127" s="806">
        <f>'05'!N129+'05'!O129+'05'!P129</f>
        <v>0</v>
      </c>
      <c r="I127" s="806">
        <f>'05'!K129</f>
        <v>0</v>
      </c>
      <c r="J127" s="806">
        <f>'05'!Q129</f>
        <v>0</v>
      </c>
      <c r="K127" s="806">
        <f>'05'!L129+'05'!R129</f>
        <v>1000000000</v>
      </c>
      <c r="L127" s="558"/>
    </row>
    <row r="128" spans="1:12" s="515" customFormat="1">
      <c r="A128" s="557"/>
      <c r="B128" s="737" t="s">
        <v>2976</v>
      </c>
      <c r="C128" s="817">
        <v>45548</v>
      </c>
      <c r="D128" s="815" t="s">
        <v>2977</v>
      </c>
      <c r="E128" s="806">
        <f t="shared" si="6"/>
        <v>623000000</v>
      </c>
      <c r="F128" s="801">
        <f>'05'!F130</f>
        <v>0</v>
      </c>
      <c r="G128" s="806">
        <f>'05'!H130+'05'!I130+'05'!J130</f>
        <v>0</v>
      </c>
      <c r="H128" s="806">
        <f>'05'!N130+'05'!O130+'05'!P130</f>
        <v>0</v>
      </c>
      <c r="I128" s="806">
        <f>'05'!K130</f>
        <v>623000000</v>
      </c>
      <c r="J128" s="806">
        <f>'05'!Q130</f>
        <v>0</v>
      </c>
      <c r="K128" s="806">
        <f>'05'!L130+'05'!R130</f>
        <v>0</v>
      </c>
      <c r="L128" s="558"/>
    </row>
    <row r="129" spans="1:12" s="984" customFormat="1" ht="25.5">
      <c r="A129" s="423" t="s">
        <v>2849</v>
      </c>
      <c r="B129" s="1024" t="s">
        <v>2488</v>
      </c>
      <c r="C129" s="422"/>
      <c r="D129" s="422"/>
      <c r="E129" s="1023">
        <f t="shared" si="6"/>
        <v>1839742200</v>
      </c>
      <c r="F129" s="1023">
        <f>SUM(F130:F134)</f>
        <v>1395352126</v>
      </c>
      <c r="G129" s="1023">
        <f t="shared" ref="G129:K129" si="10">SUM(G130:G134)</f>
        <v>0</v>
      </c>
      <c r="H129" s="1023">
        <f t="shared" si="10"/>
        <v>444390074</v>
      </c>
      <c r="I129" s="1023">
        <f t="shared" si="10"/>
        <v>0</v>
      </c>
      <c r="J129" s="1023">
        <f t="shared" si="10"/>
        <v>0</v>
      </c>
      <c r="K129" s="1023">
        <f t="shared" si="10"/>
        <v>0</v>
      </c>
      <c r="L129" s="983"/>
    </row>
    <row r="130" spans="1:12" s="515" customFormat="1" ht="38.25">
      <c r="A130" s="557"/>
      <c r="B130" s="737" t="s">
        <v>2986</v>
      </c>
      <c r="C130" s="817">
        <v>45419</v>
      </c>
      <c r="D130" s="815" t="s">
        <v>2987</v>
      </c>
      <c r="E130" s="806">
        <f t="shared" si="6"/>
        <v>306516926</v>
      </c>
      <c r="F130" s="806">
        <f>'05'!F132</f>
        <v>306516926</v>
      </c>
      <c r="G130" s="806"/>
      <c r="H130" s="806">
        <f>'05'!N132+'05'!O132+'05'!P132</f>
        <v>0</v>
      </c>
      <c r="I130" s="806"/>
      <c r="J130" s="806"/>
      <c r="K130" s="806"/>
      <c r="L130" s="558"/>
    </row>
    <row r="131" spans="1:12" s="515" customFormat="1" ht="25.5">
      <c r="A131" s="557"/>
      <c r="B131" s="737" t="s">
        <v>2988</v>
      </c>
      <c r="C131" s="817">
        <v>45379</v>
      </c>
      <c r="D131" s="815" t="s">
        <v>2989</v>
      </c>
      <c r="E131" s="806">
        <f t="shared" si="6"/>
        <v>1088835200</v>
      </c>
      <c r="F131" s="806">
        <f>'05'!F133</f>
        <v>1088835200</v>
      </c>
      <c r="G131" s="806"/>
      <c r="H131" s="806">
        <f>'05'!N133+'05'!O133+'05'!P133</f>
        <v>0</v>
      </c>
      <c r="I131" s="806"/>
      <c r="J131" s="806"/>
      <c r="K131" s="806"/>
      <c r="L131" s="558"/>
    </row>
    <row r="132" spans="1:12" s="515" customFormat="1" ht="25.5">
      <c r="A132" s="730"/>
      <c r="B132" s="734" t="s">
        <v>3317</v>
      </c>
      <c r="C132" s="808">
        <v>45506</v>
      </c>
      <c r="D132" s="726" t="s">
        <v>3553</v>
      </c>
      <c r="E132" s="806">
        <f t="shared" si="6"/>
        <v>301289298</v>
      </c>
      <c r="F132" s="806">
        <f>'05'!F134</f>
        <v>0</v>
      </c>
      <c r="G132" s="806"/>
      <c r="H132" s="806">
        <f>'05'!N134+'05'!O134+'05'!P134</f>
        <v>301289298</v>
      </c>
      <c r="I132" s="806"/>
      <c r="J132" s="806"/>
      <c r="K132" s="806"/>
      <c r="L132" s="558"/>
    </row>
    <row r="133" spans="1:12" s="515" customFormat="1" ht="25.5">
      <c r="A133" s="730"/>
      <c r="B133" s="734" t="s">
        <v>3193</v>
      </c>
      <c r="C133" s="808">
        <v>45429</v>
      </c>
      <c r="D133" s="726" t="s">
        <v>3553</v>
      </c>
      <c r="E133" s="806">
        <f t="shared" si="6"/>
        <v>14883776</v>
      </c>
      <c r="F133" s="806">
        <f>'05'!F135</f>
        <v>0</v>
      </c>
      <c r="G133" s="806"/>
      <c r="H133" s="806">
        <f>'05'!N135+'05'!O135+'05'!P135</f>
        <v>14883776</v>
      </c>
      <c r="I133" s="806"/>
      <c r="J133" s="806"/>
      <c r="K133" s="806"/>
      <c r="L133" s="558"/>
    </row>
    <row r="134" spans="1:12" s="515" customFormat="1" ht="25.5">
      <c r="A134" s="730"/>
      <c r="B134" s="734" t="s">
        <v>3193</v>
      </c>
      <c r="C134" s="808">
        <v>45499</v>
      </c>
      <c r="D134" s="726" t="s">
        <v>3553</v>
      </c>
      <c r="E134" s="806">
        <f t="shared" si="6"/>
        <v>128217000</v>
      </c>
      <c r="F134" s="806">
        <f>'05'!F136</f>
        <v>0</v>
      </c>
      <c r="G134" s="806"/>
      <c r="H134" s="806">
        <f>'05'!N136+'05'!O136+'05'!P136</f>
        <v>128217000</v>
      </c>
      <c r="I134" s="806"/>
      <c r="J134" s="806"/>
      <c r="K134" s="806"/>
      <c r="L134" s="558"/>
    </row>
    <row r="135" spans="1:12" s="984" customFormat="1" ht="25.5">
      <c r="A135" s="423" t="s">
        <v>2850</v>
      </c>
      <c r="B135" s="985" t="s">
        <v>2489</v>
      </c>
      <c r="C135" s="422"/>
      <c r="D135" s="422"/>
      <c r="E135" s="1023">
        <f t="shared" si="6"/>
        <v>14957250</v>
      </c>
      <c r="F135" s="1023">
        <f>F136+F137</f>
        <v>14957250</v>
      </c>
      <c r="G135" s="1023"/>
      <c r="H135" s="1023"/>
      <c r="I135" s="1023"/>
      <c r="J135" s="1023"/>
      <c r="K135" s="1023"/>
      <c r="L135" s="983"/>
    </row>
    <row r="136" spans="1:12" s="515" customFormat="1" ht="25.5">
      <c r="A136" s="557"/>
      <c r="B136" s="731" t="s">
        <v>2990</v>
      </c>
      <c r="C136" s="816">
        <v>45404</v>
      </c>
      <c r="D136" s="731" t="s">
        <v>2991</v>
      </c>
      <c r="E136" s="806">
        <f t="shared" si="6"/>
        <v>7478625</v>
      </c>
      <c r="F136" s="806">
        <f>'05'!F138</f>
        <v>7478625</v>
      </c>
      <c r="G136" s="806"/>
      <c r="H136" s="806"/>
      <c r="I136" s="806"/>
      <c r="J136" s="806"/>
      <c r="K136" s="806"/>
      <c r="L136" s="558"/>
    </row>
    <row r="137" spans="1:12" s="515" customFormat="1" ht="25.5">
      <c r="A137" s="557"/>
      <c r="B137" s="731" t="s">
        <v>2990</v>
      </c>
      <c r="C137" s="816">
        <v>45404</v>
      </c>
      <c r="D137" s="731" t="s">
        <v>2992</v>
      </c>
      <c r="E137" s="806">
        <f t="shared" si="6"/>
        <v>7478625</v>
      </c>
      <c r="F137" s="806">
        <f>'05'!F139</f>
        <v>7478625</v>
      </c>
      <c r="G137" s="806"/>
      <c r="H137" s="806"/>
      <c r="I137" s="806"/>
      <c r="J137" s="806"/>
      <c r="K137" s="806"/>
      <c r="L137" s="558"/>
    </row>
    <row r="138" spans="1:12" s="984" customFormat="1">
      <c r="A138" s="427" t="s">
        <v>2851</v>
      </c>
      <c r="B138" s="985" t="s">
        <v>2494</v>
      </c>
      <c r="C138" s="1022"/>
      <c r="D138" s="422"/>
      <c r="E138" s="1023">
        <f t="shared" si="6"/>
        <v>85245675</v>
      </c>
      <c r="F138" s="1023">
        <f>SUM(F139:F141)</f>
        <v>85245675</v>
      </c>
      <c r="G138" s="1023"/>
      <c r="H138" s="1023"/>
      <c r="I138" s="1023"/>
      <c r="J138" s="1023"/>
      <c r="K138" s="1023"/>
      <c r="L138" s="983"/>
    </row>
    <row r="139" spans="1:12" s="515" customFormat="1">
      <c r="A139" s="557"/>
      <c r="B139" s="731" t="s">
        <v>2966</v>
      </c>
      <c r="C139" s="807">
        <v>45602</v>
      </c>
      <c r="D139" s="726" t="s">
        <v>2967</v>
      </c>
      <c r="E139" s="806">
        <f t="shared" si="6"/>
        <v>10685696</v>
      </c>
      <c r="F139" s="806">
        <f>'05'!F141</f>
        <v>10685696</v>
      </c>
      <c r="G139" s="806"/>
      <c r="H139" s="806"/>
      <c r="I139" s="806"/>
      <c r="J139" s="806"/>
      <c r="K139" s="806"/>
      <c r="L139" s="558"/>
    </row>
    <row r="140" spans="1:12" s="515" customFormat="1">
      <c r="A140" s="557"/>
      <c r="B140" s="731" t="s">
        <v>2968</v>
      </c>
      <c r="C140" s="807" t="s">
        <v>2969</v>
      </c>
      <c r="D140" s="726" t="s">
        <v>2967</v>
      </c>
      <c r="E140" s="806">
        <f t="shared" si="6"/>
        <v>20939238</v>
      </c>
      <c r="F140" s="806">
        <f>'05'!F142</f>
        <v>20939238</v>
      </c>
      <c r="G140" s="806"/>
      <c r="H140" s="806"/>
      <c r="I140" s="806"/>
      <c r="J140" s="806"/>
      <c r="K140" s="806"/>
      <c r="L140" s="558"/>
    </row>
    <row r="141" spans="1:12" s="515" customFormat="1" ht="25.5">
      <c r="A141" s="557"/>
      <c r="B141" s="731" t="s">
        <v>2970</v>
      </c>
      <c r="C141" s="807" t="s">
        <v>2971</v>
      </c>
      <c r="D141" s="726" t="s">
        <v>2967</v>
      </c>
      <c r="E141" s="806">
        <f t="shared" si="6"/>
        <v>53620741</v>
      </c>
      <c r="F141" s="806">
        <f>'05'!F143</f>
        <v>53620741</v>
      </c>
      <c r="G141" s="806"/>
      <c r="H141" s="806"/>
      <c r="I141" s="806"/>
      <c r="J141" s="806"/>
      <c r="K141" s="806"/>
      <c r="L141" s="558"/>
    </row>
    <row r="142" spans="1:12" s="417" customFormat="1">
      <c r="A142" s="423" t="s">
        <v>2852</v>
      </c>
      <c r="B142" s="985" t="s">
        <v>725</v>
      </c>
      <c r="C142" s="1031"/>
      <c r="D142" s="985"/>
      <c r="E142" s="1023">
        <f t="shared" si="6"/>
        <v>1206576004572</v>
      </c>
      <c r="F142" s="1023">
        <f t="shared" ref="F142:K142" si="11">SUM(F143:F167)</f>
        <v>40575761604</v>
      </c>
      <c r="G142" s="1023">
        <f t="shared" si="11"/>
        <v>386158681661</v>
      </c>
      <c r="H142" s="1023">
        <f t="shared" si="11"/>
        <v>0</v>
      </c>
      <c r="I142" s="1023">
        <f t="shared" si="11"/>
        <v>523572781847</v>
      </c>
      <c r="J142" s="1023">
        <f t="shared" si="11"/>
        <v>0</v>
      </c>
      <c r="K142" s="1023">
        <f t="shared" si="11"/>
        <v>256268779460</v>
      </c>
      <c r="L142" s="1032"/>
    </row>
    <row r="143" spans="1:12" s="515" customFormat="1" ht="114.75">
      <c r="A143" s="730"/>
      <c r="B143" s="731" t="s">
        <v>2782</v>
      </c>
      <c r="C143" s="816">
        <v>45295</v>
      </c>
      <c r="D143" s="731" t="s">
        <v>2783</v>
      </c>
      <c r="E143" s="806">
        <f t="shared" si="6"/>
        <v>238949952000</v>
      </c>
      <c r="F143" s="615">
        <f>'05'!F145</f>
        <v>0</v>
      </c>
      <c r="G143" s="806">
        <f>'05'!H145+'05'!I145+'05'!J145</f>
        <v>238949952000</v>
      </c>
      <c r="H143" s="806">
        <f>'05'!N145+'05'!O145+'05'!P145</f>
        <v>0</v>
      </c>
      <c r="I143" s="806">
        <f>'05'!K145</f>
        <v>0</v>
      </c>
      <c r="J143" s="806">
        <f>'05'!Q145</f>
        <v>0</v>
      </c>
      <c r="K143" s="806">
        <f>'05'!L145+'05'!R145</f>
        <v>0</v>
      </c>
      <c r="L143" s="558"/>
    </row>
    <row r="144" spans="1:12" s="515" customFormat="1" ht="51">
      <c r="A144" s="730"/>
      <c r="B144" s="731" t="s">
        <v>2781</v>
      </c>
      <c r="C144" s="816">
        <v>45634</v>
      </c>
      <c r="D144" s="731" t="s">
        <v>2784</v>
      </c>
      <c r="E144" s="806">
        <f t="shared" si="6"/>
        <v>549579595</v>
      </c>
      <c r="F144" s="615">
        <f>'05'!F146</f>
        <v>0</v>
      </c>
      <c r="G144" s="806">
        <f>'05'!H146+'05'!I146+'05'!J146</f>
        <v>549579595</v>
      </c>
      <c r="H144" s="806">
        <f>'05'!N146+'05'!O146+'05'!P146</f>
        <v>0</v>
      </c>
      <c r="I144" s="806">
        <f>'05'!K146</f>
        <v>0</v>
      </c>
      <c r="J144" s="806">
        <f>'05'!Q146</f>
        <v>0</v>
      </c>
      <c r="K144" s="806">
        <f>'05'!L146+'05'!R146</f>
        <v>0</v>
      </c>
      <c r="L144" s="558"/>
    </row>
    <row r="145" spans="1:12" s="515" customFormat="1" ht="102">
      <c r="A145" s="730"/>
      <c r="B145" s="731" t="s">
        <v>2794</v>
      </c>
      <c r="C145" s="816">
        <v>45272</v>
      </c>
      <c r="D145" s="731" t="s">
        <v>2795</v>
      </c>
      <c r="E145" s="806">
        <f t="shared" si="6"/>
        <v>13143927586</v>
      </c>
      <c r="F145" s="615">
        <f>'05'!F147</f>
        <v>13143927586</v>
      </c>
      <c r="G145" s="806">
        <f>'05'!H147+'05'!I147+'05'!J147</f>
        <v>0</v>
      </c>
      <c r="H145" s="806">
        <f>'05'!N147+'05'!O147+'05'!P147</f>
        <v>0</v>
      </c>
      <c r="I145" s="806">
        <f>'05'!K147</f>
        <v>0</v>
      </c>
      <c r="J145" s="806">
        <f>'05'!Q147</f>
        <v>0</v>
      </c>
      <c r="K145" s="806">
        <f>'05'!L147+'05'!R147</f>
        <v>0</v>
      </c>
      <c r="L145" s="558"/>
    </row>
    <row r="146" spans="1:12" s="515" customFormat="1" ht="38.25">
      <c r="A146" s="730"/>
      <c r="B146" s="731" t="s">
        <v>2796</v>
      </c>
      <c r="C146" s="726" t="s">
        <v>2797</v>
      </c>
      <c r="D146" s="726" t="s">
        <v>2798</v>
      </c>
      <c r="E146" s="806">
        <f t="shared" si="6"/>
        <v>3166165222</v>
      </c>
      <c r="F146" s="615">
        <f>'05'!F148</f>
        <v>3166165222</v>
      </c>
      <c r="G146" s="806">
        <f>'05'!H148+'05'!I148+'05'!J148</f>
        <v>0</v>
      </c>
      <c r="H146" s="806">
        <f>'05'!N148+'05'!O148+'05'!P148</f>
        <v>0</v>
      </c>
      <c r="I146" s="806">
        <f>'05'!K148</f>
        <v>0</v>
      </c>
      <c r="J146" s="806">
        <f>'05'!Q148</f>
        <v>0</v>
      </c>
      <c r="K146" s="806">
        <f>'05'!L148+'05'!R148</f>
        <v>0</v>
      </c>
      <c r="L146" s="558"/>
    </row>
    <row r="147" spans="1:12" s="515" customFormat="1" ht="38.25">
      <c r="A147" s="730"/>
      <c r="B147" s="731" t="s">
        <v>2799</v>
      </c>
      <c r="C147" s="807">
        <v>45150</v>
      </c>
      <c r="D147" s="726" t="s">
        <v>2800</v>
      </c>
      <c r="E147" s="806">
        <f t="shared" si="6"/>
        <v>11612512986</v>
      </c>
      <c r="F147" s="615">
        <f>'05'!F149</f>
        <v>11612512986</v>
      </c>
      <c r="G147" s="806">
        <f>'05'!H149+'05'!I149+'05'!J149</f>
        <v>0</v>
      </c>
      <c r="H147" s="806">
        <f>'05'!N149+'05'!O149+'05'!P149</f>
        <v>0</v>
      </c>
      <c r="I147" s="806">
        <f>'05'!K149</f>
        <v>0</v>
      </c>
      <c r="J147" s="806">
        <f>'05'!Q149</f>
        <v>0</v>
      </c>
      <c r="K147" s="806">
        <f>'05'!L149+'05'!R149</f>
        <v>0</v>
      </c>
      <c r="L147" s="558"/>
    </row>
    <row r="148" spans="1:12" s="515" customFormat="1" ht="63.75">
      <c r="A148" s="730"/>
      <c r="B148" s="731" t="s">
        <v>2954</v>
      </c>
      <c r="C148" s="726" t="s">
        <v>2955</v>
      </c>
      <c r="D148" s="726" t="s">
        <v>2919</v>
      </c>
      <c r="E148" s="806">
        <f t="shared" si="6"/>
        <v>128154468992</v>
      </c>
      <c r="F148" s="615">
        <f>'05'!F151</f>
        <v>0</v>
      </c>
      <c r="G148" s="806">
        <f>'05'!H151+'05'!I151+'05'!J151</f>
        <v>0</v>
      </c>
      <c r="H148" s="806">
        <f>'05'!N151+'05'!O151+'05'!P151</f>
        <v>0</v>
      </c>
      <c r="I148" s="806">
        <f>'05'!K151</f>
        <v>128154468992</v>
      </c>
      <c r="J148" s="806">
        <f>'05'!Q151</f>
        <v>0</v>
      </c>
      <c r="K148" s="806">
        <f>'05'!L151+'05'!R151</f>
        <v>0</v>
      </c>
      <c r="L148" s="558"/>
    </row>
    <row r="149" spans="1:12" s="515" customFormat="1" ht="114.75">
      <c r="A149" s="730"/>
      <c r="B149" s="731" t="s">
        <v>2925</v>
      </c>
      <c r="C149" s="731" t="s">
        <v>2926</v>
      </c>
      <c r="D149" s="731" t="s">
        <v>2927</v>
      </c>
      <c r="E149" s="806">
        <f t="shared" ref="E149:E211" si="12">F149+G149+H149+I149+J149+K149</f>
        <v>12653155810</v>
      </c>
      <c r="F149" s="615">
        <f>'05'!F153</f>
        <v>12653155810</v>
      </c>
      <c r="G149" s="806">
        <f>'05'!H153+'05'!I153+'05'!J153</f>
        <v>0</v>
      </c>
      <c r="H149" s="806">
        <f>'05'!N153+'05'!O153+'05'!P153</f>
        <v>0</v>
      </c>
      <c r="I149" s="806">
        <f>'05'!K153</f>
        <v>0</v>
      </c>
      <c r="J149" s="806">
        <f>'05'!Q153</f>
        <v>0</v>
      </c>
      <c r="K149" s="806">
        <f>'05'!L153+'05'!R153</f>
        <v>0</v>
      </c>
      <c r="L149" s="558"/>
    </row>
    <row r="150" spans="1:12" s="515" customFormat="1" ht="51">
      <c r="A150" s="730"/>
      <c r="B150" s="731" t="s">
        <v>2953</v>
      </c>
      <c r="C150" s="807">
        <v>45180</v>
      </c>
      <c r="D150" s="726" t="s">
        <v>2922</v>
      </c>
      <c r="E150" s="806">
        <f t="shared" si="12"/>
        <v>6273052118</v>
      </c>
      <c r="F150" s="615">
        <f>'05'!F161</f>
        <v>0</v>
      </c>
      <c r="G150" s="806">
        <f>'05'!H161+'05'!I161+'05'!J161</f>
        <v>6273052118</v>
      </c>
      <c r="H150" s="806">
        <f>'05'!N161+'05'!O161+'05'!P161</f>
        <v>0</v>
      </c>
      <c r="I150" s="806">
        <f>'05'!K161</f>
        <v>0</v>
      </c>
      <c r="J150" s="806">
        <f>'05'!Q161</f>
        <v>0</v>
      </c>
      <c r="K150" s="806">
        <f>'05'!L161+'05'!R161</f>
        <v>0</v>
      </c>
      <c r="L150" s="558"/>
    </row>
    <row r="151" spans="1:12" s="515" customFormat="1" ht="51">
      <c r="A151" s="730"/>
      <c r="B151" s="731" t="s">
        <v>2958</v>
      </c>
      <c r="C151" s="807">
        <v>45180</v>
      </c>
      <c r="D151" s="726" t="s">
        <v>2922</v>
      </c>
      <c r="E151" s="806">
        <f t="shared" si="12"/>
        <v>17249208355</v>
      </c>
      <c r="F151" s="615">
        <f>'05'!F162</f>
        <v>0</v>
      </c>
      <c r="G151" s="806">
        <f>'05'!H162+'05'!I162+'05'!J162</f>
        <v>17249208355</v>
      </c>
      <c r="H151" s="806">
        <f>'05'!N162+'05'!O162+'05'!P162</f>
        <v>0</v>
      </c>
      <c r="I151" s="806">
        <f>'05'!K162</f>
        <v>0</v>
      </c>
      <c r="J151" s="806">
        <f>'05'!Q162</f>
        <v>0</v>
      </c>
      <c r="K151" s="806">
        <f>'05'!L162+'05'!R162</f>
        <v>0</v>
      </c>
      <c r="L151" s="558"/>
    </row>
    <row r="152" spans="1:12" s="515" customFormat="1" ht="51">
      <c r="A152" s="730"/>
      <c r="B152" s="731" t="s">
        <v>2959</v>
      </c>
      <c r="C152" s="807">
        <v>45180</v>
      </c>
      <c r="D152" s="726" t="s">
        <v>2922</v>
      </c>
      <c r="E152" s="806">
        <f t="shared" si="12"/>
        <v>17388154103</v>
      </c>
      <c r="F152" s="615">
        <f>'05'!F163</f>
        <v>0</v>
      </c>
      <c r="G152" s="806">
        <f>'05'!H163+'05'!I163+'05'!J163</f>
        <v>17388154103</v>
      </c>
      <c r="H152" s="806">
        <f>'05'!N163+'05'!O163+'05'!P163</f>
        <v>0</v>
      </c>
      <c r="I152" s="806">
        <f>'05'!K163</f>
        <v>0</v>
      </c>
      <c r="J152" s="806">
        <f>'05'!Q163</f>
        <v>0</v>
      </c>
      <c r="K152" s="806">
        <f>'05'!L163+'05'!R163</f>
        <v>0</v>
      </c>
      <c r="L152" s="558"/>
    </row>
    <row r="153" spans="1:12" s="515" customFormat="1" ht="51">
      <c r="A153" s="730"/>
      <c r="B153" s="731" t="s">
        <v>2960</v>
      </c>
      <c r="C153" s="807">
        <v>45180</v>
      </c>
      <c r="D153" s="726" t="s">
        <v>2922</v>
      </c>
      <c r="E153" s="806">
        <f t="shared" si="12"/>
        <v>261250000</v>
      </c>
      <c r="F153" s="615">
        <f>'05'!F164</f>
        <v>0</v>
      </c>
      <c r="G153" s="806">
        <f>'05'!H164+'05'!I164+'05'!J164</f>
        <v>261250000</v>
      </c>
      <c r="H153" s="806">
        <f>'05'!N164+'05'!O164+'05'!P164</f>
        <v>0</v>
      </c>
      <c r="I153" s="806">
        <f>'05'!K164</f>
        <v>0</v>
      </c>
      <c r="J153" s="806">
        <f>'05'!Q164</f>
        <v>0</v>
      </c>
      <c r="K153" s="806">
        <f>'05'!L164+'05'!R164</f>
        <v>0</v>
      </c>
      <c r="L153" s="558"/>
    </row>
    <row r="154" spans="1:12" s="515" customFormat="1" ht="140.25">
      <c r="A154" s="721"/>
      <c r="B154" s="731" t="s">
        <v>2951</v>
      </c>
      <c r="C154" s="807">
        <v>45600</v>
      </c>
      <c r="D154" s="726" t="s">
        <v>2950</v>
      </c>
      <c r="E154" s="806">
        <f t="shared" si="12"/>
        <v>94396040000</v>
      </c>
      <c r="F154" s="615">
        <f>'05'!F165</f>
        <v>0</v>
      </c>
      <c r="G154" s="806">
        <f>'05'!H165+'05'!I165+'05'!J165</f>
        <v>94396040000</v>
      </c>
      <c r="H154" s="806">
        <f>'05'!N165+'05'!O165+'05'!P165</f>
        <v>0</v>
      </c>
      <c r="I154" s="806">
        <f>'05'!K165</f>
        <v>0</v>
      </c>
      <c r="J154" s="806">
        <f>'05'!Q165</f>
        <v>0</v>
      </c>
      <c r="K154" s="806">
        <f>'05'!L165+'05'!R165</f>
        <v>0</v>
      </c>
      <c r="L154" s="558"/>
    </row>
    <row r="155" spans="1:12" s="515" customFormat="1" ht="140.25">
      <c r="A155" s="721"/>
      <c r="B155" s="731" t="s">
        <v>2952</v>
      </c>
      <c r="C155" s="807">
        <v>45600</v>
      </c>
      <c r="D155" s="726" t="s">
        <v>2950</v>
      </c>
      <c r="E155" s="806">
        <f t="shared" si="12"/>
        <v>3952945490</v>
      </c>
      <c r="F155" s="615">
        <f>'05'!F166</f>
        <v>0</v>
      </c>
      <c r="G155" s="806">
        <f>'05'!H166+'05'!I166+'05'!J166</f>
        <v>3952945490</v>
      </c>
      <c r="H155" s="806">
        <f>'05'!N166+'05'!O166+'05'!P166</f>
        <v>0</v>
      </c>
      <c r="I155" s="806">
        <f>'05'!K166</f>
        <v>0</v>
      </c>
      <c r="J155" s="806">
        <f>'05'!Q166</f>
        <v>0</v>
      </c>
      <c r="K155" s="806">
        <f>'05'!L166+'05'!R166</f>
        <v>0</v>
      </c>
      <c r="L155" s="558"/>
    </row>
    <row r="156" spans="1:12" s="515" customFormat="1" ht="63.75">
      <c r="A156" s="730"/>
      <c r="B156" s="731" t="s">
        <v>2956</v>
      </c>
      <c r="C156" s="726" t="s">
        <v>2957</v>
      </c>
      <c r="D156" s="726" t="s">
        <v>2919</v>
      </c>
      <c r="E156" s="806">
        <f t="shared" si="12"/>
        <v>133121000000</v>
      </c>
      <c r="F156" s="615">
        <f>'05'!F167</f>
        <v>0</v>
      </c>
      <c r="G156" s="806">
        <f>'05'!H167+'05'!I167+'05'!J167</f>
        <v>0</v>
      </c>
      <c r="H156" s="806">
        <f>'05'!N167+'05'!O167+'05'!P167</f>
        <v>0</v>
      </c>
      <c r="I156" s="806">
        <f>'05'!K167</f>
        <v>133121000000</v>
      </c>
      <c r="J156" s="806">
        <f>'05'!Q167</f>
        <v>0</v>
      </c>
      <c r="K156" s="806">
        <f>'05'!L167+'05'!R167</f>
        <v>0</v>
      </c>
      <c r="L156" s="558"/>
    </row>
    <row r="157" spans="1:12" s="515" customFormat="1" ht="38.25">
      <c r="A157" s="730"/>
      <c r="B157" s="731" t="s">
        <v>3330</v>
      </c>
      <c r="C157" s="726" t="s">
        <v>3331</v>
      </c>
      <c r="D157" s="726" t="s">
        <v>3332</v>
      </c>
      <c r="E157" s="806">
        <f t="shared" si="12"/>
        <v>7138500000</v>
      </c>
      <c r="F157" s="615">
        <f>'05'!F168</f>
        <v>0</v>
      </c>
      <c r="G157" s="806">
        <f>'05'!H168+'05'!I168+'05'!J168</f>
        <v>7138500000</v>
      </c>
      <c r="H157" s="806">
        <f>'05'!N168+'05'!O168+'05'!P168</f>
        <v>0</v>
      </c>
      <c r="I157" s="806">
        <f>'05'!K168</f>
        <v>0</v>
      </c>
      <c r="J157" s="806">
        <f>'05'!Q168</f>
        <v>0</v>
      </c>
      <c r="K157" s="806">
        <f>'05'!L168+'05'!R168</f>
        <v>0</v>
      </c>
      <c r="L157" s="558"/>
    </row>
    <row r="158" spans="1:12" s="515" customFormat="1" ht="76.5">
      <c r="A158" s="730"/>
      <c r="B158" s="731" t="s">
        <v>3647</v>
      </c>
      <c r="C158" s="726" t="s">
        <v>3648</v>
      </c>
      <c r="D158" s="726" t="s">
        <v>2919</v>
      </c>
      <c r="E158" s="806">
        <f t="shared" si="12"/>
        <v>22167965239</v>
      </c>
      <c r="F158" s="615">
        <f>'05'!F169</f>
        <v>0</v>
      </c>
      <c r="G158" s="806">
        <f>'05'!H169+'05'!I169+'05'!J169</f>
        <v>0</v>
      </c>
      <c r="H158" s="806">
        <f>'05'!N169+'05'!O169+'05'!P169</f>
        <v>0</v>
      </c>
      <c r="I158" s="806">
        <f>'05'!K169</f>
        <v>22167965239</v>
      </c>
      <c r="J158" s="806">
        <f>'05'!Q169</f>
        <v>0</v>
      </c>
      <c r="K158" s="806">
        <f>'05'!L169+'05'!R169</f>
        <v>0</v>
      </c>
      <c r="L158" s="558"/>
    </row>
    <row r="159" spans="1:12" s="515" customFormat="1" ht="89.25">
      <c r="A159" s="730"/>
      <c r="B159" s="731" t="s">
        <v>3649</v>
      </c>
      <c r="C159" s="807">
        <v>45484</v>
      </c>
      <c r="D159" s="726" t="s">
        <v>2919</v>
      </c>
      <c r="E159" s="806">
        <f t="shared" si="12"/>
        <v>30016513780</v>
      </c>
      <c r="F159" s="615">
        <f>'05'!F170</f>
        <v>0</v>
      </c>
      <c r="G159" s="806">
        <f>'05'!H170+'05'!I170+'05'!J170</f>
        <v>0</v>
      </c>
      <c r="H159" s="806">
        <f>'05'!N170+'05'!O170+'05'!P170</f>
        <v>0</v>
      </c>
      <c r="I159" s="806">
        <f>'05'!K170</f>
        <v>30016513780</v>
      </c>
      <c r="J159" s="806">
        <f>'05'!Q170</f>
        <v>0</v>
      </c>
      <c r="K159" s="806">
        <f>'05'!L170+'05'!R170</f>
        <v>0</v>
      </c>
      <c r="L159" s="558"/>
    </row>
    <row r="160" spans="1:12" s="515" customFormat="1" ht="63.75">
      <c r="A160" s="730"/>
      <c r="B160" s="731" t="s">
        <v>3653</v>
      </c>
      <c r="C160" s="726" t="s">
        <v>3652</v>
      </c>
      <c r="D160" s="726" t="s">
        <v>2919</v>
      </c>
      <c r="E160" s="806">
        <f t="shared" si="12"/>
        <v>27261426910</v>
      </c>
      <c r="F160" s="615">
        <f>'05'!F171</f>
        <v>0</v>
      </c>
      <c r="G160" s="806">
        <f>'05'!H171+'05'!I171+'05'!J171</f>
        <v>0</v>
      </c>
      <c r="H160" s="806">
        <f>'05'!N171+'05'!O171+'05'!P171</f>
        <v>0</v>
      </c>
      <c r="I160" s="806">
        <f>'05'!K171</f>
        <v>27261426910</v>
      </c>
      <c r="J160" s="806">
        <f>'05'!Q171</f>
        <v>0</v>
      </c>
      <c r="K160" s="806">
        <f>'05'!L171+'05'!R171</f>
        <v>0</v>
      </c>
      <c r="L160" s="558"/>
    </row>
    <row r="161" spans="1:12" s="515" customFormat="1" ht="114.75">
      <c r="A161" s="730"/>
      <c r="B161" s="731" t="s">
        <v>4427</v>
      </c>
      <c r="C161" s="726" t="s">
        <v>3180</v>
      </c>
      <c r="D161" s="726" t="s">
        <v>2919</v>
      </c>
      <c r="E161" s="806">
        <f t="shared" si="12"/>
        <v>59893396026</v>
      </c>
      <c r="F161" s="615">
        <f>'05'!F172</f>
        <v>0</v>
      </c>
      <c r="G161" s="806">
        <f>'05'!H172+'05'!I172+'05'!J172</f>
        <v>0</v>
      </c>
      <c r="H161" s="806">
        <f>'05'!N172+'05'!O172+'05'!P172</f>
        <v>0</v>
      </c>
      <c r="I161" s="806">
        <f>'05'!K172</f>
        <v>59893396026</v>
      </c>
      <c r="J161" s="806">
        <f>'05'!Q172</f>
        <v>0</v>
      </c>
      <c r="K161" s="806">
        <f>'05'!L172+'05'!R172</f>
        <v>0</v>
      </c>
      <c r="L161" s="558"/>
    </row>
    <row r="162" spans="1:12" s="515" customFormat="1" ht="76.5">
      <c r="A162" s="730"/>
      <c r="B162" s="731" t="s">
        <v>3677</v>
      </c>
      <c r="C162" s="726" t="s">
        <v>3675</v>
      </c>
      <c r="D162" s="726" t="s">
        <v>2919</v>
      </c>
      <c r="E162" s="806">
        <f t="shared" si="12"/>
        <v>45329707386</v>
      </c>
      <c r="F162" s="615">
        <f>'05'!F173</f>
        <v>0</v>
      </c>
      <c r="G162" s="806">
        <f>'05'!H173+'05'!I173+'05'!J173</f>
        <v>0</v>
      </c>
      <c r="H162" s="806">
        <f>'05'!N173+'05'!O173+'05'!P173</f>
        <v>0</v>
      </c>
      <c r="I162" s="806">
        <f>'05'!K173</f>
        <v>45329707386</v>
      </c>
      <c r="J162" s="806">
        <f>'05'!Q173</f>
        <v>0</v>
      </c>
      <c r="K162" s="806">
        <f>'05'!L173+'05'!R173</f>
        <v>0</v>
      </c>
      <c r="L162" s="558"/>
    </row>
    <row r="163" spans="1:12" s="515" customFormat="1" ht="76.5">
      <c r="A163" s="730"/>
      <c r="B163" s="731" t="s">
        <v>3678</v>
      </c>
      <c r="C163" s="726" t="s">
        <v>3675</v>
      </c>
      <c r="D163" s="726" t="s">
        <v>2919</v>
      </c>
      <c r="E163" s="806">
        <f t="shared" si="12"/>
        <v>38792954415</v>
      </c>
      <c r="F163" s="615">
        <f>'05'!F174</f>
        <v>0</v>
      </c>
      <c r="G163" s="806">
        <f>'05'!H174+'05'!I174+'05'!J174</f>
        <v>0</v>
      </c>
      <c r="H163" s="806">
        <f>'05'!N174+'05'!O174+'05'!P174</f>
        <v>0</v>
      </c>
      <c r="I163" s="806">
        <f>'05'!K174</f>
        <v>38792954415</v>
      </c>
      <c r="J163" s="806">
        <f>'05'!Q174</f>
        <v>0</v>
      </c>
      <c r="K163" s="806">
        <f>'05'!L174+'05'!R174</f>
        <v>0</v>
      </c>
      <c r="L163" s="558"/>
    </row>
    <row r="164" spans="1:12" s="515" customFormat="1" ht="102">
      <c r="A164" s="730"/>
      <c r="B164" s="731" t="s">
        <v>3676</v>
      </c>
      <c r="C164" s="807">
        <v>45272</v>
      </c>
      <c r="D164" s="726" t="s">
        <v>2919</v>
      </c>
      <c r="E164" s="806">
        <f t="shared" si="12"/>
        <v>14055000000</v>
      </c>
      <c r="F164" s="615">
        <f>'05'!F175</f>
        <v>0</v>
      </c>
      <c r="G164" s="806">
        <f>'05'!H175+'05'!I175+'05'!J175</f>
        <v>0</v>
      </c>
      <c r="H164" s="806">
        <f>'05'!N175+'05'!O175+'05'!P175</f>
        <v>0</v>
      </c>
      <c r="I164" s="806">
        <f>'05'!K175</f>
        <v>14055000000</v>
      </c>
      <c r="J164" s="806">
        <f>'05'!Q175</f>
        <v>0</v>
      </c>
      <c r="K164" s="806">
        <f>'05'!L175+'05'!R175</f>
        <v>0</v>
      </c>
      <c r="L164" s="558"/>
    </row>
    <row r="165" spans="1:12" s="515" customFormat="1" ht="76.5">
      <c r="A165" s="730"/>
      <c r="B165" s="731" t="s">
        <v>3674</v>
      </c>
      <c r="C165" s="726" t="s">
        <v>3675</v>
      </c>
      <c r="D165" s="726" t="s">
        <v>2919</v>
      </c>
      <c r="E165" s="806">
        <f t="shared" si="12"/>
        <v>24780349099</v>
      </c>
      <c r="F165" s="615">
        <f>'05'!F176</f>
        <v>0</v>
      </c>
      <c r="G165" s="806">
        <f>'05'!H176+'05'!I176+'05'!J176</f>
        <v>0</v>
      </c>
      <c r="H165" s="806">
        <f>'05'!N176+'05'!O176+'05'!P176</f>
        <v>0</v>
      </c>
      <c r="I165" s="806">
        <f>'05'!K176</f>
        <v>24780349099</v>
      </c>
      <c r="J165" s="806">
        <f>'05'!Q176</f>
        <v>0</v>
      </c>
      <c r="K165" s="806">
        <f>'05'!L176+'05'!R176</f>
        <v>0</v>
      </c>
      <c r="L165" s="558"/>
    </row>
    <row r="166" spans="1:12" s="515" customFormat="1" ht="38.25">
      <c r="A166" s="730"/>
      <c r="B166" s="731" t="s">
        <v>4250</v>
      </c>
      <c r="C166" s="726" t="s">
        <v>4251</v>
      </c>
      <c r="D166" s="726" t="s">
        <v>2941</v>
      </c>
      <c r="E166" s="806">
        <f t="shared" si="12"/>
        <v>71026820</v>
      </c>
      <c r="F166" s="615">
        <f>'05'!F177</f>
        <v>0</v>
      </c>
      <c r="G166" s="806">
        <f>'05'!H177+'05'!I177+'05'!J177</f>
        <v>0</v>
      </c>
      <c r="H166" s="806">
        <f>'05'!N177+'05'!O177+'05'!P177</f>
        <v>0</v>
      </c>
      <c r="I166" s="806">
        <f>'05'!K177</f>
        <v>0</v>
      </c>
      <c r="J166" s="806">
        <f>'05'!Q177</f>
        <v>0</v>
      </c>
      <c r="K166" s="806">
        <f>'05'!L177+'05'!R177</f>
        <v>71026820</v>
      </c>
      <c r="L166" s="558"/>
    </row>
    <row r="167" spans="1:12" s="515" customFormat="1" ht="89.25">
      <c r="A167" s="730"/>
      <c r="B167" s="731" t="s">
        <v>3317</v>
      </c>
      <c r="C167" s="807">
        <v>45334</v>
      </c>
      <c r="D167" s="726" t="s">
        <v>2918</v>
      </c>
      <c r="E167" s="806">
        <f t="shared" si="12"/>
        <v>256197752640</v>
      </c>
      <c r="F167" s="615">
        <f>'05'!F178</f>
        <v>0</v>
      </c>
      <c r="G167" s="806">
        <f>'05'!H178+'05'!I178+'05'!J178</f>
        <v>0</v>
      </c>
      <c r="H167" s="806">
        <f>'05'!N178+'05'!O178+'05'!P178</f>
        <v>0</v>
      </c>
      <c r="I167" s="806">
        <f>'05'!K178</f>
        <v>0</v>
      </c>
      <c r="J167" s="806">
        <f>'05'!Q178</f>
        <v>0</v>
      </c>
      <c r="K167" s="806">
        <f>'05'!L178+'05'!R178</f>
        <v>256197752640</v>
      </c>
      <c r="L167" s="558"/>
    </row>
    <row r="168" spans="1:12" s="417" customFormat="1" ht="25.5">
      <c r="A168" s="423" t="s">
        <v>2853</v>
      </c>
      <c r="B168" s="985" t="s">
        <v>3135</v>
      </c>
      <c r="C168" s="422"/>
      <c r="D168" s="422"/>
      <c r="E168" s="1023">
        <f t="shared" si="12"/>
        <v>1187053797</v>
      </c>
      <c r="F168" s="1023"/>
      <c r="G168" s="1023"/>
      <c r="H168" s="1023"/>
      <c r="I168" s="1023">
        <f>I169</f>
        <v>1187053797</v>
      </c>
      <c r="J168" s="1023"/>
      <c r="K168" s="1023"/>
      <c r="L168" s="983"/>
    </row>
    <row r="169" spans="1:12" s="515" customFormat="1" ht="51">
      <c r="A169" s="730"/>
      <c r="B169" s="731" t="s">
        <v>3136</v>
      </c>
      <c r="C169" s="817">
        <v>45539</v>
      </c>
      <c r="D169" s="726" t="s">
        <v>3137</v>
      </c>
      <c r="E169" s="806">
        <f t="shared" si="12"/>
        <v>1187053797</v>
      </c>
      <c r="F169" s="806"/>
      <c r="G169" s="806"/>
      <c r="H169" s="806"/>
      <c r="I169" s="806">
        <f>'05'!K180</f>
        <v>1187053797</v>
      </c>
      <c r="J169" s="806"/>
      <c r="K169" s="806"/>
      <c r="L169" s="558"/>
    </row>
    <row r="170" spans="1:12" s="417" customFormat="1" ht="25.5">
      <c r="A170" s="423" t="s">
        <v>2854</v>
      </c>
      <c r="B170" s="985" t="s">
        <v>3138</v>
      </c>
      <c r="C170" s="422"/>
      <c r="D170" s="422"/>
      <c r="E170" s="1023">
        <f t="shared" si="12"/>
        <v>294935708</v>
      </c>
      <c r="F170" s="1023"/>
      <c r="G170" s="1023"/>
      <c r="H170" s="1023"/>
      <c r="I170" s="1023">
        <f>I171</f>
        <v>294935708</v>
      </c>
      <c r="J170" s="1023"/>
      <c r="K170" s="1023"/>
      <c r="L170" s="983"/>
    </row>
    <row r="171" spans="1:12" s="515" customFormat="1" ht="51">
      <c r="A171" s="730"/>
      <c r="B171" s="731" t="s">
        <v>3136</v>
      </c>
      <c r="C171" s="817">
        <v>45539</v>
      </c>
      <c r="D171" s="726" t="s">
        <v>3137</v>
      </c>
      <c r="E171" s="806">
        <f t="shared" si="12"/>
        <v>294935708</v>
      </c>
      <c r="F171" s="801"/>
      <c r="G171" s="806"/>
      <c r="H171" s="806"/>
      <c r="I171" s="806">
        <f>'05'!K182</f>
        <v>294935708</v>
      </c>
      <c r="J171" s="806"/>
      <c r="K171" s="806"/>
      <c r="L171" s="558"/>
    </row>
    <row r="172" spans="1:12" s="984" customFormat="1">
      <c r="A172" s="423" t="s">
        <v>2855</v>
      </c>
      <c r="B172" s="985" t="s">
        <v>584</v>
      </c>
      <c r="C172" s="422"/>
      <c r="D172" s="422"/>
      <c r="E172" s="1023">
        <f t="shared" si="12"/>
        <v>17246707080</v>
      </c>
      <c r="F172" s="1023"/>
      <c r="G172" s="1023"/>
      <c r="H172" s="1023"/>
      <c r="I172" s="1023">
        <f>I173</f>
        <v>17246707080</v>
      </c>
      <c r="J172" s="1023"/>
      <c r="K172" s="1023"/>
      <c r="L172" s="983"/>
    </row>
    <row r="173" spans="1:12" s="515" customFormat="1" ht="63.75">
      <c r="A173" s="730"/>
      <c r="B173" s="731" t="s">
        <v>3654</v>
      </c>
      <c r="C173" s="807" t="s">
        <v>3305</v>
      </c>
      <c r="D173" s="726" t="s">
        <v>2919</v>
      </c>
      <c r="E173" s="806">
        <f t="shared" si="12"/>
        <v>17246707080</v>
      </c>
      <c r="F173" s="806"/>
      <c r="G173" s="806"/>
      <c r="H173" s="806"/>
      <c r="I173" s="806">
        <f>'05'!K186</f>
        <v>17246707080</v>
      </c>
      <c r="J173" s="806"/>
      <c r="K173" s="806"/>
      <c r="L173" s="558"/>
    </row>
    <row r="174" spans="1:12" s="984" customFormat="1">
      <c r="A174" s="423" t="s">
        <v>2856</v>
      </c>
      <c r="B174" s="985" t="s">
        <v>936</v>
      </c>
      <c r="C174" s="422"/>
      <c r="D174" s="422"/>
      <c r="E174" s="1023">
        <f t="shared" si="12"/>
        <v>28839715451.022202</v>
      </c>
      <c r="F174" s="1023"/>
      <c r="G174" s="1023">
        <f>SUM(G175:G179)</f>
        <v>4398542001</v>
      </c>
      <c r="H174" s="1023">
        <f t="shared" ref="H174:K174" si="13">SUM(H175:H179)</f>
        <v>57196430</v>
      </c>
      <c r="I174" s="1023">
        <f t="shared" si="13"/>
        <v>24377415552</v>
      </c>
      <c r="J174" s="1023">
        <f t="shared" si="13"/>
        <v>6561468.0221999995</v>
      </c>
      <c r="K174" s="1023">
        <f t="shared" si="13"/>
        <v>0</v>
      </c>
      <c r="L174" s="983"/>
    </row>
    <row r="175" spans="1:12" s="515" customFormat="1" ht="63.75">
      <c r="A175" s="730"/>
      <c r="B175" s="731" t="s">
        <v>2963</v>
      </c>
      <c r="C175" s="807" t="s">
        <v>2964</v>
      </c>
      <c r="D175" s="726" t="s">
        <v>2965</v>
      </c>
      <c r="E175" s="806">
        <f t="shared" si="12"/>
        <v>4398542001</v>
      </c>
      <c r="F175" s="801"/>
      <c r="G175" s="806">
        <f>'05'!J189</f>
        <v>4398542001</v>
      </c>
      <c r="H175" s="806"/>
      <c r="I175" s="806"/>
      <c r="J175" s="806"/>
      <c r="K175" s="806"/>
      <c r="L175" s="558"/>
    </row>
    <row r="176" spans="1:12" s="515" customFormat="1" ht="63.75">
      <c r="A176" s="730"/>
      <c r="B176" s="731" t="s">
        <v>4130</v>
      </c>
      <c r="C176" s="807">
        <v>45272</v>
      </c>
      <c r="D176" s="726" t="s">
        <v>2919</v>
      </c>
      <c r="E176" s="806">
        <f t="shared" si="12"/>
        <v>24377415552</v>
      </c>
      <c r="F176" s="806"/>
      <c r="G176" s="806"/>
      <c r="H176" s="806"/>
      <c r="I176" s="806">
        <f>'05'!K190</f>
        <v>24377415552</v>
      </c>
      <c r="J176" s="806"/>
      <c r="K176" s="806"/>
      <c r="L176" s="558"/>
    </row>
    <row r="177" spans="1:12" s="515" customFormat="1" ht="25.5">
      <c r="A177" s="730"/>
      <c r="B177" s="731" t="s">
        <v>3166</v>
      </c>
      <c r="C177" s="807">
        <v>45632</v>
      </c>
      <c r="D177" s="726" t="s">
        <v>3167</v>
      </c>
      <c r="E177" s="806">
        <f t="shared" si="12"/>
        <v>38126271</v>
      </c>
      <c r="F177" s="806"/>
      <c r="G177" s="806"/>
      <c r="H177" s="806">
        <f>'05'!N191+'05'!O191+'05'!P191</f>
        <v>38126271</v>
      </c>
      <c r="I177" s="806"/>
      <c r="J177" s="806">
        <f>'05'!Q191</f>
        <v>0</v>
      </c>
      <c r="K177" s="806"/>
      <c r="L177" s="558"/>
    </row>
    <row r="178" spans="1:12" s="515" customFormat="1" ht="25.5">
      <c r="A178" s="730"/>
      <c r="B178" s="731" t="s">
        <v>3166</v>
      </c>
      <c r="C178" s="807">
        <v>45632</v>
      </c>
      <c r="D178" s="726" t="s">
        <v>3167</v>
      </c>
      <c r="E178" s="806">
        <f t="shared" si="12"/>
        <v>19070159</v>
      </c>
      <c r="F178" s="801"/>
      <c r="G178" s="806"/>
      <c r="H178" s="806">
        <f>'05'!N192+'05'!O192+'05'!P192</f>
        <v>19070159</v>
      </c>
      <c r="I178" s="806"/>
      <c r="J178" s="806">
        <f>'05'!Q192</f>
        <v>0</v>
      </c>
      <c r="K178" s="806"/>
      <c r="L178" s="558"/>
    </row>
    <row r="179" spans="1:12" s="515" customFormat="1" ht="38.25">
      <c r="A179" s="730"/>
      <c r="B179" s="731" t="s">
        <v>3165</v>
      </c>
      <c r="C179" s="807" t="s">
        <v>3164</v>
      </c>
      <c r="D179" s="726" t="s">
        <v>3644</v>
      </c>
      <c r="E179" s="806">
        <f t="shared" si="12"/>
        <v>6561468.0221999995</v>
      </c>
      <c r="F179" s="806"/>
      <c r="G179" s="806"/>
      <c r="H179" s="806">
        <f>'05'!N193+'05'!O193+'05'!P193</f>
        <v>0</v>
      </c>
      <c r="I179" s="806"/>
      <c r="J179" s="806">
        <f>'05'!Q193</f>
        <v>6561468.0221999995</v>
      </c>
      <c r="K179" s="806"/>
      <c r="L179" s="558"/>
    </row>
    <row r="180" spans="1:12" s="984" customFormat="1">
      <c r="A180" s="423" t="s">
        <v>2857</v>
      </c>
      <c r="B180" s="985" t="s">
        <v>590</v>
      </c>
      <c r="C180" s="1022"/>
      <c r="D180" s="422"/>
      <c r="E180" s="1023">
        <f t="shared" si="12"/>
        <v>21001736102</v>
      </c>
      <c r="F180" s="1023"/>
      <c r="G180" s="1023">
        <f>G181+G182</f>
        <v>268365000</v>
      </c>
      <c r="H180" s="1023">
        <f t="shared" ref="H180:K180" si="14">H181+H182</f>
        <v>0</v>
      </c>
      <c r="I180" s="1023">
        <f t="shared" si="14"/>
        <v>20733371102</v>
      </c>
      <c r="J180" s="1023">
        <f t="shared" si="14"/>
        <v>0</v>
      </c>
      <c r="K180" s="1023">
        <f t="shared" si="14"/>
        <v>0</v>
      </c>
      <c r="L180" s="983"/>
    </row>
    <row r="181" spans="1:12" s="515" customFormat="1" ht="25.5">
      <c r="A181" s="730"/>
      <c r="B181" s="731" t="s">
        <v>2778</v>
      </c>
      <c r="C181" s="807" t="s">
        <v>2779</v>
      </c>
      <c r="D181" s="726" t="s">
        <v>29</v>
      </c>
      <c r="E181" s="806">
        <f t="shared" si="12"/>
        <v>268365000</v>
      </c>
      <c r="F181" s="801"/>
      <c r="G181" s="806">
        <f>'05'!H196+'05'!I196+'05'!J196</f>
        <v>268365000</v>
      </c>
      <c r="H181" s="806"/>
      <c r="I181" s="806"/>
      <c r="J181" s="806"/>
      <c r="K181" s="806"/>
      <c r="L181" s="558"/>
    </row>
    <row r="182" spans="1:12" s="515" customFormat="1" ht="51">
      <c r="A182" s="730"/>
      <c r="B182" s="731" t="s">
        <v>2961</v>
      </c>
      <c r="C182" s="807">
        <v>45272</v>
      </c>
      <c r="D182" s="726" t="s">
        <v>2962</v>
      </c>
      <c r="E182" s="806">
        <f t="shared" si="12"/>
        <v>20733371102</v>
      </c>
      <c r="F182" s="806"/>
      <c r="G182" s="806"/>
      <c r="H182" s="806"/>
      <c r="I182" s="806">
        <f>'05'!K197</f>
        <v>20733371102</v>
      </c>
      <c r="J182" s="806"/>
      <c r="K182" s="806"/>
      <c r="L182" s="558"/>
    </row>
    <row r="183" spans="1:12" s="984" customFormat="1">
      <c r="A183" s="423" t="s">
        <v>2858</v>
      </c>
      <c r="B183" s="985" t="s">
        <v>1139</v>
      </c>
      <c r="C183" s="422"/>
      <c r="D183" s="422"/>
      <c r="E183" s="1023">
        <f t="shared" si="12"/>
        <v>65542982552</v>
      </c>
      <c r="F183" s="1023">
        <f t="shared" ref="F183:K183" si="15">SUM(F184:F230)</f>
        <v>328016971</v>
      </c>
      <c r="G183" s="1023">
        <f t="shared" si="15"/>
        <v>3952728645</v>
      </c>
      <c r="H183" s="1023">
        <f t="shared" si="15"/>
        <v>382592228</v>
      </c>
      <c r="I183" s="1023">
        <f t="shared" si="15"/>
        <v>52768357708</v>
      </c>
      <c r="J183" s="1023">
        <f t="shared" si="15"/>
        <v>0</v>
      </c>
      <c r="K183" s="1023">
        <f t="shared" si="15"/>
        <v>8111287000</v>
      </c>
      <c r="L183" s="983"/>
    </row>
    <row r="184" spans="1:12" s="515" customFormat="1" ht="89.25">
      <c r="A184" s="557"/>
      <c r="B184" s="731" t="s">
        <v>3317</v>
      </c>
      <c r="C184" s="816" t="s">
        <v>3316</v>
      </c>
      <c r="D184" s="731" t="s">
        <v>2995</v>
      </c>
      <c r="E184" s="806">
        <f t="shared" si="12"/>
        <v>2737792649</v>
      </c>
      <c r="F184" s="806">
        <f>'05'!F199</f>
        <v>0</v>
      </c>
      <c r="G184" s="806">
        <f>'05'!H199+'05'!I199+'05'!J199</f>
        <v>2737792649</v>
      </c>
      <c r="H184" s="806">
        <f>'05'!N199+'05'!O199+'05'!P199</f>
        <v>0</v>
      </c>
      <c r="I184" s="806">
        <f>'05'!K199</f>
        <v>0</v>
      </c>
      <c r="J184" s="806">
        <f>'05'!Q199</f>
        <v>0</v>
      </c>
      <c r="K184" s="806">
        <f>'05'!L199+'05'!R199</f>
        <v>0</v>
      </c>
      <c r="L184" s="558"/>
    </row>
    <row r="185" spans="1:12" s="515" customFormat="1" ht="89.25">
      <c r="A185" s="557"/>
      <c r="B185" s="731" t="s">
        <v>3317</v>
      </c>
      <c r="C185" s="816" t="s">
        <v>3316</v>
      </c>
      <c r="D185" s="818" t="s">
        <v>2996</v>
      </c>
      <c r="E185" s="806">
        <f t="shared" si="12"/>
        <v>54418947</v>
      </c>
      <c r="F185" s="806">
        <f>'05'!F200</f>
        <v>0</v>
      </c>
      <c r="G185" s="806">
        <f>'05'!H200+'05'!I200+'05'!J200</f>
        <v>54418947</v>
      </c>
      <c r="H185" s="806">
        <f>'05'!N200+'05'!O200+'05'!P200</f>
        <v>0</v>
      </c>
      <c r="I185" s="806">
        <f>'05'!K200</f>
        <v>0</v>
      </c>
      <c r="J185" s="806">
        <f>'05'!Q200</f>
        <v>0</v>
      </c>
      <c r="K185" s="806">
        <f>'05'!L200+'05'!R200</f>
        <v>0</v>
      </c>
      <c r="L185" s="558"/>
    </row>
    <row r="186" spans="1:12" s="515" customFormat="1" ht="51">
      <c r="A186" s="557"/>
      <c r="B186" s="731" t="s">
        <v>2997</v>
      </c>
      <c r="C186" s="816">
        <v>45567</v>
      </c>
      <c r="D186" s="818" t="s">
        <v>2998</v>
      </c>
      <c r="E186" s="806">
        <f t="shared" si="12"/>
        <v>6000000</v>
      </c>
      <c r="F186" s="806">
        <f>'05'!F201</f>
        <v>0</v>
      </c>
      <c r="G186" s="806">
        <f>'05'!H201+'05'!I201+'05'!J201</f>
        <v>6000000</v>
      </c>
      <c r="H186" s="806">
        <f>'05'!N201+'05'!O201+'05'!P201</f>
        <v>0</v>
      </c>
      <c r="I186" s="806">
        <f>'05'!K201</f>
        <v>0</v>
      </c>
      <c r="J186" s="806">
        <f>'05'!Q201</f>
        <v>0</v>
      </c>
      <c r="K186" s="806">
        <f>'05'!L201+'05'!R201</f>
        <v>0</v>
      </c>
      <c r="L186" s="558"/>
    </row>
    <row r="187" spans="1:12" s="515" customFormat="1" ht="38.25">
      <c r="A187" s="557"/>
      <c r="B187" s="731" t="s">
        <v>2997</v>
      </c>
      <c r="C187" s="816">
        <v>45445</v>
      </c>
      <c r="D187" s="818" t="s">
        <v>2999</v>
      </c>
      <c r="E187" s="806">
        <f t="shared" si="12"/>
        <v>24300000</v>
      </c>
      <c r="F187" s="806">
        <f>'05'!F202</f>
        <v>0</v>
      </c>
      <c r="G187" s="806">
        <f>'05'!H202+'05'!I202+'05'!J202</f>
        <v>24300000</v>
      </c>
      <c r="H187" s="806">
        <f>'05'!N202+'05'!O202+'05'!P202</f>
        <v>0</v>
      </c>
      <c r="I187" s="806">
        <f>'05'!K202</f>
        <v>0</v>
      </c>
      <c r="J187" s="806">
        <f>'05'!Q202</f>
        <v>0</v>
      </c>
      <c r="K187" s="806">
        <f>'05'!L202+'05'!R202</f>
        <v>0</v>
      </c>
      <c r="L187" s="558"/>
    </row>
    <row r="188" spans="1:12" s="515" customFormat="1" ht="38.25">
      <c r="A188" s="557"/>
      <c r="B188" s="731" t="s">
        <v>2997</v>
      </c>
      <c r="C188" s="816" t="s">
        <v>3318</v>
      </c>
      <c r="D188" s="818" t="s">
        <v>3000</v>
      </c>
      <c r="E188" s="806">
        <f t="shared" si="12"/>
        <v>18000000</v>
      </c>
      <c r="F188" s="806">
        <f>'05'!F203</f>
        <v>0</v>
      </c>
      <c r="G188" s="806">
        <f>'05'!H203+'05'!I203+'05'!J203</f>
        <v>18000000</v>
      </c>
      <c r="H188" s="806">
        <f>'05'!N203+'05'!O203+'05'!P203</f>
        <v>0</v>
      </c>
      <c r="I188" s="806">
        <f>'05'!K203</f>
        <v>0</v>
      </c>
      <c r="J188" s="806">
        <f>'05'!Q203</f>
        <v>0</v>
      </c>
      <c r="K188" s="806">
        <f>'05'!L203+'05'!R203</f>
        <v>0</v>
      </c>
      <c r="L188" s="558"/>
    </row>
    <row r="189" spans="1:12" s="515" customFormat="1" ht="51">
      <c r="A189" s="557"/>
      <c r="B189" s="731" t="s">
        <v>2997</v>
      </c>
      <c r="C189" s="816">
        <v>45475</v>
      </c>
      <c r="D189" s="818" t="s">
        <v>3001</v>
      </c>
      <c r="E189" s="806">
        <f t="shared" si="12"/>
        <v>300000</v>
      </c>
      <c r="F189" s="806">
        <f>'05'!F204</f>
        <v>0</v>
      </c>
      <c r="G189" s="806">
        <f>'05'!H204+'05'!I204+'05'!J204</f>
        <v>300000</v>
      </c>
      <c r="H189" s="806">
        <f>'05'!N204+'05'!O204+'05'!P204</f>
        <v>0</v>
      </c>
      <c r="I189" s="806">
        <f>'05'!K204</f>
        <v>0</v>
      </c>
      <c r="J189" s="806">
        <f>'05'!Q204</f>
        <v>0</v>
      </c>
      <c r="K189" s="806">
        <f>'05'!L204+'05'!R204</f>
        <v>0</v>
      </c>
      <c r="L189" s="558"/>
    </row>
    <row r="190" spans="1:12" s="515" customFormat="1" ht="51">
      <c r="A190" s="557"/>
      <c r="B190" s="731" t="s">
        <v>2997</v>
      </c>
      <c r="C190" s="816">
        <v>45414</v>
      </c>
      <c r="D190" s="818" t="s">
        <v>3002</v>
      </c>
      <c r="E190" s="806">
        <f t="shared" si="12"/>
        <v>664560000</v>
      </c>
      <c r="F190" s="806">
        <f>'05'!F205</f>
        <v>0</v>
      </c>
      <c r="G190" s="806">
        <f>'05'!H205+'05'!I205+'05'!J205</f>
        <v>664560000</v>
      </c>
      <c r="H190" s="806">
        <f>'05'!N205+'05'!O205+'05'!P205</f>
        <v>0</v>
      </c>
      <c r="I190" s="806">
        <f>'05'!K205</f>
        <v>0</v>
      </c>
      <c r="J190" s="806">
        <f>'05'!Q205</f>
        <v>0</v>
      </c>
      <c r="K190" s="806">
        <f>'05'!L205+'05'!R205</f>
        <v>0</v>
      </c>
      <c r="L190" s="558"/>
    </row>
    <row r="191" spans="1:12" s="515" customFormat="1" ht="38.25">
      <c r="A191" s="557"/>
      <c r="B191" s="731" t="s">
        <v>2997</v>
      </c>
      <c r="C191" s="816">
        <v>45385</v>
      </c>
      <c r="D191" s="818" t="s">
        <v>3003</v>
      </c>
      <c r="E191" s="806">
        <f t="shared" si="12"/>
        <v>2025000</v>
      </c>
      <c r="F191" s="806">
        <f>'05'!F206</f>
        <v>0</v>
      </c>
      <c r="G191" s="806">
        <f>'05'!H206+'05'!I206+'05'!J206</f>
        <v>2025000</v>
      </c>
      <c r="H191" s="806">
        <f>'05'!N206+'05'!O206+'05'!P206</f>
        <v>0</v>
      </c>
      <c r="I191" s="806">
        <f>'05'!K206</f>
        <v>0</v>
      </c>
      <c r="J191" s="806">
        <f>'05'!Q206</f>
        <v>0</v>
      </c>
      <c r="K191" s="806">
        <f>'05'!L206+'05'!R206</f>
        <v>0</v>
      </c>
      <c r="L191" s="558"/>
    </row>
    <row r="192" spans="1:12" s="515" customFormat="1" ht="25.5">
      <c r="A192" s="557"/>
      <c r="B192" s="731" t="s">
        <v>3004</v>
      </c>
      <c r="C192" s="816" t="s">
        <v>3319</v>
      </c>
      <c r="D192" s="818" t="s">
        <v>3005</v>
      </c>
      <c r="E192" s="806">
        <f t="shared" si="12"/>
        <v>74098778</v>
      </c>
      <c r="F192" s="806">
        <f>'05'!F207</f>
        <v>0</v>
      </c>
      <c r="G192" s="806">
        <f>'05'!H207+'05'!I207+'05'!J207</f>
        <v>74098778</v>
      </c>
      <c r="H192" s="806">
        <f>'05'!N207+'05'!O207+'05'!P207</f>
        <v>0</v>
      </c>
      <c r="I192" s="806">
        <f>'05'!K207</f>
        <v>0</v>
      </c>
      <c r="J192" s="806">
        <f>'05'!Q207</f>
        <v>0</v>
      </c>
      <c r="K192" s="806">
        <f>'05'!L207+'05'!R207</f>
        <v>0</v>
      </c>
      <c r="L192" s="558"/>
    </row>
    <row r="193" spans="1:12" s="515" customFormat="1" ht="25.5">
      <c r="A193" s="557"/>
      <c r="B193" s="731" t="s">
        <v>3006</v>
      </c>
      <c r="C193" s="816">
        <v>45600</v>
      </c>
      <c r="D193" s="818" t="s">
        <v>3007</v>
      </c>
      <c r="E193" s="806">
        <f t="shared" si="12"/>
        <v>11000000</v>
      </c>
      <c r="F193" s="806">
        <f>'05'!F208</f>
        <v>0</v>
      </c>
      <c r="G193" s="806">
        <f>'05'!H208+'05'!I208+'05'!J208</f>
        <v>11000000</v>
      </c>
      <c r="H193" s="806">
        <f>'05'!N208+'05'!O208+'05'!P208</f>
        <v>0</v>
      </c>
      <c r="I193" s="806">
        <f>'05'!K208</f>
        <v>0</v>
      </c>
      <c r="J193" s="806">
        <f>'05'!Q208</f>
        <v>0</v>
      </c>
      <c r="K193" s="806">
        <f>'05'!L208+'05'!R208</f>
        <v>0</v>
      </c>
      <c r="L193" s="558"/>
    </row>
    <row r="194" spans="1:12" s="515" customFormat="1" ht="25.5">
      <c r="A194" s="557"/>
      <c r="B194" s="731" t="s">
        <v>3008</v>
      </c>
      <c r="C194" s="816">
        <v>45630</v>
      </c>
      <c r="D194" s="818" t="s">
        <v>3009</v>
      </c>
      <c r="E194" s="806">
        <f t="shared" si="12"/>
        <v>26408656</v>
      </c>
      <c r="F194" s="806">
        <f>'05'!F209</f>
        <v>0</v>
      </c>
      <c r="G194" s="806">
        <f>'05'!H209+'05'!I209+'05'!J209</f>
        <v>26408656</v>
      </c>
      <c r="H194" s="806">
        <f>'05'!N209+'05'!O209+'05'!P209</f>
        <v>0</v>
      </c>
      <c r="I194" s="806">
        <f>'05'!K209</f>
        <v>0</v>
      </c>
      <c r="J194" s="806">
        <f>'05'!Q209</f>
        <v>0</v>
      </c>
      <c r="K194" s="806">
        <f>'05'!L209+'05'!R209</f>
        <v>0</v>
      </c>
      <c r="L194" s="558"/>
    </row>
    <row r="195" spans="1:12" s="515" customFormat="1" ht="25.5">
      <c r="A195" s="557"/>
      <c r="B195" s="731" t="s">
        <v>3010</v>
      </c>
      <c r="C195" s="816" t="s">
        <v>3319</v>
      </c>
      <c r="D195" s="818" t="s">
        <v>3011</v>
      </c>
      <c r="E195" s="806">
        <f t="shared" si="12"/>
        <v>85887662</v>
      </c>
      <c r="F195" s="806">
        <f>'05'!F210</f>
        <v>0</v>
      </c>
      <c r="G195" s="806">
        <f>'05'!H210+'05'!I210+'05'!J210</f>
        <v>85887662</v>
      </c>
      <c r="H195" s="806">
        <f>'05'!N210+'05'!O210+'05'!P210</f>
        <v>0</v>
      </c>
      <c r="I195" s="806">
        <f>'05'!K210</f>
        <v>0</v>
      </c>
      <c r="J195" s="806">
        <f>'05'!Q210</f>
        <v>0</v>
      </c>
      <c r="K195" s="806">
        <f>'05'!L210+'05'!R210</f>
        <v>0</v>
      </c>
      <c r="L195" s="558"/>
    </row>
    <row r="196" spans="1:12" s="515" customFormat="1" ht="25.5">
      <c r="A196" s="557"/>
      <c r="B196" s="731" t="s">
        <v>3012</v>
      </c>
      <c r="C196" s="816">
        <v>45630</v>
      </c>
      <c r="D196" s="818" t="s">
        <v>3013</v>
      </c>
      <c r="E196" s="806">
        <f t="shared" si="12"/>
        <v>35109830</v>
      </c>
      <c r="F196" s="806">
        <f>'05'!F211</f>
        <v>0</v>
      </c>
      <c r="G196" s="806">
        <f>'05'!H211+'05'!I211+'05'!J211</f>
        <v>35109830</v>
      </c>
      <c r="H196" s="806">
        <f>'05'!N211+'05'!O211+'05'!P211</f>
        <v>0</v>
      </c>
      <c r="I196" s="806">
        <f>'05'!K211</f>
        <v>0</v>
      </c>
      <c r="J196" s="806">
        <f>'05'!Q211</f>
        <v>0</v>
      </c>
      <c r="K196" s="806">
        <f>'05'!L211+'05'!R211</f>
        <v>0</v>
      </c>
      <c r="L196" s="558"/>
    </row>
    <row r="197" spans="1:12" s="515" customFormat="1" ht="25.5">
      <c r="A197" s="557"/>
      <c r="B197" s="731" t="s">
        <v>3014</v>
      </c>
      <c r="C197" s="816" t="s">
        <v>3319</v>
      </c>
      <c r="D197" s="818" t="s">
        <v>3015</v>
      </c>
      <c r="E197" s="806">
        <f t="shared" si="12"/>
        <v>42496462</v>
      </c>
      <c r="F197" s="806">
        <f>'05'!F212</f>
        <v>0</v>
      </c>
      <c r="G197" s="806">
        <f>'05'!H212+'05'!I212+'05'!J212</f>
        <v>42496462</v>
      </c>
      <c r="H197" s="806">
        <f>'05'!N212+'05'!O212+'05'!P212</f>
        <v>0</v>
      </c>
      <c r="I197" s="806">
        <f>'05'!K212</f>
        <v>0</v>
      </c>
      <c r="J197" s="806">
        <f>'05'!Q212</f>
        <v>0</v>
      </c>
      <c r="K197" s="806">
        <f>'05'!L212+'05'!R212</f>
        <v>0</v>
      </c>
      <c r="L197" s="558"/>
    </row>
    <row r="198" spans="1:12" s="515" customFormat="1" ht="25.5">
      <c r="A198" s="557"/>
      <c r="B198" s="731" t="s">
        <v>3016</v>
      </c>
      <c r="C198" s="816">
        <v>45448</v>
      </c>
      <c r="D198" s="818" t="s">
        <v>3017</v>
      </c>
      <c r="E198" s="806">
        <f t="shared" si="12"/>
        <v>1890282</v>
      </c>
      <c r="F198" s="806">
        <f>'05'!F213</f>
        <v>0</v>
      </c>
      <c r="G198" s="806">
        <f>'05'!H213+'05'!I213+'05'!J213</f>
        <v>1890282</v>
      </c>
      <c r="H198" s="806">
        <f>'05'!N213+'05'!O213+'05'!P213</f>
        <v>0</v>
      </c>
      <c r="I198" s="806">
        <f>'05'!K213</f>
        <v>0</v>
      </c>
      <c r="J198" s="806">
        <f>'05'!Q213</f>
        <v>0</v>
      </c>
      <c r="K198" s="806">
        <f>'05'!L213+'05'!R213</f>
        <v>0</v>
      </c>
      <c r="L198" s="558"/>
    </row>
    <row r="199" spans="1:12" s="515" customFormat="1" ht="25.5">
      <c r="A199" s="557"/>
      <c r="B199" s="731" t="s">
        <v>3018</v>
      </c>
      <c r="C199" s="816" t="s">
        <v>3319</v>
      </c>
      <c r="D199" s="818" t="s">
        <v>3019</v>
      </c>
      <c r="E199" s="806">
        <f t="shared" si="12"/>
        <v>91668800</v>
      </c>
      <c r="F199" s="806">
        <f>'05'!F214</f>
        <v>0</v>
      </c>
      <c r="G199" s="806">
        <f>'05'!H214+'05'!I214+'05'!J214</f>
        <v>91668800</v>
      </c>
      <c r="H199" s="806">
        <f>'05'!N214+'05'!O214+'05'!P214</f>
        <v>0</v>
      </c>
      <c r="I199" s="806">
        <f>'05'!K214</f>
        <v>0</v>
      </c>
      <c r="J199" s="806">
        <f>'05'!Q214</f>
        <v>0</v>
      </c>
      <c r="K199" s="806">
        <f>'05'!L214+'05'!R214</f>
        <v>0</v>
      </c>
      <c r="L199" s="558"/>
    </row>
    <row r="200" spans="1:12" s="515" customFormat="1" ht="25.5">
      <c r="A200" s="557"/>
      <c r="B200" s="731" t="s">
        <v>3020</v>
      </c>
      <c r="C200" s="816" t="s">
        <v>3320</v>
      </c>
      <c r="D200" s="818" t="s">
        <v>3021</v>
      </c>
      <c r="E200" s="806">
        <f t="shared" si="12"/>
        <v>38954003</v>
      </c>
      <c r="F200" s="806">
        <f>'05'!F215</f>
        <v>0</v>
      </c>
      <c r="G200" s="806">
        <f>'05'!H215+'05'!I215+'05'!J215</f>
        <v>38954003</v>
      </c>
      <c r="H200" s="806">
        <f>'05'!N215+'05'!O215+'05'!P215</f>
        <v>0</v>
      </c>
      <c r="I200" s="806">
        <f>'05'!K215</f>
        <v>0</v>
      </c>
      <c r="J200" s="806">
        <f>'05'!Q215</f>
        <v>0</v>
      </c>
      <c r="K200" s="806">
        <f>'05'!L215+'05'!R215</f>
        <v>0</v>
      </c>
      <c r="L200" s="558"/>
    </row>
    <row r="201" spans="1:12" s="515" customFormat="1" ht="25.5">
      <c r="A201" s="557"/>
      <c r="B201" s="731" t="s">
        <v>3022</v>
      </c>
      <c r="C201" s="816" t="s">
        <v>3319</v>
      </c>
      <c r="D201" s="818" t="s">
        <v>3023</v>
      </c>
      <c r="E201" s="806">
        <f t="shared" si="12"/>
        <v>3456000</v>
      </c>
      <c r="F201" s="806">
        <f>'05'!F216</f>
        <v>0</v>
      </c>
      <c r="G201" s="806">
        <f>'05'!H216+'05'!I216+'05'!J216</f>
        <v>3456000</v>
      </c>
      <c r="H201" s="806">
        <f>'05'!N216+'05'!O216+'05'!P216</f>
        <v>0</v>
      </c>
      <c r="I201" s="806">
        <f>'05'!K216</f>
        <v>0</v>
      </c>
      <c r="J201" s="806">
        <f>'05'!Q216</f>
        <v>0</v>
      </c>
      <c r="K201" s="806">
        <f>'05'!L216+'05'!R216</f>
        <v>0</v>
      </c>
      <c r="L201" s="558"/>
    </row>
    <row r="202" spans="1:12" s="515" customFormat="1" ht="25.5">
      <c r="A202" s="557"/>
      <c r="B202" s="731" t="s">
        <v>3024</v>
      </c>
      <c r="C202" s="816">
        <v>45479</v>
      </c>
      <c r="D202" s="818" t="s">
        <v>3025</v>
      </c>
      <c r="E202" s="806">
        <f t="shared" si="12"/>
        <v>598337</v>
      </c>
      <c r="F202" s="806">
        <f>'05'!F217</f>
        <v>0</v>
      </c>
      <c r="G202" s="806">
        <f>'05'!H217+'05'!I217+'05'!J217</f>
        <v>598337</v>
      </c>
      <c r="H202" s="806">
        <f>'05'!N217+'05'!O217+'05'!P217</f>
        <v>0</v>
      </c>
      <c r="I202" s="806">
        <f>'05'!K217</f>
        <v>0</v>
      </c>
      <c r="J202" s="806">
        <f>'05'!Q217</f>
        <v>0</v>
      </c>
      <c r="K202" s="806">
        <f>'05'!L217+'05'!R217</f>
        <v>0</v>
      </c>
      <c r="L202" s="558"/>
    </row>
    <row r="203" spans="1:12" s="515" customFormat="1" ht="25.5">
      <c r="A203" s="557"/>
      <c r="B203" s="731" t="s">
        <v>3026</v>
      </c>
      <c r="C203" s="816">
        <v>45600</v>
      </c>
      <c r="D203" s="818" t="s">
        <v>3027</v>
      </c>
      <c r="E203" s="806">
        <f t="shared" si="12"/>
        <v>1798501</v>
      </c>
      <c r="F203" s="806">
        <f>'05'!F218</f>
        <v>0</v>
      </c>
      <c r="G203" s="806">
        <f>'05'!H218+'05'!I218+'05'!J218</f>
        <v>1798501</v>
      </c>
      <c r="H203" s="806">
        <f>'05'!N218+'05'!O218+'05'!P218</f>
        <v>0</v>
      </c>
      <c r="I203" s="806">
        <f>'05'!K218</f>
        <v>0</v>
      </c>
      <c r="J203" s="806">
        <f>'05'!Q218</f>
        <v>0</v>
      </c>
      <c r="K203" s="806">
        <f>'05'!L218+'05'!R218</f>
        <v>0</v>
      </c>
      <c r="L203" s="558"/>
    </row>
    <row r="204" spans="1:12" s="515" customFormat="1" ht="25.5">
      <c r="A204" s="557"/>
      <c r="B204" s="731" t="s">
        <v>3028</v>
      </c>
      <c r="C204" s="816" t="s">
        <v>3319</v>
      </c>
      <c r="D204" s="818" t="s">
        <v>3029</v>
      </c>
      <c r="E204" s="806">
        <f t="shared" si="12"/>
        <v>591346</v>
      </c>
      <c r="F204" s="806">
        <f>'05'!F219</f>
        <v>0</v>
      </c>
      <c r="G204" s="806">
        <f>'05'!H219+'05'!I219+'05'!J219</f>
        <v>591346</v>
      </c>
      <c r="H204" s="806">
        <f>'05'!N219+'05'!O219+'05'!P219</f>
        <v>0</v>
      </c>
      <c r="I204" s="806">
        <f>'05'!K219</f>
        <v>0</v>
      </c>
      <c r="J204" s="806">
        <f>'05'!Q219</f>
        <v>0</v>
      </c>
      <c r="K204" s="806">
        <f>'05'!L219+'05'!R219</f>
        <v>0</v>
      </c>
      <c r="L204" s="558"/>
    </row>
    <row r="205" spans="1:12" s="515" customFormat="1" ht="25.5">
      <c r="A205" s="557"/>
      <c r="B205" s="731" t="s">
        <v>3030</v>
      </c>
      <c r="C205" s="816">
        <v>45630</v>
      </c>
      <c r="D205" s="818" t="s">
        <v>3031</v>
      </c>
      <c r="E205" s="806">
        <f t="shared" si="12"/>
        <v>11219934</v>
      </c>
      <c r="F205" s="806">
        <f>'05'!F220</f>
        <v>0</v>
      </c>
      <c r="G205" s="806">
        <f>'05'!H220+'05'!I220+'05'!J220</f>
        <v>11219934</v>
      </c>
      <c r="H205" s="806">
        <f>'05'!N220+'05'!O220+'05'!P220</f>
        <v>0</v>
      </c>
      <c r="I205" s="806">
        <f>'05'!K220</f>
        <v>0</v>
      </c>
      <c r="J205" s="806">
        <f>'05'!Q220</f>
        <v>0</v>
      </c>
      <c r="K205" s="806">
        <f>'05'!L220+'05'!R220</f>
        <v>0</v>
      </c>
      <c r="L205" s="558"/>
    </row>
    <row r="206" spans="1:12" s="515" customFormat="1" ht="25.5">
      <c r="A206" s="557"/>
      <c r="B206" s="731" t="s">
        <v>3032</v>
      </c>
      <c r="C206" s="816">
        <v>45602</v>
      </c>
      <c r="D206" s="818" t="s">
        <v>3033</v>
      </c>
      <c r="E206" s="806">
        <f t="shared" si="12"/>
        <v>20153458</v>
      </c>
      <c r="F206" s="806">
        <f>'05'!F221</f>
        <v>0</v>
      </c>
      <c r="G206" s="806">
        <f>'05'!H221+'05'!I221+'05'!J221</f>
        <v>20153458</v>
      </c>
      <c r="H206" s="806">
        <f>'05'!N221+'05'!O221+'05'!P221</f>
        <v>0</v>
      </c>
      <c r="I206" s="806">
        <f>'05'!K221</f>
        <v>0</v>
      </c>
      <c r="J206" s="806">
        <f>'05'!Q221</f>
        <v>0</v>
      </c>
      <c r="K206" s="806">
        <f>'05'!L221+'05'!R221</f>
        <v>0</v>
      </c>
      <c r="L206" s="558"/>
    </row>
    <row r="207" spans="1:12" s="515" customFormat="1" ht="51">
      <c r="A207" s="754"/>
      <c r="B207" s="731" t="s">
        <v>3118</v>
      </c>
      <c r="C207" s="816">
        <v>45272</v>
      </c>
      <c r="D207" s="818" t="s">
        <v>3119</v>
      </c>
      <c r="E207" s="806">
        <f t="shared" si="12"/>
        <v>52768357708</v>
      </c>
      <c r="F207" s="806">
        <f>'05'!F223</f>
        <v>0</v>
      </c>
      <c r="G207" s="806">
        <f>'05'!H223+'05'!I223+'05'!J223</f>
        <v>0</v>
      </c>
      <c r="H207" s="806">
        <f>'05'!N223+'05'!O223+'05'!P223</f>
        <v>0</v>
      </c>
      <c r="I207" s="806">
        <f>'05'!K223</f>
        <v>52768357708</v>
      </c>
      <c r="J207" s="806">
        <f>'05'!Q223</f>
        <v>0</v>
      </c>
      <c r="K207" s="806">
        <f>'05'!L223+'05'!R223</f>
        <v>0</v>
      </c>
      <c r="L207" s="558"/>
    </row>
    <row r="208" spans="1:12" s="515" customFormat="1">
      <c r="A208" s="754"/>
      <c r="B208" s="731" t="s">
        <v>3219</v>
      </c>
      <c r="C208" s="816" t="s">
        <v>3322</v>
      </c>
      <c r="D208" s="818" t="s">
        <v>3220</v>
      </c>
      <c r="E208" s="806">
        <f t="shared" si="12"/>
        <v>5202792</v>
      </c>
      <c r="F208" s="806">
        <f>'05'!F224</f>
        <v>5202792</v>
      </c>
      <c r="G208" s="806">
        <f>'05'!H224+'05'!I224+'05'!J224</f>
        <v>0</v>
      </c>
      <c r="H208" s="806">
        <f>'05'!N224+'05'!O224+'05'!P224</f>
        <v>0</v>
      </c>
      <c r="I208" s="806">
        <f>'05'!K224</f>
        <v>0</v>
      </c>
      <c r="J208" s="806">
        <f>'05'!Q224</f>
        <v>0</v>
      </c>
      <c r="K208" s="806">
        <f>'05'!L224+'05'!R224</f>
        <v>0</v>
      </c>
      <c r="L208" s="558"/>
    </row>
    <row r="209" spans="1:12" s="515" customFormat="1">
      <c r="A209" s="754"/>
      <c r="B209" s="731" t="s">
        <v>3221</v>
      </c>
      <c r="C209" s="816" t="s">
        <v>3322</v>
      </c>
      <c r="D209" s="818" t="s">
        <v>3220</v>
      </c>
      <c r="E209" s="806">
        <f t="shared" si="12"/>
        <v>3687465</v>
      </c>
      <c r="F209" s="806">
        <f>'05'!F225</f>
        <v>3687465</v>
      </c>
      <c r="G209" s="806">
        <f>'05'!H225+'05'!I225+'05'!J225</f>
        <v>0</v>
      </c>
      <c r="H209" s="806">
        <f>'05'!N225+'05'!O225+'05'!P225</f>
        <v>0</v>
      </c>
      <c r="I209" s="806">
        <f>'05'!K225</f>
        <v>0</v>
      </c>
      <c r="J209" s="806">
        <f>'05'!Q225</f>
        <v>0</v>
      </c>
      <c r="K209" s="806">
        <f>'05'!L225+'05'!R225</f>
        <v>0</v>
      </c>
      <c r="L209" s="558"/>
    </row>
    <row r="210" spans="1:12" s="515" customFormat="1">
      <c r="A210" s="754"/>
      <c r="B210" s="731" t="s">
        <v>3222</v>
      </c>
      <c r="C210" s="816" t="s">
        <v>3322</v>
      </c>
      <c r="D210" s="818" t="s">
        <v>3220</v>
      </c>
      <c r="E210" s="806">
        <f t="shared" si="12"/>
        <v>46818408</v>
      </c>
      <c r="F210" s="806">
        <f>'05'!F226</f>
        <v>46818408</v>
      </c>
      <c r="G210" s="806">
        <f>'05'!H226+'05'!I226+'05'!J226</f>
        <v>0</v>
      </c>
      <c r="H210" s="806">
        <f>'05'!N226+'05'!O226+'05'!P226</f>
        <v>0</v>
      </c>
      <c r="I210" s="806">
        <f>'05'!K226</f>
        <v>0</v>
      </c>
      <c r="J210" s="806">
        <f>'05'!Q226</f>
        <v>0</v>
      </c>
      <c r="K210" s="806">
        <f>'05'!L226+'05'!R226</f>
        <v>0</v>
      </c>
      <c r="L210" s="558"/>
    </row>
    <row r="211" spans="1:12" s="515" customFormat="1">
      <c r="A211" s="754"/>
      <c r="B211" s="731" t="s">
        <v>3223</v>
      </c>
      <c r="C211" s="816" t="s">
        <v>3322</v>
      </c>
      <c r="D211" s="818" t="s">
        <v>3220</v>
      </c>
      <c r="E211" s="806">
        <f t="shared" si="12"/>
        <v>4265352</v>
      </c>
      <c r="F211" s="806">
        <f>'05'!F227</f>
        <v>4265352</v>
      </c>
      <c r="G211" s="806">
        <f>'05'!H227+'05'!I227+'05'!J227</f>
        <v>0</v>
      </c>
      <c r="H211" s="806">
        <f>'05'!N227+'05'!O227+'05'!P227</f>
        <v>0</v>
      </c>
      <c r="I211" s="806">
        <f>'05'!K227</f>
        <v>0</v>
      </c>
      <c r="J211" s="806">
        <f>'05'!Q227</f>
        <v>0</v>
      </c>
      <c r="K211" s="806">
        <f>'05'!L227+'05'!R227</f>
        <v>0</v>
      </c>
      <c r="L211" s="558"/>
    </row>
    <row r="212" spans="1:12" s="515" customFormat="1">
      <c r="A212" s="754"/>
      <c r="B212" s="731" t="s">
        <v>3224</v>
      </c>
      <c r="C212" s="816" t="s">
        <v>3322</v>
      </c>
      <c r="D212" s="818" t="s">
        <v>3220</v>
      </c>
      <c r="E212" s="806">
        <f t="shared" ref="E212:E273" si="16">F212+G212+H212+I212+J212+K212</f>
        <v>32864832</v>
      </c>
      <c r="F212" s="806">
        <f>'05'!F228</f>
        <v>32864832</v>
      </c>
      <c r="G212" s="806">
        <f>'05'!H228+'05'!I228+'05'!J228</f>
        <v>0</v>
      </c>
      <c r="H212" s="806">
        <f>'05'!N228+'05'!O228+'05'!P228</f>
        <v>0</v>
      </c>
      <c r="I212" s="806">
        <f>'05'!K228</f>
        <v>0</v>
      </c>
      <c r="J212" s="806">
        <f>'05'!Q228</f>
        <v>0</v>
      </c>
      <c r="K212" s="806">
        <f>'05'!L228+'05'!R228</f>
        <v>0</v>
      </c>
      <c r="L212" s="558"/>
    </row>
    <row r="213" spans="1:12" s="515" customFormat="1">
      <c r="A213" s="754"/>
      <c r="B213" s="731" t="s">
        <v>3225</v>
      </c>
      <c r="C213" s="816" t="s">
        <v>3322</v>
      </c>
      <c r="D213" s="818" t="s">
        <v>3220</v>
      </c>
      <c r="E213" s="806">
        <f t="shared" si="16"/>
        <v>16793568</v>
      </c>
      <c r="F213" s="806">
        <f>'05'!F229</f>
        <v>16793568</v>
      </c>
      <c r="G213" s="806">
        <f>'05'!H229+'05'!I229+'05'!J229</f>
        <v>0</v>
      </c>
      <c r="H213" s="806">
        <f>'05'!N229+'05'!O229+'05'!P229</f>
        <v>0</v>
      </c>
      <c r="I213" s="806">
        <f>'05'!K229</f>
        <v>0</v>
      </c>
      <c r="J213" s="806">
        <f>'05'!Q229</f>
        <v>0</v>
      </c>
      <c r="K213" s="806">
        <f>'05'!L229+'05'!R229</f>
        <v>0</v>
      </c>
      <c r="L213" s="558"/>
    </row>
    <row r="214" spans="1:12" s="515" customFormat="1">
      <c r="A214" s="754"/>
      <c r="B214" s="731" t="s">
        <v>3226</v>
      </c>
      <c r="C214" s="816" t="s">
        <v>3322</v>
      </c>
      <c r="D214" s="818" t="s">
        <v>3220</v>
      </c>
      <c r="E214" s="806">
        <f t="shared" si="16"/>
        <v>105256656</v>
      </c>
      <c r="F214" s="806">
        <f>'05'!F230</f>
        <v>105256656</v>
      </c>
      <c r="G214" s="806">
        <f>'05'!H230+'05'!I230+'05'!J230</f>
        <v>0</v>
      </c>
      <c r="H214" s="806">
        <f>'05'!N230+'05'!O230+'05'!P230</f>
        <v>0</v>
      </c>
      <c r="I214" s="806">
        <f>'05'!K230</f>
        <v>0</v>
      </c>
      <c r="J214" s="806">
        <f>'05'!Q230</f>
        <v>0</v>
      </c>
      <c r="K214" s="806">
        <f>'05'!L230+'05'!R230</f>
        <v>0</v>
      </c>
      <c r="L214" s="558"/>
    </row>
    <row r="215" spans="1:12" s="515" customFormat="1">
      <c r="A215" s="754"/>
      <c r="B215" s="731" t="s">
        <v>3227</v>
      </c>
      <c r="C215" s="816" t="s">
        <v>3322</v>
      </c>
      <c r="D215" s="818" t="s">
        <v>3220</v>
      </c>
      <c r="E215" s="806">
        <f t="shared" si="16"/>
        <v>2829480</v>
      </c>
      <c r="F215" s="806">
        <f>'05'!F231</f>
        <v>2829480</v>
      </c>
      <c r="G215" s="806">
        <f>'05'!H231+'05'!I231+'05'!J231</f>
        <v>0</v>
      </c>
      <c r="H215" s="806">
        <f>'05'!N231+'05'!O231+'05'!P231</f>
        <v>0</v>
      </c>
      <c r="I215" s="806">
        <f>'05'!K231</f>
        <v>0</v>
      </c>
      <c r="J215" s="806">
        <f>'05'!Q231</f>
        <v>0</v>
      </c>
      <c r="K215" s="806">
        <f>'05'!L231+'05'!R231</f>
        <v>0</v>
      </c>
      <c r="L215" s="558"/>
    </row>
    <row r="216" spans="1:12" s="515" customFormat="1">
      <c r="A216" s="754"/>
      <c r="B216" s="731" t="s">
        <v>3228</v>
      </c>
      <c r="C216" s="816" t="s">
        <v>3322</v>
      </c>
      <c r="D216" s="818" t="s">
        <v>3220</v>
      </c>
      <c r="E216" s="806">
        <f t="shared" si="16"/>
        <v>110298418</v>
      </c>
      <c r="F216" s="806">
        <f>'05'!F232</f>
        <v>110298418</v>
      </c>
      <c r="G216" s="806">
        <f>'05'!H232+'05'!I232+'05'!J232</f>
        <v>0</v>
      </c>
      <c r="H216" s="806">
        <f>'05'!N232+'05'!O232+'05'!P232</f>
        <v>0</v>
      </c>
      <c r="I216" s="806">
        <f>'05'!K232</f>
        <v>0</v>
      </c>
      <c r="J216" s="806">
        <f>'05'!Q232</f>
        <v>0</v>
      </c>
      <c r="K216" s="806">
        <f>'05'!L232+'05'!R232</f>
        <v>0</v>
      </c>
      <c r="L216" s="558"/>
    </row>
    <row r="217" spans="1:12" s="515" customFormat="1" ht="63.75">
      <c r="A217" s="754"/>
      <c r="B217" s="726" t="s">
        <v>3193</v>
      </c>
      <c r="C217" s="808">
        <v>45432</v>
      </c>
      <c r="D217" s="818" t="s">
        <v>3557</v>
      </c>
      <c r="E217" s="806">
        <f t="shared" si="16"/>
        <v>28182796</v>
      </c>
      <c r="F217" s="806">
        <f>'05'!F233</f>
        <v>0</v>
      </c>
      <c r="G217" s="806">
        <f>'05'!H233+'05'!I233+'05'!J233</f>
        <v>0</v>
      </c>
      <c r="H217" s="806">
        <f>'05'!N233+'05'!O233+'05'!P233</f>
        <v>28182796</v>
      </c>
      <c r="I217" s="806">
        <f>'05'!K233</f>
        <v>0</v>
      </c>
      <c r="J217" s="806">
        <f>'05'!Q233</f>
        <v>0</v>
      </c>
      <c r="K217" s="806">
        <f>'05'!L233+'05'!R233</f>
        <v>0</v>
      </c>
      <c r="L217" s="558"/>
    </row>
    <row r="218" spans="1:12" s="515" customFormat="1" ht="63.75">
      <c r="A218" s="754"/>
      <c r="B218" s="726" t="s">
        <v>3569</v>
      </c>
      <c r="C218" s="808">
        <v>45456</v>
      </c>
      <c r="D218" s="818" t="s">
        <v>3558</v>
      </c>
      <c r="E218" s="806">
        <f t="shared" si="16"/>
        <v>31722715</v>
      </c>
      <c r="F218" s="806">
        <f>'05'!F234</f>
        <v>0</v>
      </c>
      <c r="G218" s="806">
        <f>'05'!H234+'05'!I234+'05'!J234</f>
        <v>0</v>
      </c>
      <c r="H218" s="806">
        <f>'05'!N234+'05'!O234+'05'!P234</f>
        <v>31722715</v>
      </c>
      <c r="I218" s="806">
        <f>'05'!K234</f>
        <v>0</v>
      </c>
      <c r="J218" s="806">
        <f>'05'!Q234</f>
        <v>0</v>
      </c>
      <c r="K218" s="806">
        <f>'05'!L234+'05'!R234</f>
        <v>0</v>
      </c>
      <c r="L218" s="558"/>
    </row>
    <row r="219" spans="1:12" s="515" customFormat="1" ht="63.75">
      <c r="A219" s="754"/>
      <c r="B219" s="726" t="s">
        <v>3570</v>
      </c>
      <c r="C219" s="808">
        <v>45432</v>
      </c>
      <c r="D219" s="818" t="s">
        <v>3557</v>
      </c>
      <c r="E219" s="806">
        <f t="shared" si="16"/>
        <v>8878717</v>
      </c>
      <c r="F219" s="806">
        <f>'05'!F235</f>
        <v>0</v>
      </c>
      <c r="G219" s="806">
        <f>'05'!H235+'05'!I235+'05'!J235</f>
        <v>0</v>
      </c>
      <c r="H219" s="806">
        <f>'05'!N235+'05'!O235+'05'!P235</f>
        <v>8878717</v>
      </c>
      <c r="I219" s="806">
        <f>'05'!K235</f>
        <v>0</v>
      </c>
      <c r="J219" s="806">
        <f>'05'!Q235</f>
        <v>0</v>
      </c>
      <c r="K219" s="806">
        <f>'05'!L235+'05'!R235</f>
        <v>0</v>
      </c>
      <c r="L219" s="558"/>
    </row>
    <row r="220" spans="1:12" s="515" customFormat="1" ht="63.75">
      <c r="A220" s="754"/>
      <c r="B220" s="726" t="s">
        <v>3569</v>
      </c>
      <c r="C220" s="808">
        <v>45456</v>
      </c>
      <c r="D220" s="818" t="s">
        <v>3558</v>
      </c>
      <c r="E220" s="806">
        <f t="shared" si="16"/>
        <v>20878000</v>
      </c>
      <c r="F220" s="806">
        <f>'05'!F236</f>
        <v>0</v>
      </c>
      <c r="G220" s="806">
        <f>'05'!H236+'05'!I236+'05'!J236</f>
        <v>0</v>
      </c>
      <c r="H220" s="806">
        <f>'05'!N236+'05'!O236+'05'!P236</f>
        <v>20878000</v>
      </c>
      <c r="I220" s="806">
        <f>'05'!K236</f>
        <v>0</v>
      </c>
      <c r="J220" s="806">
        <f>'05'!Q236</f>
        <v>0</v>
      </c>
      <c r="K220" s="806">
        <f>'05'!L236+'05'!R236</f>
        <v>0</v>
      </c>
      <c r="L220" s="558"/>
    </row>
    <row r="221" spans="1:12" s="515" customFormat="1" ht="63.75">
      <c r="A221" s="754"/>
      <c r="B221" s="726" t="s">
        <v>3571</v>
      </c>
      <c r="C221" s="808">
        <v>45433</v>
      </c>
      <c r="D221" s="818" t="s">
        <v>3559</v>
      </c>
      <c r="E221" s="806">
        <f t="shared" si="16"/>
        <v>12024000</v>
      </c>
      <c r="F221" s="806">
        <f>'05'!F237</f>
        <v>0</v>
      </c>
      <c r="G221" s="806">
        <f>'05'!H237+'05'!I237+'05'!J237</f>
        <v>0</v>
      </c>
      <c r="H221" s="806">
        <f>'05'!N237+'05'!O237+'05'!P237</f>
        <v>12024000</v>
      </c>
      <c r="I221" s="806">
        <f>'05'!K237</f>
        <v>0</v>
      </c>
      <c r="J221" s="806">
        <f>'05'!Q237</f>
        <v>0</v>
      </c>
      <c r="K221" s="806">
        <f>'05'!L237+'05'!R237</f>
        <v>0</v>
      </c>
      <c r="L221" s="558"/>
    </row>
    <row r="222" spans="1:12" s="515" customFormat="1" ht="63.75">
      <c r="A222" s="754"/>
      <c r="B222" s="755" t="s">
        <v>3572</v>
      </c>
      <c r="C222" s="808">
        <v>45467</v>
      </c>
      <c r="D222" s="818" t="s">
        <v>3560</v>
      </c>
      <c r="E222" s="806">
        <f t="shared" si="16"/>
        <v>16859000</v>
      </c>
      <c r="F222" s="806">
        <f>'05'!F238</f>
        <v>0</v>
      </c>
      <c r="G222" s="806">
        <f>'05'!H238+'05'!I238+'05'!J238</f>
        <v>0</v>
      </c>
      <c r="H222" s="806">
        <f>'05'!N238+'05'!O238+'05'!P238</f>
        <v>16859000</v>
      </c>
      <c r="I222" s="806">
        <f>'05'!K238</f>
        <v>0</v>
      </c>
      <c r="J222" s="806">
        <f>'05'!Q238</f>
        <v>0</v>
      </c>
      <c r="K222" s="806">
        <f>'05'!L238+'05'!R238</f>
        <v>0</v>
      </c>
      <c r="L222" s="558"/>
    </row>
    <row r="223" spans="1:12" s="515" customFormat="1" ht="51">
      <c r="A223" s="754"/>
      <c r="B223" s="755" t="s">
        <v>3573</v>
      </c>
      <c r="C223" s="808">
        <v>45433</v>
      </c>
      <c r="D223" s="818" t="s">
        <v>3561</v>
      </c>
      <c r="E223" s="806">
        <f t="shared" si="16"/>
        <v>19344000</v>
      </c>
      <c r="F223" s="806">
        <f>'05'!F239</f>
        <v>0</v>
      </c>
      <c r="G223" s="806">
        <f>'05'!H239+'05'!I239+'05'!J239</f>
        <v>0</v>
      </c>
      <c r="H223" s="806">
        <f>'05'!N239+'05'!O239+'05'!P239</f>
        <v>19344000</v>
      </c>
      <c r="I223" s="806">
        <f>'05'!K239</f>
        <v>0</v>
      </c>
      <c r="J223" s="806">
        <f>'05'!Q239</f>
        <v>0</v>
      </c>
      <c r="K223" s="806">
        <f>'05'!L239+'05'!R239</f>
        <v>0</v>
      </c>
      <c r="L223" s="558"/>
    </row>
    <row r="224" spans="1:12" s="515" customFormat="1" ht="51">
      <c r="A224" s="754"/>
      <c r="B224" s="755" t="s">
        <v>3574</v>
      </c>
      <c r="C224" s="808">
        <v>45436</v>
      </c>
      <c r="D224" s="818" t="s">
        <v>3562</v>
      </c>
      <c r="E224" s="806">
        <f t="shared" si="16"/>
        <v>14236000</v>
      </c>
      <c r="F224" s="806">
        <f>'05'!F240</f>
        <v>0</v>
      </c>
      <c r="G224" s="806">
        <f>'05'!H240+'05'!I240+'05'!J240</f>
        <v>0</v>
      </c>
      <c r="H224" s="806">
        <f>'05'!N240+'05'!O240+'05'!P240</f>
        <v>14236000</v>
      </c>
      <c r="I224" s="806">
        <f>'05'!K240</f>
        <v>0</v>
      </c>
      <c r="J224" s="806">
        <f>'05'!Q240</f>
        <v>0</v>
      </c>
      <c r="K224" s="806">
        <f>'05'!L240+'05'!R240</f>
        <v>0</v>
      </c>
      <c r="L224" s="558"/>
    </row>
    <row r="225" spans="1:12" s="515" customFormat="1" ht="51">
      <c r="A225" s="754"/>
      <c r="B225" s="755" t="s">
        <v>3575</v>
      </c>
      <c r="C225" s="808">
        <v>45467</v>
      </c>
      <c r="D225" s="818" t="s">
        <v>3563</v>
      </c>
      <c r="E225" s="806">
        <f t="shared" si="16"/>
        <v>14300000</v>
      </c>
      <c r="F225" s="806">
        <f>'05'!F241</f>
        <v>0</v>
      </c>
      <c r="G225" s="806">
        <f>'05'!H241+'05'!I241+'05'!J241</f>
        <v>0</v>
      </c>
      <c r="H225" s="806">
        <f>'05'!N241+'05'!O241+'05'!P241</f>
        <v>14300000</v>
      </c>
      <c r="I225" s="806">
        <f>'05'!K241</f>
        <v>0</v>
      </c>
      <c r="J225" s="806">
        <f>'05'!Q241</f>
        <v>0</v>
      </c>
      <c r="K225" s="806">
        <f>'05'!L241+'05'!R241</f>
        <v>0</v>
      </c>
      <c r="L225" s="558"/>
    </row>
    <row r="226" spans="1:12" s="515" customFormat="1" ht="51">
      <c r="A226" s="754"/>
      <c r="B226" s="755" t="s">
        <v>3555</v>
      </c>
      <c r="C226" s="808">
        <v>45512</v>
      </c>
      <c r="D226" s="818" t="s">
        <v>3563</v>
      </c>
      <c r="E226" s="806">
        <f t="shared" si="16"/>
        <v>51995000</v>
      </c>
      <c r="F226" s="806">
        <f>'05'!F242</f>
        <v>0</v>
      </c>
      <c r="G226" s="806">
        <f>'05'!H242+'05'!I242+'05'!J242</f>
        <v>0</v>
      </c>
      <c r="H226" s="806">
        <f>'05'!N242+'05'!O242+'05'!P242</f>
        <v>51995000</v>
      </c>
      <c r="I226" s="806">
        <f>'05'!K242</f>
        <v>0</v>
      </c>
      <c r="J226" s="806">
        <f>'05'!Q242</f>
        <v>0</v>
      </c>
      <c r="K226" s="806">
        <f>'05'!L242+'05'!R242</f>
        <v>0</v>
      </c>
      <c r="L226" s="558"/>
    </row>
    <row r="227" spans="1:12" s="515" customFormat="1" ht="63.75">
      <c r="A227" s="754"/>
      <c r="B227" s="755" t="s">
        <v>3576</v>
      </c>
      <c r="C227" s="808">
        <v>45435</v>
      </c>
      <c r="D227" s="818" t="s">
        <v>3564</v>
      </c>
      <c r="E227" s="806">
        <f t="shared" si="16"/>
        <v>10120000</v>
      </c>
      <c r="F227" s="806">
        <f>'05'!F243</f>
        <v>0</v>
      </c>
      <c r="G227" s="806">
        <f>'05'!H243+'05'!I243+'05'!J243</f>
        <v>0</v>
      </c>
      <c r="H227" s="806">
        <f>'05'!N243+'05'!O243+'05'!P243</f>
        <v>10120000</v>
      </c>
      <c r="I227" s="806">
        <f>'05'!K243</f>
        <v>0</v>
      </c>
      <c r="J227" s="806">
        <f>'05'!Q243</f>
        <v>0</v>
      </c>
      <c r="K227" s="806">
        <f>'05'!L243+'05'!R243</f>
        <v>0</v>
      </c>
      <c r="L227" s="558"/>
    </row>
    <row r="228" spans="1:12" s="515" customFormat="1" ht="63.75">
      <c r="A228" s="754"/>
      <c r="B228" s="755" t="s">
        <v>3577</v>
      </c>
      <c r="C228" s="808">
        <v>45484</v>
      </c>
      <c r="D228" s="818" t="s">
        <v>3565</v>
      </c>
      <c r="E228" s="806">
        <f t="shared" si="16"/>
        <v>53723000</v>
      </c>
      <c r="F228" s="806">
        <f>'05'!F244</f>
        <v>0</v>
      </c>
      <c r="G228" s="806">
        <f>'05'!H244+'05'!I244+'05'!J244</f>
        <v>0</v>
      </c>
      <c r="H228" s="806">
        <f>'05'!N244+'05'!O244+'05'!P244</f>
        <v>53723000</v>
      </c>
      <c r="I228" s="806">
        <f>'05'!K244</f>
        <v>0</v>
      </c>
      <c r="J228" s="806">
        <f>'05'!Q244</f>
        <v>0</v>
      </c>
      <c r="K228" s="806">
        <f>'05'!L244+'05'!R244</f>
        <v>0</v>
      </c>
      <c r="L228" s="558"/>
    </row>
    <row r="229" spans="1:12" s="515" customFormat="1" ht="63.75">
      <c r="A229" s="754"/>
      <c r="B229" s="755" t="s">
        <v>3578</v>
      </c>
      <c r="C229" s="808">
        <v>45484</v>
      </c>
      <c r="D229" s="818" t="s">
        <v>3565</v>
      </c>
      <c r="E229" s="806">
        <f t="shared" si="16"/>
        <v>100329000</v>
      </c>
      <c r="F229" s="806">
        <f>'05'!F245</f>
        <v>0</v>
      </c>
      <c r="G229" s="806">
        <f>'05'!H245+'05'!I245+'05'!J245</f>
        <v>0</v>
      </c>
      <c r="H229" s="806">
        <f>'05'!N245+'05'!O245+'05'!P245</f>
        <v>100329000</v>
      </c>
      <c r="I229" s="806">
        <f>'05'!K245</f>
        <v>0</v>
      </c>
      <c r="J229" s="806">
        <f>'05'!Q245</f>
        <v>0</v>
      </c>
      <c r="K229" s="806">
        <f>'05'!L245+'05'!R245</f>
        <v>0</v>
      </c>
      <c r="L229" s="558"/>
    </row>
    <row r="230" spans="1:12" s="515" customFormat="1" ht="38.25">
      <c r="A230" s="754"/>
      <c r="B230" s="726" t="s">
        <v>3556</v>
      </c>
      <c r="C230" s="808">
        <v>45405</v>
      </c>
      <c r="D230" s="818" t="s">
        <v>3566</v>
      </c>
      <c r="E230" s="806">
        <f t="shared" si="16"/>
        <v>8111287000</v>
      </c>
      <c r="F230" s="806">
        <f>'05'!F246</f>
        <v>0</v>
      </c>
      <c r="G230" s="806">
        <f>'05'!H246+'05'!I246+'05'!J246</f>
        <v>0</v>
      </c>
      <c r="H230" s="806">
        <f>'05'!N246+'05'!O246+'05'!P246</f>
        <v>0</v>
      </c>
      <c r="I230" s="806">
        <f>'05'!K246</f>
        <v>0</v>
      </c>
      <c r="J230" s="806">
        <f>'05'!Q246</f>
        <v>0</v>
      </c>
      <c r="K230" s="806">
        <f>'05'!L246+'05'!R246</f>
        <v>8111287000</v>
      </c>
      <c r="L230" s="558"/>
    </row>
    <row r="231" spans="1:12" s="984" customFormat="1">
      <c r="A231" s="423" t="s">
        <v>2859</v>
      </c>
      <c r="B231" s="985" t="s">
        <v>1138</v>
      </c>
      <c r="C231" s="422"/>
      <c r="D231" s="422"/>
      <c r="E231" s="1023">
        <f t="shared" si="16"/>
        <v>35052965423.496819</v>
      </c>
      <c r="F231" s="1023">
        <f t="shared" ref="F231:K231" si="17">SUM(F232:F238)</f>
        <v>0</v>
      </c>
      <c r="G231" s="1023">
        <f t="shared" si="17"/>
        <v>0</v>
      </c>
      <c r="H231" s="1023">
        <f t="shared" si="17"/>
        <v>103446372.4968148</v>
      </c>
      <c r="I231" s="1023">
        <f t="shared" si="17"/>
        <v>34335637051</v>
      </c>
      <c r="J231" s="1023">
        <f t="shared" si="17"/>
        <v>0</v>
      </c>
      <c r="K231" s="1023">
        <f t="shared" si="17"/>
        <v>613882000</v>
      </c>
      <c r="L231" s="983"/>
    </row>
    <row r="232" spans="1:12" s="515" customFormat="1" ht="63.75">
      <c r="A232" s="730"/>
      <c r="B232" s="731" t="s">
        <v>4429</v>
      </c>
      <c r="C232" s="816">
        <v>45289</v>
      </c>
      <c r="D232" s="818" t="s">
        <v>3117</v>
      </c>
      <c r="E232" s="806">
        <f t="shared" si="16"/>
        <v>34335637051</v>
      </c>
      <c r="F232" s="806">
        <f>'05'!F253</f>
        <v>0</v>
      </c>
      <c r="G232" s="806">
        <f>'05'!H253+'05'!I253+'05'!J253</f>
        <v>0</v>
      </c>
      <c r="H232" s="806">
        <f>'05'!N253+'05'!O253+'05'!P253</f>
        <v>0</v>
      </c>
      <c r="I232" s="806">
        <f>'05'!K253</f>
        <v>34335637051</v>
      </c>
      <c r="J232" s="806">
        <f>'05'!Q253</f>
        <v>0</v>
      </c>
      <c r="K232" s="806">
        <f>'05'!L253+'05'!R253</f>
        <v>0</v>
      </c>
      <c r="L232" s="558"/>
    </row>
    <row r="233" spans="1:12" s="515" customFormat="1" ht="25.5">
      <c r="A233" s="730"/>
      <c r="B233" s="734" t="s">
        <v>3444</v>
      </c>
      <c r="C233" s="808">
        <v>45363</v>
      </c>
      <c r="D233" s="818" t="s">
        <v>3181</v>
      </c>
      <c r="E233" s="806">
        <f t="shared" si="16"/>
        <v>21962013.496814799</v>
      </c>
      <c r="F233" s="806">
        <f>'05'!F254</f>
        <v>0</v>
      </c>
      <c r="G233" s="806">
        <f>'05'!H254+'05'!I254+'05'!J254</f>
        <v>0</v>
      </c>
      <c r="H233" s="806">
        <f>'05'!N254+'05'!O254+'05'!P254</f>
        <v>21962013.496814799</v>
      </c>
      <c r="I233" s="806">
        <f>'05'!K254</f>
        <v>0</v>
      </c>
      <c r="J233" s="806">
        <f>'05'!Q254</f>
        <v>0</v>
      </c>
      <c r="K233" s="806">
        <f>'05'!L254+'05'!R254</f>
        <v>0</v>
      </c>
      <c r="L233" s="558"/>
    </row>
    <row r="234" spans="1:12" s="515" customFormat="1">
      <c r="A234" s="730"/>
      <c r="B234" s="734" t="s">
        <v>3445</v>
      </c>
      <c r="C234" s="808">
        <v>45363</v>
      </c>
      <c r="D234" s="818" t="s">
        <v>3182</v>
      </c>
      <c r="E234" s="806">
        <f t="shared" si="16"/>
        <v>28969719</v>
      </c>
      <c r="F234" s="806">
        <f>'05'!F255</f>
        <v>0</v>
      </c>
      <c r="G234" s="806">
        <f>'05'!H255+'05'!I255+'05'!J255</f>
        <v>0</v>
      </c>
      <c r="H234" s="806">
        <f>'05'!N255+'05'!O255+'05'!P255</f>
        <v>28969719</v>
      </c>
      <c r="I234" s="806">
        <f>'05'!K255</f>
        <v>0</v>
      </c>
      <c r="J234" s="806">
        <f>'05'!Q255</f>
        <v>0</v>
      </c>
      <c r="K234" s="806">
        <f>'05'!L255+'05'!R255</f>
        <v>0</v>
      </c>
      <c r="L234" s="558"/>
    </row>
    <row r="235" spans="1:12" s="515" customFormat="1">
      <c r="A235" s="730"/>
      <c r="B235" s="734" t="s">
        <v>3446</v>
      </c>
      <c r="C235" s="808">
        <v>45363</v>
      </c>
      <c r="D235" s="818" t="s">
        <v>3183</v>
      </c>
      <c r="E235" s="806">
        <f t="shared" si="16"/>
        <v>16807728</v>
      </c>
      <c r="F235" s="806">
        <f>'05'!F256</f>
        <v>0</v>
      </c>
      <c r="G235" s="806">
        <f>'05'!H256+'05'!I256+'05'!J256</f>
        <v>0</v>
      </c>
      <c r="H235" s="806">
        <f>'05'!N256+'05'!O256+'05'!P256</f>
        <v>16807728</v>
      </c>
      <c r="I235" s="806">
        <f>'05'!K256</f>
        <v>0</v>
      </c>
      <c r="J235" s="806">
        <f>'05'!Q256</f>
        <v>0</v>
      </c>
      <c r="K235" s="806">
        <f>'05'!L256+'05'!R256</f>
        <v>0</v>
      </c>
      <c r="L235" s="558"/>
    </row>
    <row r="236" spans="1:12" s="515" customFormat="1" ht="25.5">
      <c r="A236" s="730"/>
      <c r="B236" s="734" t="s">
        <v>3447</v>
      </c>
      <c r="C236" s="808">
        <v>45363</v>
      </c>
      <c r="D236" s="818" t="s">
        <v>3184</v>
      </c>
      <c r="E236" s="806">
        <f t="shared" si="16"/>
        <v>9429200</v>
      </c>
      <c r="F236" s="806">
        <f>'05'!F257</f>
        <v>0</v>
      </c>
      <c r="G236" s="806">
        <f>'05'!H257+'05'!I257+'05'!J257</f>
        <v>0</v>
      </c>
      <c r="H236" s="806">
        <f>'05'!N257+'05'!O257+'05'!P257</f>
        <v>9429200</v>
      </c>
      <c r="I236" s="806">
        <f>'05'!K257</f>
        <v>0</v>
      </c>
      <c r="J236" s="806">
        <f>'05'!Q257</f>
        <v>0</v>
      </c>
      <c r="K236" s="806">
        <f>'05'!L257+'05'!R257</f>
        <v>0</v>
      </c>
      <c r="L236" s="558"/>
    </row>
    <row r="237" spans="1:12" s="515" customFormat="1">
      <c r="A237" s="730"/>
      <c r="B237" s="734" t="s">
        <v>3448</v>
      </c>
      <c r="C237" s="808" t="s">
        <v>3179</v>
      </c>
      <c r="D237" s="818" t="s">
        <v>3185</v>
      </c>
      <c r="E237" s="806">
        <f t="shared" si="16"/>
        <v>26277712</v>
      </c>
      <c r="F237" s="806">
        <f>'05'!F258</f>
        <v>0</v>
      </c>
      <c r="G237" s="806">
        <f>'05'!H258+'05'!I258+'05'!J258</f>
        <v>0</v>
      </c>
      <c r="H237" s="806">
        <f>'05'!N258+'05'!O258+'05'!P258</f>
        <v>26277712</v>
      </c>
      <c r="I237" s="806">
        <f>'05'!K258</f>
        <v>0</v>
      </c>
      <c r="J237" s="806">
        <f>'05'!Q258</f>
        <v>0</v>
      </c>
      <c r="K237" s="806">
        <f>'05'!L258+'05'!R258</f>
        <v>0</v>
      </c>
      <c r="L237" s="558"/>
    </row>
    <row r="238" spans="1:12" s="515" customFormat="1">
      <c r="A238" s="730"/>
      <c r="B238" s="734" t="s">
        <v>3449</v>
      </c>
      <c r="C238" s="808" t="s">
        <v>3180</v>
      </c>
      <c r="D238" s="818"/>
      <c r="E238" s="806">
        <f t="shared" si="16"/>
        <v>613882000</v>
      </c>
      <c r="F238" s="806">
        <f>'05'!F259</f>
        <v>0</v>
      </c>
      <c r="G238" s="806">
        <f>'05'!H259+'05'!I259+'05'!J259</f>
        <v>0</v>
      </c>
      <c r="H238" s="806">
        <f>'05'!N259+'05'!O259+'05'!P259</f>
        <v>0</v>
      </c>
      <c r="I238" s="806">
        <f>'05'!K259</f>
        <v>0</v>
      </c>
      <c r="J238" s="806">
        <f>'05'!Q259</f>
        <v>0</v>
      </c>
      <c r="K238" s="806">
        <f>'05'!L259+'05'!R259</f>
        <v>613882000</v>
      </c>
      <c r="L238" s="558"/>
    </row>
    <row r="239" spans="1:12" s="417" customFormat="1">
      <c r="A239" s="423" t="s">
        <v>2860</v>
      </c>
      <c r="B239" s="985" t="s">
        <v>1140</v>
      </c>
      <c r="C239" s="422"/>
      <c r="D239" s="422"/>
      <c r="E239" s="1023">
        <f t="shared" si="16"/>
        <v>61643195726.229767</v>
      </c>
      <c r="F239" s="1020">
        <f>SUM(F240:F247)</f>
        <v>0</v>
      </c>
      <c r="G239" s="1020">
        <f t="shared" ref="G239:K239" si="18">SUM(G240:G247)</f>
        <v>0</v>
      </c>
      <c r="H239" s="1020">
        <f t="shared" si="18"/>
        <v>47891842.22976996</v>
      </c>
      <c r="I239" s="1020">
        <f t="shared" si="18"/>
        <v>58885887348</v>
      </c>
      <c r="J239" s="1020">
        <f t="shared" si="18"/>
        <v>11155724</v>
      </c>
      <c r="K239" s="1020">
        <f t="shared" si="18"/>
        <v>2698260812</v>
      </c>
      <c r="L239" s="1032"/>
    </row>
    <row r="240" spans="1:12" s="515" customFormat="1" ht="76.5">
      <c r="A240" s="730"/>
      <c r="B240" s="731" t="s">
        <v>4567</v>
      </c>
      <c r="C240" s="816" t="s">
        <v>3675</v>
      </c>
      <c r="D240" s="818" t="s">
        <v>3897</v>
      </c>
      <c r="E240" s="806">
        <f t="shared" si="16"/>
        <v>58885887348</v>
      </c>
      <c r="F240" s="806">
        <f>'05'!F271</f>
        <v>0</v>
      </c>
      <c r="G240" s="806">
        <f>'05'!H271+'05'!I271+'05'!J271</f>
        <v>0</v>
      </c>
      <c r="H240" s="806">
        <f>'05'!N271+'05'!O271+'05'!P271</f>
        <v>0</v>
      </c>
      <c r="I240" s="806">
        <f>'05'!K271</f>
        <v>58885887348</v>
      </c>
      <c r="J240" s="806">
        <f>'05'!Q271</f>
        <v>0</v>
      </c>
      <c r="K240" s="806">
        <f>'05'!L271+'05'!R271</f>
        <v>0</v>
      </c>
      <c r="L240" s="558"/>
    </row>
    <row r="241" spans="1:12" s="515" customFormat="1" ht="51">
      <c r="A241" s="557"/>
      <c r="B241" s="731" t="s">
        <v>3040</v>
      </c>
      <c r="C241" s="816">
        <v>45198</v>
      </c>
      <c r="D241" s="818" t="s">
        <v>3041</v>
      </c>
      <c r="E241" s="806">
        <f t="shared" si="16"/>
        <v>2550250562</v>
      </c>
      <c r="F241" s="806">
        <f>'05'!F272</f>
        <v>0</v>
      </c>
      <c r="G241" s="806">
        <f>'05'!H272+'05'!I272+'05'!J272</f>
        <v>0</v>
      </c>
      <c r="H241" s="806">
        <f>'05'!N272+'05'!O272+'05'!P272</f>
        <v>0</v>
      </c>
      <c r="I241" s="806">
        <f>'05'!K272</f>
        <v>0</v>
      </c>
      <c r="J241" s="806">
        <f>'05'!Q272</f>
        <v>0</v>
      </c>
      <c r="K241" s="806">
        <f>'05'!L272+'05'!R272</f>
        <v>2550250562</v>
      </c>
      <c r="L241" s="558"/>
    </row>
    <row r="242" spans="1:12" s="515" customFormat="1" ht="51">
      <c r="A242" s="557"/>
      <c r="B242" s="731" t="s">
        <v>3042</v>
      </c>
      <c r="C242" s="816">
        <v>45278</v>
      </c>
      <c r="D242" s="818" t="s">
        <v>3041</v>
      </c>
      <c r="E242" s="806">
        <f t="shared" si="16"/>
        <v>148010250</v>
      </c>
      <c r="F242" s="806">
        <f>'05'!F273</f>
        <v>0</v>
      </c>
      <c r="G242" s="806">
        <f>'05'!H273+'05'!I273+'05'!J273</f>
        <v>0</v>
      </c>
      <c r="H242" s="806">
        <f>'05'!N273+'05'!O273+'05'!P273</f>
        <v>0</v>
      </c>
      <c r="I242" s="806">
        <f>'05'!K273</f>
        <v>0</v>
      </c>
      <c r="J242" s="806">
        <f>'05'!Q273</f>
        <v>0</v>
      </c>
      <c r="K242" s="806">
        <f>'05'!L273+'05'!R273</f>
        <v>148010250</v>
      </c>
      <c r="L242" s="558"/>
    </row>
    <row r="243" spans="1:12" s="564" customFormat="1" ht="25.5">
      <c r="A243" s="730"/>
      <c r="B243" s="734" t="s">
        <v>3597</v>
      </c>
      <c r="C243" s="808" t="s">
        <v>3320</v>
      </c>
      <c r="D243" s="818" t="s">
        <v>3602</v>
      </c>
      <c r="E243" s="806">
        <f t="shared" si="16"/>
        <v>6065686</v>
      </c>
      <c r="F243" s="806">
        <f>'05'!F275</f>
        <v>0</v>
      </c>
      <c r="G243" s="806">
        <f>'05'!H275+'05'!I275+'05'!J275</f>
        <v>0</v>
      </c>
      <c r="H243" s="806">
        <f>'05'!N275+'05'!O275+'05'!P275</f>
        <v>6065686</v>
      </c>
      <c r="I243" s="806">
        <f>'05'!K275</f>
        <v>0</v>
      </c>
      <c r="J243" s="806">
        <f>'05'!Q275</f>
        <v>0</v>
      </c>
      <c r="K243" s="806">
        <f>'05'!L275+'05'!R275</f>
        <v>0</v>
      </c>
      <c r="L243" s="558"/>
    </row>
    <row r="244" spans="1:12" s="564" customFormat="1" ht="25.5">
      <c r="A244" s="730"/>
      <c r="B244" s="734" t="s">
        <v>3554</v>
      </c>
      <c r="C244" s="808" t="s">
        <v>3320</v>
      </c>
      <c r="D244" s="818" t="s">
        <v>3603</v>
      </c>
      <c r="E244" s="806">
        <f t="shared" si="16"/>
        <v>9559000</v>
      </c>
      <c r="F244" s="806">
        <f>'05'!F276</f>
        <v>0</v>
      </c>
      <c r="G244" s="806">
        <f>'05'!H276+'05'!I276+'05'!J276</f>
        <v>0</v>
      </c>
      <c r="H244" s="806">
        <f>'05'!N276+'05'!O276+'05'!P276</f>
        <v>9559000</v>
      </c>
      <c r="I244" s="806">
        <f>'05'!K276</f>
        <v>0</v>
      </c>
      <c r="J244" s="806">
        <f>'05'!Q276</f>
        <v>0</v>
      </c>
      <c r="K244" s="806">
        <f>'05'!L276+'05'!R276</f>
        <v>0</v>
      </c>
      <c r="L244" s="558"/>
    </row>
    <row r="245" spans="1:12" s="564" customFormat="1">
      <c r="A245" s="730"/>
      <c r="B245" s="734" t="s">
        <v>3598</v>
      </c>
      <c r="C245" s="808" t="s">
        <v>3599</v>
      </c>
      <c r="D245" s="818" t="s">
        <v>3604</v>
      </c>
      <c r="E245" s="806">
        <f t="shared" si="16"/>
        <v>9852731.1854399983</v>
      </c>
      <c r="F245" s="806">
        <f>'05'!F277</f>
        <v>0</v>
      </c>
      <c r="G245" s="806">
        <f>'05'!H277+'05'!I277+'05'!J277</f>
        <v>0</v>
      </c>
      <c r="H245" s="806">
        <f>'05'!N277+'05'!O277+'05'!P277</f>
        <v>9852731.1854399983</v>
      </c>
      <c r="I245" s="806">
        <f>'05'!K277</f>
        <v>0</v>
      </c>
      <c r="J245" s="806">
        <f>'05'!Q277</f>
        <v>0</v>
      </c>
      <c r="K245" s="806">
        <f>'05'!L277+'05'!R277</f>
        <v>0</v>
      </c>
      <c r="L245" s="558"/>
    </row>
    <row r="246" spans="1:12" s="564" customFormat="1" ht="25.5">
      <c r="A246" s="730"/>
      <c r="B246" s="734" t="s">
        <v>3598</v>
      </c>
      <c r="C246" s="808" t="s">
        <v>3600</v>
      </c>
      <c r="D246" s="818" t="s">
        <v>3605</v>
      </c>
      <c r="E246" s="806">
        <f t="shared" si="16"/>
        <v>22414425.044329964</v>
      </c>
      <c r="F246" s="806">
        <f>'05'!F278</f>
        <v>0</v>
      </c>
      <c r="G246" s="806">
        <f>'05'!H278+'05'!I278+'05'!J278</f>
        <v>0</v>
      </c>
      <c r="H246" s="806">
        <f>'05'!N278+'05'!O278+'05'!P278</f>
        <v>22414425.044329964</v>
      </c>
      <c r="I246" s="806">
        <f>'05'!K278</f>
        <v>0</v>
      </c>
      <c r="J246" s="806">
        <f>'05'!Q278</f>
        <v>0</v>
      </c>
      <c r="K246" s="806">
        <f>'05'!L278+'05'!R278</f>
        <v>0</v>
      </c>
      <c r="L246" s="558"/>
    </row>
    <row r="247" spans="1:12" s="538" customFormat="1" ht="38.25">
      <c r="A247" s="730"/>
      <c r="B247" s="734" t="s">
        <v>3601</v>
      </c>
      <c r="C247" s="808" t="s">
        <v>3333</v>
      </c>
      <c r="D247" s="731" t="s">
        <v>3606</v>
      </c>
      <c r="E247" s="806">
        <f t="shared" si="16"/>
        <v>11155724</v>
      </c>
      <c r="F247" s="806">
        <f>'05'!F279</f>
        <v>0</v>
      </c>
      <c r="G247" s="806">
        <f>'05'!H279+'05'!I279+'05'!J279</f>
        <v>0</v>
      </c>
      <c r="H247" s="806">
        <f>'05'!N279+'05'!O279+'05'!P279</f>
        <v>0</v>
      </c>
      <c r="I247" s="806">
        <f>'05'!K279</f>
        <v>0</v>
      </c>
      <c r="J247" s="806">
        <f>'05'!Q279</f>
        <v>11155724</v>
      </c>
      <c r="K247" s="806">
        <f>'05'!L279+'05'!R279</f>
        <v>0</v>
      </c>
      <c r="L247" s="534"/>
    </row>
    <row r="248" spans="1:12" s="984" customFormat="1">
      <c r="A248" s="423" t="s">
        <v>2861</v>
      </c>
      <c r="B248" s="985" t="s">
        <v>969</v>
      </c>
      <c r="C248" s="422"/>
      <c r="D248" s="422"/>
      <c r="E248" s="1023">
        <f t="shared" si="16"/>
        <v>92243568569</v>
      </c>
      <c r="F248" s="1023">
        <f t="shared" ref="F248:K248" si="19">SUM(F249:F261)</f>
        <v>189349498</v>
      </c>
      <c r="G248" s="1023">
        <f t="shared" si="19"/>
        <v>52634560000</v>
      </c>
      <c r="H248" s="1023">
        <f t="shared" si="19"/>
        <v>0</v>
      </c>
      <c r="I248" s="1023">
        <f t="shared" si="19"/>
        <v>39419659071</v>
      </c>
      <c r="J248" s="1023">
        <f t="shared" si="19"/>
        <v>0</v>
      </c>
      <c r="K248" s="1023">
        <f t="shared" si="19"/>
        <v>0</v>
      </c>
      <c r="L248" s="1033"/>
    </row>
    <row r="249" spans="1:12" s="515" customFormat="1">
      <c r="A249" s="730"/>
      <c r="B249" s="731" t="s">
        <v>3230</v>
      </c>
      <c r="C249" s="726" t="s">
        <v>3232</v>
      </c>
      <c r="D249" s="726" t="s">
        <v>3231</v>
      </c>
      <c r="E249" s="806">
        <f t="shared" si="16"/>
        <v>189349498</v>
      </c>
      <c r="F249" s="806">
        <f>'05'!F281</f>
        <v>189349498</v>
      </c>
      <c r="G249" s="806">
        <f>'05'!H281+'05'!I281+'05'!J281</f>
        <v>0</v>
      </c>
      <c r="H249" s="806">
        <f>'05'!N281+'05'!O281+'05'!P281</f>
        <v>0</v>
      </c>
      <c r="I249" s="806">
        <f>'05'!K281</f>
        <v>0</v>
      </c>
      <c r="J249" s="806">
        <f>'05'!Q281</f>
        <v>0</v>
      </c>
      <c r="K249" s="806">
        <f>'05'!L281+'05'!R281</f>
        <v>0</v>
      </c>
      <c r="L249" s="558"/>
    </row>
    <row r="250" spans="1:12" s="538" customFormat="1" ht="76.5">
      <c r="A250" s="730"/>
      <c r="B250" s="731" t="s">
        <v>4567</v>
      </c>
      <c r="C250" s="816" t="s">
        <v>3675</v>
      </c>
      <c r="D250" s="818" t="s">
        <v>3897</v>
      </c>
      <c r="E250" s="806">
        <f t="shared" si="16"/>
        <v>39419659071</v>
      </c>
      <c r="F250" s="806">
        <f>'05'!F282</f>
        <v>0</v>
      </c>
      <c r="G250" s="806">
        <f>'05'!H282+'05'!I282+'05'!J282</f>
        <v>0</v>
      </c>
      <c r="H250" s="806">
        <f>'05'!N282+'05'!O282+'05'!P282</f>
        <v>0</v>
      </c>
      <c r="I250" s="806">
        <f>'05'!K282</f>
        <v>39419659071</v>
      </c>
      <c r="J250" s="806">
        <f>'05'!Q282</f>
        <v>0</v>
      </c>
      <c r="K250" s="806">
        <f>'05'!L282+'05'!R282</f>
        <v>0</v>
      </c>
      <c r="L250" s="534"/>
    </row>
    <row r="251" spans="1:12" s="538" customFormat="1" ht="76.5">
      <c r="A251" s="557"/>
      <c r="B251" s="731" t="s">
        <v>3102</v>
      </c>
      <c r="C251" s="816">
        <v>45343</v>
      </c>
      <c r="D251" s="818" t="s">
        <v>3103</v>
      </c>
      <c r="E251" s="806">
        <f t="shared" si="16"/>
        <v>5343800000</v>
      </c>
      <c r="F251" s="806">
        <f>'05'!F285</f>
        <v>0</v>
      </c>
      <c r="G251" s="806">
        <f>'05'!H285+'05'!I285+'05'!J285</f>
        <v>5343800000</v>
      </c>
      <c r="H251" s="806">
        <f>'05'!N285+'05'!O285+'05'!P285</f>
        <v>0</v>
      </c>
      <c r="I251" s="806">
        <f>'05'!K285</f>
        <v>0</v>
      </c>
      <c r="J251" s="806">
        <f>'05'!Q285</f>
        <v>0</v>
      </c>
      <c r="K251" s="806">
        <f>'05'!L285+'05'!R285</f>
        <v>0</v>
      </c>
      <c r="L251" s="534"/>
    </row>
    <row r="252" spans="1:12" s="819" customFormat="1" ht="76.5">
      <c r="A252" s="557"/>
      <c r="B252" s="731" t="s">
        <v>3102</v>
      </c>
      <c r="C252" s="816">
        <v>45350</v>
      </c>
      <c r="D252" s="818" t="s">
        <v>3104</v>
      </c>
      <c r="E252" s="806">
        <f t="shared" si="16"/>
        <v>4986560000</v>
      </c>
      <c r="F252" s="806">
        <f>'05'!F286</f>
        <v>0</v>
      </c>
      <c r="G252" s="806">
        <f>'05'!H286+'05'!I286+'05'!J286</f>
        <v>4986560000</v>
      </c>
      <c r="H252" s="806">
        <f>'05'!N286+'05'!O286+'05'!P286</f>
        <v>0</v>
      </c>
      <c r="I252" s="806">
        <f>'05'!K286</f>
        <v>0</v>
      </c>
      <c r="J252" s="806">
        <f>'05'!Q286</f>
        <v>0</v>
      </c>
      <c r="K252" s="806">
        <f>'05'!L286+'05'!R286</f>
        <v>0</v>
      </c>
      <c r="L252" s="534"/>
    </row>
    <row r="253" spans="1:12" s="819" customFormat="1" ht="76.5">
      <c r="A253" s="557"/>
      <c r="B253" s="731" t="s">
        <v>3102</v>
      </c>
      <c r="C253" s="816">
        <v>45341</v>
      </c>
      <c r="D253" s="818" t="s">
        <v>3105</v>
      </c>
      <c r="E253" s="806">
        <f t="shared" si="16"/>
        <v>3995480000</v>
      </c>
      <c r="F253" s="806">
        <f>'05'!F287</f>
        <v>0</v>
      </c>
      <c r="G253" s="806">
        <f>'05'!H287+'05'!I287+'05'!J287</f>
        <v>3995480000</v>
      </c>
      <c r="H253" s="806">
        <f>'05'!N287+'05'!O287+'05'!P287</f>
        <v>0</v>
      </c>
      <c r="I253" s="806">
        <f>'05'!K287</f>
        <v>0</v>
      </c>
      <c r="J253" s="806">
        <f>'05'!Q287</f>
        <v>0</v>
      </c>
      <c r="K253" s="806">
        <f>'05'!L287+'05'!R287</f>
        <v>0</v>
      </c>
      <c r="L253" s="534"/>
    </row>
    <row r="254" spans="1:12" s="819" customFormat="1" ht="76.5">
      <c r="A254" s="557"/>
      <c r="B254" s="731" t="s">
        <v>3102</v>
      </c>
      <c r="C254" s="816">
        <v>45344</v>
      </c>
      <c r="D254" s="818" t="s">
        <v>3106</v>
      </c>
      <c r="E254" s="806">
        <f t="shared" si="16"/>
        <v>11479840000</v>
      </c>
      <c r="F254" s="806">
        <f>'05'!F288</f>
        <v>0</v>
      </c>
      <c r="G254" s="806">
        <f>'05'!H288+'05'!I288+'05'!J288</f>
        <v>11479840000</v>
      </c>
      <c r="H254" s="806">
        <f>'05'!N288+'05'!O288+'05'!P288</f>
        <v>0</v>
      </c>
      <c r="I254" s="806">
        <f>'05'!K288</f>
        <v>0</v>
      </c>
      <c r="J254" s="806">
        <f>'05'!Q288</f>
        <v>0</v>
      </c>
      <c r="K254" s="806">
        <f>'05'!L288+'05'!R288</f>
        <v>0</v>
      </c>
      <c r="L254" s="534"/>
    </row>
    <row r="255" spans="1:12" s="819" customFormat="1" ht="76.5">
      <c r="A255" s="557"/>
      <c r="B255" s="731" t="s">
        <v>3102</v>
      </c>
      <c r="C255" s="816">
        <v>45350</v>
      </c>
      <c r="D255" s="818" t="s">
        <v>3107</v>
      </c>
      <c r="E255" s="806">
        <f t="shared" si="16"/>
        <v>3438360000</v>
      </c>
      <c r="F255" s="806">
        <f>'05'!F289</f>
        <v>0</v>
      </c>
      <c r="G255" s="806">
        <f>'05'!H289+'05'!I289+'05'!J289</f>
        <v>3438360000</v>
      </c>
      <c r="H255" s="806">
        <f>'05'!N289+'05'!O289+'05'!P289</f>
        <v>0</v>
      </c>
      <c r="I255" s="806">
        <f>'05'!K289</f>
        <v>0</v>
      </c>
      <c r="J255" s="806">
        <f>'05'!Q289</f>
        <v>0</v>
      </c>
      <c r="K255" s="806">
        <f>'05'!L289+'05'!R289</f>
        <v>0</v>
      </c>
      <c r="L255" s="534"/>
    </row>
    <row r="256" spans="1:12" s="819" customFormat="1" ht="76.5">
      <c r="A256" s="557"/>
      <c r="B256" s="731" t="s">
        <v>3102</v>
      </c>
      <c r="C256" s="816">
        <v>45338</v>
      </c>
      <c r="D256" s="818" t="s">
        <v>3108</v>
      </c>
      <c r="E256" s="806">
        <f t="shared" si="16"/>
        <v>5147280000</v>
      </c>
      <c r="F256" s="806">
        <f>'05'!F290</f>
        <v>0</v>
      </c>
      <c r="G256" s="806">
        <f>'05'!H290+'05'!I290+'05'!J290</f>
        <v>5147280000</v>
      </c>
      <c r="H256" s="806">
        <f>'05'!N290+'05'!O290+'05'!P290</f>
        <v>0</v>
      </c>
      <c r="I256" s="806">
        <f>'05'!K290</f>
        <v>0</v>
      </c>
      <c r="J256" s="806">
        <f>'05'!Q290</f>
        <v>0</v>
      </c>
      <c r="K256" s="806">
        <f>'05'!L290+'05'!R290</f>
        <v>0</v>
      </c>
      <c r="L256" s="534"/>
    </row>
    <row r="257" spans="1:12" s="538" customFormat="1" ht="76.5">
      <c r="A257" s="557"/>
      <c r="B257" s="731" t="s">
        <v>3102</v>
      </c>
      <c r="C257" s="816">
        <v>45337</v>
      </c>
      <c r="D257" s="818" t="s">
        <v>3109</v>
      </c>
      <c r="E257" s="806">
        <f t="shared" si="16"/>
        <v>3923080000</v>
      </c>
      <c r="F257" s="806">
        <f>'05'!F291</f>
        <v>0</v>
      </c>
      <c r="G257" s="806">
        <f>'05'!H291+'05'!I291+'05'!J291</f>
        <v>3923080000</v>
      </c>
      <c r="H257" s="806">
        <f>'05'!N291+'05'!O291+'05'!P291</f>
        <v>0</v>
      </c>
      <c r="I257" s="806">
        <f>'05'!K291</f>
        <v>0</v>
      </c>
      <c r="J257" s="806">
        <f>'05'!Q291</f>
        <v>0</v>
      </c>
      <c r="K257" s="806">
        <f>'05'!L291+'05'!R291</f>
        <v>0</v>
      </c>
      <c r="L257" s="534"/>
    </row>
    <row r="258" spans="1:12" s="819" customFormat="1" ht="76.5">
      <c r="A258" s="557"/>
      <c r="B258" s="731" t="s">
        <v>3102</v>
      </c>
      <c r="C258" s="816">
        <v>45344</v>
      </c>
      <c r="D258" s="818" t="s">
        <v>3110</v>
      </c>
      <c r="E258" s="806">
        <f t="shared" si="16"/>
        <v>213080000</v>
      </c>
      <c r="F258" s="806">
        <f>'05'!F292</f>
        <v>0</v>
      </c>
      <c r="G258" s="806">
        <f>'05'!H292+'05'!I292+'05'!J292</f>
        <v>213080000</v>
      </c>
      <c r="H258" s="806">
        <f>'05'!N292+'05'!O292+'05'!P292</f>
        <v>0</v>
      </c>
      <c r="I258" s="806">
        <f>'05'!K292</f>
        <v>0</v>
      </c>
      <c r="J258" s="806">
        <f>'05'!Q292</f>
        <v>0</v>
      </c>
      <c r="K258" s="806">
        <f>'05'!L292+'05'!R292</f>
        <v>0</v>
      </c>
      <c r="L258" s="820"/>
    </row>
    <row r="259" spans="1:12" s="538" customFormat="1" ht="76.5">
      <c r="A259" s="557"/>
      <c r="B259" s="731" t="s">
        <v>3102</v>
      </c>
      <c r="C259" s="816">
        <v>45344</v>
      </c>
      <c r="D259" s="818" t="s">
        <v>3111</v>
      </c>
      <c r="E259" s="806">
        <f t="shared" si="16"/>
        <v>3370640000</v>
      </c>
      <c r="F259" s="806">
        <f>'05'!F293</f>
        <v>0</v>
      </c>
      <c r="G259" s="806">
        <f>'05'!H293+'05'!I293+'05'!J293</f>
        <v>3370640000</v>
      </c>
      <c r="H259" s="806">
        <f>'05'!N293+'05'!O293+'05'!P293</f>
        <v>0</v>
      </c>
      <c r="I259" s="806">
        <f>'05'!K293</f>
        <v>0</v>
      </c>
      <c r="J259" s="806">
        <f>'05'!Q293</f>
        <v>0</v>
      </c>
      <c r="K259" s="806">
        <f>'05'!L293+'05'!R293</f>
        <v>0</v>
      </c>
      <c r="L259" s="534"/>
    </row>
    <row r="260" spans="1:12" s="819" customFormat="1" ht="76.5">
      <c r="A260" s="557"/>
      <c r="B260" s="731" t="s">
        <v>3102</v>
      </c>
      <c r="C260" s="816">
        <v>45343</v>
      </c>
      <c r="D260" s="818" t="s">
        <v>3112</v>
      </c>
      <c r="E260" s="806">
        <f t="shared" si="16"/>
        <v>6110520000</v>
      </c>
      <c r="F260" s="806">
        <f>'05'!F294</f>
        <v>0</v>
      </c>
      <c r="G260" s="806">
        <f>'05'!H294+'05'!I294+'05'!J294</f>
        <v>6110520000</v>
      </c>
      <c r="H260" s="806">
        <f>'05'!N294+'05'!O294+'05'!P294</f>
        <v>0</v>
      </c>
      <c r="I260" s="806">
        <f>'05'!K294</f>
        <v>0</v>
      </c>
      <c r="J260" s="806">
        <f>'05'!Q294</f>
        <v>0</v>
      </c>
      <c r="K260" s="806">
        <f>'05'!L294+'05'!R294</f>
        <v>0</v>
      </c>
      <c r="L260" s="820"/>
    </row>
    <row r="261" spans="1:12" s="538" customFormat="1" ht="76.5">
      <c r="A261" s="557"/>
      <c r="B261" s="731" t="s">
        <v>3102</v>
      </c>
      <c r="C261" s="816">
        <v>45342</v>
      </c>
      <c r="D261" s="818" t="s">
        <v>3112</v>
      </c>
      <c r="E261" s="806">
        <f t="shared" si="16"/>
        <v>4625920000</v>
      </c>
      <c r="F261" s="806">
        <f>'05'!F295</f>
        <v>0</v>
      </c>
      <c r="G261" s="806">
        <f>'05'!H295+'05'!I295+'05'!J295</f>
        <v>4625920000</v>
      </c>
      <c r="H261" s="806">
        <f>'05'!N295+'05'!O295+'05'!P295</f>
        <v>0</v>
      </c>
      <c r="I261" s="806">
        <f>'05'!K295</f>
        <v>0</v>
      </c>
      <c r="J261" s="806">
        <f>'05'!Q295</f>
        <v>0</v>
      </c>
      <c r="K261" s="806">
        <f>'05'!L295+'05'!R295</f>
        <v>0</v>
      </c>
      <c r="L261" s="534"/>
    </row>
    <row r="262" spans="1:12" s="984" customFormat="1">
      <c r="A262" s="423" t="s">
        <v>2862</v>
      </c>
      <c r="B262" s="985" t="s">
        <v>577</v>
      </c>
      <c r="C262" s="422"/>
      <c r="D262" s="422"/>
      <c r="E262" s="1023">
        <f t="shared" si="16"/>
        <v>29425951408</v>
      </c>
      <c r="F262" s="1023">
        <f>SUM(F263:F272)</f>
        <v>0</v>
      </c>
      <c r="G262" s="1023">
        <f t="shared" ref="G262:K262" si="20">SUM(G263:G272)</f>
        <v>20435000</v>
      </c>
      <c r="H262" s="1023">
        <f t="shared" si="20"/>
        <v>307449226</v>
      </c>
      <c r="I262" s="1023">
        <f t="shared" si="20"/>
        <v>28112933195</v>
      </c>
      <c r="J262" s="1023">
        <f t="shared" si="20"/>
        <v>985133987</v>
      </c>
      <c r="K262" s="1023">
        <f t="shared" si="20"/>
        <v>0</v>
      </c>
      <c r="L262" s="983"/>
    </row>
    <row r="263" spans="1:12" s="564" customFormat="1" ht="76.5">
      <c r="A263" s="557"/>
      <c r="B263" s="731" t="s">
        <v>4567</v>
      </c>
      <c r="C263" s="816" t="s">
        <v>3675</v>
      </c>
      <c r="D263" s="818" t="s">
        <v>3897</v>
      </c>
      <c r="E263" s="806">
        <f t="shared" si="16"/>
        <v>28112933195</v>
      </c>
      <c r="F263" s="806">
        <f>'05'!F297</f>
        <v>0</v>
      </c>
      <c r="G263" s="806">
        <f>'05'!H297+'05'!I297+'05'!J297</f>
        <v>0</v>
      </c>
      <c r="H263" s="806">
        <f>'05'!N297+'05'!O297+'05'!P297</f>
        <v>0</v>
      </c>
      <c r="I263" s="806">
        <f>'05'!K297</f>
        <v>28112933195</v>
      </c>
      <c r="J263" s="806">
        <f>'05'!Q297</f>
        <v>0</v>
      </c>
      <c r="K263" s="806">
        <f>'05'!L297+'05'!R297</f>
        <v>0</v>
      </c>
      <c r="L263" s="558"/>
    </row>
    <row r="264" spans="1:12" s="564" customFormat="1" ht="25.5">
      <c r="A264" s="557"/>
      <c r="B264" s="731" t="s">
        <v>3894</v>
      </c>
      <c r="C264" s="816" t="s">
        <v>3896</v>
      </c>
      <c r="D264" s="818" t="s">
        <v>3895</v>
      </c>
      <c r="E264" s="806">
        <f t="shared" si="16"/>
        <v>11435000</v>
      </c>
      <c r="F264" s="806">
        <f>'05'!F298</f>
        <v>0</v>
      </c>
      <c r="G264" s="806">
        <f>'05'!H298+'05'!I298+'05'!J298</f>
        <v>11435000</v>
      </c>
      <c r="H264" s="806">
        <f>'05'!N298+'05'!O298+'05'!P298</f>
        <v>0</v>
      </c>
      <c r="I264" s="806">
        <f>'05'!K298</f>
        <v>0</v>
      </c>
      <c r="J264" s="806">
        <f>'05'!Q298</f>
        <v>0</v>
      </c>
      <c r="K264" s="806">
        <f>'05'!L298+'05'!R298</f>
        <v>0</v>
      </c>
      <c r="L264" s="558"/>
    </row>
    <row r="265" spans="1:12" s="564" customFormat="1" ht="25.5">
      <c r="A265" s="557"/>
      <c r="B265" s="731" t="s">
        <v>3102</v>
      </c>
      <c r="C265" s="816">
        <v>45414</v>
      </c>
      <c r="D265" s="818" t="s">
        <v>3895</v>
      </c>
      <c r="E265" s="806">
        <f t="shared" si="16"/>
        <v>9000000</v>
      </c>
      <c r="F265" s="806">
        <f>'05'!F299</f>
        <v>0</v>
      </c>
      <c r="G265" s="806">
        <f>'05'!H299+'05'!I299+'05'!J299</f>
        <v>9000000</v>
      </c>
      <c r="H265" s="806">
        <f>'05'!N299+'05'!O299+'05'!P299</f>
        <v>0</v>
      </c>
      <c r="I265" s="806">
        <f>'05'!K299</f>
        <v>0</v>
      </c>
      <c r="J265" s="806">
        <f>'05'!Q299</f>
        <v>0</v>
      </c>
      <c r="K265" s="806">
        <f>'05'!L299+'05'!R299</f>
        <v>0</v>
      </c>
      <c r="L265" s="558"/>
    </row>
    <row r="266" spans="1:12" s="564" customFormat="1" ht="38.25">
      <c r="A266" s="730"/>
      <c r="B266" s="734" t="s">
        <v>3168</v>
      </c>
      <c r="C266" s="808" t="s">
        <v>3169</v>
      </c>
      <c r="D266" s="726" t="s">
        <v>3174</v>
      </c>
      <c r="E266" s="806">
        <f t="shared" si="16"/>
        <v>36370019</v>
      </c>
      <c r="F266" s="806">
        <f>'05'!F300</f>
        <v>0</v>
      </c>
      <c r="G266" s="806">
        <f>'05'!H300+'05'!I300+'05'!J300</f>
        <v>0</v>
      </c>
      <c r="H266" s="806">
        <f>'05'!N300+'05'!O300+'05'!P300</f>
        <v>36370019</v>
      </c>
      <c r="I266" s="806">
        <f>'05'!K300</f>
        <v>0</v>
      </c>
      <c r="J266" s="806">
        <f>'05'!Q300</f>
        <v>0</v>
      </c>
      <c r="K266" s="806">
        <f>'05'!L300+'05'!R300</f>
        <v>0</v>
      </c>
      <c r="L266" s="558"/>
    </row>
    <row r="267" spans="1:12" s="564" customFormat="1" ht="63.75">
      <c r="A267" s="721"/>
      <c r="B267" s="734" t="s">
        <v>3437</v>
      </c>
      <c r="C267" s="808" t="s">
        <v>3170</v>
      </c>
      <c r="D267" s="726" t="s">
        <v>3175</v>
      </c>
      <c r="E267" s="806">
        <f t="shared" si="16"/>
        <v>100406737</v>
      </c>
      <c r="F267" s="806">
        <f>'05'!F301</f>
        <v>0</v>
      </c>
      <c r="G267" s="806">
        <f>'05'!H301+'05'!I301+'05'!J301</f>
        <v>0</v>
      </c>
      <c r="H267" s="806">
        <f>'05'!N301+'05'!O301+'05'!P301</f>
        <v>100406737</v>
      </c>
      <c r="I267" s="806">
        <f>'05'!K301</f>
        <v>0</v>
      </c>
      <c r="J267" s="806">
        <f>'05'!Q301</f>
        <v>0</v>
      </c>
      <c r="K267" s="806">
        <f>'05'!L301+'05'!R301</f>
        <v>0</v>
      </c>
      <c r="L267" s="558"/>
    </row>
    <row r="268" spans="1:12" s="564" customFormat="1" ht="38.25">
      <c r="A268" s="730"/>
      <c r="B268" s="734" t="s">
        <v>3171</v>
      </c>
      <c r="C268" s="808" t="s">
        <v>3172</v>
      </c>
      <c r="D268" s="726" t="s">
        <v>3176</v>
      </c>
      <c r="E268" s="806">
        <f t="shared" si="16"/>
        <v>67551057</v>
      </c>
      <c r="F268" s="806">
        <f>'05'!F302</f>
        <v>0</v>
      </c>
      <c r="G268" s="806">
        <f>'05'!H302+'05'!I302+'05'!J302</f>
        <v>0</v>
      </c>
      <c r="H268" s="806">
        <f>'05'!N302+'05'!O302+'05'!P302</f>
        <v>67551057</v>
      </c>
      <c r="I268" s="806">
        <f>'05'!K302</f>
        <v>0</v>
      </c>
      <c r="J268" s="806">
        <f>'05'!Q302</f>
        <v>0</v>
      </c>
      <c r="K268" s="806">
        <f>'05'!L302+'05'!R302</f>
        <v>0</v>
      </c>
      <c r="L268" s="558"/>
    </row>
    <row r="269" spans="1:12" s="564" customFormat="1" ht="63.75">
      <c r="A269" s="721"/>
      <c r="B269" s="734" t="s">
        <v>3438</v>
      </c>
      <c r="C269" s="808" t="s">
        <v>3170</v>
      </c>
      <c r="D269" s="726" t="s">
        <v>3177</v>
      </c>
      <c r="E269" s="806">
        <f t="shared" si="16"/>
        <v>31626964</v>
      </c>
      <c r="F269" s="806">
        <f>'05'!F303</f>
        <v>0</v>
      </c>
      <c r="G269" s="806">
        <f>'05'!H303+'05'!I303+'05'!J303</f>
        <v>0</v>
      </c>
      <c r="H269" s="806">
        <f>'05'!N303+'05'!O303+'05'!P303</f>
        <v>31626964</v>
      </c>
      <c r="I269" s="806">
        <f>'05'!K303</f>
        <v>0</v>
      </c>
      <c r="J269" s="806">
        <f>'05'!Q303</f>
        <v>0</v>
      </c>
      <c r="K269" s="806">
        <f>'05'!L303+'05'!R303</f>
        <v>0</v>
      </c>
      <c r="L269" s="558"/>
    </row>
    <row r="270" spans="1:12" s="564" customFormat="1" ht="38.25">
      <c r="A270" s="730"/>
      <c r="B270" s="734" t="s">
        <v>3173</v>
      </c>
      <c r="C270" s="808" t="s">
        <v>3169</v>
      </c>
      <c r="D270" s="726" t="s">
        <v>3178</v>
      </c>
      <c r="E270" s="806">
        <f t="shared" si="16"/>
        <v>68941849</v>
      </c>
      <c r="F270" s="806">
        <f>'05'!F304</f>
        <v>0</v>
      </c>
      <c r="G270" s="806">
        <f>'05'!H304+'05'!I304+'05'!J304</f>
        <v>0</v>
      </c>
      <c r="H270" s="806">
        <f>'05'!N304+'05'!O304+'05'!P304</f>
        <v>68941849</v>
      </c>
      <c r="I270" s="806">
        <f>'05'!K304</f>
        <v>0</v>
      </c>
      <c r="J270" s="806">
        <f>'05'!Q304</f>
        <v>0</v>
      </c>
      <c r="K270" s="806">
        <f>'05'!L304+'05'!R304</f>
        <v>0</v>
      </c>
      <c r="L270" s="558"/>
    </row>
    <row r="271" spans="1:12" s="564" customFormat="1" ht="38.25">
      <c r="A271" s="730"/>
      <c r="B271" s="734" t="s">
        <v>3439</v>
      </c>
      <c r="C271" s="808" t="s">
        <v>3440</v>
      </c>
      <c r="D271" s="726" t="s">
        <v>3443</v>
      </c>
      <c r="E271" s="806">
        <f t="shared" si="16"/>
        <v>2552600</v>
      </c>
      <c r="F271" s="806">
        <f>'05'!F305</f>
        <v>0</v>
      </c>
      <c r="G271" s="806">
        <f>'05'!H305+'05'!I305+'05'!J305</f>
        <v>0</v>
      </c>
      <c r="H271" s="806">
        <f>'05'!N305+'05'!O305+'05'!P305</f>
        <v>2552600</v>
      </c>
      <c r="I271" s="806">
        <f>'05'!K305</f>
        <v>0</v>
      </c>
      <c r="J271" s="806">
        <f>'05'!Q305</f>
        <v>0</v>
      </c>
      <c r="K271" s="806">
        <f>'05'!L305+'05'!R305</f>
        <v>0</v>
      </c>
      <c r="L271" s="558"/>
    </row>
    <row r="272" spans="1:12" s="564" customFormat="1" ht="102">
      <c r="A272" s="730"/>
      <c r="B272" s="734" t="s">
        <v>3441</v>
      </c>
      <c r="C272" s="808" t="s">
        <v>3442</v>
      </c>
      <c r="D272" s="726" t="s">
        <v>3443</v>
      </c>
      <c r="E272" s="806">
        <f t="shared" si="16"/>
        <v>985133987</v>
      </c>
      <c r="F272" s="806">
        <f>'05'!F306</f>
        <v>0</v>
      </c>
      <c r="G272" s="806">
        <f>'05'!H306+'05'!I306+'05'!J306</f>
        <v>0</v>
      </c>
      <c r="H272" s="806">
        <f>'05'!N306+'05'!O306+'05'!P306</f>
        <v>0</v>
      </c>
      <c r="I272" s="806">
        <f>'05'!K306</f>
        <v>0</v>
      </c>
      <c r="J272" s="806">
        <f>'05'!Q306</f>
        <v>985133987</v>
      </c>
      <c r="K272" s="806">
        <f>'05'!L306+'05'!R306</f>
        <v>0</v>
      </c>
      <c r="L272" s="558"/>
    </row>
    <row r="273" spans="1:12" s="984" customFormat="1">
      <c r="A273" s="423" t="s">
        <v>2863</v>
      </c>
      <c r="B273" s="985" t="s">
        <v>1142</v>
      </c>
      <c r="C273" s="422"/>
      <c r="D273" s="422"/>
      <c r="E273" s="1023">
        <f t="shared" si="16"/>
        <v>303903417176</v>
      </c>
      <c r="F273" s="1023">
        <f t="shared" ref="F273:K273" si="21">SUM(F274:F301)</f>
        <v>0</v>
      </c>
      <c r="G273" s="1023">
        <f t="shared" si="21"/>
        <v>214967330000</v>
      </c>
      <c r="H273" s="1023">
        <f t="shared" si="21"/>
        <v>7133000</v>
      </c>
      <c r="I273" s="1023">
        <f t="shared" si="21"/>
        <v>88795150176</v>
      </c>
      <c r="J273" s="1023">
        <f t="shared" si="21"/>
        <v>133804000</v>
      </c>
      <c r="K273" s="1023">
        <f t="shared" si="21"/>
        <v>0</v>
      </c>
      <c r="L273" s="983"/>
    </row>
    <row r="274" spans="1:12" s="564" customFormat="1" ht="76.5">
      <c r="A274" s="557"/>
      <c r="B274" s="731" t="s">
        <v>4566</v>
      </c>
      <c r="C274" s="816" t="s">
        <v>3299</v>
      </c>
      <c r="D274" s="818" t="s">
        <v>3097</v>
      </c>
      <c r="E274" s="806">
        <f t="shared" ref="E274:E327" si="22">F274+G274+H274+I274+J274+K274</f>
        <v>28232150176</v>
      </c>
      <c r="F274" s="806">
        <f>'05'!F308</f>
        <v>0</v>
      </c>
      <c r="G274" s="806">
        <f>'05'!H308+'05'!I308+'05'!J308</f>
        <v>0</v>
      </c>
      <c r="H274" s="806">
        <f>'05'!N308+'05'!O308+'05'!P308</f>
        <v>0</v>
      </c>
      <c r="I274" s="806">
        <f>'05'!K308</f>
        <v>28232150176</v>
      </c>
      <c r="J274" s="806">
        <f>'05'!Q308</f>
        <v>0</v>
      </c>
      <c r="K274" s="806">
        <f>'05'!L308+'05'!R308</f>
        <v>0</v>
      </c>
      <c r="L274" s="558"/>
    </row>
    <row r="275" spans="1:12" s="564" customFormat="1" ht="63.75">
      <c r="A275" s="557"/>
      <c r="B275" s="731" t="s">
        <v>3058</v>
      </c>
      <c r="C275" s="816">
        <v>45554</v>
      </c>
      <c r="D275" s="818" t="s">
        <v>3059</v>
      </c>
      <c r="E275" s="806">
        <f t="shared" si="22"/>
        <v>12120330000</v>
      </c>
      <c r="F275" s="806">
        <f>'05'!F310</f>
        <v>0</v>
      </c>
      <c r="G275" s="806">
        <f>'05'!H310+'05'!I310+'05'!J310</f>
        <v>12120330000</v>
      </c>
      <c r="H275" s="806">
        <f>'05'!N310+'05'!O310+'05'!P310</f>
        <v>0</v>
      </c>
      <c r="I275" s="806">
        <f>'05'!K310</f>
        <v>0</v>
      </c>
      <c r="J275" s="806">
        <f>'05'!Q310</f>
        <v>0</v>
      </c>
      <c r="K275" s="806">
        <f>'05'!L310+'05'!R310</f>
        <v>0</v>
      </c>
      <c r="L275" s="558"/>
    </row>
    <row r="276" spans="1:12" s="564" customFormat="1" ht="38.25">
      <c r="A276" s="557"/>
      <c r="B276" s="731" t="s">
        <v>3060</v>
      </c>
      <c r="C276" s="816">
        <v>45554</v>
      </c>
      <c r="D276" s="818" t="s">
        <v>3061</v>
      </c>
      <c r="E276" s="806">
        <f t="shared" si="22"/>
        <v>102293000000</v>
      </c>
      <c r="F276" s="806">
        <f>'05'!F311</f>
        <v>0</v>
      </c>
      <c r="G276" s="806">
        <f>'05'!H311+'05'!I311+'05'!J311</f>
        <v>102293000000</v>
      </c>
      <c r="H276" s="806">
        <f>'05'!N311+'05'!O311+'05'!P311</f>
        <v>0</v>
      </c>
      <c r="I276" s="806">
        <f>'05'!K311</f>
        <v>0</v>
      </c>
      <c r="J276" s="806">
        <f>'05'!Q311</f>
        <v>0</v>
      </c>
      <c r="K276" s="806">
        <f>'05'!L311+'05'!R311</f>
        <v>0</v>
      </c>
      <c r="L276" s="558"/>
    </row>
    <row r="277" spans="1:12" s="564" customFormat="1" ht="63.75">
      <c r="A277" s="557"/>
      <c r="B277" s="731" t="s">
        <v>3062</v>
      </c>
      <c r="C277" s="816">
        <v>45314</v>
      </c>
      <c r="D277" s="818" t="s">
        <v>3069</v>
      </c>
      <c r="E277" s="806">
        <f t="shared" si="22"/>
        <v>3030000000</v>
      </c>
      <c r="F277" s="806">
        <f>'05'!F316</f>
        <v>0</v>
      </c>
      <c r="G277" s="806">
        <f>'05'!H316+'05'!I316+'05'!J316</f>
        <v>3030000000</v>
      </c>
      <c r="H277" s="806">
        <f>'05'!N316+'05'!O316+'05'!P316</f>
        <v>0</v>
      </c>
      <c r="I277" s="806">
        <f>'05'!K316</f>
        <v>0</v>
      </c>
      <c r="J277" s="806">
        <f>'05'!Q316</f>
        <v>0</v>
      </c>
      <c r="K277" s="806">
        <f>'05'!L316+'05'!R316</f>
        <v>0</v>
      </c>
      <c r="L277" s="558"/>
    </row>
    <row r="278" spans="1:12" s="564" customFormat="1" ht="63.75">
      <c r="A278" s="557"/>
      <c r="B278" s="731" t="s">
        <v>3070</v>
      </c>
      <c r="C278" s="816">
        <v>45315</v>
      </c>
      <c r="D278" s="818" t="s">
        <v>3071</v>
      </c>
      <c r="E278" s="806">
        <f t="shared" si="22"/>
        <v>1952000000</v>
      </c>
      <c r="F278" s="806">
        <f>'05'!F317</f>
        <v>0</v>
      </c>
      <c r="G278" s="806">
        <f>'05'!H317+'05'!I317+'05'!J317</f>
        <v>1952000000</v>
      </c>
      <c r="H278" s="806">
        <f>'05'!N317+'05'!O317+'05'!P317</f>
        <v>0</v>
      </c>
      <c r="I278" s="806">
        <f>'05'!K317</f>
        <v>0</v>
      </c>
      <c r="J278" s="806">
        <f>'05'!Q317</f>
        <v>0</v>
      </c>
      <c r="K278" s="806">
        <f>'05'!L317+'05'!R317</f>
        <v>0</v>
      </c>
      <c r="L278" s="558"/>
    </row>
    <row r="279" spans="1:12" s="538" customFormat="1" ht="63.75">
      <c r="A279" s="557"/>
      <c r="B279" s="731" t="s">
        <v>3072</v>
      </c>
      <c r="C279" s="816">
        <v>45317</v>
      </c>
      <c r="D279" s="818" t="s">
        <v>3073</v>
      </c>
      <c r="E279" s="806">
        <f t="shared" si="22"/>
        <v>22393000000</v>
      </c>
      <c r="F279" s="806">
        <f>'05'!F318</f>
        <v>0</v>
      </c>
      <c r="G279" s="806">
        <f>'05'!H318+'05'!I318+'05'!J318</f>
        <v>22393000000</v>
      </c>
      <c r="H279" s="806">
        <f>'05'!N318+'05'!O318+'05'!P318</f>
        <v>0</v>
      </c>
      <c r="I279" s="806">
        <f>'05'!K318</f>
        <v>0</v>
      </c>
      <c r="J279" s="806">
        <f>'05'!Q318</f>
        <v>0</v>
      </c>
      <c r="K279" s="806">
        <f>'05'!L318+'05'!R318</f>
        <v>0</v>
      </c>
      <c r="L279" s="534"/>
    </row>
    <row r="280" spans="1:12" s="819" customFormat="1" ht="25.5">
      <c r="A280" s="557"/>
      <c r="B280" s="731" t="s">
        <v>3072</v>
      </c>
      <c r="C280" s="816">
        <v>45027</v>
      </c>
      <c r="D280" s="818" t="s">
        <v>3074</v>
      </c>
      <c r="E280" s="806">
        <f t="shared" si="22"/>
        <v>1580000000</v>
      </c>
      <c r="F280" s="806">
        <f>'05'!F319</f>
        <v>0</v>
      </c>
      <c r="G280" s="806">
        <f>'05'!H319+'05'!I319+'05'!J319</f>
        <v>1580000000</v>
      </c>
      <c r="H280" s="806">
        <f>'05'!N319+'05'!O319+'05'!P319</f>
        <v>0</v>
      </c>
      <c r="I280" s="806">
        <f>'05'!K319</f>
        <v>0</v>
      </c>
      <c r="J280" s="806">
        <f>'05'!Q319</f>
        <v>0</v>
      </c>
      <c r="K280" s="806">
        <f>'05'!L319+'05'!R319</f>
        <v>0</v>
      </c>
      <c r="L280" s="534"/>
    </row>
    <row r="281" spans="1:12" s="819" customFormat="1" ht="51">
      <c r="A281" s="557"/>
      <c r="B281" s="731" t="s">
        <v>3070</v>
      </c>
      <c r="C281" s="816">
        <v>45309</v>
      </c>
      <c r="D281" s="818" t="s">
        <v>3075</v>
      </c>
      <c r="E281" s="806">
        <f t="shared" si="22"/>
        <v>1075000000</v>
      </c>
      <c r="F281" s="806">
        <f>'05'!F320</f>
        <v>0</v>
      </c>
      <c r="G281" s="806">
        <f>'05'!H320+'05'!I320+'05'!J320</f>
        <v>1075000000</v>
      </c>
      <c r="H281" s="806">
        <f>'05'!N320+'05'!O320+'05'!P320</f>
        <v>0</v>
      </c>
      <c r="I281" s="806">
        <f>'05'!K320</f>
        <v>0</v>
      </c>
      <c r="J281" s="806">
        <f>'05'!Q320</f>
        <v>0</v>
      </c>
      <c r="K281" s="806">
        <f>'05'!L320+'05'!R320</f>
        <v>0</v>
      </c>
      <c r="L281" s="534"/>
    </row>
    <row r="282" spans="1:12" s="819" customFormat="1" ht="51">
      <c r="A282" s="557"/>
      <c r="B282" s="731" t="s">
        <v>3072</v>
      </c>
      <c r="C282" s="816">
        <v>45316</v>
      </c>
      <c r="D282" s="818" t="s">
        <v>3076</v>
      </c>
      <c r="E282" s="806">
        <f t="shared" si="22"/>
        <v>2858000000</v>
      </c>
      <c r="F282" s="806">
        <f>'05'!F321</f>
        <v>0</v>
      </c>
      <c r="G282" s="806">
        <f>'05'!H321+'05'!I321+'05'!J321</f>
        <v>2858000000</v>
      </c>
      <c r="H282" s="806">
        <f>'05'!N321+'05'!O321+'05'!P321</f>
        <v>0</v>
      </c>
      <c r="I282" s="806">
        <f>'05'!K321</f>
        <v>0</v>
      </c>
      <c r="J282" s="806">
        <f>'05'!Q321</f>
        <v>0</v>
      </c>
      <c r="K282" s="806">
        <f>'05'!L321+'05'!R321</f>
        <v>0</v>
      </c>
      <c r="L282" s="534"/>
    </row>
    <row r="283" spans="1:12" s="538" customFormat="1" ht="63.75">
      <c r="A283" s="557"/>
      <c r="B283" s="731" t="s">
        <v>3077</v>
      </c>
      <c r="C283" s="816">
        <v>45313</v>
      </c>
      <c r="D283" s="818" t="s">
        <v>3078</v>
      </c>
      <c r="E283" s="806">
        <f t="shared" si="22"/>
        <v>1986000000</v>
      </c>
      <c r="F283" s="806">
        <f>'05'!F322</f>
        <v>0</v>
      </c>
      <c r="G283" s="806">
        <f>'05'!H322+'05'!I322+'05'!J322</f>
        <v>1986000000</v>
      </c>
      <c r="H283" s="806">
        <f>'05'!N322+'05'!O322+'05'!P322</f>
        <v>0</v>
      </c>
      <c r="I283" s="806">
        <f>'05'!K322</f>
        <v>0</v>
      </c>
      <c r="J283" s="806">
        <f>'05'!Q322</f>
        <v>0</v>
      </c>
      <c r="K283" s="806">
        <f>'05'!L322+'05'!R322</f>
        <v>0</v>
      </c>
      <c r="L283" s="534"/>
    </row>
    <row r="284" spans="1:12" s="564" customFormat="1" ht="63.75">
      <c r="A284" s="557"/>
      <c r="B284" s="731" t="s">
        <v>3079</v>
      </c>
      <c r="C284" s="816">
        <v>45314</v>
      </c>
      <c r="D284" s="818" t="s">
        <v>3080</v>
      </c>
      <c r="E284" s="806">
        <f t="shared" si="22"/>
        <v>4005000000</v>
      </c>
      <c r="F284" s="806">
        <f>'05'!F323</f>
        <v>0</v>
      </c>
      <c r="G284" s="806">
        <f>'05'!H323+'05'!I323+'05'!J323</f>
        <v>4005000000</v>
      </c>
      <c r="H284" s="806">
        <f>'05'!N323+'05'!O323+'05'!P323</f>
        <v>0</v>
      </c>
      <c r="I284" s="806">
        <f>'05'!K323</f>
        <v>0</v>
      </c>
      <c r="J284" s="806">
        <f>'05'!Q323</f>
        <v>0</v>
      </c>
      <c r="K284" s="806">
        <f>'05'!L323+'05'!R323</f>
        <v>0</v>
      </c>
      <c r="L284" s="558"/>
    </row>
    <row r="285" spans="1:12" s="564" customFormat="1" ht="63.75">
      <c r="A285" s="557"/>
      <c r="B285" s="731" t="s">
        <v>3079</v>
      </c>
      <c r="C285" s="816">
        <v>45315</v>
      </c>
      <c r="D285" s="818" t="s">
        <v>3081</v>
      </c>
      <c r="E285" s="806">
        <f t="shared" si="22"/>
        <v>2657000000</v>
      </c>
      <c r="F285" s="806">
        <f>'05'!F324</f>
        <v>0</v>
      </c>
      <c r="G285" s="806">
        <f>'05'!H324+'05'!I324+'05'!J324</f>
        <v>2657000000</v>
      </c>
      <c r="H285" s="806">
        <f>'05'!N324+'05'!O324+'05'!P324</f>
        <v>0</v>
      </c>
      <c r="I285" s="806">
        <f>'05'!K324</f>
        <v>0</v>
      </c>
      <c r="J285" s="806">
        <f>'05'!Q324</f>
        <v>0</v>
      </c>
      <c r="K285" s="806">
        <f>'05'!L324+'05'!R324</f>
        <v>0</v>
      </c>
      <c r="L285" s="558"/>
    </row>
    <row r="286" spans="1:12" s="564" customFormat="1" ht="63.75">
      <c r="A286" s="557"/>
      <c r="B286" s="731" t="s">
        <v>3079</v>
      </c>
      <c r="C286" s="816">
        <v>45314</v>
      </c>
      <c r="D286" s="818" t="s">
        <v>3082</v>
      </c>
      <c r="E286" s="806">
        <f t="shared" si="22"/>
        <v>4703000000</v>
      </c>
      <c r="F286" s="806">
        <f>'05'!F325</f>
        <v>0</v>
      </c>
      <c r="G286" s="806">
        <f>'05'!H325+'05'!I325+'05'!J325</f>
        <v>4703000000</v>
      </c>
      <c r="H286" s="806">
        <f>'05'!N325+'05'!O325+'05'!P325</f>
        <v>0</v>
      </c>
      <c r="I286" s="806">
        <f>'05'!K325</f>
        <v>0</v>
      </c>
      <c r="J286" s="806">
        <f>'05'!Q325</f>
        <v>0</v>
      </c>
      <c r="K286" s="806">
        <f>'05'!L325+'05'!R325</f>
        <v>0</v>
      </c>
      <c r="L286" s="558"/>
    </row>
    <row r="287" spans="1:12" s="564" customFormat="1" ht="51">
      <c r="A287" s="557"/>
      <c r="B287" s="731" t="s">
        <v>3079</v>
      </c>
      <c r="C287" s="816">
        <v>45313</v>
      </c>
      <c r="D287" s="818" t="s">
        <v>3083</v>
      </c>
      <c r="E287" s="806">
        <f t="shared" si="22"/>
        <v>612000000</v>
      </c>
      <c r="F287" s="806">
        <f>'05'!F326</f>
        <v>0</v>
      </c>
      <c r="G287" s="806">
        <f>'05'!H326+'05'!I326+'05'!J326</f>
        <v>612000000</v>
      </c>
      <c r="H287" s="806">
        <f>'05'!N326+'05'!O326+'05'!P326</f>
        <v>0</v>
      </c>
      <c r="I287" s="806">
        <f>'05'!K326</f>
        <v>0</v>
      </c>
      <c r="J287" s="806">
        <f>'05'!Q326</f>
        <v>0</v>
      </c>
      <c r="K287" s="806">
        <f>'05'!L326+'05'!R326</f>
        <v>0</v>
      </c>
      <c r="L287" s="558"/>
    </row>
    <row r="288" spans="1:12" s="564" customFormat="1" ht="51">
      <c r="A288" s="557"/>
      <c r="B288" s="731" t="s">
        <v>3084</v>
      </c>
      <c r="C288" s="816">
        <v>45313</v>
      </c>
      <c r="D288" s="818" t="s">
        <v>3085</v>
      </c>
      <c r="E288" s="806">
        <f t="shared" si="22"/>
        <v>11026000000</v>
      </c>
      <c r="F288" s="806">
        <f>'05'!F327</f>
        <v>0</v>
      </c>
      <c r="G288" s="806">
        <f>'05'!H327+'05'!I327+'05'!J327</f>
        <v>11026000000</v>
      </c>
      <c r="H288" s="806">
        <f>'05'!N327+'05'!O327+'05'!P327</f>
        <v>0</v>
      </c>
      <c r="I288" s="806">
        <f>'05'!K327</f>
        <v>0</v>
      </c>
      <c r="J288" s="806">
        <f>'05'!Q327</f>
        <v>0</v>
      </c>
      <c r="K288" s="806">
        <f>'05'!L327+'05'!R327</f>
        <v>0</v>
      </c>
      <c r="L288" s="558"/>
    </row>
    <row r="289" spans="1:12" s="538" customFormat="1" ht="51">
      <c r="A289" s="557"/>
      <c r="B289" s="731" t="s">
        <v>3079</v>
      </c>
      <c r="C289" s="816">
        <v>45313</v>
      </c>
      <c r="D289" s="818" t="s">
        <v>3086</v>
      </c>
      <c r="E289" s="806">
        <f t="shared" si="22"/>
        <v>2639000000</v>
      </c>
      <c r="F289" s="806">
        <f>'05'!F328</f>
        <v>0</v>
      </c>
      <c r="G289" s="806">
        <f>'05'!H328+'05'!I328+'05'!J328</f>
        <v>2639000000</v>
      </c>
      <c r="H289" s="806">
        <f>'05'!N328+'05'!O328+'05'!P328</f>
        <v>0</v>
      </c>
      <c r="I289" s="806">
        <f>'05'!K328</f>
        <v>0</v>
      </c>
      <c r="J289" s="806">
        <f>'05'!Q328</f>
        <v>0</v>
      </c>
      <c r="K289" s="806">
        <f>'05'!L328+'05'!R328</f>
        <v>0</v>
      </c>
      <c r="L289" s="534"/>
    </row>
    <row r="290" spans="1:12" s="564" customFormat="1" ht="63.75">
      <c r="A290" s="557"/>
      <c r="B290" s="731" t="s">
        <v>3087</v>
      </c>
      <c r="C290" s="816">
        <v>45313</v>
      </c>
      <c r="D290" s="818" t="s">
        <v>3088</v>
      </c>
      <c r="E290" s="806">
        <f t="shared" si="22"/>
        <v>1476000000</v>
      </c>
      <c r="F290" s="806">
        <f>'05'!F329</f>
        <v>0</v>
      </c>
      <c r="G290" s="806">
        <f>'05'!H329+'05'!I329+'05'!J329</f>
        <v>1476000000</v>
      </c>
      <c r="H290" s="806">
        <f>'05'!N329+'05'!O329+'05'!P329</f>
        <v>0</v>
      </c>
      <c r="I290" s="806">
        <f>'05'!K329</f>
        <v>0</v>
      </c>
      <c r="J290" s="806">
        <f>'05'!Q329</f>
        <v>0</v>
      </c>
      <c r="K290" s="806">
        <f>'05'!L329+'05'!R329</f>
        <v>0</v>
      </c>
      <c r="L290" s="558"/>
    </row>
    <row r="291" spans="1:12" s="538" customFormat="1" ht="25.5">
      <c r="A291" s="557"/>
      <c r="B291" s="731" t="s">
        <v>3089</v>
      </c>
      <c r="C291" s="816">
        <v>45595</v>
      </c>
      <c r="D291" s="818" t="s">
        <v>3090</v>
      </c>
      <c r="E291" s="806">
        <f t="shared" si="22"/>
        <v>3000000</v>
      </c>
      <c r="F291" s="806">
        <f>'05'!F330</f>
        <v>0</v>
      </c>
      <c r="G291" s="806">
        <f>'05'!H330+'05'!I330+'05'!J330</f>
        <v>3000000</v>
      </c>
      <c r="H291" s="806">
        <f>'05'!N330+'05'!O330+'05'!P330</f>
        <v>0</v>
      </c>
      <c r="I291" s="806">
        <f>'05'!K330</f>
        <v>0</v>
      </c>
      <c r="J291" s="806">
        <f>'05'!Q330</f>
        <v>0</v>
      </c>
      <c r="K291" s="806">
        <f>'05'!L330+'05'!R330</f>
        <v>0</v>
      </c>
      <c r="L291" s="534"/>
    </row>
    <row r="292" spans="1:12" s="564" customFormat="1" ht="51">
      <c r="A292" s="557"/>
      <c r="B292" s="731" t="s">
        <v>3091</v>
      </c>
      <c r="C292" s="816">
        <v>45314</v>
      </c>
      <c r="D292" s="818" t="s">
        <v>3092</v>
      </c>
      <c r="E292" s="806">
        <f t="shared" si="22"/>
        <v>1608000000</v>
      </c>
      <c r="F292" s="806">
        <f>'05'!F331</f>
        <v>0</v>
      </c>
      <c r="G292" s="806">
        <f>'05'!H331+'05'!I331+'05'!J331</f>
        <v>1608000000</v>
      </c>
      <c r="H292" s="806">
        <f>'05'!N331+'05'!O331+'05'!P331</f>
        <v>0</v>
      </c>
      <c r="I292" s="806">
        <f>'05'!K331</f>
        <v>0</v>
      </c>
      <c r="J292" s="806">
        <f>'05'!Q331</f>
        <v>0</v>
      </c>
      <c r="K292" s="806">
        <f>'05'!L331+'05'!R331</f>
        <v>0</v>
      </c>
      <c r="L292" s="558"/>
    </row>
    <row r="293" spans="1:12" s="564" customFormat="1" ht="63.75">
      <c r="A293" s="557"/>
      <c r="B293" s="731" t="s">
        <v>3079</v>
      </c>
      <c r="C293" s="816">
        <v>45148</v>
      </c>
      <c r="D293" s="818" t="s">
        <v>3093</v>
      </c>
      <c r="E293" s="806">
        <f t="shared" si="22"/>
        <v>104000000</v>
      </c>
      <c r="F293" s="806">
        <f>'05'!F332</f>
        <v>0</v>
      </c>
      <c r="G293" s="806">
        <f>'05'!H332+'05'!I332+'05'!J332</f>
        <v>104000000</v>
      </c>
      <c r="H293" s="806">
        <f>'05'!N332+'05'!O332+'05'!P332</f>
        <v>0</v>
      </c>
      <c r="I293" s="806">
        <f>'05'!K332</f>
        <v>0</v>
      </c>
      <c r="J293" s="806">
        <f>'05'!Q332</f>
        <v>0</v>
      </c>
      <c r="K293" s="806">
        <f>'05'!L332+'05'!R332</f>
        <v>0</v>
      </c>
      <c r="L293" s="558"/>
    </row>
    <row r="294" spans="1:12" s="564" customFormat="1" ht="63.75">
      <c r="A294" s="557"/>
      <c r="B294" s="731" t="s">
        <v>3091</v>
      </c>
      <c r="C294" s="816">
        <v>45313</v>
      </c>
      <c r="D294" s="818" t="s">
        <v>3094</v>
      </c>
      <c r="E294" s="806">
        <f t="shared" si="22"/>
        <v>21270000000</v>
      </c>
      <c r="F294" s="806">
        <f>'05'!F333</f>
        <v>0</v>
      </c>
      <c r="G294" s="806">
        <f>'05'!H333+'05'!I333+'05'!J333</f>
        <v>21270000000</v>
      </c>
      <c r="H294" s="806">
        <f>'05'!N333+'05'!O333+'05'!P333</f>
        <v>0</v>
      </c>
      <c r="I294" s="806">
        <f>'05'!K333</f>
        <v>0</v>
      </c>
      <c r="J294" s="806">
        <f>'05'!Q333</f>
        <v>0</v>
      </c>
      <c r="K294" s="806">
        <f>'05'!L333+'05'!R333</f>
        <v>0</v>
      </c>
      <c r="L294" s="558"/>
    </row>
    <row r="295" spans="1:12" s="538" customFormat="1" ht="63.75">
      <c r="A295" s="557"/>
      <c r="B295" s="731" t="s">
        <v>3079</v>
      </c>
      <c r="C295" s="816">
        <v>45313</v>
      </c>
      <c r="D295" s="818" t="s">
        <v>3095</v>
      </c>
      <c r="E295" s="806">
        <f t="shared" si="22"/>
        <v>15577000000</v>
      </c>
      <c r="F295" s="806">
        <f>'05'!F334</f>
        <v>0</v>
      </c>
      <c r="G295" s="806">
        <f>'05'!H334+'05'!I334+'05'!J334</f>
        <v>15577000000</v>
      </c>
      <c r="H295" s="806">
        <f>'05'!N334+'05'!O334+'05'!P334</f>
        <v>0</v>
      </c>
      <c r="I295" s="806">
        <f>'05'!K334</f>
        <v>0</v>
      </c>
      <c r="J295" s="806">
        <f>'05'!Q334</f>
        <v>0</v>
      </c>
      <c r="K295" s="806">
        <f>'05'!L334+'05'!R334</f>
        <v>0</v>
      </c>
      <c r="L295" s="534"/>
    </row>
    <row r="296" spans="1:12" s="564" customFormat="1" ht="191.25">
      <c r="A296" s="730"/>
      <c r="B296" s="731" t="s">
        <v>3334</v>
      </c>
      <c r="C296" s="816" t="s">
        <v>3333</v>
      </c>
      <c r="D296" s="818" t="s">
        <v>2919</v>
      </c>
      <c r="E296" s="806">
        <f t="shared" si="22"/>
        <v>10471000000</v>
      </c>
      <c r="F296" s="806">
        <f>'05'!F336</f>
        <v>0</v>
      </c>
      <c r="G296" s="806">
        <f>'05'!H336+'05'!I336+'05'!J336</f>
        <v>0</v>
      </c>
      <c r="H296" s="806">
        <f>'05'!N336+'05'!O336+'05'!P336</f>
        <v>0</v>
      </c>
      <c r="I296" s="806">
        <f>'05'!K336</f>
        <v>10471000000</v>
      </c>
      <c r="J296" s="806">
        <f>'05'!Q336</f>
        <v>0</v>
      </c>
      <c r="K296" s="806">
        <f>'05'!L336+'05'!R336</f>
        <v>0</v>
      </c>
      <c r="L296" s="558"/>
    </row>
    <row r="297" spans="1:12" s="564" customFormat="1" ht="76.5">
      <c r="A297" s="730"/>
      <c r="B297" s="731" t="s">
        <v>3335</v>
      </c>
      <c r="C297" s="816" t="s">
        <v>3180</v>
      </c>
      <c r="D297" s="818" t="s">
        <v>2919</v>
      </c>
      <c r="E297" s="806">
        <f t="shared" si="22"/>
        <v>50092000000</v>
      </c>
      <c r="F297" s="806">
        <f>'05'!F337</f>
        <v>0</v>
      </c>
      <c r="G297" s="806">
        <f>'05'!H337+'05'!I337+'05'!J337</f>
        <v>0</v>
      </c>
      <c r="H297" s="806">
        <f>'05'!N337+'05'!O337+'05'!P337</f>
        <v>0</v>
      </c>
      <c r="I297" s="806">
        <f>'05'!K337</f>
        <v>50092000000</v>
      </c>
      <c r="J297" s="806">
        <f>'05'!Q337</f>
        <v>0</v>
      </c>
      <c r="K297" s="806">
        <f>'05'!L337+'05'!R337</f>
        <v>0</v>
      </c>
      <c r="L297" s="558"/>
    </row>
    <row r="298" spans="1:12" s="564" customFormat="1">
      <c r="A298" s="730"/>
      <c r="B298" s="734" t="s">
        <v>3317</v>
      </c>
      <c r="C298" s="808" t="s">
        <v>3191</v>
      </c>
      <c r="D298" s="818" t="s">
        <v>3194</v>
      </c>
      <c r="E298" s="806">
        <f t="shared" si="22"/>
        <v>7133000</v>
      </c>
      <c r="F298" s="806">
        <f>'05'!F338</f>
        <v>0</v>
      </c>
      <c r="G298" s="806">
        <f>'05'!H338+'05'!I338+'05'!J338</f>
        <v>0</v>
      </c>
      <c r="H298" s="806">
        <f>'05'!N338+'05'!O338+'05'!P338</f>
        <v>7133000</v>
      </c>
      <c r="I298" s="806">
        <f>'05'!K338</f>
        <v>0</v>
      </c>
      <c r="J298" s="806">
        <f>'05'!Q338</f>
        <v>0</v>
      </c>
      <c r="K298" s="806">
        <f>'05'!L338+'05'!R338</f>
        <v>0</v>
      </c>
      <c r="L298" s="558"/>
    </row>
    <row r="299" spans="1:12" s="564" customFormat="1" ht="25.5">
      <c r="A299" s="730"/>
      <c r="B299" s="734" t="s">
        <v>3462</v>
      </c>
      <c r="C299" s="808" t="s">
        <v>3463</v>
      </c>
      <c r="D299" s="818" t="s">
        <v>3465</v>
      </c>
      <c r="E299" s="806">
        <f t="shared" si="22"/>
        <v>47923000</v>
      </c>
      <c r="F299" s="806">
        <f>'05'!F339</f>
        <v>0</v>
      </c>
      <c r="G299" s="806">
        <f>'05'!H339+'05'!I339+'05'!J339</f>
        <v>0</v>
      </c>
      <c r="H299" s="806">
        <f>'05'!N339+'05'!O339+'05'!P339</f>
        <v>0</v>
      </c>
      <c r="I299" s="806">
        <f>'05'!K339</f>
        <v>0</v>
      </c>
      <c r="J299" s="806">
        <f>'05'!Q339</f>
        <v>47923000</v>
      </c>
      <c r="K299" s="806">
        <f>'05'!L339+'05'!R339</f>
        <v>0</v>
      </c>
      <c r="L299" s="558"/>
    </row>
    <row r="300" spans="1:12" s="564" customFormat="1">
      <c r="A300" s="730"/>
      <c r="B300" s="734" t="s">
        <v>3193</v>
      </c>
      <c r="C300" s="808" t="s">
        <v>3192</v>
      </c>
      <c r="D300" s="818" t="s">
        <v>3195</v>
      </c>
      <c r="E300" s="806">
        <f t="shared" si="22"/>
        <v>32929000</v>
      </c>
      <c r="F300" s="806">
        <f>'05'!F340</f>
        <v>0</v>
      </c>
      <c r="G300" s="806">
        <f>'05'!H340+'05'!I340+'05'!J340</f>
        <v>0</v>
      </c>
      <c r="H300" s="806">
        <f>'05'!N340+'05'!O340+'05'!P340</f>
        <v>0</v>
      </c>
      <c r="I300" s="806">
        <f>'05'!K340</f>
        <v>0</v>
      </c>
      <c r="J300" s="806">
        <f>'05'!Q340</f>
        <v>32929000</v>
      </c>
      <c r="K300" s="806">
        <f>'05'!L340+'05'!R340</f>
        <v>0</v>
      </c>
      <c r="L300" s="558"/>
    </row>
    <row r="301" spans="1:12" s="564" customFormat="1" ht="25.5">
      <c r="A301" s="730"/>
      <c r="B301" s="734" t="s">
        <v>3464</v>
      </c>
      <c r="C301" s="808" t="s">
        <v>3172</v>
      </c>
      <c r="D301" s="818" t="s">
        <v>3466</v>
      </c>
      <c r="E301" s="806">
        <f t="shared" si="22"/>
        <v>52952000</v>
      </c>
      <c r="F301" s="806">
        <f>'05'!F341</f>
        <v>0</v>
      </c>
      <c r="G301" s="806">
        <f>'05'!H341+'05'!I341+'05'!J341</f>
        <v>0</v>
      </c>
      <c r="H301" s="806">
        <f>'05'!N341+'05'!O341+'05'!P341</f>
        <v>0</v>
      </c>
      <c r="I301" s="806">
        <f>'05'!K341</f>
        <v>0</v>
      </c>
      <c r="J301" s="806">
        <f>'05'!Q341</f>
        <v>52952000</v>
      </c>
      <c r="K301" s="806">
        <f>'05'!L341+'05'!R341</f>
        <v>0</v>
      </c>
      <c r="L301" s="558"/>
    </row>
    <row r="302" spans="1:12" s="984" customFormat="1">
      <c r="A302" s="423" t="s">
        <v>2864</v>
      </c>
      <c r="B302" s="985" t="s">
        <v>1143</v>
      </c>
      <c r="C302" s="422"/>
      <c r="D302" s="422"/>
      <c r="E302" s="1023">
        <f t="shared" si="22"/>
        <v>107960357991.68428</v>
      </c>
      <c r="F302" s="1023">
        <f>SUM(F303:F312)</f>
        <v>0</v>
      </c>
      <c r="G302" s="1023">
        <f t="shared" ref="G302:K302" si="23">SUM(G303:G312)</f>
        <v>18075563252</v>
      </c>
      <c r="H302" s="1023">
        <f t="shared" si="23"/>
        <v>8687031352.3999996</v>
      </c>
      <c r="I302" s="1023">
        <f t="shared" si="23"/>
        <v>81119000000</v>
      </c>
      <c r="J302" s="1023">
        <f t="shared" si="23"/>
        <v>78763387.284289062</v>
      </c>
      <c r="K302" s="1023">
        <f t="shared" si="23"/>
        <v>0</v>
      </c>
      <c r="L302" s="983"/>
    </row>
    <row r="303" spans="1:12" s="564" customFormat="1" ht="51">
      <c r="A303" s="730"/>
      <c r="B303" s="731" t="s">
        <v>3323</v>
      </c>
      <c r="C303" s="726" t="s">
        <v>3301</v>
      </c>
      <c r="D303" s="726" t="s">
        <v>3050</v>
      </c>
      <c r="E303" s="806">
        <f t="shared" si="22"/>
        <v>81119000000</v>
      </c>
      <c r="F303" s="806">
        <f>'05'!F343</f>
        <v>0</v>
      </c>
      <c r="G303" s="806">
        <f>'05'!H343+'05'!I343+'05'!J343</f>
        <v>0</v>
      </c>
      <c r="H303" s="806">
        <f>'05'!N343+'05'!O343+'05'!P343</f>
        <v>0</v>
      </c>
      <c r="I303" s="806">
        <f>'05'!K343</f>
        <v>81119000000</v>
      </c>
      <c r="J303" s="806">
        <f>'05'!Q343</f>
        <v>0</v>
      </c>
      <c r="K303" s="806">
        <f>'05'!L343+'05'!R343</f>
        <v>0</v>
      </c>
      <c r="L303" s="558"/>
    </row>
    <row r="304" spans="1:12" s="564" customFormat="1" ht="38.25">
      <c r="A304" s="730"/>
      <c r="B304" s="731" t="s">
        <v>3324</v>
      </c>
      <c r="C304" s="726">
        <v>45209</v>
      </c>
      <c r="D304" s="726" t="s">
        <v>3325</v>
      </c>
      <c r="E304" s="806">
        <f t="shared" si="22"/>
        <v>18075563252</v>
      </c>
      <c r="F304" s="806">
        <f>'05'!F344</f>
        <v>0</v>
      </c>
      <c r="G304" s="806">
        <f>'05'!H344+'05'!I344+'05'!J344</f>
        <v>18075563252</v>
      </c>
      <c r="H304" s="806">
        <f>'05'!N344+'05'!O344+'05'!P344</f>
        <v>0</v>
      </c>
      <c r="I304" s="806">
        <f>'05'!K344</f>
        <v>0</v>
      </c>
      <c r="J304" s="806">
        <f>'05'!Q344</f>
        <v>0</v>
      </c>
      <c r="K304" s="806">
        <f>'05'!L344+'05'!R344</f>
        <v>0</v>
      </c>
      <c r="L304" s="558"/>
    </row>
    <row r="305" spans="1:12" s="564" customFormat="1" ht="25.5">
      <c r="A305" s="730"/>
      <c r="B305" s="734" t="s">
        <v>3591</v>
      </c>
      <c r="C305" s="808" t="s">
        <v>2971</v>
      </c>
      <c r="D305" s="726" t="s">
        <v>3580</v>
      </c>
      <c r="E305" s="806">
        <f t="shared" si="22"/>
        <v>39486044.400000073</v>
      </c>
      <c r="F305" s="806">
        <f>'05'!F347</f>
        <v>0</v>
      </c>
      <c r="G305" s="806">
        <f>'05'!H347+'05'!I347+'05'!J347</f>
        <v>0</v>
      </c>
      <c r="H305" s="806">
        <f>'05'!N347+'05'!O347+'05'!P347</f>
        <v>39486044.400000073</v>
      </c>
      <c r="I305" s="806">
        <f>'05'!K347</f>
        <v>0</v>
      </c>
      <c r="J305" s="806">
        <f>'05'!Q347</f>
        <v>0</v>
      </c>
      <c r="K305" s="806">
        <f>'05'!L347+'05'!R347</f>
        <v>0</v>
      </c>
      <c r="L305" s="558"/>
    </row>
    <row r="306" spans="1:12" s="564" customFormat="1">
      <c r="A306" s="730"/>
      <c r="B306" s="734" t="s">
        <v>3592</v>
      </c>
      <c r="C306" s="808" t="s">
        <v>3589</v>
      </c>
      <c r="D306" s="726" t="s">
        <v>3581</v>
      </c>
      <c r="E306" s="806">
        <f t="shared" si="22"/>
        <v>29195167</v>
      </c>
      <c r="F306" s="806">
        <f>'05'!F348</f>
        <v>0</v>
      </c>
      <c r="G306" s="806">
        <f>'05'!H348+'05'!I348+'05'!J348</f>
        <v>0</v>
      </c>
      <c r="H306" s="806">
        <f>'05'!N348+'05'!O348+'05'!P348</f>
        <v>29195167</v>
      </c>
      <c r="I306" s="806">
        <f>'05'!K348</f>
        <v>0</v>
      </c>
      <c r="J306" s="806">
        <f>'05'!Q348</f>
        <v>0</v>
      </c>
      <c r="K306" s="806">
        <f>'05'!L348+'05'!R348</f>
        <v>0</v>
      </c>
      <c r="L306" s="558"/>
    </row>
    <row r="307" spans="1:12" s="564" customFormat="1">
      <c r="A307" s="730"/>
      <c r="B307" s="734" t="s">
        <v>3593</v>
      </c>
      <c r="C307" s="808" t="s">
        <v>3590</v>
      </c>
      <c r="D307" s="726" t="s">
        <v>3582</v>
      </c>
      <c r="E307" s="806">
        <f t="shared" si="22"/>
        <v>27132866</v>
      </c>
      <c r="F307" s="806">
        <f>'05'!F349</f>
        <v>0</v>
      </c>
      <c r="G307" s="806">
        <f>'05'!H349+'05'!I349+'05'!J349</f>
        <v>0</v>
      </c>
      <c r="H307" s="806">
        <f>'05'!N349+'05'!O349+'05'!P349</f>
        <v>27132866</v>
      </c>
      <c r="I307" s="806">
        <f>'05'!K349</f>
        <v>0</v>
      </c>
      <c r="J307" s="806">
        <f>'05'!Q349</f>
        <v>0</v>
      </c>
      <c r="K307" s="806">
        <f>'05'!L349+'05'!R349</f>
        <v>0</v>
      </c>
      <c r="L307" s="558"/>
    </row>
    <row r="308" spans="1:12" s="564" customFormat="1">
      <c r="A308" s="730"/>
      <c r="B308" s="734" t="s">
        <v>3594</v>
      </c>
      <c r="C308" s="808" t="s">
        <v>2969</v>
      </c>
      <c r="D308" s="726" t="s">
        <v>3583</v>
      </c>
      <c r="E308" s="806">
        <f t="shared" si="22"/>
        <v>26141000</v>
      </c>
      <c r="F308" s="806">
        <f>'05'!F350</f>
        <v>0</v>
      </c>
      <c r="G308" s="806">
        <f>'05'!H350+'05'!I350+'05'!J350</f>
        <v>0</v>
      </c>
      <c r="H308" s="806">
        <f>'05'!N350+'05'!O350+'05'!P350</f>
        <v>26141000</v>
      </c>
      <c r="I308" s="806">
        <f>'05'!K350</f>
        <v>0</v>
      </c>
      <c r="J308" s="806">
        <f>'05'!Q350</f>
        <v>0</v>
      </c>
      <c r="K308" s="806">
        <f>'05'!L350+'05'!R350</f>
        <v>0</v>
      </c>
      <c r="L308" s="558"/>
    </row>
    <row r="309" spans="1:12" s="564" customFormat="1" ht="38.25">
      <c r="A309" s="730"/>
      <c r="B309" s="734" t="s">
        <v>3595</v>
      </c>
      <c r="C309" s="808">
        <v>45476</v>
      </c>
      <c r="D309" s="726" t="s">
        <v>3584</v>
      </c>
      <c r="E309" s="806">
        <f t="shared" si="22"/>
        <v>41494652.284289069</v>
      </c>
      <c r="F309" s="806">
        <f>'05'!F351</f>
        <v>0</v>
      </c>
      <c r="G309" s="806">
        <f>'05'!H351+'05'!I351+'05'!J351</f>
        <v>0</v>
      </c>
      <c r="H309" s="806">
        <f>'05'!N351+'05'!O351+'05'!P351</f>
        <v>0</v>
      </c>
      <c r="I309" s="806">
        <f>'05'!K351</f>
        <v>0</v>
      </c>
      <c r="J309" s="806">
        <f>'05'!Q351</f>
        <v>41494652.284289069</v>
      </c>
      <c r="K309" s="806">
        <f>'05'!L351+'05'!R351</f>
        <v>0</v>
      </c>
      <c r="L309" s="558"/>
    </row>
    <row r="310" spans="1:12" s="564" customFormat="1" ht="38.25">
      <c r="A310" s="730"/>
      <c r="B310" s="734" t="s">
        <v>3596</v>
      </c>
      <c r="C310" s="821" t="s">
        <v>3587</v>
      </c>
      <c r="D310" s="726" t="s">
        <v>3585</v>
      </c>
      <c r="E310" s="806">
        <f t="shared" si="22"/>
        <v>22942093</v>
      </c>
      <c r="F310" s="806">
        <f>'05'!F352</f>
        <v>0</v>
      </c>
      <c r="G310" s="806">
        <f>'05'!H352+'05'!I352+'05'!J352</f>
        <v>0</v>
      </c>
      <c r="H310" s="806">
        <f>'05'!N352+'05'!O352+'05'!P352</f>
        <v>0</v>
      </c>
      <c r="I310" s="806">
        <f>'05'!K352</f>
        <v>0</v>
      </c>
      <c r="J310" s="806">
        <f>'05'!Q352</f>
        <v>22942093</v>
      </c>
      <c r="K310" s="806">
        <f>'05'!L352+'05'!R352</f>
        <v>0</v>
      </c>
      <c r="L310" s="558"/>
    </row>
    <row r="311" spans="1:12" s="564" customFormat="1" ht="38.25">
      <c r="A311" s="730"/>
      <c r="B311" s="734" t="s">
        <v>3193</v>
      </c>
      <c r="C311" s="808" t="s">
        <v>3588</v>
      </c>
      <c r="D311" s="726" t="s">
        <v>3585</v>
      </c>
      <c r="E311" s="806">
        <f t="shared" si="22"/>
        <v>14326642</v>
      </c>
      <c r="F311" s="806">
        <f>'05'!F353</f>
        <v>0</v>
      </c>
      <c r="G311" s="806">
        <f>'05'!H353+'05'!I353+'05'!J353</f>
        <v>0</v>
      </c>
      <c r="H311" s="806">
        <f>'05'!N353+'05'!O353+'05'!P353</f>
        <v>0</v>
      </c>
      <c r="I311" s="806">
        <f>'05'!K353</f>
        <v>0</v>
      </c>
      <c r="J311" s="806">
        <f>'05'!Q353</f>
        <v>14326642</v>
      </c>
      <c r="K311" s="806">
        <f>'05'!L353+'05'!R353</f>
        <v>0</v>
      </c>
      <c r="L311" s="558"/>
    </row>
    <row r="312" spans="1:12" s="564" customFormat="1" ht="38.25">
      <c r="A312" s="730"/>
      <c r="B312" s="734" t="s">
        <v>3579</v>
      </c>
      <c r="C312" s="808">
        <v>45182</v>
      </c>
      <c r="D312" s="726" t="s">
        <v>3586</v>
      </c>
      <c r="E312" s="806">
        <f t="shared" si="22"/>
        <v>8565076275</v>
      </c>
      <c r="F312" s="806">
        <f>'05'!F354</f>
        <v>0</v>
      </c>
      <c r="G312" s="806">
        <f>'05'!H354+'05'!I354+'05'!J354</f>
        <v>0</v>
      </c>
      <c r="H312" s="806">
        <f>'05'!N354+'05'!O354+'05'!P354</f>
        <v>8565076275</v>
      </c>
      <c r="I312" s="806">
        <f>'05'!K354</f>
        <v>0</v>
      </c>
      <c r="J312" s="806">
        <f>'05'!Q354</f>
        <v>0</v>
      </c>
      <c r="K312" s="806">
        <f>'05'!L354+'05'!R354</f>
        <v>0</v>
      </c>
      <c r="L312" s="558"/>
    </row>
    <row r="313" spans="1:12" s="984" customFormat="1">
      <c r="A313" s="423" t="s">
        <v>2865</v>
      </c>
      <c r="B313" s="985" t="s">
        <v>1141</v>
      </c>
      <c r="C313" s="422"/>
      <c r="D313" s="422"/>
      <c r="E313" s="1023">
        <f t="shared" si="22"/>
        <v>193373970537</v>
      </c>
      <c r="F313" s="1023">
        <f>SUM(F314:F331)</f>
        <v>0</v>
      </c>
      <c r="G313" s="1023">
        <f t="shared" ref="G313:K313" si="24">SUM(G314:G331)</f>
        <v>242121556</v>
      </c>
      <c r="H313" s="1023">
        <f t="shared" si="24"/>
        <v>28969856000</v>
      </c>
      <c r="I313" s="1023">
        <f t="shared" si="24"/>
        <v>164060040981</v>
      </c>
      <c r="J313" s="1023">
        <f t="shared" si="24"/>
        <v>101952000</v>
      </c>
      <c r="K313" s="1023">
        <f t="shared" si="24"/>
        <v>0</v>
      </c>
      <c r="L313" s="983"/>
    </row>
    <row r="314" spans="1:12" s="564" customFormat="1" ht="51">
      <c r="A314" s="557"/>
      <c r="B314" s="731" t="s">
        <v>3045</v>
      </c>
      <c r="C314" s="816">
        <v>45380</v>
      </c>
      <c r="D314" s="818" t="s">
        <v>4604</v>
      </c>
      <c r="E314" s="806">
        <f t="shared" si="22"/>
        <v>68943000</v>
      </c>
      <c r="F314" s="806">
        <f>'05'!F356</f>
        <v>0</v>
      </c>
      <c r="G314" s="806">
        <f>'05'!H356+'05'!I356+'05'!J356</f>
        <v>68943000</v>
      </c>
      <c r="H314" s="806">
        <f>'05'!N356+'05'!O356+'05'!P356</f>
        <v>0</v>
      </c>
      <c r="I314" s="806">
        <f>'05'!K356</f>
        <v>0</v>
      </c>
      <c r="J314" s="806">
        <f>'05'!Q356</f>
        <v>0</v>
      </c>
      <c r="K314" s="806">
        <f>'05'!L356+'05'!R356</f>
        <v>0</v>
      </c>
      <c r="L314" s="558"/>
    </row>
    <row r="315" spans="1:12" s="564" customFormat="1" ht="25.5">
      <c r="A315" s="557"/>
      <c r="B315" s="731" t="s">
        <v>3045</v>
      </c>
      <c r="C315" s="816">
        <v>45456</v>
      </c>
      <c r="D315" s="818" t="s">
        <v>3047</v>
      </c>
      <c r="E315" s="806">
        <f t="shared" si="22"/>
        <v>154108889</v>
      </c>
      <c r="F315" s="806">
        <f>'05'!F357</f>
        <v>0</v>
      </c>
      <c r="G315" s="806">
        <f>'05'!H357+'05'!I357+'05'!J357</f>
        <v>154108889</v>
      </c>
      <c r="H315" s="806">
        <f>'05'!N357+'05'!O357+'05'!P357</f>
        <v>0</v>
      </c>
      <c r="I315" s="806">
        <f>'05'!K357</f>
        <v>0</v>
      </c>
      <c r="J315" s="806">
        <f>'05'!Q357</f>
        <v>0</v>
      </c>
      <c r="K315" s="806">
        <f>'05'!L357+'05'!R357</f>
        <v>0</v>
      </c>
      <c r="L315" s="558"/>
    </row>
    <row r="316" spans="1:12" s="564" customFormat="1" ht="51">
      <c r="A316" s="557"/>
      <c r="B316" s="731" t="s">
        <v>3048</v>
      </c>
      <c r="C316" s="816">
        <v>45168</v>
      </c>
      <c r="D316" s="818" t="s">
        <v>3049</v>
      </c>
      <c r="E316" s="806">
        <f t="shared" si="22"/>
        <v>19069667</v>
      </c>
      <c r="F316" s="806">
        <f>'05'!F358</f>
        <v>0</v>
      </c>
      <c r="G316" s="806">
        <f>'05'!H358+'05'!I358+'05'!J358</f>
        <v>19069667</v>
      </c>
      <c r="H316" s="806">
        <f>'05'!N358+'05'!O358+'05'!P358</f>
        <v>0</v>
      </c>
      <c r="I316" s="806">
        <f>'05'!K358</f>
        <v>0</v>
      </c>
      <c r="J316" s="806">
        <f>'05'!Q358</f>
        <v>0</v>
      </c>
      <c r="K316" s="806">
        <f>'05'!L358+'05'!R358</f>
        <v>0</v>
      </c>
      <c r="L316" s="558"/>
    </row>
    <row r="317" spans="1:12" s="564" customFormat="1" ht="89.25">
      <c r="A317" s="557"/>
      <c r="B317" s="731" t="s">
        <v>3338</v>
      </c>
      <c r="C317" s="816" t="s">
        <v>3247</v>
      </c>
      <c r="D317" s="818" t="s">
        <v>3050</v>
      </c>
      <c r="E317" s="806">
        <f t="shared" si="22"/>
        <v>162866000000</v>
      </c>
      <c r="F317" s="806">
        <f>'05'!F359</f>
        <v>0</v>
      </c>
      <c r="G317" s="806">
        <f>'05'!H359+'05'!I359+'05'!J359</f>
        <v>0</v>
      </c>
      <c r="H317" s="806">
        <f>'05'!N359+'05'!O359+'05'!P359</f>
        <v>0</v>
      </c>
      <c r="I317" s="806">
        <f>'05'!K359</f>
        <v>162866000000</v>
      </c>
      <c r="J317" s="806">
        <f>'05'!Q359</f>
        <v>0</v>
      </c>
      <c r="K317" s="806">
        <f>'05'!L359+'05'!R359</f>
        <v>0</v>
      </c>
      <c r="L317" s="558"/>
    </row>
    <row r="318" spans="1:12" s="564" customFormat="1" ht="140.25">
      <c r="A318" s="557"/>
      <c r="B318" s="731" t="s">
        <v>3336</v>
      </c>
      <c r="C318" s="816" t="s">
        <v>3247</v>
      </c>
      <c r="D318" s="818" t="s">
        <v>3051</v>
      </c>
      <c r="E318" s="806">
        <f t="shared" si="22"/>
        <v>422701981</v>
      </c>
      <c r="F318" s="806">
        <f>'05'!F360</f>
        <v>0</v>
      </c>
      <c r="G318" s="806">
        <f>'05'!H360+'05'!I360+'05'!J360</f>
        <v>0</v>
      </c>
      <c r="H318" s="806">
        <f>'05'!N360+'05'!O360+'05'!P360</f>
        <v>0</v>
      </c>
      <c r="I318" s="806">
        <f>'05'!K360</f>
        <v>422701981</v>
      </c>
      <c r="J318" s="806">
        <f>'05'!Q360</f>
        <v>0</v>
      </c>
      <c r="K318" s="806">
        <f>'05'!L360+'05'!R360</f>
        <v>0</v>
      </c>
      <c r="L318" s="558"/>
    </row>
    <row r="319" spans="1:12" s="564" customFormat="1" ht="76.5">
      <c r="A319" s="557"/>
      <c r="B319" s="731" t="s">
        <v>3337</v>
      </c>
      <c r="C319" s="816" t="s">
        <v>3247</v>
      </c>
      <c r="D319" s="818" t="s">
        <v>3052</v>
      </c>
      <c r="E319" s="806">
        <f t="shared" si="22"/>
        <v>771339000</v>
      </c>
      <c r="F319" s="806">
        <f>'05'!F361</f>
        <v>0</v>
      </c>
      <c r="G319" s="806">
        <f>'05'!H361+'05'!I361+'05'!J361</f>
        <v>0</v>
      </c>
      <c r="H319" s="806">
        <f>'05'!N361+'05'!O361+'05'!P361</f>
        <v>0</v>
      </c>
      <c r="I319" s="806">
        <f>'05'!K361</f>
        <v>771339000</v>
      </c>
      <c r="J319" s="806">
        <f>'05'!Q361</f>
        <v>0</v>
      </c>
      <c r="K319" s="806">
        <f>'05'!L361+'05'!R361</f>
        <v>0</v>
      </c>
      <c r="L319" s="558"/>
    </row>
    <row r="320" spans="1:12" s="564" customFormat="1" ht="25.5">
      <c r="A320" s="730"/>
      <c r="B320" s="734" t="s">
        <v>3433</v>
      </c>
      <c r="C320" s="808">
        <v>45448</v>
      </c>
      <c r="D320" s="726" t="s">
        <v>3434</v>
      </c>
      <c r="E320" s="806">
        <f t="shared" si="22"/>
        <v>29609000</v>
      </c>
      <c r="F320" s="806">
        <f>'05'!F364</f>
        <v>0</v>
      </c>
      <c r="G320" s="806">
        <f>'05'!H364+'05'!I364+'05'!J364</f>
        <v>0</v>
      </c>
      <c r="H320" s="806">
        <f>'05'!N364+'05'!O364+'05'!P364</f>
        <v>29609000</v>
      </c>
      <c r="I320" s="806">
        <f>'05'!K364</f>
        <v>0</v>
      </c>
      <c r="J320" s="806">
        <f>'05'!Q364</f>
        <v>0</v>
      </c>
      <c r="K320" s="806">
        <f>'05'!L364+'05'!R364</f>
        <v>0</v>
      </c>
      <c r="L320" s="558"/>
    </row>
    <row r="321" spans="1:12" s="564" customFormat="1" ht="25.5">
      <c r="A321" s="730"/>
      <c r="B321" s="734" t="s">
        <v>3433</v>
      </c>
      <c r="C321" s="808">
        <v>45448</v>
      </c>
      <c r="D321" s="726" t="s">
        <v>3434</v>
      </c>
      <c r="E321" s="806">
        <f t="shared" si="22"/>
        <v>26442000</v>
      </c>
      <c r="F321" s="806">
        <f>'05'!F365</f>
        <v>0</v>
      </c>
      <c r="G321" s="806">
        <f>'05'!H365+'05'!I365+'05'!J365</f>
        <v>0</v>
      </c>
      <c r="H321" s="806">
        <f>'05'!N365+'05'!O365+'05'!P365</f>
        <v>26442000</v>
      </c>
      <c r="I321" s="806">
        <f>'05'!K365</f>
        <v>0</v>
      </c>
      <c r="J321" s="806">
        <f>'05'!Q365</f>
        <v>0</v>
      </c>
      <c r="K321" s="806">
        <f>'05'!L365+'05'!R365</f>
        <v>0</v>
      </c>
      <c r="L321" s="558"/>
    </row>
    <row r="322" spans="1:12" s="564" customFormat="1" ht="25.5">
      <c r="A322" s="730"/>
      <c r="B322" s="734" t="s">
        <v>3433</v>
      </c>
      <c r="C322" s="808">
        <v>45448</v>
      </c>
      <c r="D322" s="726" t="s">
        <v>3434</v>
      </c>
      <c r="E322" s="806">
        <f t="shared" si="22"/>
        <v>6398000</v>
      </c>
      <c r="F322" s="806">
        <f>'05'!F366</f>
        <v>0</v>
      </c>
      <c r="G322" s="806">
        <f>'05'!H366+'05'!I366+'05'!J366</f>
        <v>0</v>
      </c>
      <c r="H322" s="806">
        <f>'05'!N366+'05'!O366+'05'!P366</f>
        <v>6398000</v>
      </c>
      <c r="I322" s="806">
        <f>'05'!K366</f>
        <v>0</v>
      </c>
      <c r="J322" s="806">
        <f>'05'!Q366</f>
        <v>0</v>
      </c>
      <c r="K322" s="806">
        <f>'05'!L366+'05'!R366</f>
        <v>0</v>
      </c>
      <c r="L322" s="558"/>
    </row>
    <row r="323" spans="1:12" s="564" customFormat="1" ht="25.5">
      <c r="A323" s="730"/>
      <c r="B323" s="734" t="s">
        <v>3433</v>
      </c>
      <c r="C323" s="808">
        <v>45448</v>
      </c>
      <c r="D323" s="726" t="s">
        <v>3434</v>
      </c>
      <c r="E323" s="806">
        <f t="shared" si="22"/>
        <v>11423000</v>
      </c>
      <c r="F323" s="806">
        <f>'05'!F367</f>
        <v>0</v>
      </c>
      <c r="G323" s="806">
        <f>'05'!H367+'05'!I367+'05'!J367</f>
        <v>0</v>
      </c>
      <c r="H323" s="806">
        <f>'05'!N367+'05'!O367+'05'!P367</f>
        <v>11423000</v>
      </c>
      <c r="I323" s="806">
        <f>'05'!K367</f>
        <v>0</v>
      </c>
      <c r="J323" s="806">
        <f>'05'!Q367</f>
        <v>0</v>
      </c>
      <c r="K323" s="806">
        <f>'05'!L367+'05'!R367</f>
        <v>0</v>
      </c>
      <c r="L323" s="558"/>
    </row>
    <row r="324" spans="1:12" s="564" customFormat="1" ht="25.5">
      <c r="A324" s="730"/>
      <c r="B324" s="734" t="s">
        <v>3433</v>
      </c>
      <c r="C324" s="808">
        <v>45448</v>
      </c>
      <c r="D324" s="726" t="s">
        <v>3434</v>
      </c>
      <c r="E324" s="806">
        <f t="shared" si="22"/>
        <v>15408000</v>
      </c>
      <c r="F324" s="806">
        <f>'05'!F368</f>
        <v>0</v>
      </c>
      <c r="G324" s="806">
        <f>'05'!H368+'05'!I368+'05'!J368</f>
        <v>0</v>
      </c>
      <c r="H324" s="806">
        <f>'05'!N368+'05'!O368+'05'!P368</f>
        <v>15408000</v>
      </c>
      <c r="I324" s="806">
        <f>'05'!K368</f>
        <v>0</v>
      </c>
      <c r="J324" s="806">
        <f>'05'!Q368</f>
        <v>0</v>
      </c>
      <c r="K324" s="806">
        <f>'05'!L368+'05'!R368</f>
        <v>0</v>
      </c>
      <c r="L324" s="558"/>
    </row>
    <row r="325" spans="1:12" s="564" customFormat="1" ht="25.5">
      <c r="A325" s="730"/>
      <c r="B325" s="734" t="s">
        <v>3433</v>
      </c>
      <c r="C325" s="808">
        <v>45448</v>
      </c>
      <c r="D325" s="726" t="s">
        <v>3434</v>
      </c>
      <c r="E325" s="806">
        <f t="shared" si="22"/>
        <v>14522000</v>
      </c>
      <c r="F325" s="806">
        <f>'05'!F369</f>
        <v>0</v>
      </c>
      <c r="G325" s="806">
        <f>'05'!H369+'05'!I369+'05'!J369</f>
        <v>0</v>
      </c>
      <c r="H325" s="806">
        <f>'05'!N369+'05'!O369+'05'!P369</f>
        <v>14522000</v>
      </c>
      <c r="I325" s="806">
        <f>'05'!K369</f>
        <v>0</v>
      </c>
      <c r="J325" s="806">
        <f>'05'!Q369</f>
        <v>0</v>
      </c>
      <c r="K325" s="806">
        <f>'05'!L369+'05'!R369</f>
        <v>0</v>
      </c>
      <c r="L325" s="558"/>
    </row>
    <row r="326" spans="1:12" s="564" customFormat="1" ht="25.5">
      <c r="A326" s="730"/>
      <c r="B326" s="734" t="s">
        <v>3433</v>
      </c>
      <c r="C326" s="808">
        <v>45448</v>
      </c>
      <c r="D326" s="726" t="s">
        <v>3434</v>
      </c>
      <c r="E326" s="806">
        <f t="shared" si="22"/>
        <v>16423000</v>
      </c>
      <c r="F326" s="806">
        <f>'05'!F370</f>
        <v>0</v>
      </c>
      <c r="G326" s="806">
        <f>'05'!H370+'05'!I370+'05'!J370</f>
        <v>0</v>
      </c>
      <c r="H326" s="806">
        <f>'05'!N370+'05'!O370+'05'!P370</f>
        <v>16423000</v>
      </c>
      <c r="I326" s="806">
        <f>'05'!K370</f>
        <v>0</v>
      </c>
      <c r="J326" s="806">
        <f>'05'!Q370</f>
        <v>0</v>
      </c>
      <c r="K326" s="806">
        <f>'05'!L370+'05'!R370</f>
        <v>0</v>
      </c>
      <c r="L326" s="558"/>
    </row>
    <row r="327" spans="1:12" s="564" customFormat="1" ht="25.5">
      <c r="A327" s="730"/>
      <c r="B327" s="734" t="s">
        <v>3433</v>
      </c>
      <c r="C327" s="808">
        <v>45448</v>
      </c>
      <c r="D327" s="726" t="s">
        <v>3434</v>
      </c>
      <c r="E327" s="806">
        <f t="shared" si="22"/>
        <v>8631000</v>
      </c>
      <c r="F327" s="806">
        <f>'05'!F371</f>
        <v>0</v>
      </c>
      <c r="G327" s="806">
        <f>'05'!H371+'05'!I371+'05'!J371</f>
        <v>0</v>
      </c>
      <c r="H327" s="806">
        <f>'05'!N371+'05'!O371+'05'!P371</f>
        <v>8631000</v>
      </c>
      <c r="I327" s="806">
        <f>'05'!K371</f>
        <v>0</v>
      </c>
      <c r="J327" s="806">
        <f>'05'!Q371</f>
        <v>0</v>
      </c>
      <c r="K327" s="806">
        <f>'05'!L371+'05'!R371</f>
        <v>0</v>
      </c>
      <c r="L327" s="558"/>
    </row>
    <row r="328" spans="1:12" s="564" customFormat="1" ht="38.25">
      <c r="A328" s="730"/>
      <c r="B328" s="734" t="s">
        <v>3144</v>
      </c>
      <c r="C328" s="808">
        <v>45441</v>
      </c>
      <c r="D328" s="726" t="s">
        <v>3434</v>
      </c>
      <c r="E328" s="806">
        <f t="shared" ref="E328:E365" si="25">F328+G328+H328+I328+J328+K328</f>
        <v>30295000</v>
      </c>
      <c r="F328" s="806">
        <f>'05'!F372</f>
        <v>0</v>
      </c>
      <c r="G328" s="806">
        <f>'05'!H372+'05'!I372+'05'!J372</f>
        <v>0</v>
      </c>
      <c r="H328" s="806">
        <f>'05'!N372+'05'!O372+'05'!P372</f>
        <v>0</v>
      </c>
      <c r="I328" s="806">
        <f>'05'!K372</f>
        <v>0</v>
      </c>
      <c r="J328" s="806">
        <f>'05'!Q372</f>
        <v>30295000</v>
      </c>
      <c r="K328" s="806">
        <f>'05'!L372+'05'!R372</f>
        <v>0</v>
      </c>
      <c r="L328" s="558"/>
    </row>
    <row r="329" spans="1:12" s="564" customFormat="1" ht="140.25">
      <c r="A329" s="730"/>
      <c r="B329" s="734" t="s">
        <v>3145</v>
      </c>
      <c r="C329" s="808" t="s">
        <v>3146</v>
      </c>
      <c r="D329" s="726" t="s">
        <v>3434</v>
      </c>
      <c r="E329" s="806">
        <f t="shared" si="25"/>
        <v>21085000</v>
      </c>
      <c r="F329" s="806">
        <f>'05'!F373</f>
        <v>0</v>
      </c>
      <c r="G329" s="806">
        <f>'05'!H373+'05'!I373+'05'!J373</f>
        <v>0</v>
      </c>
      <c r="H329" s="806">
        <f>'05'!N373+'05'!O373+'05'!P373</f>
        <v>0</v>
      </c>
      <c r="I329" s="806">
        <f>'05'!K373</f>
        <v>0</v>
      </c>
      <c r="J329" s="806">
        <f>'05'!Q373</f>
        <v>21085000</v>
      </c>
      <c r="K329" s="806">
        <f>'05'!L373+'05'!R373</f>
        <v>0</v>
      </c>
      <c r="L329" s="558"/>
    </row>
    <row r="330" spans="1:12" s="564" customFormat="1" ht="331.5">
      <c r="A330" s="730"/>
      <c r="B330" s="734" t="s">
        <v>3147</v>
      </c>
      <c r="C330" s="808" t="s">
        <v>3148</v>
      </c>
      <c r="D330" s="726" t="s">
        <v>3434</v>
      </c>
      <c r="E330" s="806">
        <f t="shared" si="25"/>
        <v>50572000</v>
      </c>
      <c r="F330" s="806">
        <f>'05'!F374</f>
        <v>0</v>
      </c>
      <c r="G330" s="806">
        <f>'05'!H374+'05'!I374+'05'!J374</f>
        <v>0</v>
      </c>
      <c r="H330" s="806">
        <f>'05'!N374+'05'!O374+'05'!P374</f>
        <v>0</v>
      </c>
      <c r="I330" s="806">
        <f>'05'!K374</f>
        <v>0</v>
      </c>
      <c r="J330" s="806">
        <f>'05'!Q374</f>
        <v>50572000</v>
      </c>
      <c r="K330" s="806">
        <f>'05'!L374+'05'!R374</f>
        <v>0</v>
      </c>
      <c r="L330" s="558"/>
    </row>
    <row r="331" spans="1:12" s="564" customFormat="1">
      <c r="A331" s="730"/>
      <c r="B331" s="734" t="s">
        <v>3435</v>
      </c>
      <c r="C331" s="808">
        <v>45456</v>
      </c>
      <c r="D331" s="726" t="s">
        <v>3436</v>
      </c>
      <c r="E331" s="806">
        <f t="shared" si="25"/>
        <v>28841000000</v>
      </c>
      <c r="F331" s="806">
        <f>'05'!F375</f>
        <v>0</v>
      </c>
      <c r="G331" s="806">
        <f>'05'!H375+'05'!I375+'05'!J375</f>
        <v>0</v>
      </c>
      <c r="H331" s="806">
        <f>'05'!N375+'05'!O375+'05'!P375</f>
        <v>28841000000</v>
      </c>
      <c r="I331" s="806">
        <f>'05'!K375</f>
        <v>0</v>
      </c>
      <c r="J331" s="806">
        <f>'05'!Q375</f>
        <v>0</v>
      </c>
      <c r="K331" s="806">
        <f>'05'!L375+'05'!R375</f>
        <v>0</v>
      </c>
      <c r="L331" s="558"/>
    </row>
    <row r="332" spans="1:12" s="984" customFormat="1">
      <c r="A332" s="423" t="s">
        <v>2866</v>
      </c>
      <c r="B332" s="422" t="s">
        <v>2496</v>
      </c>
      <c r="C332" s="1022"/>
      <c r="D332" s="422"/>
      <c r="E332" s="1023">
        <f t="shared" si="25"/>
        <v>34275177418</v>
      </c>
      <c r="F332" s="1023">
        <f>F333+F334</f>
        <v>0</v>
      </c>
      <c r="G332" s="1023">
        <f t="shared" ref="G332:K332" si="26">G333+G334</f>
        <v>0</v>
      </c>
      <c r="H332" s="1023">
        <f t="shared" si="26"/>
        <v>0</v>
      </c>
      <c r="I332" s="1023">
        <f t="shared" si="26"/>
        <v>0</v>
      </c>
      <c r="J332" s="1023">
        <f t="shared" si="26"/>
        <v>0</v>
      </c>
      <c r="K332" s="1023">
        <f t="shared" si="26"/>
        <v>34275177418</v>
      </c>
      <c r="L332" s="983"/>
    </row>
    <row r="333" spans="1:12" s="564" customFormat="1" ht="51">
      <c r="A333" s="557"/>
      <c r="B333" s="731" t="s">
        <v>3113</v>
      </c>
      <c r="C333" s="816">
        <v>45505</v>
      </c>
      <c r="D333" s="818" t="s">
        <v>3114</v>
      </c>
      <c r="E333" s="806">
        <f t="shared" si="25"/>
        <v>31657995000</v>
      </c>
      <c r="F333" s="806">
        <f>'05'!F377</f>
        <v>0</v>
      </c>
      <c r="G333" s="806">
        <f>'05'!H377+'05'!I377+'05'!J377</f>
        <v>0</v>
      </c>
      <c r="H333" s="806">
        <f>'05'!N377+'05'!O377+'05'!P377</f>
        <v>0</v>
      </c>
      <c r="I333" s="806">
        <f>'05'!K377</f>
        <v>0</v>
      </c>
      <c r="J333" s="806">
        <f>'05'!Q377</f>
        <v>0</v>
      </c>
      <c r="K333" s="806">
        <f>'05'!L377+'05'!R377</f>
        <v>31657995000</v>
      </c>
      <c r="L333" s="558"/>
    </row>
    <row r="334" spans="1:12" s="564" customFormat="1" ht="63.75">
      <c r="A334" s="557"/>
      <c r="B334" s="731" t="s">
        <v>4147</v>
      </c>
      <c r="C334" s="816">
        <v>45580</v>
      </c>
      <c r="D334" s="731" t="s">
        <v>4148</v>
      </c>
      <c r="E334" s="806">
        <f t="shared" si="25"/>
        <v>2617182418</v>
      </c>
      <c r="F334" s="806">
        <f>'05'!F379</f>
        <v>0</v>
      </c>
      <c r="G334" s="806">
        <f>'05'!H379+'05'!I379+'05'!J379</f>
        <v>0</v>
      </c>
      <c r="H334" s="806">
        <f>'05'!N379+'05'!O379+'05'!P379</f>
        <v>0</v>
      </c>
      <c r="I334" s="806">
        <f>'05'!K379</f>
        <v>0</v>
      </c>
      <c r="J334" s="806">
        <f>'05'!Q379</f>
        <v>0</v>
      </c>
      <c r="K334" s="806">
        <f>'05'!L379+'05'!R379</f>
        <v>2617182418</v>
      </c>
      <c r="L334" s="558"/>
    </row>
    <row r="335" spans="1:12" s="984" customFormat="1" ht="38.25">
      <c r="A335" s="423" t="s">
        <v>2867</v>
      </c>
      <c r="B335" s="985" t="s">
        <v>2497</v>
      </c>
      <c r="C335" s="422"/>
      <c r="D335" s="422"/>
      <c r="E335" s="1023">
        <f t="shared" si="25"/>
        <v>155722962.19377279</v>
      </c>
      <c r="F335" s="1023">
        <f>SUM(F336:F342)</f>
        <v>0</v>
      </c>
      <c r="G335" s="1023">
        <f t="shared" ref="G335:K335" si="27">SUM(G336:G342)</f>
        <v>0</v>
      </c>
      <c r="H335" s="1023">
        <f t="shared" si="27"/>
        <v>0</v>
      </c>
      <c r="I335" s="1023">
        <f t="shared" si="27"/>
        <v>0</v>
      </c>
      <c r="J335" s="1023">
        <f t="shared" si="27"/>
        <v>107202286.19377279</v>
      </c>
      <c r="K335" s="1023">
        <f t="shared" si="27"/>
        <v>48520676</v>
      </c>
      <c r="L335" s="983"/>
    </row>
    <row r="336" spans="1:12" s="564" customFormat="1" ht="102">
      <c r="A336" s="730"/>
      <c r="B336" s="734" t="s">
        <v>3149</v>
      </c>
      <c r="C336" s="808" t="s">
        <v>3150</v>
      </c>
      <c r="D336" s="726" t="s">
        <v>3154</v>
      </c>
      <c r="E336" s="806">
        <f t="shared" si="25"/>
        <v>4480262.56313999</v>
      </c>
      <c r="F336" s="806">
        <f>'05'!F381</f>
        <v>0</v>
      </c>
      <c r="G336" s="806">
        <f>'05'!H381+'05'!I381+'05'!J381</f>
        <v>0</v>
      </c>
      <c r="H336" s="806">
        <f>'05'!N381+'05'!O381+'05'!P381</f>
        <v>0</v>
      </c>
      <c r="I336" s="806">
        <f>'05'!K381</f>
        <v>0</v>
      </c>
      <c r="J336" s="806">
        <f>'05'!Q381</f>
        <v>4480262.56313999</v>
      </c>
      <c r="K336" s="806">
        <f>'05'!L381+'05'!R381</f>
        <v>0</v>
      </c>
      <c r="L336" s="558"/>
    </row>
    <row r="337" spans="1:12" s="538" customFormat="1" ht="102">
      <c r="A337" s="730"/>
      <c r="B337" s="734" t="s">
        <v>3151</v>
      </c>
      <c r="C337" s="808" t="s">
        <v>3150</v>
      </c>
      <c r="D337" s="726" t="s">
        <v>3155</v>
      </c>
      <c r="E337" s="806">
        <f t="shared" si="25"/>
        <v>5590575.9391999999</v>
      </c>
      <c r="F337" s="806">
        <f>'05'!F382</f>
        <v>0</v>
      </c>
      <c r="G337" s="806">
        <f>'05'!H382+'05'!I382+'05'!J382</f>
        <v>0</v>
      </c>
      <c r="H337" s="806">
        <f>'05'!N382+'05'!O382+'05'!P382</f>
        <v>0</v>
      </c>
      <c r="I337" s="806">
        <f>'05'!K382</f>
        <v>0</v>
      </c>
      <c r="J337" s="806">
        <f>'05'!Q382</f>
        <v>5590575.9391999999</v>
      </c>
      <c r="K337" s="806">
        <f>'05'!L382+'05'!R382</f>
        <v>0</v>
      </c>
      <c r="L337" s="534"/>
    </row>
    <row r="338" spans="1:12" s="564" customFormat="1" ht="102">
      <c r="A338" s="730"/>
      <c r="B338" s="734" t="s">
        <v>3152</v>
      </c>
      <c r="C338" s="808" t="s">
        <v>3150</v>
      </c>
      <c r="D338" s="726" t="s">
        <v>3156</v>
      </c>
      <c r="E338" s="806">
        <f t="shared" si="25"/>
        <v>26009132.4000003</v>
      </c>
      <c r="F338" s="806">
        <f>'05'!F383</f>
        <v>0</v>
      </c>
      <c r="G338" s="806">
        <f>'05'!H383+'05'!I383+'05'!J383</f>
        <v>0</v>
      </c>
      <c r="H338" s="806">
        <f>'05'!N383+'05'!O383+'05'!P383</f>
        <v>0</v>
      </c>
      <c r="I338" s="806">
        <f>'05'!K383</f>
        <v>0</v>
      </c>
      <c r="J338" s="806">
        <f>'05'!Q383</f>
        <v>26009132.4000003</v>
      </c>
      <c r="K338" s="806">
        <f>'05'!L383+'05'!R383</f>
        <v>0</v>
      </c>
      <c r="L338" s="558"/>
    </row>
    <row r="339" spans="1:12" s="564" customFormat="1" ht="204">
      <c r="A339" s="730"/>
      <c r="B339" s="734" t="s">
        <v>3153</v>
      </c>
      <c r="C339" s="808" t="s">
        <v>3150</v>
      </c>
      <c r="D339" s="726" t="s">
        <v>3157</v>
      </c>
      <c r="E339" s="806">
        <f t="shared" si="25"/>
        <v>16083929.892000001</v>
      </c>
      <c r="F339" s="806">
        <f>'05'!F384</f>
        <v>0</v>
      </c>
      <c r="G339" s="806">
        <f>'05'!H384+'05'!I384+'05'!J384</f>
        <v>0</v>
      </c>
      <c r="H339" s="806">
        <f>'05'!N384+'05'!O384+'05'!P384</f>
        <v>0</v>
      </c>
      <c r="I339" s="806">
        <f>'05'!K384</f>
        <v>0</v>
      </c>
      <c r="J339" s="806">
        <f>'05'!Q384</f>
        <v>16083929.892000001</v>
      </c>
      <c r="K339" s="806">
        <f>'05'!L384+'05'!R384</f>
        <v>0</v>
      </c>
      <c r="L339" s="558"/>
    </row>
    <row r="340" spans="1:12" s="564" customFormat="1" ht="89.25">
      <c r="A340" s="730"/>
      <c r="B340" s="734" t="s">
        <v>3162</v>
      </c>
      <c r="C340" s="808">
        <v>45299</v>
      </c>
      <c r="D340" s="726" t="s">
        <v>3163</v>
      </c>
      <c r="E340" s="806">
        <f t="shared" si="25"/>
        <v>55038385.399432503</v>
      </c>
      <c r="F340" s="806">
        <f>'05'!F385</f>
        <v>0</v>
      </c>
      <c r="G340" s="806">
        <f>'05'!H385+'05'!I385+'05'!J385</f>
        <v>0</v>
      </c>
      <c r="H340" s="806">
        <f>'05'!N385+'05'!O385+'05'!P385</f>
        <v>0</v>
      </c>
      <c r="I340" s="806">
        <f>'05'!K385</f>
        <v>0</v>
      </c>
      <c r="J340" s="806">
        <f>'05'!Q385</f>
        <v>55038385.399432503</v>
      </c>
      <c r="K340" s="806">
        <f>'05'!L385+'05'!R385</f>
        <v>0</v>
      </c>
      <c r="L340" s="558"/>
    </row>
    <row r="341" spans="1:12" s="564" customFormat="1" ht="38.25">
      <c r="A341" s="730"/>
      <c r="B341" s="734" t="s">
        <v>3158</v>
      </c>
      <c r="C341" s="808">
        <v>45299</v>
      </c>
      <c r="D341" s="726" t="s">
        <v>3160</v>
      </c>
      <c r="E341" s="806">
        <f t="shared" si="25"/>
        <v>40424000</v>
      </c>
      <c r="F341" s="806">
        <f>'05'!F386</f>
        <v>0</v>
      </c>
      <c r="G341" s="806">
        <f>'05'!H386+'05'!I386+'05'!J386</f>
        <v>0</v>
      </c>
      <c r="H341" s="806">
        <f>'05'!N386+'05'!O386+'05'!P386</f>
        <v>0</v>
      </c>
      <c r="I341" s="806">
        <f>'05'!K386</f>
        <v>0</v>
      </c>
      <c r="J341" s="806">
        <f>'05'!Q386</f>
        <v>0</v>
      </c>
      <c r="K341" s="806">
        <f>'05'!L386+'05'!R386</f>
        <v>40424000</v>
      </c>
      <c r="L341" s="558"/>
    </row>
    <row r="342" spans="1:12" s="564" customFormat="1" ht="76.5">
      <c r="A342" s="730"/>
      <c r="B342" s="734" t="s">
        <v>3159</v>
      </c>
      <c r="C342" s="808">
        <v>45295</v>
      </c>
      <c r="D342" s="726" t="s">
        <v>3161</v>
      </c>
      <c r="E342" s="806">
        <f t="shared" si="25"/>
        <v>8096676</v>
      </c>
      <c r="F342" s="806">
        <f>'05'!F387</f>
        <v>0</v>
      </c>
      <c r="G342" s="806">
        <f>'05'!H387+'05'!I387+'05'!J387</f>
        <v>0</v>
      </c>
      <c r="H342" s="806">
        <f>'05'!N387+'05'!O387+'05'!P387</f>
        <v>0</v>
      </c>
      <c r="I342" s="806">
        <f>'05'!K387</f>
        <v>0</v>
      </c>
      <c r="J342" s="806">
        <f>'05'!Q387</f>
        <v>0</v>
      </c>
      <c r="K342" s="806">
        <f>'05'!L387+'05'!R387</f>
        <v>8096676</v>
      </c>
      <c r="L342" s="558"/>
    </row>
    <row r="343" spans="1:12" s="984" customFormat="1" ht="25.5">
      <c r="A343" s="423" t="s">
        <v>2868</v>
      </c>
      <c r="B343" s="985" t="s">
        <v>2498</v>
      </c>
      <c r="C343" s="422"/>
      <c r="D343" s="422"/>
      <c r="E343" s="1023">
        <f t="shared" si="25"/>
        <v>317927594</v>
      </c>
      <c r="F343" s="1023">
        <f>F344+F345</f>
        <v>0</v>
      </c>
      <c r="G343" s="1023">
        <f t="shared" ref="G343:K343" si="28">G344+G345</f>
        <v>0</v>
      </c>
      <c r="H343" s="1023">
        <f t="shared" si="28"/>
        <v>222847594</v>
      </c>
      <c r="I343" s="1023">
        <f t="shared" si="28"/>
        <v>0</v>
      </c>
      <c r="J343" s="1023">
        <f t="shared" si="28"/>
        <v>0</v>
      </c>
      <c r="K343" s="1023">
        <f t="shared" si="28"/>
        <v>95080000</v>
      </c>
      <c r="L343" s="983"/>
    </row>
    <row r="344" spans="1:12" s="564" customFormat="1">
      <c r="A344" s="730"/>
      <c r="B344" s="734" t="s">
        <v>3317</v>
      </c>
      <c r="C344" s="808">
        <v>45428</v>
      </c>
      <c r="D344" s="734" t="s">
        <v>3188</v>
      </c>
      <c r="E344" s="806">
        <f t="shared" si="25"/>
        <v>222847594</v>
      </c>
      <c r="F344" s="806">
        <f>'05'!F389</f>
        <v>0</v>
      </c>
      <c r="G344" s="806">
        <f>'05'!H389+'05'!I389+'05'!J389</f>
        <v>0</v>
      </c>
      <c r="H344" s="806">
        <f>'05'!N389+'05'!O389+'05'!P389</f>
        <v>222847594</v>
      </c>
      <c r="I344" s="806">
        <f>'05'!K389</f>
        <v>0</v>
      </c>
      <c r="J344" s="806">
        <f>'05'!Q389</f>
        <v>0</v>
      </c>
      <c r="K344" s="806">
        <f>'05'!L389+'05'!R389</f>
        <v>0</v>
      </c>
      <c r="L344" s="558"/>
    </row>
    <row r="345" spans="1:12" s="564" customFormat="1">
      <c r="A345" s="730"/>
      <c r="B345" s="734" t="s">
        <v>3317</v>
      </c>
      <c r="C345" s="808">
        <v>45427</v>
      </c>
      <c r="D345" s="734" t="s">
        <v>3189</v>
      </c>
      <c r="E345" s="806">
        <f t="shared" si="25"/>
        <v>95080000</v>
      </c>
      <c r="F345" s="806">
        <f>'05'!F390</f>
        <v>0</v>
      </c>
      <c r="G345" s="806">
        <f>'05'!H390+'05'!I390+'05'!J390</f>
        <v>0</v>
      </c>
      <c r="H345" s="806">
        <f>'05'!N390+'05'!O390+'05'!P390</f>
        <v>0</v>
      </c>
      <c r="I345" s="806">
        <f>'05'!K390</f>
        <v>0</v>
      </c>
      <c r="J345" s="806">
        <f>'05'!Q390</f>
        <v>0</v>
      </c>
      <c r="K345" s="806">
        <f>'05'!L390+'05'!R390</f>
        <v>95080000</v>
      </c>
      <c r="L345" s="558"/>
    </row>
    <row r="346" spans="1:12" s="984" customFormat="1" ht="38.25">
      <c r="A346" s="423" t="s">
        <v>2869</v>
      </c>
      <c r="B346" s="985" t="s">
        <v>2499</v>
      </c>
      <c r="C346" s="422"/>
      <c r="D346" s="422"/>
      <c r="E346" s="1023">
        <f t="shared" si="25"/>
        <v>446262918</v>
      </c>
      <c r="F346" s="1023">
        <f>F347+F348</f>
        <v>0</v>
      </c>
      <c r="G346" s="1023">
        <f t="shared" ref="G346:K346" si="29">G347+G348</f>
        <v>0</v>
      </c>
      <c r="H346" s="1023">
        <f t="shared" si="29"/>
        <v>41807000</v>
      </c>
      <c r="I346" s="1023">
        <f t="shared" si="29"/>
        <v>0</v>
      </c>
      <c r="J346" s="1023">
        <f t="shared" si="29"/>
        <v>0</v>
      </c>
      <c r="K346" s="1023">
        <f t="shared" si="29"/>
        <v>404455918</v>
      </c>
      <c r="L346" s="983"/>
    </row>
    <row r="347" spans="1:12" s="564" customFormat="1" ht="38.25">
      <c r="A347" s="730"/>
      <c r="B347" s="734" t="s">
        <v>3317</v>
      </c>
      <c r="C347" s="807">
        <v>45451</v>
      </c>
      <c r="D347" s="726" t="s">
        <v>3461</v>
      </c>
      <c r="E347" s="806">
        <f t="shared" si="25"/>
        <v>41807000</v>
      </c>
      <c r="F347" s="806">
        <f>'05'!F392</f>
        <v>0</v>
      </c>
      <c r="G347" s="806">
        <f>'05'!H392+'05'!I392+'05'!J392</f>
        <v>0</v>
      </c>
      <c r="H347" s="806">
        <f>'05'!N392+'05'!O392+'05'!P392</f>
        <v>41807000</v>
      </c>
      <c r="I347" s="806">
        <f>'05'!K392</f>
        <v>0</v>
      </c>
      <c r="J347" s="806">
        <f>'05'!Q392</f>
        <v>0</v>
      </c>
      <c r="K347" s="806">
        <f>'05'!L392+'05'!R392</f>
        <v>0</v>
      </c>
      <c r="L347" s="558"/>
    </row>
    <row r="348" spans="1:12" s="564" customFormat="1" ht="38.25">
      <c r="A348" s="730"/>
      <c r="B348" s="734" t="s">
        <v>3317</v>
      </c>
      <c r="C348" s="807" t="s">
        <v>3460</v>
      </c>
      <c r="D348" s="726" t="s">
        <v>3461</v>
      </c>
      <c r="E348" s="806">
        <f t="shared" si="25"/>
        <v>404455918</v>
      </c>
      <c r="F348" s="806">
        <f>'05'!F393</f>
        <v>0</v>
      </c>
      <c r="G348" s="806">
        <f>'05'!H393+'05'!I393+'05'!J393</f>
        <v>0</v>
      </c>
      <c r="H348" s="806">
        <f>'05'!N393+'05'!O393+'05'!P393</f>
        <v>0</v>
      </c>
      <c r="I348" s="806">
        <f>'05'!K393</f>
        <v>0</v>
      </c>
      <c r="J348" s="806">
        <f>'05'!Q393</f>
        <v>0</v>
      </c>
      <c r="K348" s="806">
        <f>'05'!L393+'05'!R393</f>
        <v>404455918</v>
      </c>
      <c r="L348" s="558"/>
    </row>
    <row r="349" spans="1:12" s="984" customFormat="1" ht="25.5">
      <c r="A349" s="423" t="s">
        <v>2870</v>
      </c>
      <c r="B349" s="985" t="s">
        <v>2502</v>
      </c>
      <c r="C349" s="422"/>
      <c r="D349" s="422"/>
      <c r="E349" s="1023">
        <f t="shared" si="25"/>
        <v>28573516.111199997</v>
      </c>
      <c r="F349" s="1023">
        <f>F350+F351</f>
        <v>0</v>
      </c>
      <c r="G349" s="1023">
        <f t="shared" ref="G349:K349" si="30">G350+G351</f>
        <v>0</v>
      </c>
      <c r="H349" s="1023">
        <f t="shared" si="30"/>
        <v>28573516.111199997</v>
      </c>
      <c r="I349" s="1023">
        <f t="shared" si="30"/>
        <v>0</v>
      </c>
      <c r="J349" s="1023">
        <f t="shared" si="30"/>
        <v>0</v>
      </c>
      <c r="K349" s="1023">
        <f t="shared" si="30"/>
        <v>0</v>
      </c>
      <c r="L349" s="983"/>
    </row>
    <row r="350" spans="1:12" s="564" customFormat="1" ht="38.25">
      <c r="A350" s="730"/>
      <c r="B350" s="731" t="s">
        <v>3607</v>
      </c>
      <c r="C350" s="807" t="s">
        <v>3339</v>
      </c>
      <c r="D350" s="726" t="s">
        <v>3609</v>
      </c>
      <c r="E350" s="806">
        <f t="shared" si="25"/>
        <v>10509354.111199999</v>
      </c>
      <c r="F350" s="806">
        <f>'05'!F395</f>
        <v>0</v>
      </c>
      <c r="G350" s="806">
        <f>'05'!H395+'05'!I395+'05'!J395</f>
        <v>0</v>
      </c>
      <c r="H350" s="806">
        <f>'05'!N395+'05'!O395+'05'!P395</f>
        <v>10509354.111199999</v>
      </c>
      <c r="I350" s="806">
        <f>'05'!K395</f>
        <v>0</v>
      </c>
      <c r="J350" s="806">
        <f>'05'!Q395</f>
        <v>0</v>
      </c>
      <c r="K350" s="806">
        <f>'05'!L395+'05'!R395</f>
        <v>0</v>
      </c>
      <c r="L350" s="558"/>
    </row>
    <row r="351" spans="1:12" s="564" customFormat="1" ht="38.25">
      <c r="A351" s="730"/>
      <c r="B351" s="731" t="s">
        <v>3608</v>
      </c>
      <c r="C351" s="726">
        <v>45429</v>
      </c>
      <c r="D351" s="726" t="s">
        <v>3610</v>
      </c>
      <c r="E351" s="806">
        <f t="shared" si="25"/>
        <v>18064162</v>
      </c>
      <c r="F351" s="806">
        <f>'05'!F396</f>
        <v>0</v>
      </c>
      <c r="G351" s="806">
        <f>'05'!H396+'05'!I396+'05'!J396</f>
        <v>0</v>
      </c>
      <c r="H351" s="806">
        <f>'05'!N396+'05'!O396+'05'!P396</f>
        <v>18064162</v>
      </c>
      <c r="I351" s="806">
        <f>'05'!K396</f>
        <v>0</v>
      </c>
      <c r="J351" s="806">
        <f>'05'!Q396</f>
        <v>0</v>
      </c>
      <c r="K351" s="806">
        <f>'05'!L396+'05'!R396</f>
        <v>0</v>
      </c>
      <c r="L351" s="558"/>
    </row>
    <row r="352" spans="1:12" s="984" customFormat="1" ht="25.5">
      <c r="A352" s="423" t="s">
        <v>2871</v>
      </c>
      <c r="B352" s="985" t="s">
        <v>2503</v>
      </c>
      <c r="C352" s="422"/>
      <c r="D352" s="422"/>
      <c r="E352" s="1023">
        <f t="shared" si="25"/>
        <v>1111856577</v>
      </c>
      <c r="F352" s="1023">
        <f>F353+F354</f>
        <v>0</v>
      </c>
      <c r="G352" s="1023">
        <f t="shared" ref="G352:K352" si="31">G353+G354</f>
        <v>0</v>
      </c>
      <c r="H352" s="1023">
        <f t="shared" si="31"/>
        <v>1980000</v>
      </c>
      <c r="I352" s="1023">
        <f t="shared" si="31"/>
        <v>0</v>
      </c>
      <c r="J352" s="1023">
        <f t="shared" si="31"/>
        <v>1109876577</v>
      </c>
      <c r="K352" s="1023">
        <f t="shared" si="31"/>
        <v>0</v>
      </c>
      <c r="L352" s="983"/>
    </row>
    <row r="353" spans="1:12" s="564" customFormat="1" ht="25.5">
      <c r="A353" s="730"/>
      <c r="B353" s="734" t="s">
        <v>3262</v>
      </c>
      <c r="C353" s="808" t="s">
        <v>3129</v>
      </c>
      <c r="D353" s="726" t="s">
        <v>3612</v>
      </c>
      <c r="E353" s="806">
        <f t="shared" si="25"/>
        <v>1980000</v>
      </c>
      <c r="F353" s="806">
        <f>'05'!F398</f>
        <v>0</v>
      </c>
      <c r="G353" s="806">
        <f>'05'!H398+'05'!I398+'05'!J398</f>
        <v>0</v>
      </c>
      <c r="H353" s="806">
        <f>'05'!N398+'05'!O398+'05'!P398</f>
        <v>1980000</v>
      </c>
      <c r="I353" s="806">
        <f>'05'!K398</f>
        <v>0</v>
      </c>
      <c r="J353" s="806">
        <f>'05'!Q398</f>
        <v>0</v>
      </c>
      <c r="K353" s="806">
        <f>'05'!L398+'05'!R398</f>
        <v>0</v>
      </c>
      <c r="L353" s="558"/>
    </row>
    <row r="354" spans="1:12" s="564" customFormat="1" ht="38.25">
      <c r="A354" s="730"/>
      <c r="B354" s="734" t="s">
        <v>3611</v>
      </c>
      <c r="C354" s="808">
        <v>45288</v>
      </c>
      <c r="D354" s="726" t="s">
        <v>3612</v>
      </c>
      <c r="E354" s="806">
        <f t="shared" si="25"/>
        <v>1109876577</v>
      </c>
      <c r="F354" s="806">
        <f>'05'!F399</f>
        <v>0</v>
      </c>
      <c r="G354" s="806">
        <f>'05'!H399+'05'!I399+'05'!J399</f>
        <v>0</v>
      </c>
      <c r="H354" s="806">
        <f>'05'!N399+'05'!O399+'05'!P399</f>
        <v>0</v>
      </c>
      <c r="I354" s="806">
        <f>'05'!K399</f>
        <v>0</v>
      </c>
      <c r="J354" s="806">
        <f>'05'!Q399</f>
        <v>1109876577</v>
      </c>
      <c r="K354" s="806">
        <f>'05'!L399+'05'!R399</f>
        <v>0</v>
      </c>
      <c r="L354" s="558"/>
    </row>
    <row r="355" spans="1:12" s="984" customFormat="1" ht="25.5">
      <c r="A355" s="427" t="s">
        <v>2872</v>
      </c>
      <c r="B355" s="422" t="s">
        <v>1079</v>
      </c>
      <c r="C355" s="422"/>
      <c r="D355" s="422"/>
      <c r="E355" s="1023">
        <f t="shared" si="25"/>
        <v>160719615</v>
      </c>
      <c r="F355" s="1023">
        <f>F356</f>
        <v>0</v>
      </c>
      <c r="G355" s="1023">
        <f t="shared" ref="G355:J355" si="32">G356</f>
        <v>0</v>
      </c>
      <c r="H355" s="1023">
        <f t="shared" si="32"/>
        <v>0</v>
      </c>
      <c r="I355" s="1023">
        <f t="shared" si="32"/>
        <v>0</v>
      </c>
      <c r="J355" s="1023">
        <f t="shared" si="32"/>
        <v>160719615</v>
      </c>
      <c r="K355" s="1023">
        <f>K356</f>
        <v>0</v>
      </c>
      <c r="L355" s="983"/>
    </row>
    <row r="356" spans="1:12" s="564" customFormat="1" ht="89.25">
      <c r="A356" s="730"/>
      <c r="B356" s="734" t="s">
        <v>3645</v>
      </c>
      <c r="C356" s="808">
        <v>45453</v>
      </c>
      <c r="D356" s="726" t="s">
        <v>3613</v>
      </c>
      <c r="E356" s="806">
        <f t="shared" si="25"/>
        <v>160719615</v>
      </c>
      <c r="F356" s="806">
        <f>'05'!F401</f>
        <v>0</v>
      </c>
      <c r="G356" s="806">
        <f>'05'!H401+'05'!I401+'05'!J401</f>
        <v>0</v>
      </c>
      <c r="H356" s="806">
        <f>'05'!N401+'05'!O401+'05'!P401</f>
        <v>0</v>
      </c>
      <c r="I356" s="806">
        <f>'05'!K401</f>
        <v>0</v>
      </c>
      <c r="J356" s="806">
        <f>'05'!Q401</f>
        <v>160719615</v>
      </c>
      <c r="K356" s="806">
        <f>'05'!L401+'05'!R401</f>
        <v>0</v>
      </c>
      <c r="L356" s="558"/>
    </row>
    <row r="357" spans="1:12" s="955" customFormat="1" ht="38.25">
      <c r="A357" s="434" t="s">
        <v>105</v>
      </c>
      <c r="B357" s="1034" t="s">
        <v>2504</v>
      </c>
      <c r="C357" s="1035"/>
      <c r="D357" s="1036"/>
      <c r="E357" s="1023">
        <f t="shared" si="25"/>
        <v>626375123</v>
      </c>
      <c r="F357" s="1023">
        <f>F358</f>
        <v>0</v>
      </c>
      <c r="G357" s="1023">
        <f t="shared" ref="G357:K357" si="33">G358</f>
        <v>0</v>
      </c>
      <c r="H357" s="1023">
        <f t="shared" si="33"/>
        <v>79380000</v>
      </c>
      <c r="I357" s="1023">
        <f t="shared" si="33"/>
        <v>0</v>
      </c>
      <c r="J357" s="1023">
        <f t="shared" si="33"/>
        <v>370754214</v>
      </c>
      <c r="K357" s="1023">
        <f t="shared" si="33"/>
        <v>176240909</v>
      </c>
      <c r="L357" s="1032"/>
    </row>
    <row r="358" spans="1:12" s="984" customFormat="1" ht="25.5">
      <c r="A358" s="427" t="s">
        <v>606</v>
      </c>
      <c r="B358" s="985" t="s">
        <v>812</v>
      </c>
      <c r="C358" s="1022"/>
      <c r="D358" s="422"/>
      <c r="E358" s="1023">
        <f>F358+G358+H358+I358+J358+K358</f>
        <v>626375123</v>
      </c>
      <c r="F358" s="1023">
        <f>SUM(F359:F366)</f>
        <v>0</v>
      </c>
      <c r="G358" s="1023">
        <f t="shared" ref="G358:K358" si="34">SUM(G359:G366)</f>
        <v>0</v>
      </c>
      <c r="H358" s="1023">
        <f t="shared" si="34"/>
        <v>79380000</v>
      </c>
      <c r="I358" s="1023">
        <f t="shared" si="34"/>
        <v>0</v>
      </c>
      <c r="J358" s="1023">
        <f t="shared" si="34"/>
        <v>370754214</v>
      </c>
      <c r="K358" s="1023">
        <f t="shared" si="34"/>
        <v>176240909</v>
      </c>
      <c r="L358" s="983"/>
    </row>
    <row r="359" spans="1:12" s="564" customFormat="1" ht="38.25">
      <c r="A359" s="557"/>
      <c r="B359" s="731" t="s">
        <v>4592</v>
      </c>
      <c r="C359" s="822">
        <v>45434</v>
      </c>
      <c r="D359" s="726" t="s">
        <v>3617</v>
      </c>
      <c r="E359" s="615">
        <f t="shared" si="25"/>
        <v>79380000</v>
      </c>
      <c r="F359" s="615">
        <f>'05'!F429</f>
        <v>0</v>
      </c>
      <c r="G359" s="615">
        <f>'05'!H429+'05'!I429+'05'!J429</f>
        <v>0</v>
      </c>
      <c r="H359" s="615">
        <f>'05'!N429+'05'!O429+'05'!P429</f>
        <v>79380000</v>
      </c>
      <c r="I359" s="615">
        <f>'05'!K429</f>
        <v>0</v>
      </c>
      <c r="J359" s="615">
        <f>'05'!Q429</f>
        <v>0</v>
      </c>
      <c r="K359" s="615">
        <f>'05'!L429+'05'!R429</f>
        <v>0</v>
      </c>
      <c r="L359" s="650"/>
    </row>
    <row r="360" spans="1:12" s="564" customFormat="1">
      <c r="A360" s="557"/>
      <c r="B360" s="731" t="s">
        <v>3614</v>
      </c>
      <c r="C360" s="823">
        <v>45156</v>
      </c>
      <c r="D360" s="726" t="s">
        <v>3618</v>
      </c>
      <c r="E360" s="615">
        <f t="shared" si="25"/>
        <v>270967810</v>
      </c>
      <c r="F360" s="615">
        <f>'05'!F430</f>
        <v>0</v>
      </c>
      <c r="G360" s="615">
        <f>'05'!H430+'05'!I430+'05'!J430</f>
        <v>0</v>
      </c>
      <c r="H360" s="615">
        <f>'05'!N430+'05'!O430+'05'!P430</f>
        <v>0</v>
      </c>
      <c r="I360" s="615">
        <f>'05'!K430</f>
        <v>0</v>
      </c>
      <c r="J360" s="615">
        <f>'05'!Q430</f>
        <v>270967810</v>
      </c>
      <c r="K360" s="615">
        <f>'05'!L430+'05'!R430</f>
        <v>0</v>
      </c>
      <c r="L360" s="650"/>
    </row>
    <row r="361" spans="1:12" s="564" customFormat="1">
      <c r="A361" s="557"/>
      <c r="B361" s="731" t="s">
        <v>3615</v>
      </c>
      <c r="C361" s="823">
        <v>45177</v>
      </c>
      <c r="D361" s="726" t="s">
        <v>3619</v>
      </c>
      <c r="E361" s="615">
        <f t="shared" si="25"/>
        <v>30934817</v>
      </c>
      <c r="F361" s="615">
        <f>'05'!F431</f>
        <v>0</v>
      </c>
      <c r="G361" s="615">
        <f>'05'!H431+'05'!I431+'05'!J431</f>
        <v>0</v>
      </c>
      <c r="H361" s="615">
        <f>'05'!N431+'05'!O431+'05'!P431</f>
        <v>0</v>
      </c>
      <c r="I361" s="615">
        <f>'05'!K431</f>
        <v>0</v>
      </c>
      <c r="J361" s="615">
        <f>'05'!Q431</f>
        <v>30934817</v>
      </c>
      <c r="K361" s="615">
        <f>'05'!L431+'05'!R431</f>
        <v>0</v>
      </c>
      <c r="L361" s="650"/>
    </row>
    <row r="362" spans="1:12" s="564" customFormat="1">
      <c r="A362" s="557"/>
      <c r="B362" s="731" t="s">
        <v>3614</v>
      </c>
      <c r="C362" s="823">
        <v>45287</v>
      </c>
      <c r="D362" s="726" t="s">
        <v>3620</v>
      </c>
      <c r="E362" s="615">
        <f t="shared" si="25"/>
        <v>4712983</v>
      </c>
      <c r="F362" s="615">
        <f>'05'!F432</f>
        <v>0</v>
      </c>
      <c r="G362" s="615">
        <f>'05'!H432+'05'!I432+'05'!J432</f>
        <v>0</v>
      </c>
      <c r="H362" s="615">
        <f>'05'!N432+'05'!O432+'05'!P432</f>
        <v>0</v>
      </c>
      <c r="I362" s="615">
        <f>'05'!K432</f>
        <v>0</v>
      </c>
      <c r="J362" s="615">
        <f>'05'!Q432</f>
        <v>4712983</v>
      </c>
      <c r="K362" s="615">
        <f>'05'!L432+'05'!R432</f>
        <v>0</v>
      </c>
      <c r="L362" s="650"/>
    </row>
    <row r="363" spans="1:12" s="564" customFormat="1">
      <c r="A363" s="557"/>
      <c r="B363" s="731" t="s">
        <v>3614</v>
      </c>
      <c r="C363" s="823">
        <v>45287</v>
      </c>
      <c r="D363" s="726" t="s">
        <v>3621</v>
      </c>
      <c r="E363" s="615">
        <f t="shared" si="25"/>
        <v>24008568</v>
      </c>
      <c r="F363" s="615">
        <f>'05'!F433</f>
        <v>0</v>
      </c>
      <c r="G363" s="615">
        <f>'05'!H433+'05'!I433+'05'!J433</f>
        <v>0</v>
      </c>
      <c r="H363" s="615">
        <f>'05'!N433+'05'!O433+'05'!P433</f>
        <v>0</v>
      </c>
      <c r="I363" s="615">
        <f>'05'!K433</f>
        <v>0</v>
      </c>
      <c r="J363" s="615">
        <f>'05'!Q433</f>
        <v>24008568</v>
      </c>
      <c r="K363" s="615">
        <f>'05'!L433+'05'!R433</f>
        <v>0</v>
      </c>
      <c r="L363" s="650"/>
    </row>
    <row r="364" spans="1:12" s="564" customFormat="1" ht="25.5">
      <c r="A364" s="712"/>
      <c r="B364" s="731" t="s">
        <v>3616</v>
      </c>
      <c r="C364" s="823">
        <v>45286</v>
      </c>
      <c r="D364" s="726" t="s">
        <v>3622</v>
      </c>
      <c r="E364" s="615">
        <f t="shared" si="25"/>
        <v>16511054</v>
      </c>
      <c r="F364" s="615">
        <f>'05'!F434</f>
        <v>0</v>
      </c>
      <c r="G364" s="615">
        <f>'05'!H434+'05'!I434+'05'!J434</f>
        <v>0</v>
      </c>
      <c r="H364" s="615">
        <f>'05'!N434+'05'!O434+'05'!P434</f>
        <v>0</v>
      </c>
      <c r="I364" s="615">
        <f>'05'!K434</f>
        <v>0</v>
      </c>
      <c r="J364" s="615">
        <f>'05'!Q434</f>
        <v>16511054</v>
      </c>
      <c r="K364" s="615">
        <f>'05'!L434+'05'!R434</f>
        <v>0</v>
      </c>
      <c r="L364" s="650"/>
    </row>
    <row r="365" spans="1:12" s="564" customFormat="1" ht="63.75">
      <c r="A365" s="557"/>
      <c r="B365" s="731" t="s">
        <v>4593</v>
      </c>
      <c r="C365" s="823">
        <v>45100</v>
      </c>
      <c r="D365" s="726" t="s">
        <v>3623</v>
      </c>
      <c r="E365" s="615">
        <f t="shared" si="25"/>
        <v>176240909</v>
      </c>
      <c r="F365" s="615">
        <f>'05'!F435</f>
        <v>0</v>
      </c>
      <c r="G365" s="615">
        <f>'05'!H435+'05'!I435+'05'!J435</f>
        <v>0</v>
      </c>
      <c r="H365" s="615">
        <f>'05'!N435+'05'!O435+'05'!P435</f>
        <v>0</v>
      </c>
      <c r="I365" s="615">
        <f>'05'!K435</f>
        <v>0</v>
      </c>
      <c r="J365" s="615">
        <f>'05'!Q435</f>
        <v>0</v>
      </c>
      <c r="K365" s="615">
        <f>'05'!L435+'05'!R435</f>
        <v>176240909</v>
      </c>
      <c r="L365" s="650"/>
    </row>
    <row r="366" spans="1:12" s="564" customFormat="1" ht="38.25">
      <c r="A366" s="712"/>
      <c r="B366" s="731" t="s">
        <v>3616</v>
      </c>
      <c r="C366" s="824">
        <v>45107</v>
      </c>
      <c r="D366" s="726" t="s">
        <v>3624</v>
      </c>
      <c r="E366" s="615">
        <f t="shared" ref="E366:E424" si="35">F366+G366+H366+I366+J366+K366</f>
        <v>23618982</v>
      </c>
      <c r="F366" s="615">
        <f>'05'!F436</f>
        <v>0</v>
      </c>
      <c r="G366" s="615">
        <f>'05'!H436+'05'!I436+'05'!J436</f>
        <v>0</v>
      </c>
      <c r="H366" s="615">
        <f>'05'!N436+'05'!O436+'05'!P436</f>
        <v>0</v>
      </c>
      <c r="I366" s="615">
        <f>'05'!K436</f>
        <v>0</v>
      </c>
      <c r="J366" s="615">
        <f>'05'!Q436</f>
        <v>23618982</v>
      </c>
      <c r="K366" s="615">
        <f>'05'!L436+'05'!R436</f>
        <v>0</v>
      </c>
      <c r="L366" s="650"/>
    </row>
    <row r="367" spans="1:12" s="984" customFormat="1" ht="38.25">
      <c r="A367" s="418">
        <v>3</v>
      </c>
      <c r="B367" s="1024" t="s">
        <v>2505</v>
      </c>
      <c r="C367" s="1022"/>
      <c r="D367" s="422"/>
      <c r="E367" s="1023">
        <f t="shared" si="35"/>
        <v>1113640000</v>
      </c>
      <c r="F367" s="1023">
        <f>F368</f>
        <v>0</v>
      </c>
      <c r="G367" s="1023">
        <f t="shared" ref="G367:K367" si="36">G368</f>
        <v>1113640000</v>
      </c>
      <c r="H367" s="1023">
        <f t="shared" si="36"/>
        <v>0</v>
      </c>
      <c r="I367" s="1023">
        <f t="shared" si="36"/>
        <v>0</v>
      </c>
      <c r="J367" s="1023">
        <f t="shared" si="36"/>
        <v>0</v>
      </c>
      <c r="K367" s="1023">
        <f t="shared" si="36"/>
        <v>0</v>
      </c>
      <c r="L367" s="983"/>
    </row>
    <row r="368" spans="1:12" s="984" customFormat="1" ht="25.5">
      <c r="A368" s="987" t="s">
        <v>664</v>
      </c>
      <c r="B368" s="422" t="s">
        <v>37</v>
      </c>
      <c r="C368" s="1022"/>
      <c r="D368" s="422"/>
      <c r="E368" s="1023">
        <f t="shared" si="35"/>
        <v>1113640000</v>
      </c>
      <c r="F368" s="1023">
        <f>F369+F370</f>
        <v>0</v>
      </c>
      <c r="G368" s="1023">
        <f t="shared" ref="G368:K368" si="37">G369+G370</f>
        <v>1113640000</v>
      </c>
      <c r="H368" s="1023">
        <f t="shared" si="37"/>
        <v>0</v>
      </c>
      <c r="I368" s="1023">
        <f t="shared" si="37"/>
        <v>0</v>
      </c>
      <c r="J368" s="1023">
        <f t="shared" si="37"/>
        <v>0</v>
      </c>
      <c r="K368" s="1023">
        <f t="shared" si="37"/>
        <v>0</v>
      </c>
      <c r="L368" s="983"/>
    </row>
    <row r="369" spans="1:14" s="564" customFormat="1" ht="76.5">
      <c r="A369" s="557"/>
      <c r="B369" s="731" t="s">
        <v>3143</v>
      </c>
      <c r="C369" s="807">
        <v>45357</v>
      </c>
      <c r="D369" s="726" t="s">
        <v>3139</v>
      </c>
      <c r="E369" s="615">
        <f t="shared" si="35"/>
        <v>819800000</v>
      </c>
      <c r="F369" s="615">
        <f>'05'!F439</f>
        <v>0</v>
      </c>
      <c r="G369" s="615">
        <f>'05'!H439+'05'!I439+'05'!J439</f>
        <v>819800000</v>
      </c>
      <c r="H369" s="615">
        <f>'05'!N439+'05'!O439+'05'!P439</f>
        <v>0</v>
      </c>
      <c r="I369" s="615">
        <f>'05'!K439</f>
        <v>0</v>
      </c>
      <c r="J369" s="615">
        <f>'05'!Q439</f>
        <v>0</v>
      </c>
      <c r="K369" s="615">
        <f>'05'!L439+'05'!R439</f>
        <v>0</v>
      </c>
      <c r="L369" s="650"/>
    </row>
    <row r="370" spans="1:14" s="564" customFormat="1" ht="76.5">
      <c r="A370" s="712"/>
      <c r="B370" s="731" t="s">
        <v>3141</v>
      </c>
      <c r="C370" s="726" t="s">
        <v>3142</v>
      </c>
      <c r="D370" s="726" t="s">
        <v>3140</v>
      </c>
      <c r="E370" s="615">
        <f t="shared" si="35"/>
        <v>293840000</v>
      </c>
      <c r="F370" s="615">
        <f>'05'!F440</f>
        <v>0</v>
      </c>
      <c r="G370" s="615">
        <f>'05'!H440+'05'!I440+'05'!J440</f>
        <v>293840000</v>
      </c>
      <c r="H370" s="615">
        <f>'05'!N440+'05'!O440+'05'!P440</f>
        <v>0</v>
      </c>
      <c r="I370" s="615">
        <f>'05'!K440</f>
        <v>0</v>
      </c>
      <c r="J370" s="615">
        <f>'05'!Q440</f>
        <v>0</v>
      </c>
      <c r="K370" s="615">
        <f>'05'!L440+'05'!R440</f>
        <v>0</v>
      </c>
      <c r="L370" s="650"/>
    </row>
    <row r="371" spans="1:14" s="955" customFormat="1">
      <c r="A371" s="427" t="s">
        <v>382</v>
      </c>
      <c r="B371" s="1253" t="s">
        <v>3291</v>
      </c>
      <c r="C371" s="1253"/>
      <c r="D371" s="1253"/>
      <c r="E371" s="1023">
        <f t="shared" si="35"/>
        <v>8437323623</v>
      </c>
      <c r="F371" s="1023">
        <f>F372</f>
        <v>2745294949</v>
      </c>
      <c r="G371" s="1023">
        <f t="shared" ref="G371:K371" si="38">G372</f>
        <v>0</v>
      </c>
      <c r="H371" s="1023">
        <f t="shared" si="38"/>
        <v>158464842</v>
      </c>
      <c r="I371" s="1023">
        <f t="shared" si="38"/>
        <v>0</v>
      </c>
      <c r="J371" s="1023">
        <f t="shared" si="38"/>
        <v>87242000</v>
      </c>
      <c r="K371" s="1023">
        <f t="shared" si="38"/>
        <v>5446321832</v>
      </c>
      <c r="L371" s="1032"/>
      <c r="N371" s="1037">
        <f>E371-'05'!E441</f>
        <v>0</v>
      </c>
    </row>
    <row r="372" spans="1:14" s="955" customFormat="1">
      <c r="A372" s="987" t="s">
        <v>355</v>
      </c>
      <c r="B372" s="1216" t="s">
        <v>356</v>
      </c>
      <c r="C372" s="1217"/>
      <c r="D372" s="1218"/>
      <c r="E372" s="1023">
        <f t="shared" si="35"/>
        <v>8437323623</v>
      </c>
      <c r="F372" s="1023">
        <f>F373+F375+F390+F400+F405</f>
        <v>2745294949</v>
      </c>
      <c r="G372" s="1023">
        <f t="shared" ref="G372:K372" si="39">G373+G375+G390+G400+G405</f>
        <v>0</v>
      </c>
      <c r="H372" s="1023">
        <f t="shared" si="39"/>
        <v>158464842</v>
      </c>
      <c r="I372" s="1023">
        <f t="shared" si="39"/>
        <v>0</v>
      </c>
      <c r="J372" s="1023">
        <f t="shared" si="39"/>
        <v>87242000</v>
      </c>
      <c r="K372" s="1023">
        <f t="shared" si="39"/>
        <v>5446321832</v>
      </c>
      <c r="L372" s="1032"/>
    </row>
    <row r="373" spans="1:14" s="955" customFormat="1" ht="25.5">
      <c r="A373" s="994">
        <v>1</v>
      </c>
      <c r="B373" s="1038" t="s">
        <v>380</v>
      </c>
      <c r="C373" s="1039"/>
      <c r="D373" s="1040"/>
      <c r="E373" s="1023">
        <f t="shared" si="35"/>
        <v>1641236</v>
      </c>
      <c r="F373" s="1023">
        <f>F374</f>
        <v>1641236</v>
      </c>
      <c r="G373" s="1023">
        <f t="shared" ref="G373:K373" si="40">G374</f>
        <v>0</v>
      </c>
      <c r="H373" s="1023">
        <f t="shared" si="40"/>
        <v>0</v>
      </c>
      <c r="I373" s="1023">
        <f t="shared" si="40"/>
        <v>0</v>
      </c>
      <c r="J373" s="1023">
        <f t="shared" si="40"/>
        <v>0</v>
      </c>
      <c r="K373" s="1023">
        <f t="shared" si="40"/>
        <v>0</v>
      </c>
      <c r="L373" s="1041"/>
    </row>
    <row r="374" spans="1:14" s="564" customFormat="1" ht="25.5">
      <c r="A374" s="557"/>
      <c r="B374" s="731">
        <v>186180</v>
      </c>
      <c r="C374" s="807">
        <v>45603</v>
      </c>
      <c r="D374" s="726" t="s">
        <v>3292</v>
      </c>
      <c r="E374" s="615">
        <f t="shared" si="35"/>
        <v>1641236</v>
      </c>
      <c r="F374" s="615">
        <f>'05'!F444</f>
        <v>1641236</v>
      </c>
      <c r="G374" s="615">
        <f>'05'!H444+'05'!I444+'05'!J444</f>
        <v>0</v>
      </c>
      <c r="H374" s="615">
        <f>'05'!N444+'05'!O444+'05'!P444</f>
        <v>0</v>
      </c>
      <c r="I374" s="615">
        <f>'05'!K444</f>
        <v>0</v>
      </c>
      <c r="J374" s="615">
        <f>'05'!Q444</f>
        <v>0</v>
      </c>
      <c r="K374" s="615">
        <f>'05'!L444+'05'!R444</f>
        <v>0</v>
      </c>
      <c r="L374" s="650"/>
    </row>
    <row r="375" spans="1:14" s="955" customFormat="1" ht="25.5">
      <c r="A375" s="427">
        <v>2</v>
      </c>
      <c r="B375" s="596" t="s">
        <v>4082</v>
      </c>
      <c r="C375" s="1042"/>
      <c r="D375" s="1025"/>
      <c r="E375" s="1023">
        <f t="shared" si="35"/>
        <v>158464842</v>
      </c>
      <c r="F375" s="1023">
        <f>SUM(F376:F389)</f>
        <v>0</v>
      </c>
      <c r="G375" s="1023">
        <f t="shared" ref="G375:K375" si="41">SUM(G376:G389)</f>
        <v>0</v>
      </c>
      <c r="H375" s="1023">
        <f t="shared" si="41"/>
        <v>158464842</v>
      </c>
      <c r="I375" s="1023">
        <f t="shared" si="41"/>
        <v>0</v>
      </c>
      <c r="J375" s="1023">
        <f t="shared" si="41"/>
        <v>0</v>
      </c>
      <c r="K375" s="1023">
        <f t="shared" si="41"/>
        <v>0</v>
      </c>
      <c r="L375" s="1041"/>
    </row>
    <row r="376" spans="1:14" s="564" customFormat="1" ht="38.25">
      <c r="A376" s="557"/>
      <c r="B376" s="737" t="s">
        <v>4085</v>
      </c>
      <c r="C376" s="825" t="s">
        <v>4084</v>
      </c>
      <c r="D376" s="813" t="s">
        <v>4099</v>
      </c>
      <c r="E376" s="615">
        <f t="shared" si="35"/>
        <v>15564000</v>
      </c>
      <c r="F376" s="615">
        <f>'05'!F446</f>
        <v>0</v>
      </c>
      <c r="G376" s="615">
        <f>'05'!H446+'05'!I446+'05'!J446</f>
        <v>0</v>
      </c>
      <c r="H376" s="615">
        <f>'05'!N446+'05'!O446+'05'!P446</f>
        <v>15564000</v>
      </c>
      <c r="I376" s="615">
        <f>'05'!K446</f>
        <v>0</v>
      </c>
      <c r="J376" s="615">
        <f>'05'!Q446</f>
        <v>0</v>
      </c>
      <c r="K376" s="615">
        <f>'05'!L446+'05'!R446</f>
        <v>0</v>
      </c>
      <c r="L376" s="650"/>
    </row>
    <row r="377" spans="1:14" s="564" customFormat="1" ht="38.25">
      <c r="A377" s="557"/>
      <c r="B377" s="737" t="s">
        <v>4086</v>
      </c>
      <c r="C377" s="825" t="s">
        <v>3426</v>
      </c>
      <c r="D377" s="813" t="s">
        <v>4100</v>
      </c>
      <c r="E377" s="615">
        <f t="shared" si="35"/>
        <v>15620766</v>
      </c>
      <c r="F377" s="615">
        <f>'05'!F447</f>
        <v>0</v>
      </c>
      <c r="G377" s="615">
        <f>'05'!H447+'05'!I447+'05'!J447</f>
        <v>0</v>
      </c>
      <c r="H377" s="615">
        <f>'05'!N447+'05'!O447+'05'!P447</f>
        <v>15620766</v>
      </c>
      <c r="I377" s="615">
        <f>'05'!K447</f>
        <v>0</v>
      </c>
      <c r="J377" s="615">
        <f>'05'!Q447</f>
        <v>0</v>
      </c>
      <c r="K377" s="615">
        <f>'05'!L447+'05'!R447</f>
        <v>0</v>
      </c>
      <c r="L377" s="650"/>
    </row>
    <row r="378" spans="1:14" s="826" customFormat="1" ht="38.25">
      <c r="A378" s="557"/>
      <c r="B378" s="737" t="s">
        <v>4087</v>
      </c>
      <c r="C378" s="825" t="s">
        <v>4084</v>
      </c>
      <c r="D378" s="813" t="s">
        <v>4101</v>
      </c>
      <c r="E378" s="615">
        <f t="shared" si="35"/>
        <v>10947662</v>
      </c>
      <c r="F378" s="615">
        <f>'05'!F448</f>
        <v>0</v>
      </c>
      <c r="G378" s="615">
        <f>'05'!H448+'05'!I448+'05'!J448</f>
        <v>0</v>
      </c>
      <c r="H378" s="615">
        <f>'05'!N448+'05'!O448+'05'!P448</f>
        <v>10947662</v>
      </c>
      <c r="I378" s="615">
        <f>'05'!K448</f>
        <v>0</v>
      </c>
      <c r="J378" s="615">
        <f>'05'!Q448</f>
        <v>0</v>
      </c>
      <c r="K378" s="615">
        <f>'05'!L448+'05'!R448</f>
        <v>0</v>
      </c>
      <c r="L378" s="615"/>
    </row>
    <row r="379" spans="1:14" s="826" customFormat="1" ht="38.25">
      <c r="A379" s="557"/>
      <c r="B379" s="737" t="s">
        <v>4083</v>
      </c>
      <c r="C379" s="825">
        <v>45512</v>
      </c>
      <c r="D379" s="813" t="s">
        <v>4102</v>
      </c>
      <c r="E379" s="615">
        <f t="shared" si="35"/>
        <v>8744266</v>
      </c>
      <c r="F379" s="615">
        <f>'05'!F449</f>
        <v>0</v>
      </c>
      <c r="G379" s="615">
        <f>'05'!H449+'05'!I449+'05'!J449</f>
        <v>0</v>
      </c>
      <c r="H379" s="615">
        <f>'05'!N449+'05'!O449+'05'!P449</f>
        <v>8744266</v>
      </c>
      <c r="I379" s="615">
        <f>'05'!K449</f>
        <v>0</v>
      </c>
      <c r="J379" s="615">
        <f>'05'!Q449</f>
        <v>0</v>
      </c>
      <c r="K379" s="615">
        <f>'05'!L449+'05'!R449</f>
        <v>0</v>
      </c>
      <c r="L379" s="615"/>
    </row>
    <row r="380" spans="1:14" s="826" customFormat="1" ht="38.25">
      <c r="A380" s="557"/>
      <c r="B380" s="737" t="s">
        <v>4088</v>
      </c>
      <c r="C380" s="825">
        <v>45508</v>
      </c>
      <c r="D380" s="813" t="s">
        <v>4103</v>
      </c>
      <c r="E380" s="615">
        <f t="shared" si="35"/>
        <v>7533544</v>
      </c>
      <c r="F380" s="615">
        <f>'05'!F450</f>
        <v>0</v>
      </c>
      <c r="G380" s="615">
        <f>'05'!H450+'05'!I450+'05'!J450</f>
        <v>0</v>
      </c>
      <c r="H380" s="615">
        <f>'05'!N450+'05'!O450+'05'!P450</f>
        <v>7533544</v>
      </c>
      <c r="I380" s="615">
        <f>'05'!K450</f>
        <v>0</v>
      </c>
      <c r="J380" s="615">
        <f>'05'!Q450</f>
        <v>0</v>
      </c>
      <c r="K380" s="615">
        <f>'05'!L450+'05'!R450</f>
        <v>0</v>
      </c>
      <c r="L380" s="615"/>
    </row>
    <row r="381" spans="1:14" s="826" customFormat="1" ht="25.5">
      <c r="A381" s="557"/>
      <c r="B381" s="737" t="s">
        <v>4089</v>
      </c>
      <c r="C381" s="825" t="s">
        <v>3629</v>
      </c>
      <c r="D381" s="813" t="s">
        <v>4104</v>
      </c>
      <c r="E381" s="615">
        <f t="shared" si="35"/>
        <v>10795000</v>
      </c>
      <c r="F381" s="615">
        <f>'05'!F451</f>
        <v>0</v>
      </c>
      <c r="G381" s="615">
        <f>'05'!H451+'05'!I451+'05'!J451</f>
        <v>0</v>
      </c>
      <c r="H381" s="615">
        <f>'05'!N451+'05'!O451+'05'!P451</f>
        <v>10795000</v>
      </c>
      <c r="I381" s="615">
        <f>'05'!K451</f>
        <v>0</v>
      </c>
      <c r="J381" s="615">
        <f>'05'!Q451</f>
        <v>0</v>
      </c>
      <c r="K381" s="615">
        <f>'05'!L451+'05'!R451</f>
        <v>0</v>
      </c>
      <c r="L381" s="615"/>
    </row>
    <row r="382" spans="1:14" s="826" customFormat="1" ht="25.5">
      <c r="A382" s="557"/>
      <c r="B382" s="737" t="s">
        <v>4090</v>
      </c>
      <c r="C382" s="825" t="s">
        <v>4091</v>
      </c>
      <c r="D382" s="813" t="s">
        <v>4105</v>
      </c>
      <c r="E382" s="615">
        <f t="shared" si="35"/>
        <v>10436000</v>
      </c>
      <c r="F382" s="615">
        <f>'05'!F452</f>
        <v>0</v>
      </c>
      <c r="G382" s="615">
        <f>'05'!H452+'05'!I452+'05'!J452</f>
        <v>0</v>
      </c>
      <c r="H382" s="615">
        <f>'05'!N452+'05'!O452+'05'!P452</f>
        <v>10436000</v>
      </c>
      <c r="I382" s="615">
        <f>'05'!K452</f>
        <v>0</v>
      </c>
      <c r="J382" s="615">
        <f>'05'!Q452</f>
        <v>0</v>
      </c>
      <c r="K382" s="615">
        <f>'05'!L452+'05'!R452</f>
        <v>0</v>
      </c>
      <c r="L382" s="615"/>
    </row>
    <row r="383" spans="1:14" s="826" customFormat="1" ht="38.25">
      <c r="A383" s="557"/>
      <c r="B383" s="737" t="s">
        <v>4092</v>
      </c>
      <c r="C383" s="825">
        <v>45299</v>
      </c>
      <c r="D383" s="813" t="s">
        <v>4106</v>
      </c>
      <c r="E383" s="615">
        <f t="shared" si="35"/>
        <v>7408000</v>
      </c>
      <c r="F383" s="615">
        <f>'05'!F453</f>
        <v>0</v>
      </c>
      <c r="G383" s="615">
        <f>'05'!H453+'05'!I453+'05'!J453</f>
        <v>0</v>
      </c>
      <c r="H383" s="615">
        <f>'05'!N453+'05'!O453+'05'!P453</f>
        <v>7408000</v>
      </c>
      <c r="I383" s="615">
        <f>'05'!K453</f>
        <v>0</v>
      </c>
      <c r="J383" s="615">
        <f>'05'!Q453</f>
        <v>0</v>
      </c>
      <c r="K383" s="615">
        <f>'05'!L453+'05'!R453</f>
        <v>0</v>
      </c>
      <c r="L383" s="615"/>
    </row>
    <row r="384" spans="1:14" s="827" customFormat="1" ht="38.25">
      <c r="A384" s="557"/>
      <c r="B384" s="737" t="s">
        <v>4093</v>
      </c>
      <c r="C384" s="825" t="s">
        <v>3427</v>
      </c>
      <c r="D384" s="813" t="s">
        <v>4106</v>
      </c>
      <c r="E384" s="615">
        <f t="shared" si="35"/>
        <v>4290797</v>
      </c>
      <c r="F384" s="615">
        <f>'05'!F454</f>
        <v>0</v>
      </c>
      <c r="G384" s="615">
        <f>'05'!H454+'05'!I454+'05'!J454</f>
        <v>0</v>
      </c>
      <c r="H384" s="615">
        <f>'05'!N454+'05'!O454+'05'!P454</f>
        <v>4290797</v>
      </c>
      <c r="I384" s="615">
        <f>'05'!K454</f>
        <v>0</v>
      </c>
      <c r="J384" s="615">
        <f>'05'!Q454</f>
        <v>0</v>
      </c>
      <c r="K384" s="615">
        <f>'05'!L454+'05'!R454</f>
        <v>0</v>
      </c>
      <c r="L384" s="804"/>
    </row>
    <row r="385" spans="1:12" s="826" customFormat="1" ht="25.5">
      <c r="A385" s="557"/>
      <c r="B385" s="737" t="s">
        <v>4094</v>
      </c>
      <c r="C385" s="825" t="s">
        <v>3427</v>
      </c>
      <c r="D385" s="813" t="s">
        <v>4107</v>
      </c>
      <c r="E385" s="615">
        <f t="shared" si="35"/>
        <v>11610763</v>
      </c>
      <c r="F385" s="615">
        <f>'05'!F455</f>
        <v>0</v>
      </c>
      <c r="G385" s="615">
        <f>'05'!H455+'05'!I455+'05'!J455</f>
        <v>0</v>
      </c>
      <c r="H385" s="615">
        <f>'05'!N455+'05'!O455+'05'!P455</f>
        <v>11610763</v>
      </c>
      <c r="I385" s="615">
        <f>'05'!K455</f>
        <v>0</v>
      </c>
      <c r="J385" s="615">
        <f>'05'!Q455</f>
        <v>0</v>
      </c>
      <c r="K385" s="615">
        <f>'05'!L455+'05'!R455</f>
        <v>0</v>
      </c>
      <c r="L385" s="615"/>
    </row>
    <row r="386" spans="1:12" s="826" customFormat="1" ht="25.5">
      <c r="A386" s="557"/>
      <c r="B386" s="737" t="s">
        <v>4095</v>
      </c>
      <c r="C386" s="825">
        <v>45330</v>
      </c>
      <c r="D386" s="813" t="s">
        <v>4108</v>
      </c>
      <c r="E386" s="615">
        <f t="shared" si="35"/>
        <v>13475394</v>
      </c>
      <c r="F386" s="615">
        <f>'05'!F456</f>
        <v>0</v>
      </c>
      <c r="G386" s="615">
        <f>'05'!H456+'05'!I456+'05'!J456</f>
        <v>0</v>
      </c>
      <c r="H386" s="615">
        <f>'05'!N456+'05'!O456+'05'!P456</f>
        <v>13475394</v>
      </c>
      <c r="I386" s="615">
        <f>'05'!K456</f>
        <v>0</v>
      </c>
      <c r="J386" s="615">
        <f>'05'!Q456</f>
        <v>0</v>
      </c>
      <c r="K386" s="615">
        <f>'05'!L456+'05'!R456</f>
        <v>0</v>
      </c>
      <c r="L386" s="615"/>
    </row>
    <row r="387" spans="1:12" s="827" customFormat="1" ht="25.5">
      <c r="A387" s="557"/>
      <c r="B387" s="737" t="s">
        <v>4096</v>
      </c>
      <c r="C387" s="825" t="s">
        <v>3426</v>
      </c>
      <c r="D387" s="813" t="s">
        <v>4109</v>
      </c>
      <c r="E387" s="615">
        <f t="shared" si="35"/>
        <v>14647963</v>
      </c>
      <c r="F387" s="615">
        <f>'05'!F457</f>
        <v>0</v>
      </c>
      <c r="G387" s="615">
        <f>'05'!H457+'05'!I457+'05'!J457</f>
        <v>0</v>
      </c>
      <c r="H387" s="615">
        <f>'05'!N457+'05'!O457+'05'!P457</f>
        <v>14647963</v>
      </c>
      <c r="I387" s="615">
        <f>'05'!K457</f>
        <v>0</v>
      </c>
      <c r="J387" s="615">
        <f>'05'!Q457</f>
        <v>0</v>
      </c>
      <c r="K387" s="615">
        <f>'05'!L457+'05'!R457</f>
        <v>0</v>
      </c>
      <c r="L387" s="804"/>
    </row>
    <row r="388" spans="1:12" s="826" customFormat="1" ht="25.5">
      <c r="A388" s="557"/>
      <c r="B388" s="737" t="s">
        <v>4097</v>
      </c>
      <c r="C388" s="825">
        <v>45330</v>
      </c>
      <c r="D388" s="813" t="s">
        <v>4110</v>
      </c>
      <c r="E388" s="615">
        <f t="shared" si="35"/>
        <v>11977755</v>
      </c>
      <c r="F388" s="615">
        <f>'05'!F458</f>
        <v>0</v>
      </c>
      <c r="G388" s="615">
        <f>'05'!H458+'05'!I458+'05'!J458</f>
        <v>0</v>
      </c>
      <c r="H388" s="615">
        <f>'05'!N458+'05'!O458+'05'!P458</f>
        <v>11977755</v>
      </c>
      <c r="I388" s="615">
        <f>'05'!K458</f>
        <v>0</v>
      </c>
      <c r="J388" s="615">
        <f>'05'!Q458</f>
        <v>0</v>
      </c>
      <c r="K388" s="615">
        <f>'05'!L458+'05'!R458</f>
        <v>0</v>
      </c>
      <c r="L388" s="615"/>
    </row>
    <row r="389" spans="1:12" s="826" customFormat="1" ht="25.5">
      <c r="A389" s="557"/>
      <c r="B389" s="737" t="s">
        <v>4098</v>
      </c>
      <c r="C389" s="825" t="s">
        <v>3426</v>
      </c>
      <c r="D389" s="813" t="s">
        <v>4111</v>
      </c>
      <c r="E389" s="615">
        <f t="shared" si="35"/>
        <v>15412932</v>
      </c>
      <c r="F389" s="615">
        <f>'05'!F459</f>
        <v>0</v>
      </c>
      <c r="G389" s="615">
        <f>'05'!H459+'05'!I459+'05'!J459</f>
        <v>0</v>
      </c>
      <c r="H389" s="615">
        <f>'05'!N459+'05'!O459+'05'!P459</f>
        <v>15412932</v>
      </c>
      <c r="I389" s="615">
        <f>'05'!K459</f>
        <v>0</v>
      </c>
      <c r="J389" s="615">
        <f>'05'!Q459</f>
        <v>0</v>
      </c>
      <c r="K389" s="615">
        <f>'05'!L459+'05'!R459</f>
        <v>0</v>
      </c>
      <c r="L389" s="615"/>
    </row>
    <row r="390" spans="1:12" s="1044" customFormat="1">
      <c r="A390" s="427">
        <v>3</v>
      </c>
      <c r="B390" s="1224" t="s">
        <v>4112</v>
      </c>
      <c r="C390" s="1225"/>
      <c r="D390" s="1226"/>
      <c r="E390" s="1023">
        <f t="shared" si="35"/>
        <v>5337450051</v>
      </c>
      <c r="F390" s="1023">
        <f>SUM(F391:F399)</f>
        <v>0</v>
      </c>
      <c r="G390" s="1023">
        <f t="shared" ref="G390:K390" si="42">SUM(G391:G399)</f>
        <v>0</v>
      </c>
      <c r="H390" s="1023">
        <f t="shared" si="42"/>
        <v>0</v>
      </c>
      <c r="I390" s="1023">
        <f t="shared" si="42"/>
        <v>0</v>
      </c>
      <c r="J390" s="1023">
        <f t="shared" si="42"/>
        <v>0</v>
      </c>
      <c r="K390" s="1023">
        <f t="shared" si="42"/>
        <v>5337450051</v>
      </c>
      <c r="L390" s="1043"/>
    </row>
    <row r="391" spans="1:12" s="827" customFormat="1" ht="25.5">
      <c r="A391" s="557"/>
      <c r="B391" s="737" t="s">
        <v>4113</v>
      </c>
      <c r="C391" s="825" t="s">
        <v>3304</v>
      </c>
      <c r="D391" s="813" t="s">
        <v>4142</v>
      </c>
      <c r="E391" s="615">
        <f t="shared" si="35"/>
        <v>490730805</v>
      </c>
      <c r="F391" s="615">
        <f>'05'!F461</f>
        <v>0</v>
      </c>
      <c r="G391" s="615">
        <f>'05'!H461+'05'!I461+'05'!J461</f>
        <v>0</v>
      </c>
      <c r="H391" s="615">
        <f>'05'!N461+'05'!O461+'05'!P461</f>
        <v>0</v>
      </c>
      <c r="I391" s="615">
        <f>'05'!K461</f>
        <v>0</v>
      </c>
      <c r="J391" s="615">
        <f>'05'!Q461</f>
        <v>0</v>
      </c>
      <c r="K391" s="615">
        <f>'05'!L461+'05'!R461</f>
        <v>490730805</v>
      </c>
      <c r="L391" s="804"/>
    </row>
    <row r="392" spans="1:12" s="826" customFormat="1" ht="25.5">
      <c r="A392" s="557"/>
      <c r="B392" s="737" t="s">
        <v>4114</v>
      </c>
      <c r="C392" s="825" t="s">
        <v>3304</v>
      </c>
      <c r="D392" s="813" t="s">
        <v>4142</v>
      </c>
      <c r="E392" s="615">
        <f t="shared" si="35"/>
        <v>190360909</v>
      </c>
      <c r="F392" s="615">
        <f>'05'!F462</f>
        <v>0</v>
      </c>
      <c r="G392" s="615">
        <f>'05'!H462+'05'!I462+'05'!J462</f>
        <v>0</v>
      </c>
      <c r="H392" s="615">
        <f>'05'!N462+'05'!O462+'05'!P462</f>
        <v>0</v>
      </c>
      <c r="I392" s="615">
        <f>'05'!K462</f>
        <v>0</v>
      </c>
      <c r="J392" s="615">
        <f>'05'!Q462</f>
        <v>0</v>
      </c>
      <c r="K392" s="615">
        <f>'05'!L462+'05'!R462</f>
        <v>190360909</v>
      </c>
      <c r="L392" s="615"/>
    </row>
    <row r="393" spans="1:12" s="827" customFormat="1" ht="25.5">
      <c r="A393" s="557"/>
      <c r="B393" s="737" t="s">
        <v>4115</v>
      </c>
      <c r="C393" s="825" t="s">
        <v>4084</v>
      </c>
      <c r="D393" s="813" t="s">
        <v>4142</v>
      </c>
      <c r="E393" s="615">
        <f t="shared" si="35"/>
        <v>1754059703</v>
      </c>
      <c r="F393" s="615">
        <f>'05'!F463</f>
        <v>0</v>
      </c>
      <c r="G393" s="615">
        <f>'05'!H463+'05'!I463+'05'!J463</f>
        <v>0</v>
      </c>
      <c r="H393" s="615">
        <f>'05'!N463+'05'!O463+'05'!P463</f>
        <v>0</v>
      </c>
      <c r="I393" s="615">
        <f>'05'!K463</f>
        <v>0</v>
      </c>
      <c r="J393" s="615">
        <f>'05'!Q463</f>
        <v>0</v>
      </c>
      <c r="K393" s="615">
        <f>'05'!L463+'05'!R463</f>
        <v>1754059703</v>
      </c>
      <c r="L393" s="804"/>
    </row>
    <row r="394" spans="1:12" s="826" customFormat="1" ht="25.5">
      <c r="A394" s="557"/>
      <c r="B394" s="737" t="s">
        <v>4116</v>
      </c>
      <c r="C394" s="825" t="s">
        <v>4084</v>
      </c>
      <c r="D394" s="813" t="s">
        <v>4142</v>
      </c>
      <c r="E394" s="615">
        <f t="shared" si="35"/>
        <v>1369959634</v>
      </c>
      <c r="F394" s="615">
        <f>'05'!F464</f>
        <v>0</v>
      </c>
      <c r="G394" s="615">
        <f>'05'!H464+'05'!I464+'05'!J464</f>
        <v>0</v>
      </c>
      <c r="H394" s="615">
        <f>'05'!N464+'05'!O464+'05'!P464</f>
        <v>0</v>
      </c>
      <c r="I394" s="615">
        <f>'05'!K464</f>
        <v>0</v>
      </c>
      <c r="J394" s="615">
        <f>'05'!Q464</f>
        <v>0</v>
      </c>
      <c r="K394" s="615">
        <f>'05'!L464+'05'!R464</f>
        <v>1369959634</v>
      </c>
      <c r="L394" s="615"/>
    </row>
    <row r="395" spans="1:12" s="826" customFormat="1" ht="25.5">
      <c r="A395" s="557"/>
      <c r="B395" s="737" t="s">
        <v>4117</v>
      </c>
      <c r="C395" s="825" t="s">
        <v>3129</v>
      </c>
      <c r="D395" s="813" t="s">
        <v>4143</v>
      </c>
      <c r="E395" s="615">
        <f t="shared" si="35"/>
        <v>240441000</v>
      </c>
      <c r="F395" s="615">
        <f>'05'!F465</f>
        <v>0</v>
      </c>
      <c r="G395" s="615">
        <f>'05'!H465+'05'!I465+'05'!J465</f>
        <v>0</v>
      </c>
      <c r="H395" s="615">
        <f>'05'!N465+'05'!O465+'05'!P465</f>
        <v>0</v>
      </c>
      <c r="I395" s="615">
        <f>'05'!K465</f>
        <v>0</v>
      </c>
      <c r="J395" s="615">
        <f>'05'!Q465</f>
        <v>0</v>
      </c>
      <c r="K395" s="615">
        <f>'05'!L465+'05'!R465</f>
        <v>240441000</v>
      </c>
      <c r="L395" s="615"/>
    </row>
    <row r="396" spans="1:12" s="827" customFormat="1" ht="25.5">
      <c r="A396" s="557"/>
      <c r="B396" s="737" t="s">
        <v>4118</v>
      </c>
      <c r="C396" s="825" t="s">
        <v>3129</v>
      </c>
      <c r="D396" s="813" t="s">
        <v>4143</v>
      </c>
      <c r="E396" s="615">
        <f t="shared" si="35"/>
        <v>695256000</v>
      </c>
      <c r="F396" s="615">
        <f>'05'!F466</f>
        <v>0</v>
      </c>
      <c r="G396" s="615">
        <f>'05'!H466+'05'!I466+'05'!J466</f>
        <v>0</v>
      </c>
      <c r="H396" s="615">
        <f>'05'!N466+'05'!O466+'05'!P466</f>
        <v>0</v>
      </c>
      <c r="I396" s="615">
        <f>'05'!K466</f>
        <v>0</v>
      </c>
      <c r="J396" s="615">
        <f>'05'!Q466</f>
        <v>0</v>
      </c>
      <c r="K396" s="615">
        <f>'05'!L466+'05'!R466</f>
        <v>695256000</v>
      </c>
      <c r="L396" s="804"/>
    </row>
    <row r="397" spans="1:12" s="826" customFormat="1" ht="25.5">
      <c r="A397" s="557"/>
      <c r="B397" s="737" t="s">
        <v>4119</v>
      </c>
      <c r="C397" s="825" t="s">
        <v>3129</v>
      </c>
      <c r="D397" s="813" t="s">
        <v>4143</v>
      </c>
      <c r="E397" s="615">
        <f t="shared" si="35"/>
        <v>63545000</v>
      </c>
      <c r="F397" s="615">
        <f>'05'!F467</f>
        <v>0</v>
      </c>
      <c r="G397" s="615">
        <f>'05'!H467+'05'!I467+'05'!J467</f>
        <v>0</v>
      </c>
      <c r="H397" s="615">
        <f>'05'!N467+'05'!O467+'05'!P467</f>
        <v>0</v>
      </c>
      <c r="I397" s="615">
        <f>'05'!K467</f>
        <v>0</v>
      </c>
      <c r="J397" s="615">
        <f>'05'!Q467</f>
        <v>0</v>
      </c>
      <c r="K397" s="615">
        <f>'05'!L467+'05'!R467</f>
        <v>63545000</v>
      </c>
      <c r="L397" s="615"/>
    </row>
    <row r="398" spans="1:12" s="827" customFormat="1" ht="25.5">
      <c r="A398" s="557"/>
      <c r="B398" s="737" t="s">
        <v>4120</v>
      </c>
      <c r="C398" s="825" t="s">
        <v>3129</v>
      </c>
      <c r="D398" s="813" t="s">
        <v>4143</v>
      </c>
      <c r="E398" s="615">
        <f t="shared" si="35"/>
        <v>369236000</v>
      </c>
      <c r="F398" s="615">
        <f>'05'!F468</f>
        <v>0</v>
      </c>
      <c r="G398" s="615">
        <f>'05'!H468+'05'!I468+'05'!J468</f>
        <v>0</v>
      </c>
      <c r="H398" s="615">
        <f>'05'!N468+'05'!O468+'05'!P468</f>
        <v>0</v>
      </c>
      <c r="I398" s="615">
        <f>'05'!K468</f>
        <v>0</v>
      </c>
      <c r="J398" s="615">
        <f>'05'!Q468</f>
        <v>0</v>
      </c>
      <c r="K398" s="615">
        <f>'05'!L468+'05'!R468</f>
        <v>369236000</v>
      </c>
      <c r="L398" s="804"/>
    </row>
    <row r="399" spans="1:12" s="826" customFormat="1" ht="25.5">
      <c r="A399" s="557"/>
      <c r="B399" s="737" t="s">
        <v>4121</v>
      </c>
      <c r="C399" s="825" t="s">
        <v>3129</v>
      </c>
      <c r="D399" s="813" t="s">
        <v>4143</v>
      </c>
      <c r="E399" s="615">
        <f t="shared" si="35"/>
        <v>163861000</v>
      </c>
      <c r="F399" s="615">
        <f>'05'!F469</f>
        <v>0</v>
      </c>
      <c r="G399" s="615">
        <f>'05'!H469+'05'!I469+'05'!J469</f>
        <v>0</v>
      </c>
      <c r="H399" s="615">
        <f>'05'!N469+'05'!O469+'05'!P469</f>
        <v>0</v>
      </c>
      <c r="I399" s="615">
        <f>'05'!K469</f>
        <v>0</v>
      </c>
      <c r="J399" s="615">
        <f>'05'!Q469</f>
        <v>0</v>
      </c>
      <c r="K399" s="615">
        <f>'05'!L469+'05'!R469</f>
        <v>163861000</v>
      </c>
      <c r="L399" s="615"/>
    </row>
    <row r="400" spans="1:12" s="1045" customFormat="1" ht="25.5">
      <c r="A400" s="427">
        <v>4</v>
      </c>
      <c r="B400" s="596" t="s">
        <v>4122</v>
      </c>
      <c r="C400" s="1042"/>
      <c r="D400" s="1025"/>
      <c r="E400" s="1023">
        <f t="shared" si="35"/>
        <v>196113781</v>
      </c>
      <c r="F400" s="1023">
        <f>SUM(F401:F404)</f>
        <v>0</v>
      </c>
      <c r="G400" s="1023">
        <f t="shared" ref="G400:K400" si="43">SUM(G401:G404)</f>
        <v>0</v>
      </c>
      <c r="H400" s="1023">
        <f t="shared" si="43"/>
        <v>0</v>
      </c>
      <c r="I400" s="1023">
        <f t="shared" si="43"/>
        <v>0</v>
      </c>
      <c r="J400" s="1023">
        <f t="shared" si="43"/>
        <v>87242000</v>
      </c>
      <c r="K400" s="1023">
        <f t="shared" si="43"/>
        <v>108871781</v>
      </c>
      <c r="L400" s="1023"/>
    </row>
    <row r="401" spans="1:15" s="826" customFormat="1" ht="25.5">
      <c r="A401" s="557"/>
      <c r="B401" s="737" t="s">
        <v>4123</v>
      </c>
      <c r="C401" s="825" t="s">
        <v>4124</v>
      </c>
      <c r="D401" s="813" t="s">
        <v>1592</v>
      </c>
      <c r="E401" s="615">
        <f t="shared" si="35"/>
        <v>27168427</v>
      </c>
      <c r="F401" s="615">
        <f>'05'!F471</f>
        <v>0</v>
      </c>
      <c r="G401" s="615">
        <f>'05'!H471+'05'!I471+'05'!J471</f>
        <v>0</v>
      </c>
      <c r="H401" s="615">
        <f>'05'!N471+'05'!O471+'05'!P471</f>
        <v>0</v>
      </c>
      <c r="I401" s="615">
        <f>'05'!K471</f>
        <v>0</v>
      </c>
      <c r="J401" s="615">
        <f>'05'!Q471</f>
        <v>0</v>
      </c>
      <c r="K401" s="615">
        <f>'05'!L471+'05'!R471</f>
        <v>27168427</v>
      </c>
      <c r="L401" s="615"/>
    </row>
    <row r="402" spans="1:15" s="826" customFormat="1" ht="25.5">
      <c r="A402" s="557"/>
      <c r="B402" s="737" t="s">
        <v>4123</v>
      </c>
      <c r="C402" s="825" t="s">
        <v>4124</v>
      </c>
      <c r="D402" s="813" t="s">
        <v>1592</v>
      </c>
      <c r="E402" s="615">
        <f t="shared" si="35"/>
        <v>59575000</v>
      </c>
      <c r="F402" s="615">
        <f>'05'!F472</f>
        <v>0</v>
      </c>
      <c r="G402" s="615">
        <f>'05'!H472+'05'!I472+'05'!J472</f>
        <v>0</v>
      </c>
      <c r="H402" s="615">
        <f>'05'!N472+'05'!O472+'05'!P472</f>
        <v>0</v>
      </c>
      <c r="I402" s="615">
        <f>'05'!K472</f>
        <v>0</v>
      </c>
      <c r="J402" s="615">
        <f>'05'!Q472</f>
        <v>59575000</v>
      </c>
      <c r="K402" s="615">
        <f>'05'!L472+'05'!R472</f>
        <v>0</v>
      </c>
      <c r="L402" s="615"/>
    </row>
    <row r="403" spans="1:15" s="826" customFormat="1" ht="25.5">
      <c r="A403" s="557"/>
      <c r="B403" s="737" t="s">
        <v>4125</v>
      </c>
      <c r="C403" s="825" t="s">
        <v>4126</v>
      </c>
      <c r="D403" s="813" t="s">
        <v>1601</v>
      </c>
      <c r="E403" s="615">
        <f t="shared" si="35"/>
        <v>27667000</v>
      </c>
      <c r="F403" s="615">
        <f>'05'!F473</f>
        <v>0</v>
      </c>
      <c r="G403" s="615">
        <f>'05'!H473+'05'!I473+'05'!J473</f>
        <v>0</v>
      </c>
      <c r="H403" s="615">
        <f>'05'!N473+'05'!O473+'05'!P473</f>
        <v>0</v>
      </c>
      <c r="I403" s="615">
        <f>'05'!K473</f>
        <v>0</v>
      </c>
      <c r="J403" s="615">
        <f>'05'!Q473</f>
        <v>27667000</v>
      </c>
      <c r="K403" s="615">
        <f>'05'!L473+'05'!R473</f>
        <v>0</v>
      </c>
      <c r="L403" s="615"/>
    </row>
    <row r="404" spans="1:15" s="826" customFormat="1">
      <c r="A404" s="557"/>
      <c r="B404" s="737" t="s">
        <v>4127</v>
      </c>
      <c r="C404" s="825" t="s">
        <v>4128</v>
      </c>
      <c r="D404" s="813" t="s">
        <v>1603</v>
      </c>
      <c r="E404" s="615">
        <f t="shared" si="35"/>
        <v>81703354</v>
      </c>
      <c r="F404" s="615">
        <f>'05'!F474</f>
        <v>0</v>
      </c>
      <c r="G404" s="615">
        <f>'05'!H474+'05'!I474+'05'!J474</f>
        <v>0</v>
      </c>
      <c r="H404" s="615">
        <f>'05'!N474+'05'!O474+'05'!P474</f>
        <v>0</v>
      </c>
      <c r="I404" s="615">
        <f>'05'!K474</f>
        <v>0</v>
      </c>
      <c r="J404" s="615">
        <f>'05'!Q474</f>
        <v>0</v>
      </c>
      <c r="K404" s="615">
        <f>'05'!L474+'05'!R474</f>
        <v>81703354</v>
      </c>
      <c r="L404" s="615"/>
    </row>
    <row r="405" spans="1:15" s="1044" customFormat="1" ht="25.5">
      <c r="A405" s="427">
        <v>5</v>
      </c>
      <c r="B405" s="596" t="s">
        <v>198</v>
      </c>
      <c r="C405" s="1042"/>
      <c r="D405" s="1025"/>
      <c r="E405" s="1023">
        <f t="shared" si="35"/>
        <v>2743653713</v>
      </c>
      <c r="F405" s="1023">
        <f>SUM(F406:F409)</f>
        <v>2743653713</v>
      </c>
      <c r="G405" s="1023">
        <f t="shared" ref="G405:K405" si="44">SUM(G406:G409)</f>
        <v>0</v>
      </c>
      <c r="H405" s="1023">
        <f t="shared" si="44"/>
        <v>0</v>
      </c>
      <c r="I405" s="1023">
        <f t="shared" si="44"/>
        <v>0</v>
      </c>
      <c r="J405" s="1023">
        <f t="shared" si="44"/>
        <v>0</v>
      </c>
      <c r="K405" s="1023">
        <f t="shared" si="44"/>
        <v>0</v>
      </c>
      <c r="L405" s="1043"/>
    </row>
    <row r="406" spans="1:15" s="826" customFormat="1" ht="25.5">
      <c r="A406" s="557"/>
      <c r="B406" s="737" t="s">
        <v>4573</v>
      </c>
      <c r="C406" s="825">
        <v>45260</v>
      </c>
      <c r="D406" s="813" t="s">
        <v>4575</v>
      </c>
      <c r="E406" s="615">
        <f t="shared" si="35"/>
        <v>200000000</v>
      </c>
      <c r="F406" s="615">
        <f>'05'!F476</f>
        <v>200000000</v>
      </c>
      <c r="G406" s="615">
        <f>'05'!H476+'05'!I476+'05'!J476</f>
        <v>0</v>
      </c>
      <c r="H406" s="615">
        <f>'05'!N476+'05'!O476+'05'!P476</f>
        <v>0</v>
      </c>
      <c r="I406" s="615">
        <f>'05'!K476</f>
        <v>0</v>
      </c>
      <c r="J406" s="615">
        <f>'05'!Q476</f>
        <v>0</v>
      </c>
      <c r="K406" s="615">
        <f>'05'!L476+'05'!R476</f>
        <v>0</v>
      </c>
      <c r="L406" s="615"/>
    </row>
    <row r="407" spans="1:15" s="827" customFormat="1" ht="38.25">
      <c r="A407" s="557"/>
      <c r="B407" s="737" t="s">
        <v>4574</v>
      </c>
      <c r="C407" s="825">
        <v>45308</v>
      </c>
      <c r="D407" s="813" t="s">
        <v>4575</v>
      </c>
      <c r="E407" s="615">
        <f t="shared" si="35"/>
        <v>2243653713</v>
      </c>
      <c r="F407" s="615">
        <f>'05'!F477</f>
        <v>2243653713</v>
      </c>
      <c r="G407" s="615">
        <f>'05'!H477+'05'!I477+'05'!J477</f>
        <v>0</v>
      </c>
      <c r="H407" s="615">
        <f>'05'!N477+'05'!O477+'05'!P477</f>
        <v>0</v>
      </c>
      <c r="I407" s="615">
        <f>'05'!K477</f>
        <v>0</v>
      </c>
      <c r="J407" s="615">
        <f>'05'!Q477</f>
        <v>0</v>
      </c>
      <c r="K407" s="615">
        <f>'05'!L477+'05'!R477</f>
        <v>0</v>
      </c>
      <c r="L407" s="804"/>
    </row>
    <row r="408" spans="1:15" s="826" customFormat="1" ht="25.5">
      <c r="A408" s="557"/>
      <c r="B408" s="737" t="s">
        <v>4576</v>
      </c>
      <c r="C408" s="825">
        <v>45254</v>
      </c>
      <c r="D408" s="813" t="s">
        <v>4578</v>
      </c>
      <c r="E408" s="615">
        <f t="shared" si="35"/>
        <v>200000000</v>
      </c>
      <c r="F408" s="615">
        <f>'05'!F478</f>
        <v>200000000</v>
      </c>
      <c r="G408" s="615">
        <f>'05'!H478+'05'!I478+'05'!J478</f>
        <v>0</v>
      </c>
      <c r="H408" s="615">
        <f>'05'!N478+'05'!O478+'05'!P478</f>
        <v>0</v>
      </c>
      <c r="I408" s="615">
        <f>'05'!K478</f>
        <v>0</v>
      </c>
      <c r="J408" s="615">
        <f>'05'!Q478</f>
        <v>0</v>
      </c>
      <c r="K408" s="615">
        <f>'05'!L478+'05'!R478</f>
        <v>0</v>
      </c>
      <c r="L408" s="615"/>
    </row>
    <row r="409" spans="1:15" s="827" customFormat="1" ht="25.5">
      <c r="A409" s="557"/>
      <c r="B409" s="737" t="s">
        <v>4577</v>
      </c>
      <c r="C409" s="825">
        <v>45484</v>
      </c>
      <c r="D409" s="813" t="s">
        <v>4578</v>
      </c>
      <c r="E409" s="615">
        <f t="shared" si="35"/>
        <v>100000000</v>
      </c>
      <c r="F409" s="615">
        <f>'05'!F479</f>
        <v>100000000</v>
      </c>
      <c r="G409" s="615">
        <f>'05'!H479+'05'!I479+'05'!J479</f>
        <v>0</v>
      </c>
      <c r="H409" s="615">
        <f>'05'!N479+'05'!O479+'05'!P479</f>
        <v>0</v>
      </c>
      <c r="I409" s="615">
        <f>'05'!K479</f>
        <v>0</v>
      </c>
      <c r="J409" s="615">
        <f>'05'!Q479</f>
        <v>0</v>
      </c>
      <c r="K409" s="615">
        <f>'05'!L479+'05'!R479</f>
        <v>0</v>
      </c>
      <c r="L409" s="804"/>
    </row>
    <row r="410" spans="1:15" s="1044" customFormat="1">
      <c r="A410" s="427" t="s">
        <v>383</v>
      </c>
      <c r="B410" s="1253" t="s">
        <v>3293</v>
      </c>
      <c r="C410" s="1253"/>
      <c r="D410" s="1253"/>
      <c r="E410" s="1023">
        <f t="shared" si="35"/>
        <v>6046469730</v>
      </c>
      <c r="F410" s="1023">
        <f>F411</f>
        <v>1865939785</v>
      </c>
      <c r="G410" s="1023">
        <f t="shared" ref="G410:K410" si="45">G411</f>
        <v>0</v>
      </c>
      <c r="H410" s="1023">
        <f t="shared" si="45"/>
        <v>0</v>
      </c>
      <c r="I410" s="1023">
        <f t="shared" si="45"/>
        <v>0</v>
      </c>
      <c r="J410" s="1023">
        <f t="shared" si="45"/>
        <v>4141462334</v>
      </c>
      <c r="K410" s="1023">
        <f t="shared" si="45"/>
        <v>39067611</v>
      </c>
      <c r="L410" s="1046"/>
      <c r="N410" s="1044">
        <f>E410-'05'!E480</f>
        <v>-20595309366.980202</v>
      </c>
      <c r="O410" s="1044">
        <f>N410+'05'!U480</f>
        <v>0</v>
      </c>
    </row>
    <row r="411" spans="1:15" s="1045" customFormat="1">
      <c r="A411" s="987" t="s">
        <v>3358</v>
      </c>
      <c r="B411" s="1216" t="s">
        <v>138</v>
      </c>
      <c r="C411" s="1217"/>
      <c r="D411" s="1218"/>
      <c r="E411" s="1023">
        <f t="shared" si="35"/>
        <v>6046469730</v>
      </c>
      <c r="F411" s="1023">
        <f>F412+F414+F416+F422</f>
        <v>1865939785</v>
      </c>
      <c r="G411" s="1023">
        <f t="shared" ref="G411:K411" si="46">G412+G414+G416+G422</f>
        <v>0</v>
      </c>
      <c r="H411" s="1023">
        <f t="shared" si="46"/>
        <v>0</v>
      </c>
      <c r="I411" s="1023">
        <f t="shared" si="46"/>
        <v>0</v>
      </c>
      <c r="J411" s="1023">
        <f t="shared" si="46"/>
        <v>4141462334</v>
      </c>
      <c r="K411" s="1023">
        <f t="shared" si="46"/>
        <v>39067611</v>
      </c>
      <c r="L411" s="1020"/>
    </row>
    <row r="412" spans="1:15" s="1044" customFormat="1">
      <c r="A412" s="427">
        <v>1</v>
      </c>
      <c r="B412" s="1224" t="s">
        <v>47</v>
      </c>
      <c r="C412" s="1225"/>
      <c r="D412" s="1226"/>
      <c r="E412" s="1023">
        <f t="shared" si="35"/>
        <v>366995</v>
      </c>
      <c r="F412" s="1023">
        <f>F413</f>
        <v>366995</v>
      </c>
      <c r="G412" s="1023">
        <f t="shared" ref="G412:K412" si="47">G413</f>
        <v>0</v>
      </c>
      <c r="H412" s="1023">
        <f t="shared" si="47"/>
        <v>0</v>
      </c>
      <c r="I412" s="1023">
        <f t="shared" si="47"/>
        <v>0</v>
      </c>
      <c r="J412" s="1023">
        <f t="shared" si="47"/>
        <v>0</v>
      </c>
      <c r="K412" s="1023">
        <f t="shared" si="47"/>
        <v>0</v>
      </c>
      <c r="L412" s="1043"/>
    </row>
    <row r="413" spans="1:15" s="827" customFormat="1" ht="25.5">
      <c r="A413" s="557"/>
      <c r="B413" s="749" t="s">
        <v>3294</v>
      </c>
      <c r="C413" s="807">
        <v>44526</v>
      </c>
      <c r="D413" s="726" t="s">
        <v>3295</v>
      </c>
      <c r="E413" s="615">
        <f t="shared" si="35"/>
        <v>366995</v>
      </c>
      <c r="F413" s="615">
        <f>'05'!F483</f>
        <v>366995</v>
      </c>
      <c r="G413" s="615">
        <f>'05'!H483+'05'!I483+'05'!J483</f>
        <v>0</v>
      </c>
      <c r="H413" s="615">
        <f>'05'!N483+'05'!O483+'05'!P483</f>
        <v>0</v>
      </c>
      <c r="I413" s="615">
        <f>'05'!K483</f>
        <v>0</v>
      </c>
      <c r="J413" s="615">
        <f>'05'!Q483</f>
        <v>0</v>
      </c>
      <c r="K413" s="615">
        <f>'05'!L483+'05'!R483</f>
        <v>0</v>
      </c>
      <c r="L413" s="804"/>
    </row>
    <row r="414" spans="1:15" s="1044" customFormat="1">
      <c r="A414" s="427">
        <v>2</v>
      </c>
      <c r="B414" s="1224" t="s">
        <v>47</v>
      </c>
      <c r="C414" s="1225"/>
      <c r="D414" s="1226"/>
      <c r="E414" s="1023">
        <f t="shared" si="35"/>
        <v>39067611</v>
      </c>
      <c r="F414" s="1023">
        <f>F415</f>
        <v>0</v>
      </c>
      <c r="G414" s="1023">
        <f t="shared" ref="G414:K414" si="48">G415</f>
        <v>0</v>
      </c>
      <c r="H414" s="1023">
        <f t="shared" si="48"/>
        <v>0</v>
      </c>
      <c r="I414" s="1023">
        <f t="shared" si="48"/>
        <v>0</v>
      </c>
      <c r="J414" s="1023">
        <f t="shared" si="48"/>
        <v>0</v>
      </c>
      <c r="K414" s="1023">
        <f t="shared" si="48"/>
        <v>39067611</v>
      </c>
      <c r="L414" s="1043"/>
    </row>
    <row r="415" spans="1:15" s="826" customFormat="1" ht="89.25">
      <c r="A415" s="557"/>
      <c r="B415" s="749" t="s">
        <v>4140</v>
      </c>
      <c r="C415" s="807" t="s">
        <v>4141</v>
      </c>
      <c r="D415" s="726" t="s">
        <v>4144</v>
      </c>
      <c r="E415" s="615">
        <f t="shared" si="35"/>
        <v>39067611</v>
      </c>
      <c r="F415" s="615">
        <f>'05'!F485</f>
        <v>0</v>
      </c>
      <c r="G415" s="615">
        <f>'05'!H485+'05'!I485+'05'!J485</f>
        <v>0</v>
      </c>
      <c r="H415" s="615">
        <f>'05'!N485+'05'!O485+'05'!P485</f>
        <v>0</v>
      </c>
      <c r="I415" s="615">
        <f>'05'!K485</f>
        <v>0</v>
      </c>
      <c r="J415" s="615">
        <f>'05'!Q485</f>
        <v>0</v>
      </c>
      <c r="K415" s="615">
        <f>'05'!L485+'05'!R485</f>
        <v>39067611</v>
      </c>
      <c r="L415" s="615"/>
    </row>
    <row r="416" spans="1:15" s="1045" customFormat="1">
      <c r="A416" s="427">
        <v>3</v>
      </c>
      <c r="B416" s="1230" t="s">
        <v>39</v>
      </c>
      <c r="C416" s="1231"/>
      <c r="D416" s="1232"/>
      <c r="E416" s="1023">
        <f t="shared" si="35"/>
        <v>4141462334</v>
      </c>
      <c r="F416" s="1023">
        <f t="shared" ref="F416:K416" si="49">SUM(F417:F421)</f>
        <v>0</v>
      </c>
      <c r="G416" s="1023">
        <f t="shared" si="49"/>
        <v>0</v>
      </c>
      <c r="H416" s="1023">
        <f t="shared" si="49"/>
        <v>0</v>
      </c>
      <c r="I416" s="1023">
        <f t="shared" si="49"/>
        <v>0</v>
      </c>
      <c r="J416" s="1023">
        <f t="shared" si="49"/>
        <v>4141462334</v>
      </c>
      <c r="K416" s="1023">
        <f t="shared" si="49"/>
        <v>0</v>
      </c>
      <c r="L416" s="1023"/>
    </row>
    <row r="417" spans="1:12" s="826" customFormat="1" ht="25.5">
      <c r="A417" s="557"/>
      <c r="B417" s="749" t="s">
        <v>4132</v>
      </c>
      <c r="C417" s="807">
        <v>45299</v>
      </c>
      <c r="D417" s="726" t="s">
        <v>1643</v>
      </c>
      <c r="E417" s="615">
        <f t="shared" si="35"/>
        <v>378376120</v>
      </c>
      <c r="F417" s="615">
        <f>'05'!F487</f>
        <v>0</v>
      </c>
      <c r="G417" s="615">
        <f>'05'!H487+'05'!I487+'05'!J487</f>
        <v>0</v>
      </c>
      <c r="H417" s="615">
        <f>'05'!N487+'05'!O487+'05'!P487</f>
        <v>0</v>
      </c>
      <c r="I417" s="615">
        <f>'05'!K487</f>
        <v>0</v>
      </c>
      <c r="J417" s="615">
        <f>'05'!Q487</f>
        <v>378376120</v>
      </c>
      <c r="K417" s="615">
        <f>'05'!L487+'05'!R487</f>
        <v>0</v>
      </c>
      <c r="L417" s="615"/>
    </row>
    <row r="418" spans="1:12" s="826" customFormat="1" ht="25.5">
      <c r="A418" s="557"/>
      <c r="B418" s="749" t="s">
        <v>4132</v>
      </c>
      <c r="C418" s="807" t="s">
        <v>3298</v>
      </c>
      <c r="D418" s="726" t="s">
        <v>1643</v>
      </c>
      <c r="E418" s="615">
        <f t="shared" si="35"/>
        <v>3672797174</v>
      </c>
      <c r="F418" s="615">
        <f>'05'!F488</f>
        <v>0</v>
      </c>
      <c r="G418" s="615">
        <f>'05'!H488+'05'!I488+'05'!J488</f>
        <v>0</v>
      </c>
      <c r="H418" s="615">
        <f>'05'!N488+'05'!O488+'05'!P488</f>
        <v>0</v>
      </c>
      <c r="I418" s="615">
        <f>'05'!K488</f>
        <v>0</v>
      </c>
      <c r="J418" s="615">
        <f>'05'!Q488</f>
        <v>3672797174</v>
      </c>
      <c r="K418" s="615">
        <f>'05'!L488+'05'!R488</f>
        <v>0</v>
      </c>
      <c r="L418" s="615"/>
    </row>
    <row r="419" spans="1:12" s="826" customFormat="1" ht="38.25">
      <c r="A419" s="557"/>
      <c r="B419" s="749" t="s">
        <v>4133</v>
      </c>
      <c r="C419" s="807" t="s">
        <v>4135</v>
      </c>
      <c r="D419" s="726" t="s">
        <v>1644</v>
      </c>
      <c r="E419" s="615">
        <f t="shared" si="35"/>
        <v>44456559</v>
      </c>
      <c r="F419" s="615">
        <f>'05'!F489</f>
        <v>0</v>
      </c>
      <c r="G419" s="615">
        <f>'05'!H489+'05'!I489+'05'!J489</f>
        <v>0</v>
      </c>
      <c r="H419" s="615">
        <f>'05'!N489+'05'!O489+'05'!P489</f>
        <v>0</v>
      </c>
      <c r="I419" s="615">
        <f>'05'!K489</f>
        <v>0</v>
      </c>
      <c r="J419" s="615">
        <f>'05'!Q489</f>
        <v>44456559</v>
      </c>
      <c r="K419" s="615">
        <f>'05'!L489+'05'!R489</f>
        <v>0</v>
      </c>
      <c r="L419" s="615"/>
    </row>
    <row r="420" spans="1:12" s="826" customFormat="1" ht="38.25">
      <c r="A420" s="557"/>
      <c r="B420" s="749" t="s">
        <v>4134</v>
      </c>
      <c r="C420" s="807" t="s">
        <v>4136</v>
      </c>
      <c r="D420" s="726" t="s">
        <v>1644</v>
      </c>
      <c r="E420" s="615">
        <f t="shared" si="35"/>
        <v>27053326</v>
      </c>
      <c r="F420" s="615">
        <f>'05'!F490</f>
        <v>0</v>
      </c>
      <c r="G420" s="615">
        <f>'05'!H490+'05'!I490+'05'!J490</f>
        <v>0</v>
      </c>
      <c r="H420" s="615">
        <f>'05'!N490+'05'!O490+'05'!P490</f>
        <v>0</v>
      </c>
      <c r="I420" s="615">
        <f>'05'!K490</f>
        <v>0</v>
      </c>
      <c r="J420" s="615">
        <f>'05'!Q490</f>
        <v>27053326</v>
      </c>
      <c r="K420" s="615">
        <f>'05'!L490+'05'!R490</f>
        <v>0</v>
      </c>
      <c r="L420" s="615"/>
    </row>
    <row r="421" spans="1:12" s="827" customFormat="1">
      <c r="A421" s="557"/>
      <c r="B421" s="749" t="s">
        <v>4137</v>
      </c>
      <c r="C421" s="807" t="s">
        <v>4138</v>
      </c>
      <c r="D421" s="726" t="s">
        <v>1646</v>
      </c>
      <c r="E421" s="615">
        <f t="shared" si="35"/>
        <v>18779155</v>
      </c>
      <c r="F421" s="615">
        <f>'05'!F491</f>
        <v>0</v>
      </c>
      <c r="G421" s="615">
        <f>'05'!H491+'05'!I491+'05'!J491</f>
        <v>0</v>
      </c>
      <c r="H421" s="615">
        <f>'05'!N491+'05'!O491+'05'!P491</f>
        <v>0</v>
      </c>
      <c r="I421" s="615">
        <f>'05'!K491</f>
        <v>0</v>
      </c>
      <c r="J421" s="615">
        <f>'05'!Q491</f>
        <v>18779155</v>
      </c>
      <c r="K421" s="615">
        <f>'05'!L491+'05'!R491</f>
        <v>0</v>
      </c>
      <c r="L421" s="804"/>
    </row>
    <row r="422" spans="1:12" s="1045" customFormat="1">
      <c r="A422" s="427">
        <v>4</v>
      </c>
      <c r="B422" s="1230" t="s">
        <v>37</v>
      </c>
      <c r="C422" s="1231"/>
      <c r="D422" s="1232"/>
      <c r="E422" s="1023">
        <f t="shared" si="35"/>
        <v>1865572790</v>
      </c>
      <c r="F422" s="1023">
        <f>SUM(F423:F432)</f>
        <v>1865572790</v>
      </c>
      <c r="G422" s="1023">
        <f t="shared" ref="G422:K422" si="50">SUM(G423:G432)</f>
        <v>0</v>
      </c>
      <c r="H422" s="1023">
        <f t="shared" si="50"/>
        <v>0</v>
      </c>
      <c r="I422" s="1023">
        <f t="shared" si="50"/>
        <v>0</v>
      </c>
      <c r="J422" s="1023">
        <f t="shared" si="50"/>
        <v>0</v>
      </c>
      <c r="K422" s="1023">
        <f t="shared" si="50"/>
        <v>0</v>
      </c>
      <c r="L422" s="1020"/>
    </row>
    <row r="423" spans="1:12" s="826" customFormat="1" ht="25.5">
      <c r="A423" s="557"/>
      <c r="B423" s="749" t="s">
        <v>4449</v>
      </c>
      <c r="C423" s="807" t="s">
        <v>4450</v>
      </c>
      <c r="D423" s="726" t="s">
        <v>4451</v>
      </c>
      <c r="E423" s="615">
        <f t="shared" si="35"/>
        <v>243216000</v>
      </c>
      <c r="F423" s="615">
        <f>'05'!F498</f>
        <v>243216000</v>
      </c>
      <c r="G423" s="615">
        <f>'05'!H498+'05'!I498+'05'!J498</f>
        <v>0</v>
      </c>
      <c r="H423" s="615">
        <f>'05'!N498+'05'!O498+'05'!P498</f>
        <v>0</v>
      </c>
      <c r="I423" s="615">
        <f>'05'!K498</f>
        <v>0</v>
      </c>
      <c r="J423" s="615">
        <f>'05'!Q498</f>
        <v>0</v>
      </c>
      <c r="K423" s="615">
        <f>'05'!L498+'05'!R498</f>
        <v>0</v>
      </c>
      <c r="L423" s="615"/>
    </row>
    <row r="424" spans="1:12" s="827" customFormat="1" ht="25.5">
      <c r="A424" s="557"/>
      <c r="B424" s="749" t="s">
        <v>4449</v>
      </c>
      <c r="C424" s="807" t="s">
        <v>4450</v>
      </c>
      <c r="D424" s="726" t="s">
        <v>4451</v>
      </c>
      <c r="E424" s="615">
        <f t="shared" si="35"/>
        <v>328737</v>
      </c>
      <c r="F424" s="615">
        <f>'05'!F499</f>
        <v>328737</v>
      </c>
      <c r="G424" s="615">
        <f>'05'!H499+'05'!I499+'05'!J499</f>
        <v>0</v>
      </c>
      <c r="H424" s="615">
        <f>'05'!N499+'05'!O499+'05'!P499</f>
        <v>0</v>
      </c>
      <c r="I424" s="615">
        <f>'05'!K499</f>
        <v>0</v>
      </c>
      <c r="J424" s="615">
        <f>'05'!Q499</f>
        <v>0</v>
      </c>
      <c r="K424" s="615">
        <f>'05'!L499+'05'!R499</f>
        <v>0</v>
      </c>
      <c r="L424" s="804"/>
    </row>
    <row r="425" spans="1:12" s="826" customFormat="1" ht="25.5">
      <c r="A425" s="557"/>
      <c r="B425" s="749" t="s">
        <v>4452</v>
      </c>
      <c r="C425" s="807" t="s">
        <v>4450</v>
      </c>
      <c r="D425" s="726" t="s">
        <v>4451</v>
      </c>
      <c r="E425" s="615">
        <f t="shared" ref="E425:E480" si="51">F425+G425+H425+I425+J425+K425</f>
        <v>12921053</v>
      </c>
      <c r="F425" s="615">
        <f>'05'!F500</f>
        <v>12921053</v>
      </c>
      <c r="G425" s="615">
        <f>'05'!H500+'05'!I500+'05'!J500</f>
        <v>0</v>
      </c>
      <c r="H425" s="615">
        <f>'05'!N500+'05'!O500+'05'!P500</f>
        <v>0</v>
      </c>
      <c r="I425" s="615">
        <f>'05'!K500</f>
        <v>0</v>
      </c>
      <c r="J425" s="615">
        <f>'05'!Q500</f>
        <v>0</v>
      </c>
      <c r="K425" s="615">
        <f>'05'!L500+'05'!R500</f>
        <v>0</v>
      </c>
      <c r="L425" s="615"/>
    </row>
    <row r="426" spans="1:12" s="827" customFormat="1" ht="25.5">
      <c r="A426" s="557"/>
      <c r="B426" s="749" t="s">
        <v>4452</v>
      </c>
      <c r="C426" s="807" t="s">
        <v>4450</v>
      </c>
      <c r="D426" s="726" t="s">
        <v>4451</v>
      </c>
      <c r="E426" s="615">
        <f t="shared" si="51"/>
        <v>40677895</v>
      </c>
      <c r="F426" s="615">
        <f>'05'!F501</f>
        <v>40677895</v>
      </c>
      <c r="G426" s="615">
        <f>'05'!H501+'05'!I501+'05'!J501</f>
        <v>0</v>
      </c>
      <c r="H426" s="615">
        <f>'05'!N501+'05'!O501+'05'!P501</f>
        <v>0</v>
      </c>
      <c r="I426" s="615">
        <f>'05'!K501</f>
        <v>0</v>
      </c>
      <c r="J426" s="615">
        <f>'05'!Q501</f>
        <v>0</v>
      </c>
      <c r="K426" s="615">
        <f>'05'!L501+'05'!R501</f>
        <v>0</v>
      </c>
      <c r="L426" s="804"/>
    </row>
    <row r="427" spans="1:12" s="826" customFormat="1" ht="25.5">
      <c r="A427" s="557"/>
      <c r="B427" s="749" t="s">
        <v>4452</v>
      </c>
      <c r="C427" s="807" t="s">
        <v>4450</v>
      </c>
      <c r="D427" s="726" t="s">
        <v>4451</v>
      </c>
      <c r="E427" s="615">
        <f t="shared" si="51"/>
        <v>46642105</v>
      </c>
      <c r="F427" s="615">
        <f>'05'!F502</f>
        <v>46642105</v>
      </c>
      <c r="G427" s="615">
        <f>'05'!H502+'05'!I502+'05'!J502</f>
        <v>0</v>
      </c>
      <c r="H427" s="615">
        <f>'05'!N502+'05'!O502+'05'!P502</f>
        <v>0</v>
      </c>
      <c r="I427" s="615">
        <f>'05'!K502</f>
        <v>0</v>
      </c>
      <c r="J427" s="615">
        <f>'05'!Q502</f>
        <v>0</v>
      </c>
      <c r="K427" s="615">
        <f>'05'!L502+'05'!R502</f>
        <v>0</v>
      </c>
      <c r="L427" s="615"/>
    </row>
    <row r="428" spans="1:12" s="827" customFormat="1" ht="25.5">
      <c r="A428" s="557"/>
      <c r="B428" s="749" t="s">
        <v>4453</v>
      </c>
      <c r="C428" s="807" t="s">
        <v>4454</v>
      </c>
      <c r="D428" s="726" t="s">
        <v>4451</v>
      </c>
      <c r="E428" s="615">
        <f t="shared" si="51"/>
        <v>215000000</v>
      </c>
      <c r="F428" s="615">
        <f>'05'!F503</f>
        <v>215000000</v>
      </c>
      <c r="G428" s="615">
        <f>'05'!H503+'05'!I503+'05'!J503</f>
        <v>0</v>
      </c>
      <c r="H428" s="615">
        <f>'05'!N503+'05'!O503+'05'!P503</f>
        <v>0</v>
      </c>
      <c r="I428" s="615">
        <f>'05'!K503</f>
        <v>0</v>
      </c>
      <c r="J428" s="615">
        <f>'05'!Q503</f>
        <v>0</v>
      </c>
      <c r="K428" s="615">
        <f>'05'!L503+'05'!R503</f>
        <v>0</v>
      </c>
      <c r="L428" s="804"/>
    </row>
    <row r="429" spans="1:12" s="826" customFormat="1" ht="25.5">
      <c r="A429" s="557"/>
      <c r="B429" s="749" t="s">
        <v>4455</v>
      </c>
      <c r="C429" s="807">
        <v>44746</v>
      </c>
      <c r="D429" s="726" t="s">
        <v>4451</v>
      </c>
      <c r="E429" s="615">
        <f t="shared" si="51"/>
        <v>100107000</v>
      </c>
      <c r="F429" s="615">
        <f>'05'!F504</f>
        <v>100107000</v>
      </c>
      <c r="G429" s="615">
        <f>'05'!H504+'05'!I504+'05'!J504</f>
        <v>0</v>
      </c>
      <c r="H429" s="615">
        <f>'05'!N504+'05'!O504+'05'!P504</f>
        <v>0</v>
      </c>
      <c r="I429" s="615">
        <f>'05'!K504</f>
        <v>0</v>
      </c>
      <c r="J429" s="615">
        <f>'05'!Q504</f>
        <v>0</v>
      </c>
      <c r="K429" s="615">
        <f>'05'!L504+'05'!R504</f>
        <v>0</v>
      </c>
      <c r="L429" s="615"/>
    </row>
    <row r="430" spans="1:12" s="827" customFormat="1" ht="25.5">
      <c r="A430" s="557"/>
      <c r="B430" s="749" t="s">
        <v>4456</v>
      </c>
      <c r="C430" s="807" t="s">
        <v>4457</v>
      </c>
      <c r="D430" s="726" t="s">
        <v>4451</v>
      </c>
      <c r="E430" s="615">
        <f t="shared" si="51"/>
        <v>1100000000</v>
      </c>
      <c r="F430" s="615">
        <f>'05'!F505</f>
        <v>1100000000</v>
      </c>
      <c r="G430" s="615">
        <f>'05'!H505+'05'!I505+'05'!J505</f>
        <v>0</v>
      </c>
      <c r="H430" s="615">
        <f>'05'!N505+'05'!O505+'05'!P505</f>
        <v>0</v>
      </c>
      <c r="I430" s="615">
        <f>'05'!K505</f>
        <v>0</v>
      </c>
      <c r="J430" s="615">
        <f>'05'!Q505</f>
        <v>0</v>
      </c>
      <c r="K430" s="615">
        <f>'05'!L505+'05'!R505</f>
        <v>0</v>
      </c>
      <c r="L430" s="804"/>
    </row>
    <row r="431" spans="1:12" s="826" customFormat="1" ht="25.5">
      <c r="A431" s="557"/>
      <c r="B431" s="749" t="s">
        <v>4458</v>
      </c>
      <c r="C431" s="807" t="s">
        <v>4459</v>
      </c>
      <c r="D431" s="726" t="s">
        <v>4451</v>
      </c>
      <c r="E431" s="615">
        <f t="shared" si="51"/>
        <v>119180000</v>
      </c>
      <c r="F431" s="615">
        <f>'05'!F506</f>
        <v>119180000</v>
      </c>
      <c r="G431" s="615">
        <f>'05'!H506+'05'!I506+'05'!J506</f>
        <v>0</v>
      </c>
      <c r="H431" s="615">
        <f>'05'!N506+'05'!O506+'05'!P506</f>
        <v>0</v>
      </c>
      <c r="I431" s="615">
        <f>'05'!K506</f>
        <v>0</v>
      </c>
      <c r="J431" s="615">
        <f>'05'!Q506</f>
        <v>0</v>
      </c>
      <c r="K431" s="615">
        <f>'05'!L506+'05'!R506</f>
        <v>0</v>
      </c>
      <c r="L431" s="615"/>
    </row>
    <row r="432" spans="1:12" s="827" customFormat="1" ht="38.25">
      <c r="A432" s="557"/>
      <c r="B432" s="749" t="s">
        <v>4460</v>
      </c>
      <c r="C432" s="807" t="s">
        <v>4461</v>
      </c>
      <c r="D432" s="726" t="s">
        <v>4462</v>
      </c>
      <c r="E432" s="828">
        <f t="shared" si="51"/>
        <v>-12500000</v>
      </c>
      <c r="F432" s="828">
        <f>'05'!F507</f>
        <v>-12500000</v>
      </c>
      <c r="G432" s="615">
        <f>'05'!H507+'05'!I507+'05'!J507</f>
        <v>0</v>
      </c>
      <c r="H432" s="615">
        <f>'05'!N507+'05'!O507+'05'!P507</f>
        <v>0</v>
      </c>
      <c r="I432" s="615">
        <f>'05'!K507</f>
        <v>0</v>
      </c>
      <c r="J432" s="615">
        <f>'05'!Q507</f>
        <v>0</v>
      </c>
      <c r="K432" s="615">
        <f>'05'!L507+'05'!R507</f>
        <v>0</v>
      </c>
      <c r="L432" s="804"/>
    </row>
    <row r="433" spans="1:15" s="1044" customFormat="1">
      <c r="A433" s="427" t="s">
        <v>393</v>
      </c>
      <c r="B433" s="1253" t="s">
        <v>3296</v>
      </c>
      <c r="C433" s="1253"/>
      <c r="D433" s="1253"/>
      <c r="E433" s="1023">
        <f t="shared" si="51"/>
        <v>856621475</v>
      </c>
      <c r="F433" s="1023">
        <f>F434</f>
        <v>856621475</v>
      </c>
      <c r="G433" s="1023">
        <f t="shared" ref="G433:K433" si="52">G434</f>
        <v>0</v>
      </c>
      <c r="H433" s="1023">
        <f t="shared" si="52"/>
        <v>0</v>
      </c>
      <c r="I433" s="1023">
        <f t="shared" si="52"/>
        <v>0</v>
      </c>
      <c r="J433" s="1023">
        <f t="shared" si="52"/>
        <v>0</v>
      </c>
      <c r="K433" s="1023">
        <f t="shared" si="52"/>
        <v>0</v>
      </c>
      <c r="L433" s="1023"/>
      <c r="N433" s="1044">
        <f>E433-'05'!E508</f>
        <v>-45460409628</v>
      </c>
      <c r="O433" s="1044">
        <f>N433+'05'!U508</f>
        <v>0</v>
      </c>
    </row>
    <row r="434" spans="1:15" s="1045" customFormat="1">
      <c r="A434" s="987" t="s">
        <v>3357</v>
      </c>
      <c r="B434" s="1216" t="s">
        <v>394</v>
      </c>
      <c r="C434" s="1217"/>
      <c r="D434" s="1218"/>
      <c r="E434" s="1023">
        <f t="shared" si="51"/>
        <v>856621475</v>
      </c>
      <c r="F434" s="1023">
        <f>F435</f>
        <v>856621475</v>
      </c>
      <c r="G434" s="1023">
        <f t="shared" ref="G434:K434" si="53">G435</f>
        <v>0</v>
      </c>
      <c r="H434" s="1023">
        <f t="shared" si="53"/>
        <v>0</v>
      </c>
      <c r="I434" s="1023">
        <f t="shared" si="53"/>
        <v>0</v>
      </c>
      <c r="J434" s="1023">
        <f t="shared" si="53"/>
        <v>0</v>
      </c>
      <c r="K434" s="1023">
        <f t="shared" si="53"/>
        <v>0</v>
      </c>
      <c r="L434" s="1023"/>
    </row>
    <row r="435" spans="1:15" s="1044" customFormat="1">
      <c r="A435" s="987">
        <v>1</v>
      </c>
      <c r="B435" s="1001" t="s">
        <v>49</v>
      </c>
      <c r="C435" s="1047"/>
      <c r="D435" s="1048"/>
      <c r="E435" s="1023">
        <f t="shared" si="51"/>
        <v>856621475</v>
      </c>
      <c r="F435" s="1023">
        <f>SUM(F436:F447)</f>
        <v>856621475</v>
      </c>
      <c r="G435" s="1023">
        <f t="shared" ref="G435:K435" si="54">SUM(G436:G447)</f>
        <v>0</v>
      </c>
      <c r="H435" s="1023">
        <f t="shared" si="54"/>
        <v>0</v>
      </c>
      <c r="I435" s="1023">
        <f t="shared" si="54"/>
        <v>0</v>
      </c>
      <c r="J435" s="1023">
        <f t="shared" si="54"/>
        <v>0</v>
      </c>
      <c r="K435" s="1023">
        <f t="shared" si="54"/>
        <v>0</v>
      </c>
      <c r="L435" s="1023"/>
    </row>
    <row r="436" spans="1:15" s="827" customFormat="1" ht="38.25">
      <c r="A436" s="557"/>
      <c r="B436" s="731" t="s">
        <v>3273</v>
      </c>
      <c r="C436" s="807" t="s">
        <v>3298</v>
      </c>
      <c r="D436" s="726" t="s">
        <v>3297</v>
      </c>
      <c r="E436" s="615">
        <f t="shared" si="51"/>
        <v>100000000</v>
      </c>
      <c r="F436" s="615">
        <f>'05'!F511</f>
        <v>100000000</v>
      </c>
      <c r="G436" s="615">
        <f>'05'!H511+'05'!I511+'05'!J511</f>
        <v>0</v>
      </c>
      <c r="H436" s="615">
        <f>'05'!N511+'05'!O511+'05'!P511</f>
        <v>0</v>
      </c>
      <c r="I436" s="615">
        <f>'05'!K511</f>
        <v>0</v>
      </c>
      <c r="J436" s="615">
        <f>'05'!Q511</f>
        <v>0</v>
      </c>
      <c r="K436" s="615">
        <f>'05'!L511+'05'!R511</f>
        <v>0</v>
      </c>
      <c r="L436" s="804"/>
    </row>
    <row r="437" spans="1:15" s="826" customFormat="1" ht="38.25">
      <c r="A437" s="557"/>
      <c r="B437" s="737" t="s">
        <v>3274</v>
      </c>
      <c r="C437" s="807" t="s">
        <v>3299</v>
      </c>
      <c r="D437" s="726" t="s">
        <v>3297</v>
      </c>
      <c r="E437" s="615">
        <f t="shared" si="51"/>
        <v>100000000</v>
      </c>
      <c r="F437" s="615">
        <f>'05'!F512</f>
        <v>100000000</v>
      </c>
      <c r="G437" s="615">
        <f>'05'!H512+'05'!I512+'05'!J512</f>
        <v>0</v>
      </c>
      <c r="H437" s="615">
        <f>'05'!N512+'05'!O512+'05'!P512</f>
        <v>0</v>
      </c>
      <c r="I437" s="615">
        <f>'05'!K512</f>
        <v>0</v>
      </c>
      <c r="J437" s="615">
        <f>'05'!Q512</f>
        <v>0</v>
      </c>
      <c r="K437" s="615">
        <f>'05'!L512+'05'!R512</f>
        <v>0</v>
      </c>
      <c r="L437" s="615"/>
    </row>
    <row r="438" spans="1:15" s="826" customFormat="1" ht="38.25">
      <c r="A438" s="712"/>
      <c r="B438" s="773" t="s">
        <v>3275</v>
      </c>
      <c r="C438" s="807" t="s">
        <v>3300</v>
      </c>
      <c r="D438" s="726" t="s">
        <v>3297</v>
      </c>
      <c r="E438" s="615">
        <f t="shared" si="51"/>
        <v>90000000</v>
      </c>
      <c r="F438" s="615">
        <f>'05'!F513</f>
        <v>90000000</v>
      </c>
      <c r="G438" s="615">
        <f>'05'!H513+'05'!I513+'05'!J513</f>
        <v>0</v>
      </c>
      <c r="H438" s="615">
        <f>'05'!N513+'05'!O513+'05'!P513</f>
        <v>0</v>
      </c>
      <c r="I438" s="615">
        <f>'05'!K513</f>
        <v>0</v>
      </c>
      <c r="J438" s="615">
        <f>'05'!Q513</f>
        <v>0</v>
      </c>
      <c r="K438" s="615">
        <f>'05'!L513+'05'!R513</f>
        <v>0</v>
      </c>
      <c r="L438" s="615"/>
    </row>
    <row r="439" spans="1:15" s="827" customFormat="1" ht="38.25">
      <c r="A439" s="712"/>
      <c r="B439" s="773" t="s">
        <v>3276</v>
      </c>
      <c r="C439" s="807" t="s">
        <v>3301</v>
      </c>
      <c r="D439" s="726" t="s">
        <v>3297</v>
      </c>
      <c r="E439" s="615">
        <f t="shared" si="51"/>
        <v>100000000</v>
      </c>
      <c r="F439" s="615">
        <f>'05'!F514</f>
        <v>100000000</v>
      </c>
      <c r="G439" s="615">
        <f>'05'!H514+'05'!I514+'05'!J514</f>
        <v>0</v>
      </c>
      <c r="H439" s="615">
        <f>'05'!N514+'05'!O514+'05'!P514</f>
        <v>0</v>
      </c>
      <c r="I439" s="615">
        <f>'05'!K514</f>
        <v>0</v>
      </c>
      <c r="J439" s="615">
        <f>'05'!Q514</f>
        <v>0</v>
      </c>
      <c r="K439" s="615">
        <f>'05'!L514+'05'!R514</f>
        <v>0</v>
      </c>
      <c r="L439" s="804"/>
    </row>
    <row r="440" spans="1:15" s="826" customFormat="1" ht="38.25">
      <c r="A440" s="712"/>
      <c r="B440" s="773" t="s">
        <v>3277</v>
      </c>
      <c r="C440" s="807" t="s">
        <v>3302</v>
      </c>
      <c r="D440" s="726" t="s">
        <v>3297</v>
      </c>
      <c r="E440" s="615">
        <f t="shared" si="51"/>
        <v>100000000</v>
      </c>
      <c r="F440" s="615">
        <f>'05'!F515</f>
        <v>100000000</v>
      </c>
      <c r="G440" s="615">
        <f>'05'!H515+'05'!I515+'05'!J515</f>
        <v>0</v>
      </c>
      <c r="H440" s="615">
        <f>'05'!N515+'05'!O515+'05'!P515</f>
        <v>0</v>
      </c>
      <c r="I440" s="615">
        <f>'05'!K515</f>
        <v>0</v>
      </c>
      <c r="J440" s="615">
        <f>'05'!Q515</f>
        <v>0</v>
      </c>
      <c r="K440" s="615">
        <f>'05'!L515+'05'!R515</f>
        <v>0</v>
      </c>
      <c r="L440" s="615"/>
    </row>
    <row r="441" spans="1:15" s="827" customFormat="1" ht="38.25">
      <c r="A441" s="557"/>
      <c r="B441" s="731" t="s">
        <v>3278</v>
      </c>
      <c r="C441" s="807" t="s">
        <v>3303</v>
      </c>
      <c r="D441" s="726" t="s">
        <v>3297</v>
      </c>
      <c r="E441" s="615">
        <f t="shared" si="51"/>
        <v>100000000</v>
      </c>
      <c r="F441" s="615">
        <f>'05'!F516</f>
        <v>100000000</v>
      </c>
      <c r="G441" s="615">
        <f>'05'!H516+'05'!I516+'05'!J516</f>
        <v>0</v>
      </c>
      <c r="H441" s="615">
        <f>'05'!N516+'05'!O516+'05'!P516</f>
        <v>0</v>
      </c>
      <c r="I441" s="615">
        <f>'05'!K516</f>
        <v>0</v>
      </c>
      <c r="J441" s="615">
        <f>'05'!Q516</f>
        <v>0</v>
      </c>
      <c r="K441" s="615">
        <f>'05'!L516+'05'!R516</f>
        <v>0</v>
      </c>
      <c r="L441" s="804"/>
    </row>
    <row r="442" spans="1:15" s="826" customFormat="1" ht="38.25">
      <c r="A442" s="557"/>
      <c r="B442" s="737" t="s">
        <v>3279</v>
      </c>
      <c r="C442" s="807" t="s">
        <v>2971</v>
      </c>
      <c r="D442" s="726" t="s">
        <v>3297</v>
      </c>
      <c r="E442" s="615">
        <f t="shared" si="51"/>
        <v>50000000</v>
      </c>
      <c r="F442" s="615">
        <f>'05'!F517</f>
        <v>50000000</v>
      </c>
      <c r="G442" s="615">
        <f>'05'!H517+'05'!I517+'05'!J517</f>
        <v>0</v>
      </c>
      <c r="H442" s="615">
        <f>'05'!N517+'05'!O517+'05'!P517</f>
        <v>0</v>
      </c>
      <c r="I442" s="615">
        <f>'05'!K517</f>
        <v>0</v>
      </c>
      <c r="J442" s="615">
        <f>'05'!Q517</f>
        <v>0</v>
      </c>
      <c r="K442" s="615">
        <f>'05'!L517+'05'!R517</f>
        <v>0</v>
      </c>
      <c r="L442" s="615"/>
    </row>
    <row r="443" spans="1:15" s="827" customFormat="1" ht="38.25">
      <c r="A443" s="712"/>
      <c r="B443" s="773" t="s">
        <v>3280</v>
      </c>
      <c r="C443" s="807" t="s">
        <v>3304</v>
      </c>
      <c r="D443" s="726" t="s">
        <v>3297</v>
      </c>
      <c r="E443" s="615">
        <f t="shared" si="51"/>
        <v>30000000</v>
      </c>
      <c r="F443" s="615">
        <f>'05'!F518</f>
        <v>30000000</v>
      </c>
      <c r="G443" s="615">
        <f>'05'!H518+'05'!I518+'05'!J518</f>
        <v>0</v>
      </c>
      <c r="H443" s="615">
        <f>'05'!N518+'05'!O518+'05'!P518</f>
        <v>0</v>
      </c>
      <c r="I443" s="615">
        <f>'05'!K518</f>
        <v>0</v>
      </c>
      <c r="J443" s="615">
        <f>'05'!Q518</f>
        <v>0</v>
      </c>
      <c r="K443" s="615">
        <f>'05'!L518+'05'!R518</f>
        <v>0</v>
      </c>
      <c r="L443" s="804"/>
    </row>
    <row r="444" spans="1:15" s="826" customFormat="1" ht="38.25">
      <c r="A444" s="712"/>
      <c r="B444" s="773" t="s">
        <v>3281</v>
      </c>
      <c r="C444" s="807" t="s">
        <v>3305</v>
      </c>
      <c r="D444" s="726" t="s">
        <v>3297</v>
      </c>
      <c r="E444" s="615">
        <f t="shared" si="51"/>
        <v>10000000</v>
      </c>
      <c r="F444" s="615">
        <f>'05'!F519</f>
        <v>10000000</v>
      </c>
      <c r="G444" s="615">
        <f>'05'!H519+'05'!I519+'05'!J519</f>
        <v>0</v>
      </c>
      <c r="H444" s="615">
        <f>'05'!N519+'05'!O519+'05'!P519</f>
        <v>0</v>
      </c>
      <c r="I444" s="615">
        <f>'05'!K519</f>
        <v>0</v>
      </c>
      <c r="J444" s="615">
        <f>'05'!Q519</f>
        <v>0</v>
      </c>
      <c r="K444" s="615">
        <f>'05'!L519+'05'!R519</f>
        <v>0</v>
      </c>
      <c r="L444" s="615"/>
    </row>
    <row r="445" spans="1:15" s="827" customFormat="1" ht="38.25">
      <c r="A445" s="712"/>
      <c r="B445" s="773" t="s">
        <v>3282</v>
      </c>
      <c r="C445" s="807" t="s">
        <v>3306</v>
      </c>
      <c r="D445" s="726" t="s">
        <v>3297</v>
      </c>
      <c r="E445" s="615">
        <f t="shared" si="51"/>
        <v>80000000</v>
      </c>
      <c r="F445" s="615">
        <f>'05'!F520</f>
        <v>80000000</v>
      </c>
      <c r="G445" s="615">
        <f>'05'!H520+'05'!I520+'05'!J520</f>
        <v>0</v>
      </c>
      <c r="H445" s="615">
        <f>'05'!N520+'05'!O520+'05'!P520</f>
        <v>0</v>
      </c>
      <c r="I445" s="615">
        <f>'05'!K520</f>
        <v>0</v>
      </c>
      <c r="J445" s="615">
        <f>'05'!Q520</f>
        <v>0</v>
      </c>
      <c r="K445" s="615">
        <f>'05'!L520+'05'!R520</f>
        <v>0</v>
      </c>
      <c r="L445" s="804"/>
    </row>
    <row r="446" spans="1:15" s="826" customFormat="1" ht="38.25">
      <c r="A446" s="712"/>
      <c r="B446" s="773" t="s">
        <v>3283</v>
      </c>
      <c r="C446" s="807" t="s">
        <v>3307</v>
      </c>
      <c r="D446" s="726" t="s">
        <v>3297</v>
      </c>
      <c r="E446" s="615">
        <f t="shared" si="51"/>
        <v>50000000</v>
      </c>
      <c r="F446" s="615">
        <f>'05'!F521</f>
        <v>50000000</v>
      </c>
      <c r="G446" s="615">
        <f>'05'!H521+'05'!I521+'05'!J521</f>
        <v>0</v>
      </c>
      <c r="H446" s="615">
        <f>'05'!N521+'05'!O521+'05'!P521</f>
        <v>0</v>
      </c>
      <c r="I446" s="615">
        <f>'05'!K521</f>
        <v>0</v>
      </c>
      <c r="J446" s="615">
        <f>'05'!Q521</f>
        <v>0</v>
      </c>
      <c r="K446" s="615">
        <f>'05'!L521+'05'!R521</f>
        <v>0</v>
      </c>
      <c r="L446" s="615"/>
    </row>
    <row r="447" spans="1:15" s="826" customFormat="1" ht="38.25">
      <c r="A447" s="557"/>
      <c r="B447" s="737" t="s">
        <v>3284</v>
      </c>
      <c r="C447" s="807">
        <v>45476</v>
      </c>
      <c r="D447" s="815" t="s">
        <v>3308</v>
      </c>
      <c r="E447" s="615">
        <f t="shared" si="51"/>
        <v>46621475</v>
      </c>
      <c r="F447" s="615">
        <f>'05'!F522</f>
        <v>46621475</v>
      </c>
      <c r="G447" s="615">
        <f>'05'!H522+'05'!I522+'05'!J522</f>
        <v>0</v>
      </c>
      <c r="H447" s="615">
        <f>'05'!N522+'05'!O522+'05'!P522</f>
        <v>0</v>
      </c>
      <c r="I447" s="615">
        <f>'05'!K522</f>
        <v>0</v>
      </c>
      <c r="J447" s="615">
        <f>'05'!Q522</f>
        <v>0</v>
      </c>
      <c r="K447" s="615">
        <f>'05'!L522+'05'!R522</f>
        <v>0</v>
      </c>
      <c r="L447" s="615"/>
    </row>
    <row r="448" spans="1:15" s="1045" customFormat="1">
      <c r="A448" s="427" t="s">
        <v>165</v>
      </c>
      <c r="B448" s="1224" t="s">
        <v>3309</v>
      </c>
      <c r="C448" s="1225"/>
      <c r="D448" s="1226"/>
      <c r="E448" s="1023">
        <f t="shared" si="51"/>
        <v>40399918503</v>
      </c>
      <c r="F448" s="1023">
        <f>F449+F458</f>
        <v>2699918503</v>
      </c>
      <c r="G448" s="1023">
        <f t="shared" ref="G448:K448" si="55">G449+G458</f>
        <v>0</v>
      </c>
      <c r="H448" s="1023">
        <f t="shared" si="55"/>
        <v>37700000000</v>
      </c>
      <c r="I448" s="1023">
        <f t="shared" si="55"/>
        <v>0</v>
      </c>
      <c r="J448" s="1023">
        <f t="shared" si="55"/>
        <v>0</v>
      </c>
      <c r="K448" s="1023">
        <f t="shared" si="55"/>
        <v>0</v>
      </c>
      <c r="L448" s="1020"/>
      <c r="N448" s="1045">
        <f>E448-'05'!E533</f>
        <v>-2703057503</v>
      </c>
      <c r="O448" s="1045">
        <f>N448+'05'!U533</f>
        <v>0</v>
      </c>
    </row>
    <row r="449" spans="1:12" s="1044" customFormat="1">
      <c r="A449" s="987" t="s">
        <v>3431</v>
      </c>
      <c r="B449" s="1216" t="s">
        <v>594</v>
      </c>
      <c r="C449" s="1217"/>
      <c r="D449" s="1218"/>
      <c r="E449" s="1023">
        <f t="shared" si="51"/>
        <v>2699918503</v>
      </c>
      <c r="F449" s="1023">
        <f>F450+F452+F456</f>
        <v>2699918503</v>
      </c>
      <c r="G449" s="1023">
        <f t="shared" ref="G449:K449" si="56">G450+G452</f>
        <v>0</v>
      </c>
      <c r="H449" s="1023">
        <f t="shared" si="56"/>
        <v>0</v>
      </c>
      <c r="I449" s="1023">
        <f t="shared" si="56"/>
        <v>0</v>
      </c>
      <c r="J449" s="1023">
        <f t="shared" si="56"/>
        <v>0</v>
      </c>
      <c r="K449" s="1023">
        <f t="shared" si="56"/>
        <v>0</v>
      </c>
      <c r="L449" s="1046"/>
    </row>
    <row r="450" spans="1:12" s="1045" customFormat="1" ht="25.5">
      <c r="A450" s="427">
        <v>1</v>
      </c>
      <c r="B450" s="596" t="s">
        <v>3285</v>
      </c>
      <c r="C450" s="597"/>
      <c r="D450" s="598"/>
      <c r="E450" s="1023">
        <f t="shared" si="51"/>
        <v>21867143</v>
      </c>
      <c r="F450" s="1023">
        <f>F451</f>
        <v>21867143</v>
      </c>
      <c r="G450" s="1023">
        <f t="shared" ref="G450:K450" si="57">G451</f>
        <v>0</v>
      </c>
      <c r="H450" s="1023">
        <f t="shared" si="57"/>
        <v>0</v>
      </c>
      <c r="I450" s="1023">
        <f t="shared" si="57"/>
        <v>0</v>
      </c>
      <c r="J450" s="1023">
        <f t="shared" si="57"/>
        <v>0</v>
      </c>
      <c r="K450" s="1023">
        <f t="shared" si="57"/>
        <v>0</v>
      </c>
      <c r="L450" s="1020"/>
    </row>
    <row r="451" spans="1:12" s="826" customFormat="1" ht="25.5">
      <c r="A451" s="490"/>
      <c r="B451" s="755" t="s">
        <v>3286</v>
      </c>
      <c r="C451" s="807" t="s">
        <v>3290</v>
      </c>
      <c r="D451" s="726" t="s">
        <v>3310</v>
      </c>
      <c r="E451" s="615">
        <f t="shared" si="51"/>
        <v>21867143</v>
      </c>
      <c r="F451" s="615">
        <f>'05'!F536</f>
        <v>21867143</v>
      </c>
      <c r="G451" s="615">
        <f>'05'!H536+'05'!I536+'05'!J536</f>
        <v>0</v>
      </c>
      <c r="H451" s="615">
        <f>'05'!N536+'05'!O536+'05'!P536</f>
        <v>0</v>
      </c>
      <c r="I451" s="615">
        <f>'05'!K536</f>
        <v>0</v>
      </c>
      <c r="J451" s="615">
        <f>'05'!Q536</f>
        <v>0</v>
      </c>
      <c r="K451" s="615">
        <f>'05'!L536+'05'!R536</f>
        <v>0</v>
      </c>
      <c r="L451" s="615"/>
    </row>
    <row r="452" spans="1:12" s="1045" customFormat="1">
      <c r="A452" s="418">
        <v>2</v>
      </c>
      <c r="B452" s="1010" t="s">
        <v>60</v>
      </c>
      <c r="C452" s="1042"/>
      <c r="D452" s="1025"/>
      <c r="E452" s="1023">
        <f t="shared" si="51"/>
        <v>2178051360</v>
      </c>
      <c r="F452" s="1023">
        <f>SUM(F453:F455)</f>
        <v>2178051360</v>
      </c>
      <c r="G452" s="1023">
        <f t="shared" ref="G452:K452" si="58">SUM(G453:G455)</f>
        <v>0</v>
      </c>
      <c r="H452" s="1023">
        <f t="shared" si="58"/>
        <v>0</v>
      </c>
      <c r="I452" s="1023">
        <f t="shared" si="58"/>
        <v>0</v>
      </c>
      <c r="J452" s="1023">
        <f t="shared" si="58"/>
        <v>0</v>
      </c>
      <c r="K452" s="1023">
        <f t="shared" si="58"/>
        <v>0</v>
      </c>
      <c r="L452" s="1023"/>
    </row>
    <row r="453" spans="1:12" s="826" customFormat="1" ht="25.5">
      <c r="A453" s="490"/>
      <c r="B453" s="777" t="s">
        <v>4387</v>
      </c>
      <c r="C453" s="825" t="s">
        <v>3333</v>
      </c>
      <c r="D453" s="813" t="s">
        <v>4389</v>
      </c>
      <c r="E453" s="615">
        <f t="shared" si="51"/>
        <v>1378051360</v>
      </c>
      <c r="F453" s="615">
        <f>'05'!F538</f>
        <v>1378051360</v>
      </c>
      <c r="G453" s="615">
        <f>'05'!H538+'05'!I538+'05'!J538</f>
        <v>0</v>
      </c>
      <c r="H453" s="615">
        <f>'05'!N538+'05'!O538+'05'!P538</f>
        <v>0</v>
      </c>
      <c r="I453" s="615">
        <f>'05'!K538</f>
        <v>0</v>
      </c>
      <c r="J453" s="615">
        <f>'05'!Q538</f>
        <v>0</v>
      </c>
      <c r="K453" s="615">
        <f>'05'!L538+'05'!R538</f>
        <v>0</v>
      </c>
      <c r="L453" s="615"/>
    </row>
    <row r="454" spans="1:12" s="827" customFormat="1" ht="25.5">
      <c r="A454" s="490"/>
      <c r="B454" s="777" t="s">
        <v>4387</v>
      </c>
      <c r="C454" s="825" t="s">
        <v>3409</v>
      </c>
      <c r="D454" s="813" t="s">
        <v>4389</v>
      </c>
      <c r="E454" s="615">
        <f t="shared" si="51"/>
        <v>500000000</v>
      </c>
      <c r="F454" s="615">
        <f>'05'!F539</f>
        <v>500000000</v>
      </c>
      <c r="G454" s="615">
        <f>'05'!H539+'05'!I539+'05'!J539</f>
        <v>0</v>
      </c>
      <c r="H454" s="615">
        <f>'05'!N539+'05'!O539+'05'!P539</f>
        <v>0</v>
      </c>
      <c r="I454" s="615">
        <f>'05'!K539</f>
        <v>0</v>
      </c>
      <c r="J454" s="615">
        <f>'05'!Q539</f>
        <v>0</v>
      </c>
      <c r="K454" s="615">
        <f>'05'!L539+'05'!R539</f>
        <v>0</v>
      </c>
      <c r="L454" s="804"/>
    </row>
    <row r="455" spans="1:12" s="826" customFormat="1" ht="25.5">
      <c r="A455" s="490"/>
      <c r="B455" s="777" t="s">
        <v>4387</v>
      </c>
      <c r="C455" s="825" t="s">
        <v>4388</v>
      </c>
      <c r="D455" s="813" t="s">
        <v>4389</v>
      </c>
      <c r="E455" s="615">
        <f t="shared" si="51"/>
        <v>300000000</v>
      </c>
      <c r="F455" s="615">
        <f>'05'!F540</f>
        <v>300000000</v>
      </c>
      <c r="G455" s="615">
        <f>'05'!H540+'05'!I540+'05'!J540</f>
        <v>0</v>
      </c>
      <c r="H455" s="615">
        <f>'05'!N540+'05'!O540+'05'!P540</f>
        <v>0</v>
      </c>
      <c r="I455" s="615">
        <f>'05'!K540</f>
        <v>0</v>
      </c>
      <c r="J455" s="615">
        <f>'05'!Q540</f>
        <v>0</v>
      </c>
      <c r="K455" s="615">
        <f>'05'!L540+'05'!R540</f>
        <v>0</v>
      </c>
      <c r="L455" s="615"/>
    </row>
    <row r="456" spans="1:12" s="1045" customFormat="1" ht="38.25">
      <c r="A456" s="418">
        <v>3</v>
      </c>
      <c r="B456" s="1010" t="s">
        <v>53</v>
      </c>
      <c r="C456" s="1042"/>
      <c r="D456" s="1025"/>
      <c r="E456" s="1023">
        <f t="shared" si="51"/>
        <v>500000000</v>
      </c>
      <c r="F456" s="1023">
        <f>F457</f>
        <v>500000000</v>
      </c>
      <c r="G456" s="1023">
        <f>'05'!H541+'05'!I541+'05'!J541</f>
        <v>0</v>
      </c>
      <c r="H456" s="1023">
        <f>'05'!N541+'05'!O541+'05'!P541</f>
        <v>0</v>
      </c>
      <c r="I456" s="1023">
        <f>'05'!K541</f>
        <v>0</v>
      </c>
      <c r="J456" s="1023">
        <f>'05'!Q541</f>
        <v>0</v>
      </c>
      <c r="K456" s="1023">
        <f>'05'!L541+'05'!R541</f>
        <v>0</v>
      </c>
      <c r="L456" s="1023"/>
    </row>
    <row r="457" spans="1:12" s="826" customFormat="1" ht="25.5">
      <c r="A457" s="490"/>
      <c r="B457" s="777" t="s">
        <v>3132</v>
      </c>
      <c r="C457" s="825" t="s">
        <v>3424</v>
      </c>
      <c r="D457" s="813" t="s">
        <v>4619</v>
      </c>
      <c r="E457" s="615">
        <f t="shared" si="51"/>
        <v>500000000</v>
      </c>
      <c r="F457" s="615">
        <f>'05'!F542</f>
        <v>500000000</v>
      </c>
      <c r="G457" s="615">
        <f>'05'!H542+'05'!I542+'05'!J542</f>
        <v>0</v>
      </c>
      <c r="H457" s="615">
        <f>'05'!N542+'05'!O542+'05'!P542</f>
        <v>0</v>
      </c>
      <c r="I457" s="615">
        <f>'05'!K542</f>
        <v>0</v>
      </c>
      <c r="J457" s="615">
        <f>'05'!Q542</f>
        <v>0</v>
      </c>
      <c r="K457" s="615">
        <f>'05'!L542+'05'!R542</f>
        <v>0</v>
      </c>
      <c r="L457" s="615"/>
    </row>
    <row r="458" spans="1:12" s="1045" customFormat="1">
      <c r="A458" s="418" t="s">
        <v>4432</v>
      </c>
      <c r="B458" s="1224" t="s">
        <v>150</v>
      </c>
      <c r="C458" s="1225"/>
      <c r="D458" s="1226"/>
      <c r="E458" s="1023">
        <f t="shared" si="51"/>
        <v>37700000000</v>
      </c>
      <c r="F458" s="1023">
        <f>F459</f>
        <v>0</v>
      </c>
      <c r="G458" s="1023">
        <f t="shared" ref="G458:K458" si="59">G459</f>
        <v>0</v>
      </c>
      <c r="H458" s="1023">
        <f t="shared" si="59"/>
        <v>37700000000</v>
      </c>
      <c r="I458" s="1023">
        <f t="shared" si="59"/>
        <v>0</v>
      </c>
      <c r="J458" s="1023">
        <f t="shared" si="59"/>
        <v>0</v>
      </c>
      <c r="K458" s="1023">
        <f t="shared" si="59"/>
        <v>0</v>
      </c>
      <c r="L458" s="1023"/>
    </row>
    <row r="459" spans="1:12" s="1044" customFormat="1" ht="38.25">
      <c r="A459" s="418">
        <v>1</v>
      </c>
      <c r="B459" s="985" t="s">
        <v>3356</v>
      </c>
      <c r="C459" s="985"/>
      <c r="D459" s="985"/>
      <c r="E459" s="1023">
        <f t="shared" si="51"/>
        <v>37700000000</v>
      </c>
      <c r="F459" s="1023">
        <f>SUM(F460:F505)</f>
        <v>0</v>
      </c>
      <c r="G459" s="1023">
        <f t="shared" ref="G459:K459" si="60">SUM(G460:G505)</f>
        <v>0</v>
      </c>
      <c r="H459" s="1023">
        <f t="shared" si="60"/>
        <v>37700000000</v>
      </c>
      <c r="I459" s="1023">
        <f t="shared" si="60"/>
        <v>0</v>
      </c>
      <c r="J459" s="1023">
        <f t="shared" si="60"/>
        <v>0</v>
      </c>
      <c r="K459" s="1023">
        <f t="shared" si="60"/>
        <v>0</v>
      </c>
      <c r="L459" s="1023"/>
    </row>
    <row r="460" spans="1:12" s="826" customFormat="1" ht="38.25">
      <c r="A460" s="488"/>
      <c r="B460" s="782" t="s">
        <v>3360</v>
      </c>
      <c r="C460" s="807">
        <v>45118</v>
      </c>
      <c r="D460" s="829" t="s">
        <v>3361</v>
      </c>
      <c r="E460" s="615">
        <f t="shared" si="51"/>
        <v>1400000000</v>
      </c>
      <c r="F460" s="615">
        <f>'05'!F545</f>
        <v>0</v>
      </c>
      <c r="G460" s="615">
        <f>'05'!H545+'05'!I545+'05'!J545</f>
        <v>0</v>
      </c>
      <c r="H460" s="615">
        <f>'05'!N545+'05'!O545+'05'!P545</f>
        <v>1400000000</v>
      </c>
      <c r="I460" s="615">
        <f>'05'!K545</f>
        <v>0</v>
      </c>
      <c r="J460" s="615">
        <f>'05'!Q545</f>
        <v>0</v>
      </c>
      <c r="K460" s="615">
        <f>'05'!L545+'05'!R545</f>
        <v>0</v>
      </c>
      <c r="L460" s="615"/>
    </row>
    <row r="461" spans="1:12" s="827" customFormat="1" ht="38.25">
      <c r="A461" s="488"/>
      <c r="B461" s="782" t="s">
        <v>3362</v>
      </c>
      <c r="C461" s="807" t="s">
        <v>3407</v>
      </c>
      <c r="D461" s="829" t="s">
        <v>3361</v>
      </c>
      <c r="E461" s="615">
        <f t="shared" si="51"/>
        <v>700000000</v>
      </c>
      <c r="F461" s="615">
        <f>'05'!F546</f>
        <v>0</v>
      </c>
      <c r="G461" s="615">
        <f>'05'!H546+'05'!I546+'05'!J546</f>
        <v>0</v>
      </c>
      <c r="H461" s="615">
        <f>'05'!N546+'05'!O546+'05'!P546</f>
        <v>700000000</v>
      </c>
      <c r="I461" s="615">
        <f>'05'!K546</f>
        <v>0</v>
      </c>
      <c r="J461" s="615">
        <f>'05'!Q546</f>
        <v>0</v>
      </c>
      <c r="K461" s="615">
        <f>'05'!L546+'05'!R546</f>
        <v>0</v>
      </c>
      <c r="L461" s="804"/>
    </row>
    <row r="462" spans="1:12" s="826" customFormat="1" ht="38.25">
      <c r="A462" s="488"/>
      <c r="B462" s="782" t="s">
        <v>3363</v>
      </c>
      <c r="C462" s="807" t="s">
        <v>3408</v>
      </c>
      <c r="D462" s="829" t="s">
        <v>3361</v>
      </c>
      <c r="E462" s="615">
        <f t="shared" si="51"/>
        <v>700000000</v>
      </c>
      <c r="F462" s="615">
        <f>'05'!F547</f>
        <v>0</v>
      </c>
      <c r="G462" s="615">
        <f>'05'!H547+'05'!I547+'05'!J547</f>
        <v>0</v>
      </c>
      <c r="H462" s="615">
        <f>'05'!N547+'05'!O547+'05'!P547</f>
        <v>700000000</v>
      </c>
      <c r="I462" s="615">
        <f>'05'!K547</f>
        <v>0</v>
      </c>
      <c r="J462" s="615">
        <f>'05'!Q547</f>
        <v>0</v>
      </c>
      <c r="K462" s="615">
        <f>'05'!L547+'05'!R547</f>
        <v>0</v>
      </c>
      <c r="L462" s="615"/>
    </row>
    <row r="463" spans="1:12" s="826" customFormat="1" ht="38.25">
      <c r="A463" s="488"/>
      <c r="B463" s="782" t="s">
        <v>3364</v>
      </c>
      <c r="C463" s="807" t="s">
        <v>3409</v>
      </c>
      <c r="D463" s="829" t="s">
        <v>3361</v>
      </c>
      <c r="E463" s="615">
        <f t="shared" si="51"/>
        <v>700000000</v>
      </c>
      <c r="F463" s="615">
        <f>'05'!F548</f>
        <v>0</v>
      </c>
      <c r="G463" s="615">
        <f>'05'!H548+'05'!I548+'05'!J548</f>
        <v>0</v>
      </c>
      <c r="H463" s="615">
        <f>'05'!N548+'05'!O548+'05'!P548</f>
        <v>700000000</v>
      </c>
      <c r="I463" s="615">
        <f>'05'!K548</f>
        <v>0</v>
      </c>
      <c r="J463" s="615">
        <f>'05'!Q548</f>
        <v>0</v>
      </c>
      <c r="K463" s="615">
        <f>'05'!L548+'05'!R548</f>
        <v>0</v>
      </c>
      <c r="L463" s="615"/>
    </row>
    <row r="464" spans="1:12" s="826" customFormat="1" ht="38.25">
      <c r="A464" s="488"/>
      <c r="B464" s="782" t="s">
        <v>3365</v>
      </c>
      <c r="C464" s="807">
        <v>45119</v>
      </c>
      <c r="D464" s="829" t="s">
        <v>3361</v>
      </c>
      <c r="E464" s="615">
        <f t="shared" si="51"/>
        <v>700000000</v>
      </c>
      <c r="F464" s="615">
        <f>'05'!F549</f>
        <v>0</v>
      </c>
      <c r="G464" s="615">
        <f>'05'!H549+'05'!I549+'05'!J549</f>
        <v>0</v>
      </c>
      <c r="H464" s="615">
        <f>'05'!N549+'05'!O549+'05'!P549</f>
        <v>700000000</v>
      </c>
      <c r="I464" s="615">
        <f>'05'!K549</f>
        <v>0</v>
      </c>
      <c r="J464" s="615">
        <f>'05'!Q549</f>
        <v>0</v>
      </c>
      <c r="K464" s="615">
        <f>'05'!L549+'05'!R549</f>
        <v>0</v>
      </c>
      <c r="L464" s="615"/>
    </row>
    <row r="465" spans="1:12" s="827" customFormat="1" ht="38.25">
      <c r="A465" s="488"/>
      <c r="B465" s="782" t="s">
        <v>3366</v>
      </c>
      <c r="C465" s="807" t="s">
        <v>2879</v>
      </c>
      <c r="D465" s="829" t="s">
        <v>3361</v>
      </c>
      <c r="E465" s="615">
        <f t="shared" si="51"/>
        <v>700000000</v>
      </c>
      <c r="F465" s="615">
        <f>'05'!F550</f>
        <v>0</v>
      </c>
      <c r="G465" s="615">
        <f>'05'!H550+'05'!I550+'05'!J550</f>
        <v>0</v>
      </c>
      <c r="H465" s="615">
        <f>'05'!N550+'05'!O550+'05'!P550</f>
        <v>700000000</v>
      </c>
      <c r="I465" s="615">
        <f>'05'!K550</f>
        <v>0</v>
      </c>
      <c r="J465" s="615">
        <f>'05'!Q550</f>
        <v>0</v>
      </c>
      <c r="K465" s="615">
        <f>'05'!L550+'05'!R550</f>
        <v>0</v>
      </c>
      <c r="L465" s="804"/>
    </row>
    <row r="466" spans="1:12" s="826" customFormat="1" ht="38.25">
      <c r="A466" s="488"/>
      <c r="B466" s="782" t="s">
        <v>3367</v>
      </c>
      <c r="C466" s="807" t="s">
        <v>3410</v>
      </c>
      <c r="D466" s="829" t="s">
        <v>3361</v>
      </c>
      <c r="E466" s="615">
        <f t="shared" si="51"/>
        <v>700000000</v>
      </c>
      <c r="F466" s="615">
        <f>'05'!F551</f>
        <v>0</v>
      </c>
      <c r="G466" s="615">
        <f>'05'!H551+'05'!I551+'05'!J551</f>
        <v>0</v>
      </c>
      <c r="H466" s="615">
        <f>'05'!N551+'05'!O551+'05'!P551</f>
        <v>700000000</v>
      </c>
      <c r="I466" s="615">
        <f>'05'!K551</f>
        <v>0</v>
      </c>
      <c r="J466" s="615">
        <f>'05'!Q551</f>
        <v>0</v>
      </c>
      <c r="K466" s="615">
        <f>'05'!L551+'05'!R551</f>
        <v>0</v>
      </c>
      <c r="L466" s="615"/>
    </row>
    <row r="467" spans="1:12" s="827" customFormat="1" ht="38.25">
      <c r="A467" s="488"/>
      <c r="B467" s="782" t="s">
        <v>3368</v>
      </c>
      <c r="C467" s="807" t="s">
        <v>3411</v>
      </c>
      <c r="D467" s="829" t="s">
        <v>3361</v>
      </c>
      <c r="E467" s="615">
        <f t="shared" si="51"/>
        <v>700000000</v>
      </c>
      <c r="F467" s="615">
        <f>'05'!F552</f>
        <v>0</v>
      </c>
      <c r="G467" s="615">
        <f>'05'!H552+'05'!I552+'05'!J552</f>
        <v>0</v>
      </c>
      <c r="H467" s="615">
        <f>'05'!N552+'05'!O552+'05'!P552</f>
        <v>700000000</v>
      </c>
      <c r="I467" s="615">
        <f>'05'!K552</f>
        <v>0</v>
      </c>
      <c r="J467" s="615">
        <f>'05'!Q552</f>
        <v>0</v>
      </c>
      <c r="K467" s="615">
        <f>'05'!L552+'05'!R552</f>
        <v>0</v>
      </c>
      <c r="L467" s="804"/>
    </row>
    <row r="468" spans="1:12" s="826" customFormat="1" ht="38.25">
      <c r="A468" s="488"/>
      <c r="B468" s="782" t="s">
        <v>3369</v>
      </c>
      <c r="C468" s="807">
        <v>45352</v>
      </c>
      <c r="D468" s="829" t="s">
        <v>3361</v>
      </c>
      <c r="E468" s="615">
        <f t="shared" si="51"/>
        <v>700000000</v>
      </c>
      <c r="F468" s="615">
        <f>'05'!F553</f>
        <v>0</v>
      </c>
      <c r="G468" s="615">
        <f>'05'!H553+'05'!I553+'05'!J553</f>
        <v>0</v>
      </c>
      <c r="H468" s="615">
        <f>'05'!N553+'05'!O553+'05'!P553</f>
        <v>700000000</v>
      </c>
      <c r="I468" s="615">
        <f>'05'!K553</f>
        <v>0</v>
      </c>
      <c r="J468" s="615">
        <f>'05'!Q553</f>
        <v>0</v>
      </c>
      <c r="K468" s="615">
        <f>'05'!L553+'05'!R553</f>
        <v>0</v>
      </c>
      <c r="L468" s="615"/>
    </row>
    <row r="469" spans="1:12" s="827" customFormat="1" ht="38.25">
      <c r="A469" s="488"/>
      <c r="B469" s="782" t="s">
        <v>3370</v>
      </c>
      <c r="C469" s="807">
        <v>45627</v>
      </c>
      <c r="D469" s="829" t="s">
        <v>3361</v>
      </c>
      <c r="E469" s="615">
        <f t="shared" si="51"/>
        <v>700000000</v>
      </c>
      <c r="F469" s="615">
        <f>'05'!F554</f>
        <v>0</v>
      </c>
      <c r="G469" s="615">
        <f>'05'!H554+'05'!I554+'05'!J554</f>
        <v>0</v>
      </c>
      <c r="H469" s="615">
        <f>'05'!N554+'05'!O554+'05'!P554</f>
        <v>700000000</v>
      </c>
      <c r="I469" s="615">
        <f>'05'!K554</f>
        <v>0</v>
      </c>
      <c r="J469" s="615">
        <f>'05'!Q554</f>
        <v>0</v>
      </c>
      <c r="K469" s="615">
        <f>'05'!L554+'05'!R554</f>
        <v>0</v>
      </c>
      <c r="L469" s="804"/>
    </row>
    <row r="470" spans="1:12" s="826" customFormat="1" ht="38.25">
      <c r="A470" s="488"/>
      <c r="B470" s="782" t="s">
        <v>3371</v>
      </c>
      <c r="C470" s="807" t="s">
        <v>3412</v>
      </c>
      <c r="D470" s="829" t="s">
        <v>3361</v>
      </c>
      <c r="E470" s="615">
        <f t="shared" si="51"/>
        <v>700000000</v>
      </c>
      <c r="F470" s="615">
        <f>'05'!F555</f>
        <v>0</v>
      </c>
      <c r="G470" s="615">
        <f>'05'!H555+'05'!I555+'05'!J555</f>
        <v>0</v>
      </c>
      <c r="H470" s="615">
        <f>'05'!N555+'05'!O555+'05'!P555</f>
        <v>700000000</v>
      </c>
      <c r="I470" s="615">
        <f>'05'!K555</f>
        <v>0</v>
      </c>
      <c r="J470" s="615">
        <f>'05'!Q555</f>
        <v>0</v>
      </c>
      <c r="K470" s="615">
        <f>'05'!L555+'05'!R555</f>
        <v>0</v>
      </c>
      <c r="L470" s="615"/>
    </row>
    <row r="471" spans="1:12" s="827" customFormat="1" ht="38.25">
      <c r="A471" s="488"/>
      <c r="B471" s="782" t="s">
        <v>3372</v>
      </c>
      <c r="C471" s="807" t="s">
        <v>3413</v>
      </c>
      <c r="D471" s="829" t="s">
        <v>3361</v>
      </c>
      <c r="E471" s="615">
        <f t="shared" si="51"/>
        <v>700000000</v>
      </c>
      <c r="F471" s="615">
        <f>'05'!F556</f>
        <v>0</v>
      </c>
      <c r="G471" s="615">
        <f>'05'!H556+'05'!I556+'05'!J556</f>
        <v>0</v>
      </c>
      <c r="H471" s="615">
        <f>'05'!N556+'05'!O556+'05'!P556</f>
        <v>700000000</v>
      </c>
      <c r="I471" s="615">
        <f>'05'!K556</f>
        <v>0</v>
      </c>
      <c r="J471" s="615">
        <f>'05'!Q556</f>
        <v>0</v>
      </c>
      <c r="K471" s="615">
        <f>'05'!L556+'05'!R556</f>
        <v>0</v>
      </c>
      <c r="L471" s="804"/>
    </row>
    <row r="472" spans="1:12" s="826" customFormat="1" ht="38.25">
      <c r="A472" s="488"/>
      <c r="B472" s="782" t="s">
        <v>3373</v>
      </c>
      <c r="C472" s="807">
        <v>45293</v>
      </c>
      <c r="D472" s="829" t="s">
        <v>3361</v>
      </c>
      <c r="E472" s="615">
        <f t="shared" si="51"/>
        <v>700000000</v>
      </c>
      <c r="F472" s="615">
        <f>'05'!F557</f>
        <v>0</v>
      </c>
      <c r="G472" s="615">
        <f>'05'!H557+'05'!I557+'05'!J557</f>
        <v>0</v>
      </c>
      <c r="H472" s="615">
        <f>'05'!N557+'05'!O557+'05'!P557</f>
        <v>700000000</v>
      </c>
      <c r="I472" s="615">
        <f>'05'!K557</f>
        <v>0</v>
      </c>
      <c r="J472" s="615">
        <f>'05'!Q557</f>
        <v>0</v>
      </c>
      <c r="K472" s="615">
        <f>'05'!L557+'05'!R557</f>
        <v>0</v>
      </c>
      <c r="L472" s="615"/>
    </row>
    <row r="473" spans="1:12" s="538" customFormat="1" ht="38.25">
      <c r="A473" s="488"/>
      <c r="B473" s="782" t="s">
        <v>3374</v>
      </c>
      <c r="C473" s="807" t="s">
        <v>3414</v>
      </c>
      <c r="D473" s="829" t="s">
        <v>3361</v>
      </c>
      <c r="E473" s="615">
        <f t="shared" si="51"/>
        <v>700000000</v>
      </c>
      <c r="F473" s="615">
        <f>'05'!F558</f>
        <v>0</v>
      </c>
      <c r="G473" s="615">
        <f>'05'!H558+'05'!I558+'05'!J558</f>
        <v>0</v>
      </c>
      <c r="H473" s="615">
        <f>'05'!N558+'05'!O558+'05'!P558</f>
        <v>700000000</v>
      </c>
      <c r="I473" s="615">
        <f>'05'!K558</f>
        <v>0</v>
      </c>
      <c r="J473" s="615">
        <f>'05'!Q558</f>
        <v>0</v>
      </c>
      <c r="K473" s="615">
        <f>'05'!L558+'05'!R558</f>
        <v>0</v>
      </c>
      <c r="L473" s="540"/>
    </row>
    <row r="474" spans="1:12" s="564" customFormat="1" ht="38.25">
      <c r="A474" s="488"/>
      <c r="B474" s="782" t="s">
        <v>3375</v>
      </c>
      <c r="C474" s="807" t="s">
        <v>3415</v>
      </c>
      <c r="D474" s="829" t="s">
        <v>3361</v>
      </c>
      <c r="E474" s="615">
        <f t="shared" si="51"/>
        <v>700000000</v>
      </c>
      <c r="F474" s="615">
        <f>'05'!F559</f>
        <v>0</v>
      </c>
      <c r="G474" s="615">
        <f>'05'!H559+'05'!I559+'05'!J559</f>
        <v>0</v>
      </c>
      <c r="H474" s="615">
        <f>'05'!N559+'05'!O559+'05'!P559</f>
        <v>700000000</v>
      </c>
      <c r="I474" s="615">
        <f>'05'!K559</f>
        <v>0</v>
      </c>
      <c r="J474" s="615">
        <f>'05'!Q559</f>
        <v>0</v>
      </c>
      <c r="K474" s="615">
        <f>'05'!L559+'05'!R559</f>
        <v>0</v>
      </c>
      <c r="L474" s="650"/>
    </row>
    <row r="475" spans="1:12" s="564" customFormat="1" ht="38.25">
      <c r="A475" s="488"/>
      <c r="B475" s="782" t="s">
        <v>3376</v>
      </c>
      <c r="C475" s="807" t="s">
        <v>3416</v>
      </c>
      <c r="D475" s="829" t="s">
        <v>3361</v>
      </c>
      <c r="E475" s="615">
        <f t="shared" si="51"/>
        <v>700000000</v>
      </c>
      <c r="F475" s="615">
        <f>'05'!F560</f>
        <v>0</v>
      </c>
      <c r="G475" s="615">
        <f>'05'!H560+'05'!I560+'05'!J560</f>
        <v>0</v>
      </c>
      <c r="H475" s="615">
        <f>'05'!N560+'05'!O560+'05'!P560</f>
        <v>700000000</v>
      </c>
      <c r="I475" s="615">
        <f>'05'!K560</f>
        <v>0</v>
      </c>
      <c r="J475" s="615">
        <f>'05'!Q560</f>
        <v>0</v>
      </c>
      <c r="K475" s="615">
        <f>'05'!L560+'05'!R560</f>
        <v>0</v>
      </c>
      <c r="L475" s="650"/>
    </row>
    <row r="476" spans="1:12" s="564" customFormat="1" ht="38.25">
      <c r="A476" s="488"/>
      <c r="B476" s="782" t="s">
        <v>3377</v>
      </c>
      <c r="C476" s="807">
        <v>45446</v>
      </c>
      <c r="D476" s="829" t="s">
        <v>3361</v>
      </c>
      <c r="E476" s="615">
        <f t="shared" si="51"/>
        <v>700000000</v>
      </c>
      <c r="F476" s="615">
        <f>'05'!F561</f>
        <v>0</v>
      </c>
      <c r="G476" s="615">
        <f>'05'!H561+'05'!I561+'05'!J561</f>
        <v>0</v>
      </c>
      <c r="H476" s="615">
        <f>'05'!N561+'05'!O561+'05'!P561</f>
        <v>700000000</v>
      </c>
      <c r="I476" s="615">
        <f>'05'!K561</f>
        <v>0</v>
      </c>
      <c r="J476" s="615">
        <f>'05'!Q561</f>
        <v>0</v>
      </c>
      <c r="K476" s="615">
        <f>'05'!L561+'05'!R561</f>
        <v>0</v>
      </c>
      <c r="L476" s="650"/>
    </row>
    <row r="477" spans="1:12" s="564" customFormat="1" ht="38.25">
      <c r="A477" s="488"/>
      <c r="B477" s="782" t="s">
        <v>3378</v>
      </c>
      <c r="C477" s="807" t="s">
        <v>3417</v>
      </c>
      <c r="D477" s="829" t="s">
        <v>3361</v>
      </c>
      <c r="E477" s="615">
        <f t="shared" si="51"/>
        <v>700000000</v>
      </c>
      <c r="F477" s="615">
        <f>'05'!F562</f>
        <v>0</v>
      </c>
      <c r="G477" s="615">
        <f>'05'!H562+'05'!I562+'05'!J562</f>
        <v>0</v>
      </c>
      <c r="H477" s="615">
        <f>'05'!N562+'05'!O562+'05'!P562</f>
        <v>700000000</v>
      </c>
      <c r="I477" s="615">
        <f>'05'!K562</f>
        <v>0</v>
      </c>
      <c r="J477" s="615">
        <f>'05'!Q562</f>
        <v>0</v>
      </c>
      <c r="K477" s="615">
        <f>'05'!L562+'05'!R562</f>
        <v>0</v>
      </c>
      <c r="L477" s="650"/>
    </row>
    <row r="478" spans="1:12" s="564" customFormat="1" ht="38.25">
      <c r="A478" s="488"/>
      <c r="B478" s="782" t="s">
        <v>3379</v>
      </c>
      <c r="C478" s="807" t="s">
        <v>3418</v>
      </c>
      <c r="D478" s="829" t="s">
        <v>3361</v>
      </c>
      <c r="E478" s="615">
        <f t="shared" si="51"/>
        <v>700000000</v>
      </c>
      <c r="F478" s="615">
        <f>'05'!F563</f>
        <v>0</v>
      </c>
      <c r="G478" s="615">
        <f>'05'!H563+'05'!I563+'05'!J563</f>
        <v>0</v>
      </c>
      <c r="H478" s="615">
        <f>'05'!N563+'05'!O563+'05'!P563</f>
        <v>700000000</v>
      </c>
      <c r="I478" s="615">
        <f>'05'!K563</f>
        <v>0</v>
      </c>
      <c r="J478" s="615">
        <f>'05'!Q563</f>
        <v>0</v>
      </c>
      <c r="K478" s="615">
        <f>'05'!L563+'05'!R563</f>
        <v>0</v>
      </c>
      <c r="L478" s="650"/>
    </row>
    <row r="479" spans="1:12" s="538" customFormat="1" ht="38.25">
      <c r="A479" s="488"/>
      <c r="B479" s="782" t="s">
        <v>3380</v>
      </c>
      <c r="C479" s="807" t="s">
        <v>3419</v>
      </c>
      <c r="D479" s="829" t="s">
        <v>3361</v>
      </c>
      <c r="E479" s="615">
        <f t="shared" si="51"/>
        <v>700000000</v>
      </c>
      <c r="F479" s="615">
        <f>'05'!F564</f>
        <v>0</v>
      </c>
      <c r="G479" s="615">
        <f>'05'!H564+'05'!I564+'05'!J564</f>
        <v>0</v>
      </c>
      <c r="H479" s="615">
        <f>'05'!N564+'05'!O564+'05'!P564</f>
        <v>700000000</v>
      </c>
      <c r="I479" s="615">
        <f>'05'!K564</f>
        <v>0</v>
      </c>
      <c r="J479" s="615">
        <f>'05'!Q564</f>
        <v>0</v>
      </c>
      <c r="K479" s="615">
        <f>'05'!L564+'05'!R564</f>
        <v>0</v>
      </c>
      <c r="L479" s="540"/>
    </row>
    <row r="480" spans="1:12" s="538" customFormat="1" ht="38.25">
      <c r="A480" s="488"/>
      <c r="B480" s="782" t="s">
        <v>3381</v>
      </c>
      <c r="C480" s="807">
        <v>45355</v>
      </c>
      <c r="D480" s="829" t="s">
        <v>3361</v>
      </c>
      <c r="E480" s="615">
        <f t="shared" si="51"/>
        <v>700000000</v>
      </c>
      <c r="F480" s="615">
        <f>'05'!F565</f>
        <v>0</v>
      </c>
      <c r="G480" s="615">
        <f>'05'!H565+'05'!I565+'05'!J565</f>
        <v>0</v>
      </c>
      <c r="H480" s="615">
        <f>'05'!N565+'05'!O565+'05'!P565</f>
        <v>700000000</v>
      </c>
      <c r="I480" s="615">
        <f>'05'!K565</f>
        <v>0</v>
      </c>
      <c r="J480" s="615">
        <f>'05'!Q565</f>
        <v>0</v>
      </c>
      <c r="K480" s="615">
        <f>'05'!L565+'05'!R565</f>
        <v>0</v>
      </c>
      <c r="L480" s="540"/>
    </row>
    <row r="481" spans="1:12" s="564" customFormat="1" ht="38.25">
      <c r="A481" s="488"/>
      <c r="B481" s="782" t="s">
        <v>3382</v>
      </c>
      <c r="C481" s="807">
        <v>45600</v>
      </c>
      <c r="D481" s="829" t="s">
        <v>3361</v>
      </c>
      <c r="E481" s="615">
        <f t="shared" ref="E481:E539" si="61">F481+G481+H481+I481+J481+K481</f>
        <v>700000000</v>
      </c>
      <c r="F481" s="615">
        <f>'05'!F566</f>
        <v>0</v>
      </c>
      <c r="G481" s="615">
        <f>'05'!H566+'05'!I566+'05'!J566</f>
        <v>0</v>
      </c>
      <c r="H481" s="615">
        <f>'05'!N566+'05'!O566+'05'!P566</f>
        <v>700000000</v>
      </c>
      <c r="I481" s="615">
        <f>'05'!K566</f>
        <v>0</v>
      </c>
      <c r="J481" s="615">
        <f>'05'!Q566</f>
        <v>0</v>
      </c>
      <c r="K481" s="615">
        <f>'05'!L566+'05'!R566</f>
        <v>0</v>
      </c>
      <c r="L481" s="650"/>
    </row>
    <row r="482" spans="1:12" s="564" customFormat="1" ht="38.25">
      <c r="A482" s="488"/>
      <c r="B482" s="782" t="s">
        <v>3383</v>
      </c>
      <c r="C482" s="807" t="s">
        <v>3420</v>
      </c>
      <c r="D482" s="829" t="s">
        <v>3361</v>
      </c>
      <c r="E482" s="615">
        <f t="shared" si="61"/>
        <v>700000000</v>
      </c>
      <c r="F482" s="615">
        <f>'05'!F567</f>
        <v>0</v>
      </c>
      <c r="G482" s="615">
        <f>'05'!H567+'05'!I567+'05'!J567</f>
        <v>0</v>
      </c>
      <c r="H482" s="615">
        <f>'05'!N567+'05'!O567+'05'!P567</f>
        <v>700000000</v>
      </c>
      <c r="I482" s="615">
        <f>'05'!K567</f>
        <v>0</v>
      </c>
      <c r="J482" s="615">
        <f>'05'!Q567</f>
        <v>0</v>
      </c>
      <c r="K482" s="615">
        <f>'05'!L567+'05'!R567</f>
        <v>0</v>
      </c>
      <c r="L482" s="650"/>
    </row>
    <row r="483" spans="1:12" s="564" customFormat="1" ht="38.25">
      <c r="A483" s="488"/>
      <c r="B483" s="782" t="s">
        <v>3384</v>
      </c>
      <c r="C483" s="807" t="s">
        <v>3421</v>
      </c>
      <c r="D483" s="829" t="s">
        <v>3361</v>
      </c>
      <c r="E483" s="615">
        <f t="shared" si="61"/>
        <v>700000000</v>
      </c>
      <c r="F483" s="615">
        <f>'05'!F568</f>
        <v>0</v>
      </c>
      <c r="G483" s="615">
        <f>'05'!H568+'05'!I568+'05'!J568</f>
        <v>0</v>
      </c>
      <c r="H483" s="615">
        <f>'05'!N568+'05'!O568+'05'!P568</f>
        <v>700000000</v>
      </c>
      <c r="I483" s="615">
        <f>'05'!K568</f>
        <v>0</v>
      </c>
      <c r="J483" s="615">
        <f>'05'!Q568</f>
        <v>0</v>
      </c>
      <c r="K483" s="615">
        <f>'05'!L568+'05'!R568</f>
        <v>0</v>
      </c>
      <c r="L483" s="650"/>
    </row>
    <row r="484" spans="1:12" s="564" customFormat="1" ht="38.25">
      <c r="A484" s="488"/>
      <c r="B484" s="782" t="s">
        <v>3385</v>
      </c>
      <c r="C484" s="807">
        <v>45327</v>
      </c>
      <c r="D484" s="829" t="s">
        <v>3361</v>
      </c>
      <c r="E484" s="615">
        <f t="shared" si="61"/>
        <v>700000000</v>
      </c>
      <c r="F484" s="615">
        <f>'05'!F569</f>
        <v>0</v>
      </c>
      <c r="G484" s="615">
        <f>'05'!H569+'05'!I569+'05'!J569</f>
        <v>0</v>
      </c>
      <c r="H484" s="615">
        <f>'05'!N569+'05'!O569+'05'!P569</f>
        <v>700000000</v>
      </c>
      <c r="I484" s="615">
        <f>'05'!K569</f>
        <v>0</v>
      </c>
      <c r="J484" s="615">
        <f>'05'!Q569</f>
        <v>0</v>
      </c>
      <c r="K484" s="615">
        <f>'05'!L569+'05'!R569</f>
        <v>0</v>
      </c>
      <c r="L484" s="650"/>
    </row>
    <row r="485" spans="1:12" s="564" customFormat="1" ht="38.25">
      <c r="A485" s="488"/>
      <c r="B485" s="782" t="s">
        <v>3386</v>
      </c>
      <c r="C485" s="807">
        <v>45509</v>
      </c>
      <c r="D485" s="829" t="s">
        <v>3361</v>
      </c>
      <c r="E485" s="615">
        <f t="shared" si="61"/>
        <v>700000000</v>
      </c>
      <c r="F485" s="615">
        <f>'05'!F570</f>
        <v>0</v>
      </c>
      <c r="G485" s="615">
        <f>'05'!H570+'05'!I570+'05'!J570</f>
        <v>0</v>
      </c>
      <c r="H485" s="615">
        <f>'05'!N570+'05'!O570+'05'!P570</f>
        <v>700000000</v>
      </c>
      <c r="I485" s="615">
        <f>'05'!K570</f>
        <v>0</v>
      </c>
      <c r="J485" s="615">
        <f>'05'!Q570</f>
        <v>0</v>
      </c>
      <c r="K485" s="615">
        <f>'05'!L570+'05'!R570</f>
        <v>0</v>
      </c>
      <c r="L485" s="650"/>
    </row>
    <row r="486" spans="1:12" s="564" customFormat="1" ht="38.25">
      <c r="A486" s="488"/>
      <c r="B486" s="782" t="s">
        <v>3387</v>
      </c>
      <c r="C486" s="807" t="s">
        <v>3422</v>
      </c>
      <c r="D486" s="829" t="s">
        <v>3361</v>
      </c>
      <c r="E486" s="615">
        <f t="shared" si="61"/>
        <v>700000000</v>
      </c>
      <c r="F486" s="615">
        <f>'05'!F571</f>
        <v>0</v>
      </c>
      <c r="G486" s="615">
        <f>'05'!H571+'05'!I571+'05'!J571</f>
        <v>0</v>
      </c>
      <c r="H486" s="615">
        <f>'05'!N571+'05'!O571+'05'!P571</f>
        <v>700000000</v>
      </c>
      <c r="I486" s="615">
        <f>'05'!K571</f>
        <v>0</v>
      </c>
      <c r="J486" s="615">
        <f>'05'!Q571</f>
        <v>0</v>
      </c>
      <c r="K486" s="615">
        <f>'05'!L571+'05'!R571</f>
        <v>0</v>
      </c>
      <c r="L486" s="650"/>
    </row>
    <row r="487" spans="1:12" s="564" customFormat="1" ht="38.25">
      <c r="A487" s="488"/>
      <c r="B487" s="782" t="s">
        <v>3388</v>
      </c>
      <c r="C487" s="807" t="s">
        <v>3423</v>
      </c>
      <c r="D487" s="829" t="s">
        <v>3361</v>
      </c>
      <c r="E487" s="615">
        <f t="shared" si="61"/>
        <v>700000000</v>
      </c>
      <c r="F487" s="615">
        <f>'05'!F572</f>
        <v>0</v>
      </c>
      <c r="G487" s="615">
        <f>'05'!H572+'05'!I572+'05'!J572</f>
        <v>0</v>
      </c>
      <c r="H487" s="615">
        <f>'05'!N572+'05'!O572+'05'!P572</f>
        <v>700000000</v>
      </c>
      <c r="I487" s="615">
        <f>'05'!K572</f>
        <v>0</v>
      </c>
      <c r="J487" s="615">
        <f>'05'!Q572</f>
        <v>0</v>
      </c>
      <c r="K487" s="615">
        <f>'05'!L572+'05'!R572</f>
        <v>0</v>
      </c>
      <c r="L487" s="650"/>
    </row>
    <row r="488" spans="1:12" s="564" customFormat="1" ht="38.25">
      <c r="A488" s="488"/>
      <c r="B488" s="782" t="s">
        <v>3389</v>
      </c>
      <c r="C488" s="807" t="s">
        <v>3232</v>
      </c>
      <c r="D488" s="829" t="s">
        <v>3361</v>
      </c>
      <c r="E488" s="615">
        <f t="shared" si="61"/>
        <v>700000000</v>
      </c>
      <c r="F488" s="615">
        <f>'05'!F573</f>
        <v>0</v>
      </c>
      <c r="G488" s="615">
        <f>'05'!H573+'05'!I573+'05'!J573</f>
        <v>0</v>
      </c>
      <c r="H488" s="615">
        <f>'05'!N573+'05'!O573+'05'!P573</f>
        <v>700000000</v>
      </c>
      <c r="I488" s="615">
        <f>'05'!K573</f>
        <v>0</v>
      </c>
      <c r="J488" s="615">
        <f>'05'!Q573</f>
        <v>0</v>
      </c>
      <c r="K488" s="615">
        <f>'05'!L573+'05'!R573</f>
        <v>0</v>
      </c>
      <c r="L488" s="650"/>
    </row>
    <row r="489" spans="1:12" s="564" customFormat="1" ht="38.25">
      <c r="A489" s="488"/>
      <c r="B489" s="782" t="s">
        <v>3390</v>
      </c>
      <c r="C489" s="807">
        <v>45418</v>
      </c>
      <c r="D489" s="829" t="s">
        <v>3361</v>
      </c>
      <c r="E489" s="615">
        <f t="shared" si="61"/>
        <v>700000000</v>
      </c>
      <c r="F489" s="615">
        <f>'05'!F574</f>
        <v>0</v>
      </c>
      <c r="G489" s="615">
        <f>'05'!H574+'05'!I574+'05'!J574</f>
        <v>0</v>
      </c>
      <c r="H489" s="615">
        <f>'05'!N574+'05'!O574+'05'!P574</f>
        <v>700000000</v>
      </c>
      <c r="I489" s="615">
        <f>'05'!K574</f>
        <v>0</v>
      </c>
      <c r="J489" s="615">
        <f>'05'!Q574</f>
        <v>0</v>
      </c>
      <c r="K489" s="615">
        <f>'05'!L574+'05'!R574</f>
        <v>0</v>
      </c>
      <c r="L489" s="650"/>
    </row>
    <row r="490" spans="1:12" s="564" customFormat="1" ht="38.25">
      <c r="A490" s="488"/>
      <c r="B490" s="782" t="s">
        <v>3391</v>
      </c>
      <c r="C490" s="807">
        <v>45632</v>
      </c>
      <c r="D490" s="829" t="s">
        <v>3361</v>
      </c>
      <c r="E490" s="615">
        <f t="shared" si="61"/>
        <v>1000000000</v>
      </c>
      <c r="F490" s="615">
        <f>'05'!F575</f>
        <v>0</v>
      </c>
      <c r="G490" s="615">
        <f>'05'!H575+'05'!I575+'05'!J575</f>
        <v>0</v>
      </c>
      <c r="H490" s="615">
        <f>'05'!N575+'05'!O575+'05'!P575</f>
        <v>1000000000</v>
      </c>
      <c r="I490" s="615">
        <f>'05'!K575</f>
        <v>0</v>
      </c>
      <c r="J490" s="615">
        <f>'05'!Q575</f>
        <v>0</v>
      </c>
      <c r="K490" s="615">
        <f>'05'!L575+'05'!R575</f>
        <v>0</v>
      </c>
      <c r="L490" s="650"/>
    </row>
    <row r="491" spans="1:12" s="564" customFormat="1" ht="38.25">
      <c r="A491" s="488"/>
      <c r="B491" s="782" t="s">
        <v>3392</v>
      </c>
      <c r="C491" s="807" t="s">
        <v>3424</v>
      </c>
      <c r="D491" s="829" t="s">
        <v>3361</v>
      </c>
      <c r="E491" s="615">
        <f t="shared" si="61"/>
        <v>1000000000</v>
      </c>
      <c r="F491" s="615">
        <f>'05'!F576</f>
        <v>0</v>
      </c>
      <c r="G491" s="615">
        <f>'05'!H576+'05'!I576+'05'!J576</f>
        <v>0</v>
      </c>
      <c r="H491" s="615">
        <f>'05'!N576+'05'!O576+'05'!P576</f>
        <v>1000000000</v>
      </c>
      <c r="I491" s="615">
        <f>'05'!K576</f>
        <v>0</v>
      </c>
      <c r="J491" s="615">
        <f>'05'!Q576</f>
        <v>0</v>
      </c>
      <c r="K491" s="615">
        <f>'05'!L576+'05'!R576</f>
        <v>0</v>
      </c>
      <c r="L491" s="650"/>
    </row>
    <row r="492" spans="1:12" s="564" customFormat="1" ht="38.25">
      <c r="A492" s="488"/>
      <c r="B492" s="782" t="s">
        <v>3393</v>
      </c>
      <c r="C492" s="807" t="s">
        <v>3425</v>
      </c>
      <c r="D492" s="829" t="s">
        <v>3361</v>
      </c>
      <c r="E492" s="615">
        <f t="shared" si="61"/>
        <v>1000000000</v>
      </c>
      <c r="F492" s="615">
        <f>'05'!F577</f>
        <v>0</v>
      </c>
      <c r="G492" s="615">
        <f>'05'!H577+'05'!I577+'05'!J577</f>
        <v>0</v>
      </c>
      <c r="H492" s="615">
        <f>'05'!N577+'05'!O577+'05'!P577</f>
        <v>1000000000</v>
      </c>
      <c r="I492" s="615">
        <f>'05'!K577</f>
        <v>0</v>
      </c>
      <c r="J492" s="615">
        <f>'05'!Q577</f>
        <v>0</v>
      </c>
      <c r="K492" s="615">
        <f>'05'!L577+'05'!R577</f>
        <v>0</v>
      </c>
      <c r="L492" s="650"/>
    </row>
    <row r="493" spans="1:12" s="564" customFormat="1" ht="38.25">
      <c r="A493" s="488"/>
      <c r="B493" s="782" t="s">
        <v>3394</v>
      </c>
      <c r="C493" s="807">
        <v>45389</v>
      </c>
      <c r="D493" s="829" t="s">
        <v>3361</v>
      </c>
      <c r="E493" s="615">
        <f t="shared" si="61"/>
        <v>1000000000</v>
      </c>
      <c r="F493" s="615">
        <f>'05'!F578</f>
        <v>0</v>
      </c>
      <c r="G493" s="615">
        <f>'05'!H578+'05'!I578+'05'!J578</f>
        <v>0</v>
      </c>
      <c r="H493" s="615">
        <f>'05'!N578+'05'!O578+'05'!P578</f>
        <v>1000000000</v>
      </c>
      <c r="I493" s="615">
        <f>'05'!K578</f>
        <v>0</v>
      </c>
      <c r="J493" s="615">
        <f>'05'!Q578</f>
        <v>0</v>
      </c>
      <c r="K493" s="615">
        <f>'05'!L578+'05'!R578</f>
        <v>0</v>
      </c>
      <c r="L493" s="650"/>
    </row>
    <row r="494" spans="1:12" s="564" customFormat="1" ht="38.25">
      <c r="A494" s="488"/>
      <c r="B494" s="782" t="s">
        <v>3395</v>
      </c>
      <c r="C494" s="807">
        <v>45572</v>
      </c>
      <c r="D494" s="829" t="s">
        <v>3361</v>
      </c>
      <c r="E494" s="615">
        <f t="shared" si="61"/>
        <v>1000000000</v>
      </c>
      <c r="F494" s="615">
        <f>'05'!F579</f>
        <v>0</v>
      </c>
      <c r="G494" s="615">
        <f>'05'!H579+'05'!I579+'05'!J579</f>
        <v>0</v>
      </c>
      <c r="H494" s="615">
        <f>'05'!N579+'05'!O579+'05'!P579</f>
        <v>1000000000</v>
      </c>
      <c r="I494" s="615">
        <f>'05'!K579</f>
        <v>0</v>
      </c>
      <c r="J494" s="615">
        <f>'05'!Q579</f>
        <v>0</v>
      </c>
      <c r="K494" s="615">
        <f>'05'!L579+'05'!R579</f>
        <v>0</v>
      </c>
      <c r="L494" s="650"/>
    </row>
    <row r="495" spans="1:12" s="564" customFormat="1" ht="38.25">
      <c r="A495" s="488"/>
      <c r="B495" s="782" t="s">
        <v>3396</v>
      </c>
      <c r="C495" s="807" t="s">
        <v>3426</v>
      </c>
      <c r="D495" s="829" t="s">
        <v>3361</v>
      </c>
      <c r="E495" s="615">
        <f t="shared" si="61"/>
        <v>1000000000</v>
      </c>
      <c r="F495" s="615">
        <f>'05'!F580</f>
        <v>0</v>
      </c>
      <c r="G495" s="615">
        <f>'05'!H580+'05'!I580+'05'!J580</f>
        <v>0</v>
      </c>
      <c r="H495" s="615">
        <f>'05'!N580+'05'!O580+'05'!P580</f>
        <v>1000000000</v>
      </c>
      <c r="I495" s="615">
        <f>'05'!K580</f>
        <v>0</v>
      </c>
      <c r="J495" s="615">
        <f>'05'!Q580</f>
        <v>0</v>
      </c>
      <c r="K495" s="615">
        <f>'05'!L580+'05'!R580</f>
        <v>0</v>
      </c>
      <c r="L495" s="650"/>
    </row>
    <row r="496" spans="1:12" s="564" customFormat="1" ht="38.25">
      <c r="A496" s="488"/>
      <c r="B496" s="782" t="s">
        <v>3397</v>
      </c>
      <c r="C496" s="807" t="s">
        <v>3427</v>
      </c>
      <c r="D496" s="829" t="s">
        <v>3361</v>
      </c>
      <c r="E496" s="615">
        <f t="shared" si="61"/>
        <v>1000000000</v>
      </c>
      <c r="F496" s="615">
        <f>'05'!F581</f>
        <v>0</v>
      </c>
      <c r="G496" s="615">
        <f>'05'!H581+'05'!I581+'05'!J581</f>
        <v>0</v>
      </c>
      <c r="H496" s="615">
        <f>'05'!N581+'05'!O581+'05'!P581</f>
        <v>1000000000</v>
      </c>
      <c r="I496" s="615">
        <f>'05'!K581</f>
        <v>0</v>
      </c>
      <c r="J496" s="615">
        <f>'05'!Q581</f>
        <v>0</v>
      </c>
      <c r="K496" s="615">
        <f>'05'!L581+'05'!R581</f>
        <v>0</v>
      </c>
      <c r="L496" s="650"/>
    </row>
    <row r="497" spans="1:14" s="564" customFormat="1" ht="38.25">
      <c r="A497" s="488"/>
      <c r="B497" s="782" t="s">
        <v>3398</v>
      </c>
      <c r="C497" s="807" t="s">
        <v>3428</v>
      </c>
      <c r="D497" s="829" t="s">
        <v>3361</v>
      </c>
      <c r="E497" s="615">
        <f t="shared" si="61"/>
        <v>1000000000</v>
      </c>
      <c r="F497" s="615">
        <f>'05'!F582</f>
        <v>0</v>
      </c>
      <c r="G497" s="615">
        <f>'05'!H582+'05'!I582+'05'!J582</f>
        <v>0</v>
      </c>
      <c r="H497" s="615">
        <f>'05'!N582+'05'!O582+'05'!P582</f>
        <v>1000000000</v>
      </c>
      <c r="I497" s="615">
        <f>'05'!K582</f>
        <v>0</v>
      </c>
      <c r="J497" s="615">
        <f>'05'!Q582</f>
        <v>0</v>
      </c>
      <c r="K497" s="615">
        <f>'05'!L582+'05'!R582</f>
        <v>0</v>
      </c>
      <c r="L497" s="650"/>
    </row>
    <row r="498" spans="1:14" s="564" customFormat="1" ht="38.25">
      <c r="A498" s="488"/>
      <c r="B498" s="782" t="s">
        <v>3399</v>
      </c>
      <c r="C498" s="807">
        <v>45543</v>
      </c>
      <c r="D498" s="829" t="s">
        <v>3361</v>
      </c>
      <c r="E498" s="615">
        <f t="shared" si="61"/>
        <v>1000000000</v>
      </c>
      <c r="F498" s="615">
        <f>'05'!F583</f>
        <v>0</v>
      </c>
      <c r="G498" s="615">
        <f>'05'!H583+'05'!I583+'05'!J583</f>
        <v>0</v>
      </c>
      <c r="H498" s="615">
        <f>'05'!N583+'05'!O583+'05'!P583</f>
        <v>1000000000</v>
      </c>
      <c r="I498" s="615">
        <f>'05'!K583</f>
        <v>0</v>
      </c>
      <c r="J498" s="615">
        <f>'05'!Q583</f>
        <v>0</v>
      </c>
      <c r="K498" s="615">
        <f>'05'!L583+'05'!R583</f>
        <v>0</v>
      </c>
      <c r="L498" s="650"/>
    </row>
    <row r="499" spans="1:14" s="564" customFormat="1" ht="38.25">
      <c r="A499" s="488"/>
      <c r="B499" s="782" t="s">
        <v>3400</v>
      </c>
      <c r="C499" s="807" t="s">
        <v>3190</v>
      </c>
      <c r="D499" s="829" t="s">
        <v>3361</v>
      </c>
      <c r="E499" s="615">
        <f t="shared" si="61"/>
        <v>1000000000</v>
      </c>
      <c r="F499" s="615">
        <f>'05'!F584</f>
        <v>0</v>
      </c>
      <c r="G499" s="615">
        <f>'05'!H584+'05'!I584+'05'!J584</f>
        <v>0</v>
      </c>
      <c r="H499" s="615">
        <f>'05'!N584+'05'!O584+'05'!P584</f>
        <v>1000000000</v>
      </c>
      <c r="I499" s="615">
        <f>'05'!K584</f>
        <v>0</v>
      </c>
      <c r="J499" s="615">
        <f>'05'!Q584</f>
        <v>0</v>
      </c>
      <c r="K499" s="615">
        <f>'05'!L584+'05'!R584</f>
        <v>0</v>
      </c>
      <c r="L499" s="650"/>
    </row>
    <row r="500" spans="1:14" s="564" customFormat="1" ht="38.25">
      <c r="A500" s="488"/>
      <c r="B500" s="782" t="s">
        <v>3401</v>
      </c>
      <c r="C500" s="807" t="s">
        <v>3305</v>
      </c>
      <c r="D500" s="829" t="s">
        <v>3361</v>
      </c>
      <c r="E500" s="615">
        <f t="shared" si="61"/>
        <v>1000000000</v>
      </c>
      <c r="F500" s="615">
        <f>'05'!F585</f>
        <v>0</v>
      </c>
      <c r="G500" s="615">
        <f>'05'!H585+'05'!I585+'05'!J585</f>
        <v>0</v>
      </c>
      <c r="H500" s="615">
        <f>'05'!N585+'05'!O585+'05'!P585</f>
        <v>1000000000</v>
      </c>
      <c r="I500" s="615">
        <f>'05'!K585</f>
        <v>0</v>
      </c>
      <c r="J500" s="615">
        <f>'05'!Q585</f>
        <v>0</v>
      </c>
      <c r="K500" s="615">
        <f>'05'!L585+'05'!R585</f>
        <v>0</v>
      </c>
      <c r="L500" s="650"/>
    </row>
    <row r="501" spans="1:14" s="564" customFormat="1" ht="38.25">
      <c r="A501" s="488"/>
      <c r="B501" s="782" t="s">
        <v>3402</v>
      </c>
      <c r="C501" s="807">
        <v>45421</v>
      </c>
      <c r="D501" s="829" t="s">
        <v>3361</v>
      </c>
      <c r="E501" s="615">
        <f t="shared" si="61"/>
        <v>1000000000</v>
      </c>
      <c r="F501" s="615">
        <f>'05'!F586</f>
        <v>0</v>
      </c>
      <c r="G501" s="615">
        <f>'05'!H586+'05'!I586+'05'!J586</f>
        <v>0</v>
      </c>
      <c r="H501" s="615">
        <f>'05'!N586+'05'!O586+'05'!P586</f>
        <v>1000000000</v>
      </c>
      <c r="I501" s="615">
        <f>'05'!K586</f>
        <v>0</v>
      </c>
      <c r="J501" s="615">
        <f>'05'!Q586</f>
        <v>0</v>
      </c>
      <c r="K501" s="615">
        <f>'05'!L586+'05'!R586</f>
        <v>0</v>
      </c>
      <c r="L501" s="650"/>
    </row>
    <row r="502" spans="1:14" s="564" customFormat="1" ht="38.25">
      <c r="A502" s="488"/>
      <c r="B502" s="782" t="s">
        <v>3403</v>
      </c>
      <c r="C502" s="807">
        <v>45421</v>
      </c>
      <c r="D502" s="829" t="s">
        <v>3361</v>
      </c>
      <c r="E502" s="615">
        <f t="shared" si="61"/>
        <v>1000000000</v>
      </c>
      <c r="F502" s="615">
        <f>'05'!F587</f>
        <v>0</v>
      </c>
      <c r="G502" s="615">
        <f>'05'!H587+'05'!I587+'05'!J587</f>
        <v>0</v>
      </c>
      <c r="H502" s="615">
        <f>'05'!N587+'05'!O587+'05'!P587</f>
        <v>1000000000</v>
      </c>
      <c r="I502" s="615">
        <f>'05'!K587</f>
        <v>0</v>
      </c>
      <c r="J502" s="615">
        <f>'05'!Q587</f>
        <v>0</v>
      </c>
      <c r="K502" s="615">
        <f>'05'!L587+'05'!R587</f>
        <v>0</v>
      </c>
      <c r="L502" s="650"/>
    </row>
    <row r="503" spans="1:14" s="564" customFormat="1" ht="38.25">
      <c r="A503" s="488"/>
      <c r="B503" s="782" t="s">
        <v>3404</v>
      </c>
      <c r="C503" s="807" t="s">
        <v>3307</v>
      </c>
      <c r="D503" s="829" t="s">
        <v>3361</v>
      </c>
      <c r="E503" s="615">
        <f t="shared" si="61"/>
        <v>1000000000</v>
      </c>
      <c r="F503" s="615">
        <f>'05'!F588</f>
        <v>0</v>
      </c>
      <c r="G503" s="615">
        <f>'05'!H588+'05'!I588+'05'!J588</f>
        <v>0</v>
      </c>
      <c r="H503" s="615">
        <f>'05'!N588+'05'!O588+'05'!P588</f>
        <v>1000000000</v>
      </c>
      <c r="I503" s="615">
        <f>'05'!K588</f>
        <v>0</v>
      </c>
      <c r="J503" s="615">
        <f>'05'!Q588</f>
        <v>0</v>
      </c>
      <c r="K503" s="615">
        <f>'05'!L588+'05'!R588</f>
        <v>0</v>
      </c>
      <c r="L503" s="650"/>
    </row>
    <row r="504" spans="1:14" s="564" customFormat="1" ht="38.25">
      <c r="A504" s="488"/>
      <c r="B504" s="782" t="s">
        <v>3405</v>
      </c>
      <c r="C504" s="807" t="s">
        <v>3429</v>
      </c>
      <c r="D504" s="829" t="s">
        <v>3361</v>
      </c>
      <c r="E504" s="615">
        <f t="shared" si="61"/>
        <v>1000000000</v>
      </c>
      <c r="F504" s="615">
        <f>'05'!F589</f>
        <v>0</v>
      </c>
      <c r="G504" s="615">
        <f>'05'!H589+'05'!I589+'05'!J589</f>
        <v>0</v>
      </c>
      <c r="H504" s="615">
        <f>'05'!N589+'05'!O589+'05'!P589</f>
        <v>1000000000</v>
      </c>
      <c r="I504" s="615">
        <f>'05'!K589</f>
        <v>0</v>
      </c>
      <c r="J504" s="615">
        <f>'05'!Q589</f>
        <v>0</v>
      </c>
      <c r="K504" s="615">
        <f>'05'!L589+'05'!R589</f>
        <v>0</v>
      </c>
      <c r="L504" s="650"/>
    </row>
    <row r="505" spans="1:14" s="564" customFormat="1" ht="38.25">
      <c r="A505" s="488"/>
      <c r="B505" s="782" t="s">
        <v>3406</v>
      </c>
      <c r="C505" s="807" t="s">
        <v>3430</v>
      </c>
      <c r="D505" s="829" t="s">
        <v>3361</v>
      </c>
      <c r="E505" s="615">
        <f t="shared" si="61"/>
        <v>1000000000</v>
      </c>
      <c r="F505" s="615">
        <f>'05'!F590</f>
        <v>0</v>
      </c>
      <c r="G505" s="615">
        <f>'05'!H590+'05'!I590+'05'!J590</f>
        <v>0</v>
      </c>
      <c r="H505" s="615">
        <f>'05'!N590+'05'!O590+'05'!P590</f>
        <v>1000000000</v>
      </c>
      <c r="I505" s="615">
        <f>'05'!K590</f>
        <v>0</v>
      </c>
      <c r="J505" s="615">
        <f>'05'!Q590</f>
        <v>0</v>
      </c>
      <c r="K505" s="615">
        <f>'05'!L590+'05'!R590</f>
        <v>0</v>
      </c>
      <c r="L505" s="650"/>
    </row>
    <row r="506" spans="1:14" s="955" customFormat="1">
      <c r="A506" s="427" t="s">
        <v>186</v>
      </c>
      <c r="B506" s="1224" t="s">
        <v>4145</v>
      </c>
      <c r="C506" s="1225"/>
      <c r="D506" s="1226"/>
      <c r="E506" s="1023">
        <f t="shared" si="61"/>
        <v>60269356000</v>
      </c>
      <c r="F506" s="1023">
        <f>F507</f>
        <v>0</v>
      </c>
      <c r="G506" s="1023">
        <f t="shared" ref="G506:K506" si="62">G507</f>
        <v>0</v>
      </c>
      <c r="H506" s="1023">
        <f t="shared" si="62"/>
        <v>60269356000</v>
      </c>
      <c r="I506" s="1023">
        <f t="shared" si="62"/>
        <v>0</v>
      </c>
      <c r="J506" s="1023">
        <f t="shared" si="62"/>
        <v>0</v>
      </c>
      <c r="K506" s="1023">
        <f t="shared" si="62"/>
        <v>0</v>
      </c>
      <c r="L506" s="1041"/>
      <c r="N506" s="1037">
        <f>E506-'05'!M599</f>
        <v>0</v>
      </c>
    </row>
    <row r="507" spans="1:14" s="955" customFormat="1">
      <c r="A507" s="418" t="s">
        <v>3432</v>
      </c>
      <c r="B507" s="1227" t="s">
        <v>4146</v>
      </c>
      <c r="C507" s="1228"/>
      <c r="D507" s="1229"/>
      <c r="E507" s="1023">
        <f t="shared" si="61"/>
        <v>60269356000</v>
      </c>
      <c r="F507" s="1023">
        <f>F508</f>
        <v>0</v>
      </c>
      <c r="G507" s="1023">
        <f t="shared" ref="G507:K507" si="63">G508</f>
        <v>0</v>
      </c>
      <c r="H507" s="1023">
        <f t="shared" si="63"/>
        <v>60269356000</v>
      </c>
      <c r="I507" s="1023">
        <f t="shared" si="63"/>
        <v>0</v>
      </c>
      <c r="J507" s="1023">
        <f t="shared" si="63"/>
        <v>0</v>
      </c>
      <c r="K507" s="1023">
        <f t="shared" si="63"/>
        <v>0</v>
      </c>
      <c r="L507" s="1032"/>
    </row>
    <row r="508" spans="1:14" s="955" customFormat="1">
      <c r="A508" s="418">
        <v>1</v>
      </c>
      <c r="B508" s="1015" t="s">
        <v>79</v>
      </c>
      <c r="C508" s="1022"/>
      <c r="D508" s="422"/>
      <c r="E508" s="1023">
        <f t="shared" si="61"/>
        <v>60269356000</v>
      </c>
      <c r="F508" s="1023">
        <f>F509</f>
        <v>0</v>
      </c>
      <c r="G508" s="1023">
        <f t="shared" ref="G508:K508" si="64">G509</f>
        <v>0</v>
      </c>
      <c r="H508" s="1023">
        <f t="shared" si="64"/>
        <v>60269356000</v>
      </c>
      <c r="I508" s="1023">
        <f t="shared" si="64"/>
        <v>0</v>
      </c>
      <c r="J508" s="1023">
        <f t="shared" si="64"/>
        <v>0</v>
      </c>
      <c r="K508" s="1023">
        <f t="shared" si="64"/>
        <v>0</v>
      </c>
      <c r="L508" s="1041"/>
    </row>
    <row r="509" spans="1:14" s="564" customFormat="1" ht="89.25">
      <c r="A509" s="488"/>
      <c r="B509" s="782" t="s">
        <v>3193</v>
      </c>
      <c r="C509" s="807" t="s">
        <v>2969</v>
      </c>
      <c r="D509" s="829" t="s">
        <v>2036</v>
      </c>
      <c r="E509" s="615">
        <f t="shared" si="61"/>
        <v>60269356000</v>
      </c>
      <c r="F509" s="615">
        <f>'05'!F602</f>
        <v>0</v>
      </c>
      <c r="G509" s="615">
        <f>'05'!H602+'05'!I602+'05'!J602</f>
        <v>0</v>
      </c>
      <c r="H509" s="615">
        <f>'05'!N602+'05'!O602+'05'!P602</f>
        <v>60269356000</v>
      </c>
      <c r="I509" s="615">
        <f>'05'!K602</f>
        <v>0</v>
      </c>
      <c r="J509" s="615">
        <f>'05'!Q602</f>
        <v>0</v>
      </c>
      <c r="K509" s="615">
        <f>'05'!L602+'05'!R602</f>
        <v>0</v>
      </c>
      <c r="L509" s="650"/>
    </row>
    <row r="510" spans="1:14" s="955" customFormat="1">
      <c r="A510" s="427" t="s">
        <v>186</v>
      </c>
      <c r="B510" s="1224" t="s">
        <v>3313</v>
      </c>
      <c r="C510" s="1225"/>
      <c r="D510" s="1226"/>
      <c r="E510" s="1023">
        <f t="shared" si="61"/>
        <v>135179464407</v>
      </c>
      <c r="F510" s="1023">
        <f>F511+F514</f>
        <v>134995294407</v>
      </c>
      <c r="G510" s="1023">
        <f t="shared" ref="G510:K510" si="65">G511+G514</f>
        <v>0</v>
      </c>
      <c r="H510" s="1023">
        <f t="shared" si="65"/>
        <v>0</v>
      </c>
      <c r="I510" s="1023">
        <f t="shared" si="65"/>
        <v>0</v>
      </c>
      <c r="J510" s="1023">
        <f t="shared" si="65"/>
        <v>0</v>
      </c>
      <c r="K510" s="1023">
        <f t="shared" si="65"/>
        <v>184170000</v>
      </c>
      <c r="L510" s="1032"/>
      <c r="N510" s="1037">
        <f>E510-'05'!E603</f>
        <v>0</v>
      </c>
    </row>
    <row r="511" spans="1:14" s="564" customFormat="1">
      <c r="A511" s="714"/>
      <c r="B511" s="1254" t="s">
        <v>3314</v>
      </c>
      <c r="C511" s="1255"/>
      <c r="D511" s="1256"/>
      <c r="E511" s="804">
        <f t="shared" si="61"/>
        <v>134995294407</v>
      </c>
      <c r="F511" s="804">
        <f>F512</f>
        <v>134995294407</v>
      </c>
      <c r="G511" s="804">
        <f t="shared" ref="G511:K512" si="66">G512</f>
        <v>0</v>
      </c>
      <c r="H511" s="804">
        <f t="shared" si="66"/>
        <v>0</v>
      </c>
      <c r="I511" s="804">
        <f t="shared" si="66"/>
        <v>0</v>
      </c>
      <c r="J511" s="804">
        <f t="shared" si="66"/>
        <v>0</v>
      </c>
      <c r="K511" s="804">
        <f t="shared" si="66"/>
        <v>0</v>
      </c>
      <c r="L511" s="558"/>
    </row>
    <row r="512" spans="1:14" s="955" customFormat="1" ht="25.5">
      <c r="A512" s="418"/>
      <c r="B512" s="422" t="s">
        <v>366</v>
      </c>
      <c r="C512" s="1022"/>
      <c r="D512" s="422"/>
      <c r="E512" s="1023">
        <f t="shared" si="61"/>
        <v>134995294407</v>
      </c>
      <c r="F512" s="1023">
        <f>F513</f>
        <v>134995294407</v>
      </c>
      <c r="G512" s="1023">
        <f t="shared" si="66"/>
        <v>0</v>
      </c>
      <c r="H512" s="1023">
        <f t="shared" si="66"/>
        <v>0</v>
      </c>
      <c r="I512" s="1023">
        <f t="shared" si="66"/>
        <v>0</v>
      </c>
      <c r="J512" s="1023">
        <f t="shared" si="66"/>
        <v>0</v>
      </c>
      <c r="K512" s="1023">
        <f t="shared" si="66"/>
        <v>0</v>
      </c>
      <c r="L512" s="1041"/>
    </row>
    <row r="513" spans="1:15" s="564" customFormat="1" ht="25.5">
      <c r="A513" s="490"/>
      <c r="B513" s="726" t="s">
        <v>3289</v>
      </c>
      <c r="C513" s="726" t="s">
        <v>3232</v>
      </c>
      <c r="D513" s="726" t="s">
        <v>3315</v>
      </c>
      <c r="E513" s="615">
        <f t="shared" si="61"/>
        <v>134995294407</v>
      </c>
      <c r="F513" s="615">
        <f>'05'!F606</f>
        <v>134995294407</v>
      </c>
      <c r="G513" s="615">
        <f>'05'!H606+'05'!I606+'05'!J606</f>
        <v>0</v>
      </c>
      <c r="H513" s="615">
        <f>'05'!N606+'05'!O606+'05'!P606</f>
        <v>0</v>
      </c>
      <c r="I513" s="615">
        <f>'05'!K606</f>
        <v>0</v>
      </c>
      <c r="J513" s="615">
        <f>'05'!Q606</f>
        <v>0</v>
      </c>
      <c r="K513" s="615">
        <f>'05'!L606+'05'!R606</f>
        <v>0</v>
      </c>
      <c r="L513" s="650"/>
    </row>
    <row r="514" spans="1:15" s="564" customFormat="1">
      <c r="A514" s="714"/>
      <c r="B514" s="1254" t="s">
        <v>597</v>
      </c>
      <c r="C514" s="1255"/>
      <c r="D514" s="1256"/>
      <c r="E514" s="804">
        <f t="shared" si="61"/>
        <v>184170000</v>
      </c>
      <c r="F514" s="804">
        <f>'05'!F607</f>
        <v>0</v>
      </c>
      <c r="G514" s="804">
        <f>'05'!H607+'05'!I607+'05'!J607</f>
        <v>0</v>
      </c>
      <c r="H514" s="804">
        <f>'05'!N607+'05'!O607+'05'!P607</f>
        <v>0</v>
      </c>
      <c r="I514" s="804">
        <f>'05'!K607</f>
        <v>0</v>
      </c>
      <c r="J514" s="804">
        <f>'05'!Q607</f>
        <v>0</v>
      </c>
      <c r="K514" s="804">
        <f>K515</f>
        <v>184170000</v>
      </c>
      <c r="L514" s="558"/>
    </row>
    <row r="515" spans="1:15" s="955" customFormat="1" ht="38.25">
      <c r="A515" s="418"/>
      <c r="B515" s="985" t="s">
        <v>1318</v>
      </c>
      <c r="C515" s="422"/>
      <c r="D515" s="422"/>
      <c r="E515" s="1023">
        <f t="shared" si="61"/>
        <v>184170000</v>
      </c>
      <c r="F515" s="1023">
        <f>'05'!F608</f>
        <v>0</v>
      </c>
      <c r="G515" s="1023">
        <f>'05'!H608+'05'!I608+'05'!J608</f>
        <v>0</v>
      </c>
      <c r="H515" s="1023">
        <f>'05'!N608+'05'!O608+'05'!P608</f>
        <v>0</v>
      </c>
      <c r="I515" s="1023">
        <f>'05'!K608</f>
        <v>0</v>
      </c>
      <c r="J515" s="1023">
        <f>'05'!Q608</f>
        <v>0</v>
      </c>
      <c r="K515" s="1023">
        <f>K516</f>
        <v>184170000</v>
      </c>
      <c r="L515" s="1041"/>
    </row>
    <row r="516" spans="1:15" s="564" customFormat="1" ht="51">
      <c r="A516" s="490"/>
      <c r="B516" s="748" t="s">
        <v>4618</v>
      </c>
      <c r="C516" s="726" t="s">
        <v>3410</v>
      </c>
      <c r="D516" s="726" t="s">
        <v>2128</v>
      </c>
      <c r="E516" s="615">
        <f t="shared" si="61"/>
        <v>184170000</v>
      </c>
      <c r="F516" s="615">
        <f>'05'!F609</f>
        <v>0</v>
      </c>
      <c r="G516" s="615">
        <f>'05'!H609+'05'!I609+'05'!J609</f>
        <v>0</v>
      </c>
      <c r="H516" s="615">
        <f>'05'!N609+'05'!O609+'05'!P609</f>
        <v>0</v>
      </c>
      <c r="I516" s="615">
        <f>'05'!K609</f>
        <v>0</v>
      </c>
      <c r="J516" s="615">
        <f>'05'!Q609</f>
        <v>0</v>
      </c>
      <c r="K516" s="615">
        <f>'05'!L609+'05'!R609</f>
        <v>184170000</v>
      </c>
      <c r="L516" s="650"/>
    </row>
    <row r="517" spans="1:15" s="955" customFormat="1">
      <c r="A517" s="427" t="s">
        <v>193</v>
      </c>
      <c r="B517" s="1253" t="s">
        <v>3312</v>
      </c>
      <c r="C517" s="1253"/>
      <c r="D517" s="1253"/>
      <c r="E517" s="1023">
        <f t="shared" si="61"/>
        <v>5104797580</v>
      </c>
      <c r="F517" s="1023">
        <f>F518</f>
        <v>103679649</v>
      </c>
      <c r="G517" s="1023">
        <f t="shared" ref="G517:K517" si="67">G518</f>
        <v>0</v>
      </c>
      <c r="H517" s="1023">
        <f t="shared" si="67"/>
        <v>0</v>
      </c>
      <c r="I517" s="1023">
        <f t="shared" si="67"/>
        <v>5001117931</v>
      </c>
      <c r="J517" s="1023">
        <f t="shared" si="67"/>
        <v>0</v>
      </c>
      <c r="K517" s="1023">
        <f t="shared" si="67"/>
        <v>0</v>
      </c>
      <c r="L517" s="1032"/>
      <c r="N517" s="1037"/>
      <c r="O517" s="1037"/>
    </row>
    <row r="518" spans="1:15" s="955" customFormat="1">
      <c r="A518" s="987">
        <v>1</v>
      </c>
      <c r="B518" s="1216" t="s">
        <v>3287</v>
      </c>
      <c r="C518" s="1217"/>
      <c r="D518" s="1218"/>
      <c r="E518" s="1023">
        <f t="shared" si="61"/>
        <v>5104797580</v>
      </c>
      <c r="F518" s="1023">
        <f>F519+F521</f>
        <v>103679649</v>
      </c>
      <c r="G518" s="1023">
        <f t="shared" ref="G518:K518" si="68">G519+G521</f>
        <v>0</v>
      </c>
      <c r="H518" s="1023">
        <f t="shared" si="68"/>
        <v>0</v>
      </c>
      <c r="I518" s="1023">
        <f t="shared" si="68"/>
        <v>5001117931</v>
      </c>
      <c r="J518" s="1023">
        <f t="shared" si="68"/>
        <v>0</v>
      </c>
      <c r="K518" s="1023">
        <f t="shared" si="68"/>
        <v>0</v>
      </c>
      <c r="L518" s="1032"/>
    </row>
    <row r="519" spans="1:15" s="955" customFormat="1">
      <c r="A519" s="418"/>
      <c r="B519" s="422" t="s">
        <v>315</v>
      </c>
      <c r="C519" s="1022"/>
      <c r="D519" s="422"/>
      <c r="E519" s="1023">
        <f t="shared" si="61"/>
        <v>103679649</v>
      </c>
      <c r="F519" s="1023">
        <f>F520</f>
        <v>103679649</v>
      </c>
      <c r="G519" s="1023">
        <f>'05'!H612+'05'!I612+'05'!J612</f>
        <v>0</v>
      </c>
      <c r="H519" s="1023">
        <f>'05'!N612+'05'!O612+'05'!P612</f>
        <v>0</v>
      </c>
      <c r="I519" s="1023">
        <f>'05'!K612</f>
        <v>0</v>
      </c>
      <c r="J519" s="1023">
        <f>'05'!Q612</f>
        <v>0</v>
      </c>
      <c r="K519" s="1023">
        <f>'05'!L612+'05'!R612</f>
        <v>0</v>
      </c>
      <c r="L519" s="1041"/>
    </row>
    <row r="520" spans="1:15" s="564" customFormat="1" ht="25.5">
      <c r="A520" s="490"/>
      <c r="B520" s="726" t="s">
        <v>3288</v>
      </c>
      <c r="C520" s="807" t="s">
        <v>4424</v>
      </c>
      <c r="D520" s="726" t="s">
        <v>3311</v>
      </c>
      <c r="E520" s="615">
        <f t="shared" si="61"/>
        <v>103679649</v>
      </c>
      <c r="F520" s="615">
        <f>ROUND('05'!T613*20%,0)</f>
        <v>103679649</v>
      </c>
      <c r="G520" s="615">
        <f>'05'!H613+'05'!I613+'05'!J613</f>
        <v>0</v>
      </c>
      <c r="H520" s="615">
        <f>'05'!N613+'05'!O613+'05'!P613</f>
        <v>0</v>
      </c>
      <c r="I520" s="615">
        <f>'05'!K613</f>
        <v>0</v>
      </c>
      <c r="J520" s="615">
        <f>'05'!Q613</f>
        <v>0</v>
      </c>
      <c r="K520" s="615">
        <f>'05'!L613+'05'!R613</f>
        <v>0</v>
      </c>
      <c r="L520" s="650"/>
    </row>
    <row r="521" spans="1:15" s="955" customFormat="1">
      <c r="A521" s="418"/>
      <c r="B521" s="422" t="s">
        <v>4463</v>
      </c>
      <c r="C521" s="1022"/>
      <c r="D521" s="422"/>
      <c r="E521" s="1023">
        <f t="shared" si="61"/>
        <v>5001117931</v>
      </c>
      <c r="F521" s="1023">
        <f>SUM(F522:F571)</f>
        <v>0</v>
      </c>
      <c r="G521" s="1023">
        <f t="shared" ref="G521:K521" si="69">SUM(G522:G571)</f>
        <v>0</v>
      </c>
      <c r="H521" s="1023">
        <f t="shared" si="69"/>
        <v>0</v>
      </c>
      <c r="I521" s="1023">
        <f t="shared" si="69"/>
        <v>5001117931</v>
      </c>
      <c r="J521" s="1023">
        <f t="shared" si="69"/>
        <v>0</v>
      </c>
      <c r="K521" s="1023">
        <f t="shared" si="69"/>
        <v>0</v>
      </c>
      <c r="L521" s="1041"/>
    </row>
    <row r="522" spans="1:15" s="564" customFormat="1" ht="38.25">
      <c r="A522" s="490"/>
      <c r="B522" s="726" t="s">
        <v>4464</v>
      </c>
      <c r="C522" s="807" t="s">
        <v>4465</v>
      </c>
      <c r="D522" s="726" t="s">
        <v>4466</v>
      </c>
      <c r="E522" s="615">
        <f t="shared" si="61"/>
        <v>327846035</v>
      </c>
      <c r="F522" s="615">
        <f>'05'!F615</f>
        <v>0</v>
      </c>
      <c r="G522" s="615">
        <f>'05'!H615+'05'!I615+'05'!J615</f>
        <v>0</v>
      </c>
      <c r="H522" s="615">
        <f>'05'!N615+'05'!O615+'05'!P615</f>
        <v>0</v>
      </c>
      <c r="I522" s="615">
        <f>'05'!K615</f>
        <v>327846035</v>
      </c>
      <c r="J522" s="615">
        <f>'05'!Q615</f>
        <v>0</v>
      </c>
      <c r="K522" s="615">
        <f>'05'!L615+'05'!R615</f>
        <v>0</v>
      </c>
      <c r="L522" s="650"/>
    </row>
    <row r="523" spans="1:15" s="564" customFormat="1" ht="38.25">
      <c r="A523" s="490"/>
      <c r="B523" s="726" t="s">
        <v>4467</v>
      </c>
      <c r="C523" s="807">
        <v>45446</v>
      </c>
      <c r="D523" s="726" t="s">
        <v>4469</v>
      </c>
      <c r="E523" s="615">
        <f t="shared" si="61"/>
        <v>7694316</v>
      </c>
      <c r="F523" s="615">
        <f>'05'!F616</f>
        <v>0</v>
      </c>
      <c r="G523" s="615">
        <f>'05'!H616+'05'!I616+'05'!J616</f>
        <v>0</v>
      </c>
      <c r="H523" s="615">
        <f>'05'!N616+'05'!O616+'05'!P616</f>
        <v>0</v>
      </c>
      <c r="I523" s="615">
        <f>'05'!K616</f>
        <v>7694316</v>
      </c>
      <c r="J523" s="615">
        <f>'05'!Q616</f>
        <v>0</v>
      </c>
      <c r="K523" s="615">
        <f>'05'!L616+'05'!R616</f>
        <v>0</v>
      </c>
      <c r="L523" s="650"/>
    </row>
    <row r="524" spans="1:15" s="564" customFormat="1" ht="25.5">
      <c r="A524" s="490"/>
      <c r="B524" s="726" t="s">
        <v>4468</v>
      </c>
      <c r="C524" s="807" t="s">
        <v>3896</v>
      </c>
      <c r="D524" s="726" t="s">
        <v>4470</v>
      </c>
      <c r="E524" s="615">
        <f t="shared" si="61"/>
        <v>181749470</v>
      </c>
      <c r="F524" s="615">
        <f>'05'!F617</f>
        <v>0</v>
      </c>
      <c r="G524" s="615">
        <f>'05'!H617+'05'!I617+'05'!J617</f>
        <v>0</v>
      </c>
      <c r="H524" s="615">
        <f>'05'!N617+'05'!O617+'05'!P617</f>
        <v>0</v>
      </c>
      <c r="I524" s="615">
        <f>'05'!K617</f>
        <v>181749470</v>
      </c>
      <c r="J524" s="615">
        <f>'05'!Q617</f>
        <v>0</v>
      </c>
      <c r="K524" s="615">
        <f>'05'!L617+'05'!R617</f>
        <v>0</v>
      </c>
      <c r="L524" s="650"/>
    </row>
    <row r="525" spans="1:15" s="564" customFormat="1" ht="38.25">
      <c r="A525" s="490"/>
      <c r="B525" s="726" t="s">
        <v>4471</v>
      </c>
      <c r="C525" s="807" t="s">
        <v>4472</v>
      </c>
      <c r="D525" s="726" t="s">
        <v>4473</v>
      </c>
      <c r="E525" s="615">
        <f t="shared" si="61"/>
        <v>322399612</v>
      </c>
      <c r="F525" s="615">
        <f>'05'!F618</f>
        <v>0</v>
      </c>
      <c r="G525" s="615">
        <f>'05'!H618+'05'!I618+'05'!J618</f>
        <v>0</v>
      </c>
      <c r="H525" s="615">
        <f>'05'!N618+'05'!O618+'05'!P618</f>
        <v>0</v>
      </c>
      <c r="I525" s="615">
        <f>'05'!K618</f>
        <v>322399612</v>
      </c>
      <c r="J525" s="615">
        <f>'05'!Q618</f>
        <v>0</v>
      </c>
      <c r="K525" s="615">
        <f>'05'!L618+'05'!R618</f>
        <v>0</v>
      </c>
      <c r="L525" s="650"/>
    </row>
    <row r="526" spans="1:15" s="564" customFormat="1" ht="38.25">
      <c r="A526" s="490"/>
      <c r="B526" s="726" t="s">
        <v>4474</v>
      </c>
      <c r="C526" s="807" t="s">
        <v>4475</v>
      </c>
      <c r="D526" s="726" t="s">
        <v>4476</v>
      </c>
      <c r="E526" s="615">
        <f t="shared" si="61"/>
        <v>200496990</v>
      </c>
      <c r="F526" s="615">
        <f>'05'!F619</f>
        <v>0</v>
      </c>
      <c r="G526" s="615">
        <f>'05'!H619+'05'!I619+'05'!J619</f>
        <v>0</v>
      </c>
      <c r="H526" s="615">
        <f>'05'!N619+'05'!O619+'05'!P619</f>
        <v>0</v>
      </c>
      <c r="I526" s="615">
        <f>'05'!K619</f>
        <v>200496990</v>
      </c>
      <c r="J526" s="615">
        <f>'05'!Q619</f>
        <v>0</v>
      </c>
      <c r="K526" s="615">
        <f>'05'!L619+'05'!R619</f>
        <v>0</v>
      </c>
      <c r="L526" s="650"/>
    </row>
    <row r="527" spans="1:15" s="564" customFormat="1" ht="38.25">
      <c r="A527" s="490"/>
      <c r="B527" s="726" t="s">
        <v>4477</v>
      </c>
      <c r="C527" s="807" t="s">
        <v>4478</v>
      </c>
      <c r="D527" s="726" t="s">
        <v>4479</v>
      </c>
      <c r="E527" s="615">
        <f t="shared" si="61"/>
        <v>149834026</v>
      </c>
      <c r="F527" s="615">
        <f>'05'!F620</f>
        <v>0</v>
      </c>
      <c r="G527" s="615">
        <f>'05'!H620+'05'!I620+'05'!J620</f>
        <v>0</v>
      </c>
      <c r="H527" s="615">
        <f>'05'!N620+'05'!O620+'05'!P620</f>
        <v>0</v>
      </c>
      <c r="I527" s="615">
        <f>'05'!K620</f>
        <v>149834026</v>
      </c>
      <c r="J527" s="615">
        <f>'05'!Q620</f>
        <v>0</v>
      </c>
      <c r="K527" s="615">
        <f>'05'!L620+'05'!R620</f>
        <v>0</v>
      </c>
      <c r="L527" s="650"/>
    </row>
    <row r="528" spans="1:15" s="564" customFormat="1" ht="38.25">
      <c r="A528" s="490"/>
      <c r="B528" s="726" t="s">
        <v>4480</v>
      </c>
      <c r="C528" s="807" t="s">
        <v>4481</v>
      </c>
      <c r="D528" s="726" t="s">
        <v>4482</v>
      </c>
      <c r="E528" s="615">
        <f t="shared" si="61"/>
        <v>30300543</v>
      </c>
      <c r="F528" s="615">
        <f>'05'!F621</f>
        <v>0</v>
      </c>
      <c r="G528" s="615">
        <f>'05'!H621+'05'!I621+'05'!J621</f>
        <v>0</v>
      </c>
      <c r="H528" s="615">
        <f>'05'!N621+'05'!O621+'05'!P621</f>
        <v>0</v>
      </c>
      <c r="I528" s="615">
        <f>'05'!K621</f>
        <v>30300543</v>
      </c>
      <c r="J528" s="615">
        <f>'05'!Q621</f>
        <v>0</v>
      </c>
      <c r="K528" s="615">
        <f>'05'!L621+'05'!R621</f>
        <v>0</v>
      </c>
      <c r="L528" s="650"/>
    </row>
    <row r="529" spans="1:12" s="564" customFormat="1" ht="38.25">
      <c r="A529" s="490"/>
      <c r="B529" s="726" t="s">
        <v>4483</v>
      </c>
      <c r="C529" s="807" t="s">
        <v>4484</v>
      </c>
      <c r="D529" s="726" t="s">
        <v>4485</v>
      </c>
      <c r="E529" s="615">
        <f t="shared" si="61"/>
        <v>269233369</v>
      </c>
      <c r="F529" s="615">
        <f>'05'!F622</f>
        <v>0</v>
      </c>
      <c r="G529" s="615">
        <f>'05'!H622+'05'!I622+'05'!J622</f>
        <v>0</v>
      </c>
      <c r="H529" s="615">
        <f>'05'!N622+'05'!O622+'05'!P622</f>
        <v>0</v>
      </c>
      <c r="I529" s="615">
        <f>'05'!K622</f>
        <v>269233369</v>
      </c>
      <c r="J529" s="615">
        <f>'05'!Q622</f>
        <v>0</v>
      </c>
      <c r="K529" s="615">
        <f>'05'!L622+'05'!R622</f>
        <v>0</v>
      </c>
      <c r="L529" s="650"/>
    </row>
    <row r="530" spans="1:12" s="564" customFormat="1" ht="38.25">
      <c r="A530" s="490"/>
      <c r="B530" s="726" t="s">
        <v>4486</v>
      </c>
      <c r="C530" s="807" t="s">
        <v>4484</v>
      </c>
      <c r="D530" s="726" t="s">
        <v>4487</v>
      </c>
      <c r="E530" s="615">
        <f t="shared" si="61"/>
        <v>76921705</v>
      </c>
      <c r="F530" s="615">
        <f>'05'!F623</f>
        <v>0</v>
      </c>
      <c r="G530" s="615">
        <f>'05'!H623+'05'!I623+'05'!J623</f>
        <v>0</v>
      </c>
      <c r="H530" s="615">
        <f>'05'!N623+'05'!O623+'05'!P623</f>
        <v>0</v>
      </c>
      <c r="I530" s="615">
        <f>'05'!K623</f>
        <v>76921705</v>
      </c>
      <c r="J530" s="615">
        <f>'05'!Q623</f>
        <v>0</v>
      </c>
      <c r="K530" s="615">
        <f>'05'!L623+'05'!R623</f>
        <v>0</v>
      </c>
      <c r="L530" s="650"/>
    </row>
    <row r="531" spans="1:12" s="564" customFormat="1" ht="38.25">
      <c r="A531" s="490"/>
      <c r="B531" s="726" t="s">
        <v>4488</v>
      </c>
      <c r="C531" s="807" t="s">
        <v>4489</v>
      </c>
      <c r="D531" s="726" t="s">
        <v>4490</v>
      </c>
      <c r="E531" s="615">
        <f t="shared" si="61"/>
        <v>32396494</v>
      </c>
      <c r="F531" s="615">
        <f>'05'!F624</f>
        <v>0</v>
      </c>
      <c r="G531" s="615">
        <f>'05'!H624+'05'!I624+'05'!J624</f>
        <v>0</v>
      </c>
      <c r="H531" s="615">
        <f>'05'!N624+'05'!O624+'05'!P624</f>
        <v>0</v>
      </c>
      <c r="I531" s="615">
        <f>'05'!K624</f>
        <v>32396494</v>
      </c>
      <c r="J531" s="615">
        <f>'05'!Q624</f>
        <v>0</v>
      </c>
      <c r="K531" s="615">
        <f>'05'!L624+'05'!R624</f>
        <v>0</v>
      </c>
      <c r="L531" s="650"/>
    </row>
    <row r="532" spans="1:12" s="564" customFormat="1" ht="38.25">
      <c r="A532" s="490"/>
      <c r="B532" s="726" t="s">
        <v>3132</v>
      </c>
      <c r="C532" s="807" t="s">
        <v>4475</v>
      </c>
      <c r="D532" s="726" t="s">
        <v>4491</v>
      </c>
      <c r="E532" s="615">
        <f t="shared" si="61"/>
        <v>87424902</v>
      </c>
      <c r="F532" s="615">
        <f>'05'!F625</f>
        <v>0</v>
      </c>
      <c r="G532" s="615">
        <f>'05'!H625+'05'!I625+'05'!J625</f>
        <v>0</v>
      </c>
      <c r="H532" s="615">
        <f>'05'!N625+'05'!O625+'05'!P625</f>
        <v>0</v>
      </c>
      <c r="I532" s="615">
        <f>'05'!K625</f>
        <v>87424902</v>
      </c>
      <c r="J532" s="615">
        <f>'05'!Q625</f>
        <v>0</v>
      </c>
      <c r="K532" s="615">
        <f>'05'!L625+'05'!R625</f>
        <v>0</v>
      </c>
      <c r="L532" s="650"/>
    </row>
    <row r="533" spans="1:12" s="564" customFormat="1" ht="38.25">
      <c r="A533" s="490"/>
      <c r="B533" s="726" t="s">
        <v>3132</v>
      </c>
      <c r="C533" s="807" t="s">
        <v>4475</v>
      </c>
      <c r="D533" s="726" t="s">
        <v>4492</v>
      </c>
      <c r="E533" s="615">
        <f t="shared" si="61"/>
        <v>86042432</v>
      </c>
      <c r="F533" s="615">
        <f>'05'!F626</f>
        <v>0</v>
      </c>
      <c r="G533" s="615">
        <f>'05'!H626+'05'!I626+'05'!J626</f>
        <v>0</v>
      </c>
      <c r="H533" s="615">
        <f>'05'!N626+'05'!O626+'05'!P626</f>
        <v>0</v>
      </c>
      <c r="I533" s="615">
        <f>'05'!K626</f>
        <v>86042432</v>
      </c>
      <c r="J533" s="615">
        <f>'05'!Q626</f>
        <v>0</v>
      </c>
      <c r="K533" s="615">
        <f>'05'!L626+'05'!R626</f>
        <v>0</v>
      </c>
      <c r="L533" s="650"/>
    </row>
    <row r="534" spans="1:12" s="564" customFormat="1" ht="38.25">
      <c r="A534" s="490"/>
      <c r="B534" s="726" t="s">
        <v>4493</v>
      </c>
      <c r="C534" s="807" t="s">
        <v>4489</v>
      </c>
      <c r="D534" s="726" t="s">
        <v>4494</v>
      </c>
      <c r="E534" s="615">
        <f t="shared" si="61"/>
        <v>10120130</v>
      </c>
      <c r="F534" s="615">
        <f>'05'!F627</f>
        <v>0</v>
      </c>
      <c r="G534" s="615">
        <f>'05'!H627+'05'!I627+'05'!J627</f>
        <v>0</v>
      </c>
      <c r="H534" s="615">
        <f>'05'!N627+'05'!O627+'05'!P627</f>
        <v>0</v>
      </c>
      <c r="I534" s="615">
        <f>'05'!K627</f>
        <v>10120130</v>
      </c>
      <c r="J534" s="615">
        <f>'05'!Q627</f>
        <v>0</v>
      </c>
      <c r="K534" s="615">
        <f>'05'!L627+'05'!R627</f>
        <v>0</v>
      </c>
      <c r="L534" s="650"/>
    </row>
    <row r="535" spans="1:12" s="564" customFormat="1" ht="38.25">
      <c r="A535" s="490"/>
      <c r="B535" s="726" t="s">
        <v>4495</v>
      </c>
      <c r="C535" s="807" t="s">
        <v>4475</v>
      </c>
      <c r="D535" s="726" t="s">
        <v>4496</v>
      </c>
      <c r="E535" s="615">
        <f t="shared" si="61"/>
        <v>64821211</v>
      </c>
      <c r="F535" s="615">
        <f>'05'!F628</f>
        <v>0</v>
      </c>
      <c r="G535" s="615">
        <f>'05'!H628+'05'!I628+'05'!J628</f>
        <v>0</v>
      </c>
      <c r="H535" s="615">
        <f>'05'!N628+'05'!O628+'05'!P628</f>
        <v>0</v>
      </c>
      <c r="I535" s="615">
        <f>'05'!K628</f>
        <v>64821211</v>
      </c>
      <c r="J535" s="615">
        <f>'05'!Q628</f>
        <v>0</v>
      </c>
      <c r="K535" s="615">
        <f>'05'!L628+'05'!R628</f>
        <v>0</v>
      </c>
      <c r="L535" s="650"/>
    </row>
    <row r="536" spans="1:12" s="564" customFormat="1" ht="38.25">
      <c r="A536" s="490"/>
      <c r="B536" s="726" t="s">
        <v>4497</v>
      </c>
      <c r="C536" s="807" t="s">
        <v>4475</v>
      </c>
      <c r="D536" s="726" t="s">
        <v>4498</v>
      </c>
      <c r="E536" s="615">
        <f t="shared" si="61"/>
        <v>75115102</v>
      </c>
      <c r="F536" s="615">
        <f>'05'!F629</f>
        <v>0</v>
      </c>
      <c r="G536" s="615">
        <f>'05'!H629+'05'!I629+'05'!J629</f>
        <v>0</v>
      </c>
      <c r="H536" s="615">
        <f>'05'!N629+'05'!O629+'05'!P629</f>
        <v>0</v>
      </c>
      <c r="I536" s="615">
        <f>'05'!K629</f>
        <v>75115102</v>
      </c>
      <c r="J536" s="615">
        <f>'05'!Q629</f>
        <v>0</v>
      </c>
      <c r="K536" s="615">
        <f>'05'!L629+'05'!R629</f>
        <v>0</v>
      </c>
      <c r="L536" s="650"/>
    </row>
    <row r="537" spans="1:12" s="564" customFormat="1" ht="38.25">
      <c r="A537" s="490"/>
      <c r="B537" s="726" t="s">
        <v>4499</v>
      </c>
      <c r="C537" s="807" t="s">
        <v>4465</v>
      </c>
      <c r="D537" s="726" t="s">
        <v>4500</v>
      </c>
      <c r="E537" s="615">
        <f t="shared" si="61"/>
        <v>13435243</v>
      </c>
      <c r="F537" s="615">
        <f>'05'!F630</f>
        <v>0</v>
      </c>
      <c r="G537" s="615">
        <f>'05'!H630+'05'!I630+'05'!J630</f>
        <v>0</v>
      </c>
      <c r="H537" s="615">
        <f>'05'!N630+'05'!O630+'05'!P630</f>
        <v>0</v>
      </c>
      <c r="I537" s="615">
        <f>'05'!K630</f>
        <v>13435243</v>
      </c>
      <c r="J537" s="615">
        <f>'05'!Q630</f>
        <v>0</v>
      </c>
      <c r="K537" s="615">
        <f>'05'!L630+'05'!R630</f>
        <v>0</v>
      </c>
      <c r="L537" s="650"/>
    </row>
    <row r="538" spans="1:12" s="564" customFormat="1" ht="38.25">
      <c r="A538" s="490"/>
      <c r="B538" s="726" t="s">
        <v>4501</v>
      </c>
      <c r="C538" s="807" t="s">
        <v>4465</v>
      </c>
      <c r="D538" s="726" t="s">
        <v>4502</v>
      </c>
      <c r="E538" s="615">
        <f t="shared" si="61"/>
        <v>2142562</v>
      </c>
      <c r="F538" s="615">
        <f>'05'!F631</f>
        <v>0</v>
      </c>
      <c r="G538" s="615">
        <f>'05'!H631+'05'!I631+'05'!J631</f>
        <v>0</v>
      </c>
      <c r="H538" s="615">
        <f>'05'!N631+'05'!O631+'05'!P631</f>
        <v>0</v>
      </c>
      <c r="I538" s="615">
        <f>'05'!K631</f>
        <v>2142562</v>
      </c>
      <c r="J538" s="615">
        <f>'05'!Q631</f>
        <v>0</v>
      </c>
      <c r="K538" s="615">
        <f>'05'!L631+'05'!R631</f>
        <v>0</v>
      </c>
      <c r="L538" s="650"/>
    </row>
    <row r="539" spans="1:12" s="564" customFormat="1" ht="25.5">
      <c r="A539" s="490"/>
      <c r="B539" s="726" t="s">
        <v>3132</v>
      </c>
      <c r="C539" s="807" t="s">
        <v>2779</v>
      </c>
      <c r="D539" s="726" t="s">
        <v>4503</v>
      </c>
      <c r="E539" s="615">
        <f t="shared" si="61"/>
        <v>5145605</v>
      </c>
      <c r="F539" s="615">
        <f>'05'!F632</f>
        <v>0</v>
      </c>
      <c r="G539" s="615">
        <f>'05'!H632+'05'!I632+'05'!J632</f>
        <v>0</v>
      </c>
      <c r="H539" s="615">
        <f>'05'!N632+'05'!O632+'05'!P632</f>
        <v>0</v>
      </c>
      <c r="I539" s="615">
        <f>'05'!K632</f>
        <v>5145605</v>
      </c>
      <c r="J539" s="615">
        <f>'05'!Q632</f>
        <v>0</v>
      </c>
      <c r="K539" s="615">
        <f>'05'!L632+'05'!R632</f>
        <v>0</v>
      </c>
      <c r="L539" s="650"/>
    </row>
    <row r="540" spans="1:12" s="564" customFormat="1" ht="38.25">
      <c r="A540" s="490"/>
      <c r="B540" s="726" t="s">
        <v>4505</v>
      </c>
      <c r="C540" s="807" t="s">
        <v>2779</v>
      </c>
      <c r="D540" s="726" t="s">
        <v>4504</v>
      </c>
      <c r="E540" s="615">
        <f t="shared" ref="E540:E581" si="70">F540+G540+H540+I540+J540+K540</f>
        <v>28717576</v>
      </c>
      <c r="F540" s="615">
        <f>'05'!F633</f>
        <v>0</v>
      </c>
      <c r="G540" s="615">
        <f>'05'!H633+'05'!I633+'05'!J633</f>
        <v>0</v>
      </c>
      <c r="H540" s="615">
        <f>'05'!N633+'05'!O633+'05'!P633</f>
        <v>0</v>
      </c>
      <c r="I540" s="615">
        <f>'05'!K633</f>
        <v>28717576</v>
      </c>
      <c r="J540" s="615">
        <f>'05'!Q633</f>
        <v>0</v>
      </c>
      <c r="K540" s="615">
        <f>'05'!L633+'05'!R633</f>
        <v>0</v>
      </c>
      <c r="L540" s="650"/>
    </row>
    <row r="541" spans="1:12" s="564" customFormat="1" ht="38.25">
      <c r="A541" s="490"/>
      <c r="B541" s="726" t="s">
        <v>4507</v>
      </c>
      <c r="C541" s="807" t="s">
        <v>2779</v>
      </c>
      <c r="D541" s="726" t="s">
        <v>4506</v>
      </c>
      <c r="E541" s="615">
        <f t="shared" si="70"/>
        <v>8707471</v>
      </c>
      <c r="F541" s="615">
        <f>'05'!F634</f>
        <v>0</v>
      </c>
      <c r="G541" s="615">
        <f>'05'!H634+'05'!I634+'05'!J634</f>
        <v>0</v>
      </c>
      <c r="H541" s="615">
        <f>'05'!N634+'05'!O634+'05'!P634</f>
        <v>0</v>
      </c>
      <c r="I541" s="615">
        <f>'05'!K634</f>
        <v>8707471</v>
      </c>
      <c r="J541" s="615">
        <f>'05'!Q634</f>
        <v>0</v>
      </c>
      <c r="K541" s="615">
        <f>'05'!L634+'05'!R634</f>
        <v>0</v>
      </c>
      <c r="L541" s="650"/>
    </row>
    <row r="542" spans="1:12" s="564" customFormat="1" ht="38.25">
      <c r="A542" s="490"/>
      <c r="B542" s="726" t="s">
        <v>4509</v>
      </c>
      <c r="C542" s="807" t="s">
        <v>4489</v>
      </c>
      <c r="D542" s="726" t="s">
        <v>4508</v>
      </c>
      <c r="E542" s="615">
        <f t="shared" si="70"/>
        <v>13946759</v>
      </c>
      <c r="F542" s="615">
        <f>'05'!F635</f>
        <v>0</v>
      </c>
      <c r="G542" s="615">
        <f>'05'!H635+'05'!I635+'05'!J635</f>
        <v>0</v>
      </c>
      <c r="H542" s="615">
        <f>'05'!N635+'05'!O635+'05'!P635</f>
        <v>0</v>
      </c>
      <c r="I542" s="615">
        <f>'05'!K635</f>
        <v>13946759</v>
      </c>
      <c r="J542" s="615">
        <f>'05'!Q635</f>
        <v>0</v>
      </c>
      <c r="K542" s="615">
        <f>'05'!L635+'05'!R635</f>
        <v>0</v>
      </c>
      <c r="L542" s="650"/>
    </row>
    <row r="543" spans="1:12" s="538" customFormat="1" ht="38.25">
      <c r="A543" s="490"/>
      <c r="B543" s="726" t="s">
        <v>3317</v>
      </c>
      <c r="C543" s="807" t="s">
        <v>4465</v>
      </c>
      <c r="D543" s="726" t="s">
        <v>4519</v>
      </c>
      <c r="E543" s="615">
        <f t="shared" si="70"/>
        <v>93214631</v>
      </c>
      <c r="F543" s="615">
        <f>'05'!F636</f>
        <v>0</v>
      </c>
      <c r="G543" s="615">
        <f>'05'!H636+'05'!I636+'05'!J636</f>
        <v>0</v>
      </c>
      <c r="H543" s="615">
        <f>'05'!N636+'05'!O636+'05'!P636</f>
        <v>0</v>
      </c>
      <c r="I543" s="615">
        <f>'05'!K636</f>
        <v>93214631</v>
      </c>
      <c r="J543" s="615">
        <f>'05'!Q636</f>
        <v>0</v>
      </c>
      <c r="K543" s="615">
        <f>'05'!L636+'05'!R636</f>
        <v>0</v>
      </c>
      <c r="L543" s="540"/>
    </row>
    <row r="544" spans="1:12" s="564" customFormat="1" ht="38.25">
      <c r="A544" s="490"/>
      <c r="B544" s="726" t="s">
        <v>3132</v>
      </c>
      <c r="C544" s="807" t="s">
        <v>4489</v>
      </c>
      <c r="D544" s="726" t="s">
        <v>4506</v>
      </c>
      <c r="E544" s="615">
        <f t="shared" si="70"/>
        <v>53274198</v>
      </c>
      <c r="F544" s="615">
        <f>'05'!F637</f>
        <v>0</v>
      </c>
      <c r="G544" s="615">
        <f>'05'!H637+'05'!I637+'05'!J637</f>
        <v>0</v>
      </c>
      <c r="H544" s="615">
        <f>'05'!N637+'05'!O637+'05'!P637</f>
        <v>0</v>
      </c>
      <c r="I544" s="615">
        <f>'05'!K637</f>
        <v>53274198</v>
      </c>
      <c r="J544" s="615">
        <f>'05'!Q637</f>
        <v>0</v>
      </c>
      <c r="K544" s="615">
        <f>'05'!L637+'05'!R637</f>
        <v>0</v>
      </c>
      <c r="L544" s="650"/>
    </row>
    <row r="545" spans="1:12" s="564" customFormat="1" ht="38.25">
      <c r="A545" s="490"/>
      <c r="B545" s="726" t="s">
        <v>4511</v>
      </c>
      <c r="C545" s="807" t="s">
        <v>4489</v>
      </c>
      <c r="D545" s="726" t="s">
        <v>4510</v>
      </c>
      <c r="E545" s="615">
        <f t="shared" si="70"/>
        <v>45980367</v>
      </c>
      <c r="F545" s="615">
        <f>'05'!F638</f>
        <v>0</v>
      </c>
      <c r="G545" s="615">
        <f>'05'!H638+'05'!I638+'05'!J638</f>
        <v>0</v>
      </c>
      <c r="H545" s="615">
        <f>'05'!N638+'05'!O638+'05'!P638</f>
        <v>0</v>
      </c>
      <c r="I545" s="615">
        <f>'05'!K638</f>
        <v>45980367</v>
      </c>
      <c r="J545" s="615">
        <f>'05'!Q638</f>
        <v>0</v>
      </c>
      <c r="K545" s="615">
        <f>'05'!L638+'05'!R638</f>
        <v>0</v>
      </c>
      <c r="L545" s="650"/>
    </row>
    <row r="546" spans="1:12" s="564" customFormat="1" ht="38.25">
      <c r="A546" s="490"/>
      <c r="B546" s="726" t="s">
        <v>4513</v>
      </c>
      <c r="C546" s="807" t="s">
        <v>4478</v>
      </c>
      <c r="D546" s="726" t="s">
        <v>4512</v>
      </c>
      <c r="E546" s="615">
        <f t="shared" si="70"/>
        <v>1845177</v>
      </c>
      <c r="F546" s="615">
        <f>'05'!F639</f>
        <v>0</v>
      </c>
      <c r="G546" s="615">
        <f>'05'!H639+'05'!I639+'05'!J639</f>
        <v>0</v>
      </c>
      <c r="H546" s="615">
        <f>'05'!N639+'05'!O639+'05'!P639</f>
        <v>0</v>
      </c>
      <c r="I546" s="615">
        <f>'05'!K639</f>
        <v>1845177</v>
      </c>
      <c r="J546" s="615">
        <f>'05'!Q639</f>
        <v>0</v>
      </c>
      <c r="K546" s="615">
        <f>'05'!L639+'05'!R639</f>
        <v>0</v>
      </c>
      <c r="L546" s="650"/>
    </row>
    <row r="547" spans="1:12" s="538" customFormat="1" ht="38.25">
      <c r="A547" s="490"/>
      <c r="B547" s="726" t="s">
        <v>4515</v>
      </c>
      <c r="C547" s="807" t="s">
        <v>4489</v>
      </c>
      <c r="D547" s="726" t="s">
        <v>4514</v>
      </c>
      <c r="E547" s="615">
        <f t="shared" si="70"/>
        <v>8249471</v>
      </c>
      <c r="F547" s="615">
        <f>'05'!F640</f>
        <v>0</v>
      </c>
      <c r="G547" s="615">
        <f>'05'!H640+'05'!I640+'05'!J640</f>
        <v>0</v>
      </c>
      <c r="H547" s="615">
        <f>'05'!N640+'05'!O640+'05'!P640</f>
        <v>0</v>
      </c>
      <c r="I547" s="615">
        <f>'05'!K640</f>
        <v>8249471</v>
      </c>
      <c r="J547" s="615">
        <f>'05'!Q640</f>
        <v>0</v>
      </c>
      <c r="K547" s="615">
        <f>'05'!L640+'05'!R640</f>
        <v>0</v>
      </c>
      <c r="L547" s="540"/>
    </row>
    <row r="548" spans="1:12" s="564" customFormat="1" ht="25.5">
      <c r="A548" s="490"/>
      <c r="B548" s="726" t="s">
        <v>4517</v>
      </c>
      <c r="C548" s="807" t="s">
        <v>4489</v>
      </c>
      <c r="D548" s="726" t="s">
        <v>4516</v>
      </c>
      <c r="E548" s="615">
        <f t="shared" si="70"/>
        <v>4961521</v>
      </c>
      <c r="F548" s="615">
        <f>'05'!F641</f>
        <v>0</v>
      </c>
      <c r="G548" s="615">
        <f>'05'!H641+'05'!I641+'05'!J641</f>
        <v>0</v>
      </c>
      <c r="H548" s="615">
        <f>'05'!N641+'05'!O641+'05'!P641</f>
        <v>0</v>
      </c>
      <c r="I548" s="615">
        <f>'05'!K641</f>
        <v>4961521</v>
      </c>
      <c r="J548" s="615">
        <f>'05'!Q641</f>
        <v>0</v>
      </c>
      <c r="K548" s="615">
        <f>'05'!L641+'05'!R641</f>
        <v>0</v>
      </c>
      <c r="L548" s="650"/>
    </row>
    <row r="549" spans="1:12" s="564" customFormat="1" ht="38.25">
      <c r="A549" s="490"/>
      <c r="B549" s="726" t="s">
        <v>3317</v>
      </c>
      <c r="C549" s="807">
        <v>45599</v>
      </c>
      <c r="D549" s="726" t="s">
        <v>4518</v>
      </c>
      <c r="E549" s="615">
        <f t="shared" si="70"/>
        <v>21211010</v>
      </c>
      <c r="F549" s="615">
        <f>'05'!F642</f>
        <v>0</v>
      </c>
      <c r="G549" s="615">
        <f>'05'!H642+'05'!I642+'05'!J642</f>
        <v>0</v>
      </c>
      <c r="H549" s="615">
        <f>'05'!N642+'05'!O642+'05'!P642</f>
        <v>0</v>
      </c>
      <c r="I549" s="615">
        <f>'05'!K642</f>
        <v>21211010</v>
      </c>
      <c r="J549" s="615">
        <f>'05'!Q642</f>
        <v>0</v>
      </c>
      <c r="K549" s="615">
        <f>'05'!L642+'05'!R642</f>
        <v>0</v>
      </c>
      <c r="L549" s="650"/>
    </row>
    <row r="550" spans="1:12" s="538" customFormat="1" ht="38.25">
      <c r="A550" s="490"/>
      <c r="B550" s="726" t="s">
        <v>4542</v>
      </c>
      <c r="C550" s="807">
        <v>45294</v>
      </c>
      <c r="D550" s="726" t="s">
        <v>4520</v>
      </c>
      <c r="E550" s="615">
        <f t="shared" si="70"/>
        <v>45757459</v>
      </c>
      <c r="F550" s="615">
        <f>'05'!F643</f>
        <v>0</v>
      </c>
      <c r="G550" s="615">
        <f>'05'!H643+'05'!I643+'05'!J643</f>
        <v>0</v>
      </c>
      <c r="H550" s="615">
        <f>'05'!N643+'05'!O643+'05'!P643</f>
        <v>0</v>
      </c>
      <c r="I550" s="615">
        <f>'05'!K643</f>
        <v>45757459</v>
      </c>
      <c r="J550" s="615">
        <f>'05'!Q643</f>
        <v>0</v>
      </c>
      <c r="K550" s="615">
        <f>'05'!L643+'05'!R643</f>
        <v>0</v>
      </c>
      <c r="L550" s="804"/>
    </row>
    <row r="551" spans="1:12" s="564" customFormat="1" ht="38.25">
      <c r="A551" s="490"/>
      <c r="B551" s="726" t="s">
        <v>4543</v>
      </c>
      <c r="C551" s="807" t="s">
        <v>4478</v>
      </c>
      <c r="D551" s="726" t="s">
        <v>4521</v>
      </c>
      <c r="E551" s="615">
        <f t="shared" si="70"/>
        <v>4386298</v>
      </c>
      <c r="F551" s="615">
        <f>'05'!F644</f>
        <v>0</v>
      </c>
      <c r="G551" s="615">
        <f>'05'!H644+'05'!I644+'05'!J644</f>
        <v>0</v>
      </c>
      <c r="H551" s="615">
        <f>'05'!N644+'05'!O644+'05'!P644</f>
        <v>0</v>
      </c>
      <c r="I551" s="615">
        <f>'05'!K644</f>
        <v>4386298</v>
      </c>
      <c r="J551" s="615">
        <f>'05'!Q644</f>
        <v>0</v>
      </c>
      <c r="K551" s="615">
        <f>'05'!L644+'05'!R644</f>
        <v>0</v>
      </c>
      <c r="L551" s="804"/>
    </row>
    <row r="552" spans="1:12" s="564" customFormat="1" ht="38.25">
      <c r="A552" s="490"/>
      <c r="B552" s="726" t="s">
        <v>4544</v>
      </c>
      <c r="C552" s="807" t="s">
        <v>4489</v>
      </c>
      <c r="D552" s="726" t="s">
        <v>4522</v>
      </c>
      <c r="E552" s="615">
        <f t="shared" si="70"/>
        <v>39625184</v>
      </c>
      <c r="F552" s="615">
        <f>'05'!F645</f>
        <v>0</v>
      </c>
      <c r="G552" s="615">
        <f>'05'!H645+'05'!I645+'05'!J645</f>
        <v>0</v>
      </c>
      <c r="H552" s="615">
        <f>'05'!N645+'05'!O645+'05'!P645</f>
        <v>0</v>
      </c>
      <c r="I552" s="615">
        <f>'05'!K645</f>
        <v>39625184</v>
      </c>
      <c r="J552" s="615">
        <f>'05'!Q645</f>
        <v>0</v>
      </c>
      <c r="K552" s="615">
        <f>'05'!L645+'05'!R645</f>
        <v>0</v>
      </c>
      <c r="L552" s="830"/>
    </row>
    <row r="553" spans="1:12" s="538" customFormat="1" ht="38.25">
      <c r="A553" s="490"/>
      <c r="B553" s="726" t="s">
        <v>4545</v>
      </c>
      <c r="C553" s="807" t="s">
        <v>4478</v>
      </c>
      <c r="D553" s="726" t="s">
        <v>4523</v>
      </c>
      <c r="E553" s="615">
        <f t="shared" si="70"/>
        <v>9691266</v>
      </c>
      <c r="F553" s="615">
        <f>'05'!F646</f>
        <v>0</v>
      </c>
      <c r="G553" s="615">
        <f>'05'!H646+'05'!I646+'05'!J646</f>
        <v>0</v>
      </c>
      <c r="H553" s="615">
        <f>'05'!N646+'05'!O646+'05'!P646</f>
        <v>0</v>
      </c>
      <c r="I553" s="615">
        <f>'05'!K646</f>
        <v>9691266</v>
      </c>
      <c r="J553" s="615">
        <f>'05'!Q646</f>
        <v>0</v>
      </c>
      <c r="K553" s="615">
        <f>'05'!L646+'05'!R646</f>
        <v>0</v>
      </c>
      <c r="L553" s="804"/>
    </row>
    <row r="554" spans="1:12" s="564" customFormat="1" ht="38.25">
      <c r="A554" s="490"/>
      <c r="B554" s="726" t="s">
        <v>4546</v>
      </c>
      <c r="C554" s="807" t="s">
        <v>4465</v>
      </c>
      <c r="D554" s="726" t="s">
        <v>4524</v>
      </c>
      <c r="E554" s="615">
        <f t="shared" si="70"/>
        <v>77067182</v>
      </c>
      <c r="F554" s="615">
        <f>'05'!F647</f>
        <v>0</v>
      </c>
      <c r="G554" s="615">
        <f>'05'!H647+'05'!I647+'05'!J647</f>
        <v>0</v>
      </c>
      <c r="H554" s="615">
        <f>'05'!N647+'05'!O647+'05'!P647</f>
        <v>0</v>
      </c>
      <c r="I554" s="615">
        <f>'05'!K647</f>
        <v>77067182</v>
      </c>
      <c r="J554" s="615">
        <f>'05'!Q647</f>
        <v>0</v>
      </c>
      <c r="K554" s="615">
        <f>'05'!L647+'05'!R647</f>
        <v>0</v>
      </c>
      <c r="L554" s="767"/>
    </row>
    <row r="555" spans="1:12" s="564" customFormat="1" ht="38.25">
      <c r="A555" s="490"/>
      <c r="B555" s="726" t="s">
        <v>4547</v>
      </c>
      <c r="C555" s="807" t="s">
        <v>4478</v>
      </c>
      <c r="D555" s="726" t="s">
        <v>4525</v>
      </c>
      <c r="E555" s="615">
        <f t="shared" si="70"/>
        <v>42626840</v>
      </c>
      <c r="F555" s="615">
        <f>'05'!F648</f>
        <v>0</v>
      </c>
      <c r="G555" s="615">
        <f>'05'!H648+'05'!I648+'05'!J648</f>
        <v>0</v>
      </c>
      <c r="H555" s="615">
        <f>'05'!N648+'05'!O648+'05'!P648</f>
        <v>0</v>
      </c>
      <c r="I555" s="615">
        <f>'05'!K648</f>
        <v>42626840</v>
      </c>
      <c r="J555" s="615">
        <f>'05'!Q648</f>
        <v>0</v>
      </c>
      <c r="K555" s="615">
        <f>'05'!L648+'05'!R648</f>
        <v>0</v>
      </c>
      <c r="L555" s="831"/>
    </row>
    <row r="556" spans="1:12" s="564" customFormat="1" ht="25.5">
      <c r="A556" s="490"/>
      <c r="B556" s="726" t="s">
        <v>4548</v>
      </c>
      <c r="C556" s="807">
        <v>45294</v>
      </c>
      <c r="D556" s="726" t="s">
        <v>4526</v>
      </c>
      <c r="E556" s="615">
        <f t="shared" si="70"/>
        <v>757206</v>
      </c>
      <c r="F556" s="615">
        <f>'05'!F649</f>
        <v>0</v>
      </c>
      <c r="G556" s="615">
        <f>'05'!H649+'05'!I649+'05'!J649</f>
        <v>0</v>
      </c>
      <c r="H556" s="615">
        <f>'05'!N649+'05'!O649+'05'!P649</f>
        <v>0</v>
      </c>
      <c r="I556" s="615">
        <f>'05'!K649</f>
        <v>757206</v>
      </c>
      <c r="J556" s="615">
        <f>'05'!Q649</f>
        <v>0</v>
      </c>
      <c r="K556" s="615">
        <f>'05'!L649+'05'!R649</f>
        <v>0</v>
      </c>
      <c r="L556" s="767"/>
    </row>
    <row r="557" spans="1:12" s="564" customFormat="1" ht="25.5">
      <c r="A557" s="490"/>
      <c r="B557" s="726" t="s">
        <v>4549</v>
      </c>
      <c r="C557" s="807" t="s">
        <v>4478</v>
      </c>
      <c r="D557" s="726" t="s">
        <v>4527</v>
      </c>
      <c r="E557" s="615">
        <f t="shared" si="70"/>
        <v>4364748</v>
      </c>
      <c r="F557" s="615">
        <f>'05'!F650</f>
        <v>0</v>
      </c>
      <c r="G557" s="615">
        <f>'05'!H650+'05'!I650+'05'!J650</f>
        <v>0</v>
      </c>
      <c r="H557" s="615">
        <f>'05'!N650+'05'!O650+'05'!P650</f>
        <v>0</v>
      </c>
      <c r="I557" s="615">
        <f>'05'!K650</f>
        <v>4364748</v>
      </c>
      <c r="J557" s="615">
        <f>'05'!Q650</f>
        <v>0</v>
      </c>
      <c r="K557" s="615">
        <f>'05'!L650+'05'!R650</f>
        <v>0</v>
      </c>
      <c r="L557" s="767"/>
    </row>
    <row r="558" spans="1:12" s="564" customFormat="1" ht="38.25">
      <c r="A558" s="490"/>
      <c r="B558" s="726" t="s">
        <v>4550</v>
      </c>
      <c r="C558" s="807" t="s">
        <v>4478</v>
      </c>
      <c r="D558" s="726" t="s">
        <v>4528</v>
      </c>
      <c r="E558" s="615">
        <f t="shared" si="70"/>
        <v>2707378</v>
      </c>
      <c r="F558" s="615">
        <f>'05'!F651</f>
        <v>0</v>
      </c>
      <c r="G558" s="615">
        <f>'05'!H651+'05'!I651+'05'!J651</f>
        <v>0</v>
      </c>
      <c r="H558" s="615">
        <f>'05'!N651+'05'!O651+'05'!P651</f>
        <v>0</v>
      </c>
      <c r="I558" s="615">
        <f>'05'!K651</f>
        <v>2707378</v>
      </c>
      <c r="J558" s="615">
        <f>'05'!Q651</f>
        <v>0</v>
      </c>
      <c r="K558" s="615">
        <f>'05'!L651+'05'!R651</f>
        <v>0</v>
      </c>
      <c r="L558" s="767"/>
    </row>
    <row r="559" spans="1:12" s="564" customFormat="1" ht="25.5">
      <c r="A559" s="490"/>
      <c r="B559" s="726" t="s">
        <v>4551</v>
      </c>
      <c r="C559" s="807" t="s">
        <v>4465</v>
      </c>
      <c r="D559" s="726" t="s">
        <v>4529</v>
      </c>
      <c r="E559" s="615">
        <f t="shared" si="70"/>
        <v>50212318</v>
      </c>
      <c r="F559" s="615">
        <f>'05'!F652</f>
        <v>0</v>
      </c>
      <c r="G559" s="615">
        <f>'05'!H652+'05'!I652+'05'!J652</f>
        <v>0</v>
      </c>
      <c r="H559" s="615">
        <f>'05'!N652+'05'!O652+'05'!P652</f>
        <v>0</v>
      </c>
      <c r="I559" s="615">
        <f>'05'!K652</f>
        <v>50212318</v>
      </c>
      <c r="J559" s="615">
        <f>'05'!Q652</f>
        <v>0</v>
      </c>
      <c r="K559" s="615">
        <f>'05'!L652+'05'!R652</f>
        <v>0</v>
      </c>
      <c r="L559" s="767"/>
    </row>
    <row r="560" spans="1:12" s="564" customFormat="1" ht="38.25">
      <c r="A560" s="490"/>
      <c r="B560" s="726" t="s">
        <v>4552</v>
      </c>
      <c r="C560" s="807" t="s">
        <v>2779</v>
      </c>
      <c r="D560" s="726" t="s">
        <v>4530</v>
      </c>
      <c r="E560" s="615">
        <f t="shared" si="70"/>
        <v>4139242</v>
      </c>
      <c r="F560" s="615">
        <f>'05'!F653</f>
        <v>0</v>
      </c>
      <c r="G560" s="615">
        <f>'05'!H653+'05'!I653+'05'!J653</f>
        <v>0</v>
      </c>
      <c r="H560" s="615">
        <f>'05'!N653+'05'!O653+'05'!P653</f>
        <v>0</v>
      </c>
      <c r="I560" s="615">
        <f>'05'!K653</f>
        <v>4139242</v>
      </c>
      <c r="J560" s="615">
        <f>'05'!Q653</f>
        <v>0</v>
      </c>
      <c r="K560" s="615">
        <f>'05'!L653+'05'!R653</f>
        <v>0</v>
      </c>
      <c r="L560" s="767"/>
    </row>
    <row r="561" spans="1:12" s="564" customFormat="1" ht="38.25">
      <c r="A561" s="490"/>
      <c r="B561" s="726" t="s">
        <v>4553</v>
      </c>
      <c r="C561" s="807" t="s">
        <v>2779</v>
      </c>
      <c r="D561" s="726" t="s">
        <v>4531</v>
      </c>
      <c r="E561" s="615">
        <f t="shared" si="70"/>
        <v>5073259</v>
      </c>
      <c r="F561" s="615">
        <f>'05'!F654</f>
        <v>0</v>
      </c>
      <c r="G561" s="615">
        <f>'05'!H654+'05'!I654+'05'!J654</f>
        <v>0</v>
      </c>
      <c r="H561" s="615">
        <f>'05'!N654+'05'!O654+'05'!P654</f>
        <v>0</v>
      </c>
      <c r="I561" s="615">
        <f>'05'!K654</f>
        <v>5073259</v>
      </c>
      <c r="J561" s="615">
        <f>'05'!Q654</f>
        <v>0</v>
      </c>
      <c r="K561" s="615">
        <f>'05'!L654+'05'!R654</f>
        <v>0</v>
      </c>
      <c r="L561" s="767"/>
    </row>
    <row r="562" spans="1:12" s="564" customFormat="1" ht="38.25">
      <c r="A562" s="490"/>
      <c r="B562" s="726" t="s">
        <v>4547</v>
      </c>
      <c r="C562" s="807" t="s">
        <v>2779</v>
      </c>
      <c r="D562" s="726" t="s">
        <v>4532</v>
      </c>
      <c r="E562" s="615">
        <f t="shared" si="70"/>
        <v>13296392</v>
      </c>
      <c r="F562" s="615">
        <f>'05'!F655</f>
        <v>0</v>
      </c>
      <c r="G562" s="615">
        <f>'05'!H655+'05'!I655+'05'!J655</f>
        <v>0</v>
      </c>
      <c r="H562" s="615">
        <f>'05'!N655+'05'!O655+'05'!P655</f>
        <v>0</v>
      </c>
      <c r="I562" s="615">
        <f>'05'!K655</f>
        <v>13296392</v>
      </c>
      <c r="J562" s="615">
        <f>'05'!Q655</f>
        <v>0</v>
      </c>
      <c r="K562" s="615">
        <f>'05'!L655+'05'!R655</f>
        <v>0</v>
      </c>
      <c r="L562" s="831"/>
    </row>
    <row r="563" spans="1:12" s="538" customFormat="1" ht="38.25">
      <c r="A563" s="490"/>
      <c r="B563" s="726" t="s">
        <v>4554</v>
      </c>
      <c r="C563" s="807" t="s">
        <v>4465</v>
      </c>
      <c r="D563" s="726" t="s">
        <v>4533</v>
      </c>
      <c r="E563" s="615">
        <f t="shared" si="70"/>
        <v>5398129</v>
      </c>
      <c r="F563" s="615">
        <f>'05'!F656</f>
        <v>0</v>
      </c>
      <c r="G563" s="615">
        <f>'05'!H656+'05'!I656+'05'!J656</f>
        <v>0</v>
      </c>
      <c r="H563" s="615">
        <f>'05'!N656+'05'!O656+'05'!P656</f>
        <v>0</v>
      </c>
      <c r="I563" s="615">
        <f>'05'!K656</f>
        <v>5398129</v>
      </c>
      <c r="J563" s="615">
        <f>'05'!Q656</f>
        <v>0</v>
      </c>
      <c r="K563" s="615">
        <f>'05'!L656+'05'!R656</f>
        <v>0</v>
      </c>
      <c r="L563" s="831"/>
    </row>
    <row r="564" spans="1:12" s="564" customFormat="1" ht="25.5">
      <c r="A564" s="490"/>
      <c r="B564" s="726" t="s">
        <v>4555</v>
      </c>
      <c r="C564" s="807" t="s">
        <v>3896</v>
      </c>
      <c r="D564" s="726" t="s">
        <v>4534</v>
      </c>
      <c r="E564" s="615">
        <f t="shared" si="70"/>
        <v>262302703</v>
      </c>
      <c r="F564" s="615">
        <f>'05'!F657</f>
        <v>0</v>
      </c>
      <c r="G564" s="615">
        <f>'05'!H657+'05'!I657+'05'!J657</f>
        <v>0</v>
      </c>
      <c r="H564" s="615">
        <f>'05'!N657+'05'!O657+'05'!P657</f>
        <v>0</v>
      </c>
      <c r="I564" s="615">
        <f>'05'!K657</f>
        <v>262302703</v>
      </c>
      <c r="J564" s="615">
        <f>'05'!Q657</f>
        <v>0</v>
      </c>
      <c r="K564" s="615">
        <f>'05'!L657+'05'!R657</f>
        <v>0</v>
      </c>
      <c r="L564" s="767"/>
    </row>
    <row r="565" spans="1:12" s="564" customFormat="1" ht="38.25">
      <c r="A565" s="490"/>
      <c r="B565" s="726" t="s">
        <v>4556</v>
      </c>
      <c r="C565" s="807" t="s">
        <v>4478</v>
      </c>
      <c r="D565" s="726" t="s">
        <v>4535</v>
      </c>
      <c r="E565" s="615">
        <f t="shared" si="70"/>
        <v>15278657</v>
      </c>
      <c r="F565" s="615">
        <f>'05'!F658</f>
        <v>0</v>
      </c>
      <c r="G565" s="615">
        <f>'05'!H658+'05'!I658+'05'!J658</f>
        <v>0</v>
      </c>
      <c r="H565" s="615">
        <f>'05'!N658+'05'!O658+'05'!P658</f>
        <v>0</v>
      </c>
      <c r="I565" s="615">
        <f>'05'!K658</f>
        <v>15278657</v>
      </c>
      <c r="J565" s="615">
        <f>'05'!Q658</f>
        <v>0</v>
      </c>
      <c r="K565" s="615">
        <f>'05'!L658+'05'!R658</f>
        <v>0</v>
      </c>
      <c r="L565" s="767"/>
    </row>
    <row r="566" spans="1:12" s="564" customFormat="1" ht="38.25">
      <c r="A566" s="490"/>
      <c r="B566" s="726" t="s">
        <v>4557</v>
      </c>
      <c r="C566" s="807" t="s">
        <v>4478</v>
      </c>
      <c r="D566" s="726" t="s">
        <v>4536</v>
      </c>
      <c r="E566" s="615">
        <f t="shared" si="70"/>
        <v>37797017</v>
      </c>
      <c r="F566" s="615">
        <f>'05'!F659</f>
        <v>0</v>
      </c>
      <c r="G566" s="615">
        <f>'05'!H659+'05'!I659+'05'!J659</f>
        <v>0</v>
      </c>
      <c r="H566" s="615">
        <f>'05'!N659+'05'!O659+'05'!P659</f>
        <v>0</v>
      </c>
      <c r="I566" s="615">
        <f>'05'!K659</f>
        <v>37797017</v>
      </c>
      <c r="J566" s="615">
        <f>'05'!Q659</f>
        <v>0</v>
      </c>
      <c r="K566" s="615">
        <f>'05'!L659+'05'!R659</f>
        <v>0</v>
      </c>
      <c r="L566" s="831"/>
    </row>
    <row r="567" spans="1:12" s="564" customFormat="1" ht="38.25">
      <c r="A567" s="490"/>
      <c r="B567" s="726" t="s">
        <v>4558</v>
      </c>
      <c r="C567" s="807" t="s">
        <v>3896</v>
      </c>
      <c r="D567" s="726" t="s">
        <v>4537</v>
      </c>
      <c r="E567" s="615">
        <f t="shared" si="70"/>
        <v>25563068</v>
      </c>
      <c r="F567" s="615">
        <f>'05'!F660</f>
        <v>0</v>
      </c>
      <c r="G567" s="615">
        <f>'05'!H660+'05'!I660+'05'!J660</f>
        <v>0</v>
      </c>
      <c r="H567" s="615">
        <f>'05'!N660+'05'!O660+'05'!P660</f>
        <v>0</v>
      </c>
      <c r="I567" s="615">
        <f>'05'!K660</f>
        <v>25563068</v>
      </c>
      <c r="J567" s="615">
        <f>'05'!Q660</f>
        <v>0</v>
      </c>
      <c r="K567" s="615">
        <f>'05'!L660+'05'!R660</f>
        <v>0</v>
      </c>
      <c r="L567" s="767"/>
    </row>
    <row r="568" spans="1:12" s="564" customFormat="1" ht="38.25">
      <c r="A568" s="490"/>
      <c r="B568" s="726" t="s">
        <v>4559</v>
      </c>
      <c r="C568" s="807" t="s">
        <v>4560</v>
      </c>
      <c r="D568" s="726" t="s">
        <v>4538</v>
      </c>
      <c r="E568" s="615">
        <f t="shared" si="70"/>
        <v>17962463</v>
      </c>
      <c r="F568" s="615">
        <f>'05'!F661</f>
        <v>0</v>
      </c>
      <c r="G568" s="615">
        <f>'05'!H661+'05'!I661+'05'!J661</f>
        <v>0</v>
      </c>
      <c r="H568" s="615">
        <f>'05'!N661+'05'!O661+'05'!P661</f>
        <v>0</v>
      </c>
      <c r="I568" s="615">
        <f>'05'!K661</f>
        <v>17962463</v>
      </c>
      <c r="J568" s="615">
        <f>'05'!Q661</f>
        <v>0</v>
      </c>
      <c r="K568" s="615">
        <f>'05'!L661+'05'!R661</f>
        <v>0</v>
      </c>
      <c r="L568" s="767"/>
    </row>
    <row r="569" spans="1:12" s="564" customFormat="1" ht="38.25">
      <c r="A569" s="490"/>
      <c r="B569" s="726" t="s">
        <v>4561</v>
      </c>
      <c r="C569" s="807" t="s">
        <v>2779</v>
      </c>
      <c r="D569" s="726" t="s">
        <v>4539</v>
      </c>
      <c r="E569" s="615">
        <f t="shared" si="70"/>
        <v>60403028</v>
      </c>
      <c r="F569" s="615">
        <f>'05'!F662</f>
        <v>0</v>
      </c>
      <c r="G569" s="615">
        <f>'05'!H662+'05'!I662+'05'!J662</f>
        <v>0</v>
      </c>
      <c r="H569" s="615">
        <f>'05'!N662+'05'!O662+'05'!P662</f>
        <v>0</v>
      </c>
      <c r="I569" s="615">
        <f>'05'!K662</f>
        <v>60403028</v>
      </c>
      <c r="J569" s="615">
        <f>'05'!Q662</f>
        <v>0</v>
      </c>
      <c r="K569" s="615">
        <f>'05'!L662+'05'!R662</f>
        <v>0</v>
      </c>
      <c r="L569" s="831"/>
    </row>
    <row r="570" spans="1:12" s="564" customFormat="1" ht="38.25">
      <c r="A570" s="490"/>
      <c r="B570" s="726" t="s">
        <v>4562</v>
      </c>
      <c r="C570" s="807" t="s">
        <v>4563</v>
      </c>
      <c r="D570" s="726" t="s">
        <v>4540</v>
      </c>
      <c r="E570" s="615">
        <f t="shared" si="70"/>
        <v>295019233</v>
      </c>
      <c r="F570" s="615">
        <f>'05'!F663</f>
        <v>0</v>
      </c>
      <c r="G570" s="615">
        <f>'05'!H663+'05'!I663+'05'!J663</f>
        <v>0</v>
      </c>
      <c r="H570" s="615">
        <f>'05'!N663+'05'!O663+'05'!P663</f>
        <v>0</v>
      </c>
      <c r="I570" s="615">
        <f>'05'!K663</f>
        <v>295019233</v>
      </c>
      <c r="J570" s="615">
        <f>'05'!Q663</f>
        <v>0</v>
      </c>
      <c r="K570" s="615">
        <f>'05'!L663+'05'!R663</f>
        <v>0</v>
      </c>
      <c r="L570" s="767"/>
    </row>
    <row r="571" spans="1:12" s="538" customFormat="1" ht="38.25">
      <c r="A571" s="490"/>
      <c r="B571" s="726" t="s">
        <v>4564</v>
      </c>
      <c r="C571" s="807" t="s">
        <v>4565</v>
      </c>
      <c r="D571" s="726" t="s">
        <v>4541</v>
      </c>
      <c r="E571" s="615">
        <f t="shared" si="70"/>
        <v>1758460933</v>
      </c>
      <c r="F571" s="615">
        <f>'05'!F664</f>
        <v>0</v>
      </c>
      <c r="G571" s="615">
        <f>'05'!H664+'05'!I664+'05'!J664</f>
        <v>0</v>
      </c>
      <c r="H571" s="615">
        <f>'05'!N664+'05'!O664+'05'!P664</f>
        <v>0</v>
      </c>
      <c r="I571" s="615">
        <f>'05'!K664</f>
        <v>1758460933</v>
      </c>
      <c r="J571" s="615">
        <f>'05'!Q664</f>
        <v>0</v>
      </c>
      <c r="K571" s="615">
        <f>'05'!L664+'05'!R664</f>
        <v>0</v>
      </c>
      <c r="L571" s="831"/>
    </row>
    <row r="572" spans="1:12" s="955" customFormat="1">
      <c r="A572" s="427" t="s">
        <v>197</v>
      </c>
      <c r="B572" s="1253" t="s">
        <v>4390</v>
      </c>
      <c r="C572" s="1253"/>
      <c r="D572" s="1253"/>
      <c r="E572" s="1023">
        <f t="shared" si="70"/>
        <v>246573096</v>
      </c>
      <c r="F572" s="1023">
        <f>F573</f>
        <v>246573096</v>
      </c>
      <c r="G572" s="1023">
        <f t="shared" ref="G572:K573" si="71">G573</f>
        <v>0</v>
      </c>
      <c r="H572" s="1023">
        <f t="shared" si="71"/>
        <v>0</v>
      </c>
      <c r="I572" s="1023">
        <f t="shared" si="71"/>
        <v>0</v>
      </c>
      <c r="J572" s="1023">
        <f t="shared" si="71"/>
        <v>0</v>
      </c>
      <c r="K572" s="1023">
        <f t="shared" si="71"/>
        <v>0</v>
      </c>
      <c r="L572" s="1049"/>
    </row>
    <row r="573" spans="1:12" s="955" customFormat="1">
      <c r="A573" s="1050"/>
      <c r="B573" s="1216" t="s">
        <v>576</v>
      </c>
      <c r="C573" s="1217"/>
      <c r="D573" s="1218"/>
      <c r="E573" s="1023">
        <f t="shared" si="70"/>
        <v>246573096</v>
      </c>
      <c r="F573" s="1023">
        <f>F574+F577</f>
        <v>246573096</v>
      </c>
      <c r="G573" s="1023">
        <f t="shared" si="71"/>
        <v>0</v>
      </c>
      <c r="H573" s="1023">
        <f t="shared" si="71"/>
        <v>0</v>
      </c>
      <c r="I573" s="1023">
        <f t="shared" si="71"/>
        <v>0</v>
      </c>
      <c r="J573" s="1023">
        <f t="shared" si="71"/>
        <v>0</v>
      </c>
      <c r="K573" s="1023">
        <f t="shared" si="71"/>
        <v>0</v>
      </c>
      <c r="L573" s="1051"/>
    </row>
    <row r="574" spans="1:12" s="955" customFormat="1">
      <c r="A574" s="421">
        <v>1</v>
      </c>
      <c r="B574" s="422" t="s">
        <v>60</v>
      </c>
      <c r="C574" s="1052"/>
      <c r="D574" s="1052"/>
      <c r="E574" s="1023">
        <f t="shared" si="70"/>
        <v>218023000</v>
      </c>
      <c r="F574" s="1023">
        <f>F575+F576</f>
        <v>218023000</v>
      </c>
      <c r="G574" s="1023">
        <f t="shared" ref="G574:K574" si="72">G575+G576</f>
        <v>0</v>
      </c>
      <c r="H574" s="1023">
        <f t="shared" si="72"/>
        <v>0</v>
      </c>
      <c r="I574" s="1023">
        <f t="shared" si="72"/>
        <v>0</v>
      </c>
      <c r="J574" s="1023">
        <f t="shared" si="72"/>
        <v>0</v>
      </c>
      <c r="K574" s="1023">
        <f t="shared" si="72"/>
        <v>0</v>
      </c>
      <c r="L574" s="1049"/>
    </row>
    <row r="575" spans="1:12" s="564" customFormat="1" ht="51">
      <c r="A575" s="832"/>
      <c r="B575" s="726" t="s">
        <v>4422</v>
      </c>
      <c r="C575" s="807" t="s">
        <v>4420</v>
      </c>
      <c r="D575" s="726" t="s">
        <v>4425</v>
      </c>
      <c r="E575" s="806">
        <f t="shared" si="70"/>
        <v>46309000</v>
      </c>
      <c r="F575" s="806">
        <f>'05'!F668</f>
        <v>46309000</v>
      </c>
      <c r="G575" s="806">
        <f>'05'!H668+'05'!I668+'05'!J668</f>
        <v>0</v>
      </c>
      <c r="H575" s="806">
        <f>'05'!N668+'05'!O668+'05'!P668</f>
        <v>0</v>
      </c>
      <c r="I575" s="806">
        <f>'05'!K668</f>
        <v>0</v>
      </c>
      <c r="J575" s="806">
        <f>'05'!Q668</f>
        <v>0</v>
      </c>
      <c r="K575" s="806">
        <f>'05'!L668+'05'!R668</f>
        <v>0</v>
      </c>
      <c r="L575" s="833"/>
    </row>
    <row r="576" spans="1:12" s="564" customFormat="1" ht="51">
      <c r="A576" s="832"/>
      <c r="B576" s="726" t="s">
        <v>4423</v>
      </c>
      <c r="C576" s="807" t="s">
        <v>4421</v>
      </c>
      <c r="D576" s="726" t="s">
        <v>4426</v>
      </c>
      <c r="E576" s="806">
        <f t="shared" si="70"/>
        <v>171714000</v>
      </c>
      <c r="F576" s="806">
        <f>'05'!F669</f>
        <v>171714000</v>
      </c>
      <c r="G576" s="806">
        <f>'05'!H669+'05'!I669+'05'!J669</f>
        <v>0</v>
      </c>
      <c r="H576" s="806">
        <f>'05'!N669+'05'!O669+'05'!P669</f>
        <v>0</v>
      </c>
      <c r="I576" s="806">
        <f>'05'!K669</f>
        <v>0</v>
      </c>
      <c r="J576" s="806">
        <f>'05'!Q669</f>
        <v>0</v>
      </c>
      <c r="K576" s="806">
        <f>'05'!L669+'05'!R669</f>
        <v>0</v>
      </c>
      <c r="L576" s="812"/>
    </row>
    <row r="577" spans="1:12" s="955" customFormat="1" ht="51">
      <c r="A577" s="421">
        <v>2</v>
      </c>
      <c r="B577" s="422" t="s">
        <v>4609</v>
      </c>
      <c r="C577" s="1052"/>
      <c r="D577" s="1052"/>
      <c r="E577" s="1023">
        <f t="shared" si="70"/>
        <v>28550096</v>
      </c>
      <c r="F577" s="1023">
        <f>SUM(F578:F581)</f>
        <v>28550096</v>
      </c>
      <c r="G577" s="1023">
        <f t="shared" ref="G577:K577" si="73">SUM(G578:G581)</f>
        <v>0</v>
      </c>
      <c r="H577" s="1023">
        <f t="shared" si="73"/>
        <v>0</v>
      </c>
      <c r="I577" s="1023">
        <f t="shared" si="73"/>
        <v>0</v>
      </c>
      <c r="J577" s="1023">
        <f t="shared" si="73"/>
        <v>0</v>
      </c>
      <c r="K577" s="1023">
        <f t="shared" si="73"/>
        <v>0</v>
      </c>
      <c r="L577" s="1053"/>
    </row>
    <row r="578" spans="1:12" s="564" customFormat="1">
      <c r="A578" s="490"/>
      <c r="B578" s="726" t="s">
        <v>4610</v>
      </c>
      <c r="C578" s="807">
        <v>45113</v>
      </c>
      <c r="D578" s="726" t="s">
        <v>4611</v>
      </c>
      <c r="E578" s="806">
        <f t="shared" si="70"/>
        <v>2396675</v>
      </c>
      <c r="F578" s="806">
        <f>'05'!F671</f>
        <v>2396675</v>
      </c>
      <c r="G578" s="806">
        <f>'05'!H671+'05'!I671+'05'!J671</f>
        <v>0</v>
      </c>
      <c r="H578" s="806">
        <f>'05'!N671+'05'!O671+'05'!P671</f>
        <v>0</v>
      </c>
      <c r="I578" s="806">
        <f>'05'!K671</f>
        <v>0</v>
      </c>
      <c r="J578" s="806">
        <f>'05'!Q671</f>
        <v>0</v>
      </c>
      <c r="K578" s="806">
        <f>'05'!L671+'05'!R671</f>
        <v>0</v>
      </c>
      <c r="L578" s="812"/>
    </row>
    <row r="579" spans="1:12" s="564" customFormat="1">
      <c r="A579" s="490"/>
      <c r="B579" s="726" t="s">
        <v>4612</v>
      </c>
      <c r="C579" s="807" t="s">
        <v>4613</v>
      </c>
      <c r="D579" s="726" t="s">
        <v>4611</v>
      </c>
      <c r="E579" s="806">
        <f t="shared" si="70"/>
        <v>25266000</v>
      </c>
      <c r="F579" s="806">
        <f>'05'!F672</f>
        <v>25266000</v>
      </c>
      <c r="G579" s="806">
        <f>'05'!H672+'05'!I672+'05'!J672</f>
        <v>0</v>
      </c>
      <c r="H579" s="806">
        <f>'05'!N672+'05'!O672+'05'!P672</f>
        <v>0</v>
      </c>
      <c r="I579" s="806">
        <f>'05'!K672</f>
        <v>0</v>
      </c>
      <c r="J579" s="806">
        <f>'05'!Q672</f>
        <v>0</v>
      </c>
      <c r="K579" s="806">
        <f>'05'!L672+'05'!R672</f>
        <v>0</v>
      </c>
      <c r="L579" s="833"/>
    </row>
    <row r="580" spans="1:12" s="564" customFormat="1">
      <c r="A580" s="490"/>
      <c r="B580" s="726" t="s">
        <v>4614</v>
      </c>
      <c r="C580" s="807" t="s">
        <v>4615</v>
      </c>
      <c r="D580" s="726" t="s">
        <v>4611</v>
      </c>
      <c r="E580" s="806">
        <f t="shared" si="70"/>
        <v>200000</v>
      </c>
      <c r="F580" s="806">
        <f>'05'!F673</f>
        <v>200000</v>
      </c>
      <c r="G580" s="806">
        <f>'05'!H673+'05'!I673+'05'!J673</f>
        <v>0</v>
      </c>
      <c r="H580" s="806">
        <f>'05'!N673+'05'!O673+'05'!P673</f>
        <v>0</v>
      </c>
      <c r="I580" s="806">
        <f>'05'!K673</f>
        <v>0</v>
      </c>
      <c r="J580" s="806">
        <f>'05'!Q673</f>
        <v>0</v>
      </c>
      <c r="K580" s="806">
        <f>'05'!L673+'05'!R673</f>
        <v>0</v>
      </c>
      <c r="L580" s="812"/>
    </row>
    <row r="581" spans="1:12" s="564" customFormat="1">
      <c r="A581" s="490"/>
      <c r="B581" s="726" t="s">
        <v>4616</v>
      </c>
      <c r="C581" s="807" t="s">
        <v>4615</v>
      </c>
      <c r="D581" s="726" t="s">
        <v>4611</v>
      </c>
      <c r="E581" s="615">
        <f t="shared" si="70"/>
        <v>687421</v>
      </c>
      <c r="F581" s="615">
        <f>'05'!F674</f>
        <v>687421</v>
      </c>
      <c r="G581" s="615">
        <f>'05'!H674+'05'!I674+'05'!J674</f>
        <v>0</v>
      </c>
      <c r="H581" s="615">
        <f>'05'!N674+'05'!O674+'05'!P674</f>
        <v>0</v>
      </c>
      <c r="I581" s="615">
        <f>'05'!K674</f>
        <v>0</v>
      </c>
      <c r="J581" s="615">
        <f>'05'!Q674</f>
        <v>0</v>
      </c>
      <c r="K581" s="615">
        <f>'05'!L674+'05'!R674</f>
        <v>0</v>
      </c>
      <c r="L581" s="831"/>
    </row>
  </sheetData>
  <autoFilter ref="A9:L581"/>
  <mergeCells count="38">
    <mergeCell ref="L7:L8"/>
    <mergeCell ref="B11:D11"/>
    <mergeCell ref="B12:D12"/>
    <mergeCell ref="A4:L4"/>
    <mergeCell ref="A5:L5"/>
    <mergeCell ref="A7:A8"/>
    <mergeCell ref="B7:C7"/>
    <mergeCell ref="D7:D8"/>
    <mergeCell ref="E7:E8"/>
    <mergeCell ref="G7:H7"/>
    <mergeCell ref="I7:J7"/>
    <mergeCell ref="K7:K8"/>
    <mergeCell ref="F7:F8"/>
    <mergeCell ref="A1:D1"/>
    <mergeCell ref="A2:D2"/>
    <mergeCell ref="B448:D448"/>
    <mergeCell ref="B449:D449"/>
    <mergeCell ref="B434:D434"/>
    <mergeCell ref="B422:D422"/>
    <mergeCell ref="B433:D433"/>
    <mergeCell ref="B411:D411"/>
    <mergeCell ref="B416:D416"/>
    <mergeCell ref="B390:D390"/>
    <mergeCell ref="B410:D410"/>
    <mergeCell ref="B412:D412"/>
    <mergeCell ref="B414:D414"/>
    <mergeCell ref="B371:D371"/>
    <mergeCell ref="B372:D372"/>
    <mergeCell ref="B573:D573"/>
    <mergeCell ref="B572:D572"/>
    <mergeCell ref="B458:D458"/>
    <mergeCell ref="B506:D506"/>
    <mergeCell ref="B507:D507"/>
    <mergeCell ref="B510:D510"/>
    <mergeCell ref="B511:D511"/>
    <mergeCell ref="B517:D517"/>
    <mergeCell ref="B518:D518"/>
    <mergeCell ref="B514:D514"/>
  </mergeCells>
  <printOptions horizontalCentered="1"/>
  <pageMargins left="0" right="0" top="0.75" bottom="0.5" header="0" footer="0.25"/>
  <pageSetup paperSize="9" scale="72" fitToHeight="0" orientation="landscape" r:id="rId1"/>
  <headerFooter>
    <oddFooter>&amp;C&amp;"Times New Roman,Regular"Phụ lục &amp;A - Trang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L5231"/>
  <sheetViews>
    <sheetView tabSelected="1" zoomScaleNormal="100" workbookViewId="0">
      <pane xSplit="6" ySplit="8" topLeftCell="G9" activePane="bottomRight" state="frozen"/>
      <selection pane="topRight" activeCell="G1" sqref="G1"/>
      <selection pane="bottomLeft" activeCell="A9" sqref="A9"/>
      <selection pane="bottomRight" activeCell="D5161" sqref="D5161"/>
    </sheetView>
  </sheetViews>
  <sheetFormatPr defaultColWidth="8.85546875" defaultRowHeight="12.75"/>
  <cols>
    <col min="1" max="1" width="6" style="846" bestFit="1" customWidth="1"/>
    <col min="2" max="2" width="29.5703125" style="857" customWidth="1"/>
    <col min="3" max="3" width="18.7109375" style="502" customWidth="1"/>
    <col min="4" max="4" width="18.5703125" style="502" customWidth="1"/>
    <col min="5" max="5" width="18.42578125" style="502" customWidth="1"/>
    <col min="6" max="6" width="18" style="502" customWidth="1"/>
    <col min="7" max="7" width="16.7109375" style="502" customWidth="1"/>
    <col min="8" max="8" width="7.28515625" style="502" customWidth="1"/>
    <col min="9" max="10" width="17.85546875" style="502" bestFit="1" customWidth="1"/>
    <col min="11" max="11" width="11" style="502" bestFit="1" customWidth="1"/>
    <col min="12" max="12" width="12.7109375" style="502" bestFit="1" customWidth="1"/>
    <col min="13" max="16384" width="8.85546875" style="502"/>
  </cols>
  <sheetData>
    <row r="1" spans="1:11" s="446" customFormat="1">
      <c r="A1" s="1266" t="s">
        <v>0</v>
      </c>
      <c r="B1" s="1266"/>
      <c r="C1" s="1266"/>
      <c r="D1" s="837"/>
      <c r="E1" s="837"/>
      <c r="F1" s="502"/>
      <c r="G1" s="838"/>
      <c r="H1" s="838"/>
      <c r="J1" s="447" t="s">
        <v>1080</v>
      </c>
      <c r="K1" s="583"/>
    </row>
    <row r="2" spans="1:11" s="446" customFormat="1">
      <c r="A2" s="1206" t="s">
        <v>660</v>
      </c>
      <c r="B2" s="1206"/>
      <c r="C2" s="1206"/>
      <c r="D2" s="839"/>
      <c r="E2" s="839"/>
      <c r="F2" s="837"/>
      <c r="G2" s="837"/>
      <c r="H2" s="837"/>
      <c r="I2" s="837"/>
      <c r="J2" s="837"/>
      <c r="K2" s="583"/>
    </row>
    <row r="3" spans="1:11" s="446" customFormat="1">
      <c r="A3" s="840"/>
      <c r="B3" s="841"/>
      <c r="C3" s="837"/>
      <c r="D3" s="837"/>
      <c r="E3" s="583"/>
      <c r="F3" s="837"/>
      <c r="G3" s="837"/>
      <c r="H3" s="837"/>
      <c r="I3" s="837"/>
      <c r="J3" s="837"/>
      <c r="K3" s="583"/>
    </row>
    <row r="4" spans="1:11" s="446" customFormat="1">
      <c r="A4" s="1265" t="s">
        <v>2069</v>
      </c>
      <c r="B4" s="1265"/>
      <c r="C4" s="1265"/>
      <c r="D4" s="1265"/>
      <c r="E4" s="1265"/>
      <c r="F4" s="1265"/>
      <c r="G4" s="1265"/>
      <c r="H4" s="1265"/>
      <c r="I4" s="1265"/>
      <c r="J4" s="1265"/>
      <c r="K4" s="583"/>
    </row>
    <row r="5" spans="1:11" s="446" customFormat="1">
      <c r="A5" s="1265" t="s">
        <v>2495</v>
      </c>
      <c r="B5" s="1265"/>
      <c r="C5" s="1265"/>
      <c r="D5" s="1265"/>
      <c r="E5" s="1265"/>
      <c r="F5" s="1265"/>
      <c r="G5" s="1265"/>
      <c r="H5" s="1265"/>
      <c r="I5" s="1265"/>
      <c r="J5" s="1265"/>
      <c r="K5" s="583"/>
    </row>
    <row r="6" spans="1:11" s="446" customFormat="1">
      <c r="A6" s="842"/>
      <c r="B6" s="842"/>
      <c r="C6" s="842"/>
      <c r="D6" s="842"/>
      <c r="E6" s="842"/>
      <c r="F6" s="842"/>
      <c r="G6" s="842"/>
      <c r="H6" s="842"/>
      <c r="I6" s="842"/>
      <c r="J6" s="787" t="s">
        <v>1</v>
      </c>
      <c r="K6" s="583"/>
    </row>
    <row r="7" spans="1:11">
      <c r="A7" s="1268" t="s">
        <v>2</v>
      </c>
      <c r="B7" s="1268" t="s">
        <v>3</v>
      </c>
      <c r="C7" s="1268" t="s">
        <v>4</v>
      </c>
      <c r="D7" s="1269" t="s">
        <v>1081</v>
      </c>
      <c r="E7" s="1269"/>
      <c r="F7" s="1269"/>
      <c r="G7" s="1269"/>
      <c r="H7" s="1270" t="s">
        <v>1082</v>
      </c>
      <c r="I7" s="1271" t="s">
        <v>1023</v>
      </c>
      <c r="J7" s="1267" t="s">
        <v>1025</v>
      </c>
    </row>
    <row r="8" spans="1:11" s="843" customFormat="1" ht="25.5">
      <c r="A8" s="1268"/>
      <c r="B8" s="1268"/>
      <c r="C8" s="1268"/>
      <c r="D8" s="674" t="s">
        <v>1064</v>
      </c>
      <c r="E8" s="674" t="s">
        <v>234</v>
      </c>
      <c r="F8" s="674" t="s">
        <v>235</v>
      </c>
      <c r="G8" s="674" t="s">
        <v>236</v>
      </c>
      <c r="H8" s="1270"/>
      <c r="I8" s="1271"/>
      <c r="J8" s="1267"/>
    </row>
    <row r="9" spans="1:11" s="846" customFormat="1">
      <c r="A9" s="844" t="s">
        <v>493</v>
      </c>
      <c r="B9" s="845" t="s">
        <v>494</v>
      </c>
      <c r="C9" s="844" t="s">
        <v>1083</v>
      </c>
      <c r="D9" s="844" t="s">
        <v>1084</v>
      </c>
      <c r="E9" s="844" t="s">
        <v>604</v>
      </c>
      <c r="F9" s="844" t="s">
        <v>605</v>
      </c>
      <c r="G9" s="844" t="s">
        <v>625</v>
      </c>
      <c r="H9" s="844">
        <v>2</v>
      </c>
      <c r="I9" s="844">
        <v>3</v>
      </c>
      <c r="J9" s="844">
        <v>4</v>
      </c>
    </row>
    <row r="10" spans="1:11">
      <c r="A10" s="539"/>
      <c r="B10" s="723" t="s">
        <v>536</v>
      </c>
      <c r="C10" s="847"/>
      <c r="D10" s="723"/>
      <c r="E10" s="723"/>
      <c r="F10" s="723"/>
      <c r="G10" s="723"/>
      <c r="H10" s="723"/>
      <c r="I10" s="723"/>
      <c r="J10" s="723"/>
    </row>
    <row r="11" spans="1:11" s="848" customFormat="1">
      <c r="A11" s="539" t="s">
        <v>510</v>
      </c>
      <c r="B11" s="500" t="s">
        <v>509</v>
      </c>
      <c r="C11" s="536">
        <f t="shared" ref="C11:C17" si="0">D11+H11+I11+J11</f>
        <v>39297738118701.375</v>
      </c>
      <c r="D11" s="536">
        <f t="shared" ref="D11:D17" si="1">SUM(E11:G11)</f>
        <v>30602362384656.152</v>
      </c>
      <c r="E11" s="566">
        <f t="shared" ref="E11:J17" si="2">E479+E1163+E1298+E1577+E2144+E2918+E3494+E4142+E4430+E4493+E4655+E4790+E4898+E5033+E5150+E5195+E20</f>
        <v>12839930293256.723</v>
      </c>
      <c r="F11" s="566">
        <f t="shared" si="2"/>
        <v>14176311104284</v>
      </c>
      <c r="G11" s="566">
        <f t="shared" si="2"/>
        <v>3586120987115.4297</v>
      </c>
      <c r="H11" s="566">
        <f t="shared" si="2"/>
        <v>0</v>
      </c>
      <c r="I11" s="566">
        <f t="shared" si="2"/>
        <v>7278357384152.2236</v>
      </c>
      <c r="J11" s="566">
        <f t="shared" si="2"/>
        <v>1417018349893</v>
      </c>
    </row>
    <row r="12" spans="1:11" s="848" customFormat="1">
      <c r="A12" s="539" t="s">
        <v>512</v>
      </c>
      <c r="B12" s="500" t="s">
        <v>511</v>
      </c>
      <c r="C12" s="536">
        <f t="shared" si="0"/>
        <v>941882421158</v>
      </c>
      <c r="D12" s="536">
        <f t="shared" si="1"/>
        <v>941878243337</v>
      </c>
      <c r="E12" s="566">
        <f t="shared" si="2"/>
        <v>941092340837</v>
      </c>
      <c r="F12" s="566">
        <f t="shared" si="2"/>
        <v>0</v>
      </c>
      <c r="G12" s="566">
        <f t="shared" si="2"/>
        <v>785902500</v>
      </c>
      <c r="H12" s="566">
        <f t="shared" si="2"/>
        <v>0</v>
      </c>
      <c r="I12" s="566">
        <f t="shared" si="2"/>
        <v>4177821</v>
      </c>
      <c r="J12" s="566">
        <f t="shared" si="2"/>
        <v>0</v>
      </c>
    </row>
    <row r="13" spans="1:11" s="848" customFormat="1">
      <c r="A13" s="539" t="s">
        <v>514</v>
      </c>
      <c r="B13" s="500" t="s">
        <v>513</v>
      </c>
      <c r="C13" s="536">
        <f t="shared" si="0"/>
        <v>0</v>
      </c>
      <c r="D13" s="536">
        <f t="shared" si="1"/>
        <v>0</v>
      </c>
      <c r="E13" s="566">
        <f t="shared" si="2"/>
        <v>0</v>
      </c>
      <c r="F13" s="566">
        <f t="shared" si="2"/>
        <v>0</v>
      </c>
      <c r="G13" s="566">
        <f t="shared" si="2"/>
        <v>0</v>
      </c>
      <c r="H13" s="566">
        <f t="shared" si="2"/>
        <v>0</v>
      </c>
      <c r="I13" s="566">
        <f t="shared" si="2"/>
        <v>0</v>
      </c>
      <c r="J13" s="566">
        <f t="shared" si="2"/>
        <v>0</v>
      </c>
    </row>
    <row r="14" spans="1:11" s="848" customFormat="1">
      <c r="A14" s="539" t="s">
        <v>515</v>
      </c>
      <c r="B14" s="500" t="s">
        <v>1089</v>
      </c>
      <c r="C14" s="536">
        <f t="shared" si="0"/>
        <v>26290236090665.984</v>
      </c>
      <c r="D14" s="536">
        <f t="shared" si="1"/>
        <v>20528417423047.984</v>
      </c>
      <c r="E14" s="566">
        <f t="shared" si="2"/>
        <v>7654180095390</v>
      </c>
      <c r="F14" s="566">
        <f t="shared" si="2"/>
        <v>10901042416135</v>
      </c>
      <c r="G14" s="566">
        <f t="shared" si="2"/>
        <v>1973194911522.9844</v>
      </c>
      <c r="H14" s="566">
        <f t="shared" si="2"/>
        <v>0</v>
      </c>
      <c r="I14" s="566">
        <f t="shared" si="2"/>
        <v>4376313044227</v>
      </c>
      <c r="J14" s="566">
        <f t="shared" si="2"/>
        <v>1385505623391</v>
      </c>
    </row>
    <row r="15" spans="1:11" s="848" customFormat="1">
      <c r="A15" s="539" t="s">
        <v>516</v>
      </c>
      <c r="B15" s="500" t="s">
        <v>1090</v>
      </c>
      <c r="C15" s="536">
        <f t="shared" si="0"/>
        <v>2755365380128.5181</v>
      </c>
      <c r="D15" s="536">
        <f t="shared" si="1"/>
        <v>2516887772970.5381</v>
      </c>
      <c r="E15" s="566">
        <f t="shared" si="2"/>
        <v>232886678629.79999</v>
      </c>
      <c r="F15" s="566">
        <f t="shared" si="2"/>
        <v>2121275696344</v>
      </c>
      <c r="G15" s="566">
        <f t="shared" si="2"/>
        <v>162725397996.73804</v>
      </c>
      <c r="H15" s="566">
        <f t="shared" si="2"/>
        <v>0</v>
      </c>
      <c r="I15" s="566">
        <f t="shared" si="2"/>
        <v>237959208913.98019</v>
      </c>
      <c r="J15" s="566">
        <f t="shared" si="2"/>
        <v>518398244</v>
      </c>
    </row>
    <row r="16" spans="1:11" s="848" customFormat="1">
      <c r="A16" s="539" t="s">
        <v>517</v>
      </c>
      <c r="B16" s="500" t="s">
        <v>1091</v>
      </c>
      <c r="C16" s="536">
        <f t="shared" si="0"/>
        <v>29045601470794.504</v>
      </c>
      <c r="D16" s="536">
        <f t="shared" si="1"/>
        <v>23045305196018.523</v>
      </c>
      <c r="E16" s="566">
        <f t="shared" si="2"/>
        <v>7887066774019.7998</v>
      </c>
      <c r="F16" s="566">
        <f t="shared" si="2"/>
        <v>13022318112479</v>
      </c>
      <c r="G16" s="566">
        <f t="shared" si="2"/>
        <v>2135920309519.7224</v>
      </c>
      <c r="H16" s="566">
        <f t="shared" si="2"/>
        <v>0</v>
      </c>
      <c r="I16" s="566">
        <f t="shared" si="2"/>
        <v>4614272253140.9805</v>
      </c>
      <c r="J16" s="566">
        <f t="shared" si="2"/>
        <v>1386024021635</v>
      </c>
    </row>
    <row r="17" spans="1:12" s="1143" customFormat="1">
      <c r="A17" s="1098" t="s">
        <v>518</v>
      </c>
      <c r="B17" s="1099" t="s">
        <v>1092</v>
      </c>
      <c r="C17" s="1064">
        <f t="shared" si="0"/>
        <v>9310254226748.875</v>
      </c>
      <c r="D17" s="1064">
        <f t="shared" si="1"/>
        <v>6615178945300.6309</v>
      </c>
      <c r="E17" s="1065">
        <f t="shared" si="2"/>
        <v>4011771178399.9229</v>
      </c>
      <c r="F17" s="1065">
        <f t="shared" si="2"/>
        <v>1153992991805</v>
      </c>
      <c r="G17" s="1065">
        <f t="shared" si="2"/>
        <v>1449414775095.7075</v>
      </c>
      <c r="H17" s="1065">
        <f t="shared" si="2"/>
        <v>0</v>
      </c>
      <c r="I17" s="1065">
        <f t="shared" si="2"/>
        <v>2664080953190.2432</v>
      </c>
      <c r="J17" s="1065">
        <f t="shared" si="2"/>
        <v>30994328258</v>
      </c>
    </row>
    <row r="18" spans="1:12" s="848" customFormat="1" ht="25.5">
      <c r="A18" s="539" t="s">
        <v>1024</v>
      </c>
      <c r="B18" s="500" t="s">
        <v>1093</v>
      </c>
      <c r="C18" s="849">
        <f>IFERROR(C16/(C11-C12+C13),0)</f>
        <v>0.75726641845341036</v>
      </c>
      <c r="D18" s="849">
        <f t="shared" ref="D18:J18" si="3">IFERROR(D16/(D11-D12+D13),0)</f>
        <v>0.77696996064588109</v>
      </c>
      <c r="E18" s="542">
        <f t="shared" si="3"/>
        <v>0.66284344786928562</v>
      </c>
      <c r="F18" s="542">
        <f t="shared" si="3"/>
        <v>0.91859708895240955</v>
      </c>
      <c r="G18" s="849">
        <f t="shared" si="3"/>
        <v>0.59573798797353572</v>
      </c>
      <c r="H18" s="849">
        <f t="shared" si="3"/>
        <v>0</v>
      </c>
      <c r="I18" s="542">
        <f t="shared" si="3"/>
        <v>0.63397201569266548</v>
      </c>
      <c r="J18" s="542">
        <f t="shared" si="3"/>
        <v>0.9781270805276866</v>
      </c>
    </row>
    <row r="19" spans="1:12" s="432" customFormat="1">
      <c r="A19" s="427" t="s">
        <v>355</v>
      </c>
      <c r="B19" s="599" t="s">
        <v>2471</v>
      </c>
      <c r="C19" s="588"/>
      <c r="D19" s="599"/>
      <c r="E19" s="599"/>
      <c r="F19" s="599"/>
      <c r="G19" s="599"/>
      <c r="H19" s="599"/>
      <c r="I19" s="599"/>
      <c r="J19" s="599"/>
    </row>
    <row r="20" spans="1:12" s="848" customFormat="1">
      <c r="A20" s="539" t="s">
        <v>510</v>
      </c>
      <c r="B20" s="500" t="s">
        <v>509</v>
      </c>
      <c r="C20" s="536">
        <f>D20+H20+I20+J20</f>
        <v>2691828778980.2773</v>
      </c>
      <c r="D20" s="536">
        <f t="shared" ref="D20:D26" si="4">SUM(E20:G20)</f>
        <v>2464424903968.0537</v>
      </c>
      <c r="E20" s="566">
        <f>E29+E443+E461</f>
        <v>104077760835.72279</v>
      </c>
      <c r="F20" s="566">
        <f t="shared" ref="E20:J26" si="5">F29+F443+F461</f>
        <v>2299854183058</v>
      </c>
      <c r="G20" s="566">
        <f t="shared" si="5"/>
        <v>60492960074.330971</v>
      </c>
      <c r="H20" s="566">
        <f t="shared" si="5"/>
        <v>0</v>
      </c>
      <c r="I20" s="566">
        <f t="shared" si="5"/>
        <v>227403875012.22363</v>
      </c>
      <c r="J20" s="566">
        <f t="shared" si="5"/>
        <v>0</v>
      </c>
    </row>
    <row r="21" spans="1:12" s="848" customFormat="1">
      <c r="A21" s="539" t="s">
        <v>512</v>
      </c>
      <c r="B21" s="500" t="s">
        <v>511</v>
      </c>
      <c r="C21" s="536">
        <f t="shared" ref="C21:C26" si="6">D21+H21+I21+J21</f>
        <v>0</v>
      </c>
      <c r="D21" s="536">
        <f t="shared" si="4"/>
        <v>0</v>
      </c>
      <c r="E21" s="566">
        <f t="shared" si="5"/>
        <v>0</v>
      </c>
      <c r="F21" s="566">
        <f t="shared" si="5"/>
        <v>0</v>
      </c>
      <c r="G21" s="566">
        <f t="shared" si="5"/>
        <v>0</v>
      </c>
      <c r="H21" s="566">
        <f t="shared" si="5"/>
        <v>0</v>
      </c>
      <c r="I21" s="566">
        <f t="shared" si="5"/>
        <v>0</v>
      </c>
      <c r="J21" s="566">
        <f t="shared" si="5"/>
        <v>0</v>
      </c>
    </row>
    <row r="22" spans="1:12" s="848" customFormat="1">
      <c r="A22" s="539" t="s">
        <v>514</v>
      </c>
      <c r="B22" s="500" t="s">
        <v>513</v>
      </c>
      <c r="C22" s="536">
        <f t="shared" si="6"/>
        <v>0</v>
      </c>
      <c r="D22" s="536">
        <f t="shared" si="4"/>
        <v>0</v>
      </c>
      <c r="E22" s="566">
        <f t="shared" si="5"/>
        <v>0</v>
      </c>
      <c r="F22" s="566">
        <f t="shared" si="5"/>
        <v>0</v>
      </c>
      <c r="G22" s="566">
        <f t="shared" si="5"/>
        <v>0</v>
      </c>
      <c r="H22" s="566">
        <f t="shared" si="5"/>
        <v>0</v>
      </c>
      <c r="I22" s="566">
        <f t="shared" si="5"/>
        <v>0</v>
      </c>
      <c r="J22" s="566">
        <f t="shared" si="5"/>
        <v>0</v>
      </c>
    </row>
    <row r="23" spans="1:12" s="848" customFormat="1">
      <c r="A23" s="539" t="s">
        <v>515</v>
      </c>
      <c r="B23" s="500" t="s">
        <v>1089</v>
      </c>
      <c r="C23" s="536">
        <f t="shared" si="6"/>
        <v>0</v>
      </c>
      <c r="D23" s="536">
        <f t="shared" si="4"/>
        <v>0</v>
      </c>
      <c r="E23" s="566">
        <f t="shared" si="5"/>
        <v>0</v>
      </c>
      <c r="F23" s="566">
        <f t="shared" si="5"/>
        <v>0</v>
      </c>
      <c r="G23" s="566">
        <f t="shared" si="5"/>
        <v>0</v>
      </c>
      <c r="H23" s="566">
        <f t="shared" si="5"/>
        <v>0</v>
      </c>
      <c r="I23" s="566">
        <f t="shared" si="5"/>
        <v>0</v>
      </c>
      <c r="J23" s="566">
        <f t="shared" si="5"/>
        <v>0</v>
      </c>
    </row>
    <row r="24" spans="1:12" s="848" customFormat="1">
      <c r="A24" s="539" t="s">
        <v>516</v>
      </c>
      <c r="B24" s="500" t="s">
        <v>1090</v>
      </c>
      <c r="C24" s="536">
        <f t="shared" si="6"/>
        <v>2429651360621.5381</v>
      </c>
      <c r="D24" s="536">
        <f t="shared" si="4"/>
        <v>2260450928205.5381</v>
      </c>
      <c r="E24" s="566">
        <f t="shared" si="5"/>
        <v>89477036414.800003</v>
      </c>
      <c r="F24" s="566">
        <f t="shared" si="5"/>
        <v>2116090408413</v>
      </c>
      <c r="G24" s="566">
        <f t="shared" si="5"/>
        <v>54883483377.738045</v>
      </c>
      <c r="H24" s="566">
        <f t="shared" si="5"/>
        <v>0</v>
      </c>
      <c r="I24" s="566">
        <f t="shared" si="5"/>
        <v>169200432416</v>
      </c>
      <c r="J24" s="566">
        <f t="shared" si="5"/>
        <v>0</v>
      </c>
    </row>
    <row r="25" spans="1:12" s="848" customFormat="1">
      <c r="A25" s="539" t="s">
        <v>517</v>
      </c>
      <c r="B25" s="500" t="s">
        <v>1091</v>
      </c>
      <c r="C25" s="536">
        <f t="shared" si="6"/>
        <v>2429651360621.5381</v>
      </c>
      <c r="D25" s="536">
        <f t="shared" si="4"/>
        <v>2260450928205.5381</v>
      </c>
      <c r="E25" s="566">
        <f t="shared" si="5"/>
        <v>89477036414.800003</v>
      </c>
      <c r="F25" s="566">
        <f t="shared" si="5"/>
        <v>2116090408413</v>
      </c>
      <c r="G25" s="566">
        <f t="shared" si="5"/>
        <v>54883483377.738045</v>
      </c>
      <c r="H25" s="566">
        <f t="shared" si="5"/>
        <v>0</v>
      </c>
      <c r="I25" s="566">
        <f t="shared" si="5"/>
        <v>169200432416</v>
      </c>
      <c r="J25" s="566">
        <f t="shared" si="5"/>
        <v>0</v>
      </c>
    </row>
    <row r="26" spans="1:12" s="1143" customFormat="1">
      <c r="A26" s="1098" t="s">
        <v>518</v>
      </c>
      <c r="B26" s="1099" t="s">
        <v>1092</v>
      </c>
      <c r="C26" s="1064">
        <f t="shared" si="6"/>
        <v>262177418358.73935</v>
      </c>
      <c r="D26" s="1064">
        <f t="shared" si="4"/>
        <v>203973975762.51572</v>
      </c>
      <c r="E26" s="1065">
        <f t="shared" si="5"/>
        <v>14600724420.922802</v>
      </c>
      <c r="F26" s="1065">
        <f t="shared" si="5"/>
        <v>183763774645</v>
      </c>
      <c r="G26" s="1065">
        <f t="shared" si="5"/>
        <v>5609476696.5929279</v>
      </c>
      <c r="H26" s="1065">
        <f t="shared" si="5"/>
        <v>0</v>
      </c>
      <c r="I26" s="1065">
        <f t="shared" si="5"/>
        <v>58203442596.22364</v>
      </c>
      <c r="J26" s="1065">
        <f t="shared" si="5"/>
        <v>0</v>
      </c>
    </row>
    <row r="27" spans="1:12" s="848" customFormat="1" ht="25.5">
      <c r="A27" s="539" t="s">
        <v>1024</v>
      </c>
      <c r="B27" s="500" t="s">
        <v>1093</v>
      </c>
      <c r="C27" s="849">
        <f t="shared" ref="C27:J27" si="7">IFERROR(C25/(C20-C21+C22),0)</f>
        <v>0.90260249076538301</v>
      </c>
      <c r="D27" s="849">
        <f t="shared" si="7"/>
        <v>0.91723262679496131</v>
      </c>
      <c r="E27" s="542">
        <f t="shared" si="7"/>
        <v>0.85971331143481555</v>
      </c>
      <c r="F27" s="542">
        <f t="shared" si="7"/>
        <v>0.92009764097276003</v>
      </c>
      <c r="G27" s="849">
        <f t="shared" si="7"/>
        <v>0.90727058669801808</v>
      </c>
      <c r="H27" s="849">
        <f t="shared" si="7"/>
        <v>0</v>
      </c>
      <c r="I27" s="542">
        <f t="shared" si="7"/>
        <v>0.7440525470680962</v>
      </c>
      <c r="J27" s="542">
        <f t="shared" si="7"/>
        <v>0</v>
      </c>
    </row>
    <row r="28" spans="1:12" s="432" customFormat="1" ht="76.5">
      <c r="A28" s="427">
        <v>1</v>
      </c>
      <c r="B28" s="1054" t="s">
        <v>2472</v>
      </c>
      <c r="C28" s="431"/>
      <c r="D28" s="983"/>
      <c r="E28" s="983"/>
      <c r="F28" s="983"/>
      <c r="G28" s="983"/>
      <c r="H28" s="983"/>
      <c r="I28" s="983"/>
      <c r="J28" s="983"/>
    </row>
    <row r="29" spans="1:12" s="850" customFormat="1" ht="13.5">
      <c r="A29" s="548" t="s">
        <v>510</v>
      </c>
      <c r="B29" s="544" t="s">
        <v>509</v>
      </c>
      <c r="C29" s="545">
        <f t="shared" ref="C29:C35" si="8">D29+H29+I29+J29</f>
        <v>2690088763857.5903</v>
      </c>
      <c r="D29" s="545">
        <f t="shared" ref="D29:D35" si="9">SUM(E29:G29)</f>
        <v>2462684888845.3667</v>
      </c>
      <c r="E29" s="549">
        <f>E38+E47+E56+E65+E74+E83+E92+E101+E110+E119+E128+E137+E146+E155+E164+E173+E182+E191+E200+E209+E218+E227+E236+E245+E254+E263+E272+E281+E290+E299+E308+E317+E326+E335+E344+E353+E362+E371+E380+E389+E398+E407+E416+E425+E434</f>
        <v>104077760835.72279</v>
      </c>
      <c r="F29" s="549">
        <f t="shared" ref="F29:J29" si="10">F38+F47+F56+F65+F74+F83+F92+F101+F110+F119+F128+F137+F146+F155+F164+F173+F182+F191+F200+F209+F218+F227+F236+F245+F254+F263+F272+F281+F290+F299+F308+F317+F326+F335+F344+F353+F362+F371+F380+F389+F398+F407+F416+F425+F434</f>
        <v>2298740543058</v>
      </c>
      <c r="G29" s="549">
        <f t="shared" si="10"/>
        <v>59866584951.644135</v>
      </c>
      <c r="H29" s="549">
        <f t="shared" si="10"/>
        <v>0</v>
      </c>
      <c r="I29" s="549">
        <f t="shared" si="10"/>
        <v>227403875012.22363</v>
      </c>
      <c r="J29" s="549">
        <f t="shared" si="10"/>
        <v>0</v>
      </c>
      <c r="L29" s="851">
        <f>K29/C29</f>
        <v>0</v>
      </c>
    </row>
    <row r="30" spans="1:12" s="850" customFormat="1" ht="13.5">
      <c r="A30" s="548" t="s">
        <v>512</v>
      </c>
      <c r="B30" s="544" t="s">
        <v>511</v>
      </c>
      <c r="C30" s="545">
        <f t="shared" si="8"/>
        <v>0</v>
      </c>
      <c r="D30" s="545">
        <f t="shared" si="9"/>
        <v>0</v>
      </c>
      <c r="E30" s="549">
        <f t="shared" ref="E30:J35" si="11">E39+E48+E57+E66+E75+E84+E93+E102+E111+E120+E129+E138+E147+E156+E165+E174+E183+E192+E201+E210+E219+E228+E237+E246+E255+E264+E273+E282+E291+E300+E309+E318+E327+E336+E345+E354+E363+E372+E381+E390+E399+E408+E417+E426+E435</f>
        <v>0</v>
      </c>
      <c r="F30" s="549">
        <f t="shared" si="11"/>
        <v>0</v>
      </c>
      <c r="G30" s="549">
        <f t="shared" si="11"/>
        <v>0</v>
      </c>
      <c r="H30" s="549">
        <f t="shared" si="11"/>
        <v>0</v>
      </c>
      <c r="I30" s="549">
        <f t="shared" si="11"/>
        <v>0</v>
      </c>
      <c r="J30" s="549">
        <f t="shared" si="11"/>
        <v>0</v>
      </c>
    </row>
    <row r="31" spans="1:12" s="850" customFormat="1" ht="13.5">
      <c r="A31" s="548" t="s">
        <v>514</v>
      </c>
      <c r="B31" s="544" t="s">
        <v>513</v>
      </c>
      <c r="C31" s="545">
        <f t="shared" si="8"/>
        <v>0</v>
      </c>
      <c r="D31" s="545">
        <f t="shared" si="9"/>
        <v>0</v>
      </c>
      <c r="E31" s="549">
        <f t="shared" si="11"/>
        <v>0</v>
      </c>
      <c r="F31" s="549">
        <f t="shared" si="11"/>
        <v>0</v>
      </c>
      <c r="G31" s="549">
        <f t="shared" si="11"/>
        <v>0</v>
      </c>
      <c r="H31" s="549">
        <f t="shared" si="11"/>
        <v>0</v>
      </c>
      <c r="I31" s="549">
        <f t="shared" si="11"/>
        <v>0</v>
      </c>
      <c r="J31" s="549">
        <f t="shared" si="11"/>
        <v>0</v>
      </c>
    </row>
    <row r="32" spans="1:12" s="850" customFormat="1" ht="13.5">
      <c r="A32" s="548" t="s">
        <v>515</v>
      </c>
      <c r="B32" s="544" t="s">
        <v>1089</v>
      </c>
      <c r="C32" s="545">
        <f t="shared" si="8"/>
        <v>0</v>
      </c>
      <c r="D32" s="545">
        <f t="shared" si="9"/>
        <v>0</v>
      </c>
      <c r="E32" s="549">
        <f t="shared" si="11"/>
        <v>0</v>
      </c>
      <c r="F32" s="549">
        <f t="shared" si="11"/>
        <v>0</v>
      </c>
      <c r="G32" s="549">
        <f t="shared" si="11"/>
        <v>0</v>
      </c>
      <c r="H32" s="549">
        <f t="shared" si="11"/>
        <v>0</v>
      </c>
      <c r="I32" s="549">
        <f t="shared" si="11"/>
        <v>0</v>
      </c>
      <c r="J32" s="549">
        <f t="shared" si="11"/>
        <v>0</v>
      </c>
    </row>
    <row r="33" spans="1:10" s="850" customFormat="1" ht="13.5">
      <c r="A33" s="548" t="s">
        <v>516</v>
      </c>
      <c r="B33" s="544" t="s">
        <v>1090</v>
      </c>
      <c r="C33" s="545">
        <f t="shared" si="8"/>
        <v>2427911345498.5381</v>
      </c>
      <c r="D33" s="545">
        <f t="shared" si="9"/>
        <v>2258710913082.5381</v>
      </c>
      <c r="E33" s="549">
        <f t="shared" si="11"/>
        <v>89477036414.800003</v>
      </c>
      <c r="F33" s="549">
        <f t="shared" si="11"/>
        <v>2114976768413</v>
      </c>
      <c r="G33" s="549">
        <f t="shared" si="11"/>
        <v>54257108254.738045</v>
      </c>
      <c r="H33" s="549">
        <f t="shared" si="11"/>
        <v>0</v>
      </c>
      <c r="I33" s="549">
        <f t="shared" si="11"/>
        <v>169200432416</v>
      </c>
      <c r="J33" s="549">
        <f t="shared" si="11"/>
        <v>0</v>
      </c>
    </row>
    <row r="34" spans="1:10" s="850" customFormat="1" ht="13.5">
      <c r="A34" s="548" t="s">
        <v>517</v>
      </c>
      <c r="B34" s="544" t="s">
        <v>1091</v>
      </c>
      <c r="C34" s="545">
        <f>D34+H34+I34+J34</f>
        <v>2427911345498.5381</v>
      </c>
      <c r="D34" s="545">
        <f t="shared" si="9"/>
        <v>2258710913082.5381</v>
      </c>
      <c r="E34" s="549">
        <f t="shared" si="11"/>
        <v>89477036414.800003</v>
      </c>
      <c r="F34" s="549">
        <f t="shared" si="11"/>
        <v>2114976768413</v>
      </c>
      <c r="G34" s="549">
        <f t="shared" si="11"/>
        <v>54257108254.738045</v>
      </c>
      <c r="H34" s="549">
        <f t="shared" si="11"/>
        <v>0</v>
      </c>
      <c r="I34" s="549">
        <f t="shared" si="11"/>
        <v>169200432416</v>
      </c>
      <c r="J34" s="549">
        <f t="shared" si="11"/>
        <v>0</v>
      </c>
    </row>
    <row r="35" spans="1:10" s="1145" customFormat="1" ht="13.5">
      <c r="A35" s="1102" t="s">
        <v>518</v>
      </c>
      <c r="B35" s="1103" t="s">
        <v>1092</v>
      </c>
      <c r="C35" s="1104">
        <f t="shared" si="8"/>
        <v>262177418359.05252</v>
      </c>
      <c r="D35" s="1104">
        <f t="shared" si="9"/>
        <v>203973975762.82889</v>
      </c>
      <c r="E35" s="1144">
        <f t="shared" si="11"/>
        <v>14600724420.922802</v>
      </c>
      <c r="F35" s="1144">
        <f t="shared" si="11"/>
        <v>183763774645</v>
      </c>
      <c r="G35" s="1144">
        <f t="shared" si="11"/>
        <v>5609476696.9060917</v>
      </c>
      <c r="H35" s="1144">
        <f t="shared" si="11"/>
        <v>0</v>
      </c>
      <c r="I35" s="1144">
        <f t="shared" si="11"/>
        <v>58203442596.22364</v>
      </c>
      <c r="J35" s="1144">
        <f t="shared" si="11"/>
        <v>0</v>
      </c>
    </row>
    <row r="36" spans="1:10" s="850" customFormat="1" ht="13.5">
      <c r="A36" s="548" t="s">
        <v>1024</v>
      </c>
      <c r="B36" s="544" t="s">
        <v>1093</v>
      </c>
      <c r="C36" s="852">
        <f t="shared" ref="C36:J36" si="12">IFERROR(C34/(C29-C30+C31),0)</f>
        <v>0.90253949167718561</v>
      </c>
      <c r="D36" s="852">
        <f t="shared" si="12"/>
        <v>0.91717414733540592</v>
      </c>
      <c r="E36" s="552">
        <f t="shared" si="12"/>
        <v>0.85971331143481555</v>
      </c>
      <c r="F36" s="552">
        <f t="shared" si="12"/>
        <v>0.92005893174853903</v>
      </c>
      <c r="G36" s="852">
        <f t="shared" si="12"/>
        <v>0.90630037271314179</v>
      </c>
      <c r="H36" s="852">
        <f t="shared" si="12"/>
        <v>0</v>
      </c>
      <c r="I36" s="552">
        <f t="shared" si="12"/>
        <v>0.7440525470680962</v>
      </c>
      <c r="J36" s="552">
        <f t="shared" si="12"/>
        <v>0</v>
      </c>
    </row>
    <row r="37" spans="1:10" s="432" customFormat="1" ht="25.5">
      <c r="A37" s="952" t="s">
        <v>604</v>
      </c>
      <c r="B37" s="514" t="s">
        <v>2473</v>
      </c>
      <c r="C37" s="983"/>
      <c r="D37" s="983"/>
      <c r="E37" s="438">
        <f>'01 TT'!D46</f>
        <v>0</v>
      </c>
      <c r="F37" s="983"/>
      <c r="G37" s="983"/>
      <c r="H37" s="983"/>
      <c r="I37" s="983"/>
      <c r="J37" s="983"/>
    </row>
    <row r="38" spans="1:10">
      <c r="A38" s="557" t="s">
        <v>510</v>
      </c>
      <c r="B38" s="491" t="s">
        <v>509</v>
      </c>
      <c r="C38" s="536">
        <f t="shared" ref="C38:C44" si="13">D38+H38+I38+J38</f>
        <v>1580870935</v>
      </c>
      <c r="D38" s="536">
        <f t="shared" ref="D38:D44" si="14">SUM(E38:G38)</f>
        <v>1580870935</v>
      </c>
      <c r="E38" s="507">
        <f>'01 TT'!D47</f>
        <v>1580870935</v>
      </c>
      <c r="F38" s="507">
        <v>0</v>
      </c>
      <c r="G38" s="503"/>
      <c r="H38" s="503"/>
      <c r="I38" s="507"/>
      <c r="J38" s="507"/>
    </row>
    <row r="39" spans="1:10">
      <c r="A39" s="557" t="s">
        <v>512</v>
      </c>
      <c r="B39" s="491" t="s">
        <v>511</v>
      </c>
      <c r="C39" s="536">
        <f t="shared" si="13"/>
        <v>0</v>
      </c>
      <c r="D39" s="536">
        <f t="shared" si="14"/>
        <v>0</v>
      </c>
      <c r="E39" s="507">
        <f>'01 TT'!D48</f>
        <v>0</v>
      </c>
      <c r="F39" s="507">
        <v>0</v>
      </c>
      <c r="G39" s="503"/>
      <c r="H39" s="503"/>
      <c r="I39" s="507"/>
      <c r="J39" s="507"/>
    </row>
    <row r="40" spans="1:10">
      <c r="A40" s="557" t="s">
        <v>514</v>
      </c>
      <c r="B40" s="491" t="s">
        <v>513</v>
      </c>
      <c r="C40" s="536">
        <f t="shared" si="13"/>
        <v>0</v>
      </c>
      <c r="D40" s="536">
        <f t="shared" si="14"/>
        <v>0</v>
      </c>
      <c r="E40" s="507">
        <f>'01 TT'!D49</f>
        <v>0</v>
      </c>
      <c r="F40" s="507">
        <v>0</v>
      </c>
      <c r="G40" s="503"/>
      <c r="H40" s="503"/>
      <c r="I40" s="507"/>
      <c r="J40" s="507"/>
    </row>
    <row r="41" spans="1:10">
      <c r="A41" s="557" t="s">
        <v>515</v>
      </c>
      <c r="B41" s="491" t="s">
        <v>1089</v>
      </c>
      <c r="C41" s="536">
        <f t="shared" si="13"/>
        <v>0</v>
      </c>
      <c r="D41" s="536">
        <f t="shared" si="14"/>
        <v>0</v>
      </c>
      <c r="E41" s="507">
        <f>'01 TT'!D50</f>
        <v>0</v>
      </c>
      <c r="F41" s="507">
        <v>0</v>
      </c>
      <c r="G41" s="503"/>
      <c r="H41" s="503"/>
      <c r="I41" s="507"/>
      <c r="J41" s="507"/>
    </row>
    <row r="42" spans="1:10">
      <c r="A42" s="557" t="s">
        <v>516</v>
      </c>
      <c r="B42" s="495" t="s">
        <v>1090</v>
      </c>
      <c r="C42" s="536">
        <f t="shared" si="13"/>
        <v>1580870935</v>
      </c>
      <c r="D42" s="536">
        <f t="shared" si="14"/>
        <v>1580870935</v>
      </c>
      <c r="E42" s="507">
        <f>'01 TT'!D51</f>
        <v>1580870935</v>
      </c>
      <c r="F42" s="507"/>
      <c r="G42" s="503"/>
      <c r="H42" s="503"/>
      <c r="I42" s="507"/>
      <c r="J42" s="507"/>
    </row>
    <row r="43" spans="1:10">
      <c r="A43" s="557" t="s">
        <v>517</v>
      </c>
      <c r="B43" s="495" t="s">
        <v>1091</v>
      </c>
      <c r="C43" s="536">
        <f t="shared" si="13"/>
        <v>1580870935</v>
      </c>
      <c r="D43" s="536">
        <f t="shared" si="14"/>
        <v>1580870935</v>
      </c>
      <c r="E43" s="507">
        <f>'01 TT'!D52</f>
        <v>1580870935</v>
      </c>
      <c r="F43" s="507">
        <f>F42+F41</f>
        <v>0</v>
      </c>
      <c r="G43" s="507">
        <f t="shared" ref="G43:J43" si="15">G42+G41</f>
        <v>0</v>
      </c>
      <c r="H43" s="507">
        <f t="shared" si="15"/>
        <v>0</v>
      </c>
      <c r="I43" s="507">
        <f t="shared" si="15"/>
        <v>0</v>
      </c>
      <c r="J43" s="507">
        <f t="shared" si="15"/>
        <v>0</v>
      </c>
    </row>
    <row r="44" spans="1:10">
      <c r="A44" s="557" t="s">
        <v>518</v>
      </c>
      <c r="B44" s="491" t="s">
        <v>1092</v>
      </c>
      <c r="C44" s="536">
        <f t="shared" si="13"/>
        <v>0</v>
      </c>
      <c r="D44" s="536">
        <f t="shared" si="14"/>
        <v>0</v>
      </c>
      <c r="E44" s="507">
        <f>'01 TT'!D53</f>
        <v>0</v>
      </c>
      <c r="F44" s="507">
        <f>F38-F39+F40-F43</f>
        <v>0</v>
      </c>
      <c r="G44" s="507">
        <f t="shared" ref="G44:J44" si="16">G38-G39+G40-G43</f>
        <v>0</v>
      </c>
      <c r="H44" s="507">
        <f t="shared" si="16"/>
        <v>0</v>
      </c>
      <c r="I44" s="507">
        <f t="shared" si="16"/>
        <v>0</v>
      </c>
      <c r="J44" s="507">
        <f t="shared" si="16"/>
        <v>0</v>
      </c>
    </row>
    <row r="45" spans="1:10">
      <c r="A45" s="557" t="s">
        <v>1024</v>
      </c>
      <c r="B45" s="491" t="s">
        <v>1093</v>
      </c>
      <c r="C45" s="849">
        <f t="shared" ref="C45:J45" si="17">IFERROR(C43/(C38-C39+C40),0)</f>
        <v>1</v>
      </c>
      <c r="D45" s="849">
        <f t="shared" si="17"/>
        <v>1</v>
      </c>
      <c r="E45" s="853">
        <f t="shared" si="17"/>
        <v>1</v>
      </c>
      <c r="F45" s="854">
        <f t="shared" si="17"/>
        <v>0</v>
      </c>
      <c r="G45" s="853">
        <f t="shared" si="17"/>
        <v>0</v>
      </c>
      <c r="H45" s="853">
        <f t="shared" si="17"/>
        <v>0</v>
      </c>
      <c r="I45" s="854">
        <f t="shared" si="17"/>
        <v>0</v>
      </c>
      <c r="J45" s="854">
        <f t="shared" si="17"/>
        <v>0</v>
      </c>
    </row>
    <row r="46" spans="1:10" s="432" customFormat="1" ht="25.5">
      <c r="A46" s="952" t="s">
        <v>605</v>
      </c>
      <c r="B46" s="514" t="s">
        <v>2474</v>
      </c>
      <c r="C46" s="983"/>
      <c r="D46" s="983"/>
      <c r="E46" s="438"/>
      <c r="F46" s="983"/>
      <c r="G46" s="983"/>
      <c r="H46" s="983"/>
      <c r="I46" s="983"/>
      <c r="J46" s="983"/>
    </row>
    <row r="47" spans="1:10">
      <c r="A47" s="557" t="s">
        <v>510</v>
      </c>
      <c r="B47" s="491" t="s">
        <v>509</v>
      </c>
      <c r="C47" s="536">
        <f t="shared" ref="C47:C53" si="18">D47+H47+I47+J47</f>
        <v>239674731.18280029</v>
      </c>
      <c r="D47" s="536">
        <f t="shared" ref="D47:D53" si="19">SUM(E47:G47)</f>
        <v>239674731.18280029</v>
      </c>
      <c r="E47" s="507">
        <f>'01 TT'!D56</f>
        <v>239674731.18280029</v>
      </c>
      <c r="F47" s="507">
        <v>0</v>
      </c>
      <c r="G47" s="503"/>
      <c r="H47" s="503"/>
      <c r="I47" s="507"/>
      <c r="J47" s="507"/>
    </row>
    <row r="48" spans="1:10">
      <c r="A48" s="557" t="s">
        <v>512</v>
      </c>
      <c r="B48" s="491" t="s">
        <v>511</v>
      </c>
      <c r="C48" s="536">
        <f t="shared" si="18"/>
        <v>0</v>
      </c>
      <c r="D48" s="536">
        <f t="shared" si="19"/>
        <v>0</v>
      </c>
      <c r="E48" s="507">
        <f>'01 TT'!D57</f>
        <v>0</v>
      </c>
      <c r="F48" s="507">
        <v>0</v>
      </c>
      <c r="G48" s="503"/>
      <c r="H48" s="503"/>
      <c r="I48" s="507"/>
      <c r="J48" s="507"/>
    </row>
    <row r="49" spans="1:10">
      <c r="A49" s="557" t="s">
        <v>514</v>
      </c>
      <c r="B49" s="491" t="s">
        <v>513</v>
      </c>
      <c r="C49" s="536">
        <f t="shared" si="18"/>
        <v>0</v>
      </c>
      <c r="D49" s="536">
        <f t="shared" si="19"/>
        <v>0</v>
      </c>
      <c r="E49" s="507">
        <f>'01 TT'!D58</f>
        <v>0</v>
      </c>
      <c r="F49" s="507">
        <v>0</v>
      </c>
      <c r="G49" s="503"/>
      <c r="H49" s="503"/>
      <c r="I49" s="507"/>
      <c r="J49" s="507"/>
    </row>
    <row r="50" spans="1:10">
      <c r="A50" s="557" t="s">
        <v>515</v>
      </c>
      <c r="B50" s="491" t="s">
        <v>1089</v>
      </c>
      <c r="C50" s="536">
        <f t="shared" si="18"/>
        <v>0</v>
      </c>
      <c r="D50" s="536">
        <f t="shared" si="19"/>
        <v>0</v>
      </c>
      <c r="E50" s="507">
        <f>'01 TT'!D59</f>
        <v>0</v>
      </c>
      <c r="F50" s="507">
        <v>0</v>
      </c>
      <c r="G50" s="503"/>
      <c r="H50" s="503"/>
      <c r="I50" s="507"/>
      <c r="J50" s="507"/>
    </row>
    <row r="51" spans="1:10">
      <c r="A51" s="557" t="s">
        <v>516</v>
      </c>
      <c r="B51" s="495" t="s">
        <v>1090</v>
      </c>
      <c r="C51" s="536">
        <f t="shared" si="18"/>
        <v>239674731</v>
      </c>
      <c r="D51" s="536">
        <f t="shared" si="19"/>
        <v>239674731</v>
      </c>
      <c r="E51" s="507">
        <f>'01 TT'!D60</f>
        <v>239674731</v>
      </c>
      <c r="F51" s="507"/>
      <c r="G51" s="503"/>
      <c r="H51" s="503"/>
      <c r="I51" s="507"/>
      <c r="J51" s="507"/>
    </row>
    <row r="52" spans="1:10">
      <c r="A52" s="557" t="s">
        <v>517</v>
      </c>
      <c r="B52" s="495" t="s">
        <v>1091</v>
      </c>
      <c r="C52" s="536">
        <f t="shared" si="18"/>
        <v>239674731</v>
      </c>
      <c r="D52" s="536">
        <f t="shared" si="19"/>
        <v>239674731</v>
      </c>
      <c r="E52" s="507">
        <f>'01 TT'!D61</f>
        <v>239674731</v>
      </c>
      <c r="F52" s="507">
        <f>F51+F50</f>
        <v>0</v>
      </c>
      <c r="G52" s="507">
        <f t="shared" ref="G52:J52" si="20">G51+G50</f>
        <v>0</v>
      </c>
      <c r="H52" s="507">
        <f t="shared" si="20"/>
        <v>0</v>
      </c>
      <c r="I52" s="507">
        <f t="shared" si="20"/>
        <v>0</v>
      </c>
      <c r="J52" s="507">
        <f t="shared" si="20"/>
        <v>0</v>
      </c>
    </row>
    <row r="53" spans="1:10">
      <c r="A53" s="557" t="s">
        <v>518</v>
      </c>
      <c r="B53" s="491" t="s">
        <v>1092</v>
      </c>
      <c r="C53" s="536">
        <f t="shared" si="18"/>
        <v>0.18280029296875</v>
      </c>
      <c r="D53" s="536">
        <f t="shared" si="19"/>
        <v>0.18280029296875</v>
      </c>
      <c r="E53" s="507">
        <f>'01 TT'!D62</f>
        <v>0.18280029296875</v>
      </c>
      <c r="F53" s="507">
        <f>F47-F48+F49-F52</f>
        <v>0</v>
      </c>
      <c r="G53" s="507">
        <f t="shared" ref="G53:J53" si="21">G47-G48+G49-G52</f>
        <v>0</v>
      </c>
      <c r="H53" s="507">
        <f t="shared" si="21"/>
        <v>0</v>
      </c>
      <c r="I53" s="507">
        <f t="shared" si="21"/>
        <v>0</v>
      </c>
      <c r="J53" s="507">
        <f t="shared" si="21"/>
        <v>0</v>
      </c>
    </row>
    <row r="54" spans="1:10">
      <c r="A54" s="557" t="s">
        <v>1024</v>
      </c>
      <c r="B54" s="491" t="s">
        <v>1093</v>
      </c>
      <c r="C54" s="849">
        <f t="shared" ref="C54:J54" si="22">IFERROR(C52/(C47-C48+C49),0)</f>
        <v>0.99999999923729843</v>
      </c>
      <c r="D54" s="849">
        <f t="shared" si="22"/>
        <v>0.99999999923729843</v>
      </c>
      <c r="E54" s="853">
        <f t="shared" si="22"/>
        <v>0.99999999923729843</v>
      </c>
      <c r="F54" s="854">
        <f t="shared" si="22"/>
        <v>0</v>
      </c>
      <c r="G54" s="853">
        <f t="shared" si="22"/>
        <v>0</v>
      </c>
      <c r="H54" s="853">
        <f t="shared" si="22"/>
        <v>0</v>
      </c>
      <c r="I54" s="854">
        <f t="shared" si="22"/>
        <v>0</v>
      </c>
      <c r="J54" s="854">
        <f t="shared" si="22"/>
        <v>0</v>
      </c>
    </row>
    <row r="55" spans="1:10" s="432" customFormat="1" ht="25.5">
      <c r="A55" s="952" t="s">
        <v>625</v>
      </c>
      <c r="B55" s="514" t="s">
        <v>2475</v>
      </c>
      <c r="C55" s="983"/>
      <c r="D55" s="983"/>
      <c r="E55" s="438"/>
      <c r="F55" s="983"/>
      <c r="G55" s="983"/>
      <c r="H55" s="983"/>
      <c r="I55" s="983"/>
      <c r="J55" s="983"/>
    </row>
    <row r="56" spans="1:10">
      <c r="A56" s="557" t="s">
        <v>510</v>
      </c>
      <c r="B56" s="491" t="s">
        <v>509</v>
      </c>
      <c r="C56" s="536">
        <f t="shared" ref="C56:C62" si="23">D56+H56+I56+J56</f>
        <v>847280056</v>
      </c>
      <c r="D56" s="536">
        <f t="shared" ref="D56:D62" si="24">SUM(E56:G56)</f>
        <v>847280056</v>
      </c>
      <c r="E56" s="507">
        <f>'01 TT'!D65</f>
        <v>847280056</v>
      </c>
      <c r="F56" s="507">
        <v>0</v>
      </c>
      <c r="G56" s="503"/>
      <c r="H56" s="503"/>
      <c r="I56" s="507"/>
      <c r="J56" s="507"/>
    </row>
    <row r="57" spans="1:10">
      <c r="A57" s="557" t="s">
        <v>512</v>
      </c>
      <c r="B57" s="491" t="s">
        <v>511</v>
      </c>
      <c r="C57" s="536">
        <f t="shared" si="23"/>
        <v>0</v>
      </c>
      <c r="D57" s="536">
        <f t="shared" si="24"/>
        <v>0</v>
      </c>
      <c r="E57" s="507">
        <f>'01 TT'!D66</f>
        <v>0</v>
      </c>
      <c r="F57" s="507">
        <v>0</v>
      </c>
      <c r="G57" s="503"/>
      <c r="H57" s="503"/>
      <c r="I57" s="507"/>
      <c r="J57" s="507"/>
    </row>
    <row r="58" spans="1:10">
      <c r="A58" s="557" t="s">
        <v>514</v>
      </c>
      <c r="B58" s="491" t="s">
        <v>513</v>
      </c>
      <c r="C58" s="536">
        <f t="shared" si="23"/>
        <v>0</v>
      </c>
      <c r="D58" s="536">
        <f t="shared" si="24"/>
        <v>0</v>
      </c>
      <c r="E58" s="507">
        <f>'01 TT'!D67</f>
        <v>0</v>
      </c>
      <c r="F58" s="507">
        <v>0</v>
      </c>
      <c r="G58" s="503"/>
      <c r="H58" s="503"/>
      <c r="I58" s="507"/>
      <c r="J58" s="507"/>
    </row>
    <row r="59" spans="1:10">
      <c r="A59" s="557" t="s">
        <v>515</v>
      </c>
      <c r="B59" s="491" t="s">
        <v>1089</v>
      </c>
      <c r="C59" s="536">
        <f t="shared" si="23"/>
        <v>0</v>
      </c>
      <c r="D59" s="536">
        <f t="shared" si="24"/>
        <v>0</v>
      </c>
      <c r="E59" s="507">
        <f>'01 TT'!D68</f>
        <v>0</v>
      </c>
      <c r="F59" s="507">
        <v>0</v>
      </c>
      <c r="G59" s="503"/>
      <c r="H59" s="503"/>
      <c r="I59" s="507"/>
      <c r="J59" s="507"/>
    </row>
    <row r="60" spans="1:10">
      <c r="A60" s="557" t="s">
        <v>516</v>
      </c>
      <c r="B60" s="495" t="s">
        <v>1090</v>
      </c>
      <c r="C60" s="536">
        <f t="shared" si="23"/>
        <v>847280056</v>
      </c>
      <c r="D60" s="536">
        <f t="shared" si="24"/>
        <v>847280056</v>
      </c>
      <c r="E60" s="507">
        <f>'01 TT'!D69</f>
        <v>847280056</v>
      </c>
      <c r="F60" s="507"/>
      <c r="G60" s="503"/>
      <c r="H60" s="503"/>
      <c r="I60" s="507"/>
      <c r="J60" s="507"/>
    </row>
    <row r="61" spans="1:10">
      <c r="A61" s="557" t="s">
        <v>517</v>
      </c>
      <c r="B61" s="495" t="s">
        <v>1091</v>
      </c>
      <c r="C61" s="536">
        <f t="shared" si="23"/>
        <v>847280056</v>
      </c>
      <c r="D61" s="536">
        <f t="shared" si="24"/>
        <v>847280056</v>
      </c>
      <c r="E61" s="507">
        <f>'01 TT'!D70</f>
        <v>847280056</v>
      </c>
      <c r="F61" s="507">
        <f>F60+F59</f>
        <v>0</v>
      </c>
      <c r="G61" s="507">
        <f t="shared" ref="G61:J61" si="25">G60+G59</f>
        <v>0</v>
      </c>
      <c r="H61" s="507">
        <f t="shared" si="25"/>
        <v>0</v>
      </c>
      <c r="I61" s="507">
        <f t="shared" si="25"/>
        <v>0</v>
      </c>
      <c r="J61" s="507">
        <f t="shared" si="25"/>
        <v>0</v>
      </c>
    </row>
    <row r="62" spans="1:10">
      <c r="A62" s="557" t="s">
        <v>518</v>
      </c>
      <c r="B62" s="491" t="s">
        <v>1092</v>
      </c>
      <c r="C62" s="536">
        <f t="shared" si="23"/>
        <v>0</v>
      </c>
      <c r="D62" s="536">
        <f t="shared" si="24"/>
        <v>0</v>
      </c>
      <c r="E62" s="507">
        <f>'01 TT'!D71</f>
        <v>0</v>
      </c>
      <c r="F62" s="507">
        <f>F56-F57+F58-F61</f>
        <v>0</v>
      </c>
      <c r="G62" s="507">
        <f t="shared" ref="G62:J62" si="26">G56-G57+G58-G61</f>
        <v>0</v>
      </c>
      <c r="H62" s="507">
        <f t="shared" si="26"/>
        <v>0</v>
      </c>
      <c r="I62" s="507">
        <f t="shared" si="26"/>
        <v>0</v>
      </c>
      <c r="J62" s="507">
        <f t="shared" si="26"/>
        <v>0</v>
      </c>
    </row>
    <row r="63" spans="1:10">
      <c r="A63" s="557" t="s">
        <v>1024</v>
      </c>
      <c r="B63" s="491" t="s">
        <v>1093</v>
      </c>
      <c r="C63" s="849">
        <f t="shared" ref="C63:J63" si="27">IFERROR(C61/(C56-C57+C58),0)</f>
        <v>1</v>
      </c>
      <c r="D63" s="849">
        <f t="shared" si="27"/>
        <v>1</v>
      </c>
      <c r="E63" s="853">
        <f t="shared" si="27"/>
        <v>1</v>
      </c>
      <c r="F63" s="854">
        <f t="shared" si="27"/>
        <v>0</v>
      </c>
      <c r="G63" s="853">
        <f t="shared" si="27"/>
        <v>0</v>
      </c>
      <c r="H63" s="853">
        <f t="shared" si="27"/>
        <v>0</v>
      </c>
      <c r="I63" s="854">
        <f t="shared" si="27"/>
        <v>0</v>
      </c>
      <c r="J63" s="854">
        <f t="shared" si="27"/>
        <v>0</v>
      </c>
    </row>
    <row r="64" spans="1:10" s="432" customFormat="1" ht="25.5">
      <c r="A64" s="952" t="s">
        <v>628</v>
      </c>
      <c r="B64" s="514" t="s">
        <v>2476</v>
      </c>
      <c r="C64" s="983"/>
      <c r="D64" s="983"/>
      <c r="E64" s="438"/>
      <c r="F64" s="983"/>
      <c r="G64" s="983"/>
      <c r="H64" s="983"/>
      <c r="I64" s="983"/>
      <c r="J64" s="983"/>
    </row>
    <row r="65" spans="1:10">
      <c r="A65" s="557" t="s">
        <v>510</v>
      </c>
      <c r="B65" s="491" t="s">
        <v>509</v>
      </c>
      <c r="C65" s="536">
        <f t="shared" ref="C65:C71" si="28">D65+H65+I65+J65</f>
        <v>13790000326.439999</v>
      </c>
      <c r="D65" s="536">
        <f t="shared" ref="D65:D71" si="29">SUM(E65:G65)</f>
        <v>4797272804.6400003</v>
      </c>
      <c r="E65" s="507">
        <f>'01 TT'!D74</f>
        <v>4797272804.6400003</v>
      </c>
      <c r="F65" s="507">
        <v>0</v>
      </c>
      <c r="G65" s="503"/>
      <c r="H65" s="503"/>
      <c r="I65" s="507">
        <f>'04'!C145</f>
        <v>8992727521.7999992</v>
      </c>
      <c r="J65" s="507"/>
    </row>
    <row r="66" spans="1:10">
      <c r="A66" s="557" t="s">
        <v>512</v>
      </c>
      <c r="B66" s="491" t="s">
        <v>511</v>
      </c>
      <c r="C66" s="536">
        <f t="shared" si="28"/>
        <v>0</v>
      </c>
      <c r="D66" s="536">
        <f t="shared" si="29"/>
        <v>0</v>
      </c>
      <c r="E66" s="507">
        <f>'01 TT'!D75</f>
        <v>0</v>
      </c>
      <c r="F66" s="507">
        <v>0</v>
      </c>
      <c r="G66" s="503"/>
      <c r="H66" s="503"/>
      <c r="I66" s="507">
        <f>'04'!C146</f>
        <v>0</v>
      </c>
      <c r="J66" s="507"/>
    </row>
    <row r="67" spans="1:10">
      <c r="A67" s="557" t="s">
        <v>514</v>
      </c>
      <c r="B67" s="491" t="s">
        <v>513</v>
      </c>
      <c r="C67" s="536">
        <f t="shared" si="28"/>
        <v>0</v>
      </c>
      <c r="D67" s="536">
        <f t="shared" si="29"/>
        <v>0</v>
      </c>
      <c r="E67" s="507">
        <f>'01 TT'!D76</f>
        <v>0</v>
      </c>
      <c r="F67" s="507">
        <v>0</v>
      </c>
      <c r="G67" s="503"/>
      <c r="H67" s="503"/>
      <c r="I67" s="507">
        <f>'04'!C147</f>
        <v>0</v>
      </c>
      <c r="J67" s="507"/>
    </row>
    <row r="68" spans="1:10">
      <c r="A68" s="557" t="s">
        <v>515</v>
      </c>
      <c r="B68" s="491" t="s">
        <v>1089</v>
      </c>
      <c r="C68" s="536">
        <f t="shared" si="28"/>
        <v>0</v>
      </c>
      <c r="D68" s="536">
        <f t="shared" si="29"/>
        <v>0</v>
      </c>
      <c r="E68" s="507">
        <f>'01 TT'!D77</f>
        <v>0</v>
      </c>
      <c r="F68" s="507">
        <v>0</v>
      </c>
      <c r="G68" s="503"/>
      <c r="H68" s="503"/>
      <c r="I68" s="507">
        <f>'04'!C148</f>
        <v>0</v>
      </c>
      <c r="J68" s="507"/>
    </row>
    <row r="69" spans="1:10">
      <c r="A69" s="557" t="s">
        <v>516</v>
      </c>
      <c r="B69" s="495" t="s">
        <v>1090</v>
      </c>
      <c r="C69" s="536">
        <f t="shared" si="28"/>
        <v>837560556</v>
      </c>
      <c r="D69" s="536">
        <f t="shared" si="29"/>
        <v>804833034</v>
      </c>
      <c r="E69" s="507">
        <f>'01 TT'!D78</f>
        <v>804833034</v>
      </c>
      <c r="F69" s="507"/>
      <c r="G69" s="503"/>
      <c r="H69" s="503"/>
      <c r="I69" s="507">
        <f>'04'!C149</f>
        <v>32727522</v>
      </c>
      <c r="J69" s="507"/>
    </row>
    <row r="70" spans="1:10">
      <c r="A70" s="557" t="s">
        <v>517</v>
      </c>
      <c r="B70" s="495" t="s">
        <v>1091</v>
      </c>
      <c r="C70" s="536">
        <f t="shared" si="28"/>
        <v>837560556</v>
      </c>
      <c r="D70" s="536">
        <f t="shared" si="29"/>
        <v>804833034</v>
      </c>
      <c r="E70" s="507">
        <f>'01 TT'!D79</f>
        <v>804833034</v>
      </c>
      <c r="F70" s="507">
        <f>F68+F69</f>
        <v>0</v>
      </c>
      <c r="G70" s="503"/>
      <c r="H70" s="507">
        <f>H68+H69</f>
        <v>0</v>
      </c>
      <c r="I70" s="507">
        <f>'04'!C150</f>
        <v>32727522</v>
      </c>
      <c r="J70" s="507">
        <f>J68+J69</f>
        <v>0</v>
      </c>
    </row>
    <row r="71" spans="1:10" s="1146" customFormat="1">
      <c r="A71" s="1108" t="s">
        <v>518</v>
      </c>
      <c r="B71" s="1090" t="s">
        <v>1092</v>
      </c>
      <c r="C71" s="1064">
        <f t="shared" si="28"/>
        <v>12952439770.439999</v>
      </c>
      <c r="D71" s="1064">
        <f t="shared" si="29"/>
        <v>3992439770.6399999</v>
      </c>
      <c r="E71" s="1074">
        <f>'01 TT'!D80</f>
        <v>3992439770.6399999</v>
      </c>
      <c r="F71" s="1074">
        <f>F65-F66+F67-F70</f>
        <v>0</v>
      </c>
      <c r="G71" s="1071"/>
      <c r="H71" s="1074">
        <f>H65-H66+H67-H70</f>
        <v>0</v>
      </c>
      <c r="I71" s="1074">
        <f>'04'!C151</f>
        <v>8959999999.7999992</v>
      </c>
      <c r="J71" s="1074">
        <f>J65-J66+J67-J70</f>
        <v>0</v>
      </c>
    </row>
    <row r="72" spans="1:10">
      <c r="A72" s="557" t="s">
        <v>1024</v>
      </c>
      <c r="B72" s="491" t="s">
        <v>1093</v>
      </c>
      <c r="C72" s="849">
        <f t="shared" ref="C72:J72" si="30">IFERROR(C70/(C65-C66+C67),0)</f>
        <v>6.0736804653595183E-2</v>
      </c>
      <c r="D72" s="849">
        <f t="shared" si="30"/>
        <v>0.16776886926704532</v>
      </c>
      <c r="E72" s="853">
        <f t="shared" si="30"/>
        <v>0.16776886926704532</v>
      </c>
      <c r="F72" s="854">
        <f t="shared" si="30"/>
        <v>0</v>
      </c>
      <c r="G72" s="853">
        <f t="shared" si="30"/>
        <v>0</v>
      </c>
      <c r="H72" s="853">
        <f t="shared" si="30"/>
        <v>0</v>
      </c>
      <c r="I72" s="854">
        <f t="shared" si="30"/>
        <v>3.6393321070456726E-3</v>
      </c>
      <c r="J72" s="854">
        <f t="shared" si="30"/>
        <v>0</v>
      </c>
    </row>
    <row r="73" spans="1:10" s="432" customFormat="1" ht="25.5">
      <c r="A73" s="952" t="s">
        <v>629</v>
      </c>
      <c r="B73" s="514" t="s">
        <v>2096</v>
      </c>
      <c r="C73" s="983"/>
      <c r="D73" s="983"/>
      <c r="E73" s="438"/>
      <c r="F73" s="983"/>
      <c r="G73" s="983"/>
      <c r="H73" s="983"/>
      <c r="I73" s="983"/>
      <c r="J73" s="983"/>
    </row>
    <row r="74" spans="1:10">
      <c r="A74" s="557" t="s">
        <v>510</v>
      </c>
      <c r="B74" s="491" t="s">
        <v>509</v>
      </c>
      <c r="C74" s="536">
        <f t="shared" ref="C74:C80" si="31">D74+H74+I74+J74</f>
        <v>9612968481</v>
      </c>
      <c r="D74" s="536">
        <f t="shared" ref="D74:D80" si="32">SUM(E74:G74)</f>
        <v>9612968481</v>
      </c>
      <c r="E74" s="507">
        <f>'01 TT'!D83</f>
        <v>9612968481</v>
      </c>
      <c r="F74" s="507">
        <v>0</v>
      </c>
      <c r="G74" s="503"/>
      <c r="H74" s="503"/>
      <c r="I74" s="507"/>
      <c r="J74" s="507"/>
    </row>
    <row r="75" spans="1:10">
      <c r="A75" s="557" t="s">
        <v>512</v>
      </c>
      <c r="B75" s="491" t="s">
        <v>511</v>
      </c>
      <c r="C75" s="536">
        <f t="shared" si="31"/>
        <v>0</v>
      </c>
      <c r="D75" s="536">
        <f t="shared" si="32"/>
        <v>0</v>
      </c>
      <c r="E75" s="507">
        <f>'01 TT'!D84</f>
        <v>0</v>
      </c>
      <c r="F75" s="507">
        <v>0</v>
      </c>
      <c r="G75" s="503"/>
      <c r="H75" s="503"/>
      <c r="I75" s="507"/>
      <c r="J75" s="507"/>
    </row>
    <row r="76" spans="1:10">
      <c r="A76" s="557" t="s">
        <v>514</v>
      </c>
      <c r="B76" s="491" t="s">
        <v>513</v>
      </c>
      <c r="C76" s="536">
        <f t="shared" si="31"/>
        <v>0</v>
      </c>
      <c r="D76" s="536">
        <f t="shared" si="32"/>
        <v>0</v>
      </c>
      <c r="E76" s="507">
        <f>'01 TT'!D85</f>
        <v>0</v>
      </c>
      <c r="F76" s="507">
        <v>0</v>
      </c>
      <c r="G76" s="503"/>
      <c r="H76" s="503"/>
      <c r="I76" s="507"/>
      <c r="J76" s="507"/>
    </row>
    <row r="77" spans="1:10">
      <c r="A77" s="557" t="s">
        <v>515</v>
      </c>
      <c r="B77" s="491" t="s">
        <v>1089</v>
      </c>
      <c r="C77" s="536">
        <f t="shared" si="31"/>
        <v>0</v>
      </c>
      <c r="D77" s="536">
        <f t="shared" si="32"/>
        <v>0</v>
      </c>
      <c r="E77" s="507">
        <f>'01 TT'!D86</f>
        <v>0</v>
      </c>
      <c r="F77" s="507">
        <v>0</v>
      </c>
      <c r="G77" s="503"/>
      <c r="H77" s="503"/>
      <c r="I77" s="507"/>
      <c r="J77" s="507"/>
    </row>
    <row r="78" spans="1:10">
      <c r="A78" s="557" t="s">
        <v>516</v>
      </c>
      <c r="B78" s="495" t="s">
        <v>1090</v>
      </c>
      <c r="C78" s="536">
        <f t="shared" si="31"/>
        <v>9476864001</v>
      </c>
      <c r="D78" s="536">
        <f t="shared" si="32"/>
        <v>9476864001</v>
      </c>
      <c r="E78" s="507">
        <f>'01 TT'!D87</f>
        <v>9476864001</v>
      </c>
      <c r="F78" s="507"/>
      <c r="G78" s="503"/>
      <c r="H78" s="503"/>
      <c r="I78" s="507"/>
      <c r="J78" s="507"/>
    </row>
    <row r="79" spans="1:10">
      <c r="A79" s="557" t="s">
        <v>517</v>
      </c>
      <c r="B79" s="495" t="s">
        <v>1091</v>
      </c>
      <c r="C79" s="536">
        <f t="shared" si="31"/>
        <v>9476864001</v>
      </c>
      <c r="D79" s="536">
        <f t="shared" si="32"/>
        <v>9476864001</v>
      </c>
      <c r="E79" s="507">
        <f>'01 TT'!D88</f>
        <v>9476864001</v>
      </c>
      <c r="F79" s="507">
        <f>F77+F78</f>
        <v>0</v>
      </c>
      <c r="G79" s="503"/>
      <c r="H79" s="507">
        <f>H77+H78</f>
        <v>0</v>
      </c>
      <c r="I79" s="507">
        <f>I77+I78</f>
        <v>0</v>
      </c>
      <c r="J79" s="507">
        <f>J77+J78</f>
        <v>0</v>
      </c>
    </row>
    <row r="80" spans="1:10" s="1146" customFormat="1">
      <c r="A80" s="1108" t="s">
        <v>518</v>
      </c>
      <c r="B80" s="1090" t="s">
        <v>1092</v>
      </c>
      <c r="C80" s="1064">
        <f t="shared" si="31"/>
        <v>136104480</v>
      </c>
      <c r="D80" s="1064">
        <f t="shared" si="32"/>
        <v>136104480</v>
      </c>
      <c r="E80" s="1074">
        <f>'01 TT'!D89</f>
        <v>136104480</v>
      </c>
      <c r="F80" s="1074">
        <f>F74-F75+F76-F79</f>
        <v>0</v>
      </c>
      <c r="G80" s="1071"/>
      <c r="H80" s="1074">
        <f>H74-H75+H76-H79</f>
        <v>0</v>
      </c>
      <c r="I80" s="1074">
        <f>I74-I75+I76-I79</f>
        <v>0</v>
      </c>
      <c r="J80" s="1074">
        <f>J74-J75+J76-J79</f>
        <v>0</v>
      </c>
    </row>
    <row r="81" spans="1:10">
      <c r="A81" s="557" t="s">
        <v>1024</v>
      </c>
      <c r="B81" s="491" t="s">
        <v>1093</v>
      </c>
      <c r="C81" s="849">
        <f t="shared" ref="C81:J81" si="33">IFERROR(C79/(C74-C75+C76),0)</f>
        <v>0.98584157637996939</v>
      </c>
      <c r="D81" s="849">
        <f t="shared" si="33"/>
        <v>0.98584157637996939</v>
      </c>
      <c r="E81" s="853">
        <f t="shared" si="33"/>
        <v>0.98584157637996939</v>
      </c>
      <c r="F81" s="854">
        <f t="shared" si="33"/>
        <v>0</v>
      </c>
      <c r="G81" s="853">
        <f t="shared" si="33"/>
        <v>0</v>
      </c>
      <c r="H81" s="853">
        <f t="shared" si="33"/>
        <v>0</v>
      </c>
      <c r="I81" s="854">
        <f t="shared" si="33"/>
        <v>0</v>
      </c>
      <c r="J81" s="854">
        <f t="shared" si="33"/>
        <v>0</v>
      </c>
    </row>
    <row r="82" spans="1:10" s="432" customFormat="1" ht="25.5">
      <c r="A82" s="952" t="s">
        <v>630</v>
      </c>
      <c r="B82" s="514" t="s">
        <v>2477</v>
      </c>
      <c r="C82" s="983"/>
      <c r="D82" s="983"/>
      <c r="E82" s="438"/>
      <c r="F82" s="983"/>
      <c r="G82" s="983"/>
      <c r="H82" s="983"/>
      <c r="I82" s="983"/>
      <c r="J82" s="983"/>
    </row>
    <row r="83" spans="1:10">
      <c r="A83" s="557" t="s">
        <v>510</v>
      </c>
      <c r="B83" s="491" t="s">
        <v>509</v>
      </c>
      <c r="C83" s="536">
        <f t="shared" ref="C83:C89" si="34">D83+H83+I83+J83</f>
        <v>87902568.200000003</v>
      </c>
      <c r="D83" s="536">
        <f t="shared" ref="D83:D89" si="35">SUM(E83:G83)</f>
        <v>87902568.200000003</v>
      </c>
      <c r="E83" s="507">
        <f>'01 TT'!D92</f>
        <v>87902568.200000003</v>
      </c>
      <c r="F83" s="507">
        <v>0</v>
      </c>
      <c r="G83" s="503"/>
      <c r="H83" s="503"/>
      <c r="I83" s="507"/>
      <c r="J83" s="507"/>
    </row>
    <row r="84" spans="1:10">
      <c r="A84" s="557" t="s">
        <v>512</v>
      </c>
      <c r="B84" s="491" t="s">
        <v>511</v>
      </c>
      <c r="C84" s="536">
        <f t="shared" si="34"/>
        <v>0</v>
      </c>
      <c r="D84" s="536">
        <f t="shared" si="35"/>
        <v>0</v>
      </c>
      <c r="E84" s="507">
        <f>'01 TT'!D93</f>
        <v>0</v>
      </c>
      <c r="F84" s="507">
        <v>0</v>
      </c>
      <c r="G84" s="503"/>
      <c r="H84" s="503"/>
      <c r="I84" s="507"/>
      <c r="J84" s="507"/>
    </row>
    <row r="85" spans="1:10">
      <c r="A85" s="557" t="s">
        <v>514</v>
      </c>
      <c r="B85" s="491" t="s">
        <v>513</v>
      </c>
      <c r="C85" s="536">
        <f t="shared" si="34"/>
        <v>0</v>
      </c>
      <c r="D85" s="536">
        <f t="shared" si="35"/>
        <v>0</v>
      </c>
      <c r="E85" s="507">
        <f>'01 TT'!D94</f>
        <v>0</v>
      </c>
      <c r="F85" s="507">
        <v>0</v>
      </c>
      <c r="G85" s="503"/>
      <c r="H85" s="503"/>
      <c r="I85" s="507"/>
      <c r="J85" s="507"/>
    </row>
    <row r="86" spans="1:10">
      <c r="A86" s="557" t="s">
        <v>515</v>
      </c>
      <c r="B86" s="491" t="s">
        <v>1089</v>
      </c>
      <c r="C86" s="536">
        <f t="shared" si="34"/>
        <v>0</v>
      </c>
      <c r="D86" s="536">
        <f t="shared" si="35"/>
        <v>0</v>
      </c>
      <c r="E86" s="507">
        <f>'01 TT'!D95</f>
        <v>0</v>
      </c>
      <c r="F86" s="507">
        <v>0</v>
      </c>
      <c r="G86" s="503"/>
      <c r="H86" s="503"/>
      <c r="I86" s="507"/>
      <c r="J86" s="507"/>
    </row>
    <row r="87" spans="1:10">
      <c r="A87" s="557" t="s">
        <v>516</v>
      </c>
      <c r="B87" s="495" t="s">
        <v>1090</v>
      </c>
      <c r="C87" s="536">
        <f t="shared" si="34"/>
        <v>87902568</v>
      </c>
      <c r="D87" s="536">
        <f t="shared" si="35"/>
        <v>87902568</v>
      </c>
      <c r="E87" s="507">
        <f>'01 TT'!D96</f>
        <v>87902568</v>
      </c>
      <c r="F87" s="507"/>
      <c r="G87" s="503"/>
      <c r="H87" s="503"/>
      <c r="I87" s="507"/>
      <c r="J87" s="507"/>
    </row>
    <row r="88" spans="1:10">
      <c r="A88" s="557" t="s">
        <v>517</v>
      </c>
      <c r="B88" s="495" t="s">
        <v>1091</v>
      </c>
      <c r="C88" s="536">
        <f t="shared" si="34"/>
        <v>87902568</v>
      </c>
      <c r="D88" s="536">
        <f t="shared" si="35"/>
        <v>87902568</v>
      </c>
      <c r="E88" s="507">
        <f>'01 TT'!D97</f>
        <v>87902568</v>
      </c>
      <c r="F88" s="507">
        <f>F86+F87</f>
        <v>0</v>
      </c>
      <c r="G88" s="503"/>
      <c r="H88" s="507">
        <f>H86+H87</f>
        <v>0</v>
      </c>
      <c r="I88" s="507">
        <f>I86+I87</f>
        <v>0</v>
      </c>
      <c r="J88" s="507">
        <f>J86+J87</f>
        <v>0</v>
      </c>
    </row>
    <row r="89" spans="1:10">
      <c r="A89" s="557" t="s">
        <v>518</v>
      </c>
      <c r="B89" s="491" t="s">
        <v>1092</v>
      </c>
      <c r="C89" s="536">
        <f t="shared" si="34"/>
        <v>0.20000000018626451</v>
      </c>
      <c r="D89" s="536">
        <f t="shared" si="35"/>
        <v>0.20000000018626451</v>
      </c>
      <c r="E89" s="507">
        <f>'01 TT'!D98</f>
        <v>0.20000000018626451</v>
      </c>
      <c r="F89" s="507">
        <f>F83-F84+F85-F88</f>
        <v>0</v>
      </c>
      <c r="G89" s="503"/>
      <c r="H89" s="507">
        <f>H83-H84+H85-H88</f>
        <v>0</v>
      </c>
      <c r="I89" s="507">
        <f>I83-I84+I85-I88</f>
        <v>0</v>
      </c>
      <c r="J89" s="507">
        <f>J83-J84+J85-J88</f>
        <v>0</v>
      </c>
    </row>
    <row r="90" spans="1:10">
      <c r="A90" s="557" t="s">
        <v>1024</v>
      </c>
      <c r="B90" s="491" t="s">
        <v>1093</v>
      </c>
      <c r="C90" s="849">
        <f t="shared" ref="C90:J90" si="36">IFERROR(C88/(C83-C84+C85),0)</f>
        <v>0.99999999772475356</v>
      </c>
      <c r="D90" s="849">
        <f t="shared" si="36"/>
        <v>0.99999999772475356</v>
      </c>
      <c r="E90" s="853">
        <f t="shared" si="36"/>
        <v>0.99999999772475356</v>
      </c>
      <c r="F90" s="854">
        <f t="shared" si="36"/>
        <v>0</v>
      </c>
      <c r="G90" s="853">
        <f t="shared" si="36"/>
        <v>0</v>
      </c>
      <c r="H90" s="853">
        <f t="shared" si="36"/>
        <v>0</v>
      </c>
      <c r="I90" s="854">
        <f t="shared" si="36"/>
        <v>0</v>
      </c>
      <c r="J90" s="854">
        <f t="shared" si="36"/>
        <v>0</v>
      </c>
    </row>
    <row r="91" spans="1:10" s="432" customFormat="1" ht="25.5">
      <c r="A91" s="952" t="s">
        <v>631</v>
      </c>
      <c r="B91" s="514" t="s">
        <v>2478</v>
      </c>
      <c r="C91" s="983"/>
      <c r="D91" s="983"/>
      <c r="E91" s="438"/>
      <c r="F91" s="983"/>
      <c r="G91" s="983"/>
      <c r="H91" s="983"/>
      <c r="I91" s="983"/>
      <c r="J91" s="983"/>
    </row>
    <row r="92" spans="1:10">
      <c r="A92" s="557" t="s">
        <v>510</v>
      </c>
      <c r="B92" s="491" t="s">
        <v>509</v>
      </c>
      <c r="C92" s="536">
        <f t="shared" ref="C92:C98" si="37">D92+H92+I92+J92</f>
        <v>852143480.80000007</v>
      </c>
      <c r="D92" s="536">
        <f t="shared" ref="D92:D98" si="38">SUM(E92:G92)</f>
        <v>852143480.80000007</v>
      </c>
      <c r="E92" s="507">
        <f>'01 TT'!D101</f>
        <v>852143480.80000007</v>
      </c>
      <c r="F92" s="507">
        <v>0</v>
      </c>
      <c r="G92" s="503"/>
      <c r="H92" s="503"/>
      <c r="I92" s="507"/>
      <c r="J92" s="507"/>
    </row>
    <row r="93" spans="1:10">
      <c r="A93" s="557" t="s">
        <v>512</v>
      </c>
      <c r="B93" s="491" t="s">
        <v>511</v>
      </c>
      <c r="C93" s="536">
        <f t="shared" si="37"/>
        <v>0</v>
      </c>
      <c r="D93" s="536">
        <f t="shared" si="38"/>
        <v>0</v>
      </c>
      <c r="E93" s="507">
        <f>'01 TT'!D102</f>
        <v>0</v>
      </c>
      <c r="F93" s="507">
        <v>0</v>
      </c>
      <c r="G93" s="503"/>
      <c r="H93" s="503"/>
      <c r="I93" s="507"/>
      <c r="J93" s="507"/>
    </row>
    <row r="94" spans="1:10">
      <c r="A94" s="557" t="s">
        <v>514</v>
      </c>
      <c r="B94" s="491" t="s">
        <v>513</v>
      </c>
      <c r="C94" s="536">
        <f t="shared" si="37"/>
        <v>0</v>
      </c>
      <c r="D94" s="536">
        <f t="shared" si="38"/>
        <v>0</v>
      </c>
      <c r="E94" s="507">
        <f>'01 TT'!D103</f>
        <v>0</v>
      </c>
      <c r="F94" s="507">
        <v>0</v>
      </c>
      <c r="G94" s="503"/>
      <c r="H94" s="503"/>
      <c r="I94" s="507"/>
      <c r="J94" s="507"/>
    </row>
    <row r="95" spans="1:10">
      <c r="A95" s="557" t="s">
        <v>515</v>
      </c>
      <c r="B95" s="491" t="s">
        <v>1089</v>
      </c>
      <c r="C95" s="536">
        <f t="shared" si="37"/>
        <v>0</v>
      </c>
      <c r="D95" s="536">
        <f t="shared" si="38"/>
        <v>0</v>
      </c>
      <c r="E95" s="507">
        <f>'01 TT'!D104</f>
        <v>0</v>
      </c>
      <c r="F95" s="507">
        <v>0</v>
      </c>
      <c r="G95" s="503"/>
      <c r="H95" s="503"/>
      <c r="I95" s="507"/>
      <c r="J95" s="507"/>
    </row>
    <row r="96" spans="1:10">
      <c r="A96" s="557" t="s">
        <v>516</v>
      </c>
      <c r="B96" s="495" t="s">
        <v>1090</v>
      </c>
      <c r="C96" s="536">
        <f t="shared" si="37"/>
        <v>852143480.79999995</v>
      </c>
      <c r="D96" s="536">
        <f t="shared" si="38"/>
        <v>852143480.79999995</v>
      </c>
      <c r="E96" s="507">
        <f>'01 TT'!D105</f>
        <v>852143480.79999995</v>
      </c>
      <c r="F96" s="507"/>
      <c r="G96" s="503"/>
      <c r="H96" s="503"/>
      <c r="I96" s="507"/>
      <c r="J96" s="507"/>
    </row>
    <row r="97" spans="1:10">
      <c r="A97" s="557" t="s">
        <v>517</v>
      </c>
      <c r="B97" s="495" t="s">
        <v>1091</v>
      </c>
      <c r="C97" s="536">
        <f t="shared" si="37"/>
        <v>852143480.79999995</v>
      </c>
      <c r="D97" s="536">
        <f t="shared" si="38"/>
        <v>852143480.79999995</v>
      </c>
      <c r="E97" s="507">
        <f>'01 TT'!D106</f>
        <v>852143480.79999995</v>
      </c>
      <c r="F97" s="507">
        <f>F95+F96</f>
        <v>0</v>
      </c>
      <c r="G97" s="503"/>
      <c r="H97" s="507">
        <f>H95+H96</f>
        <v>0</v>
      </c>
      <c r="I97" s="507">
        <f>I95+I96</f>
        <v>0</v>
      </c>
      <c r="J97" s="507">
        <f>J95+J96</f>
        <v>0</v>
      </c>
    </row>
    <row r="98" spans="1:10">
      <c r="A98" s="557" t="s">
        <v>518</v>
      </c>
      <c r="B98" s="491" t="s">
        <v>1092</v>
      </c>
      <c r="C98" s="536">
        <f t="shared" si="37"/>
        <v>0</v>
      </c>
      <c r="D98" s="536">
        <f t="shared" si="38"/>
        <v>0</v>
      </c>
      <c r="E98" s="507">
        <f>'01 TT'!D107</f>
        <v>0</v>
      </c>
      <c r="F98" s="507">
        <f>F92-F93+F94-F97</f>
        <v>0</v>
      </c>
      <c r="G98" s="503"/>
      <c r="H98" s="507">
        <f>H92-H93+H94-H97</f>
        <v>0</v>
      </c>
      <c r="I98" s="507">
        <f>I92-I93+I94-I97</f>
        <v>0</v>
      </c>
      <c r="J98" s="507">
        <f>J92-J93+J94-J97</f>
        <v>0</v>
      </c>
    </row>
    <row r="99" spans="1:10">
      <c r="A99" s="557" t="s">
        <v>1024</v>
      </c>
      <c r="B99" s="491" t="s">
        <v>1093</v>
      </c>
      <c r="C99" s="849">
        <f t="shared" ref="C99:J99" si="39">IFERROR(C97/(C92-C93+C94),0)</f>
        <v>0.99999999999999989</v>
      </c>
      <c r="D99" s="849">
        <f t="shared" si="39"/>
        <v>0.99999999999999989</v>
      </c>
      <c r="E99" s="853">
        <f t="shared" si="39"/>
        <v>0.99999999999999989</v>
      </c>
      <c r="F99" s="854">
        <f t="shared" si="39"/>
        <v>0</v>
      </c>
      <c r="G99" s="853">
        <f t="shared" si="39"/>
        <v>0</v>
      </c>
      <c r="H99" s="853">
        <f t="shared" si="39"/>
        <v>0</v>
      </c>
      <c r="I99" s="854">
        <f t="shared" si="39"/>
        <v>0</v>
      </c>
      <c r="J99" s="854">
        <f t="shared" si="39"/>
        <v>0</v>
      </c>
    </row>
    <row r="100" spans="1:10" s="432" customFormat="1" ht="25.5">
      <c r="A100" s="952" t="s">
        <v>632</v>
      </c>
      <c r="B100" s="514" t="s">
        <v>2479</v>
      </c>
      <c r="C100" s="983"/>
      <c r="D100" s="983"/>
      <c r="E100" s="438"/>
      <c r="F100" s="983"/>
      <c r="G100" s="983"/>
      <c r="H100" s="983"/>
      <c r="I100" s="983"/>
      <c r="J100" s="983"/>
    </row>
    <row r="101" spans="1:10">
      <c r="A101" s="557" t="s">
        <v>510</v>
      </c>
      <c r="B101" s="491" t="s">
        <v>509</v>
      </c>
      <c r="C101" s="536">
        <f t="shared" ref="C101:C107" si="40">D101+H101+I101+J101</f>
        <v>10062042865</v>
      </c>
      <c r="D101" s="536">
        <f t="shared" ref="D101:D107" si="41">SUM(E101:G101)</f>
        <v>10062042865</v>
      </c>
      <c r="E101" s="507">
        <f>'01 TT'!D110</f>
        <v>9955316865</v>
      </c>
      <c r="F101" s="507">
        <v>0</v>
      </c>
      <c r="G101" s="503">
        <f>'03 Chi ĐT'!D118</f>
        <v>106726000</v>
      </c>
      <c r="H101" s="503"/>
      <c r="I101" s="507"/>
      <c r="J101" s="507"/>
    </row>
    <row r="102" spans="1:10">
      <c r="A102" s="557" t="s">
        <v>512</v>
      </c>
      <c r="B102" s="491" t="s">
        <v>511</v>
      </c>
      <c r="C102" s="536">
        <f t="shared" si="40"/>
        <v>0</v>
      </c>
      <c r="D102" s="536">
        <f t="shared" si="41"/>
        <v>0</v>
      </c>
      <c r="E102" s="507">
        <f>'01 TT'!D111</f>
        <v>0</v>
      </c>
      <c r="F102" s="507">
        <v>0</v>
      </c>
      <c r="G102" s="503">
        <f>'03 Chi ĐT'!D119</f>
        <v>0</v>
      </c>
      <c r="H102" s="503"/>
      <c r="I102" s="507"/>
      <c r="J102" s="507"/>
    </row>
    <row r="103" spans="1:10">
      <c r="A103" s="557" t="s">
        <v>514</v>
      </c>
      <c r="B103" s="491" t="s">
        <v>513</v>
      </c>
      <c r="C103" s="536">
        <f t="shared" si="40"/>
        <v>0</v>
      </c>
      <c r="D103" s="536">
        <f t="shared" si="41"/>
        <v>0</v>
      </c>
      <c r="E103" s="507">
        <f>'01 TT'!D112</f>
        <v>0</v>
      </c>
      <c r="F103" s="507">
        <v>0</v>
      </c>
      <c r="G103" s="503">
        <f>'03 Chi ĐT'!D120</f>
        <v>0</v>
      </c>
      <c r="H103" s="503"/>
      <c r="I103" s="507"/>
      <c r="J103" s="507"/>
    </row>
    <row r="104" spans="1:10">
      <c r="A104" s="557" t="s">
        <v>515</v>
      </c>
      <c r="B104" s="491" t="s">
        <v>1089</v>
      </c>
      <c r="C104" s="536">
        <f t="shared" si="40"/>
        <v>0</v>
      </c>
      <c r="D104" s="536">
        <f t="shared" si="41"/>
        <v>0</v>
      </c>
      <c r="E104" s="507">
        <f>'01 TT'!D113</f>
        <v>0</v>
      </c>
      <c r="F104" s="507">
        <v>0</v>
      </c>
      <c r="G104" s="503">
        <f>'03 Chi ĐT'!D121</f>
        <v>0</v>
      </c>
      <c r="H104" s="503"/>
      <c r="I104" s="507"/>
      <c r="J104" s="507"/>
    </row>
    <row r="105" spans="1:10">
      <c r="A105" s="557" t="s">
        <v>516</v>
      </c>
      <c r="B105" s="495" t="s">
        <v>1090</v>
      </c>
      <c r="C105" s="536">
        <f t="shared" si="40"/>
        <v>63305871</v>
      </c>
      <c r="D105" s="536">
        <f t="shared" si="41"/>
        <v>63305871</v>
      </c>
      <c r="E105" s="507">
        <f>'01 TT'!D114</f>
        <v>63305871</v>
      </c>
      <c r="F105" s="507"/>
      <c r="G105" s="503">
        <f>'03 Chi ĐT'!D122</f>
        <v>0</v>
      </c>
      <c r="H105" s="503"/>
      <c r="I105" s="507"/>
      <c r="J105" s="507"/>
    </row>
    <row r="106" spans="1:10">
      <c r="A106" s="557" t="s">
        <v>517</v>
      </c>
      <c r="B106" s="495" t="s">
        <v>1091</v>
      </c>
      <c r="C106" s="536">
        <f t="shared" si="40"/>
        <v>63305871</v>
      </c>
      <c r="D106" s="536">
        <f t="shared" si="41"/>
        <v>63305871</v>
      </c>
      <c r="E106" s="507">
        <f>'01 TT'!D115</f>
        <v>63305871</v>
      </c>
      <c r="F106" s="507">
        <f>F104+F105</f>
        <v>0</v>
      </c>
      <c r="G106" s="503">
        <f>'03 Chi ĐT'!D123</f>
        <v>0</v>
      </c>
      <c r="H106" s="507">
        <f>H104+H105</f>
        <v>0</v>
      </c>
      <c r="I106" s="507">
        <f>I104+I105</f>
        <v>0</v>
      </c>
      <c r="J106" s="507">
        <f>J104+J105</f>
        <v>0</v>
      </c>
    </row>
    <row r="107" spans="1:10" s="1146" customFormat="1">
      <c r="A107" s="1108" t="s">
        <v>518</v>
      </c>
      <c r="B107" s="1090" t="s">
        <v>1092</v>
      </c>
      <c r="C107" s="1064">
        <f t="shared" si="40"/>
        <v>9998736994</v>
      </c>
      <c r="D107" s="1064">
        <f t="shared" si="41"/>
        <v>9998736994</v>
      </c>
      <c r="E107" s="1074">
        <f>'01 TT'!D116</f>
        <v>9892010994</v>
      </c>
      <c r="F107" s="1074">
        <f>F101-F102+F103-F106</f>
        <v>0</v>
      </c>
      <c r="G107" s="1071">
        <f>'03 Chi ĐT'!D124</f>
        <v>106726000</v>
      </c>
      <c r="H107" s="1074">
        <f>H101-H102+H103-H106</f>
        <v>0</v>
      </c>
      <c r="I107" s="1074">
        <f>I101-I102+I103-I106</f>
        <v>0</v>
      </c>
      <c r="J107" s="1074">
        <f>J101-J102+J103-J106</f>
        <v>0</v>
      </c>
    </row>
    <row r="108" spans="1:10">
      <c r="A108" s="557" t="s">
        <v>1024</v>
      </c>
      <c r="B108" s="491" t="s">
        <v>1093</v>
      </c>
      <c r="C108" s="849">
        <f t="shared" ref="C108:J108" si="42">IFERROR(C106/(C101-C102+C103),0)</f>
        <v>6.291552505724691E-3</v>
      </c>
      <c r="D108" s="849">
        <f t="shared" si="42"/>
        <v>6.291552505724691E-3</v>
      </c>
      <c r="E108" s="853">
        <f t="shared" si="42"/>
        <v>6.3590011105086009E-3</v>
      </c>
      <c r="F108" s="854">
        <f t="shared" si="42"/>
        <v>0</v>
      </c>
      <c r="G108" s="853">
        <f t="shared" si="42"/>
        <v>0</v>
      </c>
      <c r="H108" s="853">
        <f t="shared" si="42"/>
        <v>0</v>
      </c>
      <c r="I108" s="854">
        <f t="shared" si="42"/>
        <v>0</v>
      </c>
      <c r="J108" s="854">
        <f t="shared" si="42"/>
        <v>0</v>
      </c>
    </row>
    <row r="109" spans="1:10" s="432" customFormat="1" ht="25.5">
      <c r="A109" s="952" t="s">
        <v>633</v>
      </c>
      <c r="B109" s="514" t="s">
        <v>2480</v>
      </c>
      <c r="C109" s="983"/>
      <c r="D109" s="983"/>
      <c r="E109" s="438"/>
      <c r="F109" s="983"/>
      <c r="G109" s="983"/>
      <c r="H109" s="983"/>
      <c r="I109" s="983"/>
      <c r="J109" s="983"/>
    </row>
    <row r="110" spans="1:10">
      <c r="A110" s="557" t="s">
        <v>510</v>
      </c>
      <c r="B110" s="491" t="s">
        <v>509</v>
      </c>
      <c r="C110" s="536">
        <f t="shared" ref="C110:C116" si="43">D110+H110+I110+J110</f>
        <v>304581778.00000012</v>
      </c>
      <c r="D110" s="536">
        <f t="shared" ref="D110:D116" si="44">SUM(E110:G110)</f>
        <v>304581778.00000012</v>
      </c>
      <c r="E110" s="507">
        <f>'01 TT'!D119</f>
        <v>304581778.00000012</v>
      </c>
      <c r="F110" s="507">
        <v>0</v>
      </c>
      <c r="G110" s="503"/>
      <c r="H110" s="503"/>
      <c r="I110" s="507"/>
      <c r="J110" s="507"/>
    </row>
    <row r="111" spans="1:10">
      <c r="A111" s="557" t="s">
        <v>512</v>
      </c>
      <c r="B111" s="491" t="s">
        <v>511</v>
      </c>
      <c r="C111" s="536">
        <f t="shared" si="43"/>
        <v>0</v>
      </c>
      <c r="D111" s="536">
        <f t="shared" si="44"/>
        <v>0</v>
      </c>
      <c r="E111" s="507">
        <f>'01 TT'!D120</f>
        <v>0</v>
      </c>
      <c r="F111" s="507">
        <v>0</v>
      </c>
      <c r="G111" s="503"/>
      <c r="H111" s="503"/>
      <c r="I111" s="507"/>
      <c r="J111" s="507"/>
    </row>
    <row r="112" spans="1:10">
      <c r="A112" s="557" t="s">
        <v>514</v>
      </c>
      <c r="B112" s="491" t="s">
        <v>513</v>
      </c>
      <c r="C112" s="536">
        <f t="shared" si="43"/>
        <v>0</v>
      </c>
      <c r="D112" s="536">
        <f t="shared" si="44"/>
        <v>0</v>
      </c>
      <c r="E112" s="507">
        <f>'01 TT'!D121</f>
        <v>0</v>
      </c>
      <c r="F112" s="507">
        <v>0</v>
      </c>
      <c r="G112" s="503"/>
      <c r="H112" s="503"/>
      <c r="I112" s="507"/>
      <c r="J112" s="507"/>
    </row>
    <row r="113" spans="1:10">
      <c r="A113" s="557" t="s">
        <v>515</v>
      </c>
      <c r="B113" s="491" t="s">
        <v>1089</v>
      </c>
      <c r="C113" s="536">
        <f t="shared" si="43"/>
        <v>0</v>
      </c>
      <c r="D113" s="536">
        <f t="shared" si="44"/>
        <v>0</v>
      </c>
      <c r="E113" s="507">
        <f>'01 TT'!D122</f>
        <v>0</v>
      </c>
      <c r="F113" s="507">
        <v>0</v>
      </c>
      <c r="G113" s="503"/>
      <c r="H113" s="503"/>
      <c r="I113" s="507"/>
      <c r="J113" s="507"/>
    </row>
    <row r="114" spans="1:10">
      <c r="A114" s="557" t="s">
        <v>516</v>
      </c>
      <c r="B114" s="495" t="s">
        <v>1090</v>
      </c>
      <c r="C114" s="536">
        <f t="shared" si="43"/>
        <v>304581778</v>
      </c>
      <c r="D114" s="536">
        <f t="shared" si="44"/>
        <v>304581778</v>
      </c>
      <c r="E114" s="507">
        <f>'01 TT'!D123</f>
        <v>304581778</v>
      </c>
      <c r="F114" s="507"/>
      <c r="G114" s="503"/>
      <c r="H114" s="503"/>
      <c r="I114" s="507"/>
      <c r="J114" s="507"/>
    </row>
    <row r="115" spans="1:10">
      <c r="A115" s="557" t="s">
        <v>517</v>
      </c>
      <c r="B115" s="495" t="s">
        <v>1091</v>
      </c>
      <c r="C115" s="536">
        <f t="shared" si="43"/>
        <v>304581778</v>
      </c>
      <c r="D115" s="536">
        <f t="shared" si="44"/>
        <v>304581778</v>
      </c>
      <c r="E115" s="507">
        <f>'01 TT'!D124</f>
        <v>304581778</v>
      </c>
      <c r="F115" s="507">
        <f>F113+F114</f>
        <v>0</v>
      </c>
      <c r="G115" s="503"/>
      <c r="H115" s="507">
        <f>H113+H114</f>
        <v>0</v>
      </c>
      <c r="I115" s="507">
        <f>I113+I114</f>
        <v>0</v>
      </c>
      <c r="J115" s="507">
        <f>J113+J114</f>
        <v>0</v>
      </c>
    </row>
    <row r="116" spans="1:10">
      <c r="A116" s="557" t="s">
        <v>518</v>
      </c>
      <c r="B116" s="491" t="s">
        <v>1092</v>
      </c>
      <c r="C116" s="536">
        <f t="shared" si="43"/>
        <v>8.9406967163085938E-8</v>
      </c>
      <c r="D116" s="536">
        <f t="shared" si="44"/>
        <v>8.9406967163085938E-8</v>
      </c>
      <c r="E116" s="507">
        <f>'01 TT'!D125</f>
        <v>8.9406967163085938E-8</v>
      </c>
      <c r="F116" s="507">
        <f>F110-F111+F112-F115</f>
        <v>0</v>
      </c>
      <c r="G116" s="503"/>
      <c r="H116" s="507">
        <f>H110-H111+H112-H115</f>
        <v>0</v>
      </c>
      <c r="I116" s="507">
        <f>I110-I111+I112-I115</f>
        <v>0</v>
      </c>
      <c r="J116" s="507">
        <f>J110-J111+J112-J115</f>
        <v>0</v>
      </c>
    </row>
    <row r="117" spans="1:10">
      <c r="A117" s="557" t="s">
        <v>1024</v>
      </c>
      <c r="B117" s="491" t="s">
        <v>1093</v>
      </c>
      <c r="C117" s="849">
        <f t="shared" ref="C117:J117" si="45">IFERROR(C115/(C110-C111+C112),0)</f>
        <v>0.99999999999999956</v>
      </c>
      <c r="D117" s="849">
        <f t="shared" si="45"/>
        <v>0.99999999999999956</v>
      </c>
      <c r="E117" s="853">
        <f t="shared" si="45"/>
        <v>0.99999999999999956</v>
      </c>
      <c r="F117" s="854">
        <f t="shared" si="45"/>
        <v>0</v>
      </c>
      <c r="G117" s="853">
        <f t="shared" si="45"/>
        <v>0</v>
      </c>
      <c r="H117" s="853">
        <f t="shared" si="45"/>
        <v>0</v>
      </c>
      <c r="I117" s="854">
        <f t="shared" si="45"/>
        <v>0</v>
      </c>
      <c r="J117" s="854">
        <f t="shared" si="45"/>
        <v>0</v>
      </c>
    </row>
    <row r="118" spans="1:10" s="432" customFormat="1" ht="25.5">
      <c r="A118" s="952" t="s">
        <v>764</v>
      </c>
      <c r="B118" s="514" t="s">
        <v>2481</v>
      </c>
      <c r="C118" s="983"/>
      <c r="D118" s="983"/>
      <c r="E118" s="438"/>
      <c r="F118" s="983"/>
      <c r="G118" s="983"/>
      <c r="H118" s="983"/>
      <c r="I118" s="983"/>
      <c r="J118" s="983"/>
    </row>
    <row r="119" spans="1:10">
      <c r="A119" s="557" t="s">
        <v>510</v>
      </c>
      <c r="B119" s="491" t="s">
        <v>509</v>
      </c>
      <c r="C119" s="536">
        <f t="shared" ref="C119:C125" si="46">D119+H119+I119+J119</f>
        <v>4145099915.7473111</v>
      </c>
      <c r="D119" s="536">
        <f t="shared" ref="D119:D125" si="47">SUM(E119:G119)</f>
        <v>4145099915.7473111</v>
      </c>
      <c r="E119" s="507">
        <f>'01 TT'!D128</f>
        <v>298578935</v>
      </c>
      <c r="F119" s="507">
        <v>0</v>
      </c>
      <c r="G119" s="503">
        <f>'03 Chi ĐT'!D109</f>
        <v>3846520980.7473111</v>
      </c>
      <c r="H119" s="503"/>
      <c r="I119" s="507"/>
      <c r="J119" s="507"/>
    </row>
    <row r="120" spans="1:10">
      <c r="A120" s="557" t="s">
        <v>512</v>
      </c>
      <c r="B120" s="491" t="s">
        <v>511</v>
      </c>
      <c r="C120" s="536">
        <f t="shared" si="46"/>
        <v>0</v>
      </c>
      <c r="D120" s="536">
        <f t="shared" si="47"/>
        <v>0</v>
      </c>
      <c r="E120" s="507">
        <f>'01 TT'!D129</f>
        <v>0</v>
      </c>
      <c r="F120" s="507">
        <v>0</v>
      </c>
      <c r="G120" s="503">
        <f>'03 Chi ĐT'!D110</f>
        <v>0</v>
      </c>
      <c r="H120" s="503"/>
      <c r="I120" s="507"/>
      <c r="J120" s="507"/>
    </row>
    <row r="121" spans="1:10">
      <c r="A121" s="557" t="s">
        <v>514</v>
      </c>
      <c r="B121" s="491" t="s">
        <v>513</v>
      </c>
      <c r="C121" s="536">
        <f t="shared" si="46"/>
        <v>0</v>
      </c>
      <c r="D121" s="536">
        <f t="shared" si="47"/>
        <v>0</v>
      </c>
      <c r="E121" s="507">
        <f>'01 TT'!D130</f>
        <v>0</v>
      </c>
      <c r="F121" s="507">
        <v>0</v>
      </c>
      <c r="G121" s="503">
        <f>'03 Chi ĐT'!D111</f>
        <v>0</v>
      </c>
      <c r="H121" s="503"/>
      <c r="I121" s="507"/>
      <c r="J121" s="507"/>
    </row>
    <row r="122" spans="1:10">
      <c r="A122" s="557" t="s">
        <v>515</v>
      </c>
      <c r="B122" s="491" t="s">
        <v>1089</v>
      </c>
      <c r="C122" s="536">
        <f t="shared" si="46"/>
        <v>0</v>
      </c>
      <c r="D122" s="536">
        <f t="shared" si="47"/>
        <v>0</v>
      </c>
      <c r="E122" s="507">
        <f>'01 TT'!D131</f>
        <v>0</v>
      </c>
      <c r="F122" s="507">
        <v>0</v>
      </c>
      <c r="G122" s="503">
        <f>'03 Chi ĐT'!D112</f>
        <v>0</v>
      </c>
      <c r="H122" s="503"/>
      <c r="I122" s="507"/>
      <c r="J122" s="507"/>
    </row>
    <row r="123" spans="1:10">
      <c r="A123" s="557" t="s">
        <v>516</v>
      </c>
      <c r="B123" s="495" t="s">
        <v>1090</v>
      </c>
      <c r="C123" s="536">
        <f t="shared" si="46"/>
        <v>3285097916</v>
      </c>
      <c r="D123" s="536">
        <f t="shared" si="47"/>
        <v>3285097916</v>
      </c>
      <c r="E123" s="507">
        <f>'01 TT'!D132</f>
        <v>298578935</v>
      </c>
      <c r="F123" s="507"/>
      <c r="G123" s="503">
        <f>'03 Chi ĐT'!D113</f>
        <v>2986518981</v>
      </c>
      <c r="H123" s="503"/>
      <c r="I123" s="507"/>
      <c r="J123" s="507"/>
    </row>
    <row r="124" spans="1:10">
      <c r="A124" s="557" t="s">
        <v>517</v>
      </c>
      <c r="B124" s="495" t="s">
        <v>1091</v>
      </c>
      <c r="C124" s="536">
        <f t="shared" si="46"/>
        <v>3285097916</v>
      </c>
      <c r="D124" s="536">
        <f t="shared" si="47"/>
        <v>3285097916</v>
      </c>
      <c r="E124" s="507">
        <f>'01 TT'!D133</f>
        <v>298578935</v>
      </c>
      <c r="F124" s="507">
        <f>F122+F123</f>
        <v>0</v>
      </c>
      <c r="G124" s="503">
        <f>'03 Chi ĐT'!D114</f>
        <v>2986518981</v>
      </c>
      <c r="H124" s="507">
        <f>H122+H123</f>
        <v>0</v>
      </c>
      <c r="I124" s="507">
        <f>I122+I123</f>
        <v>0</v>
      </c>
      <c r="J124" s="507">
        <f>J122+J123</f>
        <v>0</v>
      </c>
    </row>
    <row r="125" spans="1:10" s="1146" customFormat="1">
      <c r="A125" s="1108" t="s">
        <v>518</v>
      </c>
      <c r="B125" s="1090" t="s">
        <v>1092</v>
      </c>
      <c r="C125" s="1064">
        <f t="shared" si="46"/>
        <v>860001999.74731112</v>
      </c>
      <c r="D125" s="1064">
        <f t="shared" si="47"/>
        <v>860001999.74731112</v>
      </c>
      <c r="E125" s="1074">
        <f>'01 TT'!D134</f>
        <v>0</v>
      </c>
      <c r="F125" s="1074">
        <f>F119-F120+F121-F124</f>
        <v>0</v>
      </c>
      <c r="G125" s="1071">
        <f>'03 Chi ĐT'!D115</f>
        <v>860001999.74731112</v>
      </c>
      <c r="H125" s="1074">
        <f>H119-H120+H121-H124</f>
        <v>0</v>
      </c>
      <c r="I125" s="1074">
        <f>I119-I120+I121-I124</f>
        <v>0</v>
      </c>
      <c r="J125" s="1074">
        <f>J119-J120+J121-J124</f>
        <v>0</v>
      </c>
    </row>
    <row r="126" spans="1:10">
      <c r="A126" s="557" t="s">
        <v>1024</v>
      </c>
      <c r="B126" s="491" t="s">
        <v>1093</v>
      </c>
      <c r="C126" s="849">
        <f t="shared" ref="C126:J126" si="48">IFERROR(C124/(C119-C120+C121),0)</f>
        <v>0.79252562851859187</v>
      </c>
      <c r="D126" s="849">
        <f t="shared" si="48"/>
        <v>0.79252562851859187</v>
      </c>
      <c r="E126" s="853">
        <f t="shared" si="48"/>
        <v>1</v>
      </c>
      <c r="F126" s="854">
        <f t="shared" si="48"/>
        <v>0</v>
      </c>
      <c r="G126" s="853">
        <f t="shared" si="48"/>
        <v>0.77642082181487859</v>
      </c>
      <c r="H126" s="853">
        <f t="shared" si="48"/>
        <v>0</v>
      </c>
      <c r="I126" s="854">
        <f t="shared" si="48"/>
        <v>0</v>
      </c>
      <c r="J126" s="854">
        <f t="shared" si="48"/>
        <v>0</v>
      </c>
    </row>
    <row r="127" spans="1:10" s="432" customFormat="1" ht="25.5">
      <c r="A127" s="952" t="s">
        <v>801</v>
      </c>
      <c r="B127" s="514" t="s">
        <v>2482</v>
      </c>
      <c r="C127" s="983"/>
      <c r="D127" s="983"/>
      <c r="E127" s="438"/>
      <c r="F127" s="983"/>
      <c r="G127" s="983"/>
      <c r="H127" s="983"/>
      <c r="I127" s="983"/>
      <c r="J127" s="983"/>
    </row>
    <row r="128" spans="1:10">
      <c r="A128" s="557" t="s">
        <v>510</v>
      </c>
      <c r="B128" s="491" t="s">
        <v>509</v>
      </c>
      <c r="C128" s="536">
        <f t="shared" ref="C128:C134" si="49">D128+H128+I128+J128</f>
        <v>396102136</v>
      </c>
      <c r="D128" s="536">
        <f t="shared" ref="D128:D134" si="50">SUM(E128:G128)</f>
        <v>396102136</v>
      </c>
      <c r="E128" s="507">
        <f>'01 TT'!D137</f>
        <v>396102136</v>
      </c>
      <c r="F128" s="507">
        <v>0</v>
      </c>
      <c r="G128" s="503"/>
      <c r="H128" s="503"/>
      <c r="I128" s="507"/>
      <c r="J128" s="507"/>
    </row>
    <row r="129" spans="1:10">
      <c r="A129" s="557" t="s">
        <v>512</v>
      </c>
      <c r="B129" s="491" t="s">
        <v>511</v>
      </c>
      <c r="C129" s="536">
        <f t="shared" si="49"/>
        <v>0</v>
      </c>
      <c r="D129" s="536">
        <f t="shared" si="50"/>
        <v>0</v>
      </c>
      <c r="E129" s="507">
        <f>'01 TT'!D138</f>
        <v>0</v>
      </c>
      <c r="F129" s="507">
        <v>0</v>
      </c>
      <c r="G129" s="503"/>
      <c r="H129" s="503"/>
      <c r="I129" s="507"/>
      <c r="J129" s="507"/>
    </row>
    <row r="130" spans="1:10">
      <c r="A130" s="557" t="s">
        <v>514</v>
      </c>
      <c r="B130" s="491" t="s">
        <v>513</v>
      </c>
      <c r="C130" s="536">
        <f t="shared" si="49"/>
        <v>0</v>
      </c>
      <c r="D130" s="536">
        <f t="shared" si="50"/>
        <v>0</v>
      </c>
      <c r="E130" s="507">
        <f>'01 TT'!D139</f>
        <v>0</v>
      </c>
      <c r="F130" s="507">
        <v>0</v>
      </c>
      <c r="G130" s="503"/>
      <c r="H130" s="503"/>
      <c r="I130" s="507"/>
      <c r="J130" s="507"/>
    </row>
    <row r="131" spans="1:10">
      <c r="A131" s="557" t="s">
        <v>515</v>
      </c>
      <c r="B131" s="491" t="s">
        <v>1089</v>
      </c>
      <c r="C131" s="536">
        <f t="shared" si="49"/>
        <v>0</v>
      </c>
      <c r="D131" s="536">
        <f t="shared" si="50"/>
        <v>0</v>
      </c>
      <c r="E131" s="507">
        <f>'01 TT'!D140</f>
        <v>0</v>
      </c>
      <c r="F131" s="507">
        <v>0</v>
      </c>
      <c r="G131" s="503"/>
      <c r="H131" s="503"/>
      <c r="I131" s="507"/>
      <c r="J131" s="507"/>
    </row>
    <row r="132" spans="1:10">
      <c r="A132" s="557" t="s">
        <v>516</v>
      </c>
      <c r="B132" s="495" t="s">
        <v>1090</v>
      </c>
      <c r="C132" s="536">
        <f t="shared" si="49"/>
        <v>396102136</v>
      </c>
      <c r="D132" s="536">
        <f t="shared" si="50"/>
        <v>396102136</v>
      </c>
      <c r="E132" s="507">
        <f>'01 TT'!D141</f>
        <v>396102136</v>
      </c>
      <c r="F132" s="507"/>
      <c r="G132" s="503"/>
      <c r="H132" s="503"/>
      <c r="I132" s="507"/>
      <c r="J132" s="507"/>
    </row>
    <row r="133" spans="1:10">
      <c r="A133" s="557" t="s">
        <v>517</v>
      </c>
      <c r="B133" s="495" t="s">
        <v>1091</v>
      </c>
      <c r="C133" s="536">
        <f t="shared" si="49"/>
        <v>396102136</v>
      </c>
      <c r="D133" s="536">
        <f t="shared" si="50"/>
        <v>396102136</v>
      </c>
      <c r="E133" s="507">
        <f>'01 TT'!D142</f>
        <v>396102136</v>
      </c>
      <c r="F133" s="507">
        <f>F131+F132</f>
        <v>0</v>
      </c>
      <c r="G133" s="503"/>
      <c r="H133" s="507">
        <f>H131+H132</f>
        <v>0</v>
      </c>
      <c r="I133" s="507">
        <f>I131+I132</f>
        <v>0</v>
      </c>
      <c r="J133" s="507">
        <f>J131+J132</f>
        <v>0</v>
      </c>
    </row>
    <row r="134" spans="1:10">
      <c r="A134" s="557" t="s">
        <v>518</v>
      </c>
      <c r="B134" s="491" t="s">
        <v>1092</v>
      </c>
      <c r="C134" s="536">
        <f t="shared" si="49"/>
        <v>0</v>
      </c>
      <c r="D134" s="536">
        <f t="shared" si="50"/>
        <v>0</v>
      </c>
      <c r="E134" s="507">
        <f>'01 TT'!D143</f>
        <v>0</v>
      </c>
      <c r="F134" s="507">
        <f>F128-F129+F130-F133</f>
        <v>0</v>
      </c>
      <c r="G134" s="503"/>
      <c r="H134" s="507">
        <f>H128-H129+H130-H133</f>
        <v>0</v>
      </c>
      <c r="I134" s="507">
        <f>I128-I129+I130-I133</f>
        <v>0</v>
      </c>
      <c r="J134" s="507">
        <f>J128-J129+J130-J133</f>
        <v>0</v>
      </c>
    </row>
    <row r="135" spans="1:10">
      <c r="A135" s="557" t="s">
        <v>1024</v>
      </c>
      <c r="B135" s="491" t="s">
        <v>1093</v>
      </c>
      <c r="C135" s="849">
        <f t="shared" ref="C135:J135" si="51">IFERROR(C133/(C128-C129+C130),0)</f>
        <v>1</v>
      </c>
      <c r="D135" s="849">
        <f t="shared" si="51"/>
        <v>1</v>
      </c>
      <c r="E135" s="853">
        <f t="shared" si="51"/>
        <v>1</v>
      </c>
      <c r="F135" s="854">
        <f t="shared" si="51"/>
        <v>0</v>
      </c>
      <c r="G135" s="853">
        <f t="shared" si="51"/>
        <v>0</v>
      </c>
      <c r="H135" s="853">
        <f t="shared" si="51"/>
        <v>0</v>
      </c>
      <c r="I135" s="854">
        <f t="shared" si="51"/>
        <v>0</v>
      </c>
      <c r="J135" s="854">
        <f t="shared" si="51"/>
        <v>0</v>
      </c>
    </row>
    <row r="136" spans="1:10" s="432" customFormat="1" ht="25.5">
      <c r="A136" s="952" t="s">
        <v>804</v>
      </c>
      <c r="B136" s="514" t="s">
        <v>2483</v>
      </c>
      <c r="C136" s="983"/>
      <c r="D136" s="983"/>
      <c r="E136" s="438"/>
      <c r="F136" s="983"/>
      <c r="G136" s="983"/>
      <c r="H136" s="983"/>
      <c r="I136" s="983"/>
      <c r="J136" s="983"/>
    </row>
    <row r="137" spans="1:10">
      <c r="A137" s="557" t="s">
        <v>510</v>
      </c>
      <c r="B137" s="491" t="s">
        <v>509</v>
      </c>
      <c r="C137" s="536">
        <f t="shared" ref="C137:C143" si="52">D137+H137+I137+J137</f>
        <v>156874506.59999999</v>
      </c>
      <c r="D137" s="536">
        <f t="shared" ref="D137:D143" si="53">SUM(E137:G137)</f>
        <v>156874506.59999999</v>
      </c>
      <c r="E137" s="507">
        <f>'01 TT'!D146</f>
        <v>156874506.59999999</v>
      </c>
      <c r="F137" s="507">
        <v>0</v>
      </c>
      <c r="G137" s="503"/>
      <c r="H137" s="503"/>
      <c r="I137" s="507"/>
      <c r="J137" s="507"/>
    </row>
    <row r="138" spans="1:10">
      <c r="A138" s="557" t="s">
        <v>512</v>
      </c>
      <c r="B138" s="491" t="s">
        <v>511</v>
      </c>
      <c r="C138" s="536">
        <f t="shared" si="52"/>
        <v>0</v>
      </c>
      <c r="D138" s="536">
        <f t="shared" si="53"/>
        <v>0</v>
      </c>
      <c r="E138" s="507">
        <f>'01 TT'!D147</f>
        <v>0</v>
      </c>
      <c r="F138" s="507">
        <v>0</v>
      </c>
      <c r="G138" s="503"/>
      <c r="H138" s="503"/>
      <c r="I138" s="507"/>
      <c r="J138" s="507"/>
    </row>
    <row r="139" spans="1:10">
      <c r="A139" s="557" t="s">
        <v>514</v>
      </c>
      <c r="B139" s="491" t="s">
        <v>513</v>
      </c>
      <c r="C139" s="536">
        <f t="shared" si="52"/>
        <v>0</v>
      </c>
      <c r="D139" s="536">
        <f t="shared" si="53"/>
        <v>0</v>
      </c>
      <c r="E139" s="507">
        <f>'01 TT'!D148</f>
        <v>0</v>
      </c>
      <c r="F139" s="507">
        <v>0</v>
      </c>
      <c r="G139" s="503"/>
      <c r="H139" s="503"/>
      <c r="I139" s="507"/>
      <c r="J139" s="507"/>
    </row>
    <row r="140" spans="1:10">
      <c r="A140" s="557" t="s">
        <v>515</v>
      </c>
      <c r="B140" s="491" t="s">
        <v>1089</v>
      </c>
      <c r="C140" s="536">
        <f t="shared" si="52"/>
        <v>0</v>
      </c>
      <c r="D140" s="536">
        <f t="shared" si="53"/>
        <v>0</v>
      </c>
      <c r="E140" s="507">
        <f>'01 TT'!D149</f>
        <v>0</v>
      </c>
      <c r="F140" s="507">
        <v>0</v>
      </c>
      <c r="G140" s="503"/>
      <c r="H140" s="503"/>
      <c r="I140" s="507"/>
      <c r="J140" s="507"/>
    </row>
    <row r="141" spans="1:10">
      <c r="A141" s="557" t="s">
        <v>516</v>
      </c>
      <c r="B141" s="495" t="s">
        <v>1090</v>
      </c>
      <c r="C141" s="536">
        <f t="shared" si="52"/>
        <v>156874507</v>
      </c>
      <c r="D141" s="536">
        <f t="shared" si="53"/>
        <v>156874507</v>
      </c>
      <c r="E141" s="507">
        <f>'01 TT'!D150</f>
        <v>156874507</v>
      </c>
      <c r="F141" s="507"/>
      <c r="G141" s="503"/>
      <c r="H141" s="503"/>
      <c r="I141" s="507"/>
      <c r="J141" s="507"/>
    </row>
    <row r="142" spans="1:10">
      <c r="A142" s="557" t="s">
        <v>517</v>
      </c>
      <c r="B142" s="495" t="s">
        <v>1091</v>
      </c>
      <c r="C142" s="536">
        <f t="shared" si="52"/>
        <v>156874507</v>
      </c>
      <c r="D142" s="536">
        <f t="shared" si="53"/>
        <v>156874507</v>
      </c>
      <c r="E142" s="507">
        <f>'01 TT'!D151</f>
        <v>156874507</v>
      </c>
      <c r="F142" s="507">
        <f>F140+F141</f>
        <v>0</v>
      </c>
      <c r="G142" s="503"/>
      <c r="H142" s="507">
        <f>H140+H141</f>
        <v>0</v>
      </c>
      <c r="I142" s="507">
        <f>I140+I141</f>
        <v>0</v>
      </c>
      <c r="J142" s="507">
        <f>J140+J141</f>
        <v>0</v>
      </c>
    </row>
    <row r="143" spans="1:10">
      <c r="A143" s="557" t="s">
        <v>518</v>
      </c>
      <c r="B143" s="491" t="s">
        <v>1092</v>
      </c>
      <c r="C143" s="536">
        <f t="shared" si="52"/>
        <v>-0.40000000596046448</v>
      </c>
      <c r="D143" s="536">
        <f t="shared" si="53"/>
        <v>-0.40000000596046448</v>
      </c>
      <c r="E143" s="507">
        <f>'01 TT'!D152</f>
        <v>-0.40000000596046448</v>
      </c>
      <c r="F143" s="507">
        <f>F137-F138+F139-F142</f>
        <v>0</v>
      </c>
      <c r="G143" s="503"/>
      <c r="H143" s="507">
        <f>H137-H138+H139-H142</f>
        <v>0</v>
      </c>
      <c r="I143" s="507">
        <f>I137-I138+I139-I142</f>
        <v>0</v>
      </c>
      <c r="J143" s="507">
        <f>J137-J138+J139-J142</f>
        <v>0</v>
      </c>
    </row>
    <row r="144" spans="1:10">
      <c r="A144" s="557" t="s">
        <v>1024</v>
      </c>
      <c r="B144" s="491" t="s">
        <v>1093</v>
      </c>
      <c r="C144" s="849">
        <f t="shared" ref="C144:J144" si="54">IFERROR(C142/(C137-C138+C139),0)</f>
        <v>1.0000000025498088</v>
      </c>
      <c r="D144" s="849">
        <f t="shared" si="54"/>
        <v>1.0000000025498088</v>
      </c>
      <c r="E144" s="853">
        <f t="shared" si="54"/>
        <v>1.0000000025498088</v>
      </c>
      <c r="F144" s="854">
        <f t="shared" si="54"/>
        <v>0</v>
      </c>
      <c r="G144" s="853">
        <f t="shared" si="54"/>
        <v>0</v>
      </c>
      <c r="H144" s="853">
        <f t="shared" si="54"/>
        <v>0</v>
      </c>
      <c r="I144" s="854">
        <f t="shared" si="54"/>
        <v>0</v>
      </c>
      <c r="J144" s="854">
        <f t="shared" si="54"/>
        <v>0</v>
      </c>
    </row>
    <row r="145" spans="1:10" s="432" customFormat="1" ht="25.5">
      <c r="A145" s="952" t="s">
        <v>806</v>
      </c>
      <c r="B145" s="514" t="s">
        <v>2484</v>
      </c>
      <c r="C145" s="983"/>
      <c r="D145" s="983"/>
      <c r="E145" s="438">
        <f>'01 TT'!D154</f>
        <v>0</v>
      </c>
      <c r="F145" s="983"/>
      <c r="G145" s="983"/>
      <c r="H145" s="983"/>
      <c r="I145" s="983"/>
      <c r="J145" s="983"/>
    </row>
    <row r="146" spans="1:10">
      <c r="A146" s="557" t="s">
        <v>510</v>
      </c>
      <c r="B146" s="491" t="s">
        <v>509</v>
      </c>
      <c r="C146" s="536">
        <f t="shared" ref="C146:C152" si="55">D146+H146+I146+J146</f>
        <v>867451597</v>
      </c>
      <c r="D146" s="536">
        <f t="shared" ref="D146:D152" si="56">SUM(E146:G146)</f>
        <v>867451597</v>
      </c>
      <c r="E146" s="507">
        <f>'01 TT'!D155</f>
        <v>867451597</v>
      </c>
      <c r="F146" s="507">
        <v>0</v>
      </c>
      <c r="G146" s="503"/>
      <c r="H146" s="503"/>
      <c r="I146" s="507"/>
      <c r="J146" s="507"/>
    </row>
    <row r="147" spans="1:10">
      <c r="A147" s="557" t="s">
        <v>512</v>
      </c>
      <c r="B147" s="491" t="s">
        <v>511</v>
      </c>
      <c r="C147" s="536">
        <f t="shared" si="55"/>
        <v>0</v>
      </c>
      <c r="D147" s="536">
        <f t="shared" si="56"/>
        <v>0</v>
      </c>
      <c r="E147" s="507">
        <f>'01 TT'!D156</f>
        <v>0</v>
      </c>
      <c r="F147" s="507">
        <v>0</v>
      </c>
      <c r="G147" s="503"/>
      <c r="H147" s="503"/>
      <c r="I147" s="507"/>
      <c r="J147" s="507"/>
    </row>
    <row r="148" spans="1:10">
      <c r="A148" s="557" t="s">
        <v>514</v>
      </c>
      <c r="B148" s="491" t="s">
        <v>513</v>
      </c>
      <c r="C148" s="536">
        <f t="shared" si="55"/>
        <v>0</v>
      </c>
      <c r="D148" s="536">
        <f t="shared" si="56"/>
        <v>0</v>
      </c>
      <c r="E148" s="507">
        <f>'01 TT'!D157</f>
        <v>0</v>
      </c>
      <c r="F148" s="507">
        <v>0</v>
      </c>
      <c r="G148" s="503"/>
      <c r="H148" s="503"/>
      <c r="I148" s="507"/>
      <c r="J148" s="507"/>
    </row>
    <row r="149" spans="1:10">
      <c r="A149" s="557" t="s">
        <v>515</v>
      </c>
      <c r="B149" s="491" t="s">
        <v>1089</v>
      </c>
      <c r="C149" s="536">
        <f t="shared" si="55"/>
        <v>0</v>
      </c>
      <c r="D149" s="536">
        <f t="shared" si="56"/>
        <v>0</v>
      </c>
      <c r="E149" s="507">
        <f>'01 TT'!D158</f>
        <v>0</v>
      </c>
      <c r="F149" s="507">
        <v>0</v>
      </c>
      <c r="G149" s="503"/>
      <c r="H149" s="503"/>
      <c r="I149" s="507"/>
      <c r="J149" s="507"/>
    </row>
    <row r="150" spans="1:10">
      <c r="A150" s="557" t="s">
        <v>516</v>
      </c>
      <c r="B150" s="495" t="s">
        <v>1090</v>
      </c>
      <c r="C150" s="536">
        <f t="shared" si="55"/>
        <v>290432421</v>
      </c>
      <c r="D150" s="536">
        <f t="shared" si="56"/>
        <v>290432421</v>
      </c>
      <c r="E150" s="507">
        <f>'01 TT'!D159</f>
        <v>290432421</v>
      </c>
      <c r="F150" s="507"/>
      <c r="G150" s="503"/>
      <c r="H150" s="503"/>
      <c r="I150" s="507"/>
      <c r="J150" s="507"/>
    </row>
    <row r="151" spans="1:10">
      <c r="A151" s="557" t="s">
        <v>517</v>
      </c>
      <c r="B151" s="495" t="s">
        <v>1091</v>
      </c>
      <c r="C151" s="536">
        <f t="shared" si="55"/>
        <v>290432421</v>
      </c>
      <c r="D151" s="536">
        <f t="shared" si="56"/>
        <v>290432421</v>
      </c>
      <c r="E151" s="507">
        <f>'01 TT'!D160</f>
        <v>290432421</v>
      </c>
      <c r="F151" s="507">
        <f>F149+F150</f>
        <v>0</v>
      </c>
      <c r="G151" s="503"/>
      <c r="H151" s="507">
        <f>H149+H150</f>
        <v>0</v>
      </c>
      <c r="I151" s="507">
        <f>I149+I150</f>
        <v>0</v>
      </c>
      <c r="J151" s="507">
        <f>J149+J150</f>
        <v>0</v>
      </c>
    </row>
    <row r="152" spans="1:10" s="1146" customFormat="1">
      <c r="A152" s="1108" t="s">
        <v>518</v>
      </c>
      <c r="B152" s="1090" t="s">
        <v>1092</v>
      </c>
      <c r="C152" s="1064">
        <f t="shared" si="55"/>
        <v>577019176</v>
      </c>
      <c r="D152" s="1064">
        <f t="shared" si="56"/>
        <v>577019176</v>
      </c>
      <c r="E152" s="1074">
        <f>'01 TT'!D161</f>
        <v>577019176</v>
      </c>
      <c r="F152" s="1074">
        <f>F146-F147+F148-F151</f>
        <v>0</v>
      </c>
      <c r="G152" s="1071"/>
      <c r="H152" s="1074">
        <f>H146-H147+H148-H151</f>
        <v>0</v>
      </c>
      <c r="I152" s="1074">
        <f>I146-I147+I148-I151</f>
        <v>0</v>
      </c>
      <c r="J152" s="1074">
        <f>J146-J147+J148-J151</f>
        <v>0</v>
      </c>
    </row>
    <row r="153" spans="1:10">
      <c r="A153" s="557" t="s">
        <v>1024</v>
      </c>
      <c r="B153" s="491" t="s">
        <v>1093</v>
      </c>
      <c r="C153" s="849">
        <f t="shared" ref="C153:J153" si="57">IFERROR(C151/(C146-C147+C148),0)</f>
        <v>0.33481109724673203</v>
      </c>
      <c r="D153" s="849">
        <f t="shared" si="57"/>
        <v>0.33481109724673203</v>
      </c>
      <c r="E153" s="853">
        <f t="shared" si="57"/>
        <v>0.33481109724673203</v>
      </c>
      <c r="F153" s="854">
        <f t="shared" si="57"/>
        <v>0</v>
      </c>
      <c r="G153" s="853">
        <f t="shared" si="57"/>
        <v>0</v>
      </c>
      <c r="H153" s="853">
        <f t="shared" si="57"/>
        <v>0</v>
      </c>
      <c r="I153" s="854">
        <f t="shared" si="57"/>
        <v>0</v>
      </c>
      <c r="J153" s="854">
        <f t="shared" si="57"/>
        <v>0</v>
      </c>
    </row>
    <row r="154" spans="1:10" s="432" customFormat="1" ht="25.5">
      <c r="A154" s="952" t="s">
        <v>807</v>
      </c>
      <c r="B154" s="514" t="s">
        <v>2485</v>
      </c>
      <c r="C154" s="983"/>
      <c r="D154" s="983"/>
      <c r="E154" s="438"/>
      <c r="F154" s="983"/>
      <c r="G154" s="983"/>
      <c r="H154" s="983"/>
      <c r="I154" s="983"/>
      <c r="J154" s="983"/>
    </row>
    <row r="155" spans="1:10">
      <c r="A155" s="557" t="s">
        <v>510</v>
      </c>
      <c r="B155" s="491" t="s">
        <v>509</v>
      </c>
      <c r="C155" s="536">
        <f t="shared" ref="C155:C161" si="58">D155+H155+I155+J155</f>
        <v>2451011718.3000002</v>
      </c>
      <c r="D155" s="536">
        <f t="shared" ref="D155:D161" si="59">SUM(E155:G155)</f>
        <v>2451011718.3000002</v>
      </c>
      <c r="E155" s="507">
        <f>'01 TT'!D164</f>
        <v>2451011718.3000002</v>
      </c>
      <c r="F155" s="507">
        <v>0</v>
      </c>
      <c r="G155" s="503"/>
      <c r="H155" s="503"/>
      <c r="I155" s="507"/>
      <c r="J155" s="507"/>
    </row>
    <row r="156" spans="1:10">
      <c r="A156" s="557" t="s">
        <v>512</v>
      </c>
      <c r="B156" s="491" t="s">
        <v>511</v>
      </c>
      <c r="C156" s="536">
        <f t="shared" si="58"/>
        <v>0</v>
      </c>
      <c r="D156" s="536">
        <f t="shared" si="59"/>
        <v>0</v>
      </c>
      <c r="E156" s="507">
        <f>'01 TT'!D165</f>
        <v>0</v>
      </c>
      <c r="F156" s="507">
        <v>0</v>
      </c>
      <c r="G156" s="503"/>
      <c r="H156" s="503"/>
      <c r="I156" s="507"/>
      <c r="J156" s="507"/>
    </row>
    <row r="157" spans="1:10">
      <c r="A157" s="557" t="s">
        <v>514</v>
      </c>
      <c r="B157" s="491" t="s">
        <v>513</v>
      </c>
      <c r="C157" s="536">
        <f t="shared" si="58"/>
        <v>0</v>
      </c>
      <c r="D157" s="536">
        <f t="shared" si="59"/>
        <v>0</v>
      </c>
      <c r="E157" s="507">
        <f>'01 TT'!D166</f>
        <v>0</v>
      </c>
      <c r="F157" s="507">
        <v>0</v>
      </c>
      <c r="G157" s="503"/>
      <c r="H157" s="503"/>
      <c r="I157" s="507"/>
      <c r="J157" s="507"/>
    </row>
    <row r="158" spans="1:10">
      <c r="A158" s="557" t="s">
        <v>515</v>
      </c>
      <c r="B158" s="491" t="s">
        <v>1089</v>
      </c>
      <c r="C158" s="536">
        <f t="shared" si="58"/>
        <v>0</v>
      </c>
      <c r="D158" s="536">
        <f t="shared" si="59"/>
        <v>0</v>
      </c>
      <c r="E158" s="507">
        <f>'01 TT'!D167</f>
        <v>0</v>
      </c>
      <c r="F158" s="507">
        <v>0</v>
      </c>
      <c r="G158" s="503"/>
      <c r="H158" s="503"/>
      <c r="I158" s="507"/>
      <c r="J158" s="507"/>
    </row>
    <row r="159" spans="1:10">
      <c r="A159" s="557" t="s">
        <v>516</v>
      </c>
      <c r="B159" s="495" t="s">
        <v>1090</v>
      </c>
      <c r="C159" s="536">
        <f t="shared" si="58"/>
        <v>2451011718</v>
      </c>
      <c r="D159" s="536">
        <f t="shared" si="59"/>
        <v>2451011718</v>
      </c>
      <c r="E159" s="507">
        <f>'01 TT'!D168</f>
        <v>2451011718</v>
      </c>
      <c r="F159" s="507"/>
      <c r="G159" s="503"/>
      <c r="H159" s="503"/>
      <c r="I159" s="507"/>
      <c r="J159" s="507"/>
    </row>
    <row r="160" spans="1:10">
      <c r="A160" s="557" t="s">
        <v>517</v>
      </c>
      <c r="B160" s="495" t="s">
        <v>1091</v>
      </c>
      <c r="C160" s="536">
        <f t="shared" si="58"/>
        <v>2451011718</v>
      </c>
      <c r="D160" s="536">
        <f t="shared" si="59"/>
        <v>2451011718</v>
      </c>
      <c r="E160" s="507">
        <f>'01 TT'!D169</f>
        <v>2451011718</v>
      </c>
      <c r="F160" s="507">
        <f>F158+F159</f>
        <v>0</v>
      </c>
      <c r="G160" s="503"/>
      <c r="H160" s="507">
        <f>H158+H159</f>
        <v>0</v>
      </c>
      <c r="I160" s="507">
        <f>I158+I159</f>
        <v>0</v>
      </c>
      <c r="J160" s="507">
        <f>J158+J159</f>
        <v>0</v>
      </c>
    </row>
    <row r="161" spans="1:10">
      <c r="A161" s="557" t="s">
        <v>518</v>
      </c>
      <c r="B161" s="491" t="s">
        <v>1092</v>
      </c>
      <c r="C161" s="536">
        <f t="shared" si="58"/>
        <v>0.30000019073486328</v>
      </c>
      <c r="D161" s="536">
        <f t="shared" si="59"/>
        <v>0.30000019073486328</v>
      </c>
      <c r="E161" s="507">
        <f>'01 TT'!D170</f>
        <v>0.30000019073486328</v>
      </c>
      <c r="F161" s="507">
        <f>F155-F156+F157-F160</f>
        <v>0</v>
      </c>
      <c r="G161" s="503"/>
      <c r="H161" s="507">
        <f>H155-H156+H157-H160</f>
        <v>0</v>
      </c>
      <c r="I161" s="507">
        <f>I155-I156+I157-I160</f>
        <v>0</v>
      </c>
      <c r="J161" s="507">
        <f>J155-J156+J157-J160</f>
        <v>0</v>
      </c>
    </row>
    <row r="162" spans="1:10">
      <c r="A162" s="557" t="s">
        <v>1024</v>
      </c>
      <c r="B162" s="491" t="s">
        <v>1093</v>
      </c>
      <c r="C162" s="849">
        <f t="shared" ref="C162:J162" si="60">IFERROR(C160/(C155-C156+C157),0)</f>
        <v>0.99999999987760146</v>
      </c>
      <c r="D162" s="849">
        <f t="shared" si="60"/>
        <v>0.99999999987760146</v>
      </c>
      <c r="E162" s="853">
        <f t="shared" si="60"/>
        <v>0.99999999987760146</v>
      </c>
      <c r="F162" s="854">
        <f t="shared" si="60"/>
        <v>0</v>
      </c>
      <c r="G162" s="853">
        <f t="shared" si="60"/>
        <v>0</v>
      </c>
      <c r="H162" s="853">
        <f t="shared" si="60"/>
        <v>0</v>
      </c>
      <c r="I162" s="854">
        <f t="shared" si="60"/>
        <v>0</v>
      </c>
      <c r="J162" s="854">
        <f t="shared" si="60"/>
        <v>0</v>
      </c>
    </row>
    <row r="163" spans="1:10" s="432" customFormat="1" ht="38.25">
      <c r="A163" s="952" t="s">
        <v>810</v>
      </c>
      <c r="B163" s="514" t="s">
        <v>2486</v>
      </c>
      <c r="C163" s="983"/>
      <c r="D163" s="983"/>
      <c r="E163" s="438"/>
      <c r="F163" s="983"/>
      <c r="G163" s="983"/>
      <c r="H163" s="983"/>
      <c r="I163" s="983"/>
      <c r="J163" s="983"/>
    </row>
    <row r="164" spans="1:10">
      <c r="A164" s="557" t="s">
        <v>510</v>
      </c>
      <c r="B164" s="491" t="s">
        <v>509</v>
      </c>
      <c r="C164" s="536">
        <f t="shared" ref="C164:C170" si="61">D164+H164+I164+J164</f>
        <v>30401564246</v>
      </c>
      <c r="D164" s="536">
        <f t="shared" ref="D164:D170" si="62">SUM(E164:G164)</f>
        <v>28921564246</v>
      </c>
      <c r="E164" s="507">
        <f>'01 TT'!D173</f>
        <v>28921564246</v>
      </c>
      <c r="F164" s="507">
        <v>0</v>
      </c>
      <c r="G164" s="503"/>
      <c r="H164" s="503"/>
      <c r="I164" s="507">
        <f>'04'!C154</f>
        <v>1480000000</v>
      </c>
      <c r="J164" s="507"/>
    </row>
    <row r="165" spans="1:10">
      <c r="A165" s="557" t="s">
        <v>512</v>
      </c>
      <c r="B165" s="491" t="s">
        <v>511</v>
      </c>
      <c r="C165" s="536">
        <f t="shared" si="61"/>
        <v>0</v>
      </c>
      <c r="D165" s="536">
        <f t="shared" si="62"/>
        <v>0</v>
      </c>
      <c r="E165" s="507">
        <f>'01 TT'!D174</f>
        <v>0</v>
      </c>
      <c r="F165" s="507">
        <v>0</v>
      </c>
      <c r="G165" s="503"/>
      <c r="H165" s="503"/>
      <c r="I165" s="507">
        <f>'04'!C155</f>
        <v>0</v>
      </c>
      <c r="J165" s="507"/>
    </row>
    <row r="166" spans="1:10">
      <c r="A166" s="557" t="s">
        <v>514</v>
      </c>
      <c r="B166" s="491" t="s">
        <v>513</v>
      </c>
      <c r="C166" s="536">
        <f t="shared" si="61"/>
        <v>0</v>
      </c>
      <c r="D166" s="536">
        <f t="shared" si="62"/>
        <v>0</v>
      </c>
      <c r="E166" s="507">
        <f>'01 TT'!D175</f>
        <v>0</v>
      </c>
      <c r="F166" s="507">
        <v>0</v>
      </c>
      <c r="G166" s="503"/>
      <c r="H166" s="503"/>
      <c r="I166" s="507">
        <f>'04'!C156</f>
        <v>0</v>
      </c>
      <c r="J166" s="507"/>
    </row>
    <row r="167" spans="1:10">
      <c r="A167" s="557" t="s">
        <v>515</v>
      </c>
      <c r="B167" s="491" t="s">
        <v>1089</v>
      </c>
      <c r="C167" s="536">
        <f t="shared" si="61"/>
        <v>0</v>
      </c>
      <c r="D167" s="536">
        <f t="shared" si="62"/>
        <v>0</v>
      </c>
      <c r="E167" s="507">
        <f>'01 TT'!D176</f>
        <v>0</v>
      </c>
      <c r="F167" s="507">
        <v>0</v>
      </c>
      <c r="G167" s="503"/>
      <c r="H167" s="503"/>
      <c r="I167" s="507">
        <f>'04'!C157</f>
        <v>0</v>
      </c>
      <c r="J167" s="507"/>
    </row>
    <row r="168" spans="1:10">
      <c r="A168" s="557" t="s">
        <v>516</v>
      </c>
      <c r="B168" s="495" t="s">
        <v>1090</v>
      </c>
      <c r="C168" s="536">
        <f t="shared" si="61"/>
        <v>30401564246</v>
      </c>
      <c r="D168" s="536">
        <f t="shared" si="62"/>
        <v>28921564246</v>
      </c>
      <c r="E168" s="507">
        <f>'01 TT'!D177</f>
        <v>28921564246</v>
      </c>
      <c r="F168" s="507"/>
      <c r="G168" s="503"/>
      <c r="H168" s="503"/>
      <c r="I168" s="507">
        <f>'04'!C158</f>
        <v>1480000000</v>
      </c>
      <c r="J168" s="507"/>
    </row>
    <row r="169" spans="1:10">
      <c r="A169" s="557" t="s">
        <v>517</v>
      </c>
      <c r="B169" s="495" t="s">
        <v>1091</v>
      </c>
      <c r="C169" s="536">
        <f t="shared" si="61"/>
        <v>30401564246</v>
      </c>
      <c r="D169" s="536">
        <f t="shared" si="62"/>
        <v>28921564246</v>
      </c>
      <c r="E169" s="507">
        <f>'01 TT'!D178</f>
        <v>28921564246</v>
      </c>
      <c r="F169" s="507">
        <f>F167+F168</f>
        <v>0</v>
      </c>
      <c r="G169" s="503"/>
      <c r="H169" s="507">
        <f>H167+H168</f>
        <v>0</v>
      </c>
      <c r="I169" s="507">
        <f>'04'!C159</f>
        <v>1480000000</v>
      </c>
      <c r="J169" s="507">
        <f>J167+J168</f>
        <v>0</v>
      </c>
    </row>
    <row r="170" spans="1:10">
      <c r="A170" s="557" t="s">
        <v>518</v>
      </c>
      <c r="B170" s="491" t="s">
        <v>1092</v>
      </c>
      <c r="C170" s="536">
        <f t="shared" si="61"/>
        <v>0</v>
      </c>
      <c r="D170" s="536">
        <f t="shared" si="62"/>
        <v>0</v>
      </c>
      <c r="E170" s="507">
        <f>'01 TT'!D179</f>
        <v>0</v>
      </c>
      <c r="F170" s="507">
        <f>F164-F165+F166-F169</f>
        <v>0</v>
      </c>
      <c r="G170" s="503"/>
      <c r="H170" s="507">
        <f>H164-H165+H166-H169</f>
        <v>0</v>
      </c>
      <c r="I170" s="507">
        <f>'04'!C160</f>
        <v>0</v>
      </c>
      <c r="J170" s="507">
        <f>J164-J165+J166-J169</f>
        <v>0</v>
      </c>
    </row>
    <row r="171" spans="1:10">
      <c r="A171" s="557" t="s">
        <v>1024</v>
      </c>
      <c r="B171" s="491" t="s">
        <v>1093</v>
      </c>
      <c r="C171" s="849">
        <f t="shared" ref="C171:J171" si="63">IFERROR(C169/(C164-C165+C166),0)</f>
        <v>1</v>
      </c>
      <c r="D171" s="849">
        <f t="shared" si="63"/>
        <v>1</v>
      </c>
      <c r="E171" s="853">
        <f t="shared" si="63"/>
        <v>1</v>
      </c>
      <c r="F171" s="854">
        <f t="shared" si="63"/>
        <v>0</v>
      </c>
      <c r="G171" s="853">
        <f t="shared" si="63"/>
        <v>0</v>
      </c>
      <c r="H171" s="853">
        <f t="shared" si="63"/>
        <v>0</v>
      </c>
      <c r="I171" s="854">
        <f t="shared" si="63"/>
        <v>1</v>
      </c>
      <c r="J171" s="854">
        <f t="shared" si="63"/>
        <v>0</v>
      </c>
    </row>
    <row r="172" spans="1:10" s="432" customFormat="1" ht="25.5">
      <c r="A172" s="952" t="s">
        <v>2847</v>
      </c>
      <c r="B172" s="514" t="s">
        <v>2487</v>
      </c>
      <c r="C172" s="983"/>
      <c r="D172" s="983"/>
      <c r="E172" s="438"/>
      <c r="F172" s="983"/>
      <c r="G172" s="983"/>
      <c r="H172" s="983"/>
      <c r="I172" s="983"/>
      <c r="J172" s="983"/>
    </row>
    <row r="173" spans="1:10">
      <c r="A173" s="557" t="s">
        <v>510</v>
      </c>
      <c r="B173" s="491" t="s">
        <v>509</v>
      </c>
      <c r="C173" s="536">
        <f t="shared" ref="C173:C179" si="64">D173+H173+I173+J173</f>
        <v>3203145382.0000005</v>
      </c>
      <c r="D173" s="536">
        <f t="shared" ref="D173:D179" si="65">SUM(E173:G173)</f>
        <v>3203145382.0000005</v>
      </c>
      <c r="E173" s="507">
        <f>'01 TT'!D182</f>
        <v>110067293</v>
      </c>
      <c r="F173" s="507">
        <f>'02 Chi TX'!C56</f>
        <v>3093078089.0000005</v>
      </c>
      <c r="G173" s="503"/>
      <c r="H173" s="503"/>
      <c r="I173" s="507"/>
      <c r="J173" s="507"/>
    </row>
    <row r="174" spans="1:10">
      <c r="A174" s="557" t="s">
        <v>512</v>
      </c>
      <c r="B174" s="491" t="s">
        <v>511</v>
      </c>
      <c r="C174" s="536">
        <f t="shared" si="64"/>
        <v>0</v>
      </c>
      <c r="D174" s="536">
        <f t="shared" si="65"/>
        <v>0</v>
      </c>
      <c r="E174" s="507">
        <f>'01 TT'!D183</f>
        <v>0</v>
      </c>
      <c r="F174" s="507">
        <f>'02 Chi TX'!C57</f>
        <v>0</v>
      </c>
      <c r="G174" s="503"/>
      <c r="H174" s="503"/>
      <c r="I174" s="507"/>
      <c r="J174" s="507"/>
    </row>
    <row r="175" spans="1:10">
      <c r="A175" s="557" t="s">
        <v>514</v>
      </c>
      <c r="B175" s="491" t="s">
        <v>513</v>
      </c>
      <c r="C175" s="536">
        <f t="shared" si="64"/>
        <v>0</v>
      </c>
      <c r="D175" s="536">
        <f t="shared" si="65"/>
        <v>0</v>
      </c>
      <c r="E175" s="507">
        <f>'01 TT'!D184</f>
        <v>0</v>
      </c>
      <c r="F175" s="507">
        <f>'02 Chi TX'!C58</f>
        <v>0</v>
      </c>
      <c r="G175" s="503"/>
      <c r="H175" s="503"/>
      <c r="I175" s="507"/>
      <c r="J175" s="507"/>
    </row>
    <row r="176" spans="1:10">
      <c r="A176" s="557" t="s">
        <v>515</v>
      </c>
      <c r="B176" s="491" t="s">
        <v>1089</v>
      </c>
      <c r="C176" s="536">
        <f t="shared" si="64"/>
        <v>0</v>
      </c>
      <c r="D176" s="536">
        <f t="shared" si="65"/>
        <v>0</v>
      </c>
      <c r="E176" s="507">
        <f>'01 TT'!D185</f>
        <v>0</v>
      </c>
      <c r="F176" s="507">
        <f>'02 Chi TX'!C59</f>
        <v>0</v>
      </c>
      <c r="G176" s="503"/>
      <c r="H176" s="503"/>
      <c r="I176" s="507"/>
      <c r="J176" s="507"/>
    </row>
    <row r="177" spans="1:10">
      <c r="A177" s="557" t="s">
        <v>516</v>
      </c>
      <c r="B177" s="495" t="s">
        <v>1090</v>
      </c>
      <c r="C177" s="536">
        <f t="shared" si="64"/>
        <v>3203145382</v>
      </c>
      <c r="D177" s="536">
        <f t="shared" si="65"/>
        <v>3203145382</v>
      </c>
      <c r="E177" s="507">
        <f>'01 TT'!D186</f>
        <v>110067293</v>
      </c>
      <c r="F177" s="507">
        <f>'02 Chi TX'!C60</f>
        <v>3093078089</v>
      </c>
      <c r="G177" s="503"/>
      <c r="H177" s="503"/>
      <c r="I177" s="507"/>
      <c r="J177" s="507"/>
    </row>
    <row r="178" spans="1:10">
      <c r="A178" s="557" t="s">
        <v>517</v>
      </c>
      <c r="B178" s="495" t="s">
        <v>1091</v>
      </c>
      <c r="C178" s="536">
        <f t="shared" si="64"/>
        <v>3203145382</v>
      </c>
      <c r="D178" s="536">
        <f t="shared" si="65"/>
        <v>3203145382</v>
      </c>
      <c r="E178" s="507">
        <f>'01 TT'!D187</f>
        <v>110067293</v>
      </c>
      <c r="F178" s="507">
        <f>'02 Chi TX'!C61</f>
        <v>3093078089</v>
      </c>
      <c r="G178" s="503"/>
      <c r="H178" s="507">
        <f>H176+H177</f>
        <v>0</v>
      </c>
      <c r="I178" s="507">
        <f>I176+I177</f>
        <v>0</v>
      </c>
      <c r="J178" s="507">
        <f>J176+J177</f>
        <v>0</v>
      </c>
    </row>
    <row r="179" spans="1:10">
      <c r="A179" s="557" t="s">
        <v>518</v>
      </c>
      <c r="B179" s="491" t="s">
        <v>1092</v>
      </c>
      <c r="C179" s="536">
        <f t="shared" si="64"/>
        <v>0</v>
      </c>
      <c r="D179" s="536">
        <f t="shared" si="65"/>
        <v>0</v>
      </c>
      <c r="E179" s="507">
        <f>'01 TT'!D188</f>
        <v>0</v>
      </c>
      <c r="F179" s="507">
        <f>'02 Chi TX'!C62</f>
        <v>0</v>
      </c>
      <c r="G179" s="503"/>
      <c r="H179" s="507">
        <f>H173-H174+H175-H178</f>
        <v>0</v>
      </c>
      <c r="I179" s="507">
        <f>I173-I174+I175-I178</f>
        <v>0</v>
      </c>
      <c r="J179" s="507">
        <f>J173-J174+J175-J178</f>
        <v>0</v>
      </c>
    </row>
    <row r="180" spans="1:10">
      <c r="A180" s="557" t="s">
        <v>1024</v>
      </c>
      <c r="B180" s="491" t="s">
        <v>1093</v>
      </c>
      <c r="C180" s="849">
        <f t="shared" ref="C180:J180" si="66">IFERROR(C178/(C173-C174+C175),0)</f>
        <v>0.99999999999999989</v>
      </c>
      <c r="D180" s="849">
        <f t="shared" si="66"/>
        <v>0.99999999999999989</v>
      </c>
      <c r="E180" s="853">
        <f t="shared" si="66"/>
        <v>1</v>
      </c>
      <c r="F180" s="854">
        <f t="shared" si="66"/>
        <v>0.99999999999999989</v>
      </c>
      <c r="G180" s="853">
        <f t="shared" si="66"/>
        <v>0</v>
      </c>
      <c r="H180" s="853">
        <f t="shared" si="66"/>
        <v>0</v>
      </c>
      <c r="I180" s="854">
        <f t="shared" si="66"/>
        <v>0</v>
      </c>
      <c r="J180" s="854">
        <f t="shared" si="66"/>
        <v>0</v>
      </c>
    </row>
    <row r="181" spans="1:10" s="432" customFormat="1">
      <c r="A181" s="952" t="s">
        <v>2848</v>
      </c>
      <c r="B181" s="514" t="s">
        <v>862</v>
      </c>
      <c r="C181" s="983"/>
      <c r="D181" s="983"/>
      <c r="E181" s="438">
        <f>'01 TT'!D190</f>
        <v>0</v>
      </c>
      <c r="F181" s="983"/>
      <c r="G181" s="983"/>
      <c r="H181" s="983"/>
      <c r="I181" s="983"/>
      <c r="J181" s="983"/>
    </row>
    <row r="182" spans="1:10">
      <c r="A182" s="557" t="s">
        <v>510</v>
      </c>
      <c r="B182" s="491" t="s">
        <v>509</v>
      </c>
      <c r="C182" s="536">
        <f t="shared" ref="C182:C188" si="67">D182+H182+I182+J182</f>
        <v>3109728954</v>
      </c>
      <c r="D182" s="536">
        <f t="shared" ref="D182:D188" si="68">SUM(E182:G182)</f>
        <v>3109728954</v>
      </c>
      <c r="E182" s="507">
        <f>'01 TT'!D191</f>
        <v>9415580</v>
      </c>
      <c r="F182" s="507">
        <f>'02 Chi TX'!C47</f>
        <v>3100313374</v>
      </c>
      <c r="G182" s="503"/>
      <c r="H182" s="503"/>
      <c r="I182" s="507"/>
      <c r="J182" s="507"/>
    </row>
    <row r="183" spans="1:10">
      <c r="A183" s="557" t="s">
        <v>512</v>
      </c>
      <c r="B183" s="491" t="s">
        <v>511</v>
      </c>
      <c r="C183" s="536">
        <f t="shared" si="67"/>
        <v>0</v>
      </c>
      <c r="D183" s="536">
        <f t="shared" si="68"/>
        <v>0</v>
      </c>
      <c r="E183" s="507">
        <f>'01 TT'!D192</f>
        <v>0</v>
      </c>
      <c r="F183" s="507">
        <f>'02 Chi TX'!C48</f>
        <v>0</v>
      </c>
      <c r="G183" s="503"/>
      <c r="H183" s="503"/>
      <c r="I183" s="507"/>
      <c r="J183" s="507"/>
    </row>
    <row r="184" spans="1:10">
      <c r="A184" s="557" t="s">
        <v>514</v>
      </c>
      <c r="B184" s="491" t="s">
        <v>513</v>
      </c>
      <c r="C184" s="536">
        <f t="shared" si="67"/>
        <v>0</v>
      </c>
      <c r="D184" s="536">
        <f t="shared" si="68"/>
        <v>0</v>
      </c>
      <c r="E184" s="507">
        <f>'01 TT'!D193</f>
        <v>0</v>
      </c>
      <c r="F184" s="507">
        <f>'02 Chi TX'!C49</f>
        <v>0</v>
      </c>
      <c r="G184" s="503"/>
      <c r="H184" s="503"/>
      <c r="I184" s="507"/>
      <c r="J184" s="507"/>
    </row>
    <row r="185" spans="1:10">
      <c r="A185" s="557" t="s">
        <v>515</v>
      </c>
      <c r="B185" s="491" t="s">
        <v>1089</v>
      </c>
      <c r="C185" s="536">
        <f t="shared" si="67"/>
        <v>0</v>
      </c>
      <c r="D185" s="536">
        <f t="shared" si="68"/>
        <v>0</v>
      </c>
      <c r="E185" s="507">
        <f>'01 TT'!D194</f>
        <v>0</v>
      </c>
      <c r="F185" s="507">
        <f>'02 Chi TX'!C50</f>
        <v>0</v>
      </c>
      <c r="G185" s="503"/>
      <c r="H185" s="503"/>
      <c r="I185" s="507"/>
      <c r="J185" s="507"/>
    </row>
    <row r="186" spans="1:10">
      <c r="A186" s="557" t="s">
        <v>516</v>
      </c>
      <c r="B186" s="495" t="s">
        <v>1090</v>
      </c>
      <c r="C186" s="536">
        <f t="shared" si="67"/>
        <v>3020480483</v>
      </c>
      <c r="D186" s="536">
        <f t="shared" si="68"/>
        <v>3020480483</v>
      </c>
      <c r="E186" s="507">
        <f>'01 TT'!D195</f>
        <v>6265580</v>
      </c>
      <c r="F186" s="507">
        <f>'02 Chi TX'!C51</f>
        <v>3014214903</v>
      </c>
      <c r="G186" s="503"/>
      <c r="H186" s="503"/>
      <c r="I186" s="507"/>
      <c r="J186" s="507"/>
    </row>
    <row r="187" spans="1:10">
      <c r="A187" s="557" t="s">
        <v>517</v>
      </c>
      <c r="B187" s="495" t="s">
        <v>1091</v>
      </c>
      <c r="C187" s="536">
        <f t="shared" si="67"/>
        <v>3020480483</v>
      </c>
      <c r="D187" s="536">
        <f t="shared" si="68"/>
        <v>3020480483</v>
      </c>
      <c r="E187" s="507">
        <f>'01 TT'!D196</f>
        <v>6265580</v>
      </c>
      <c r="F187" s="507">
        <f>'02 Chi TX'!C52</f>
        <v>3014214903</v>
      </c>
      <c r="G187" s="503"/>
      <c r="H187" s="507">
        <f>H185+H186</f>
        <v>0</v>
      </c>
      <c r="I187" s="507">
        <f>I185+I186</f>
        <v>0</v>
      </c>
      <c r="J187" s="507">
        <f>J185+J186</f>
        <v>0</v>
      </c>
    </row>
    <row r="188" spans="1:10" s="1146" customFormat="1">
      <c r="A188" s="1108" t="s">
        <v>518</v>
      </c>
      <c r="B188" s="1090" t="s">
        <v>1092</v>
      </c>
      <c r="C188" s="1064">
        <f t="shared" si="67"/>
        <v>89248471</v>
      </c>
      <c r="D188" s="1064">
        <f t="shared" si="68"/>
        <v>89248471</v>
      </c>
      <c r="E188" s="1074">
        <f>'01 TT'!D197</f>
        <v>3150000</v>
      </c>
      <c r="F188" s="1074">
        <f>'02 Chi TX'!C53</f>
        <v>86098471</v>
      </c>
      <c r="G188" s="1071"/>
      <c r="H188" s="1074">
        <f>H182-H183+H184-H187</f>
        <v>0</v>
      </c>
      <c r="I188" s="1074">
        <f>I182-I183+I184-I187</f>
        <v>0</v>
      </c>
      <c r="J188" s="1074">
        <f>J182-J183+J184-J187</f>
        <v>0</v>
      </c>
    </row>
    <row r="189" spans="1:10">
      <c r="A189" s="557" t="s">
        <v>1024</v>
      </c>
      <c r="B189" s="491" t="s">
        <v>1093</v>
      </c>
      <c r="C189" s="849">
        <f t="shared" ref="C189:J189" si="69">IFERROR(C187/(C182-C183+C184),0)</f>
        <v>0.97130024117208003</v>
      </c>
      <c r="D189" s="849">
        <f t="shared" si="69"/>
        <v>0.97130024117208003</v>
      </c>
      <c r="E189" s="853">
        <f t="shared" si="69"/>
        <v>0.66544811896877298</v>
      </c>
      <c r="F189" s="854">
        <f t="shared" si="69"/>
        <v>0.97222910699220177</v>
      </c>
      <c r="G189" s="853">
        <f t="shared" si="69"/>
        <v>0</v>
      </c>
      <c r="H189" s="853">
        <f t="shared" si="69"/>
        <v>0</v>
      </c>
      <c r="I189" s="854">
        <f t="shared" si="69"/>
        <v>0</v>
      </c>
      <c r="J189" s="854">
        <f t="shared" si="69"/>
        <v>0</v>
      </c>
    </row>
    <row r="190" spans="1:10" s="432" customFormat="1" ht="25.5">
      <c r="A190" s="952" t="s">
        <v>2849</v>
      </c>
      <c r="B190" s="514" t="s">
        <v>2488</v>
      </c>
      <c r="C190" s="983"/>
      <c r="D190" s="983"/>
      <c r="E190" s="438"/>
      <c r="F190" s="983"/>
      <c r="G190" s="983"/>
      <c r="H190" s="983"/>
      <c r="I190" s="983"/>
      <c r="J190" s="983"/>
    </row>
    <row r="191" spans="1:10">
      <c r="A191" s="557" t="s">
        <v>510</v>
      </c>
      <c r="B191" s="491" t="s">
        <v>509</v>
      </c>
      <c r="C191" s="536">
        <f t="shared" ref="C191:C197" si="70">D191+H191+I191+J191</f>
        <v>1839742199.7536924</v>
      </c>
      <c r="D191" s="536">
        <f t="shared" ref="D191:D197" si="71">SUM(E191:G191)</f>
        <v>1839742199.7536924</v>
      </c>
      <c r="E191" s="507">
        <f>'01 TT'!D200</f>
        <v>1395352126</v>
      </c>
      <c r="F191" s="507">
        <v>0</v>
      </c>
      <c r="G191" s="503">
        <f>'03 Chi ĐT'!D127</f>
        <v>444390073.75369233</v>
      </c>
      <c r="H191" s="503"/>
      <c r="I191" s="507"/>
      <c r="J191" s="507"/>
    </row>
    <row r="192" spans="1:10">
      <c r="A192" s="557" t="s">
        <v>512</v>
      </c>
      <c r="B192" s="491" t="s">
        <v>511</v>
      </c>
      <c r="C192" s="536">
        <f t="shared" si="70"/>
        <v>0</v>
      </c>
      <c r="D192" s="536">
        <f t="shared" si="71"/>
        <v>0</v>
      </c>
      <c r="E192" s="507">
        <f>'01 TT'!D201</f>
        <v>0</v>
      </c>
      <c r="F192" s="507">
        <v>0</v>
      </c>
      <c r="G192" s="503">
        <f>'03 Chi ĐT'!D128</f>
        <v>0</v>
      </c>
      <c r="H192" s="503"/>
      <c r="I192" s="507"/>
      <c r="J192" s="507"/>
    </row>
    <row r="193" spans="1:10">
      <c r="A193" s="557" t="s">
        <v>514</v>
      </c>
      <c r="B193" s="491" t="s">
        <v>513</v>
      </c>
      <c r="C193" s="536">
        <f t="shared" si="70"/>
        <v>0</v>
      </c>
      <c r="D193" s="536">
        <f t="shared" si="71"/>
        <v>0</v>
      </c>
      <c r="E193" s="507">
        <f>'01 TT'!D202</f>
        <v>0</v>
      </c>
      <c r="F193" s="507">
        <v>0</v>
      </c>
      <c r="G193" s="503">
        <f>'03 Chi ĐT'!D129</f>
        <v>0</v>
      </c>
      <c r="H193" s="503"/>
      <c r="I193" s="507"/>
      <c r="J193" s="507"/>
    </row>
    <row r="194" spans="1:10">
      <c r="A194" s="557" t="s">
        <v>515</v>
      </c>
      <c r="B194" s="491" t="s">
        <v>1089</v>
      </c>
      <c r="C194" s="536">
        <f t="shared" si="70"/>
        <v>0</v>
      </c>
      <c r="D194" s="536">
        <f t="shared" si="71"/>
        <v>0</v>
      </c>
      <c r="E194" s="507">
        <f>'01 TT'!D203</f>
        <v>0</v>
      </c>
      <c r="F194" s="507">
        <v>0</v>
      </c>
      <c r="G194" s="503">
        <f>'03 Chi ĐT'!D130</f>
        <v>0</v>
      </c>
      <c r="H194" s="503"/>
      <c r="I194" s="507"/>
      <c r="J194" s="507"/>
    </row>
    <row r="195" spans="1:10">
      <c r="A195" s="557" t="s">
        <v>516</v>
      </c>
      <c r="B195" s="495" t="s">
        <v>1090</v>
      </c>
      <c r="C195" s="536">
        <f t="shared" si="70"/>
        <v>1839742200</v>
      </c>
      <c r="D195" s="536">
        <f t="shared" si="71"/>
        <v>1839742200</v>
      </c>
      <c r="E195" s="507">
        <f>'01 TT'!D204</f>
        <v>1395352126</v>
      </c>
      <c r="F195" s="507"/>
      <c r="G195" s="503">
        <f>'03 Chi ĐT'!D131</f>
        <v>444390074</v>
      </c>
      <c r="H195" s="503"/>
      <c r="I195" s="507"/>
      <c r="J195" s="507"/>
    </row>
    <row r="196" spans="1:10">
      <c r="A196" s="557" t="s">
        <v>517</v>
      </c>
      <c r="B196" s="495" t="s">
        <v>1091</v>
      </c>
      <c r="C196" s="536">
        <f t="shared" si="70"/>
        <v>1839742200</v>
      </c>
      <c r="D196" s="536">
        <f t="shared" si="71"/>
        <v>1839742200</v>
      </c>
      <c r="E196" s="507">
        <f>'01 TT'!D205</f>
        <v>1395352126</v>
      </c>
      <c r="F196" s="507">
        <f>F194+F195</f>
        <v>0</v>
      </c>
      <c r="G196" s="503">
        <f>'03 Chi ĐT'!D132</f>
        <v>444390074</v>
      </c>
      <c r="H196" s="507">
        <f>H194+H195</f>
        <v>0</v>
      </c>
      <c r="I196" s="507">
        <f>I194+I195</f>
        <v>0</v>
      </c>
      <c r="J196" s="507">
        <f>J194+J195</f>
        <v>0</v>
      </c>
    </row>
    <row r="197" spans="1:10">
      <c r="A197" s="557" t="s">
        <v>518</v>
      </c>
      <c r="B197" s="491" t="s">
        <v>1092</v>
      </c>
      <c r="C197" s="536">
        <f t="shared" si="70"/>
        <v>-0.24630767107009888</v>
      </c>
      <c r="D197" s="536">
        <f t="shared" si="71"/>
        <v>-0.24630767107009888</v>
      </c>
      <c r="E197" s="507">
        <f>'01 TT'!D206</f>
        <v>0</v>
      </c>
      <c r="F197" s="507">
        <f>F191-F192+F193-F196</f>
        <v>0</v>
      </c>
      <c r="G197" s="503">
        <f>'03 Chi ĐT'!D133</f>
        <v>-0.24630767107009888</v>
      </c>
      <c r="H197" s="507">
        <f>H191-H192+H193-H196</f>
        <v>0</v>
      </c>
      <c r="I197" s="507">
        <f>I191-I192+I193-I196</f>
        <v>0</v>
      </c>
      <c r="J197" s="507">
        <f>J191-J192+J193-J196</f>
        <v>0</v>
      </c>
    </row>
    <row r="198" spans="1:10">
      <c r="A198" s="557" t="s">
        <v>1024</v>
      </c>
      <c r="B198" s="491" t="s">
        <v>1093</v>
      </c>
      <c r="C198" s="849">
        <f t="shared" ref="C198:J198" si="72">IFERROR(C196/(C191-C192+C193),0)</f>
        <v>1.0000000001338816</v>
      </c>
      <c r="D198" s="849">
        <f t="shared" si="72"/>
        <v>1.0000000001338816</v>
      </c>
      <c r="E198" s="853">
        <f t="shared" si="72"/>
        <v>1</v>
      </c>
      <c r="F198" s="854">
        <f t="shared" si="72"/>
        <v>0</v>
      </c>
      <c r="G198" s="853">
        <f t="shared" si="72"/>
        <v>1.00000000055426</v>
      </c>
      <c r="H198" s="853">
        <f t="shared" si="72"/>
        <v>0</v>
      </c>
      <c r="I198" s="854">
        <f t="shared" si="72"/>
        <v>0</v>
      </c>
      <c r="J198" s="854">
        <f t="shared" si="72"/>
        <v>0</v>
      </c>
    </row>
    <row r="199" spans="1:10" s="432" customFormat="1" ht="25.5">
      <c r="A199" s="952" t="s">
        <v>2850</v>
      </c>
      <c r="B199" s="514" t="s">
        <v>2489</v>
      </c>
      <c r="C199" s="983"/>
      <c r="D199" s="983"/>
      <c r="E199" s="438"/>
      <c r="F199" s="983"/>
      <c r="G199" s="983"/>
      <c r="H199" s="983"/>
      <c r="I199" s="983"/>
      <c r="J199" s="983"/>
    </row>
    <row r="200" spans="1:10">
      <c r="A200" s="557" t="s">
        <v>510</v>
      </c>
      <c r="B200" s="491" t="s">
        <v>509</v>
      </c>
      <c r="C200" s="536">
        <f t="shared" ref="C200:C206" si="73">D200+H200+I200+J200</f>
        <v>4788086594</v>
      </c>
      <c r="D200" s="536">
        <f t="shared" ref="D200:D206" si="74">SUM(E200:G200)</f>
        <v>4788086594</v>
      </c>
      <c r="E200" s="507">
        <f>'01 TT'!D209</f>
        <v>14957250</v>
      </c>
      <c r="F200" s="507">
        <f>'02 Chi TX'!C83</f>
        <v>4773129344</v>
      </c>
      <c r="G200" s="503"/>
      <c r="H200" s="503"/>
      <c r="I200" s="507"/>
      <c r="J200" s="507"/>
    </row>
    <row r="201" spans="1:10">
      <c r="A201" s="557" t="s">
        <v>512</v>
      </c>
      <c r="B201" s="491" t="s">
        <v>511</v>
      </c>
      <c r="C201" s="536">
        <f t="shared" si="73"/>
        <v>0</v>
      </c>
      <c r="D201" s="536">
        <f t="shared" si="74"/>
        <v>0</v>
      </c>
      <c r="E201" s="507">
        <f>'01 TT'!D210</f>
        <v>0</v>
      </c>
      <c r="F201" s="507">
        <f>'02 Chi TX'!C84</f>
        <v>0</v>
      </c>
      <c r="G201" s="503"/>
      <c r="H201" s="503"/>
      <c r="I201" s="507"/>
      <c r="J201" s="507"/>
    </row>
    <row r="202" spans="1:10">
      <c r="A202" s="557" t="s">
        <v>514</v>
      </c>
      <c r="B202" s="491" t="s">
        <v>513</v>
      </c>
      <c r="C202" s="536">
        <f t="shared" si="73"/>
        <v>0</v>
      </c>
      <c r="D202" s="536">
        <f t="shared" si="74"/>
        <v>0</v>
      </c>
      <c r="E202" s="507">
        <f>'01 TT'!D211</f>
        <v>0</v>
      </c>
      <c r="F202" s="507">
        <f>'02 Chi TX'!C85</f>
        <v>0</v>
      </c>
      <c r="G202" s="503"/>
      <c r="H202" s="503"/>
      <c r="I202" s="507"/>
      <c r="J202" s="507"/>
    </row>
    <row r="203" spans="1:10">
      <c r="A203" s="557" t="s">
        <v>515</v>
      </c>
      <c r="B203" s="491" t="s">
        <v>1089</v>
      </c>
      <c r="C203" s="536">
        <f t="shared" si="73"/>
        <v>0</v>
      </c>
      <c r="D203" s="536">
        <f t="shared" si="74"/>
        <v>0</v>
      </c>
      <c r="E203" s="507">
        <f>'01 TT'!D212</f>
        <v>0</v>
      </c>
      <c r="F203" s="507">
        <f>'02 Chi TX'!C86</f>
        <v>0</v>
      </c>
      <c r="G203" s="503"/>
      <c r="H203" s="503"/>
      <c r="I203" s="507"/>
      <c r="J203" s="507"/>
    </row>
    <row r="204" spans="1:10">
      <c r="A204" s="557" t="s">
        <v>516</v>
      </c>
      <c r="B204" s="495" t="s">
        <v>1090</v>
      </c>
      <c r="C204" s="536">
        <f t="shared" si="73"/>
        <v>14957250</v>
      </c>
      <c r="D204" s="536">
        <f t="shared" si="74"/>
        <v>14957250</v>
      </c>
      <c r="E204" s="507">
        <f>'01 TT'!D213</f>
        <v>14957250</v>
      </c>
      <c r="F204" s="507">
        <f>'02 Chi TX'!C87</f>
        <v>0</v>
      </c>
      <c r="G204" s="503"/>
      <c r="H204" s="503"/>
      <c r="I204" s="507"/>
      <c r="J204" s="507"/>
    </row>
    <row r="205" spans="1:10">
      <c r="A205" s="557" t="s">
        <v>517</v>
      </c>
      <c r="B205" s="495" t="s">
        <v>1091</v>
      </c>
      <c r="C205" s="536">
        <f t="shared" si="73"/>
        <v>14957250</v>
      </c>
      <c r="D205" s="536">
        <f t="shared" si="74"/>
        <v>14957250</v>
      </c>
      <c r="E205" s="507">
        <f>'01 TT'!D214</f>
        <v>14957250</v>
      </c>
      <c r="F205" s="507">
        <f>'02 Chi TX'!C88</f>
        <v>0</v>
      </c>
      <c r="G205" s="503"/>
      <c r="H205" s="507">
        <f>H203+H204</f>
        <v>0</v>
      </c>
      <c r="I205" s="507">
        <f>I203+I204</f>
        <v>0</v>
      </c>
      <c r="J205" s="507">
        <f>J203+J204</f>
        <v>0</v>
      </c>
    </row>
    <row r="206" spans="1:10" s="1146" customFormat="1">
      <c r="A206" s="1108" t="s">
        <v>518</v>
      </c>
      <c r="B206" s="1090" t="s">
        <v>1092</v>
      </c>
      <c r="C206" s="1064">
        <f t="shared" si="73"/>
        <v>4773129344</v>
      </c>
      <c r="D206" s="1064">
        <f t="shared" si="74"/>
        <v>4773129344</v>
      </c>
      <c r="E206" s="1074">
        <f>'01 TT'!D215</f>
        <v>0</v>
      </c>
      <c r="F206" s="1074">
        <f>'02 Chi TX'!C89</f>
        <v>4773129344</v>
      </c>
      <c r="G206" s="1071"/>
      <c r="H206" s="1074">
        <f>H200-H201+H202-H205</f>
        <v>0</v>
      </c>
      <c r="I206" s="1074">
        <f>I200-I201+I202-I205</f>
        <v>0</v>
      </c>
      <c r="J206" s="1074">
        <f>J200-J201+J202-J205</f>
        <v>0</v>
      </c>
    </row>
    <row r="207" spans="1:10">
      <c r="A207" s="557" t="s">
        <v>1024</v>
      </c>
      <c r="B207" s="491" t="s">
        <v>1093</v>
      </c>
      <c r="C207" s="849">
        <f t="shared" ref="C207:J207" si="75">IFERROR(C205/(C200-C201+C202),0)</f>
        <v>3.1238470120283708E-3</v>
      </c>
      <c r="D207" s="849">
        <f t="shared" si="75"/>
        <v>3.1238470120283708E-3</v>
      </c>
      <c r="E207" s="853">
        <f t="shared" si="75"/>
        <v>1</v>
      </c>
      <c r="F207" s="854">
        <f t="shared" si="75"/>
        <v>0</v>
      </c>
      <c r="G207" s="853">
        <f t="shared" si="75"/>
        <v>0</v>
      </c>
      <c r="H207" s="853">
        <f t="shared" si="75"/>
        <v>0</v>
      </c>
      <c r="I207" s="854">
        <f t="shared" si="75"/>
        <v>0</v>
      </c>
      <c r="J207" s="854">
        <f t="shared" si="75"/>
        <v>0</v>
      </c>
    </row>
    <row r="208" spans="1:10" s="432" customFormat="1">
      <c r="A208" s="952" t="s">
        <v>2851</v>
      </c>
      <c r="B208" s="514" t="s">
        <v>1739</v>
      </c>
      <c r="C208" s="983"/>
      <c r="D208" s="983"/>
      <c r="E208" s="438"/>
      <c r="F208" s="983"/>
      <c r="G208" s="983"/>
      <c r="H208" s="983"/>
      <c r="I208" s="983"/>
      <c r="J208" s="983"/>
    </row>
    <row r="209" spans="1:10">
      <c r="A209" s="557" t="s">
        <v>510</v>
      </c>
      <c r="B209" s="491" t="s">
        <v>509</v>
      </c>
      <c r="C209" s="536">
        <f t="shared" ref="C209:C215" si="76">D209+H209+I209+J209</f>
        <v>2246949877</v>
      </c>
      <c r="D209" s="536">
        <f t="shared" ref="D209:D215" si="77">SUM(E209:G209)</f>
        <v>2246949877</v>
      </c>
      <c r="E209" s="507">
        <f>'01 TT'!D218</f>
        <v>85245675</v>
      </c>
      <c r="F209" s="507">
        <f>'02 Chi TX'!C92</f>
        <v>2161704202</v>
      </c>
      <c r="G209" s="503"/>
      <c r="H209" s="503"/>
      <c r="I209" s="507"/>
      <c r="J209" s="507"/>
    </row>
    <row r="210" spans="1:10">
      <c r="A210" s="557" t="s">
        <v>512</v>
      </c>
      <c r="B210" s="491" t="s">
        <v>511</v>
      </c>
      <c r="C210" s="536">
        <f t="shared" si="76"/>
        <v>0</v>
      </c>
      <c r="D210" s="536">
        <f t="shared" si="77"/>
        <v>0</v>
      </c>
      <c r="E210" s="507">
        <f>'01 TT'!D219</f>
        <v>0</v>
      </c>
      <c r="F210" s="507">
        <f>'02 Chi TX'!C93</f>
        <v>0</v>
      </c>
      <c r="G210" s="503"/>
      <c r="H210" s="503"/>
      <c r="I210" s="507"/>
      <c r="J210" s="507"/>
    </row>
    <row r="211" spans="1:10">
      <c r="A211" s="557" t="s">
        <v>514</v>
      </c>
      <c r="B211" s="491" t="s">
        <v>513</v>
      </c>
      <c r="C211" s="536">
        <f t="shared" si="76"/>
        <v>0</v>
      </c>
      <c r="D211" s="536">
        <f t="shared" si="77"/>
        <v>0</v>
      </c>
      <c r="E211" s="507">
        <f>'01 TT'!D220</f>
        <v>0</v>
      </c>
      <c r="F211" s="507">
        <f>'02 Chi TX'!C94</f>
        <v>0</v>
      </c>
      <c r="G211" s="503"/>
      <c r="H211" s="503"/>
      <c r="I211" s="507"/>
      <c r="J211" s="507"/>
    </row>
    <row r="212" spans="1:10">
      <c r="A212" s="557" t="s">
        <v>515</v>
      </c>
      <c r="B212" s="491" t="s">
        <v>1089</v>
      </c>
      <c r="C212" s="536">
        <f t="shared" si="76"/>
        <v>0</v>
      </c>
      <c r="D212" s="536">
        <f t="shared" si="77"/>
        <v>0</v>
      </c>
      <c r="E212" s="507">
        <f>'01 TT'!D221</f>
        <v>0</v>
      </c>
      <c r="F212" s="507">
        <f>'02 Chi TX'!C95</f>
        <v>0</v>
      </c>
      <c r="G212" s="503"/>
      <c r="H212" s="503"/>
      <c r="I212" s="507"/>
      <c r="J212" s="507"/>
    </row>
    <row r="213" spans="1:10">
      <c r="A213" s="557" t="s">
        <v>516</v>
      </c>
      <c r="B213" s="495" t="s">
        <v>1090</v>
      </c>
      <c r="C213" s="536">
        <f t="shared" si="76"/>
        <v>85245675</v>
      </c>
      <c r="D213" s="536">
        <f t="shared" si="77"/>
        <v>85245675</v>
      </c>
      <c r="E213" s="507">
        <f>'01 TT'!D222</f>
        <v>85245675</v>
      </c>
      <c r="F213" s="507">
        <f>'02 Chi TX'!C96</f>
        <v>0</v>
      </c>
      <c r="G213" s="503"/>
      <c r="H213" s="503"/>
      <c r="I213" s="507"/>
      <c r="J213" s="507"/>
    </row>
    <row r="214" spans="1:10">
      <c r="A214" s="557" t="s">
        <v>517</v>
      </c>
      <c r="B214" s="495" t="s">
        <v>1091</v>
      </c>
      <c r="C214" s="536">
        <f t="shared" si="76"/>
        <v>85245675</v>
      </c>
      <c r="D214" s="536">
        <f t="shared" si="77"/>
        <v>85245675</v>
      </c>
      <c r="E214" s="507">
        <f>'01 TT'!D223</f>
        <v>85245675</v>
      </c>
      <c r="F214" s="507">
        <f>'02 Chi TX'!C97</f>
        <v>0</v>
      </c>
      <c r="G214" s="503"/>
      <c r="H214" s="507">
        <f>H212+H213</f>
        <v>0</v>
      </c>
      <c r="I214" s="507">
        <f>I212+I213</f>
        <v>0</v>
      </c>
      <c r="J214" s="507">
        <f>J212+J213</f>
        <v>0</v>
      </c>
    </row>
    <row r="215" spans="1:10" s="1146" customFormat="1">
      <c r="A215" s="1108" t="s">
        <v>518</v>
      </c>
      <c r="B215" s="1090" t="s">
        <v>1092</v>
      </c>
      <c r="C215" s="1064">
        <f t="shared" si="76"/>
        <v>2161704202</v>
      </c>
      <c r="D215" s="1064">
        <f t="shared" si="77"/>
        <v>2161704202</v>
      </c>
      <c r="E215" s="1074">
        <f>'01 TT'!D224</f>
        <v>0</v>
      </c>
      <c r="F215" s="1074">
        <f>'02 Chi TX'!C98</f>
        <v>2161704202</v>
      </c>
      <c r="G215" s="1071"/>
      <c r="H215" s="1074">
        <f>H209-H210+H211-H214</f>
        <v>0</v>
      </c>
      <c r="I215" s="1074">
        <f>I209-I210+I211-I214</f>
        <v>0</v>
      </c>
      <c r="J215" s="1074">
        <f>J209-J210+J211-J214</f>
        <v>0</v>
      </c>
    </row>
    <row r="216" spans="1:10">
      <c r="A216" s="557" t="s">
        <v>1024</v>
      </c>
      <c r="B216" s="491" t="s">
        <v>1093</v>
      </c>
      <c r="C216" s="849">
        <f t="shared" ref="C216:J216" si="78">IFERROR(C214/(C209-C210+C211),0)</f>
        <v>3.7938396344566076E-2</v>
      </c>
      <c r="D216" s="849">
        <f t="shared" si="78"/>
        <v>3.7938396344566076E-2</v>
      </c>
      <c r="E216" s="853">
        <f t="shared" si="78"/>
        <v>1</v>
      </c>
      <c r="F216" s="854">
        <f t="shared" si="78"/>
        <v>0</v>
      </c>
      <c r="G216" s="853">
        <f t="shared" si="78"/>
        <v>0</v>
      </c>
      <c r="H216" s="853">
        <f t="shared" si="78"/>
        <v>0</v>
      </c>
      <c r="I216" s="854">
        <f t="shared" si="78"/>
        <v>0</v>
      </c>
      <c r="J216" s="854">
        <f t="shared" si="78"/>
        <v>0</v>
      </c>
    </row>
    <row r="217" spans="1:10" s="432" customFormat="1">
      <c r="A217" s="952" t="s">
        <v>2852</v>
      </c>
      <c r="B217" s="514" t="s">
        <v>725</v>
      </c>
      <c r="C217" s="983"/>
      <c r="D217" s="983"/>
      <c r="E217" s="438"/>
      <c r="F217" s="983"/>
      <c r="G217" s="983"/>
      <c r="H217" s="983"/>
      <c r="I217" s="983"/>
      <c r="J217" s="983"/>
    </row>
    <row r="218" spans="1:10">
      <c r="A218" s="557" t="s">
        <v>510</v>
      </c>
      <c r="B218" s="491" t="s">
        <v>509</v>
      </c>
      <c r="C218" s="536">
        <f t="shared" ref="C218:C224" si="79">D218+H218+I218+J218</f>
        <v>1336122868957</v>
      </c>
      <c r="D218" s="536">
        <f t="shared" ref="D218:D224" si="80">SUM(E218:G218)</f>
        <v>1323031446744</v>
      </c>
      <c r="E218" s="507">
        <f>'01 TT'!D227</f>
        <v>40575761604</v>
      </c>
      <c r="F218" s="507">
        <f>'02 Chi TX'!C38</f>
        <v>1282455685140</v>
      </c>
      <c r="G218" s="503"/>
      <c r="H218" s="503"/>
      <c r="I218" s="507">
        <f>'04'!C37</f>
        <v>13091422213</v>
      </c>
      <c r="J218" s="507"/>
    </row>
    <row r="219" spans="1:10">
      <c r="A219" s="557" t="s">
        <v>512</v>
      </c>
      <c r="B219" s="491" t="s">
        <v>511</v>
      </c>
      <c r="C219" s="536">
        <f t="shared" si="79"/>
        <v>0</v>
      </c>
      <c r="D219" s="536">
        <f t="shared" si="80"/>
        <v>0</v>
      </c>
      <c r="E219" s="507">
        <f>'01 TT'!D228</f>
        <v>0</v>
      </c>
      <c r="F219" s="507">
        <f>'02 Chi TX'!C39</f>
        <v>0</v>
      </c>
      <c r="G219" s="503"/>
      <c r="H219" s="503"/>
      <c r="I219" s="507">
        <f>'04'!C38</f>
        <v>0</v>
      </c>
      <c r="J219" s="507"/>
    </row>
    <row r="220" spans="1:10">
      <c r="A220" s="557" t="s">
        <v>514</v>
      </c>
      <c r="B220" s="491" t="s">
        <v>513</v>
      </c>
      <c r="C220" s="536">
        <f t="shared" si="79"/>
        <v>0</v>
      </c>
      <c r="D220" s="536">
        <f t="shared" si="80"/>
        <v>0</v>
      </c>
      <c r="E220" s="507">
        <f>'01 TT'!D229</f>
        <v>0</v>
      </c>
      <c r="F220" s="507">
        <f>'02 Chi TX'!C40</f>
        <v>0</v>
      </c>
      <c r="G220" s="503"/>
      <c r="H220" s="503"/>
      <c r="I220" s="507">
        <f>'04'!C39</f>
        <v>0</v>
      </c>
      <c r="J220" s="507"/>
    </row>
    <row r="221" spans="1:10">
      <c r="A221" s="557" t="s">
        <v>515</v>
      </c>
      <c r="B221" s="491" t="s">
        <v>1089</v>
      </c>
      <c r="C221" s="536">
        <f t="shared" si="79"/>
        <v>0</v>
      </c>
      <c r="D221" s="536">
        <f t="shared" si="80"/>
        <v>0</v>
      </c>
      <c r="E221" s="507">
        <f>'01 TT'!D230</f>
        <v>0</v>
      </c>
      <c r="F221" s="507">
        <f>'02 Chi TX'!C41</f>
        <v>0</v>
      </c>
      <c r="G221" s="503"/>
      <c r="H221" s="503"/>
      <c r="I221" s="507">
        <f>'04'!C40</f>
        <v>0</v>
      </c>
      <c r="J221" s="507"/>
    </row>
    <row r="222" spans="1:10">
      <c r="A222" s="557" t="s">
        <v>516</v>
      </c>
      <c r="B222" s="495" t="s">
        <v>1090</v>
      </c>
      <c r="C222" s="536">
        <f t="shared" si="79"/>
        <v>1219667426785</v>
      </c>
      <c r="D222" s="536">
        <f t="shared" si="80"/>
        <v>1206576004572</v>
      </c>
      <c r="E222" s="507">
        <f>'01 TT'!D231</f>
        <v>40575761604</v>
      </c>
      <c r="F222" s="507">
        <f>'02 Chi TX'!C42</f>
        <v>1166000242968</v>
      </c>
      <c r="G222" s="503"/>
      <c r="H222" s="503"/>
      <c r="I222" s="507">
        <f>'04'!C41</f>
        <v>13091422213</v>
      </c>
      <c r="J222" s="507"/>
    </row>
    <row r="223" spans="1:10">
      <c r="A223" s="557" t="s">
        <v>517</v>
      </c>
      <c r="B223" s="495" t="s">
        <v>1091</v>
      </c>
      <c r="C223" s="536">
        <f t="shared" si="79"/>
        <v>1219667426785</v>
      </c>
      <c r="D223" s="536">
        <f t="shared" si="80"/>
        <v>1206576004572</v>
      </c>
      <c r="E223" s="507">
        <f>'01 TT'!D232</f>
        <v>40575761604</v>
      </c>
      <c r="F223" s="507">
        <f>'02 Chi TX'!C43</f>
        <v>1166000242968</v>
      </c>
      <c r="G223" s="503"/>
      <c r="H223" s="507">
        <f>H221+H222</f>
        <v>0</v>
      </c>
      <c r="I223" s="507">
        <f>'04'!C42</f>
        <v>13091422213</v>
      </c>
      <c r="J223" s="507">
        <f>J221+J222</f>
        <v>0</v>
      </c>
    </row>
    <row r="224" spans="1:10" s="1146" customFormat="1">
      <c r="A224" s="1108" t="s">
        <v>518</v>
      </c>
      <c r="B224" s="1090" t="s">
        <v>1092</v>
      </c>
      <c r="C224" s="1064">
        <f t="shared" si="79"/>
        <v>116455442172</v>
      </c>
      <c r="D224" s="1064">
        <f t="shared" si="80"/>
        <v>116455442172</v>
      </c>
      <c r="E224" s="1074">
        <f>'01 TT'!D233</f>
        <v>0</v>
      </c>
      <c r="F224" s="1074">
        <f>'02 Chi TX'!C44</f>
        <v>116455442172</v>
      </c>
      <c r="G224" s="1071"/>
      <c r="H224" s="1074">
        <f>H218-H219+H220-H223</f>
        <v>0</v>
      </c>
      <c r="I224" s="1074">
        <f>'04'!C43</f>
        <v>0</v>
      </c>
      <c r="J224" s="1074">
        <f>J218-J219+J220-J223</f>
        <v>0</v>
      </c>
    </row>
    <row r="225" spans="1:10">
      <c r="A225" s="557" t="s">
        <v>1024</v>
      </c>
      <c r="B225" s="491" t="s">
        <v>1093</v>
      </c>
      <c r="C225" s="849">
        <f t="shared" ref="C225:J225" si="81">IFERROR(C223/(C218-C219+C220),0)</f>
        <v>0.91284076870646857</v>
      </c>
      <c r="D225" s="849">
        <f t="shared" si="81"/>
        <v>0.91197832639685283</v>
      </c>
      <c r="E225" s="853">
        <f t="shared" si="81"/>
        <v>1</v>
      </c>
      <c r="F225" s="854">
        <f t="shared" si="81"/>
        <v>0.90919339863249382</v>
      </c>
      <c r="G225" s="853">
        <f t="shared" si="81"/>
        <v>0</v>
      </c>
      <c r="H225" s="853">
        <f t="shared" si="81"/>
        <v>0</v>
      </c>
      <c r="I225" s="854">
        <f t="shared" si="81"/>
        <v>1</v>
      </c>
      <c r="J225" s="854">
        <f t="shared" si="81"/>
        <v>0</v>
      </c>
    </row>
    <row r="226" spans="1:10" s="432" customFormat="1" ht="25.5">
      <c r="A226" s="952" t="s">
        <v>2853</v>
      </c>
      <c r="B226" s="419" t="s">
        <v>2492</v>
      </c>
      <c r="C226" s="983"/>
      <c r="D226" s="983"/>
      <c r="E226" s="983"/>
      <c r="F226" s="983"/>
      <c r="G226" s="983"/>
      <c r="H226" s="983"/>
      <c r="I226" s="983"/>
      <c r="J226" s="983"/>
    </row>
    <row r="227" spans="1:10">
      <c r="A227" s="557" t="s">
        <v>510</v>
      </c>
      <c r="B227" s="491" t="s">
        <v>509</v>
      </c>
      <c r="C227" s="536">
        <f t="shared" ref="C227:C233" si="82">D227+H227+I227+J227</f>
        <v>1187053797</v>
      </c>
      <c r="D227" s="536">
        <f t="shared" ref="D227:D233" si="83">SUM(E227:G227)</f>
        <v>1187053797</v>
      </c>
      <c r="E227" s="507">
        <v>0</v>
      </c>
      <c r="F227" s="507">
        <f>'02 Chi TX'!C65</f>
        <v>1187053797</v>
      </c>
      <c r="G227" s="503"/>
      <c r="H227" s="503"/>
      <c r="I227" s="507"/>
      <c r="J227" s="507"/>
    </row>
    <row r="228" spans="1:10">
      <c r="A228" s="557" t="s">
        <v>512</v>
      </c>
      <c r="B228" s="491" t="s">
        <v>511</v>
      </c>
      <c r="C228" s="536">
        <f t="shared" si="82"/>
        <v>0</v>
      </c>
      <c r="D228" s="536">
        <f t="shared" si="83"/>
        <v>0</v>
      </c>
      <c r="E228" s="507">
        <v>0</v>
      </c>
      <c r="F228" s="507">
        <f>'02 Chi TX'!C66</f>
        <v>0</v>
      </c>
      <c r="G228" s="503"/>
      <c r="H228" s="503"/>
      <c r="I228" s="507"/>
      <c r="J228" s="507"/>
    </row>
    <row r="229" spans="1:10">
      <c r="A229" s="557" t="s">
        <v>514</v>
      </c>
      <c r="B229" s="491" t="s">
        <v>513</v>
      </c>
      <c r="C229" s="536">
        <f t="shared" si="82"/>
        <v>0</v>
      </c>
      <c r="D229" s="536">
        <f t="shared" si="83"/>
        <v>0</v>
      </c>
      <c r="E229" s="507">
        <v>0</v>
      </c>
      <c r="F229" s="507">
        <f>'02 Chi TX'!C67</f>
        <v>0</v>
      </c>
      <c r="G229" s="503"/>
      <c r="H229" s="503"/>
      <c r="I229" s="507"/>
      <c r="J229" s="507"/>
    </row>
    <row r="230" spans="1:10">
      <c r="A230" s="557" t="s">
        <v>515</v>
      </c>
      <c r="B230" s="491" t="s">
        <v>1089</v>
      </c>
      <c r="C230" s="536">
        <f t="shared" si="82"/>
        <v>0</v>
      </c>
      <c r="D230" s="536">
        <f t="shared" si="83"/>
        <v>0</v>
      </c>
      <c r="E230" s="507">
        <v>0</v>
      </c>
      <c r="F230" s="507">
        <f>'02 Chi TX'!C68</f>
        <v>0</v>
      </c>
      <c r="G230" s="503"/>
      <c r="H230" s="503"/>
      <c r="I230" s="507"/>
      <c r="J230" s="507"/>
    </row>
    <row r="231" spans="1:10">
      <c r="A231" s="557" t="s">
        <v>516</v>
      </c>
      <c r="B231" s="495" t="s">
        <v>1090</v>
      </c>
      <c r="C231" s="536">
        <f t="shared" si="82"/>
        <v>1187053797</v>
      </c>
      <c r="D231" s="536">
        <f t="shared" si="83"/>
        <v>1187053797</v>
      </c>
      <c r="E231" s="507"/>
      <c r="F231" s="507">
        <f>'02 Chi TX'!C69</f>
        <v>1187053797</v>
      </c>
      <c r="G231" s="503"/>
      <c r="H231" s="503"/>
      <c r="I231" s="507"/>
      <c r="J231" s="507"/>
    </row>
    <row r="232" spans="1:10">
      <c r="A232" s="557" t="s">
        <v>517</v>
      </c>
      <c r="B232" s="496" t="s">
        <v>1091</v>
      </c>
      <c r="C232" s="536">
        <f t="shared" si="82"/>
        <v>1187053797</v>
      </c>
      <c r="D232" s="536">
        <f t="shared" si="83"/>
        <v>1187053797</v>
      </c>
      <c r="E232" s="507">
        <f>E230+E231</f>
        <v>0</v>
      </c>
      <c r="F232" s="507">
        <f>'02 Chi TX'!C70</f>
        <v>1187053797</v>
      </c>
      <c r="G232" s="503"/>
      <c r="H232" s="507">
        <f>H230+H231</f>
        <v>0</v>
      </c>
      <c r="I232" s="507">
        <f>I230+I231</f>
        <v>0</v>
      </c>
      <c r="J232" s="507">
        <f>J230+J231</f>
        <v>0</v>
      </c>
    </row>
    <row r="233" spans="1:10">
      <c r="A233" s="557" t="s">
        <v>518</v>
      </c>
      <c r="B233" s="491" t="s">
        <v>1092</v>
      </c>
      <c r="C233" s="536">
        <f t="shared" si="82"/>
        <v>0</v>
      </c>
      <c r="D233" s="536">
        <f t="shared" si="83"/>
        <v>0</v>
      </c>
      <c r="E233" s="507">
        <f>E227-E228+E229-E232</f>
        <v>0</v>
      </c>
      <c r="F233" s="507">
        <f>'02 Chi TX'!C71</f>
        <v>0</v>
      </c>
      <c r="G233" s="503"/>
      <c r="H233" s="507">
        <f>H227-H228+H229-H232</f>
        <v>0</v>
      </c>
      <c r="I233" s="507">
        <f>I227-I228+I229-I232</f>
        <v>0</v>
      </c>
      <c r="J233" s="507">
        <f>J227-J228+J229-J232</f>
        <v>0</v>
      </c>
    </row>
    <row r="234" spans="1:10">
      <c r="A234" s="557" t="s">
        <v>1024</v>
      </c>
      <c r="B234" s="491" t="s">
        <v>1093</v>
      </c>
      <c r="C234" s="849">
        <f t="shared" ref="C234:J234" si="84">IFERROR(C232/(C227-C228+C229),0)</f>
        <v>1</v>
      </c>
      <c r="D234" s="849">
        <f t="shared" si="84"/>
        <v>1</v>
      </c>
      <c r="E234" s="854">
        <f t="shared" si="84"/>
        <v>0</v>
      </c>
      <c r="F234" s="854">
        <f t="shared" si="84"/>
        <v>1</v>
      </c>
      <c r="G234" s="853">
        <f t="shared" si="84"/>
        <v>0</v>
      </c>
      <c r="H234" s="853">
        <f t="shared" si="84"/>
        <v>0</v>
      </c>
      <c r="I234" s="854">
        <f t="shared" si="84"/>
        <v>0</v>
      </c>
      <c r="J234" s="854">
        <f t="shared" si="84"/>
        <v>0</v>
      </c>
    </row>
    <row r="235" spans="1:10" s="432" customFormat="1">
      <c r="A235" s="952" t="s">
        <v>2854</v>
      </c>
      <c r="B235" s="419" t="s">
        <v>2493</v>
      </c>
      <c r="C235" s="983"/>
      <c r="D235" s="983"/>
      <c r="E235" s="983"/>
      <c r="F235" s="983"/>
      <c r="G235" s="983"/>
      <c r="H235" s="983"/>
      <c r="I235" s="983"/>
      <c r="J235" s="983"/>
    </row>
    <row r="236" spans="1:10">
      <c r="A236" s="557" t="s">
        <v>510</v>
      </c>
      <c r="B236" s="491" t="s">
        <v>509</v>
      </c>
      <c r="C236" s="536">
        <f t="shared" ref="C236:C242" si="85">D236+H236+I236+J236</f>
        <v>294935708</v>
      </c>
      <c r="D236" s="536">
        <f t="shared" ref="D236:D242" si="86">SUM(E236:G236)</f>
        <v>294935708</v>
      </c>
      <c r="E236" s="507">
        <v>0</v>
      </c>
      <c r="F236" s="507">
        <f>'02 Chi TX'!C74</f>
        <v>294935708</v>
      </c>
      <c r="G236" s="503"/>
      <c r="H236" s="503"/>
      <c r="I236" s="507"/>
      <c r="J236" s="507"/>
    </row>
    <row r="237" spans="1:10">
      <c r="A237" s="557" t="s">
        <v>512</v>
      </c>
      <c r="B237" s="491" t="s">
        <v>511</v>
      </c>
      <c r="C237" s="536">
        <f t="shared" si="85"/>
        <v>0</v>
      </c>
      <c r="D237" s="536">
        <f t="shared" si="86"/>
        <v>0</v>
      </c>
      <c r="E237" s="507">
        <v>0</v>
      </c>
      <c r="F237" s="507">
        <f>'02 Chi TX'!C75</f>
        <v>0</v>
      </c>
      <c r="G237" s="503"/>
      <c r="H237" s="503"/>
      <c r="I237" s="507"/>
      <c r="J237" s="507"/>
    </row>
    <row r="238" spans="1:10">
      <c r="A238" s="557" t="s">
        <v>514</v>
      </c>
      <c r="B238" s="491" t="s">
        <v>513</v>
      </c>
      <c r="C238" s="536">
        <f t="shared" si="85"/>
        <v>0</v>
      </c>
      <c r="D238" s="536">
        <f t="shared" si="86"/>
        <v>0</v>
      </c>
      <c r="E238" s="507">
        <v>0</v>
      </c>
      <c r="F238" s="507">
        <f>'02 Chi TX'!C76</f>
        <v>0</v>
      </c>
      <c r="G238" s="503"/>
      <c r="H238" s="503"/>
      <c r="I238" s="507"/>
      <c r="J238" s="507"/>
    </row>
    <row r="239" spans="1:10">
      <c r="A239" s="557" t="s">
        <v>515</v>
      </c>
      <c r="B239" s="491" t="s">
        <v>1089</v>
      </c>
      <c r="C239" s="536">
        <f t="shared" si="85"/>
        <v>0</v>
      </c>
      <c r="D239" s="536">
        <f t="shared" si="86"/>
        <v>0</v>
      </c>
      <c r="E239" s="507">
        <v>0</v>
      </c>
      <c r="F239" s="507">
        <f>'02 Chi TX'!C77</f>
        <v>0</v>
      </c>
      <c r="G239" s="503"/>
      <c r="H239" s="503"/>
      <c r="I239" s="507"/>
      <c r="J239" s="507"/>
    </row>
    <row r="240" spans="1:10">
      <c r="A240" s="557" t="s">
        <v>516</v>
      </c>
      <c r="B240" s="495" t="s">
        <v>1090</v>
      </c>
      <c r="C240" s="536">
        <f t="shared" si="85"/>
        <v>294935708</v>
      </c>
      <c r="D240" s="536">
        <f t="shared" si="86"/>
        <v>294935708</v>
      </c>
      <c r="E240" s="507"/>
      <c r="F240" s="507">
        <f>'02 Chi TX'!C78</f>
        <v>294935708</v>
      </c>
      <c r="G240" s="503"/>
      <c r="H240" s="503"/>
      <c r="I240" s="507"/>
      <c r="J240" s="507"/>
    </row>
    <row r="241" spans="1:10">
      <c r="A241" s="557" t="s">
        <v>517</v>
      </c>
      <c r="B241" s="496" t="s">
        <v>1091</v>
      </c>
      <c r="C241" s="536">
        <f t="shared" si="85"/>
        <v>294935708</v>
      </c>
      <c r="D241" s="536">
        <f t="shared" si="86"/>
        <v>294935708</v>
      </c>
      <c r="E241" s="507">
        <f>E239+E240</f>
        <v>0</v>
      </c>
      <c r="F241" s="507">
        <f>'02 Chi TX'!C79</f>
        <v>294935708</v>
      </c>
      <c r="G241" s="503"/>
      <c r="H241" s="507">
        <f>H239+H240</f>
        <v>0</v>
      </c>
      <c r="I241" s="507">
        <f>I239+I240</f>
        <v>0</v>
      </c>
      <c r="J241" s="507">
        <f>J239+J240</f>
        <v>0</v>
      </c>
    </row>
    <row r="242" spans="1:10">
      <c r="A242" s="557" t="s">
        <v>518</v>
      </c>
      <c r="B242" s="491" t="s">
        <v>1092</v>
      </c>
      <c r="C242" s="536">
        <f t="shared" si="85"/>
        <v>0</v>
      </c>
      <c r="D242" s="536">
        <f t="shared" si="86"/>
        <v>0</v>
      </c>
      <c r="E242" s="507">
        <f>E236-E237+E238-E241</f>
        <v>0</v>
      </c>
      <c r="F242" s="507">
        <f>'02 Chi TX'!C80</f>
        <v>0</v>
      </c>
      <c r="G242" s="503"/>
      <c r="H242" s="507">
        <f>H236-H237+H238-H241</f>
        <v>0</v>
      </c>
      <c r="I242" s="507">
        <f>I236-I237+I238-I241</f>
        <v>0</v>
      </c>
      <c r="J242" s="507">
        <f>J236-J237+J238-J241</f>
        <v>0</v>
      </c>
    </row>
    <row r="243" spans="1:10">
      <c r="A243" s="557" t="s">
        <v>1024</v>
      </c>
      <c r="B243" s="491" t="s">
        <v>1093</v>
      </c>
      <c r="C243" s="849">
        <f t="shared" ref="C243:J243" si="87">IFERROR(C241/(C236-C237+C238),0)</f>
        <v>1</v>
      </c>
      <c r="D243" s="849">
        <f t="shared" si="87"/>
        <v>1</v>
      </c>
      <c r="E243" s="854">
        <f t="shared" si="87"/>
        <v>0</v>
      </c>
      <c r="F243" s="854">
        <f t="shared" si="87"/>
        <v>1</v>
      </c>
      <c r="G243" s="853">
        <f t="shared" si="87"/>
        <v>0</v>
      </c>
      <c r="H243" s="853">
        <f t="shared" si="87"/>
        <v>0</v>
      </c>
      <c r="I243" s="854">
        <f t="shared" si="87"/>
        <v>0</v>
      </c>
      <c r="J243" s="854">
        <f t="shared" si="87"/>
        <v>0</v>
      </c>
    </row>
    <row r="244" spans="1:10" s="432" customFormat="1">
      <c r="A244" s="952" t="s">
        <v>2855</v>
      </c>
      <c r="B244" s="419" t="s">
        <v>584</v>
      </c>
      <c r="C244" s="983"/>
      <c r="D244" s="983"/>
      <c r="E244" s="983"/>
      <c r="F244" s="983"/>
      <c r="G244" s="983"/>
      <c r="H244" s="983"/>
      <c r="I244" s="983"/>
      <c r="J244" s="983"/>
    </row>
    <row r="245" spans="1:10">
      <c r="A245" s="557" t="s">
        <v>510</v>
      </c>
      <c r="B245" s="491" t="s">
        <v>509</v>
      </c>
      <c r="C245" s="536">
        <f t="shared" ref="C245:C251" si="88">D245+H245+I245+J245</f>
        <v>30328870988</v>
      </c>
      <c r="D245" s="536">
        <f t="shared" ref="D245:D251" si="89">SUM(E245:G245)</f>
        <v>17246707080</v>
      </c>
      <c r="E245" s="507">
        <v>0</v>
      </c>
      <c r="F245" s="507">
        <f>'02 Chi TX'!C101</f>
        <v>17246707080</v>
      </c>
      <c r="G245" s="503"/>
      <c r="H245" s="503"/>
      <c r="I245" s="507">
        <f>'04'!C55</f>
        <v>13082163908</v>
      </c>
      <c r="J245" s="507"/>
    </row>
    <row r="246" spans="1:10">
      <c r="A246" s="557" t="s">
        <v>512</v>
      </c>
      <c r="B246" s="491" t="s">
        <v>511</v>
      </c>
      <c r="C246" s="536">
        <f t="shared" si="88"/>
        <v>0</v>
      </c>
      <c r="D246" s="536">
        <f t="shared" si="89"/>
        <v>0</v>
      </c>
      <c r="E246" s="507">
        <v>0</v>
      </c>
      <c r="F246" s="507">
        <f>'02 Chi TX'!C102</f>
        <v>0</v>
      </c>
      <c r="G246" s="503"/>
      <c r="H246" s="503"/>
      <c r="I246" s="507">
        <f>'04'!C56</f>
        <v>0</v>
      </c>
      <c r="J246" s="507"/>
    </row>
    <row r="247" spans="1:10">
      <c r="A247" s="557" t="s">
        <v>514</v>
      </c>
      <c r="B247" s="491" t="s">
        <v>513</v>
      </c>
      <c r="C247" s="536">
        <f t="shared" si="88"/>
        <v>0</v>
      </c>
      <c r="D247" s="536">
        <f t="shared" si="89"/>
        <v>0</v>
      </c>
      <c r="E247" s="507">
        <v>0</v>
      </c>
      <c r="F247" s="507">
        <f>'02 Chi TX'!C103</f>
        <v>0</v>
      </c>
      <c r="G247" s="503"/>
      <c r="H247" s="503"/>
      <c r="I247" s="507">
        <f>'04'!C57</f>
        <v>0</v>
      </c>
      <c r="J247" s="507"/>
    </row>
    <row r="248" spans="1:10">
      <c r="A248" s="557" t="s">
        <v>515</v>
      </c>
      <c r="B248" s="491" t="s">
        <v>1089</v>
      </c>
      <c r="C248" s="536">
        <f t="shared" si="88"/>
        <v>0</v>
      </c>
      <c r="D248" s="536">
        <f t="shared" si="89"/>
        <v>0</v>
      </c>
      <c r="E248" s="507">
        <v>0</v>
      </c>
      <c r="F248" s="507">
        <f>'02 Chi TX'!C104</f>
        <v>0</v>
      </c>
      <c r="G248" s="503"/>
      <c r="H248" s="503"/>
      <c r="I248" s="507">
        <f>'04'!C58</f>
        <v>0</v>
      </c>
      <c r="J248" s="507"/>
    </row>
    <row r="249" spans="1:10">
      <c r="A249" s="557" t="s">
        <v>516</v>
      </c>
      <c r="B249" s="495" t="s">
        <v>1090</v>
      </c>
      <c r="C249" s="536">
        <f t="shared" si="88"/>
        <v>30328870988</v>
      </c>
      <c r="D249" s="536">
        <f t="shared" si="89"/>
        <v>17246707080</v>
      </c>
      <c r="E249" s="507"/>
      <c r="F249" s="507">
        <f>'02 Chi TX'!C105</f>
        <v>17246707080</v>
      </c>
      <c r="G249" s="503"/>
      <c r="H249" s="503"/>
      <c r="I249" s="507">
        <f>'04'!C59</f>
        <v>13082163908</v>
      </c>
      <c r="J249" s="507"/>
    </row>
    <row r="250" spans="1:10">
      <c r="A250" s="557" t="s">
        <v>517</v>
      </c>
      <c r="B250" s="496" t="s">
        <v>1091</v>
      </c>
      <c r="C250" s="536">
        <f t="shared" si="88"/>
        <v>30328870988</v>
      </c>
      <c r="D250" s="536">
        <f t="shared" si="89"/>
        <v>17246707080</v>
      </c>
      <c r="E250" s="507">
        <f>E248+E249</f>
        <v>0</v>
      </c>
      <c r="F250" s="507">
        <f>'02 Chi TX'!C106</f>
        <v>17246707080</v>
      </c>
      <c r="G250" s="503"/>
      <c r="H250" s="507">
        <f>H248+H249</f>
        <v>0</v>
      </c>
      <c r="I250" s="507">
        <f>'04'!C60</f>
        <v>13082163908</v>
      </c>
      <c r="J250" s="507">
        <f>J248+J249</f>
        <v>0</v>
      </c>
    </row>
    <row r="251" spans="1:10">
      <c r="A251" s="557" t="s">
        <v>518</v>
      </c>
      <c r="B251" s="491" t="s">
        <v>1092</v>
      </c>
      <c r="C251" s="536">
        <f t="shared" si="88"/>
        <v>0</v>
      </c>
      <c r="D251" s="536">
        <f t="shared" si="89"/>
        <v>0</v>
      </c>
      <c r="E251" s="507">
        <f>E245-E246+E247-E250</f>
        <v>0</v>
      </c>
      <c r="F251" s="507">
        <f>'02 Chi TX'!C107</f>
        <v>0</v>
      </c>
      <c r="G251" s="503"/>
      <c r="H251" s="507">
        <f>H245-H246+H247-H250</f>
        <v>0</v>
      </c>
      <c r="I251" s="507">
        <f>'04'!C61</f>
        <v>0</v>
      </c>
      <c r="J251" s="507">
        <f>J245-J246+J247-J250</f>
        <v>0</v>
      </c>
    </row>
    <row r="252" spans="1:10">
      <c r="A252" s="557" t="s">
        <v>1024</v>
      </c>
      <c r="B252" s="491" t="s">
        <v>1093</v>
      </c>
      <c r="C252" s="849">
        <f t="shared" ref="C252:J252" si="90">IFERROR(C250/(C245-C246+C247),0)</f>
        <v>1</v>
      </c>
      <c r="D252" s="849">
        <f t="shared" si="90"/>
        <v>1</v>
      </c>
      <c r="E252" s="854">
        <f t="shared" si="90"/>
        <v>0</v>
      </c>
      <c r="F252" s="854">
        <f t="shared" si="90"/>
        <v>1</v>
      </c>
      <c r="G252" s="853">
        <f t="shared" si="90"/>
        <v>0</v>
      </c>
      <c r="H252" s="853">
        <f t="shared" si="90"/>
        <v>0</v>
      </c>
      <c r="I252" s="853">
        <f t="shared" si="90"/>
        <v>1</v>
      </c>
      <c r="J252" s="854">
        <f t="shared" si="90"/>
        <v>0</v>
      </c>
    </row>
    <row r="253" spans="1:10" s="432" customFormat="1">
      <c r="A253" s="952" t="s">
        <v>2856</v>
      </c>
      <c r="B253" s="419" t="s">
        <v>936</v>
      </c>
      <c r="C253" s="983"/>
      <c r="D253" s="983"/>
      <c r="E253" s="983"/>
      <c r="F253" s="438"/>
      <c r="G253" s="983"/>
      <c r="H253" s="983"/>
      <c r="I253" s="983"/>
      <c r="J253" s="983"/>
    </row>
    <row r="254" spans="1:10">
      <c r="A254" s="557" t="s">
        <v>510</v>
      </c>
      <c r="B254" s="491" t="s">
        <v>509</v>
      </c>
      <c r="C254" s="536">
        <f t="shared" ref="C254:C260" si="91">D254+H254+I254+J254</f>
        <v>30205426282.450802</v>
      </c>
      <c r="D254" s="536">
        <f t="shared" ref="D254:D260" si="92">SUM(E254:G254)</f>
        <v>28839715451.450802</v>
      </c>
      <c r="E254" s="507">
        <v>0</v>
      </c>
      <c r="F254" s="507">
        <f>'02 Chi TX'!C110</f>
        <v>28775957553</v>
      </c>
      <c r="G254" s="503">
        <f>'03 Chi ĐT'!D55</f>
        <v>63757898.450800002</v>
      </c>
      <c r="H254" s="503"/>
      <c r="I254" s="507">
        <f>'04'!C64</f>
        <v>1365710831</v>
      </c>
      <c r="J254" s="507"/>
    </row>
    <row r="255" spans="1:10">
      <c r="A255" s="557" t="s">
        <v>512</v>
      </c>
      <c r="B255" s="491" t="s">
        <v>511</v>
      </c>
      <c r="C255" s="536">
        <f t="shared" si="91"/>
        <v>0</v>
      </c>
      <c r="D255" s="536">
        <f t="shared" si="92"/>
        <v>0</v>
      </c>
      <c r="E255" s="507">
        <v>0</v>
      </c>
      <c r="F255" s="507">
        <f>'02 Chi TX'!C111</f>
        <v>0</v>
      </c>
      <c r="G255" s="503">
        <f>'03 Chi ĐT'!D56</f>
        <v>0</v>
      </c>
      <c r="H255" s="503"/>
      <c r="I255" s="507">
        <f>'04'!C65</f>
        <v>0</v>
      </c>
      <c r="J255" s="507"/>
    </row>
    <row r="256" spans="1:10">
      <c r="A256" s="557" t="s">
        <v>514</v>
      </c>
      <c r="B256" s="491" t="s">
        <v>513</v>
      </c>
      <c r="C256" s="536">
        <f t="shared" si="91"/>
        <v>0</v>
      </c>
      <c r="D256" s="536">
        <f t="shared" si="92"/>
        <v>0</v>
      </c>
      <c r="E256" s="507">
        <v>0</v>
      </c>
      <c r="F256" s="507">
        <f>'02 Chi TX'!C112</f>
        <v>0</v>
      </c>
      <c r="G256" s="503">
        <f>'03 Chi ĐT'!D57</f>
        <v>0</v>
      </c>
      <c r="H256" s="503"/>
      <c r="I256" s="507">
        <f>'04'!C66</f>
        <v>0</v>
      </c>
      <c r="J256" s="507"/>
    </row>
    <row r="257" spans="1:10">
      <c r="A257" s="557" t="s">
        <v>515</v>
      </c>
      <c r="B257" s="491" t="s">
        <v>1089</v>
      </c>
      <c r="C257" s="536">
        <f t="shared" si="91"/>
        <v>0</v>
      </c>
      <c r="D257" s="536">
        <f t="shared" si="92"/>
        <v>0</v>
      </c>
      <c r="E257" s="507">
        <v>0</v>
      </c>
      <c r="F257" s="507">
        <f>'02 Chi TX'!C113</f>
        <v>0</v>
      </c>
      <c r="G257" s="503">
        <f>'03 Chi ĐT'!D58</f>
        <v>0</v>
      </c>
      <c r="H257" s="503"/>
      <c r="I257" s="507">
        <f>'04'!C67</f>
        <v>0</v>
      </c>
      <c r="J257" s="507"/>
    </row>
    <row r="258" spans="1:10">
      <c r="A258" s="557" t="s">
        <v>516</v>
      </c>
      <c r="B258" s="495" t="s">
        <v>1090</v>
      </c>
      <c r="C258" s="536">
        <f t="shared" si="91"/>
        <v>30205426282.022202</v>
      </c>
      <c r="D258" s="536">
        <f t="shared" si="92"/>
        <v>28839715451.022202</v>
      </c>
      <c r="E258" s="507"/>
      <c r="F258" s="507">
        <f>'02 Chi TX'!C114</f>
        <v>28775957553</v>
      </c>
      <c r="G258" s="503">
        <f>'03 Chi ĐT'!D59</f>
        <v>63757898.022200003</v>
      </c>
      <c r="H258" s="503"/>
      <c r="I258" s="507">
        <f>'04'!C68</f>
        <v>1365710831</v>
      </c>
      <c r="J258" s="507"/>
    </row>
    <row r="259" spans="1:10">
      <c r="A259" s="557" t="s">
        <v>517</v>
      </c>
      <c r="B259" s="496" t="s">
        <v>1091</v>
      </c>
      <c r="C259" s="536">
        <f t="shared" si="91"/>
        <v>30205426282.022202</v>
      </c>
      <c r="D259" s="536">
        <f t="shared" si="92"/>
        <v>28839715451.022202</v>
      </c>
      <c r="E259" s="507">
        <f>E257+E258</f>
        <v>0</v>
      </c>
      <c r="F259" s="507">
        <f>'02 Chi TX'!C115</f>
        <v>28775957553</v>
      </c>
      <c r="G259" s="503">
        <f>'03 Chi ĐT'!D60</f>
        <v>63757898.022200003</v>
      </c>
      <c r="H259" s="507">
        <f>H257+H258</f>
        <v>0</v>
      </c>
      <c r="I259" s="507">
        <f>'04'!C69</f>
        <v>1365710831</v>
      </c>
      <c r="J259" s="507">
        <f>J257+J258</f>
        <v>0</v>
      </c>
    </row>
    <row r="260" spans="1:10">
      <c r="A260" s="557" t="s">
        <v>518</v>
      </c>
      <c r="B260" s="491" t="s">
        <v>1092</v>
      </c>
      <c r="C260" s="536">
        <f t="shared" si="91"/>
        <v>0.4285999983549118</v>
      </c>
      <c r="D260" s="536">
        <f t="shared" si="92"/>
        <v>0.4285999983549118</v>
      </c>
      <c r="E260" s="507">
        <f>E254-E255+E256-E259</f>
        <v>0</v>
      </c>
      <c r="F260" s="507">
        <f>'02 Chi TX'!C116</f>
        <v>0</v>
      </c>
      <c r="G260" s="503">
        <f>'03 Chi ĐT'!D61</f>
        <v>0.4285999983549118</v>
      </c>
      <c r="H260" s="507">
        <f>H254-H255+H256-H259</f>
        <v>0</v>
      </c>
      <c r="I260" s="507">
        <f>'04'!C70</f>
        <v>0</v>
      </c>
      <c r="J260" s="507">
        <f>J254-J255+J256-J259</f>
        <v>0</v>
      </c>
    </row>
    <row r="261" spans="1:10">
      <c r="A261" s="557" t="s">
        <v>1024</v>
      </c>
      <c r="B261" s="491" t="s">
        <v>1093</v>
      </c>
      <c r="C261" s="849">
        <f t="shared" ref="C261:J261" si="93">IFERROR(C259/(C254-C255+C256),0)</f>
        <v>0.99999999998581046</v>
      </c>
      <c r="D261" s="849">
        <f t="shared" si="93"/>
        <v>0.99999999998513855</v>
      </c>
      <c r="E261" s="854">
        <f t="shared" si="93"/>
        <v>0</v>
      </c>
      <c r="F261" s="854">
        <f t="shared" si="93"/>
        <v>1</v>
      </c>
      <c r="G261" s="853">
        <f t="shared" si="93"/>
        <v>0.99999999327769562</v>
      </c>
      <c r="H261" s="853">
        <f t="shared" si="93"/>
        <v>0</v>
      </c>
      <c r="I261" s="854">
        <f t="shared" si="93"/>
        <v>1</v>
      </c>
      <c r="J261" s="854">
        <f t="shared" si="93"/>
        <v>0</v>
      </c>
    </row>
    <row r="262" spans="1:10" s="432" customFormat="1">
      <c r="A262" s="952" t="s">
        <v>2857</v>
      </c>
      <c r="B262" s="419" t="s">
        <v>590</v>
      </c>
      <c r="C262" s="983"/>
      <c r="D262" s="983"/>
      <c r="E262" s="983"/>
      <c r="F262" s="438"/>
      <c r="G262" s="983"/>
      <c r="H262" s="983"/>
      <c r="I262" s="983"/>
      <c r="J262" s="983"/>
    </row>
    <row r="263" spans="1:10">
      <c r="A263" s="557" t="s">
        <v>510</v>
      </c>
      <c r="B263" s="491" t="s">
        <v>509</v>
      </c>
      <c r="C263" s="536">
        <f t="shared" ref="C263:C269" si="94">D263+H263+I263+J263</f>
        <v>22106499141</v>
      </c>
      <c r="D263" s="536">
        <f t="shared" ref="D263:D269" si="95">SUM(E263:G263)</f>
        <v>21001736102</v>
      </c>
      <c r="E263" s="507">
        <v>0</v>
      </c>
      <c r="F263" s="507">
        <f>'02 Chi TX'!C119</f>
        <v>21001736102</v>
      </c>
      <c r="G263" s="503"/>
      <c r="H263" s="503"/>
      <c r="I263" s="507">
        <f>'04'!C73</f>
        <v>1104763039</v>
      </c>
      <c r="J263" s="507"/>
    </row>
    <row r="264" spans="1:10">
      <c r="A264" s="557" t="s">
        <v>512</v>
      </c>
      <c r="B264" s="491" t="s">
        <v>511</v>
      </c>
      <c r="C264" s="536">
        <f t="shared" si="94"/>
        <v>0</v>
      </c>
      <c r="D264" s="536">
        <f t="shared" si="95"/>
        <v>0</v>
      </c>
      <c r="E264" s="507">
        <v>0</v>
      </c>
      <c r="F264" s="507">
        <f>'02 Chi TX'!C120</f>
        <v>0</v>
      </c>
      <c r="G264" s="503"/>
      <c r="H264" s="503"/>
      <c r="I264" s="507">
        <f>'04'!C74</f>
        <v>0</v>
      </c>
      <c r="J264" s="507"/>
    </row>
    <row r="265" spans="1:10">
      <c r="A265" s="557" t="s">
        <v>514</v>
      </c>
      <c r="B265" s="491" t="s">
        <v>513</v>
      </c>
      <c r="C265" s="536">
        <f t="shared" si="94"/>
        <v>0</v>
      </c>
      <c r="D265" s="536">
        <f t="shared" si="95"/>
        <v>0</v>
      </c>
      <c r="E265" s="507">
        <v>0</v>
      </c>
      <c r="F265" s="507">
        <f>'02 Chi TX'!C121</f>
        <v>0</v>
      </c>
      <c r="G265" s="503"/>
      <c r="H265" s="503"/>
      <c r="I265" s="507">
        <f>'04'!C75</f>
        <v>0</v>
      </c>
      <c r="J265" s="507"/>
    </row>
    <row r="266" spans="1:10">
      <c r="A266" s="557" t="s">
        <v>515</v>
      </c>
      <c r="B266" s="491" t="s">
        <v>1089</v>
      </c>
      <c r="C266" s="536">
        <f t="shared" si="94"/>
        <v>0</v>
      </c>
      <c r="D266" s="536">
        <f t="shared" si="95"/>
        <v>0</v>
      </c>
      <c r="E266" s="507">
        <v>0</v>
      </c>
      <c r="F266" s="507">
        <f>'02 Chi TX'!C122</f>
        <v>0</v>
      </c>
      <c r="G266" s="503"/>
      <c r="H266" s="503"/>
      <c r="I266" s="507">
        <f>'04'!C76</f>
        <v>0</v>
      </c>
      <c r="J266" s="507"/>
    </row>
    <row r="267" spans="1:10">
      <c r="A267" s="557" t="s">
        <v>516</v>
      </c>
      <c r="B267" s="495" t="s">
        <v>1090</v>
      </c>
      <c r="C267" s="536">
        <f t="shared" si="94"/>
        <v>22106499141</v>
      </c>
      <c r="D267" s="536">
        <f t="shared" si="95"/>
        <v>21001736102</v>
      </c>
      <c r="E267" s="507"/>
      <c r="F267" s="507">
        <f>'02 Chi TX'!C123</f>
        <v>21001736102</v>
      </c>
      <c r="G267" s="503"/>
      <c r="H267" s="503"/>
      <c r="I267" s="507">
        <f>'04'!C77</f>
        <v>1104763039</v>
      </c>
      <c r="J267" s="507"/>
    </row>
    <row r="268" spans="1:10">
      <c r="A268" s="557" t="s">
        <v>517</v>
      </c>
      <c r="B268" s="496" t="s">
        <v>1091</v>
      </c>
      <c r="C268" s="536">
        <f t="shared" si="94"/>
        <v>22106499141</v>
      </c>
      <c r="D268" s="536">
        <f t="shared" si="95"/>
        <v>21001736102</v>
      </c>
      <c r="E268" s="507">
        <f>E266+E267</f>
        <v>0</v>
      </c>
      <c r="F268" s="507">
        <f>'02 Chi TX'!C124</f>
        <v>21001736102</v>
      </c>
      <c r="G268" s="503"/>
      <c r="H268" s="507">
        <f>H266+H267</f>
        <v>0</v>
      </c>
      <c r="I268" s="507">
        <f>'04'!C78</f>
        <v>1104763039</v>
      </c>
      <c r="J268" s="507">
        <f>J266+J267</f>
        <v>0</v>
      </c>
    </row>
    <row r="269" spans="1:10">
      <c r="A269" s="557" t="s">
        <v>518</v>
      </c>
      <c r="B269" s="491" t="s">
        <v>1092</v>
      </c>
      <c r="C269" s="536">
        <f t="shared" si="94"/>
        <v>0</v>
      </c>
      <c r="D269" s="536">
        <f t="shared" si="95"/>
        <v>0</v>
      </c>
      <c r="E269" s="507">
        <f>E263-E264+E265-E268</f>
        <v>0</v>
      </c>
      <c r="F269" s="507">
        <f>'02 Chi TX'!C125</f>
        <v>0</v>
      </c>
      <c r="G269" s="503"/>
      <c r="H269" s="507">
        <f>H263-H264+H265-H268</f>
        <v>0</v>
      </c>
      <c r="I269" s="507">
        <f>'04'!C79</f>
        <v>0</v>
      </c>
      <c r="J269" s="507">
        <f>J263-J264+J265-J268</f>
        <v>0</v>
      </c>
    </row>
    <row r="270" spans="1:10">
      <c r="A270" s="557" t="s">
        <v>1024</v>
      </c>
      <c r="B270" s="491" t="s">
        <v>1093</v>
      </c>
      <c r="C270" s="849">
        <f t="shared" ref="C270:J270" si="96">IFERROR(C268/(C263-C264+C265),0)</f>
        <v>1</v>
      </c>
      <c r="D270" s="849">
        <f t="shared" si="96"/>
        <v>1</v>
      </c>
      <c r="E270" s="854">
        <f t="shared" si="96"/>
        <v>0</v>
      </c>
      <c r="F270" s="854">
        <f t="shared" si="96"/>
        <v>1</v>
      </c>
      <c r="G270" s="853">
        <f t="shared" si="96"/>
        <v>0</v>
      </c>
      <c r="H270" s="853">
        <f t="shared" si="96"/>
        <v>0</v>
      </c>
      <c r="I270" s="854">
        <f t="shared" si="96"/>
        <v>1</v>
      </c>
      <c r="J270" s="854">
        <f t="shared" si="96"/>
        <v>0</v>
      </c>
    </row>
    <row r="271" spans="1:10" s="432" customFormat="1">
      <c r="A271" s="952" t="s">
        <v>2858</v>
      </c>
      <c r="B271" s="419" t="s">
        <v>1139</v>
      </c>
      <c r="C271" s="983"/>
      <c r="D271" s="983"/>
      <c r="E271" s="983"/>
      <c r="F271" s="438"/>
      <c r="G271" s="983"/>
      <c r="H271" s="983"/>
      <c r="I271" s="983"/>
      <c r="J271" s="983"/>
    </row>
    <row r="272" spans="1:10">
      <c r="A272" s="557" t="s">
        <v>510</v>
      </c>
      <c r="B272" s="491" t="s">
        <v>509</v>
      </c>
      <c r="C272" s="536">
        <f t="shared" ref="C272:C278" si="97">D272+H272+I272+J272</f>
        <v>67259858260.323502</v>
      </c>
      <c r="D272" s="536">
        <f t="shared" ref="D272:D278" si="98">SUM(E272:G272)</f>
        <v>65542982552.323502</v>
      </c>
      <c r="E272" s="507">
        <f>'01 TT'!I38</f>
        <v>328016971</v>
      </c>
      <c r="F272" s="507">
        <f>'02 Chi TX'!C128</f>
        <v>56721086353</v>
      </c>
      <c r="G272" s="503">
        <f>'03 Chi ĐT'!D136</f>
        <v>8493879228.3234997</v>
      </c>
      <c r="H272" s="503"/>
      <c r="I272" s="507">
        <f>'04'!C82</f>
        <v>1716875708</v>
      </c>
      <c r="J272" s="507"/>
    </row>
    <row r="273" spans="1:10">
      <c r="A273" s="557" t="s">
        <v>512</v>
      </c>
      <c r="B273" s="491" t="s">
        <v>511</v>
      </c>
      <c r="C273" s="536">
        <f t="shared" si="97"/>
        <v>0</v>
      </c>
      <c r="D273" s="536">
        <f t="shared" si="98"/>
        <v>0</v>
      </c>
      <c r="E273" s="507">
        <f>'01 TT'!I39</f>
        <v>0</v>
      </c>
      <c r="F273" s="507">
        <f>'02 Chi TX'!C129</f>
        <v>0</v>
      </c>
      <c r="G273" s="503">
        <f>'03 Chi ĐT'!D137</f>
        <v>0</v>
      </c>
      <c r="H273" s="503"/>
      <c r="I273" s="507">
        <f>'04'!C83</f>
        <v>0</v>
      </c>
      <c r="J273" s="507"/>
    </row>
    <row r="274" spans="1:10">
      <c r="A274" s="557" t="s">
        <v>514</v>
      </c>
      <c r="B274" s="491" t="s">
        <v>513</v>
      </c>
      <c r="C274" s="536">
        <f t="shared" si="97"/>
        <v>0</v>
      </c>
      <c r="D274" s="536">
        <f t="shared" si="98"/>
        <v>0</v>
      </c>
      <c r="E274" s="507">
        <f>'01 TT'!I40</f>
        <v>0</v>
      </c>
      <c r="F274" s="507">
        <f>'02 Chi TX'!C130</f>
        <v>0</v>
      </c>
      <c r="G274" s="503">
        <f>'03 Chi ĐT'!D138</f>
        <v>0</v>
      </c>
      <c r="H274" s="503"/>
      <c r="I274" s="507">
        <f>'04'!C84</f>
        <v>0</v>
      </c>
      <c r="J274" s="507"/>
    </row>
    <row r="275" spans="1:10">
      <c r="A275" s="557" t="s">
        <v>515</v>
      </c>
      <c r="B275" s="491" t="s">
        <v>1089</v>
      </c>
      <c r="C275" s="536">
        <f t="shared" si="97"/>
        <v>0</v>
      </c>
      <c r="D275" s="536">
        <f t="shared" si="98"/>
        <v>0</v>
      </c>
      <c r="E275" s="507">
        <f>'01 TT'!I41</f>
        <v>0</v>
      </c>
      <c r="F275" s="507">
        <f>'02 Chi TX'!C131</f>
        <v>0</v>
      </c>
      <c r="G275" s="503">
        <f>'03 Chi ĐT'!D139</f>
        <v>0</v>
      </c>
      <c r="H275" s="503"/>
      <c r="I275" s="507">
        <f>'04'!C85</f>
        <v>0</v>
      </c>
      <c r="J275" s="507"/>
    </row>
    <row r="276" spans="1:10">
      <c r="A276" s="557" t="s">
        <v>516</v>
      </c>
      <c r="B276" s="495" t="s">
        <v>1090</v>
      </c>
      <c r="C276" s="536">
        <f t="shared" si="97"/>
        <v>67259858260</v>
      </c>
      <c r="D276" s="536">
        <f t="shared" si="98"/>
        <v>65542982552</v>
      </c>
      <c r="E276" s="507">
        <f>'01 TT'!I42</f>
        <v>328016971</v>
      </c>
      <c r="F276" s="507">
        <f>'02 Chi TX'!C132</f>
        <v>56721086353</v>
      </c>
      <c r="G276" s="503">
        <f>'03 Chi ĐT'!D140</f>
        <v>8493879228</v>
      </c>
      <c r="H276" s="503"/>
      <c r="I276" s="507">
        <f>'04'!C86</f>
        <v>1716875708</v>
      </c>
      <c r="J276" s="507"/>
    </row>
    <row r="277" spans="1:10">
      <c r="A277" s="557" t="s">
        <v>517</v>
      </c>
      <c r="B277" s="496" t="s">
        <v>1091</v>
      </c>
      <c r="C277" s="536">
        <f t="shared" si="97"/>
        <v>67259858260</v>
      </c>
      <c r="D277" s="536">
        <f t="shared" si="98"/>
        <v>65542982552</v>
      </c>
      <c r="E277" s="507">
        <f>'01 TT'!I43</f>
        <v>328016971</v>
      </c>
      <c r="F277" s="507">
        <f>'02 Chi TX'!C133</f>
        <v>56721086353</v>
      </c>
      <c r="G277" s="503">
        <f>'03 Chi ĐT'!D141</f>
        <v>8493879228</v>
      </c>
      <c r="H277" s="507">
        <f>H275+H276</f>
        <v>0</v>
      </c>
      <c r="I277" s="507">
        <f>'04'!C87</f>
        <v>1716875708</v>
      </c>
      <c r="J277" s="507">
        <f>J275+J276</f>
        <v>0</v>
      </c>
    </row>
    <row r="278" spans="1:10">
      <c r="A278" s="557" t="s">
        <v>518</v>
      </c>
      <c r="B278" s="491" t="s">
        <v>1092</v>
      </c>
      <c r="C278" s="536">
        <f t="shared" si="97"/>
        <v>0.32349997758865356</v>
      </c>
      <c r="D278" s="536">
        <f t="shared" si="98"/>
        <v>0.32349997758865356</v>
      </c>
      <c r="E278" s="507">
        <f>'01 TT'!I44</f>
        <v>0</v>
      </c>
      <c r="F278" s="507">
        <f>'02 Chi TX'!C134</f>
        <v>0</v>
      </c>
      <c r="G278" s="503">
        <f>'03 Chi ĐT'!D142</f>
        <v>0.32349997758865356</v>
      </c>
      <c r="H278" s="507">
        <f>H272-H273+H274-H277</f>
        <v>0</v>
      </c>
      <c r="I278" s="507">
        <f>'04'!C88</f>
        <v>0</v>
      </c>
      <c r="J278" s="507">
        <f>J272-J273+J274-J277</f>
        <v>0</v>
      </c>
    </row>
    <row r="279" spans="1:10">
      <c r="A279" s="557" t="s">
        <v>1024</v>
      </c>
      <c r="B279" s="491" t="s">
        <v>1093</v>
      </c>
      <c r="C279" s="849">
        <f t="shared" ref="C279:J279" si="99">IFERROR(C277/(C272-C273+C274),0)</f>
        <v>0.99999999999519029</v>
      </c>
      <c r="D279" s="849">
        <f t="shared" si="99"/>
        <v>0.99999999999506428</v>
      </c>
      <c r="E279" s="854">
        <f t="shared" si="99"/>
        <v>1</v>
      </c>
      <c r="F279" s="854">
        <f t="shared" si="99"/>
        <v>1</v>
      </c>
      <c r="G279" s="853">
        <f t="shared" si="99"/>
        <v>0.9999999999619138</v>
      </c>
      <c r="H279" s="853">
        <f t="shared" si="99"/>
        <v>0</v>
      </c>
      <c r="I279" s="854">
        <f t="shared" si="99"/>
        <v>1</v>
      </c>
      <c r="J279" s="854">
        <f t="shared" si="99"/>
        <v>0</v>
      </c>
    </row>
    <row r="280" spans="1:10" s="432" customFormat="1">
      <c r="A280" s="952" t="s">
        <v>2859</v>
      </c>
      <c r="B280" s="419" t="s">
        <v>1138</v>
      </c>
      <c r="C280" s="983"/>
      <c r="D280" s="983"/>
      <c r="E280" s="983"/>
      <c r="F280" s="438"/>
      <c r="G280" s="983"/>
      <c r="H280" s="983"/>
      <c r="I280" s="983"/>
      <c r="J280" s="983"/>
    </row>
    <row r="281" spans="1:10">
      <c r="A281" s="557" t="s">
        <v>510</v>
      </c>
      <c r="B281" s="491" t="s">
        <v>509</v>
      </c>
      <c r="C281" s="536">
        <f t="shared" ref="C281:C287" si="100">D281+H281+I281+J281</f>
        <v>89560478487.884811</v>
      </c>
      <c r="D281" s="536">
        <f t="shared" ref="D281:D287" si="101">SUM(E281:G281)</f>
        <v>41983434020.884811</v>
      </c>
      <c r="E281" s="507">
        <v>0</v>
      </c>
      <c r="F281" s="507">
        <f>'02 Chi TX'!C137</f>
        <v>37414538820</v>
      </c>
      <c r="G281" s="503">
        <f>'03 Chi ĐT'!D73</f>
        <v>4568895200.8848152</v>
      </c>
      <c r="H281" s="503"/>
      <c r="I281" s="507">
        <f>'04'!C91</f>
        <v>47577044467</v>
      </c>
      <c r="J281" s="507"/>
    </row>
    <row r="282" spans="1:10">
      <c r="A282" s="557" t="s">
        <v>512</v>
      </c>
      <c r="B282" s="491" t="s">
        <v>511</v>
      </c>
      <c r="C282" s="536">
        <f t="shared" si="100"/>
        <v>0</v>
      </c>
      <c r="D282" s="536">
        <f t="shared" si="101"/>
        <v>0</v>
      </c>
      <c r="E282" s="507">
        <v>0</v>
      </c>
      <c r="F282" s="507">
        <f>'02 Chi TX'!C138</f>
        <v>0</v>
      </c>
      <c r="G282" s="503">
        <f>'03 Chi ĐT'!D74</f>
        <v>0</v>
      </c>
      <c r="H282" s="503"/>
      <c r="I282" s="507">
        <f>'04'!C92</f>
        <v>0</v>
      </c>
      <c r="J282" s="507"/>
    </row>
    <row r="283" spans="1:10">
      <c r="A283" s="557" t="s">
        <v>514</v>
      </c>
      <c r="B283" s="491" t="s">
        <v>513</v>
      </c>
      <c r="C283" s="536">
        <f t="shared" si="100"/>
        <v>0</v>
      </c>
      <c r="D283" s="536">
        <f t="shared" si="101"/>
        <v>0</v>
      </c>
      <c r="E283" s="507">
        <v>0</v>
      </c>
      <c r="F283" s="507">
        <f>'02 Chi TX'!C139</f>
        <v>0</v>
      </c>
      <c r="G283" s="503">
        <f>'03 Chi ĐT'!D75</f>
        <v>0</v>
      </c>
      <c r="H283" s="503"/>
      <c r="I283" s="507">
        <f>'04'!C93</f>
        <v>0</v>
      </c>
      <c r="J283" s="507"/>
    </row>
    <row r="284" spans="1:10">
      <c r="A284" s="557" t="s">
        <v>515</v>
      </c>
      <c r="B284" s="491" t="s">
        <v>1089</v>
      </c>
      <c r="C284" s="536">
        <f t="shared" si="100"/>
        <v>0</v>
      </c>
      <c r="D284" s="536">
        <f t="shared" si="101"/>
        <v>0</v>
      </c>
      <c r="E284" s="507">
        <v>0</v>
      </c>
      <c r="F284" s="507">
        <f>'02 Chi TX'!C140</f>
        <v>0</v>
      </c>
      <c r="G284" s="503">
        <f>'03 Chi ĐT'!D76</f>
        <v>0</v>
      </c>
      <c r="H284" s="503"/>
      <c r="I284" s="507">
        <f>'04'!C94</f>
        <v>0</v>
      </c>
      <c r="J284" s="507"/>
    </row>
    <row r="285" spans="1:10">
      <c r="A285" s="557" t="s">
        <v>516</v>
      </c>
      <c r="B285" s="495" t="s">
        <v>1090</v>
      </c>
      <c r="C285" s="536">
        <f t="shared" si="100"/>
        <v>64722044312.496819</v>
      </c>
      <c r="D285" s="536">
        <f t="shared" si="101"/>
        <v>35052965423.496819</v>
      </c>
      <c r="E285" s="507"/>
      <c r="F285" s="507">
        <f>'02 Chi TX'!C141</f>
        <v>34335637051</v>
      </c>
      <c r="G285" s="503">
        <f>'03 Chi ĐT'!D77</f>
        <v>717328372.49681485</v>
      </c>
      <c r="H285" s="503"/>
      <c r="I285" s="507">
        <f>'04'!C95</f>
        <v>29669078889</v>
      </c>
      <c r="J285" s="507"/>
    </row>
    <row r="286" spans="1:10">
      <c r="A286" s="557" t="s">
        <v>517</v>
      </c>
      <c r="B286" s="496" t="s">
        <v>1091</v>
      </c>
      <c r="C286" s="536">
        <f t="shared" si="100"/>
        <v>64722044312.496819</v>
      </c>
      <c r="D286" s="536">
        <f t="shared" si="101"/>
        <v>35052965423.496819</v>
      </c>
      <c r="E286" s="507">
        <f>E284+E285</f>
        <v>0</v>
      </c>
      <c r="F286" s="507">
        <f>'02 Chi TX'!C142</f>
        <v>34335637051</v>
      </c>
      <c r="G286" s="503">
        <f>'03 Chi ĐT'!D78</f>
        <v>717328372.49681485</v>
      </c>
      <c r="H286" s="507">
        <f>H284+H285</f>
        <v>0</v>
      </c>
      <c r="I286" s="507">
        <f>'04'!C96</f>
        <v>29669078889</v>
      </c>
      <c r="J286" s="507">
        <f>J284+J285</f>
        <v>0</v>
      </c>
    </row>
    <row r="287" spans="1:10" s="1146" customFormat="1">
      <c r="A287" s="1108" t="s">
        <v>518</v>
      </c>
      <c r="B287" s="1090" t="s">
        <v>1092</v>
      </c>
      <c r="C287" s="1064">
        <f t="shared" si="100"/>
        <v>24838434175.388</v>
      </c>
      <c r="D287" s="1064">
        <f t="shared" si="101"/>
        <v>6930468597.3880005</v>
      </c>
      <c r="E287" s="1074">
        <f>E281-E282+E283-E286</f>
        <v>0</v>
      </c>
      <c r="F287" s="1074">
        <f>'02 Chi TX'!C143</f>
        <v>3078901769</v>
      </c>
      <c r="G287" s="1071">
        <f>'03 Chi ĐT'!D79</f>
        <v>3851566828.388</v>
      </c>
      <c r="H287" s="1074">
        <f>H281-H282+H283-H286</f>
        <v>0</v>
      </c>
      <c r="I287" s="1074">
        <f>'04'!C97</f>
        <v>17907965578</v>
      </c>
      <c r="J287" s="1074">
        <f>J281-J282+J283-J286</f>
        <v>0</v>
      </c>
    </row>
    <row r="288" spans="1:10">
      <c r="A288" s="557" t="s">
        <v>1024</v>
      </c>
      <c r="B288" s="491" t="s">
        <v>1093</v>
      </c>
      <c r="C288" s="849">
        <f t="shared" ref="C288:J288" si="102">IFERROR(C286/(C281-C282+C283),0)</f>
        <v>0.72266300275798567</v>
      </c>
      <c r="D288" s="849">
        <f t="shared" si="102"/>
        <v>0.83492373220493576</v>
      </c>
      <c r="E288" s="854">
        <f t="shared" si="102"/>
        <v>0</v>
      </c>
      <c r="F288" s="854">
        <f t="shared" si="102"/>
        <v>0.91770841319700647</v>
      </c>
      <c r="G288" s="853">
        <f t="shared" si="102"/>
        <v>0.15700258836269576</v>
      </c>
      <c r="H288" s="853">
        <f t="shared" si="102"/>
        <v>0</v>
      </c>
      <c r="I288" s="854">
        <f t="shared" si="102"/>
        <v>0.62360071377655302</v>
      </c>
      <c r="J288" s="854">
        <f t="shared" si="102"/>
        <v>0</v>
      </c>
    </row>
    <row r="289" spans="1:10" s="432" customFormat="1">
      <c r="A289" s="952" t="s">
        <v>2860</v>
      </c>
      <c r="B289" s="419" t="s">
        <v>1140</v>
      </c>
      <c r="C289" s="983"/>
      <c r="D289" s="983"/>
      <c r="E289" s="983"/>
      <c r="F289" s="438"/>
      <c r="G289" s="983"/>
      <c r="H289" s="983"/>
      <c r="I289" s="983"/>
      <c r="J289" s="983"/>
    </row>
    <row r="290" spans="1:10">
      <c r="A290" s="557" t="s">
        <v>510</v>
      </c>
      <c r="B290" s="491" t="s">
        <v>509</v>
      </c>
      <c r="C290" s="536">
        <f t="shared" ref="C290:C296" si="103">D290+H290+I290+J290</f>
        <v>62928341568.229767</v>
      </c>
      <c r="D290" s="536">
        <f t="shared" ref="D290:D296" si="104">SUM(E290:G290)</f>
        <v>62103395726.229767</v>
      </c>
      <c r="E290" s="507">
        <v>0</v>
      </c>
      <c r="F290" s="507">
        <f>'02 Chi TX'!C146</f>
        <v>62044348160</v>
      </c>
      <c r="G290" s="503">
        <f>'03 Chi ĐT'!D154</f>
        <v>59047566.22976996</v>
      </c>
      <c r="H290" s="503"/>
      <c r="I290" s="507">
        <f>'04'!C100</f>
        <v>824945842</v>
      </c>
      <c r="J290" s="507"/>
    </row>
    <row r="291" spans="1:10">
      <c r="A291" s="557" t="s">
        <v>512</v>
      </c>
      <c r="B291" s="491" t="s">
        <v>511</v>
      </c>
      <c r="C291" s="536">
        <f t="shared" si="103"/>
        <v>0</v>
      </c>
      <c r="D291" s="536">
        <f t="shared" si="104"/>
        <v>0</v>
      </c>
      <c r="E291" s="507">
        <v>0</v>
      </c>
      <c r="F291" s="507">
        <f>'02 Chi TX'!C147</f>
        <v>0</v>
      </c>
      <c r="G291" s="503">
        <f>'03 Chi ĐT'!D155</f>
        <v>0</v>
      </c>
      <c r="H291" s="503"/>
      <c r="I291" s="507">
        <f>'04'!C101</f>
        <v>0</v>
      </c>
      <c r="J291" s="507"/>
    </row>
    <row r="292" spans="1:10">
      <c r="A292" s="557" t="s">
        <v>514</v>
      </c>
      <c r="B292" s="491" t="s">
        <v>513</v>
      </c>
      <c r="C292" s="536">
        <f t="shared" si="103"/>
        <v>0</v>
      </c>
      <c r="D292" s="536">
        <f t="shared" si="104"/>
        <v>0</v>
      </c>
      <c r="E292" s="507">
        <v>0</v>
      </c>
      <c r="F292" s="507">
        <f>'02 Chi TX'!C148</f>
        <v>0</v>
      </c>
      <c r="G292" s="503">
        <f>'03 Chi ĐT'!D156</f>
        <v>0</v>
      </c>
      <c r="H292" s="503"/>
      <c r="I292" s="507">
        <f>'04'!C102</f>
        <v>0</v>
      </c>
      <c r="J292" s="507"/>
    </row>
    <row r="293" spans="1:10">
      <c r="A293" s="557" t="s">
        <v>515</v>
      </c>
      <c r="B293" s="491" t="s">
        <v>1089</v>
      </c>
      <c r="C293" s="536">
        <f t="shared" si="103"/>
        <v>0</v>
      </c>
      <c r="D293" s="536">
        <f t="shared" si="104"/>
        <v>0</v>
      </c>
      <c r="E293" s="507">
        <v>0</v>
      </c>
      <c r="F293" s="507">
        <f>'02 Chi TX'!C149</f>
        <v>0</v>
      </c>
      <c r="G293" s="503">
        <f>'03 Chi ĐT'!D157</f>
        <v>0</v>
      </c>
      <c r="H293" s="503"/>
      <c r="I293" s="507">
        <f>'04'!C103</f>
        <v>0</v>
      </c>
      <c r="J293" s="507"/>
    </row>
    <row r="294" spans="1:10">
      <c r="A294" s="557" t="s">
        <v>516</v>
      </c>
      <c r="B294" s="495" t="s">
        <v>1090</v>
      </c>
      <c r="C294" s="536">
        <f t="shared" si="103"/>
        <v>62468141568.229767</v>
      </c>
      <c r="D294" s="536">
        <f t="shared" si="104"/>
        <v>61643195726.229767</v>
      </c>
      <c r="E294" s="507"/>
      <c r="F294" s="507">
        <f>'02 Chi TX'!C150</f>
        <v>61584148160</v>
      </c>
      <c r="G294" s="503">
        <f>'03 Chi ĐT'!D158</f>
        <v>59047566.22976996</v>
      </c>
      <c r="H294" s="503"/>
      <c r="I294" s="507">
        <f>'04'!C104</f>
        <v>824945842</v>
      </c>
      <c r="J294" s="507"/>
    </row>
    <row r="295" spans="1:10">
      <c r="A295" s="557" t="s">
        <v>517</v>
      </c>
      <c r="B295" s="496" t="s">
        <v>1091</v>
      </c>
      <c r="C295" s="536">
        <f t="shared" si="103"/>
        <v>62468141568.229767</v>
      </c>
      <c r="D295" s="536">
        <f t="shared" si="104"/>
        <v>61643195726.229767</v>
      </c>
      <c r="E295" s="507">
        <f>E293+E294</f>
        <v>0</v>
      </c>
      <c r="F295" s="507">
        <f>'02 Chi TX'!C151</f>
        <v>61584148160</v>
      </c>
      <c r="G295" s="503">
        <f>'03 Chi ĐT'!D159</f>
        <v>59047566.22976996</v>
      </c>
      <c r="H295" s="507">
        <f>H293+H294</f>
        <v>0</v>
      </c>
      <c r="I295" s="507">
        <f>'04'!C105</f>
        <v>824945842</v>
      </c>
      <c r="J295" s="507">
        <f>J293+J294</f>
        <v>0</v>
      </c>
    </row>
    <row r="296" spans="1:10" s="1146" customFormat="1">
      <c r="A296" s="1108" t="s">
        <v>518</v>
      </c>
      <c r="B296" s="1090" t="s">
        <v>1092</v>
      </c>
      <c r="C296" s="1064">
        <f t="shared" si="103"/>
        <v>460200000</v>
      </c>
      <c r="D296" s="1064">
        <f t="shared" si="104"/>
        <v>460200000</v>
      </c>
      <c r="E296" s="1074">
        <f>E290-E291+E292-E295</f>
        <v>0</v>
      </c>
      <c r="F296" s="1074">
        <f>'02 Chi TX'!C152</f>
        <v>460200000</v>
      </c>
      <c r="G296" s="1071">
        <f>'03 Chi ĐT'!D160</f>
        <v>0</v>
      </c>
      <c r="H296" s="1074">
        <f>H290-H291+H292-H295</f>
        <v>0</v>
      </c>
      <c r="I296" s="1074">
        <f>'04'!C106</f>
        <v>0</v>
      </c>
      <c r="J296" s="1074">
        <f>J290-J291+J292-J295</f>
        <v>0</v>
      </c>
    </row>
    <row r="297" spans="1:10">
      <c r="A297" s="557" t="s">
        <v>1024</v>
      </c>
      <c r="B297" s="491" t="s">
        <v>1093</v>
      </c>
      <c r="C297" s="849">
        <f t="shared" ref="C297:J297" si="105">IFERROR(C295/(C290-C291+C292),0)</f>
        <v>0.99268691993891134</v>
      </c>
      <c r="D297" s="849">
        <f t="shared" si="105"/>
        <v>0.99258977718338148</v>
      </c>
      <c r="E297" s="854">
        <f t="shared" si="105"/>
        <v>0</v>
      </c>
      <c r="F297" s="854">
        <f t="shared" si="105"/>
        <v>0.99258272487909394</v>
      </c>
      <c r="G297" s="853">
        <f t="shared" si="105"/>
        <v>1</v>
      </c>
      <c r="H297" s="853">
        <f t="shared" si="105"/>
        <v>0</v>
      </c>
      <c r="I297" s="854">
        <f t="shared" si="105"/>
        <v>1</v>
      </c>
      <c r="J297" s="854">
        <f t="shared" si="105"/>
        <v>0</v>
      </c>
    </row>
    <row r="298" spans="1:10" s="432" customFormat="1">
      <c r="A298" s="952" t="s">
        <v>2861</v>
      </c>
      <c r="B298" s="419" t="s">
        <v>969</v>
      </c>
      <c r="C298" s="983"/>
      <c r="D298" s="983"/>
      <c r="E298" s="983"/>
      <c r="F298" s="438"/>
      <c r="G298" s="983"/>
      <c r="H298" s="983"/>
      <c r="I298" s="983"/>
      <c r="J298" s="983"/>
    </row>
    <row r="299" spans="1:10">
      <c r="A299" s="557" t="s">
        <v>510</v>
      </c>
      <c r="B299" s="491" t="s">
        <v>509</v>
      </c>
      <c r="C299" s="536">
        <f t="shared" ref="C299:C305" si="106">D299+H299+I299+J299</f>
        <v>119035954760</v>
      </c>
      <c r="D299" s="536">
        <f t="shared" ref="D299:D305" si="107">SUM(E299:G299)</f>
        <v>118216405868</v>
      </c>
      <c r="E299" s="507">
        <f>'01 TT'!D236</f>
        <v>189349498</v>
      </c>
      <c r="F299" s="507">
        <f>'02 Chi TX'!C155</f>
        <v>118027056370</v>
      </c>
      <c r="G299" s="503"/>
      <c r="H299" s="503"/>
      <c r="I299" s="507">
        <f>'04'!C109</f>
        <v>819548892</v>
      </c>
      <c r="J299" s="507"/>
    </row>
    <row r="300" spans="1:10">
      <c r="A300" s="557" t="s">
        <v>512</v>
      </c>
      <c r="B300" s="491" t="s">
        <v>511</v>
      </c>
      <c r="C300" s="536">
        <f t="shared" si="106"/>
        <v>0</v>
      </c>
      <c r="D300" s="536">
        <f t="shared" si="107"/>
        <v>0</v>
      </c>
      <c r="E300" s="507">
        <f>'01 TT'!D237</f>
        <v>0</v>
      </c>
      <c r="F300" s="507">
        <f>'02 Chi TX'!C156</f>
        <v>0</v>
      </c>
      <c r="G300" s="503"/>
      <c r="H300" s="503"/>
      <c r="I300" s="507">
        <f>'04'!C110</f>
        <v>0</v>
      </c>
      <c r="J300" s="507"/>
    </row>
    <row r="301" spans="1:10">
      <c r="A301" s="557" t="s">
        <v>514</v>
      </c>
      <c r="B301" s="491" t="s">
        <v>513</v>
      </c>
      <c r="C301" s="536">
        <f t="shared" si="106"/>
        <v>0</v>
      </c>
      <c r="D301" s="536">
        <f t="shared" si="107"/>
        <v>0</v>
      </c>
      <c r="E301" s="507">
        <f>'01 TT'!D238</f>
        <v>0</v>
      </c>
      <c r="F301" s="507">
        <f>'02 Chi TX'!C157</f>
        <v>0</v>
      </c>
      <c r="G301" s="503"/>
      <c r="H301" s="503"/>
      <c r="I301" s="507">
        <f>'04'!C111</f>
        <v>0</v>
      </c>
      <c r="J301" s="507"/>
    </row>
    <row r="302" spans="1:10">
      <c r="A302" s="557" t="s">
        <v>515</v>
      </c>
      <c r="B302" s="491" t="s">
        <v>1089</v>
      </c>
      <c r="C302" s="536">
        <f t="shared" si="106"/>
        <v>0</v>
      </c>
      <c r="D302" s="536">
        <f t="shared" si="107"/>
        <v>0</v>
      </c>
      <c r="E302" s="507">
        <f>'01 TT'!D239</f>
        <v>0</v>
      </c>
      <c r="F302" s="507">
        <f>'02 Chi TX'!C158</f>
        <v>0</v>
      </c>
      <c r="G302" s="503"/>
      <c r="H302" s="503"/>
      <c r="I302" s="507">
        <f>'04'!C112</f>
        <v>0</v>
      </c>
      <c r="J302" s="507"/>
    </row>
    <row r="303" spans="1:10">
      <c r="A303" s="557" t="s">
        <v>516</v>
      </c>
      <c r="B303" s="495" t="s">
        <v>1090</v>
      </c>
      <c r="C303" s="536">
        <f t="shared" si="106"/>
        <v>93063117461</v>
      </c>
      <c r="D303" s="536">
        <f t="shared" si="107"/>
        <v>92243568569</v>
      </c>
      <c r="E303" s="507">
        <f>'01 TT'!D240</f>
        <v>189349498</v>
      </c>
      <c r="F303" s="507">
        <f>'02 Chi TX'!C159</f>
        <v>92054219071</v>
      </c>
      <c r="G303" s="503"/>
      <c r="H303" s="503"/>
      <c r="I303" s="507">
        <f>'04'!C113</f>
        <v>819548892</v>
      </c>
      <c r="J303" s="507"/>
    </row>
    <row r="304" spans="1:10">
      <c r="A304" s="557" t="s">
        <v>517</v>
      </c>
      <c r="B304" s="496" t="s">
        <v>1091</v>
      </c>
      <c r="C304" s="536">
        <f t="shared" si="106"/>
        <v>93063117461</v>
      </c>
      <c r="D304" s="536">
        <f t="shared" si="107"/>
        <v>92243568569</v>
      </c>
      <c r="E304" s="507">
        <f>'01 TT'!D241</f>
        <v>189349498</v>
      </c>
      <c r="F304" s="507">
        <f>'02 Chi TX'!C160</f>
        <v>92054219071</v>
      </c>
      <c r="G304" s="503"/>
      <c r="H304" s="507">
        <f>H302+H303</f>
        <v>0</v>
      </c>
      <c r="I304" s="507">
        <f>'04'!C114</f>
        <v>819548892</v>
      </c>
      <c r="J304" s="507">
        <f>J302+J303</f>
        <v>0</v>
      </c>
    </row>
    <row r="305" spans="1:10" s="1146" customFormat="1">
      <c r="A305" s="1108" t="s">
        <v>518</v>
      </c>
      <c r="B305" s="1090" t="s">
        <v>1092</v>
      </c>
      <c r="C305" s="1064">
        <f t="shared" si="106"/>
        <v>25972837299</v>
      </c>
      <c r="D305" s="1064">
        <f t="shared" si="107"/>
        <v>25972837299</v>
      </c>
      <c r="E305" s="1074">
        <f>'01 TT'!D242</f>
        <v>0</v>
      </c>
      <c r="F305" s="1074">
        <f>'02 Chi TX'!C161</f>
        <v>25972837299</v>
      </c>
      <c r="G305" s="1071"/>
      <c r="H305" s="1074">
        <f>H299-H300+H301-H304</f>
        <v>0</v>
      </c>
      <c r="I305" s="1074">
        <f>'04'!C115</f>
        <v>0</v>
      </c>
      <c r="J305" s="1074">
        <f>J299-J300+J301-J304</f>
        <v>0</v>
      </c>
    </row>
    <row r="306" spans="1:10">
      <c r="A306" s="557" t="s">
        <v>1024</v>
      </c>
      <c r="B306" s="491" t="s">
        <v>1093</v>
      </c>
      <c r="C306" s="849">
        <f t="shared" ref="C306:J306" si="108">IFERROR(C304/(C299-C300+C301),0)</f>
        <v>0.78180678811400828</v>
      </c>
      <c r="D306" s="849">
        <f t="shared" si="108"/>
        <v>0.78029413846330964</v>
      </c>
      <c r="E306" s="854">
        <f t="shared" si="108"/>
        <v>1</v>
      </c>
      <c r="F306" s="854">
        <f t="shared" si="108"/>
        <v>0.77994166678546639</v>
      </c>
      <c r="G306" s="853">
        <f t="shared" si="108"/>
        <v>0</v>
      </c>
      <c r="H306" s="853">
        <f t="shared" si="108"/>
        <v>0</v>
      </c>
      <c r="I306" s="854">
        <f t="shared" si="108"/>
        <v>1</v>
      </c>
      <c r="J306" s="854">
        <f t="shared" si="108"/>
        <v>0</v>
      </c>
    </row>
    <row r="307" spans="1:10" s="432" customFormat="1">
      <c r="A307" s="952" t="s">
        <v>2862</v>
      </c>
      <c r="B307" s="419" t="s">
        <v>577</v>
      </c>
      <c r="C307" s="983"/>
      <c r="D307" s="983"/>
      <c r="E307" s="983"/>
      <c r="F307" s="438"/>
      <c r="G307" s="983"/>
      <c r="H307" s="983"/>
      <c r="I307" s="983"/>
      <c r="J307" s="983"/>
    </row>
    <row r="308" spans="1:10">
      <c r="A308" s="557" t="s">
        <v>510</v>
      </c>
      <c r="B308" s="491" t="s">
        <v>509</v>
      </c>
      <c r="C308" s="536">
        <f t="shared" ref="C308:C314" si="109">D308+H308+I308+J308</f>
        <v>30780450822.471962</v>
      </c>
      <c r="D308" s="536">
        <f t="shared" ref="D308:D314" si="110">SUM(E308:G308)</f>
        <v>30780450822.471962</v>
      </c>
      <c r="E308" s="507">
        <v>0</v>
      </c>
      <c r="F308" s="507">
        <f>'02 Chi TX'!C164</f>
        <v>29270017001</v>
      </c>
      <c r="G308" s="503">
        <f>'03 Chi ĐT'!D64</f>
        <v>1510433821.4719601</v>
      </c>
      <c r="H308" s="503"/>
      <c r="I308" s="507"/>
      <c r="J308" s="507"/>
    </row>
    <row r="309" spans="1:10">
      <c r="A309" s="557" t="s">
        <v>512</v>
      </c>
      <c r="B309" s="491" t="s">
        <v>511</v>
      </c>
      <c r="C309" s="536">
        <f t="shared" si="109"/>
        <v>0</v>
      </c>
      <c r="D309" s="536">
        <f t="shared" si="110"/>
        <v>0</v>
      </c>
      <c r="E309" s="507">
        <v>0</v>
      </c>
      <c r="F309" s="507">
        <f>'02 Chi TX'!C165</f>
        <v>0</v>
      </c>
      <c r="G309" s="503">
        <f>'03 Chi ĐT'!D65</f>
        <v>0</v>
      </c>
      <c r="H309" s="503"/>
      <c r="I309" s="507"/>
      <c r="J309" s="507"/>
    </row>
    <row r="310" spans="1:10">
      <c r="A310" s="557" t="s">
        <v>514</v>
      </c>
      <c r="B310" s="491" t="s">
        <v>513</v>
      </c>
      <c r="C310" s="536">
        <f t="shared" si="109"/>
        <v>0</v>
      </c>
      <c r="D310" s="536">
        <f t="shared" si="110"/>
        <v>0</v>
      </c>
      <c r="E310" s="507">
        <v>0</v>
      </c>
      <c r="F310" s="507">
        <f>'02 Chi TX'!C166</f>
        <v>0</v>
      </c>
      <c r="G310" s="503">
        <f>'03 Chi ĐT'!D66</f>
        <v>0</v>
      </c>
      <c r="H310" s="503"/>
      <c r="I310" s="507"/>
      <c r="J310" s="507"/>
    </row>
    <row r="311" spans="1:10">
      <c r="A311" s="557" t="s">
        <v>515</v>
      </c>
      <c r="B311" s="491" t="s">
        <v>1089</v>
      </c>
      <c r="C311" s="536">
        <f t="shared" si="109"/>
        <v>0</v>
      </c>
      <c r="D311" s="536">
        <f t="shared" si="110"/>
        <v>0</v>
      </c>
      <c r="E311" s="507">
        <v>0</v>
      </c>
      <c r="F311" s="507">
        <f>'02 Chi TX'!C167</f>
        <v>0</v>
      </c>
      <c r="G311" s="503">
        <f>'03 Chi ĐT'!D67</f>
        <v>0</v>
      </c>
      <c r="H311" s="503"/>
      <c r="I311" s="507"/>
      <c r="J311" s="507"/>
    </row>
    <row r="312" spans="1:10">
      <c r="A312" s="557" t="s">
        <v>516</v>
      </c>
      <c r="B312" s="495" t="s">
        <v>1090</v>
      </c>
      <c r="C312" s="536">
        <f t="shared" si="109"/>
        <v>29425951408</v>
      </c>
      <c r="D312" s="536">
        <f t="shared" si="110"/>
        <v>29425951408</v>
      </c>
      <c r="E312" s="507"/>
      <c r="F312" s="507">
        <f>'02 Chi TX'!C168</f>
        <v>28133368195</v>
      </c>
      <c r="G312" s="503">
        <f>'03 Chi ĐT'!D68</f>
        <v>1292583213</v>
      </c>
      <c r="H312" s="503"/>
      <c r="I312" s="507"/>
      <c r="J312" s="507"/>
    </row>
    <row r="313" spans="1:10">
      <c r="A313" s="557" t="s">
        <v>517</v>
      </c>
      <c r="B313" s="496" t="s">
        <v>1091</v>
      </c>
      <c r="C313" s="536">
        <f t="shared" si="109"/>
        <v>29425951408</v>
      </c>
      <c r="D313" s="536">
        <f t="shared" si="110"/>
        <v>29425951408</v>
      </c>
      <c r="E313" s="507">
        <f>E311+E312</f>
        <v>0</v>
      </c>
      <c r="F313" s="507">
        <f>'02 Chi TX'!C169</f>
        <v>28133368195</v>
      </c>
      <c r="G313" s="503">
        <f>'03 Chi ĐT'!D69</f>
        <v>1292583213</v>
      </c>
      <c r="H313" s="507">
        <f>H311+H312</f>
        <v>0</v>
      </c>
      <c r="I313" s="507">
        <f>I311+I312</f>
        <v>0</v>
      </c>
      <c r="J313" s="507">
        <f>J311+J312</f>
        <v>0</v>
      </c>
    </row>
    <row r="314" spans="1:10" s="1146" customFormat="1">
      <c r="A314" s="1108" t="s">
        <v>518</v>
      </c>
      <c r="B314" s="1090" t="s">
        <v>1092</v>
      </c>
      <c r="C314" s="1064">
        <f t="shared" si="109"/>
        <v>1354499414.4719601</v>
      </c>
      <c r="D314" s="1064">
        <f t="shared" si="110"/>
        <v>1354499414.4719601</v>
      </c>
      <c r="E314" s="1074">
        <f>E308-E309+E310-E313</f>
        <v>0</v>
      </c>
      <c r="F314" s="1074">
        <f>'02 Chi TX'!C170</f>
        <v>1136648806</v>
      </c>
      <c r="G314" s="1071">
        <f>'03 Chi ĐT'!D70</f>
        <v>217850608.47196013</v>
      </c>
      <c r="H314" s="1074">
        <f>H308-H309+H310-H313</f>
        <v>0</v>
      </c>
      <c r="I314" s="1074">
        <f>I308-I309+I310-I313</f>
        <v>0</v>
      </c>
      <c r="J314" s="1074">
        <f>J308-J309+J310-J313</f>
        <v>0</v>
      </c>
    </row>
    <row r="315" spans="1:10">
      <c r="A315" s="557" t="s">
        <v>1024</v>
      </c>
      <c r="B315" s="491" t="s">
        <v>1093</v>
      </c>
      <c r="C315" s="849">
        <f t="shared" ref="C315:J315" si="111">IFERROR(C313/(C308-C309+C310),0)</f>
        <v>0.95599481559629795</v>
      </c>
      <c r="D315" s="849">
        <f t="shared" si="111"/>
        <v>0.95599481559629795</v>
      </c>
      <c r="E315" s="854">
        <f t="shared" si="111"/>
        <v>0</v>
      </c>
      <c r="F315" s="854">
        <f t="shared" si="111"/>
        <v>0.96116678695604563</v>
      </c>
      <c r="G315" s="853">
        <f t="shared" si="111"/>
        <v>0.85576951113312694</v>
      </c>
      <c r="H315" s="853">
        <f t="shared" si="111"/>
        <v>0</v>
      </c>
      <c r="I315" s="854">
        <f t="shared" si="111"/>
        <v>0</v>
      </c>
      <c r="J315" s="854">
        <f t="shared" si="111"/>
        <v>0</v>
      </c>
    </row>
    <row r="316" spans="1:10" s="432" customFormat="1">
      <c r="A316" s="952" t="s">
        <v>2863</v>
      </c>
      <c r="B316" s="419" t="s">
        <v>1142</v>
      </c>
      <c r="C316" s="983"/>
      <c r="D316" s="983"/>
      <c r="E316" s="983"/>
      <c r="F316" s="438"/>
      <c r="G316" s="983"/>
      <c r="H316" s="983"/>
      <c r="I316" s="983"/>
      <c r="J316" s="983"/>
    </row>
    <row r="317" spans="1:10">
      <c r="A317" s="557" t="s">
        <v>510</v>
      </c>
      <c r="B317" s="491" t="s">
        <v>509</v>
      </c>
      <c r="C317" s="536">
        <f t="shared" ref="C317:C323" si="112">D317+H317+I317+J317</f>
        <v>312994719932</v>
      </c>
      <c r="D317" s="536">
        <f>SUM(E317:G317)</f>
        <v>304722904176</v>
      </c>
      <c r="E317" s="507">
        <v>0</v>
      </c>
      <c r="F317" s="507">
        <f>'02 Chi TX'!C173</f>
        <v>304360480176</v>
      </c>
      <c r="G317" s="503">
        <f>'03 Chi ĐT'!D100</f>
        <v>362424000</v>
      </c>
      <c r="H317" s="503"/>
      <c r="I317" s="507">
        <f>'04'!C46</f>
        <v>8271815756</v>
      </c>
      <c r="J317" s="507"/>
    </row>
    <row r="318" spans="1:10">
      <c r="A318" s="557" t="s">
        <v>512</v>
      </c>
      <c r="B318" s="491" t="s">
        <v>511</v>
      </c>
      <c r="C318" s="536">
        <f t="shared" si="112"/>
        <v>0</v>
      </c>
      <c r="D318" s="536">
        <f t="shared" ref="D318:D323" si="113">SUM(E318:G318)</f>
        <v>0</v>
      </c>
      <c r="E318" s="507">
        <v>0</v>
      </c>
      <c r="F318" s="507">
        <f>'02 Chi TX'!C174</f>
        <v>0</v>
      </c>
      <c r="G318" s="503">
        <f>'03 Chi ĐT'!D101</f>
        <v>0</v>
      </c>
      <c r="H318" s="503"/>
      <c r="I318" s="507">
        <f>'04'!C47</f>
        <v>0</v>
      </c>
      <c r="J318" s="507"/>
    </row>
    <row r="319" spans="1:10">
      <c r="A319" s="557" t="s">
        <v>514</v>
      </c>
      <c r="B319" s="491" t="s">
        <v>513</v>
      </c>
      <c r="C319" s="536">
        <f t="shared" si="112"/>
        <v>0</v>
      </c>
      <c r="D319" s="536">
        <f t="shared" si="113"/>
        <v>0</v>
      </c>
      <c r="E319" s="507">
        <v>0</v>
      </c>
      <c r="F319" s="507">
        <f>'02 Chi TX'!C175</f>
        <v>0</v>
      </c>
      <c r="G319" s="503">
        <f>'03 Chi ĐT'!D102</f>
        <v>0</v>
      </c>
      <c r="H319" s="503"/>
      <c r="I319" s="507">
        <f>'04'!C48</f>
        <v>0</v>
      </c>
      <c r="J319" s="507"/>
    </row>
    <row r="320" spans="1:10">
      <c r="A320" s="557" t="s">
        <v>515</v>
      </c>
      <c r="B320" s="491" t="s">
        <v>1089</v>
      </c>
      <c r="C320" s="536">
        <f t="shared" si="112"/>
        <v>0</v>
      </c>
      <c r="D320" s="536">
        <f t="shared" si="113"/>
        <v>0</v>
      </c>
      <c r="E320" s="507">
        <v>0</v>
      </c>
      <c r="F320" s="507">
        <f>'02 Chi TX'!C176</f>
        <v>0</v>
      </c>
      <c r="G320" s="503">
        <f>'03 Chi ĐT'!D103</f>
        <v>0</v>
      </c>
      <c r="H320" s="503"/>
      <c r="I320" s="507">
        <f>'04'!C49</f>
        <v>0</v>
      </c>
      <c r="J320" s="507"/>
    </row>
    <row r="321" spans="1:10">
      <c r="A321" s="557" t="s">
        <v>516</v>
      </c>
      <c r="B321" s="495" t="s">
        <v>1090</v>
      </c>
      <c r="C321" s="536">
        <f t="shared" si="112"/>
        <v>312175232932</v>
      </c>
      <c r="D321" s="536">
        <f t="shared" si="113"/>
        <v>303903417176</v>
      </c>
      <c r="E321" s="507"/>
      <c r="F321" s="507">
        <f>'02 Chi TX'!C177</f>
        <v>303762480176</v>
      </c>
      <c r="G321" s="503">
        <f>'03 Chi ĐT'!D104</f>
        <v>140937000</v>
      </c>
      <c r="H321" s="503"/>
      <c r="I321" s="507">
        <f>'04'!C50</f>
        <v>8271815756</v>
      </c>
      <c r="J321" s="507"/>
    </row>
    <row r="322" spans="1:10">
      <c r="A322" s="557" t="s">
        <v>517</v>
      </c>
      <c r="B322" s="496" t="s">
        <v>1091</v>
      </c>
      <c r="C322" s="536">
        <f t="shared" si="112"/>
        <v>312175232932</v>
      </c>
      <c r="D322" s="536">
        <f t="shared" si="113"/>
        <v>303903417176</v>
      </c>
      <c r="E322" s="507">
        <f>E320+E321</f>
        <v>0</v>
      </c>
      <c r="F322" s="507">
        <f>'02 Chi TX'!C178</f>
        <v>303762480176</v>
      </c>
      <c r="G322" s="503">
        <f>'03 Chi ĐT'!D105</f>
        <v>140937000</v>
      </c>
      <c r="H322" s="507">
        <f>H320+H321</f>
        <v>0</v>
      </c>
      <c r="I322" s="507">
        <f>'04'!C51</f>
        <v>8271815756</v>
      </c>
      <c r="J322" s="507">
        <f>J320+J321</f>
        <v>0</v>
      </c>
    </row>
    <row r="323" spans="1:10" s="1146" customFormat="1">
      <c r="A323" s="1108" t="s">
        <v>518</v>
      </c>
      <c r="B323" s="1090" t="s">
        <v>1092</v>
      </c>
      <c r="C323" s="1064">
        <f t="shared" si="112"/>
        <v>819487000</v>
      </c>
      <c r="D323" s="1064">
        <f t="shared" si="113"/>
        <v>819487000</v>
      </c>
      <c r="E323" s="1074">
        <f>E317-E318+E319-E322</f>
        <v>0</v>
      </c>
      <c r="F323" s="1074">
        <f>'02 Chi TX'!C179</f>
        <v>598000000</v>
      </c>
      <c r="G323" s="1071">
        <f>'03 Chi ĐT'!D106</f>
        <v>221487000</v>
      </c>
      <c r="H323" s="1074">
        <f>H317-H318+H319-H322</f>
        <v>0</v>
      </c>
      <c r="I323" s="1074">
        <f>'04'!C52</f>
        <v>0</v>
      </c>
      <c r="J323" s="1074">
        <f>J317-J318+J319-J322</f>
        <v>0</v>
      </c>
    </row>
    <row r="324" spans="1:10">
      <c r="A324" s="557" t="s">
        <v>1024</v>
      </c>
      <c r="B324" s="491" t="s">
        <v>1093</v>
      </c>
      <c r="C324" s="849">
        <f t="shared" ref="C324:J324" si="114">IFERROR(C322/(C317-C318+C319),0)</f>
        <v>0.99738178650368914</v>
      </c>
      <c r="D324" s="849">
        <f t="shared" si="114"/>
        <v>0.99731071413152883</v>
      </c>
      <c r="E324" s="854">
        <f t="shared" si="114"/>
        <v>0</v>
      </c>
      <c r="F324" s="854">
        <f t="shared" si="114"/>
        <v>0.99803522454802873</v>
      </c>
      <c r="G324" s="854">
        <f t="shared" si="114"/>
        <v>0.38887325342692536</v>
      </c>
      <c r="H324" s="853">
        <f t="shared" si="114"/>
        <v>0</v>
      </c>
      <c r="I324" s="854">
        <f t="shared" si="114"/>
        <v>1</v>
      </c>
      <c r="J324" s="854">
        <f t="shared" si="114"/>
        <v>0</v>
      </c>
    </row>
    <row r="325" spans="1:10" s="432" customFormat="1">
      <c r="A325" s="952" t="s">
        <v>2864</v>
      </c>
      <c r="B325" s="419" t="s">
        <v>1143</v>
      </c>
      <c r="C325" s="983"/>
      <c r="D325" s="983"/>
      <c r="E325" s="983"/>
      <c r="F325" s="438"/>
      <c r="G325" s="604"/>
      <c r="H325" s="983"/>
      <c r="I325" s="983"/>
      <c r="J325" s="983"/>
    </row>
    <row r="326" spans="1:10">
      <c r="A326" s="557" t="s">
        <v>510</v>
      </c>
      <c r="B326" s="491" t="s">
        <v>509</v>
      </c>
      <c r="C326" s="536">
        <f t="shared" ref="C326:C332" si="115">D326+H326+I326+J326</f>
        <v>111603906434.96396</v>
      </c>
      <c r="D326" s="536">
        <f t="shared" ref="D326:D332" si="116">SUM(E326:G326)</f>
        <v>108201213644.96396</v>
      </c>
      <c r="E326" s="507">
        <v>0</v>
      </c>
      <c r="F326" s="507">
        <f>'02 Chi TX'!C182</f>
        <v>99194563252</v>
      </c>
      <c r="G326" s="503">
        <f>'03 Chi ĐT'!D145</f>
        <v>9006650392.9639606</v>
      </c>
      <c r="H326" s="503"/>
      <c r="I326" s="507">
        <f>'04'!C118</f>
        <v>3402692790</v>
      </c>
      <c r="J326" s="507"/>
    </row>
    <row r="327" spans="1:10">
      <c r="A327" s="557" t="s">
        <v>512</v>
      </c>
      <c r="B327" s="491" t="s">
        <v>511</v>
      </c>
      <c r="C327" s="536">
        <f t="shared" si="115"/>
        <v>0</v>
      </c>
      <c r="D327" s="536">
        <f t="shared" si="116"/>
        <v>0</v>
      </c>
      <c r="E327" s="507">
        <v>0</v>
      </c>
      <c r="F327" s="507">
        <f>'02 Chi TX'!C183</f>
        <v>0</v>
      </c>
      <c r="G327" s="503">
        <f>'03 Chi ĐT'!D146</f>
        <v>0</v>
      </c>
      <c r="H327" s="503"/>
      <c r="I327" s="507">
        <f>'04'!C119</f>
        <v>0</v>
      </c>
      <c r="J327" s="507"/>
    </row>
    <row r="328" spans="1:10">
      <c r="A328" s="557" t="s">
        <v>514</v>
      </c>
      <c r="B328" s="491" t="s">
        <v>513</v>
      </c>
      <c r="C328" s="536">
        <f t="shared" si="115"/>
        <v>0</v>
      </c>
      <c r="D328" s="536">
        <f t="shared" si="116"/>
        <v>0</v>
      </c>
      <c r="E328" s="507">
        <v>0</v>
      </c>
      <c r="F328" s="507">
        <f>'02 Chi TX'!C184</f>
        <v>0</v>
      </c>
      <c r="G328" s="503">
        <f>'03 Chi ĐT'!D147</f>
        <v>0</v>
      </c>
      <c r="H328" s="503"/>
      <c r="I328" s="507">
        <f>'04'!C120</f>
        <v>0</v>
      </c>
      <c r="J328" s="507"/>
    </row>
    <row r="329" spans="1:10">
      <c r="A329" s="557" t="s">
        <v>515</v>
      </c>
      <c r="B329" s="491" t="s">
        <v>1089</v>
      </c>
      <c r="C329" s="536">
        <f t="shared" si="115"/>
        <v>0</v>
      </c>
      <c r="D329" s="536">
        <f t="shared" si="116"/>
        <v>0</v>
      </c>
      <c r="E329" s="507">
        <v>0</v>
      </c>
      <c r="F329" s="507">
        <f>'02 Chi TX'!C185</f>
        <v>0</v>
      </c>
      <c r="G329" s="503">
        <f>'03 Chi ĐT'!D148</f>
        <v>0</v>
      </c>
      <c r="H329" s="503"/>
      <c r="I329" s="507">
        <f>'04'!C121</f>
        <v>0</v>
      </c>
      <c r="J329" s="507"/>
    </row>
    <row r="330" spans="1:10">
      <c r="A330" s="557" t="s">
        <v>516</v>
      </c>
      <c r="B330" s="495" t="s">
        <v>1090</v>
      </c>
      <c r="C330" s="536">
        <f t="shared" si="115"/>
        <v>108122019781.6843</v>
      </c>
      <c r="D330" s="536">
        <f t="shared" si="116"/>
        <v>107960357991.6843</v>
      </c>
      <c r="E330" s="507"/>
      <c r="F330" s="507">
        <f>'02 Chi TX'!C186</f>
        <v>99194563252</v>
      </c>
      <c r="G330" s="503">
        <f>'03 Chi ĐT'!D149</f>
        <v>8765794739.684288</v>
      </c>
      <c r="H330" s="503"/>
      <c r="I330" s="507">
        <f>'04'!C122</f>
        <v>161661790</v>
      </c>
      <c r="J330" s="507"/>
    </row>
    <row r="331" spans="1:10">
      <c r="A331" s="557" t="s">
        <v>517</v>
      </c>
      <c r="B331" s="496" t="s">
        <v>1091</v>
      </c>
      <c r="C331" s="536">
        <f t="shared" si="115"/>
        <v>108122019781.6843</v>
      </c>
      <c r="D331" s="536">
        <f t="shared" si="116"/>
        <v>107960357991.6843</v>
      </c>
      <c r="E331" s="507">
        <f>E329+E330</f>
        <v>0</v>
      </c>
      <c r="F331" s="507">
        <f>'02 Chi TX'!C187</f>
        <v>99194563252</v>
      </c>
      <c r="G331" s="503">
        <f>'03 Chi ĐT'!D150</f>
        <v>8765794739.684288</v>
      </c>
      <c r="H331" s="507">
        <f>H329+H330</f>
        <v>0</v>
      </c>
      <c r="I331" s="507">
        <f>'04'!C123</f>
        <v>161661790</v>
      </c>
      <c r="J331" s="507">
        <f>J329+J330</f>
        <v>0</v>
      </c>
    </row>
    <row r="332" spans="1:10" s="1146" customFormat="1">
      <c r="A332" s="1108" t="s">
        <v>518</v>
      </c>
      <c r="B332" s="1090" t="s">
        <v>1092</v>
      </c>
      <c r="C332" s="1064">
        <f t="shared" si="115"/>
        <v>3481886653.2796726</v>
      </c>
      <c r="D332" s="1064">
        <f t="shared" si="116"/>
        <v>240855653.27967244</v>
      </c>
      <c r="E332" s="1074">
        <f>E326-E327+E328-E331</f>
        <v>0</v>
      </c>
      <c r="F332" s="1074">
        <f>'02 Chi TX'!C188</f>
        <v>0</v>
      </c>
      <c r="G332" s="1071">
        <f>'03 Chi ĐT'!D151</f>
        <v>240855653.27967244</v>
      </c>
      <c r="H332" s="1074">
        <f>H326-H327+H328-H331</f>
        <v>0</v>
      </c>
      <c r="I332" s="1074">
        <f>'04'!C124</f>
        <v>3241031000</v>
      </c>
      <c r="J332" s="1074">
        <f>J326-J327+J328-J331</f>
        <v>0</v>
      </c>
    </row>
    <row r="333" spans="1:10">
      <c r="A333" s="557" t="s">
        <v>1024</v>
      </c>
      <c r="B333" s="491" t="s">
        <v>1093</v>
      </c>
      <c r="C333" s="849">
        <f t="shared" ref="C333:J333" si="117">IFERROR(C331/(C326-C327+C328),0)</f>
        <v>0.96880139087865447</v>
      </c>
      <c r="D333" s="849">
        <f t="shared" si="117"/>
        <v>0.99777400229474345</v>
      </c>
      <c r="E333" s="854">
        <f t="shared" si="117"/>
        <v>0</v>
      </c>
      <c r="F333" s="854">
        <f t="shared" si="117"/>
        <v>1</v>
      </c>
      <c r="G333" s="854">
        <f t="shared" si="117"/>
        <v>0.97325802126528305</v>
      </c>
      <c r="H333" s="853">
        <f t="shared" si="117"/>
        <v>0</v>
      </c>
      <c r="I333" s="854">
        <f t="shared" si="117"/>
        <v>4.7509957547475216E-2</v>
      </c>
      <c r="J333" s="854">
        <f t="shared" si="117"/>
        <v>0</v>
      </c>
    </row>
    <row r="334" spans="1:10" s="432" customFormat="1">
      <c r="A334" s="952" t="s">
        <v>2865</v>
      </c>
      <c r="B334" s="419" t="s">
        <v>1141</v>
      </c>
      <c r="C334" s="983"/>
      <c r="D334" s="983"/>
      <c r="E334" s="983"/>
      <c r="F334" s="438"/>
      <c r="G334" s="604"/>
      <c r="H334" s="983"/>
      <c r="I334" s="983"/>
      <c r="J334" s="983"/>
    </row>
    <row r="335" spans="1:10">
      <c r="A335" s="557" t="s">
        <v>510</v>
      </c>
      <c r="B335" s="491" t="s">
        <v>509</v>
      </c>
      <c r="C335" s="536">
        <f t="shared" ref="C335:C341" si="118">D335+H335+I335+J335</f>
        <v>193430682678</v>
      </c>
      <c r="D335" s="536">
        <f t="shared" ref="D335:D341" si="119">SUM(E335:G335)</f>
        <v>193373970537</v>
      </c>
      <c r="E335" s="507">
        <v>0</v>
      </c>
      <c r="F335" s="507">
        <f>'02 Chi TX'!C191</f>
        <v>164302162537</v>
      </c>
      <c r="G335" s="503">
        <f>'03 Chi ĐT'!D37</f>
        <v>29071808000</v>
      </c>
      <c r="H335" s="503"/>
      <c r="I335" s="507">
        <f>'04'!C127</f>
        <v>56712141</v>
      </c>
      <c r="J335" s="507"/>
    </row>
    <row r="336" spans="1:10">
      <c r="A336" s="557" t="s">
        <v>512</v>
      </c>
      <c r="B336" s="491" t="s">
        <v>511</v>
      </c>
      <c r="C336" s="536">
        <f t="shared" si="118"/>
        <v>0</v>
      </c>
      <c r="D336" s="536">
        <f t="shared" si="119"/>
        <v>0</v>
      </c>
      <c r="E336" s="507">
        <v>0</v>
      </c>
      <c r="F336" s="507">
        <f>'02 Chi TX'!C192</f>
        <v>0</v>
      </c>
      <c r="G336" s="503">
        <f>'03 Chi ĐT'!D38</f>
        <v>0</v>
      </c>
      <c r="H336" s="503"/>
      <c r="I336" s="507">
        <f>'04'!C128</f>
        <v>0</v>
      </c>
      <c r="J336" s="507"/>
    </row>
    <row r="337" spans="1:10">
      <c r="A337" s="557" t="s">
        <v>514</v>
      </c>
      <c r="B337" s="491" t="s">
        <v>513</v>
      </c>
      <c r="C337" s="536">
        <f t="shared" si="118"/>
        <v>0</v>
      </c>
      <c r="D337" s="536">
        <f t="shared" si="119"/>
        <v>0</v>
      </c>
      <c r="E337" s="507">
        <v>0</v>
      </c>
      <c r="F337" s="507">
        <f>'02 Chi TX'!C193</f>
        <v>0</v>
      </c>
      <c r="G337" s="503">
        <f>'03 Chi ĐT'!D39</f>
        <v>0</v>
      </c>
      <c r="H337" s="503"/>
      <c r="I337" s="507">
        <f>'04'!C129</f>
        <v>0</v>
      </c>
      <c r="J337" s="507"/>
    </row>
    <row r="338" spans="1:10">
      <c r="A338" s="557" t="s">
        <v>515</v>
      </c>
      <c r="B338" s="491" t="s">
        <v>1089</v>
      </c>
      <c r="C338" s="536">
        <f t="shared" si="118"/>
        <v>0</v>
      </c>
      <c r="D338" s="536">
        <f t="shared" si="119"/>
        <v>0</v>
      </c>
      <c r="E338" s="507">
        <v>0</v>
      </c>
      <c r="F338" s="507">
        <f>'02 Chi TX'!C194</f>
        <v>0</v>
      </c>
      <c r="G338" s="503">
        <f>'03 Chi ĐT'!D40</f>
        <v>0</v>
      </c>
      <c r="H338" s="503"/>
      <c r="I338" s="507">
        <f>'04'!C130</f>
        <v>0</v>
      </c>
      <c r="J338" s="507"/>
    </row>
    <row r="339" spans="1:10">
      <c r="A339" s="557" t="s">
        <v>516</v>
      </c>
      <c r="B339" s="495" t="s">
        <v>1090</v>
      </c>
      <c r="C339" s="536">
        <f t="shared" si="118"/>
        <v>193430682678</v>
      </c>
      <c r="D339" s="536">
        <f t="shared" si="119"/>
        <v>193373970537</v>
      </c>
      <c r="E339" s="507"/>
      <c r="F339" s="507">
        <f>'02 Chi TX'!C195</f>
        <v>164302162537</v>
      </c>
      <c r="G339" s="503">
        <f>'03 Chi ĐT'!D41</f>
        <v>29071808000</v>
      </c>
      <c r="H339" s="503"/>
      <c r="I339" s="507">
        <f>'04'!C131</f>
        <v>56712141</v>
      </c>
      <c r="J339" s="507"/>
    </row>
    <row r="340" spans="1:10">
      <c r="A340" s="557" t="s">
        <v>517</v>
      </c>
      <c r="B340" s="496" t="s">
        <v>1091</v>
      </c>
      <c r="C340" s="536">
        <f t="shared" si="118"/>
        <v>193430682678</v>
      </c>
      <c r="D340" s="536">
        <f t="shared" si="119"/>
        <v>193373970537</v>
      </c>
      <c r="E340" s="507">
        <f>E338+E339</f>
        <v>0</v>
      </c>
      <c r="F340" s="507">
        <f>'02 Chi TX'!C196</f>
        <v>164302162537</v>
      </c>
      <c r="G340" s="503">
        <f>'03 Chi ĐT'!D42</f>
        <v>29071808000</v>
      </c>
      <c r="H340" s="507">
        <f>H338+H339</f>
        <v>0</v>
      </c>
      <c r="I340" s="507">
        <f>'04'!C132</f>
        <v>56712141</v>
      </c>
      <c r="J340" s="507">
        <f>J338+J339</f>
        <v>0</v>
      </c>
    </row>
    <row r="341" spans="1:10">
      <c r="A341" s="557" t="s">
        <v>518</v>
      </c>
      <c r="B341" s="491" t="s">
        <v>1092</v>
      </c>
      <c r="C341" s="536">
        <f t="shared" si="118"/>
        <v>0</v>
      </c>
      <c r="D341" s="536">
        <f t="shared" si="119"/>
        <v>0</v>
      </c>
      <c r="E341" s="507">
        <f>E335-E336+E337-E340</f>
        <v>0</v>
      </c>
      <c r="F341" s="507">
        <f>'02 Chi TX'!C197</f>
        <v>0</v>
      </c>
      <c r="G341" s="503">
        <f>'03 Chi ĐT'!D43</f>
        <v>0</v>
      </c>
      <c r="H341" s="507">
        <f>H335-H336+H337-H340</f>
        <v>0</v>
      </c>
      <c r="I341" s="507">
        <f>'04'!C133</f>
        <v>0</v>
      </c>
      <c r="J341" s="507">
        <f>J335-J336+J337-J340</f>
        <v>0</v>
      </c>
    </row>
    <row r="342" spans="1:10">
      <c r="A342" s="557" t="s">
        <v>1024</v>
      </c>
      <c r="B342" s="491" t="s">
        <v>1093</v>
      </c>
      <c r="C342" s="849">
        <f t="shared" ref="C342:J342" si="120">IFERROR(C340/(C335-C336+C337),0)</f>
        <v>1</v>
      </c>
      <c r="D342" s="849">
        <f t="shared" si="120"/>
        <v>1</v>
      </c>
      <c r="E342" s="849">
        <f t="shared" si="120"/>
        <v>0</v>
      </c>
      <c r="F342" s="849">
        <f t="shared" si="120"/>
        <v>1</v>
      </c>
      <c r="G342" s="853">
        <f t="shared" si="120"/>
        <v>1</v>
      </c>
      <c r="H342" s="853">
        <f t="shared" si="120"/>
        <v>0</v>
      </c>
      <c r="I342" s="854">
        <f t="shared" si="120"/>
        <v>1</v>
      </c>
      <c r="J342" s="854">
        <f t="shared" si="120"/>
        <v>0</v>
      </c>
    </row>
    <row r="343" spans="1:10" s="432" customFormat="1">
      <c r="A343" s="952" t="s">
        <v>2866</v>
      </c>
      <c r="B343" s="419" t="s">
        <v>2496</v>
      </c>
      <c r="C343" s="983"/>
      <c r="D343" s="983"/>
      <c r="E343" s="983"/>
      <c r="F343" s="438">
        <f>'02 Chi TX'!C199</f>
        <v>0</v>
      </c>
      <c r="G343" s="983"/>
      <c r="H343" s="983"/>
      <c r="I343" s="983"/>
      <c r="J343" s="983"/>
    </row>
    <row r="344" spans="1:10">
      <c r="A344" s="557" t="s">
        <v>510</v>
      </c>
      <c r="B344" s="491" t="s">
        <v>509</v>
      </c>
      <c r="C344" s="536">
        <f t="shared" ref="C344:C350" si="121">D344+H344+I344+J344</f>
        <v>65998422418</v>
      </c>
      <c r="D344" s="536">
        <f t="shared" ref="D344:D350" si="122">SUM(E344:G344)</f>
        <v>63315990000</v>
      </c>
      <c r="E344" s="507">
        <v>0</v>
      </c>
      <c r="F344" s="507">
        <f>'02 Chi TX'!C200</f>
        <v>63315990000</v>
      </c>
      <c r="G344" s="503"/>
      <c r="H344" s="503"/>
      <c r="I344" s="507">
        <f>'04'!C163</f>
        <v>2682432418</v>
      </c>
      <c r="J344" s="507"/>
    </row>
    <row r="345" spans="1:10">
      <c r="A345" s="557" t="s">
        <v>512</v>
      </c>
      <c r="B345" s="491" t="s">
        <v>511</v>
      </c>
      <c r="C345" s="536">
        <f t="shared" si="121"/>
        <v>0</v>
      </c>
      <c r="D345" s="536">
        <f t="shared" si="122"/>
        <v>0</v>
      </c>
      <c r="E345" s="507">
        <v>0</v>
      </c>
      <c r="F345" s="507">
        <f>'02 Chi TX'!C201</f>
        <v>0</v>
      </c>
      <c r="G345" s="503"/>
      <c r="H345" s="503"/>
      <c r="I345" s="507">
        <f>'04'!C164</f>
        <v>0</v>
      </c>
      <c r="J345" s="507"/>
    </row>
    <row r="346" spans="1:10">
      <c r="A346" s="557" t="s">
        <v>514</v>
      </c>
      <c r="B346" s="491" t="s">
        <v>513</v>
      </c>
      <c r="C346" s="536">
        <f t="shared" si="121"/>
        <v>0</v>
      </c>
      <c r="D346" s="536">
        <f t="shared" si="122"/>
        <v>0</v>
      </c>
      <c r="E346" s="507">
        <v>0</v>
      </c>
      <c r="F346" s="507">
        <f>'02 Chi TX'!C202</f>
        <v>0</v>
      </c>
      <c r="G346" s="503"/>
      <c r="H346" s="503"/>
      <c r="I346" s="507">
        <f>'04'!C165</f>
        <v>0</v>
      </c>
      <c r="J346" s="507"/>
    </row>
    <row r="347" spans="1:10">
      <c r="A347" s="557" t="s">
        <v>515</v>
      </c>
      <c r="B347" s="491" t="s">
        <v>1089</v>
      </c>
      <c r="C347" s="536">
        <f t="shared" si="121"/>
        <v>0</v>
      </c>
      <c r="D347" s="536">
        <f t="shared" si="122"/>
        <v>0</v>
      </c>
      <c r="E347" s="507">
        <v>0</v>
      </c>
      <c r="F347" s="507">
        <f>'02 Chi TX'!C203</f>
        <v>0</v>
      </c>
      <c r="G347" s="503"/>
      <c r="H347" s="503"/>
      <c r="I347" s="507">
        <f>'04'!C166</f>
        <v>0</v>
      </c>
      <c r="J347" s="507"/>
    </row>
    <row r="348" spans="1:10">
      <c r="A348" s="557" t="s">
        <v>516</v>
      </c>
      <c r="B348" s="495" t="s">
        <v>1090</v>
      </c>
      <c r="C348" s="536">
        <f t="shared" si="121"/>
        <v>36957609836</v>
      </c>
      <c r="D348" s="536">
        <f t="shared" si="122"/>
        <v>34275177418</v>
      </c>
      <c r="E348" s="507"/>
      <c r="F348" s="507">
        <f>'02 Chi TX'!C204</f>
        <v>34275177418</v>
      </c>
      <c r="G348" s="503"/>
      <c r="H348" s="503"/>
      <c r="I348" s="507">
        <f>'04'!C167</f>
        <v>2682432418</v>
      </c>
      <c r="J348" s="507"/>
    </row>
    <row r="349" spans="1:10">
      <c r="A349" s="557" t="s">
        <v>517</v>
      </c>
      <c r="B349" s="496" t="s">
        <v>1091</v>
      </c>
      <c r="C349" s="536">
        <f t="shared" si="121"/>
        <v>36957609836</v>
      </c>
      <c r="D349" s="536">
        <f t="shared" si="122"/>
        <v>34275177418</v>
      </c>
      <c r="E349" s="507">
        <f>E347+E348</f>
        <v>0</v>
      </c>
      <c r="F349" s="507">
        <f>'02 Chi TX'!C205</f>
        <v>34275177418</v>
      </c>
      <c r="G349" s="503"/>
      <c r="H349" s="507">
        <f>H347+H348</f>
        <v>0</v>
      </c>
      <c r="I349" s="507">
        <f>'04'!C168</f>
        <v>2682432418</v>
      </c>
      <c r="J349" s="507">
        <f>J347+J348</f>
        <v>0</v>
      </c>
    </row>
    <row r="350" spans="1:10" s="1146" customFormat="1">
      <c r="A350" s="1108" t="s">
        <v>518</v>
      </c>
      <c r="B350" s="1090" t="s">
        <v>1092</v>
      </c>
      <c r="C350" s="1064">
        <f t="shared" si="121"/>
        <v>29040812582</v>
      </c>
      <c r="D350" s="1064">
        <f t="shared" si="122"/>
        <v>29040812582</v>
      </c>
      <c r="E350" s="1074">
        <f>E344-E345+E346-E349</f>
        <v>0</v>
      </c>
      <c r="F350" s="1074">
        <f>'02 Chi TX'!C206</f>
        <v>29040812582</v>
      </c>
      <c r="G350" s="1071"/>
      <c r="H350" s="1074">
        <f>H344-H345+H346-H349</f>
        <v>0</v>
      </c>
      <c r="I350" s="1074">
        <f>'04'!C169</f>
        <v>0</v>
      </c>
      <c r="J350" s="1074">
        <f>J344-J345+J346-J349</f>
        <v>0</v>
      </c>
    </row>
    <row r="351" spans="1:10">
      <c r="A351" s="557" t="s">
        <v>1024</v>
      </c>
      <c r="B351" s="491" t="s">
        <v>1093</v>
      </c>
      <c r="C351" s="849">
        <f t="shared" ref="C351:J351" si="123">IFERROR(C349/(C344-C345+C346),0)</f>
        <v>0.55997717039249129</v>
      </c>
      <c r="D351" s="849">
        <f t="shared" si="123"/>
        <v>0.54133525224828671</v>
      </c>
      <c r="E351" s="849">
        <f t="shared" si="123"/>
        <v>0</v>
      </c>
      <c r="F351" s="849">
        <f t="shared" si="123"/>
        <v>0.54133525224828671</v>
      </c>
      <c r="G351" s="849">
        <f t="shared" si="123"/>
        <v>0</v>
      </c>
      <c r="H351" s="849">
        <f t="shared" si="123"/>
        <v>0</v>
      </c>
      <c r="I351" s="849">
        <f t="shared" si="123"/>
        <v>1</v>
      </c>
      <c r="J351" s="849">
        <f t="shared" si="123"/>
        <v>0</v>
      </c>
    </row>
    <row r="352" spans="1:10" s="432" customFormat="1" ht="38.25">
      <c r="A352" s="952" t="s">
        <v>2867</v>
      </c>
      <c r="B352" s="419" t="s">
        <v>2497</v>
      </c>
      <c r="C352" s="983"/>
      <c r="D352" s="983"/>
      <c r="E352" s="983"/>
      <c r="F352" s="983"/>
      <c r="G352" s="983"/>
      <c r="H352" s="983"/>
      <c r="I352" s="983"/>
      <c r="J352" s="983"/>
    </row>
    <row r="353" spans="1:10">
      <c r="A353" s="557" t="s">
        <v>510</v>
      </c>
      <c r="B353" s="491" t="s">
        <v>509</v>
      </c>
      <c r="C353" s="536">
        <f t="shared" ref="C353:C359" si="124">D353+H353+I353+J353</f>
        <v>28287731248.617413</v>
      </c>
      <c r="D353" s="536">
        <f t="shared" ref="D353:D359" si="125">SUM(E353:G353)</f>
        <v>193285230.19377279</v>
      </c>
      <c r="E353" s="507">
        <v>0</v>
      </c>
      <c r="F353" s="507">
        <v>0</v>
      </c>
      <c r="G353" s="503">
        <f>'03 Chi ĐT'!D46</f>
        <v>193285230.19377279</v>
      </c>
      <c r="H353" s="503"/>
      <c r="I353" s="507">
        <f>'04'!C172</f>
        <v>28094446018.423641</v>
      </c>
      <c r="J353" s="507"/>
    </row>
    <row r="354" spans="1:10">
      <c r="A354" s="557" t="s">
        <v>512</v>
      </c>
      <c r="B354" s="491" t="s">
        <v>511</v>
      </c>
      <c r="C354" s="536">
        <f t="shared" si="124"/>
        <v>0</v>
      </c>
      <c r="D354" s="536">
        <f t="shared" si="125"/>
        <v>0</v>
      </c>
      <c r="E354" s="507">
        <v>0</v>
      </c>
      <c r="F354" s="507">
        <v>0</v>
      </c>
      <c r="G354" s="503">
        <f>'03 Chi ĐT'!D47</f>
        <v>0</v>
      </c>
      <c r="H354" s="503"/>
      <c r="I354" s="507">
        <f>'04'!C173</f>
        <v>0</v>
      </c>
      <c r="J354" s="507"/>
    </row>
    <row r="355" spans="1:10">
      <c r="A355" s="557" t="s">
        <v>514</v>
      </c>
      <c r="B355" s="491" t="s">
        <v>513</v>
      </c>
      <c r="C355" s="536">
        <f t="shared" si="124"/>
        <v>0</v>
      </c>
      <c r="D355" s="536">
        <f t="shared" si="125"/>
        <v>0</v>
      </c>
      <c r="E355" s="507">
        <v>0</v>
      </c>
      <c r="F355" s="507">
        <v>0</v>
      </c>
      <c r="G355" s="503">
        <f>'03 Chi ĐT'!D48</f>
        <v>0</v>
      </c>
      <c r="H355" s="503"/>
      <c r="I355" s="507">
        <f>'04'!C174</f>
        <v>0</v>
      </c>
      <c r="J355" s="507"/>
    </row>
    <row r="356" spans="1:10">
      <c r="A356" s="557" t="s">
        <v>515</v>
      </c>
      <c r="B356" s="491" t="s">
        <v>1089</v>
      </c>
      <c r="C356" s="536">
        <f t="shared" si="124"/>
        <v>0</v>
      </c>
      <c r="D356" s="536">
        <f t="shared" si="125"/>
        <v>0</v>
      </c>
      <c r="E356" s="507">
        <v>0</v>
      </c>
      <c r="F356" s="507">
        <v>0</v>
      </c>
      <c r="G356" s="503">
        <f>'03 Chi ĐT'!D49</f>
        <v>0</v>
      </c>
      <c r="H356" s="503"/>
      <c r="I356" s="507">
        <f>'04'!C175</f>
        <v>0</v>
      </c>
      <c r="J356" s="507"/>
    </row>
    <row r="357" spans="1:10">
      <c r="A357" s="557" t="s">
        <v>516</v>
      </c>
      <c r="B357" s="495" t="s">
        <v>1090</v>
      </c>
      <c r="C357" s="536">
        <f t="shared" si="124"/>
        <v>155722962.19377279</v>
      </c>
      <c r="D357" s="536">
        <f t="shared" si="125"/>
        <v>155722962.19377279</v>
      </c>
      <c r="E357" s="507"/>
      <c r="F357" s="507"/>
      <c r="G357" s="503">
        <f>'03 Chi ĐT'!D50</f>
        <v>155722962.19377279</v>
      </c>
      <c r="H357" s="503"/>
      <c r="I357" s="507">
        <f>'04'!C176</f>
        <v>0</v>
      </c>
      <c r="J357" s="507"/>
    </row>
    <row r="358" spans="1:10">
      <c r="A358" s="557" t="s">
        <v>517</v>
      </c>
      <c r="B358" s="496" t="s">
        <v>1091</v>
      </c>
      <c r="C358" s="536">
        <f t="shared" si="124"/>
        <v>155722962.19377279</v>
      </c>
      <c r="D358" s="536">
        <f t="shared" si="125"/>
        <v>155722962.19377279</v>
      </c>
      <c r="E358" s="507">
        <f>E356+E357</f>
        <v>0</v>
      </c>
      <c r="F358" s="507">
        <f>F356+F357</f>
        <v>0</v>
      </c>
      <c r="G358" s="503">
        <f>'03 Chi ĐT'!D51</f>
        <v>155722962.19377279</v>
      </c>
      <c r="H358" s="507">
        <f>H356+H357</f>
        <v>0</v>
      </c>
      <c r="I358" s="507">
        <f>'04'!C177</f>
        <v>0</v>
      </c>
      <c r="J358" s="507">
        <f>J356+J357</f>
        <v>0</v>
      </c>
    </row>
    <row r="359" spans="1:10" s="1146" customFormat="1">
      <c r="A359" s="1108" t="s">
        <v>518</v>
      </c>
      <c r="B359" s="1090" t="s">
        <v>1092</v>
      </c>
      <c r="C359" s="1064">
        <f t="shared" si="124"/>
        <v>28132008286.423641</v>
      </c>
      <c r="D359" s="1064">
        <f t="shared" si="125"/>
        <v>37562268</v>
      </c>
      <c r="E359" s="1074">
        <f>E353-E354+E355-E358</f>
        <v>0</v>
      </c>
      <c r="F359" s="1074">
        <f>F353-F354+F355-F358</f>
        <v>0</v>
      </c>
      <c r="G359" s="1071">
        <f>'03 Chi ĐT'!D52</f>
        <v>37562268</v>
      </c>
      <c r="H359" s="1074">
        <f>H353-H354+H355-H358</f>
        <v>0</v>
      </c>
      <c r="I359" s="1074">
        <f>'04'!C178</f>
        <v>28094446018.423641</v>
      </c>
      <c r="J359" s="1074">
        <f>J353-J354+J355-J358</f>
        <v>0</v>
      </c>
    </row>
    <row r="360" spans="1:10">
      <c r="A360" s="557" t="s">
        <v>1024</v>
      </c>
      <c r="B360" s="491" t="s">
        <v>1093</v>
      </c>
      <c r="C360" s="849">
        <f t="shared" ref="C360:J360" si="126">IFERROR(C358/(C353-C354+C355),0)</f>
        <v>5.5049647080263426E-3</v>
      </c>
      <c r="D360" s="849">
        <f t="shared" si="126"/>
        <v>0.80566405429766685</v>
      </c>
      <c r="E360" s="849">
        <f t="shared" si="126"/>
        <v>0</v>
      </c>
      <c r="F360" s="849">
        <f t="shared" si="126"/>
        <v>0</v>
      </c>
      <c r="G360" s="849">
        <f t="shared" si="126"/>
        <v>0.80566405429766685</v>
      </c>
      <c r="H360" s="849">
        <f t="shared" si="126"/>
        <v>0</v>
      </c>
      <c r="I360" s="849">
        <f t="shared" si="126"/>
        <v>0</v>
      </c>
      <c r="J360" s="849">
        <f t="shared" si="126"/>
        <v>0</v>
      </c>
    </row>
    <row r="361" spans="1:10" s="432" customFormat="1">
      <c r="A361" s="952" t="s">
        <v>2868</v>
      </c>
      <c r="B361" s="419" t="s">
        <v>2498</v>
      </c>
      <c r="C361" s="983"/>
      <c r="D361" s="983"/>
      <c r="E361" s="983"/>
      <c r="F361" s="983"/>
      <c r="G361" s="604">
        <f>'03 Chi ĐT'!D81</f>
        <v>0</v>
      </c>
      <c r="H361" s="983"/>
      <c r="I361" s="983"/>
      <c r="J361" s="983"/>
    </row>
    <row r="362" spans="1:10">
      <c r="A362" s="557" t="s">
        <v>510</v>
      </c>
      <c r="B362" s="491" t="s">
        <v>509</v>
      </c>
      <c r="C362" s="536">
        <f t="shared" ref="C362:C368" si="127">D362+H362+I362+J362</f>
        <v>391353932.51335549</v>
      </c>
      <c r="D362" s="536">
        <f t="shared" ref="D362:D368" si="128">SUM(E362:G362)</f>
        <v>391353932.51335549</v>
      </c>
      <c r="E362" s="507">
        <v>0</v>
      </c>
      <c r="F362" s="507">
        <v>0</v>
      </c>
      <c r="G362" s="503">
        <f>'03 Chi ĐT'!D82</f>
        <v>391353932.51335549</v>
      </c>
      <c r="H362" s="503"/>
      <c r="I362" s="507"/>
      <c r="J362" s="507"/>
    </row>
    <row r="363" spans="1:10">
      <c r="A363" s="557" t="s">
        <v>512</v>
      </c>
      <c r="B363" s="491" t="s">
        <v>511</v>
      </c>
      <c r="C363" s="536">
        <f t="shared" si="127"/>
        <v>0</v>
      </c>
      <c r="D363" s="536">
        <f t="shared" si="128"/>
        <v>0</v>
      </c>
      <c r="E363" s="507">
        <v>0</v>
      </c>
      <c r="F363" s="507">
        <v>0</v>
      </c>
      <c r="G363" s="503">
        <f>'03 Chi ĐT'!D83</f>
        <v>0</v>
      </c>
      <c r="H363" s="503"/>
      <c r="I363" s="507"/>
      <c r="J363" s="507"/>
    </row>
    <row r="364" spans="1:10">
      <c r="A364" s="557" t="s">
        <v>514</v>
      </c>
      <c r="B364" s="491" t="s">
        <v>513</v>
      </c>
      <c r="C364" s="536">
        <f t="shared" si="127"/>
        <v>0</v>
      </c>
      <c r="D364" s="536">
        <f t="shared" si="128"/>
        <v>0</v>
      </c>
      <c r="E364" s="507">
        <v>0</v>
      </c>
      <c r="F364" s="507">
        <v>0</v>
      </c>
      <c r="G364" s="503">
        <f>'03 Chi ĐT'!D84</f>
        <v>0</v>
      </c>
      <c r="H364" s="503"/>
      <c r="I364" s="507"/>
      <c r="J364" s="507"/>
    </row>
    <row r="365" spans="1:10">
      <c r="A365" s="557" t="s">
        <v>515</v>
      </c>
      <c r="B365" s="491" t="s">
        <v>1089</v>
      </c>
      <c r="C365" s="536">
        <f t="shared" si="127"/>
        <v>0</v>
      </c>
      <c r="D365" s="536">
        <f t="shared" si="128"/>
        <v>0</v>
      </c>
      <c r="E365" s="507">
        <v>0</v>
      </c>
      <c r="F365" s="507">
        <v>0</v>
      </c>
      <c r="G365" s="503">
        <f>'03 Chi ĐT'!D85</f>
        <v>0</v>
      </c>
      <c r="H365" s="503"/>
      <c r="I365" s="507"/>
      <c r="J365" s="507"/>
    </row>
    <row r="366" spans="1:10">
      <c r="A366" s="557" t="s">
        <v>516</v>
      </c>
      <c r="B366" s="495" t="s">
        <v>1090</v>
      </c>
      <c r="C366" s="536">
        <f t="shared" si="127"/>
        <v>317927594</v>
      </c>
      <c r="D366" s="536">
        <f t="shared" si="128"/>
        <v>317927594</v>
      </c>
      <c r="E366" s="507"/>
      <c r="F366" s="507"/>
      <c r="G366" s="503">
        <f>'03 Chi ĐT'!D86</f>
        <v>317927594</v>
      </c>
      <c r="H366" s="503"/>
      <c r="I366" s="507"/>
      <c r="J366" s="507"/>
    </row>
    <row r="367" spans="1:10">
      <c r="A367" s="557" t="s">
        <v>517</v>
      </c>
      <c r="B367" s="496" t="s">
        <v>1091</v>
      </c>
      <c r="C367" s="536">
        <f t="shared" si="127"/>
        <v>317927594</v>
      </c>
      <c r="D367" s="536">
        <f t="shared" si="128"/>
        <v>317927594</v>
      </c>
      <c r="E367" s="507">
        <f>E365+E366</f>
        <v>0</v>
      </c>
      <c r="F367" s="507">
        <f>F365+F366</f>
        <v>0</v>
      </c>
      <c r="G367" s="503">
        <f>'03 Chi ĐT'!D87</f>
        <v>317927594</v>
      </c>
      <c r="H367" s="507">
        <f>H365+H366</f>
        <v>0</v>
      </c>
      <c r="I367" s="507">
        <f>I365+I366</f>
        <v>0</v>
      </c>
      <c r="J367" s="507">
        <f>J365+J366</f>
        <v>0</v>
      </c>
    </row>
    <row r="368" spans="1:10" s="1146" customFormat="1">
      <c r="A368" s="1108" t="s">
        <v>518</v>
      </c>
      <c r="B368" s="1090" t="s">
        <v>1092</v>
      </c>
      <c r="C368" s="1064">
        <f t="shared" si="127"/>
        <v>73426338.513355494</v>
      </c>
      <c r="D368" s="1064">
        <f t="shared" si="128"/>
        <v>73426338.513355494</v>
      </c>
      <c r="E368" s="1074">
        <f>E362-E363+E364-E367</f>
        <v>0</v>
      </c>
      <c r="F368" s="1074">
        <f>F362-F363+F364-F367</f>
        <v>0</v>
      </c>
      <c r="G368" s="1071">
        <f>'03 Chi ĐT'!D88</f>
        <v>73426338.513355494</v>
      </c>
      <c r="H368" s="1074">
        <f>H362-H363+H364-H367</f>
        <v>0</v>
      </c>
      <c r="I368" s="1074">
        <f>I362-I363+I364-I367</f>
        <v>0</v>
      </c>
      <c r="J368" s="1074">
        <f>J362-J363+J364-J367</f>
        <v>0</v>
      </c>
    </row>
    <row r="369" spans="1:10">
      <c r="A369" s="557" t="s">
        <v>1024</v>
      </c>
      <c r="B369" s="491" t="s">
        <v>1093</v>
      </c>
      <c r="C369" s="849">
        <f t="shared" ref="C369:J369" si="129">IFERROR(C367/(C362-C363+C364),0)</f>
        <v>0.81237868738970775</v>
      </c>
      <c r="D369" s="849">
        <f t="shared" si="129"/>
        <v>0.81237868738970775</v>
      </c>
      <c r="E369" s="849">
        <f t="shared" si="129"/>
        <v>0</v>
      </c>
      <c r="F369" s="849">
        <f t="shared" si="129"/>
        <v>0</v>
      </c>
      <c r="G369" s="849">
        <f t="shared" si="129"/>
        <v>0.81237868738970775</v>
      </c>
      <c r="H369" s="849">
        <f t="shared" si="129"/>
        <v>0</v>
      </c>
      <c r="I369" s="849">
        <f t="shared" si="129"/>
        <v>0</v>
      </c>
      <c r="J369" s="849">
        <f t="shared" si="129"/>
        <v>0</v>
      </c>
    </row>
    <row r="370" spans="1:10" s="432" customFormat="1" ht="25.5">
      <c r="A370" s="952" t="s">
        <v>2869</v>
      </c>
      <c r="B370" s="419" t="s">
        <v>2499</v>
      </c>
      <c r="C370" s="983"/>
      <c r="D370" s="983"/>
      <c r="E370" s="983"/>
      <c r="F370" s="983"/>
      <c r="G370" s="604">
        <f>'03 Chi ĐT'!D90</f>
        <v>0</v>
      </c>
      <c r="H370" s="983"/>
      <c r="I370" s="983"/>
      <c r="J370" s="983"/>
    </row>
    <row r="371" spans="1:10">
      <c r="A371" s="557" t="s">
        <v>510</v>
      </c>
      <c r="B371" s="491" t="s">
        <v>509</v>
      </c>
      <c r="C371" s="536">
        <f t="shared" ref="C371:C377" si="130">D371+H371+I371+J371</f>
        <v>446262918</v>
      </c>
      <c r="D371" s="536">
        <f t="shared" ref="D371:D377" si="131">SUM(E371:G371)</f>
        <v>446262918</v>
      </c>
      <c r="E371" s="507">
        <v>0</v>
      </c>
      <c r="F371" s="507">
        <v>0</v>
      </c>
      <c r="G371" s="503">
        <f>'03 Chi ĐT'!D91</f>
        <v>446262918</v>
      </c>
      <c r="H371" s="503"/>
      <c r="I371" s="507"/>
      <c r="J371" s="507"/>
    </row>
    <row r="372" spans="1:10">
      <c r="A372" s="557" t="s">
        <v>512</v>
      </c>
      <c r="B372" s="491" t="s">
        <v>511</v>
      </c>
      <c r="C372" s="536">
        <f t="shared" si="130"/>
        <v>0</v>
      </c>
      <c r="D372" s="536">
        <f t="shared" si="131"/>
        <v>0</v>
      </c>
      <c r="E372" s="507">
        <v>0</v>
      </c>
      <c r="F372" s="507">
        <v>0</v>
      </c>
      <c r="G372" s="503">
        <f>'03 Chi ĐT'!D92</f>
        <v>0</v>
      </c>
      <c r="H372" s="503"/>
      <c r="I372" s="507"/>
      <c r="J372" s="507"/>
    </row>
    <row r="373" spans="1:10">
      <c r="A373" s="557" t="s">
        <v>514</v>
      </c>
      <c r="B373" s="491" t="s">
        <v>513</v>
      </c>
      <c r="C373" s="536">
        <f t="shared" si="130"/>
        <v>0</v>
      </c>
      <c r="D373" s="536">
        <f t="shared" si="131"/>
        <v>0</v>
      </c>
      <c r="E373" s="507">
        <v>0</v>
      </c>
      <c r="F373" s="507">
        <v>0</v>
      </c>
      <c r="G373" s="503">
        <f>'03 Chi ĐT'!D93</f>
        <v>0</v>
      </c>
      <c r="H373" s="503"/>
      <c r="I373" s="507"/>
      <c r="J373" s="507"/>
    </row>
    <row r="374" spans="1:10">
      <c r="A374" s="557" t="s">
        <v>515</v>
      </c>
      <c r="B374" s="491" t="s">
        <v>1089</v>
      </c>
      <c r="C374" s="536">
        <f t="shared" si="130"/>
        <v>0</v>
      </c>
      <c r="D374" s="536">
        <f t="shared" si="131"/>
        <v>0</v>
      </c>
      <c r="E374" s="507">
        <v>0</v>
      </c>
      <c r="F374" s="507">
        <v>0</v>
      </c>
      <c r="G374" s="503">
        <f>'03 Chi ĐT'!D94</f>
        <v>0</v>
      </c>
      <c r="H374" s="503"/>
      <c r="I374" s="507"/>
      <c r="J374" s="507"/>
    </row>
    <row r="375" spans="1:10">
      <c r="A375" s="557" t="s">
        <v>516</v>
      </c>
      <c r="B375" s="495" t="s">
        <v>1090</v>
      </c>
      <c r="C375" s="536">
        <f t="shared" si="130"/>
        <v>446262918</v>
      </c>
      <c r="D375" s="536">
        <f t="shared" si="131"/>
        <v>446262918</v>
      </c>
      <c r="E375" s="507"/>
      <c r="F375" s="507"/>
      <c r="G375" s="503">
        <f>'03 Chi ĐT'!D95</f>
        <v>446262918</v>
      </c>
      <c r="H375" s="503"/>
      <c r="I375" s="507"/>
      <c r="J375" s="507"/>
    </row>
    <row r="376" spans="1:10">
      <c r="A376" s="557" t="s">
        <v>517</v>
      </c>
      <c r="B376" s="496" t="s">
        <v>1091</v>
      </c>
      <c r="C376" s="536">
        <f t="shared" si="130"/>
        <v>446262918</v>
      </c>
      <c r="D376" s="536">
        <f t="shared" si="131"/>
        <v>446262918</v>
      </c>
      <c r="E376" s="507">
        <f>E374+E375</f>
        <v>0</v>
      </c>
      <c r="F376" s="507">
        <f>F374+F375</f>
        <v>0</v>
      </c>
      <c r="G376" s="503">
        <f>'03 Chi ĐT'!D96</f>
        <v>446262918</v>
      </c>
      <c r="H376" s="507">
        <f>H374+H375</f>
        <v>0</v>
      </c>
      <c r="I376" s="507">
        <f>I374+I375</f>
        <v>0</v>
      </c>
      <c r="J376" s="507">
        <f>J374+J375</f>
        <v>0</v>
      </c>
    </row>
    <row r="377" spans="1:10">
      <c r="A377" s="557" t="s">
        <v>518</v>
      </c>
      <c r="B377" s="491" t="s">
        <v>1092</v>
      </c>
      <c r="C377" s="536">
        <f t="shared" si="130"/>
        <v>0</v>
      </c>
      <c r="D377" s="536">
        <f t="shared" si="131"/>
        <v>0</v>
      </c>
      <c r="E377" s="507">
        <f>E371-E372+E373-E376</f>
        <v>0</v>
      </c>
      <c r="F377" s="507">
        <f>F371-F372+F373-F376</f>
        <v>0</v>
      </c>
      <c r="G377" s="503">
        <f>'03 Chi ĐT'!D97</f>
        <v>0</v>
      </c>
      <c r="H377" s="507">
        <f>H371-H372+H373-H376</f>
        <v>0</v>
      </c>
      <c r="I377" s="507">
        <f>I371-I372+I373-I376</f>
        <v>0</v>
      </c>
      <c r="J377" s="507">
        <f>J371-J372+J373-J376</f>
        <v>0</v>
      </c>
    </row>
    <row r="378" spans="1:10">
      <c r="A378" s="557" t="s">
        <v>1024</v>
      </c>
      <c r="B378" s="491" t="s">
        <v>1093</v>
      </c>
      <c r="C378" s="849">
        <f t="shared" ref="C378:J378" si="132">IFERROR(C376/(C371-C372+C373),0)</f>
        <v>1</v>
      </c>
      <c r="D378" s="849">
        <f t="shared" si="132"/>
        <v>1</v>
      </c>
      <c r="E378" s="849">
        <f t="shared" si="132"/>
        <v>0</v>
      </c>
      <c r="F378" s="849">
        <f t="shared" si="132"/>
        <v>0</v>
      </c>
      <c r="G378" s="849">
        <f t="shared" si="132"/>
        <v>1</v>
      </c>
      <c r="H378" s="849">
        <f t="shared" si="132"/>
        <v>0</v>
      </c>
      <c r="I378" s="849">
        <f t="shared" si="132"/>
        <v>0</v>
      </c>
      <c r="J378" s="849">
        <f t="shared" si="132"/>
        <v>0</v>
      </c>
    </row>
    <row r="379" spans="1:10" s="432" customFormat="1" ht="25.5">
      <c r="A379" s="952" t="s">
        <v>2870</v>
      </c>
      <c r="B379" s="419" t="s">
        <v>2502</v>
      </c>
      <c r="C379" s="983"/>
      <c r="D379" s="983"/>
      <c r="E379" s="983"/>
      <c r="F379" s="983"/>
      <c r="G379" s="604"/>
      <c r="H379" s="983"/>
      <c r="I379" s="983"/>
      <c r="J379" s="983"/>
    </row>
    <row r="380" spans="1:10">
      <c r="A380" s="557" t="s">
        <v>510</v>
      </c>
      <c r="B380" s="491" t="s">
        <v>509</v>
      </c>
      <c r="C380" s="536">
        <f t="shared" ref="C380:C386" si="133">D380+H380+I380+J380</f>
        <v>28573516.111200005</v>
      </c>
      <c r="D380" s="536">
        <f t="shared" ref="D380:D386" si="134">SUM(E380:G380)</f>
        <v>28573516.111200005</v>
      </c>
      <c r="E380" s="507">
        <v>0</v>
      </c>
      <c r="F380" s="507">
        <v>0</v>
      </c>
      <c r="G380" s="503">
        <f>'03 Chi ĐT'!D163</f>
        <v>28573516.111200005</v>
      </c>
      <c r="H380" s="503"/>
      <c r="I380" s="507">
        <v>0</v>
      </c>
      <c r="J380" s="507"/>
    </row>
    <row r="381" spans="1:10">
      <c r="A381" s="557" t="s">
        <v>512</v>
      </c>
      <c r="B381" s="491" t="s">
        <v>511</v>
      </c>
      <c r="C381" s="536">
        <f t="shared" si="133"/>
        <v>0</v>
      </c>
      <c r="D381" s="536">
        <f t="shared" si="134"/>
        <v>0</v>
      </c>
      <c r="E381" s="507">
        <v>0</v>
      </c>
      <c r="F381" s="507">
        <v>0</v>
      </c>
      <c r="G381" s="503">
        <f>'03 Chi ĐT'!D164</f>
        <v>0</v>
      </c>
      <c r="H381" s="503"/>
      <c r="I381" s="507">
        <v>0</v>
      </c>
      <c r="J381" s="507"/>
    </row>
    <row r="382" spans="1:10">
      <c r="A382" s="557" t="s">
        <v>514</v>
      </c>
      <c r="B382" s="491" t="s">
        <v>513</v>
      </c>
      <c r="C382" s="536">
        <f t="shared" si="133"/>
        <v>0</v>
      </c>
      <c r="D382" s="536">
        <f t="shared" si="134"/>
        <v>0</v>
      </c>
      <c r="E382" s="507">
        <v>0</v>
      </c>
      <c r="F382" s="507">
        <v>0</v>
      </c>
      <c r="G382" s="503">
        <f>'03 Chi ĐT'!D165</f>
        <v>0</v>
      </c>
      <c r="H382" s="503"/>
      <c r="I382" s="507">
        <v>0</v>
      </c>
      <c r="J382" s="507"/>
    </row>
    <row r="383" spans="1:10">
      <c r="A383" s="557" t="s">
        <v>515</v>
      </c>
      <c r="B383" s="491" t="s">
        <v>1089</v>
      </c>
      <c r="C383" s="536">
        <f t="shared" si="133"/>
        <v>0</v>
      </c>
      <c r="D383" s="536">
        <f t="shared" si="134"/>
        <v>0</v>
      </c>
      <c r="E383" s="507">
        <v>0</v>
      </c>
      <c r="F383" s="507">
        <v>0</v>
      </c>
      <c r="G383" s="503">
        <f>'03 Chi ĐT'!D166</f>
        <v>0</v>
      </c>
      <c r="H383" s="503"/>
      <c r="I383" s="507">
        <v>0</v>
      </c>
      <c r="J383" s="507"/>
    </row>
    <row r="384" spans="1:10">
      <c r="A384" s="557" t="s">
        <v>516</v>
      </c>
      <c r="B384" s="495" t="s">
        <v>1090</v>
      </c>
      <c r="C384" s="536">
        <f t="shared" si="133"/>
        <v>28573516.111199997</v>
      </c>
      <c r="D384" s="536">
        <f t="shared" si="134"/>
        <v>28573516.111199997</v>
      </c>
      <c r="E384" s="507"/>
      <c r="F384" s="507"/>
      <c r="G384" s="503">
        <f>'03 Chi ĐT'!D167</f>
        <v>28573516.111199997</v>
      </c>
      <c r="H384" s="503"/>
      <c r="I384" s="507">
        <v>0</v>
      </c>
      <c r="J384" s="507"/>
    </row>
    <row r="385" spans="1:10">
      <c r="A385" s="557" t="s">
        <v>517</v>
      </c>
      <c r="B385" s="496" t="s">
        <v>1091</v>
      </c>
      <c r="C385" s="536">
        <f t="shared" si="133"/>
        <v>28573516.111199997</v>
      </c>
      <c r="D385" s="536">
        <f t="shared" si="134"/>
        <v>28573516.111199997</v>
      </c>
      <c r="E385" s="507">
        <f>E383+E384</f>
        <v>0</v>
      </c>
      <c r="F385" s="507">
        <f>F383+F384</f>
        <v>0</v>
      </c>
      <c r="G385" s="503">
        <f>'03 Chi ĐT'!D168</f>
        <v>28573516.111199997</v>
      </c>
      <c r="H385" s="507">
        <f>H383+H384</f>
        <v>0</v>
      </c>
      <c r="I385" s="507">
        <f>I383+I384</f>
        <v>0</v>
      </c>
      <c r="J385" s="507">
        <f>J383+J384</f>
        <v>0</v>
      </c>
    </row>
    <row r="386" spans="1:10">
      <c r="A386" s="557" t="s">
        <v>518</v>
      </c>
      <c r="B386" s="491" t="s">
        <v>1092</v>
      </c>
      <c r="C386" s="536">
        <f t="shared" si="133"/>
        <v>0</v>
      </c>
      <c r="D386" s="536">
        <f t="shared" si="134"/>
        <v>0</v>
      </c>
      <c r="E386" s="507">
        <f>E380-E381+E382-E385</f>
        <v>0</v>
      </c>
      <c r="F386" s="507">
        <f>F380-F381+F382-F385</f>
        <v>0</v>
      </c>
      <c r="G386" s="503">
        <f>'03 Chi ĐT'!D169</f>
        <v>0</v>
      </c>
      <c r="H386" s="507">
        <f>H380-H381+H382-H385</f>
        <v>0</v>
      </c>
      <c r="I386" s="507">
        <f>I380-I381+I382-I385</f>
        <v>0</v>
      </c>
      <c r="J386" s="507">
        <f>J380-J381+J382-J385</f>
        <v>0</v>
      </c>
    </row>
    <row r="387" spans="1:10">
      <c r="A387" s="557" t="s">
        <v>1024</v>
      </c>
      <c r="B387" s="491" t="s">
        <v>1093</v>
      </c>
      <c r="C387" s="849">
        <f t="shared" ref="C387:J387" si="135">IFERROR(C385/(C380-C381+C382),0)</f>
        <v>0.99999999999999978</v>
      </c>
      <c r="D387" s="849">
        <f t="shared" si="135"/>
        <v>0.99999999999999978</v>
      </c>
      <c r="E387" s="849">
        <f t="shared" si="135"/>
        <v>0</v>
      </c>
      <c r="F387" s="849">
        <f t="shared" si="135"/>
        <v>0</v>
      </c>
      <c r="G387" s="849">
        <f t="shared" si="135"/>
        <v>0.99999999999999978</v>
      </c>
      <c r="H387" s="849">
        <f t="shared" si="135"/>
        <v>0</v>
      </c>
      <c r="I387" s="849">
        <f t="shared" si="135"/>
        <v>0</v>
      </c>
      <c r="J387" s="849">
        <f t="shared" si="135"/>
        <v>0</v>
      </c>
    </row>
    <row r="388" spans="1:10" s="432" customFormat="1">
      <c r="A388" s="952" t="s">
        <v>2871</v>
      </c>
      <c r="B388" s="419" t="s">
        <v>2503</v>
      </c>
      <c r="C388" s="983"/>
      <c r="D388" s="983"/>
      <c r="E388" s="983"/>
      <c r="F388" s="983"/>
      <c r="G388" s="604"/>
      <c r="H388" s="983"/>
      <c r="I388" s="983"/>
      <c r="J388" s="983"/>
    </row>
    <row r="389" spans="1:10">
      <c r="A389" s="557" t="s">
        <v>510</v>
      </c>
      <c r="B389" s="491" t="s">
        <v>509</v>
      </c>
      <c r="C389" s="536">
        <f t="shared" ref="C389:C395" si="136">D389+H389+I389+J389</f>
        <v>1111856577</v>
      </c>
      <c r="D389" s="536">
        <f t="shared" ref="D389:D395" si="137">SUM(E389:G389)</f>
        <v>1111856577</v>
      </c>
      <c r="E389" s="507">
        <v>0</v>
      </c>
      <c r="F389" s="507">
        <v>0</v>
      </c>
      <c r="G389" s="503">
        <f>'03 Chi ĐT'!D172</f>
        <v>1111856577</v>
      </c>
      <c r="H389" s="503"/>
      <c r="I389" s="507">
        <v>0</v>
      </c>
      <c r="J389" s="507"/>
    </row>
    <row r="390" spans="1:10">
      <c r="A390" s="557" t="s">
        <v>512</v>
      </c>
      <c r="B390" s="491" t="s">
        <v>511</v>
      </c>
      <c r="C390" s="536">
        <f t="shared" si="136"/>
        <v>0</v>
      </c>
      <c r="D390" s="536">
        <f t="shared" si="137"/>
        <v>0</v>
      </c>
      <c r="E390" s="507">
        <v>0</v>
      </c>
      <c r="F390" s="507">
        <v>0</v>
      </c>
      <c r="G390" s="503">
        <f>'03 Chi ĐT'!D173</f>
        <v>0</v>
      </c>
      <c r="H390" s="503"/>
      <c r="I390" s="507">
        <v>0</v>
      </c>
      <c r="J390" s="507"/>
    </row>
    <row r="391" spans="1:10">
      <c r="A391" s="557" t="s">
        <v>514</v>
      </c>
      <c r="B391" s="491" t="s">
        <v>513</v>
      </c>
      <c r="C391" s="536">
        <f t="shared" si="136"/>
        <v>0</v>
      </c>
      <c r="D391" s="536">
        <f t="shared" si="137"/>
        <v>0</v>
      </c>
      <c r="E391" s="507">
        <v>0</v>
      </c>
      <c r="F391" s="507">
        <v>0</v>
      </c>
      <c r="G391" s="503">
        <f>'03 Chi ĐT'!D174</f>
        <v>0</v>
      </c>
      <c r="H391" s="503"/>
      <c r="I391" s="507">
        <v>0</v>
      </c>
      <c r="J391" s="507"/>
    </row>
    <row r="392" spans="1:10">
      <c r="A392" s="557" t="s">
        <v>515</v>
      </c>
      <c r="B392" s="491" t="s">
        <v>1089</v>
      </c>
      <c r="C392" s="536">
        <f t="shared" si="136"/>
        <v>0</v>
      </c>
      <c r="D392" s="536">
        <f t="shared" si="137"/>
        <v>0</v>
      </c>
      <c r="E392" s="507">
        <v>0</v>
      </c>
      <c r="F392" s="507">
        <v>0</v>
      </c>
      <c r="G392" s="503">
        <f>'03 Chi ĐT'!D175</f>
        <v>0</v>
      </c>
      <c r="H392" s="503"/>
      <c r="I392" s="507">
        <v>0</v>
      </c>
      <c r="J392" s="507"/>
    </row>
    <row r="393" spans="1:10">
      <c r="A393" s="557" t="s">
        <v>516</v>
      </c>
      <c r="B393" s="495" t="s">
        <v>1090</v>
      </c>
      <c r="C393" s="536">
        <f t="shared" si="136"/>
        <v>1111856577</v>
      </c>
      <c r="D393" s="536">
        <f t="shared" si="137"/>
        <v>1111856577</v>
      </c>
      <c r="E393" s="507"/>
      <c r="F393" s="507"/>
      <c r="G393" s="503">
        <f>'03 Chi ĐT'!D176</f>
        <v>1111856577</v>
      </c>
      <c r="H393" s="503"/>
      <c r="I393" s="507">
        <v>0</v>
      </c>
      <c r="J393" s="507"/>
    </row>
    <row r="394" spans="1:10">
      <c r="A394" s="557" t="s">
        <v>517</v>
      </c>
      <c r="B394" s="496" t="s">
        <v>1091</v>
      </c>
      <c r="C394" s="536">
        <f t="shared" si="136"/>
        <v>1111856577</v>
      </c>
      <c r="D394" s="536">
        <f t="shared" si="137"/>
        <v>1111856577</v>
      </c>
      <c r="E394" s="507">
        <f>E392+E393</f>
        <v>0</v>
      </c>
      <c r="F394" s="507">
        <f>F392+F393</f>
        <v>0</v>
      </c>
      <c r="G394" s="503">
        <f>'03 Chi ĐT'!D177</f>
        <v>1111856577</v>
      </c>
      <c r="H394" s="507">
        <f>H392+H393</f>
        <v>0</v>
      </c>
      <c r="I394" s="507">
        <f>I392+I393</f>
        <v>0</v>
      </c>
      <c r="J394" s="507">
        <f>J392+J393</f>
        <v>0</v>
      </c>
    </row>
    <row r="395" spans="1:10">
      <c r="A395" s="557" t="s">
        <v>518</v>
      </c>
      <c r="B395" s="491" t="s">
        <v>1092</v>
      </c>
      <c r="C395" s="536">
        <f t="shared" si="136"/>
        <v>0</v>
      </c>
      <c r="D395" s="536">
        <f t="shared" si="137"/>
        <v>0</v>
      </c>
      <c r="E395" s="507">
        <f>E389-E390+E391-E394</f>
        <v>0</v>
      </c>
      <c r="F395" s="507">
        <f>F389-F390+F391-F394</f>
        <v>0</v>
      </c>
      <c r="G395" s="503">
        <f>'03 Chi ĐT'!D178</f>
        <v>0</v>
      </c>
      <c r="H395" s="507">
        <f>H389-H390+H391-H394</f>
        <v>0</v>
      </c>
      <c r="I395" s="507">
        <f>I389-I390+I391-I394</f>
        <v>0</v>
      </c>
      <c r="J395" s="507">
        <f>J389-J390+J391-J394</f>
        <v>0</v>
      </c>
    </row>
    <row r="396" spans="1:10">
      <c r="A396" s="557" t="s">
        <v>1024</v>
      </c>
      <c r="B396" s="491" t="s">
        <v>1093</v>
      </c>
      <c r="C396" s="849">
        <f t="shared" ref="C396:J396" si="138">IFERROR(C394/(C389-C390+C391),0)</f>
        <v>1</v>
      </c>
      <c r="D396" s="849">
        <f t="shared" si="138"/>
        <v>1</v>
      </c>
      <c r="E396" s="849">
        <f t="shared" si="138"/>
        <v>0</v>
      </c>
      <c r="F396" s="849">
        <f t="shared" si="138"/>
        <v>0</v>
      </c>
      <c r="G396" s="849">
        <f t="shared" si="138"/>
        <v>1</v>
      </c>
      <c r="H396" s="849">
        <f t="shared" si="138"/>
        <v>0</v>
      </c>
      <c r="I396" s="849">
        <f t="shared" si="138"/>
        <v>0</v>
      </c>
      <c r="J396" s="849">
        <f t="shared" si="138"/>
        <v>0</v>
      </c>
    </row>
    <row r="397" spans="1:10" s="432" customFormat="1" ht="25.5">
      <c r="A397" s="952" t="s">
        <v>2872</v>
      </c>
      <c r="B397" s="419" t="s">
        <v>1079</v>
      </c>
      <c r="C397" s="983"/>
      <c r="D397" s="983"/>
      <c r="E397" s="983"/>
      <c r="F397" s="983"/>
      <c r="G397" s="604"/>
      <c r="H397" s="983"/>
      <c r="I397" s="983"/>
      <c r="J397" s="983"/>
    </row>
    <row r="398" spans="1:10">
      <c r="A398" s="557" t="s">
        <v>510</v>
      </c>
      <c r="B398" s="491" t="s">
        <v>509</v>
      </c>
      <c r="C398" s="536">
        <f t="shared" ref="C398:C404" si="139">D398+H398+I398+J398</f>
        <v>160719615</v>
      </c>
      <c r="D398" s="536">
        <f t="shared" ref="D398:D404" si="140">SUM(E398:G398)</f>
        <v>160719615</v>
      </c>
      <c r="E398" s="507">
        <v>0</v>
      </c>
      <c r="F398" s="507">
        <v>0</v>
      </c>
      <c r="G398" s="503">
        <f>'03 Chi ĐT'!D181</f>
        <v>160719615</v>
      </c>
      <c r="H398" s="503"/>
      <c r="I398" s="507">
        <v>0</v>
      </c>
      <c r="J398" s="507"/>
    </row>
    <row r="399" spans="1:10">
      <c r="A399" s="557" t="s">
        <v>512</v>
      </c>
      <c r="B399" s="491" t="s">
        <v>511</v>
      </c>
      <c r="C399" s="536">
        <f t="shared" si="139"/>
        <v>0</v>
      </c>
      <c r="D399" s="536">
        <f t="shared" si="140"/>
        <v>0</v>
      </c>
      <c r="E399" s="507">
        <v>0</v>
      </c>
      <c r="F399" s="507">
        <v>0</v>
      </c>
      <c r="G399" s="503">
        <f>'03 Chi ĐT'!D182</f>
        <v>0</v>
      </c>
      <c r="H399" s="503"/>
      <c r="I399" s="507">
        <v>0</v>
      </c>
      <c r="J399" s="507"/>
    </row>
    <row r="400" spans="1:10">
      <c r="A400" s="557" t="s">
        <v>514</v>
      </c>
      <c r="B400" s="491" t="s">
        <v>513</v>
      </c>
      <c r="C400" s="536">
        <f t="shared" si="139"/>
        <v>0</v>
      </c>
      <c r="D400" s="536">
        <f t="shared" si="140"/>
        <v>0</v>
      </c>
      <c r="E400" s="507">
        <v>0</v>
      </c>
      <c r="F400" s="507">
        <v>0</v>
      </c>
      <c r="G400" s="503">
        <f>'03 Chi ĐT'!D183</f>
        <v>0</v>
      </c>
      <c r="H400" s="503"/>
      <c r="I400" s="507">
        <v>0</v>
      </c>
      <c r="J400" s="507"/>
    </row>
    <row r="401" spans="1:10">
      <c r="A401" s="557" t="s">
        <v>515</v>
      </c>
      <c r="B401" s="491" t="s">
        <v>1089</v>
      </c>
      <c r="C401" s="536">
        <f t="shared" si="139"/>
        <v>0</v>
      </c>
      <c r="D401" s="536">
        <f t="shared" si="140"/>
        <v>0</v>
      </c>
      <c r="E401" s="507">
        <v>0</v>
      </c>
      <c r="F401" s="507">
        <v>0</v>
      </c>
      <c r="G401" s="503">
        <f>'03 Chi ĐT'!D184</f>
        <v>0</v>
      </c>
      <c r="H401" s="503"/>
      <c r="I401" s="507">
        <v>0</v>
      </c>
      <c r="J401" s="507"/>
    </row>
    <row r="402" spans="1:10">
      <c r="A402" s="557" t="s">
        <v>516</v>
      </c>
      <c r="B402" s="495" t="s">
        <v>1090</v>
      </c>
      <c r="C402" s="536">
        <f t="shared" si="139"/>
        <v>160719615</v>
      </c>
      <c r="D402" s="536">
        <f t="shared" si="140"/>
        <v>160719615</v>
      </c>
      <c r="E402" s="507"/>
      <c r="F402" s="507"/>
      <c r="G402" s="503">
        <f>'03 Chi ĐT'!D185</f>
        <v>160719615</v>
      </c>
      <c r="H402" s="503"/>
      <c r="I402" s="507">
        <v>0</v>
      </c>
      <c r="J402" s="507"/>
    </row>
    <row r="403" spans="1:10">
      <c r="A403" s="557" t="s">
        <v>517</v>
      </c>
      <c r="B403" s="496" t="s">
        <v>1091</v>
      </c>
      <c r="C403" s="536">
        <f t="shared" si="139"/>
        <v>160719615</v>
      </c>
      <c r="D403" s="536">
        <f t="shared" si="140"/>
        <v>160719615</v>
      </c>
      <c r="E403" s="507">
        <f>E401+E402</f>
        <v>0</v>
      </c>
      <c r="F403" s="507">
        <f>F401+F402</f>
        <v>0</v>
      </c>
      <c r="G403" s="503">
        <f>'03 Chi ĐT'!D186</f>
        <v>160719615</v>
      </c>
      <c r="H403" s="507">
        <f>H401+H402</f>
        <v>0</v>
      </c>
      <c r="I403" s="507">
        <f>I401+I402</f>
        <v>0</v>
      </c>
      <c r="J403" s="507">
        <f>J401+J402</f>
        <v>0</v>
      </c>
    </row>
    <row r="404" spans="1:10">
      <c r="A404" s="557" t="s">
        <v>518</v>
      </c>
      <c r="B404" s="491" t="s">
        <v>1092</v>
      </c>
      <c r="C404" s="536">
        <f t="shared" si="139"/>
        <v>0</v>
      </c>
      <c r="D404" s="536">
        <f t="shared" si="140"/>
        <v>0</v>
      </c>
      <c r="E404" s="507">
        <f>E398-E399+E400-E403</f>
        <v>0</v>
      </c>
      <c r="F404" s="507">
        <f>F398-F399+F400-F403</f>
        <v>0</v>
      </c>
      <c r="G404" s="503">
        <f>'03 Chi ĐT'!D187</f>
        <v>0</v>
      </c>
      <c r="H404" s="507">
        <f>H398-H399+H400-H403</f>
        <v>0</v>
      </c>
      <c r="I404" s="507">
        <f>I398-I399+I400-I403</f>
        <v>0</v>
      </c>
      <c r="J404" s="507">
        <f>J398-J399+J400-J403</f>
        <v>0</v>
      </c>
    </row>
    <row r="405" spans="1:10">
      <c r="A405" s="557" t="s">
        <v>1024</v>
      </c>
      <c r="B405" s="491" t="s">
        <v>1093</v>
      </c>
      <c r="C405" s="849">
        <f t="shared" ref="C405:J405" si="141">IFERROR(C403/(C398-C399+C400),0)</f>
        <v>1</v>
      </c>
      <c r="D405" s="849">
        <f t="shared" si="141"/>
        <v>1</v>
      </c>
      <c r="E405" s="849">
        <f t="shared" si="141"/>
        <v>0</v>
      </c>
      <c r="F405" s="849">
        <f t="shared" si="141"/>
        <v>0</v>
      </c>
      <c r="G405" s="849">
        <f t="shared" si="141"/>
        <v>1</v>
      </c>
      <c r="H405" s="849">
        <f t="shared" si="141"/>
        <v>0</v>
      </c>
      <c r="I405" s="849">
        <f t="shared" si="141"/>
        <v>0</v>
      </c>
      <c r="J405" s="849">
        <f t="shared" si="141"/>
        <v>0</v>
      </c>
    </row>
    <row r="406" spans="1:10" s="432" customFormat="1">
      <c r="A406" s="952" t="s">
        <v>2873</v>
      </c>
      <c r="B406" s="419" t="s">
        <v>2507</v>
      </c>
      <c r="C406" s="983"/>
      <c r="D406" s="983"/>
      <c r="E406" s="983"/>
      <c r="F406" s="983"/>
      <c r="G406" s="604"/>
      <c r="H406" s="983"/>
      <c r="I406" s="983"/>
      <c r="J406" s="983"/>
    </row>
    <row r="407" spans="1:10">
      <c r="A407" s="557" t="s">
        <v>510</v>
      </c>
      <c r="B407" s="491" t="s">
        <v>509</v>
      </c>
      <c r="C407" s="536">
        <f t="shared" ref="C407:C413" si="142">D407+H407+I407+J407</f>
        <v>77089291290</v>
      </c>
      <c r="D407" s="536">
        <f t="shared" ref="D407:D413" si="143">SUM(E407:G407)</f>
        <v>0</v>
      </c>
      <c r="E407" s="507">
        <v>0</v>
      </c>
      <c r="F407" s="507">
        <v>0</v>
      </c>
      <c r="G407" s="503">
        <v>0</v>
      </c>
      <c r="H407" s="503"/>
      <c r="I407" s="507">
        <f>'04'!C136</f>
        <v>77089291290</v>
      </c>
      <c r="J407" s="507"/>
    </row>
    <row r="408" spans="1:10">
      <c r="A408" s="557" t="s">
        <v>512</v>
      </c>
      <c r="B408" s="491" t="s">
        <v>511</v>
      </c>
      <c r="C408" s="536">
        <f t="shared" si="142"/>
        <v>0</v>
      </c>
      <c r="D408" s="536">
        <f t="shared" si="143"/>
        <v>0</v>
      </c>
      <c r="E408" s="507">
        <v>0</v>
      </c>
      <c r="F408" s="507">
        <v>0</v>
      </c>
      <c r="G408" s="503">
        <v>0</v>
      </c>
      <c r="H408" s="503"/>
      <c r="I408" s="507">
        <f>'04'!C137</f>
        <v>0</v>
      </c>
      <c r="J408" s="507"/>
    </row>
    <row r="409" spans="1:10">
      <c r="A409" s="557" t="s">
        <v>514</v>
      </c>
      <c r="B409" s="491" t="s">
        <v>513</v>
      </c>
      <c r="C409" s="536">
        <f t="shared" si="142"/>
        <v>0</v>
      </c>
      <c r="D409" s="536">
        <f t="shared" si="143"/>
        <v>0</v>
      </c>
      <c r="E409" s="507">
        <v>0</v>
      </c>
      <c r="F409" s="507">
        <v>0</v>
      </c>
      <c r="G409" s="503">
        <v>0</v>
      </c>
      <c r="H409" s="503"/>
      <c r="I409" s="507">
        <f>'04'!C138</f>
        <v>0</v>
      </c>
      <c r="J409" s="507"/>
    </row>
    <row r="410" spans="1:10">
      <c r="A410" s="557" t="s">
        <v>515</v>
      </c>
      <c r="B410" s="491" t="s">
        <v>1089</v>
      </c>
      <c r="C410" s="536">
        <f t="shared" si="142"/>
        <v>0</v>
      </c>
      <c r="D410" s="536">
        <f t="shared" si="143"/>
        <v>0</v>
      </c>
      <c r="E410" s="507">
        <v>0</v>
      </c>
      <c r="F410" s="507">
        <v>0</v>
      </c>
      <c r="G410" s="503">
        <v>0</v>
      </c>
      <c r="H410" s="503"/>
      <c r="I410" s="507">
        <f>'04'!C139</f>
        <v>0</v>
      </c>
      <c r="J410" s="507"/>
    </row>
    <row r="411" spans="1:10">
      <c r="A411" s="557" t="s">
        <v>516</v>
      </c>
      <c r="B411" s="495" t="s">
        <v>1090</v>
      </c>
      <c r="C411" s="536">
        <f t="shared" si="142"/>
        <v>77089291290</v>
      </c>
      <c r="D411" s="536">
        <f t="shared" si="143"/>
        <v>0</v>
      </c>
      <c r="E411" s="507"/>
      <c r="F411" s="507"/>
      <c r="G411" s="503">
        <v>0</v>
      </c>
      <c r="H411" s="503"/>
      <c r="I411" s="507">
        <f>'04'!C140</f>
        <v>77089291290</v>
      </c>
      <c r="J411" s="507"/>
    </row>
    <row r="412" spans="1:10">
      <c r="A412" s="557" t="s">
        <v>517</v>
      </c>
      <c r="B412" s="496" t="s">
        <v>1091</v>
      </c>
      <c r="C412" s="536">
        <f t="shared" si="142"/>
        <v>77089291290</v>
      </c>
      <c r="D412" s="536">
        <f t="shared" si="143"/>
        <v>0</v>
      </c>
      <c r="E412" s="507">
        <f>E410+E411</f>
        <v>0</v>
      </c>
      <c r="F412" s="507">
        <f>F410+F411</f>
        <v>0</v>
      </c>
      <c r="G412" s="503">
        <v>0</v>
      </c>
      <c r="H412" s="507">
        <f>H410+H411</f>
        <v>0</v>
      </c>
      <c r="I412" s="507">
        <f>'04'!C141</f>
        <v>77089291290</v>
      </c>
      <c r="J412" s="507">
        <f>J410+J411</f>
        <v>0</v>
      </c>
    </row>
    <row r="413" spans="1:10">
      <c r="A413" s="557" t="s">
        <v>518</v>
      </c>
      <c r="B413" s="491" t="s">
        <v>1092</v>
      </c>
      <c r="C413" s="536">
        <f t="shared" si="142"/>
        <v>0</v>
      </c>
      <c r="D413" s="536">
        <f t="shared" si="143"/>
        <v>0</v>
      </c>
      <c r="E413" s="507">
        <f>E407-E408+E409-E412</f>
        <v>0</v>
      </c>
      <c r="F413" s="507">
        <f t="shared" ref="F413:H413" si="144">F407-F408+F409-F412</f>
        <v>0</v>
      </c>
      <c r="G413" s="503">
        <v>0</v>
      </c>
      <c r="H413" s="507">
        <f t="shared" si="144"/>
        <v>0</v>
      </c>
      <c r="I413" s="507">
        <f>'04'!C142</f>
        <v>0</v>
      </c>
      <c r="J413" s="507">
        <f>J407-J408+J409-J412</f>
        <v>0</v>
      </c>
    </row>
    <row r="414" spans="1:10">
      <c r="A414" s="557" t="s">
        <v>1024</v>
      </c>
      <c r="B414" s="491" t="s">
        <v>1093</v>
      </c>
      <c r="C414" s="849">
        <f t="shared" ref="C414:J414" si="145">IFERROR(C412/(C407-C408+C409),0)</f>
        <v>1</v>
      </c>
      <c r="D414" s="849">
        <f t="shared" si="145"/>
        <v>0</v>
      </c>
      <c r="E414" s="849">
        <f t="shared" si="145"/>
        <v>0</v>
      </c>
      <c r="F414" s="849">
        <f t="shared" si="145"/>
        <v>0</v>
      </c>
      <c r="G414" s="849">
        <f t="shared" si="145"/>
        <v>0</v>
      </c>
      <c r="H414" s="849">
        <f t="shared" si="145"/>
        <v>0</v>
      </c>
      <c r="I414" s="849">
        <f t="shared" si="145"/>
        <v>1</v>
      </c>
      <c r="J414" s="849">
        <f t="shared" si="145"/>
        <v>0</v>
      </c>
    </row>
    <row r="415" spans="1:10" s="432" customFormat="1" ht="25.5">
      <c r="A415" s="952" t="s">
        <v>2874</v>
      </c>
      <c r="B415" s="430" t="s">
        <v>2511</v>
      </c>
      <c r="C415" s="983"/>
      <c r="D415" s="983"/>
      <c r="E415" s="983"/>
      <c r="F415" s="983"/>
      <c r="G415" s="604"/>
      <c r="H415" s="983"/>
      <c r="I415" s="983"/>
      <c r="J415" s="983"/>
    </row>
    <row r="416" spans="1:10">
      <c r="A416" s="557" t="s">
        <v>510</v>
      </c>
      <c r="B416" s="555" t="s">
        <v>509</v>
      </c>
      <c r="C416" s="536">
        <f t="shared" ref="C416:C422" si="146">D416+H416+I416+J416</f>
        <v>3283505606</v>
      </c>
      <c r="D416" s="536">
        <f t="shared" ref="D416:D422" si="147">SUM(E416:G416)</f>
        <v>0</v>
      </c>
      <c r="E416" s="507">
        <v>0</v>
      </c>
      <c r="F416" s="507">
        <v>0</v>
      </c>
      <c r="G416" s="503">
        <v>0</v>
      </c>
      <c r="H416" s="503"/>
      <c r="I416" s="507">
        <f>'04'!C181</f>
        <v>3283505606</v>
      </c>
      <c r="J416" s="507"/>
    </row>
    <row r="417" spans="1:10">
      <c r="A417" s="557" t="s">
        <v>512</v>
      </c>
      <c r="B417" s="555" t="s">
        <v>511</v>
      </c>
      <c r="C417" s="536">
        <f t="shared" si="146"/>
        <v>0</v>
      </c>
      <c r="D417" s="536">
        <f t="shared" si="147"/>
        <v>0</v>
      </c>
      <c r="E417" s="507">
        <v>0</v>
      </c>
      <c r="F417" s="507">
        <v>0</v>
      </c>
      <c r="G417" s="503">
        <v>0</v>
      </c>
      <c r="H417" s="503"/>
      <c r="I417" s="507">
        <f>'04'!C182</f>
        <v>0</v>
      </c>
      <c r="J417" s="507"/>
    </row>
    <row r="418" spans="1:10">
      <c r="A418" s="557" t="s">
        <v>514</v>
      </c>
      <c r="B418" s="555" t="s">
        <v>513</v>
      </c>
      <c r="C418" s="536">
        <f t="shared" si="146"/>
        <v>0</v>
      </c>
      <c r="D418" s="536">
        <f t="shared" si="147"/>
        <v>0</v>
      </c>
      <c r="E418" s="507">
        <v>0</v>
      </c>
      <c r="F418" s="507">
        <v>0</v>
      </c>
      <c r="G418" s="503">
        <v>0</v>
      </c>
      <c r="H418" s="503"/>
      <c r="I418" s="507">
        <f>'04'!C183</f>
        <v>0</v>
      </c>
      <c r="J418" s="507"/>
    </row>
    <row r="419" spans="1:10">
      <c r="A419" s="557" t="s">
        <v>515</v>
      </c>
      <c r="B419" s="555" t="s">
        <v>1089</v>
      </c>
      <c r="C419" s="536">
        <f t="shared" si="146"/>
        <v>0</v>
      </c>
      <c r="D419" s="536">
        <f t="shared" si="147"/>
        <v>0</v>
      </c>
      <c r="E419" s="507">
        <v>0</v>
      </c>
      <c r="F419" s="507">
        <v>0</v>
      </c>
      <c r="G419" s="503">
        <v>0</v>
      </c>
      <c r="H419" s="503"/>
      <c r="I419" s="507">
        <f>'04'!C184</f>
        <v>0</v>
      </c>
      <c r="J419" s="507"/>
    </row>
    <row r="420" spans="1:10">
      <c r="A420" s="557" t="s">
        <v>516</v>
      </c>
      <c r="B420" s="555" t="s">
        <v>1090</v>
      </c>
      <c r="C420" s="536">
        <f t="shared" si="146"/>
        <v>3283505606</v>
      </c>
      <c r="D420" s="536">
        <f t="shared" si="147"/>
        <v>0</v>
      </c>
      <c r="E420" s="507"/>
      <c r="F420" s="507"/>
      <c r="G420" s="503">
        <v>0</v>
      </c>
      <c r="H420" s="503"/>
      <c r="I420" s="507">
        <f>'04'!C185</f>
        <v>3283505606</v>
      </c>
      <c r="J420" s="507"/>
    </row>
    <row r="421" spans="1:10">
      <c r="A421" s="557" t="s">
        <v>517</v>
      </c>
      <c r="B421" s="555" t="s">
        <v>1091</v>
      </c>
      <c r="C421" s="536">
        <f t="shared" si="146"/>
        <v>3283505606</v>
      </c>
      <c r="D421" s="536">
        <f t="shared" si="147"/>
        <v>0</v>
      </c>
      <c r="E421" s="507">
        <f>E419+E420</f>
        <v>0</v>
      </c>
      <c r="F421" s="507">
        <f>F419+F420</f>
        <v>0</v>
      </c>
      <c r="G421" s="503">
        <v>0</v>
      </c>
      <c r="H421" s="507">
        <f>H419+H420</f>
        <v>0</v>
      </c>
      <c r="I421" s="507">
        <f>'04'!C186</f>
        <v>3283505606</v>
      </c>
      <c r="J421" s="507">
        <f>J419+J420</f>
        <v>0</v>
      </c>
    </row>
    <row r="422" spans="1:10">
      <c r="A422" s="557" t="s">
        <v>518</v>
      </c>
      <c r="B422" s="555" t="s">
        <v>1092</v>
      </c>
      <c r="C422" s="536">
        <f t="shared" si="146"/>
        <v>0</v>
      </c>
      <c r="D422" s="536">
        <f t="shared" si="147"/>
        <v>0</v>
      </c>
      <c r="E422" s="507">
        <f>E416-E417+E418-E421</f>
        <v>0</v>
      </c>
      <c r="F422" s="507">
        <f t="shared" ref="F422" si="148">F416-F417+F418-F421</f>
        <v>0</v>
      </c>
      <c r="G422" s="503">
        <v>0</v>
      </c>
      <c r="H422" s="507">
        <f t="shared" ref="H422" si="149">H416-H417+H418-H421</f>
        <v>0</v>
      </c>
      <c r="I422" s="507">
        <f>'04'!C187</f>
        <v>0</v>
      </c>
      <c r="J422" s="507">
        <f>J416-J417+J418-J421</f>
        <v>0</v>
      </c>
    </row>
    <row r="423" spans="1:10">
      <c r="A423" s="557" t="s">
        <v>1024</v>
      </c>
      <c r="B423" s="555" t="s">
        <v>1093</v>
      </c>
      <c r="C423" s="849">
        <f t="shared" ref="C423:J423" si="150">IFERROR(C421/(C416-C417+C418),0)</f>
        <v>1</v>
      </c>
      <c r="D423" s="849">
        <f t="shared" si="150"/>
        <v>0</v>
      </c>
      <c r="E423" s="849">
        <f t="shared" si="150"/>
        <v>0</v>
      </c>
      <c r="F423" s="849">
        <f t="shared" si="150"/>
        <v>0</v>
      </c>
      <c r="G423" s="849">
        <f t="shared" si="150"/>
        <v>0</v>
      </c>
      <c r="H423" s="849">
        <f t="shared" si="150"/>
        <v>0</v>
      </c>
      <c r="I423" s="849">
        <f t="shared" si="150"/>
        <v>1</v>
      </c>
      <c r="J423" s="849">
        <f t="shared" si="150"/>
        <v>0</v>
      </c>
    </row>
    <row r="424" spans="1:10" s="432" customFormat="1">
      <c r="A424" s="952" t="s">
        <v>2875</v>
      </c>
      <c r="B424" s="430" t="s">
        <v>2512</v>
      </c>
      <c r="C424" s="983"/>
      <c r="D424" s="983"/>
      <c r="E424" s="983"/>
      <c r="F424" s="983"/>
      <c r="G424" s="604"/>
      <c r="H424" s="983"/>
      <c r="I424" s="983"/>
      <c r="J424" s="983"/>
    </row>
    <row r="425" spans="1:10">
      <c r="A425" s="557" t="s">
        <v>510</v>
      </c>
      <c r="B425" s="555" t="s">
        <v>509</v>
      </c>
      <c r="C425" s="536">
        <f t="shared" ref="C425:C431" si="151">D425+H425+I425+J425</f>
        <v>171173676</v>
      </c>
      <c r="D425" s="536">
        <f t="shared" ref="D425:D431" si="152">SUM(E425:G425)</f>
        <v>0</v>
      </c>
      <c r="E425" s="507">
        <v>0</v>
      </c>
      <c r="F425" s="507">
        <v>0</v>
      </c>
      <c r="G425" s="503">
        <v>0</v>
      </c>
      <c r="H425" s="503"/>
      <c r="I425" s="507">
        <f>'04'!C190</f>
        <v>171173676</v>
      </c>
      <c r="J425" s="507"/>
    </row>
    <row r="426" spans="1:10">
      <c r="A426" s="557" t="s">
        <v>512</v>
      </c>
      <c r="B426" s="555" t="s">
        <v>511</v>
      </c>
      <c r="C426" s="536">
        <f t="shared" si="151"/>
        <v>0</v>
      </c>
      <c r="D426" s="536">
        <f t="shared" si="152"/>
        <v>0</v>
      </c>
      <c r="E426" s="507">
        <v>0</v>
      </c>
      <c r="F426" s="507">
        <v>0</v>
      </c>
      <c r="G426" s="503">
        <f>'03 Chi ĐT'!D209</f>
        <v>0</v>
      </c>
      <c r="H426" s="503"/>
      <c r="I426" s="507">
        <f>'04'!C191</f>
        <v>0</v>
      </c>
      <c r="J426" s="507"/>
    </row>
    <row r="427" spans="1:10">
      <c r="A427" s="557" t="s">
        <v>514</v>
      </c>
      <c r="B427" s="555" t="s">
        <v>513</v>
      </c>
      <c r="C427" s="536">
        <f t="shared" si="151"/>
        <v>0</v>
      </c>
      <c r="D427" s="536">
        <f t="shared" si="152"/>
        <v>0</v>
      </c>
      <c r="E427" s="507">
        <v>0</v>
      </c>
      <c r="F427" s="507">
        <v>0</v>
      </c>
      <c r="G427" s="503">
        <f>'03 Chi ĐT'!D210</f>
        <v>0</v>
      </c>
      <c r="H427" s="503"/>
      <c r="I427" s="507">
        <f>'04'!C192</f>
        <v>0</v>
      </c>
      <c r="J427" s="507"/>
    </row>
    <row r="428" spans="1:10">
      <c r="A428" s="557" t="s">
        <v>515</v>
      </c>
      <c r="B428" s="555" t="s">
        <v>1089</v>
      </c>
      <c r="C428" s="536">
        <f t="shared" si="151"/>
        <v>0</v>
      </c>
      <c r="D428" s="536">
        <f t="shared" si="152"/>
        <v>0</v>
      </c>
      <c r="E428" s="507">
        <v>0</v>
      </c>
      <c r="F428" s="507">
        <v>0</v>
      </c>
      <c r="G428" s="503">
        <v>0</v>
      </c>
      <c r="H428" s="503"/>
      <c r="I428" s="507">
        <f>'04'!C193</f>
        <v>0</v>
      </c>
      <c r="J428" s="507"/>
    </row>
    <row r="429" spans="1:10">
      <c r="A429" s="557" t="s">
        <v>516</v>
      </c>
      <c r="B429" s="555" t="s">
        <v>1090</v>
      </c>
      <c r="C429" s="536">
        <f t="shared" si="151"/>
        <v>171173676</v>
      </c>
      <c r="D429" s="536">
        <f t="shared" si="152"/>
        <v>0</v>
      </c>
      <c r="E429" s="507"/>
      <c r="F429" s="507"/>
      <c r="G429" s="503">
        <v>0</v>
      </c>
      <c r="H429" s="503"/>
      <c r="I429" s="507">
        <f>'04'!C194</f>
        <v>171173676</v>
      </c>
      <c r="J429" s="507"/>
    </row>
    <row r="430" spans="1:10">
      <c r="A430" s="557" t="s">
        <v>517</v>
      </c>
      <c r="B430" s="555" t="s">
        <v>1091</v>
      </c>
      <c r="C430" s="536">
        <f t="shared" si="151"/>
        <v>171173676</v>
      </c>
      <c r="D430" s="536">
        <f t="shared" si="152"/>
        <v>0</v>
      </c>
      <c r="E430" s="507">
        <f>E428+E429</f>
        <v>0</v>
      </c>
      <c r="F430" s="507">
        <f t="shared" ref="F430:H430" si="153">F428+F429</f>
        <v>0</v>
      </c>
      <c r="G430" s="507">
        <f t="shared" si="153"/>
        <v>0</v>
      </c>
      <c r="H430" s="507">
        <f t="shared" si="153"/>
        <v>0</v>
      </c>
      <c r="I430" s="507">
        <f>'04'!C195</f>
        <v>171173676</v>
      </c>
      <c r="J430" s="507">
        <f>J428+J429</f>
        <v>0</v>
      </c>
    </row>
    <row r="431" spans="1:10">
      <c r="A431" s="557" t="s">
        <v>518</v>
      </c>
      <c r="B431" s="555" t="s">
        <v>1092</v>
      </c>
      <c r="C431" s="536">
        <f t="shared" si="151"/>
        <v>0</v>
      </c>
      <c r="D431" s="536">
        <f t="shared" si="152"/>
        <v>0</v>
      </c>
      <c r="E431" s="507">
        <f>E425-E426+E427-E430</f>
        <v>0</v>
      </c>
      <c r="F431" s="507">
        <f t="shared" ref="F431:H431" si="154">F425-F426+F427-F430</f>
        <v>0</v>
      </c>
      <c r="G431" s="507">
        <f t="shared" si="154"/>
        <v>0</v>
      </c>
      <c r="H431" s="507">
        <f t="shared" si="154"/>
        <v>0</v>
      </c>
      <c r="I431" s="507">
        <f>'04'!C196</f>
        <v>0</v>
      </c>
      <c r="J431" s="507">
        <f>J425-J426+J427-J430</f>
        <v>0</v>
      </c>
    </row>
    <row r="432" spans="1:10">
      <c r="A432" s="557" t="s">
        <v>1024</v>
      </c>
      <c r="B432" s="555" t="s">
        <v>1093</v>
      </c>
      <c r="C432" s="849">
        <f t="shared" ref="C432:J432" si="155">IFERROR(C430/(C425-C426+C427),0)</f>
        <v>1</v>
      </c>
      <c r="D432" s="849">
        <f t="shared" si="155"/>
        <v>0</v>
      </c>
      <c r="E432" s="849">
        <f t="shared" si="155"/>
        <v>0</v>
      </c>
      <c r="F432" s="849">
        <f t="shared" si="155"/>
        <v>0</v>
      </c>
      <c r="G432" s="849">
        <f t="shared" si="155"/>
        <v>0</v>
      </c>
      <c r="H432" s="849">
        <f t="shared" si="155"/>
        <v>0</v>
      </c>
      <c r="I432" s="849">
        <f t="shared" si="155"/>
        <v>1</v>
      </c>
      <c r="J432" s="849">
        <f t="shared" si="155"/>
        <v>0</v>
      </c>
    </row>
    <row r="433" spans="1:10" s="432" customFormat="1" ht="25.5">
      <c r="A433" s="952" t="s">
        <v>2876</v>
      </c>
      <c r="B433" s="430" t="s">
        <v>2513</v>
      </c>
      <c r="C433" s="983"/>
      <c r="D433" s="983"/>
      <c r="E433" s="983"/>
      <c r="F433" s="983"/>
      <c r="G433" s="604"/>
      <c r="H433" s="983"/>
      <c r="I433" s="983"/>
      <c r="J433" s="983"/>
    </row>
    <row r="434" spans="1:10">
      <c r="A434" s="557" t="s">
        <v>510</v>
      </c>
      <c r="B434" s="555" t="s">
        <v>509</v>
      </c>
      <c r="C434" s="536">
        <f t="shared" ref="C434:C440" si="156">D434+H434+I434+J434</f>
        <v>14296602895</v>
      </c>
      <c r="D434" s="536">
        <f t="shared" ref="D434:D440" si="157">SUM(E434:G434)</f>
        <v>0</v>
      </c>
      <c r="E434" s="507">
        <v>0</v>
      </c>
      <c r="F434" s="507">
        <v>0</v>
      </c>
      <c r="G434" s="503">
        <v>0</v>
      </c>
      <c r="H434" s="503"/>
      <c r="I434" s="507">
        <f>'04'!C199</f>
        <v>14296602895</v>
      </c>
      <c r="J434" s="507"/>
    </row>
    <row r="435" spans="1:10">
      <c r="A435" s="557" t="s">
        <v>512</v>
      </c>
      <c r="B435" s="555" t="s">
        <v>511</v>
      </c>
      <c r="C435" s="536">
        <f t="shared" si="156"/>
        <v>0</v>
      </c>
      <c r="D435" s="536">
        <f t="shared" si="157"/>
        <v>0</v>
      </c>
      <c r="E435" s="507">
        <v>0</v>
      </c>
      <c r="F435" s="507">
        <v>0</v>
      </c>
      <c r="G435" s="503">
        <f>'03 Chi ĐT'!D218</f>
        <v>0</v>
      </c>
      <c r="H435" s="503"/>
      <c r="I435" s="507">
        <f>'04'!C200</f>
        <v>0</v>
      </c>
      <c r="J435" s="507"/>
    </row>
    <row r="436" spans="1:10">
      <c r="A436" s="557" t="s">
        <v>514</v>
      </c>
      <c r="B436" s="555" t="s">
        <v>513</v>
      </c>
      <c r="C436" s="536">
        <f t="shared" si="156"/>
        <v>0</v>
      </c>
      <c r="D436" s="536">
        <f t="shared" si="157"/>
        <v>0</v>
      </c>
      <c r="E436" s="507">
        <v>0</v>
      </c>
      <c r="F436" s="507">
        <v>0</v>
      </c>
      <c r="G436" s="503">
        <f>'03 Chi ĐT'!D219</f>
        <v>0</v>
      </c>
      <c r="H436" s="503"/>
      <c r="I436" s="507">
        <f>'04'!C201</f>
        <v>0</v>
      </c>
      <c r="J436" s="507"/>
    </row>
    <row r="437" spans="1:10">
      <c r="A437" s="557" t="s">
        <v>515</v>
      </c>
      <c r="B437" s="555" t="s">
        <v>1089</v>
      </c>
      <c r="C437" s="536">
        <f t="shared" si="156"/>
        <v>0</v>
      </c>
      <c r="D437" s="536">
        <f t="shared" si="157"/>
        <v>0</v>
      </c>
      <c r="E437" s="507">
        <v>0</v>
      </c>
      <c r="F437" s="507">
        <v>0</v>
      </c>
      <c r="G437" s="503"/>
      <c r="H437" s="503"/>
      <c r="I437" s="507">
        <f>'04'!C202</f>
        <v>0</v>
      </c>
      <c r="J437" s="507"/>
    </row>
    <row r="438" spans="1:10">
      <c r="A438" s="557" t="s">
        <v>516</v>
      </c>
      <c r="B438" s="555" t="s">
        <v>1090</v>
      </c>
      <c r="C438" s="536">
        <f t="shared" si="156"/>
        <v>14296602895</v>
      </c>
      <c r="D438" s="536">
        <f t="shared" si="157"/>
        <v>0</v>
      </c>
      <c r="E438" s="507"/>
      <c r="F438" s="507"/>
      <c r="G438" s="503">
        <f>'03 Chi ĐT'!D221</f>
        <v>0</v>
      </c>
      <c r="H438" s="503"/>
      <c r="I438" s="507">
        <f>'04'!C203</f>
        <v>14296602895</v>
      </c>
      <c r="J438" s="507"/>
    </row>
    <row r="439" spans="1:10">
      <c r="A439" s="557" t="s">
        <v>517</v>
      </c>
      <c r="B439" s="555" t="s">
        <v>1091</v>
      </c>
      <c r="C439" s="536">
        <f t="shared" si="156"/>
        <v>14296602895</v>
      </c>
      <c r="D439" s="536">
        <f t="shared" si="157"/>
        <v>0</v>
      </c>
      <c r="E439" s="507">
        <f>E437+E438</f>
        <v>0</v>
      </c>
      <c r="F439" s="507">
        <f t="shared" ref="F439:H439" si="158">F437+F438</f>
        <v>0</v>
      </c>
      <c r="G439" s="507">
        <f t="shared" si="158"/>
        <v>0</v>
      </c>
      <c r="H439" s="507">
        <f t="shared" si="158"/>
        <v>0</v>
      </c>
      <c r="I439" s="507">
        <f>'04'!C204</f>
        <v>14296602895</v>
      </c>
      <c r="J439" s="507">
        <f>J437+J438</f>
        <v>0</v>
      </c>
    </row>
    <row r="440" spans="1:10">
      <c r="A440" s="557" t="s">
        <v>518</v>
      </c>
      <c r="B440" s="555" t="s">
        <v>1092</v>
      </c>
      <c r="C440" s="536">
        <f t="shared" si="156"/>
        <v>0</v>
      </c>
      <c r="D440" s="536">
        <f t="shared" si="157"/>
        <v>0</v>
      </c>
      <c r="E440" s="507">
        <f>E434-E435+E436-E439</f>
        <v>0</v>
      </c>
      <c r="F440" s="507">
        <f t="shared" ref="F440:H440" si="159">F434-F435+F436-F439</f>
        <v>0</v>
      </c>
      <c r="G440" s="507">
        <f t="shared" si="159"/>
        <v>0</v>
      </c>
      <c r="H440" s="507">
        <f t="shared" si="159"/>
        <v>0</v>
      </c>
      <c r="I440" s="507">
        <f>'04'!C205</f>
        <v>0</v>
      </c>
      <c r="J440" s="507">
        <f>J434-J435+J436-J439</f>
        <v>0</v>
      </c>
    </row>
    <row r="441" spans="1:10">
      <c r="A441" s="557" t="s">
        <v>1024</v>
      </c>
      <c r="B441" s="555" t="s">
        <v>1093</v>
      </c>
      <c r="C441" s="849">
        <f t="shared" ref="C441:J441" si="160">IFERROR(C439/(C434-C435+C436),0)</f>
        <v>1</v>
      </c>
      <c r="D441" s="849">
        <f t="shared" si="160"/>
        <v>0</v>
      </c>
      <c r="E441" s="849">
        <f t="shared" si="160"/>
        <v>0</v>
      </c>
      <c r="F441" s="849">
        <f t="shared" si="160"/>
        <v>0</v>
      </c>
      <c r="G441" s="849">
        <f t="shared" si="160"/>
        <v>0</v>
      </c>
      <c r="H441" s="849">
        <f t="shared" si="160"/>
        <v>0</v>
      </c>
      <c r="I441" s="849">
        <f t="shared" si="160"/>
        <v>1</v>
      </c>
      <c r="J441" s="849">
        <f t="shared" si="160"/>
        <v>0</v>
      </c>
    </row>
    <row r="442" spans="1:10" s="432" customFormat="1" ht="38.25">
      <c r="A442" s="427" t="s">
        <v>105</v>
      </c>
      <c r="B442" s="1054" t="s">
        <v>2504</v>
      </c>
      <c r="C442" s="983"/>
      <c r="D442" s="983"/>
      <c r="E442" s="983"/>
      <c r="F442" s="983"/>
      <c r="G442" s="983"/>
      <c r="H442" s="983"/>
      <c r="I442" s="983"/>
      <c r="J442" s="983"/>
    </row>
    <row r="443" spans="1:10" s="850" customFormat="1" ht="13.5">
      <c r="A443" s="543" t="s">
        <v>510</v>
      </c>
      <c r="B443" s="544" t="s">
        <v>509</v>
      </c>
      <c r="C443" s="545">
        <f t="shared" ref="C443:C449" si="161">D443+H443+I443+J443</f>
        <v>626375122.68683648</v>
      </c>
      <c r="D443" s="545">
        <f>D452</f>
        <v>626375122.68683648</v>
      </c>
      <c r="E443" s="545">
        <f t="shared" ref="E443:J443" si="162">E452</f>
        <v>0</v>
      </c>
      <c r="F443" s="545">
        <f t="shared" si="162"/>
        <v>0</v>
      </c>
      <c r="G443" s="545">
        <f t="shared" si="162"/>
        <v>626375122.68683648</v>
      </c>
      <c r="H443" s="545">
        <f t="shared" si="162"/>
        <v>0</v>
      </c>
      <c r="I443" s="545">
        <f t="shared" si="162"/>
        <v>0</v>
      </c>
      <c r="J443" s="545">
        <f t="shared" si="162"/>
        <v>0</v>
      </c>
    </row>
    <row r="444" spans="1:10" s="850" customFormat="1" ht="13.5">
      <c r="A444" s="543" t="s">
        <v>512</v>
      </c>
      <c r="B444" s="544" t="s">
        <v>511</v>
      </c>
      <c r="C444" s="545">
        <f t="shared" si="161"/>
        <v>0</v>
      </c>
      <c r="D444" s="545">
        <f t="shared" ref="D444:J444" si="163">D453</f>
        <v>0</v>
      </c>
      <c r="E444" s="545">
        <f t="shared" si="163"/>
        <v>0</v>
      </c>
      <c r="F444" s="545">
        <f t="shared" si="163"/>
        <v>0</v>
      </c>
      <c r="G444" s="545">
        <f t="shared" si="163"/>
        <v>0</v>
      </c>
      <c r="H444" s="545">
        <f t="shared" si="163"/>
        <v>0</v>
      </c>
      <c r="I444" s="545">
        <f t="shared" si="163"/>
        <v>0</v>
      </c>
      <c r="J444" s="545">
        <f t="shared" si="163"/>
        <v>0</v>
      </c>
    </row>
    <row r="445" spans="1:10" s="850" customFormat="1" ht="13.5">
      <c r="A445" s="548" t="s">
        <v>514</v>
      </c>
      <c r="B445" s="544" t="s">
        <v>513</v>
      </c>
      <c r="C445" s="545">
        <f t="shared" si="161"/>
        <v>0</v>
      </c>
      <c r="D445" s="545">
        <f t="shared" ref="D445:J445" si="164">D454</f>
        <v>0</v>
      </c>
      <c r="E445" s="545">
        <f t="shared" si="164"/>
        <v>0</v>
      </c>
      <c r="F445" s="545">
        <f t="shared" si="164"/>
        <v>0</v>
      </c>
      <c r="G445" s="545">
        <f t="shared" si="164"/>
        <v>0</v>
      </c>
      <c r="H445" s="545">
        <f t="shared" si="164"/>
        <v>0</v>
      </c>
      <c r="I445" s="545">
        <f t="shared" si="164"/>
        <v>0</v>
      </c>
      <c r="J445" s="545">
        <f t="shared" si="164"/>
        <v>0</v>
      </c>
    </row>
    <row r="446" spans="1:10" s="850" customFormat="1" ht="13.5">
      <c r="A446" s="548" t="s">
        <v>515</v>
      </c>
      <c r="B446" s="544" t="s">
        <v>1089</v>
      </c>
      <c r="C446" s="545">
        <f t="shared" si="161"/>
        <v>0</v>
      </c>
      <c r="D446" s="545">
        <f t="shared" ref="D446:J446" si="165">D455</f>
        <v>0</v>
      </c>
      <c r="E446" s="545">
        <f t="shared" si="165"/>
        <v>0</v>
      </c>
      <c r="F446" s="545">
        <f t="shared" si="165"/>
        <v>0</v>
      </c>
      <c r="G446" s="545">
        <f t="shared" si="165"/>
        <v>0</v>
      </c>
      <c r="H446" s="545">
        <f t="shared" si="165"/>
        <v>0</v>
      </c>
      <c r="I446" s="545">
        <f t="shared" si="165"/>
        <v>0</v>
      </c>
      <c r="J446" s="545">
        <f t="shared" si="165"/>
        <v>0</v>
      </c>
    </row>
    <row r="447" spans="1:10" s="850" customFormat="1" ht="13.5">
      <c r="A447" s="478" t="s">
        <v>516</v>
      </c>
      <c r="B447" s="479" t="s">
        <v>1090</v>
      </c>
      <c r="C447" s="545">
        <f t="shared" si="161"/>
        <v>626375123</v>
      </c>
      <c r="D447" s="545">
        <f t="shared" ref="D447:J447" si="166">D456</f>
        <v>626375123</v>
      </c>
      <c r="E447" s="545">
        <f t="shared" si="166"/>
        <v>0</v>
      </c>
      <c r="F447" s="545">
        <f t="shared" si="166"/>
        <v>0</v>
      </c>
      <c r="G447" s="545">
        <f t="shared" si="166"/>
        <v>626375123</v>
      </c>
      <c r="H447" s="545">
        <f t="shared" si="166"/>
        <v>0</v>
      </c>
      <c r="I447" s="545">
        <f t="shared" si="166"/>
        <v>0</v>
      </c>
      <c r="J447" s="545">
        <f t="shared" si="166"/>
        <v>0</v>
      </c>
    </row>
    <row r="448" spans="1:10" s="850" customFormat="1" ht="13.5">
      <c r="A448" s="548" t="s">
        <v>517</v>
      </c>
      <c r="B448" s="544" t="s">
        <v>1091</v>
      </c>
      <c r="C448" s="545">
        <f t="shared" si="161"/>
        <v>626375123</v>
      </c>
      <c r="D448" s="545">
        <f t="shared" ref="D448:J448" si="167">D457</f>
        <v>626375123</v>
      </c>
      <c r="E448" s="545">
        <f t="shared" si="167"/>
        <v>0</v>
      </c>
      <c r="F448" s="545">
        <f t="shared" si="167"/>
        <v>0</v>
      </c>
      <c r="G448" s="545">
        <f t="shared" si="167"/>
        <v>626375123</v>
      </c>
      <c r="H448" s="545">
        <f t="shared" si="167"/>
        <v>0</v>
      </c>
      <c r="I448" s="545">
        <f t="shared" si="167"/>
        <v>0</v>
      </c>
      <c r="J448" s="545">
        <f t="shared" si="167"/>
        <v>0</v>
      </c>
    </row>
    <row r="449" spans="1:10" s="850" customFormat="1" ht="13.5">
      <c r="A449" s="548" t="s">
        <v>518</v>
      </c>
      <c r="B449" s="544" t="s">
        <v>1092</v>
      </c>
      <c r="C449" s="545">
        <f t="shared" si="161"/>
        <v>-0.31316357851028442</v>
      </c>
      <c r="D449" s="545">
        <f t="shared" ref="D449:J449" si="168">D458</f>
        <v>-0.31316357851028442</v>
      </c>
      <c r="E449" s="545">
        <f t="shared" si="168"/>
        <v>0</v>
      </c>
      <c r="F449" s="545">
        <f t="shared" si="168"/>
        <v>0</v>
      </c>
      <c r="G449" s="545">
        <f t="shared" si="168"/>
        <v>-0.31316357851028442</v>
      </c>
      <c r="H449" s="545">
        <f t="shared" si="168"/>
        <v>0</v>
      </c>
      <c r="I449" s="545">
        <f t="shared" si="168"/>
        <v>0</v>
      </c>
      <c r="J449" s="545">
        <f t="shared" si="168"/>
        <v>0</v>
      </c>
    </row>
    <row r="450" spans="1:10" s="850" customFormat="1" ht="13.5">
      <c r="A450" s="548" t="s">
        <v>1024</v>
      </c>
      <c r="B450" s="544" t="s">
        <v>1093</v>
      </c>
      <c r="C450" s="852">
        <f t="shared" ref="C450:J450" si="169">IFERROR(C448/(C443-C444+C445),0)</f>
        <v>1.0000000004999616</v>
      </c>
      <c r="D450" s="852">
        <f t="shared" si="169"/>
        <v>1.0000000004999616</v>
      </c>
      <c r="E450" s="552">
        <f t="shared" si="169"/>
        <v>0</v>
      </c>
      <c r="F450" s="552">
        <f t="shared" si="169"/>
        <v>0</v>
      </c>
      <c r="G450" s="852">
        <f t="shared" si="169"/>
        <v>1.0000000004999616</v>
      </c>
      <c r="H450" s="852">
        <f t="shared" si="169"/>
        <v>0</v>
      </c>
      <c r="I450" s="552">
        <f t="shared" si="169"/>
        <v>0</v>
      </c>
      <c r="J450" s="552">
        <f t="shared" si="169"/>
        <v>0</v>
      </c>
    </row>
    <row r="451" spans="1:10" s="432" customFormat="1" ht="25.5">
      <c r="A451" s="444" t="s">
        <v>606</v>
      </c>
      <c r="B451" s="419" t="s">
        <v>812</v>
      </c>
      <c r="C451" s="983"/>
      <c r="D451" s="983"/>
      <c r="E451" s="983"/>
      <c r="F451" s="983"/>
      <c r="G451" s="983"/>
      <c r="H451" s="983"/>
      <c r="I451" s="983"/>
      <c r="J451" s="983"/>
    </row>
    <row r="452" spans="1:10">
      <c r="A452" s="490" t="s">
        <v>510</v>
      </c>
      <c r="B452" s="491" t="s">
        <v>509</v>
      </c>
      <c r="C452" s="536">
        <f t="shared" ref="C452:C458" si="170">D452+H452+I452+J452</f>
        <v>626375122.68683648</v>
      </c>
      <c r="D452" s="536">
        <f t="shared" ref="D452:D458" si="171">SUM(E452:G452)</f>
        <v>626375122.68683648</v>
      </c>
      <c r="E452" s="507">
        <v>0</v>
      </c>
      <c r="F452" s="507">
        <v>0</v>
      </c>
      <c r="G452" s="503">
        <f>'03 Chi ĐT'!D199</f>
        <v>626375122.68683648</v>
      </c>
      <c r="H452" s="503"/>
      <c r="I452" s="507"/>
      <c r="J452" s="507"/>
    </row>
    <row r="453" spans="1:10">
      <c r="A453" s="493" t="s">
        <v>512</v>
      </c>
      <c r="B453" s="491" t="s">
        <v>511</v>
      </c>
      <c r="C453" s="536">
        <f t="shared" si="170"/>
        <v>0</v>
      </c>
      <c r="D453" s="536">
        <f t="shared" si="171"/>
        <v>0</v>
      </c>
      <c r="E453" s="507">
        <v>0</v>
      </c>
      <c r="F453" s="507">
        <v>0</v>
      </c>
      <c r="G453" s="503">
        <f>'03 Chi ĐT'!D200</f>
        <v>0</v>
      </c>
      <c r="H453" s="503"/>
      <c r="I453" s="507"/>
      <c r="J453" s="507"/>
    </row>
    <row r="454" spans="1:10">
      <c r="A454" s="493" t="s">
        <v>514</v>
      </c>
      <c r="B454" s="491" t="s">
        <v>513</v>
      </c>
      <c r="C454" s="536">
        <f t="shared" si="170"/>
        <v>0</v>
      </c>
      <c r="D454" s="536">
        <f t="shared" si="171"/>
        <v>0</v>
      </c>
      <c r="E454" s="507">
        <v>0</v>
      </c>
      <c r="F454" s="507">
        <v>0</v>
      </c>
      <c r="G454" s="503">
        <f>'03 Chi ĐT'!D201</f>
        <v>0</v>
      </c>
      <c r="H454" s="503"/>
      <c r="I454" s="507"/>
      <c r="J454" s="507"/>
    </row>
    <row r="455" spans="1:10">
      <c r="A455" s="490" t="s">
        <v>515</v>
      </c>
      <c r="B455" s="491" t="s">
        <v>1089</v>
      </c>
      <c r="C455" s="536">
        <f t="shared" si="170"/>
        <v>0</v>
      </c>
      <c r="D455" s="536">
        <f t="shared" si="171"/>
        <v>0</v>
      </c>
      <c r="E455" s="507">
        <v>0</v>
      </c>
      <c r="F455" s="507">
        <v>0</v>
      </c>
      <c r="G455" s="503">
        <f>'03 Chi ĐT'!D202</f>
        <v>0</v>
      </c>
      <c r="H455" s="503"/>
      <c r="I455" s="507"/>
      <c r="J455" s="507"/>
    </row>
    <row r="456" spans="1:10">
      <c r="A456" s="494" t="s">
        <v>516</v>
      </c>
      <c r="B456" s="495" t="s">
        <v>1090</v>
      </c>
      <c r="C456" s="536">
        <f t="shared" si="170"/>
        <v>626375123</v>
      </c>
      <c r="D456" s="536">
        <f t="shared" si="171"/>
        <v>626375123</v>
      </c>
      <c r="E456" s="507"/>
      <c r="F456" s="507"/>
      <c r="G456" s="503">
        <f>'03 Chi ĐT'!D203</f>
        <v>626375123</v>
      </c>
      <c r="H456" s="503"/>
      <c r="I456" s="507"/>
      <c r="J456" s="507"/>
    </row>
    <row r="457" spans="1:10">
      <c r="A457" s="494" t="s">
        <v>517</v>
      </c>
      <c r="B457" s="496" t="s">
        <v>1091</v>
      </c>
      <c r="C457" s="536">
        <f t="shared" si="170"/>
        <v>626375123</v>
      </c>
      <c r="D457" s="536">
        <f t="shared" si="171"/>
        <v>626375123</v>
      </c>
      <c r="E457" s="507">
        <f>E455+E456</f>
        <v>0</v>
      </c>
      <c r="F457" s="507">
        <f>F455+F456</f>
        <v>0</v>
      </c>
      <c r="G457" s="503">
        <f>'03 Chi ĐT'!D204</f>
        <v>626375123</v>
      </c>
      <c r="H457" s="507">
        <f>H455+H456</f>
        <v>0</v>
      </c>
      <c r="I457" s="507"/>
      <c r="J457" s="507">
        <f>J455+J456</f>
        <v>0</v>
      </c>
    </row>
    <row r="458" spans="1:10">
      <c r="A458" s="493" t="s">
        <v>518</v>
      </c>
      <c r="B458" s="491" t="s">
        <v>1092</v>
      </c>
      <c r="C458" s="536">
        <f t="shared" si="170"/>
        <v>-0.31316357851028442</v>
      </c>
      <c r="D458" s="536">
        <f t="shared" si="171"/>
        <v>-0.31316357851028442</v>
      </c>
      <c r="E458" s="507">
        <f>E452-E453+E454-E457</f>
        <v>0</v>
      </c>
      <c r="F458" s="507">
        <f>F452-F453+F454-F457</f>
        <v>0</v>
      </c>
      <c r="G458" s="503">
        <f>'03 Chi ĐT'!D205</f>
        <v>-0.31316357851028442</v>
      </c>
      <c r="H458" s="507">
        <f>H452-H453+H454-H457</f>
        <v>0</v>
      </c>
      <c r="I458" s="507"/>
      <c r="J458" s="507">
        <f>J452-J453+J454-J457</f>
        <v>0</v>
      </c>
    </row>
    <row r="459" spans="1:10">
      <c r="A459" s="493" t="s">
        <v>1024</v>
      </c>
      <c r="B459" s="491" t="s">
        <v>1093</v>
      </c>
      <c r="C459" s="849">
        <f t="shared" ref="C459:J459" si="172">IFERROR(C457/(C452-C453+C454),0)</f>
        <v>1.0000000004999616</v>
      </c>
      <c r="D459" s="849">
        <f t="shared" si="172"/>
        <v>1.0000000004999616</v>
      </c>
      <c r="E459" s="854">
        <f t="shared" si="172"/>
        <v>0</v>
      </c>
      <c r="F459" s="854">
        <f t="shared" si="172"/>
        <v>0</v>
      </c>
      <c r="G459" s="853">
        <f t="shared" si="172"/>
        <v>1.0000000004999616</v>
      </c>
      <c r="H459" s="853">
        <f t="shared" si="172"/>
        <v>0</v>
      </c>
      <c r="I459" s="854">
        <f t="shared" si="172"/>
        <v>0</v>
      </c>
      <c r="J459" s="854">
        <f t="shared" si="172"/>
        <v>0</v>
      </c>
    </row>
    <row r="460" spans="1:10" s="432" customFormat="1" ht="25.5">
      <c r="A460" s="418">
        <v>3</v>
      </c>
      <c r="B460" s="1149" t="s">
        <v>2505</v>
      </c>
      <c r="C460" s="983"/>
      <c r="D460" s="983"/>
      <c r="E460" s="983"/>
      <c r="F460" s="983"/>
      <c r="G460" s="983"/>
      <c r="H460" s="983"/>
      <c r="I460" s="983"/>
      <c r="J460" s="983"/>
    </row>
    <row r="461" spans="1:10" s="850" customFormat="1" ht="13.5">
      <c r="A461" s="478" t="s">
        <v>510</v>
      </c>
      <c r="B461" s="479" t="s">
        <v>509</v>
      </c>
      <c r="C461" s="545">
        <f t="shared" ref="C461:C467" si="173">D461+H461+I461+J461</f>
        <v>1113640000</v>
      </c>
      <c r="D461" s="545">
        <f t="shared" ref="D461:D467" si="174">SUM(E461:G461)</f>
        <v>1113640000</v>
      </c>
      <c r="E461" s="549">
        <f>E470</f>
        <v>0</v>
      </c>
      <c r="F461" s="549">
        <f t="shared" ref="F461:J461" si="175">F470</f>
        <v>1113640000</v>
      </c>
      <c r="G461" s="549">
        <f t="shared" si="175"/>
        <v>0</v>
      </c>
      <c r="H461" s="549">
        <f t="shared" si="175"/>
        <v>0</v>
      </c>
      <c r="I461" s="549">
        <f t="shared" si="175"/>
        <v>0</v>
      </c>
      <c r="J461" s="549">
        <f t="shared" si="175"/>
        <v>0</v>
      </c>
    </row>
    <row r="462" spans="1:10" s="850" customFormat="1" ht="13.5">
      <c r="A462" s="482" t="s">
        <v>512</v>
      </c>
      <c r="B462" s="479" t="s">
        <v>511</v>
      </c>
      <c r="C462" s="545">
        <f t="shared" si="173"/>
        <v>0</v>
      </c>
      <c r="D462" s="545">
        <f t="shared" si="174"/>
        <v>0</v>
      </c>
      <c r="E462" s="549">
        <f t="shared" ref="E462:J462" si="176">E471</f>
        <v>0</v>
      </c>
      <c r="F462" s="549">
        <f t="shared" si="176"/>
        <v>0</v>
      </c>
      <c r="G462" s="549">
        <f t="shared" si="176"/>
        <v>0</v>
      </c>
      <c r="H462" s="549">
        <f t="shared" si="176"/>
        <v>0</v>
      </c>
      <c r="I462" s="549">
        <f t="shared" si="176"/>
        <v>0</v>
      </c>
      <c r="J462" s="549">
        <f t="shared" si="176"/>
        <v>0</v>
      </c>
    </row>
    <row r="463" spans="1:10" s="850" customFormat="1" ht="13.5">
      <c r="A463" s="482" t="s">
        <v>514</v>
      </c>
      <c r="B463" s="479" t="s">
        <v>513</v>
      </c>
      <c r="C463" s="545">
        <f t="shared" si="173"/>
        <v>0</v>
      </c>
      <c r="D463" s="545">
        <f t="shared" si="174"/>
        <v>0</v>
      </c>
      <c r="E463" s="549">
        <f t="shared" ref="E463:J463" si="177">E472</f>
        <v>0</v>
      </c>
      <c r="F463" s="549">
        <f t="shared" si="177"/>
        <v>0</v>
      </c>
      <c r="G463" s="549">
        <f t="shared" si="177"/>
        <v>0</v>
      </c>
      <c r="H463" s="549">
        <f t="shared" si="177"/>
        <v>0</v>
      </c>
      <c r="I463" s="549">
        <f t="shared" si="177"/>
        <v>0</v>
      </c>
      <c r="J463" s="549">
        <f t="shared" si="177"/>
        <v>0</v>
      </c>
    </row>
    <row r="464" spans="1:10" s="850" customFormat="1" ht="13.5">
      <c r="A464" s="478" t="s">
        <v>515</v>
      </c>
      <c r="B464" s="479" t="s">
        <v>1089</v>
      </c>
      <c r="C464" s="545">
        <f t="shared" si="173"/>
        <v>0</v>
      </c>
      <c r="D464" s="545">
        <f t="shared" si="174"/>
        <v>0</v>
      </c>
      <c r="E464" s="549">
        <f t="shared" ref="E464:J464" si="178">E473</f>
        <v>0</v>
      </c>
      <c r="F464" s="549">
        <f t="shared" si="178"/>
        <v>0</v>
      </c>
      <c r="G464" s="549">
        <f t="shared" si="178"/>
        <v>0</v>
      </c>
      <c r="H464" s="549">
        <f t="shared" si="178"/>
        <v>0</v>
      </c>
      <c r="I464" s="549">
        <f t="shared" si="178"/>
        <v>0</v>
      </c>
      <c r="J464" s="549">
        <f t="shared" si="178"/>
        <v>0</v>
      </c>
    </row>
    <row r="465" spans="1:10" s="850" customFormat="1" ht="13.5">
      <c r="A465" s="484" t="s">
        <v>516</v>
      </c>
      <c r="B465" s="485" t="s">
        <v>1090</v>
      </c>
      <c r="C465" s="545">
        <f t="shared" si="173"/>
        <v>1113640000</v>
      </c>
      <c r="D465" s="545">
        <f t="shared" si="174"/>
        <v>1113640000</v>
      </c>
      <c r="E465" s="549">
        <f t="shared" ref="E465:J465" si="179">E474</f>
        <v>0</v>
      </c>
      <c r="F465" s="549">
        <f t="shared" si="179"/>
        <v>1113640000</v>
      </c>
      <c r="G465" s="549">
        <f t="shared" si="179"/>
        <v>0</v>
      </c>
      <c r="H465" s="549">
        <f t="shared" si="179"/>
        <v>0</v>
      </c>
      <c r="I465" s="549">
        <f t="shared" si="179"/>
        <v>0</v>
      </c>
      <c r="J465" s="549">
        <f t="shared" si="179"/>
        <v>0</v>
      </c>
    </row>
    <row r="466" spans="1:10" s="850" customFormat="1" ht="13.5">
      <c r="A466" s="484" t="s">
        <v>517</v>
      </c>
      <c r="B466" s="486" t="s">
        <v>1091</v>
      </c>
      <c r="C466" s="545">
        <f t="shared" si="173"/>
        <v>1113640000</v>
      </c>
      <c r="D466" s="545">
        <f t="shared" si="174"/>
        <v>1113640000</v>
      </c>
      <c r="E466" s="549">
        <f t="shared" ref="E466:J466" si="180">E475</f>
        <v>0</v>
      </c>
      <c r="F466" s="549">
        <f t="shared" si="180"/>
        <v>1113640000</v>
      </c>
      <c r="G466" s="549">
        <f t="shared" si="180"/>
        <v>0</v>
      </c>
      <c r="H466" s="549">
        <f t="shared" si="180"/>
        <v>0</v>
      </c>
      <c r="I466" s="549">
        <f t="shared" si="180"/>
        <v>0</v>
      </c>
      <c r="J466" s="549">
        <f t="shared" si="180"/>
        <v>0</v>
      </c>
    </row>
    <row r="467" spans="1:10" s="850" customFormat="1" ht="13.5">
      <c r="A467" s="482" t="s">
        <v>518</v>
      </c>
      <c r="B467" s="479" t="s">
        <v>1092</v>
      </c>
      <c r="C467" s="545">
        <f t="shared" si="173"/>
        <v>0</v>
      </c>
      <c r="D467" s="545">
        <f t="shared" si="174"/>
        <v>0</v>
      </c>
      <c r="E467" s="549">
        <f t="shared" ref="E467:J467" si="181">E476</f>
        <v>0</v>
      </c>
      <c r="F467" s="549">
        <f t="shared" si="181"/>
        <v>0</v>
      </c>
      <c r="G467" s="549">
        <f t="shared" si="181"/>
        <v>0</v>
      </c>
      <c r="H467" s="549">
        <f t="shared" si="181"/>
        <v>0</v>
      </c>
      <c r="I467" s="549">
        <f t="shared" si="181"/>
        <v>0</v>
      </c>
      <c r="J467" s="549">
        <f t="shared" si="181"/>
        <v>0</v>
      </c>
    </row>
    <row r="468" spans="1:10" s="850" customFormat="1" ht="13.5">
      <c r="A468" s="482" t="s">
        <v>1024</v>
      </c>
      <c r="B468" s="479" t="s">
        <v>1093</v>
      </c>
      <c r="C468" s="852">
        <f t="shared" ref="C468:J468" si="182">IFERROR(C466/(C461-C462+C463),0)</f>
        <v>1</v>
      </c>
      <c r="D468" s="852">
        <f t="shared" si="182"/>
        <v>1</v>
      </c>
      <c r="E468" s="852">
        <f t="shared" si="182"/>
        <v>0</v>
      </c>
      <c r="F468" s="852">
        <f t="shared" si="182"/>
        <v>1</v>
      </c>
      <c r="G468" s="852">
        <f t="shared" si="182"/>
        <v>0</v>
      </c>
      <c r="H468" s="852">
        <f t="shared" si="182"/>
        <v>0</v>
      </c>
      <c r="I468" s="852">
        <f t="shared" si="182"/>
        <v>0</v>
      </c>
      <c r="J468" s="852">
        <f t="shared" si="182"/>
        <v>0</v>
      </c>
    </row>
    <row r="469" spans="1:10" s="432" customFormat="1" ht="25.5">
      <c r="A469" s="444" t="s">
        <v>664</v>
      </c>
      <c r="B469" s="419" t="s">
        <v>37</v>
      </c>
      <c r="C469" s="983"/>
      <c r="D469" s="983"/>
      <c r="E469" s="983"/>
      <c r="F469" s="438">
        <f>'02 Chi TX'!C217</f>
        <v>0</v>
      </c>
      <c r="G469" s="983"/>
      <c r="H469" s="983"/>
      <c r="I469" s="983"/>
      <c r="J469" s="983"/>
    </row>
    <row r="470" spans="1:10">
      <c r="A470" s="490" t="s">
        <v>510</v>
      </c>
      <c r="B470" s="491" t="s">
        <v>509</v>
      </c>
      <c r="C470" s="536">
        <f t="shared" ref="C470:C476" si="183">D470+H470+I470+J470</f>
        <v>1113640000</v>
      </c>
      <c r="D470" s="536">
        <f t="shared" ref="D470:D476" si="184">SUM(E470:G470)</f>
        <v>1113640000</v>
      </c>
      <c r="E470" s="507">
        <v>0</v>
      </c>
      <c r="F470" s="507">
        <f>'02 Chi TX'!C218</f>
        <v>1113640000</v>
      </c>
      <c r="G470" s="503"/>
      <c r="H470" s="503"/>
      <c r="I470" s="507"/>
      <c r="J470" s="507"/>
    </row>
    <row r="471" spans="1:10">
      <c r="A471" s="493" t="s">
        <v>512</v>
      </c>
      <c r="B471" s="491" t="s">
        <v>511</v>
      </c>
      <c r="C471" s="536">
        <f t="shared" si="183"/>
        <v>0</v>
      </c>
      <c r="D471" s="536">
        <f t="shared" si="184"/>
        <v>0</v>
      </c>
      <c r="E471" s="507">
        <v>0</v>
      </c>
      <c r="F471" s="507">
        <f>'02 Chi TX'!C219</f>
        <v>0</v>
      </c>
      <c r="G471" s="503"/>
      <c r="H471" s="503"/>
      <c r="I471" s="507"/>
      <c r="J471" s="507"/>
    </row>
    <row r="472" spans="1:10">
      <c r="A472" s="493" t="s">
        <v>514</v>
      </c>
      <c r="B472" s="491" t="s">
        <v>513</v>
      </c>
      <c r="C472" s="536">
        <f t="shared" si="183"/>
        <v>0</v>
      </c>
      <c r="D472" s="536">
        <f t="shared" si="184"/>
        <v>0</v>
      </c>
      <c r="E472" s="507">
        <v>0</v>
      </c>
      <c r="F472" s="507">
        <f>'02 Chi TX'!C220</f>
        <v>0</v>
      </c>
      <c r="G472" s="503"/>
      <c r="H472" s="503"/>
      <c r="I472" s="507"/>
      <c r="J472" s="507"/>
    </row>
    <row r="473" spans="1:10">
      <c r="A473" s="490" t="s">
        <v>515</v>
      </c>
      <c r="B473" s="491" t="s">
        <v>1089</v>
      </c>
      <c r="C473" s="536">
        <f t="shared" si="183"/>
        <v>0</v>
      </c>
      <c r="D473" s="536">
        <f t="shared" si="184"/>
        <v>0</v>
      </c>
      <c r="E473" s="507">
        <v>0</v>
      </c>
      <c r="F473" s="507">
        <f>'02 Chi TX'!C221</f>
        <v>0</v>
      </c>
      <c r="G473" s="503"/>
      <c r="H473" s="503"/>
      <c r="I473" s="507"/>
      <c r="J473" s="507"/>
    </row>
    <row r="474" spans="1:10">
      <c r="A474" s="494" t="s">
        <v>516</v>
      </c>
      <c r="B474" s="495" t="s">
        <v>1090</v>
      </c>
      <c r="C474" s="536">
        <f t="shared" si="183"/>
        <v>1113640000</v>
      </c>
      <c r="D474" s="536">
        <f t="shared" si="184"/>
        <v>1113640000</v>
      </c>
      <c r="E474" s="507"/>
      <c r="F474" s="507">
        <f>'02 Chi TX'!C222</f>
        <v>1113640000</v>
      </c>
      <c r="G474" s="503"/>
      <c r="H474" s="503"/>
      <c r="I474" s="507"/>
      <c r="J474" s="507"/>
    </row>
    <row r="475" spans="1:10">
      <c r="A475" s="494" t="s">
        <v>517</v>
      </c>
      <c r="B475" s="496" t="s">
        <v>1091</v>
      </c>
      <c r="C475" s="536">
        <f t="shared" si="183"/>
        <v>1113640000</v>
      </c>
      <c r="D475" s="536">
        <f t="shared" si="184"/>
        <v>1113640000</v>
      </c>
      <c r="E475" s="507">
        <f>E473+E474</f>
        <v>0</v>
      </c>
      <c r="F475" s="507">
        <f>'02 Chi TX'!C223</f>
        <v>1113640000</v>
      </c>
      <c r="G475" s="503"/>
      <c r="H475" s="507"/>
      <c r="I475" s="507"/>
      <c r="J475" s="507">
        <f>J473+J474</f>
        <v>0</v>
      </c>
    </row>
    <row r="476" spans="1:10">
      <c r="A476" s="493" t="s">
        <v>518</v>
      </c>
      <c r="B476" s="491" t="s">
        <v>1092</v>
      </c>
      <c r="C476" s="536">
        <f t="shared" si="183"/>
        <v>0</v>
      </c>
      <c r="D476" s="536">
        <f t="shared" si="184"/>
        <v>0</v>
      </c>
      <c r="E476" s="507">
        <f>E470-E471+E472-E475</f>
        <v>0</v>
      </c>
      <c r="F476" s="507">
        <f>'02 Chi TX'!C224</f>
        <v>0</v>
      </c>
      <c r="G476" s="503"/>
      <c r="H476" s="507"/>
      <c r="I476" s="507"/>
      <c r="J476" s="507">
        <f>J470-J471+J472-J475</f>
        <v>0</v>
      </c>
    </row>
    <row r="477" spans="1:10">
      <c r="A477" s="493" t="s">
        <v>1024</v>
      </c>
      <c r="B477" s="491" t="s">
        <v>1093</v>
      </c>
      <c r="C477" s="849">
        <f t="shared" ref="C477:J477" si="185">IFERROR(C475/(C470-C471+C472),0)</f>
        <v>1</v>
      </c>
      <c r="D477" s="849">
        <f t="shared" si="185"/>
        <v>1</v>
      </c>
      <c r="E477" s="854">
        <f t="shared" si="185"/>
        <v>0</v>
      </c>
      <c r="F477" s="854">
        <f t="shared" si="185"/>
        <v>1</v>
      </c>
      <c r="G477" s="854">
        <f t="shared" si="185"/>
        <v>0</v>
      </c>
      <c r="H477" s="854">
        <f t="shared" si="185"/>
        <v>0</v>
      </c>
      <c r="I477" s="854">
        <f t="shared" si="185"/>
        <v>0</v>
      </c>
      <c r="J477" s="854">
        <f t="shared" si="185"/>
        <v>0</v>
      </c>
    </row>
    <row r="478" spans="1:10" s="432" customFormat="1">
      <c r="A478" s="427" t="s">
        <v>382</v>
      </c>
      <c r="B478" s="599" t="s">
        <v>501</v>
      </c>
      <c r="C478" s="588"/>
      <c r="D478" s="599"/>
      <c r="E478" s="599"/>
      <c r="F478" s="599"/>
      <c r="G478" s="599"/>
      <c r="H478" s="599"/>
      <c r="I478" s="599"/>
      <c r="J478" s="599"/>
    </row>
    <row r="479" spans="1:10" s="848" customFormat="1">
      <c r="A479" s="539" t="s">
        <v>510</v>
      </c>
      <c r="B479" s="500" t="s">
        <v>509</v>
      </c>
      <c r="C479" s="536">
        <f t="shared" ref="C479:C485" si="186">D479+H479+I479+J479</f>
        <v>7277235679870.0996</v>
      </c>
      <c r="D479" s="536">
        <f t="shared" ref="D479:D485" si="187">SUM(E479:G479)</f>
        <v>4381947716714.0991</v>
      </c>
      <c r="E479" s="566">
        <f>E488+E506+E902+E929+E947+E1028</f>
        <v>361056628140</v>
      </c>
      <c r="F479" s="566">
        <f t="shared" ref="F479:J479" si="188">F488+F506+F902+F929+F947+F1028</f>
        <v>3610694337078</v>
      </c>
      <c r="G479" s="566">
        <f t="shared" si="188"/>
        <v>410196751496.09894</v>
      </c>
      <c r="H479" s="566">
        <f t="shared" si="188"/>
        <v>0</v>
      </c>
      <c r="I479" s="566">
        <f t="shared" si="188"/>
        <v>2338669664063</v>
      </c>
      <c r="J479" s="566">
        <f t="shared" si="188"/>
        <v>556618299093</v>
      </c>
    </row>
    <row r="480" spans="1:10" s="848" customFormat="1">
      <c r="A480" s="539" t="s">
        <v>512</v>
      </c>
      <c r="B480" s="500" t="s">
        <v>511</v>
      </c>
      <c r="C480" s="536">
        <f t="shared" si="186"/>
        <v>0</v>
      </c>
      <c r="D480" s="536">
        <f t="shared" si="187"/>
        <v>0</v>
      </c>
      <c r="E480" s="566">
        <f t="shared" ref="E480:J485" si="189">E489+E507+E903+E930+E948+E1029</f>
        <v>0</v>
      </c>
      <c r="F480" s="566">
        <f t="shared" si="189"/>
        <v>0</v>
      </c>
      <c r="G480" s="566">
        <f t="shared" si="189"/>
        <v>0</v>
      </c>
      <c r="H480" s="566">
        <f t="shared" si="189"/>
        <v>0</v>
      </c>
      <c r="I480" s="566">
        <f t="shared" si="189"/>
        <v>0</v>
      </c>
      <c r="J480" s="566">
        <f t="shared" si="189"/>
        <v>0</v>
      </c>
    </row>
    <row r="481" spans="1:10" s="848" customFormat="1">
      <c r="A481" s="539" t="s">
        <v>514</v>
      </c>
      <c r="B481" s="500" t="s">
        <v>513</v>
      </c>
      <c r="C481" s="536">
        <f t="shared" si="186"/>
        <v>0</v>
      </c>
      <c r="D481" s="536">
        <f t="shared" si="187"/>
        <v>0</v>
      </c>
      <c r="E481" s="566">
        <f t="shared" si="189"/>
        <v>0</v>
      </c>
      <c r="F481" s="566">
        <f t="shared" si="189"/>
        <v>0</v>
      </c>
      <c r="G481" s="566">
        <f t="shared" si="189"/>
        <v>0</v>
      </c>
      <c r="H481" s="566">
        <f t="shared" si="189"/>
        <v>0</v>
      </c>
      <c r="I481" s="566">
        <f t="shared" si="189"/>
        <v>0</v>
      </c>
      <c r="J481" s="566">
        <f t="shared" si="189"/>
        <v>0</v>
      </c>
    </row>
    <row r="482" spans="1:10" s="848" customFormat="1">
      <c r="A482" s="539" t="s">
        <v>515</v>
      </c>
      <c r="B482" s="500" t="s">
        <v>1089</v>
      </c>
      <c r="C482" s="536">
        <f t="shared" si="186"/>
        <v>6798234258213.9844</v>
      </c>
      <c r="D482" s="536">
        <f t="shared" si="187"/>
        <v>4224086096896.9844</v>
      </c>
      <c r="E482" s="566">
        <f t="shared" si="189"/>
        <v>349050120714</v>
      </c>
      <c r="F482" s="566">
        <f t="shared" si="189"/>
        <v>3563546932614</v>
      </c>
      <c r="G482" s="566">
        <f t="shared" si="189"/>
        <v>311489043568.98438</v>
      </c>
      <c r="H482" s="566">
        <f t="shared" si="189"/>
        <v>0</v>
      </c>
      <c r="I482" s="566">
        <f t="shared" si="189"/>
        <v>2017529862224</v>
      </c>
      <c r="J482" s="566">
        <f t="shared" si="189"/>
        <v>556618299093</v>
      </c>
    </row>
    <row r="483" spans="1:10" s="848" customFormat="1">
      <c r="A483" s="539" t="s">
        <v>516</v>
      </c>
      <c r="B483" s="500" t="s">
        <v>1090</v>
      </c>
      <c r="C483" s="536">
        <f t="shared" si="186"/>
        <v>8437323623</v>
      </c>
      <c r="D483" s="536">
        <f t="shared" si="187"/>
        <v>8437323623</v>
      </c>
      <c r="E483" s="566">
        <f t="shared" si="189"/>
        <v>2745294949</v>
      </c>
      <c r="F483" s="566">
        <f t="shared" si="189"/>
        <v>0</v>
      </c>
      <c r="G483" s="566">
        <f t="shared" si="189"/>
        <v>5692028674</v>
      </c>
      <c r="H483" s="566">
        <f t="shared" si="189"/>
        <v>0</v>
      </c>
      <c r="I483" s="566">
        <f t="shared" si="189"/>
        <v>0</v>
      </c>
      <c r="J483" s="566">
        <f t="shared" si="189"/>
        <v>0</v>
      </c>
    </row>
    <row r="484" spans="1:10" s="848" customFormat="1">
      <c r="A484" s="539" t="s">
        <v>517</v>
      </c>
      <c r="B484" s="500" t="s">
        <v>1091</v>
      </c>
      <c r="C484" s="536">
        <f t="shared" si="186"/>
        <v>6806671581836.9844</v>
      </c>
      <c r="D484" s="536">
        <f t="shared" si="187"/>
        <v>4232523420519.9844</v>
      </c>
      <c r="E484" s="566">
        <f t="shared" si="189"/>
        <v>351795415663</v>
      </c>
      <c r="F484" s="566">
        <f t="shared" si="189"/>
        <v>3563546932614</v>
      </c>
      <c r="G484" s="566">
        <f t="shared" si="189"/>
        <v>317181072242.98438</v>
      </c>
      <c r="H484" s="566">
        <f t="shared" si="189"/>
        <v>0</v>
      </c>
      <c r="I484" s="566">
        <f t="shared" si="189"/>
        <v>2017529862224</v>
      </c>
      <c r="J484" s="566">
        <f t="shared" si="189"/>
        <v>556618299093</v>
      </c>
    </row>
    <row r="485" spans="1:10" s="1143" customFormat="1">
      <c r="A485" s="1098" t="s">
        <v>518</v>
      </c>
      <c r="B485" s="1099" t="s">
        <v>1092</v>
      </c>
      <c r="C485" s="1064">
        <f t="shared" si="186"/>
        <v>470564098033.1145</v>
      </c>
      <c r="D485" s="1064">
        <f t="shared" si="187"/>
        <v>149424296194.11453</v>
      </c>
      <c r="E485" s="1065">
        <f t="shared" si="189"/>
        <v>9261212477</v>
      </c>
      <c r="F485" s="1065">
        <f t="shared" si="189"/>
        <v>47147404464</v>
      </c>
      <c r="G485" s="1065">
        <f t="shared" si="189"/>
        <v>93015679253.114532</v>
      </c>
      <c r="H485" s="1065">
        <f t="shared" si="189"/>
        <v>0</v>
      </c>
      <c r="I485" s="1065">
        <f t="shared" si="189"/>
        <v>321139801839</v>
      </c>
      <c r="J485" s="1065">
        <f t="shared" si="189"/>
        <v>0</v>
      </c>
    </row>
    <row r="486" spans="1:10" s="848" customFormat="1" ht="25.5">
      <c r="A486" s="539" t="s">
        <v>1024</v>
      </c>
      <c r="B486" s="500" t="s">
        <v>1093</v>
      </c>
      <c r="C486" s="849">
        <f t="shared" ref="C486:J486" si="190">IFERROR(C484/(C479-C480+C481),0)</f>
        <v>0.93533752117788838</v>
      </c>
      <c r="D486" s="849">
        <f t="shared" si="190"/>
        <v>0.96590002760093085</v>
      </c>
      <c r="E486" s="542">
        <f t="shared" si="190"/>
        <v>0.97434969543500816</v>
      </c>
      <c r="F486" s="542">
        <f t="shared" si="190"/>
        <v>0.98694228863965405</v>
      </c>
      <c r="G486" s="849">
        <f t="shared" si="190"/>
        <v>0.77324130697315097</v>
      </c>
      <c r="H486" s="849">
        <f t="shared" si="190"/>
        <v>0</v>
      </c>
      <c r="I486" s="542">
        <f t="shared" si="190"/>
        <v>0.86268270086461041</v>
      </c>
      <c r="J486" s="542">
        <f t="shared" si="190"/>
        <v>1</v>
      </c>
    </row>
    <row r="487" spans="1:10" s="432" customFormat="1" ht="25.5">
      <c r="A487" s="427">
        <v>1</v>
      </c>
      <c r="B487" s="1054" t="s">
        <v>1085</v>
      </c>
      <c r="C487" s="431"/>
      <c r="D487" s="983"/>
      <c r="E487" s="983"/>
      <c r="F487" s="983"/>
      <c r="G487" s="983"/>
      <c r="H487" s="983"/>
      <c r="I487" s="983"/>
      <c r="J487" s="983"/>
    </row>
    <row r="488" spans="1:10" s="850" customFormat="1" ht="13.5">
      <c r="A488" s="548" t="s">
        <v>510</v>
      </c>
      <c r="B488" s="544" t="s">
        <v>509</v>
      </c>
      <c r="C488" s="545">
        <f t="shared" ref="C488:C494" si="191">D488+H488+I488+J488</f>
        <v>300223555288</v>
      </c>
      <c r="D488" s="545">
        <f t="shared" ref="D488:D494" si="192">SUM(E488:G488)</f>
        <v>20334736568</v>
      </c>
      <c r="E488" s="549">
        <f t="shared" ref="E488:J494" si="193">E497</f>
        <v>0</v>
      </c>
      <c r="F488" s="549">
        <f t="shared" si="193"/>
        <v>0</v>
      </c>
      <c r="G488" s="549">
        <f t="shared" si="193"/>
        <v>20334736568</v>
      </c>
      <c r="H488" s="549">
        <f t="shared" si="193"/>
        <v>0</v>
      </c>
      <c r="I488" s="549">
        <f t="shared" si="193"/>
        <v>279888818720</v>
      </c>
      <c r="J488" s="549">
        <f t="shared" si="193"/>
        <v>0</v>
      </c>
    </row>
    <row r="489" spans="1:10" s="850" customFormat="1" ht="13.5">
      <c r="A489" s="548" t="s">
        <v>512</v>
      </c>
      <c r="B489" s="544" t="s">
        <v>511</v>
      </c>
      <c r="C489" s="545">
        <f t="shared" si="191"/>
        <v>0</v>
      </c>
      <c r="D489" s="545">
        <f t="shared" si="192"/>
        <v>0</v>
      </c>
      <c r="E489" s="549">
        <f t="shared" si="193"/>
        <v>0</v>
      </c>
      <c r="F489" s="549">
        <f t="shared" si="193"/>
        <v>0</v>
      </c>
      <c r="G489" s="549">
        <f t="shared" si="193"/>
        <v>0</v>
      </c>
      <c r="H489" s="549">
        <f t="shared" si="193"/>
        <v>0</v>
      </c>
      <c r="I489" s="549">
        <f t="shared" si="193"/>
        <v>0</v>
      </c>
      <c r="J489" s="549">
        <f t="shared" si="193"/>
        <v>0</v>
      </c>
    </row>
    <row r="490" spans="1:10" s="850" customFormat="1" ht="13.5">
      <c r="A490" s="548" t="s">
        <v>514</v>
      </c>
      <c r="B490" s="544" t="s">
        <v>513</v>
      </c>
      <c r="C490" s="545">
        <f t="shared" si="191"/>
        <v>0</v>
      </c>
      <c r="D490" s="545">
        <f t="shared" si="192"/>
        <v>0</v>
      </c>
      <c r="E490" s="549">
        <f t="shared" si="193"/>
        <v>0</v>
      </c>
      <c r="F490" s="549">
        <f t="shared" si="193"/>
        <v>0</v>
      </c>
      <c r="G490" s="549">
        <f t="shared" si="193"/>
        <v>0</v>
      </c>
      <c r="H490" s="549">
        <f t="shared" si="193"/>
        <v>0</v>
      </c>
      <c r="I490" s="549">
        <f t="shared" si="193"/>
        <v>0</v>
      </c>
      <c r="J490" s="549">
        <f t="shared" si="193"/>
        <v>0</v>
      </c>
    </row>
    <row r="491" spans="1:10" s="850" customFormat="1" ht="13.5">
      <c r="A491" s="548" t="s">
        <v>515</v>
      </c>
      <c r="B491" s="544" t="s">
        <v>1089</v>
      </c>
      <c r="C491" s="545">
        <f t="shared" si="191"/>
        <v>12272063605</v>
      </c>
      <c r="D491" s="545">
        <f t="shared" si="192"/>
        <v>550367000</v>
      </c>
      <c r="E491" s="549">
        <f t="shared" si="193"/>
        <v>0</v>
      </c>
      <c r="F491" s="549">
        <f t="shared" si="193"/>
        <v>0</v>
      </c>
      <c r="G491" s="549">
        <f t="shared" si="193"/>
        <v>550367000</v>
      </c>
      <c r="H491" s="549">
        <f t="shared" si="193"/>
        <v>0</v>
      </c>
      <c r="I491" s="549">
        <f t="shared" si="193"/>
        <v>11721696605</v>
      </c>
      <c r="J491" s="549">
        <f t="shared" si="193"/>
        <v>0</v>
      </c>
    </row>
    <row r="492" spans="1:10" s="850" customFormat="1" ht="13.5">
      <c r="A492" s="548" t="s">
        <v>516</v>
      </c>
      <c r="B492" s="544" t="s">
        <v>1090</v>
      </c>
      <c r="C492" s="545">
        <f t="shared" si="191"/>
        <v>0</v>
      </c>
      <c r="D492" s="545">
        <f t="shared" si="192"/>
        <v>0</v>
      </c>
      <c r="E492" s="549">
        <f t="shared" si="193"/>
        <v>0</v>
      </c>
      <c r="F492" s="549">
        <f t="shared" si="193"/>
        <v>0</v>
      </c>
      <c r="G492" s="549">
        <f t="shared" si="193"/>
        <v>0</v>
      </c>
      <c r="H492" s="549">
        <f t="shared" si="193"/>
        <v>0</v>
      </c>
      <c r="I492" s="549">
        <f t="shared" si="193"/>
        <v>0</v>
      </c>
      <c r="J492" s="549">
        <f t="shared" si="193"/>
        <v>0</v>
      </c>
    </row>
    <row r="493" spans="1:10" s="850" customFormat="1" ht="13.5">
      <c r="A493" s="548" t="s">
        <v>517</v>
      </c>
      <c r="B493" s="544" t="s">
        <v>1091</v>
      </c>
      <c r="C493" s="545">
        <f t="shared" si="191"/>
        <v>12272063605</v>
      </c>
      <c r="D493" s="545">
        <f t="shared" si="192"/>
        <v>550367000</v>
      </c>
      <c r="E493" s="549">
        <f t="shared" si="193"/>
        <v>0</v>
      </c>
      <c r="F493" s="549">
        <f t="shared" si="193"/>
        <v>0</v>
      </c>
      <c r="G493" s="549">
        <f t="shared" si="193"/>
        <v>550367000</v>
      </c>
      <c r="H493" s="549">
        <f t="shared" si="193"/>
        <v>0</v>
      </c>
      <c r="I493" s="549">
        <f t="shared" si="193"/>
        <v>11721696605</v>
      </c>
      <c r="J493" s="549">
        <f t="shared" si="193"/>
        <v>0</v>
      </c>
    </row>
    <row r="494" spans="1:10" s="1145" customFormat="1" ht="13.5">
      <c r="A494" s="1102" t="s">
        <v>518</v>
      </c>
      <c r="B494" s="1103" t="s">
        <v>1092</v>
      </c>
      <c r="C494" s="1104">
        <f t="shared" si="191"/>
        <v>287951491683</v>
      </c>
      <c r="D494" s="1104">
        <f t="shared" si="192"/>
        <v>19784369568</v>
      </c>
      <c r="E494" s="1144">
        <f t="shared" si="193"/>
        <v>0</v>
      </c>
      <c r="F494" s="1144">
        <f t="shared" si="193"/>
        <v>0</v>
      </c>
      <c r="G494" s="1144">
        <f t="shared" si="193"/>
        <v>19784369568</v>
      </c>
      <c r="H494" s="1144">
        <f t="shared" si="193"/>
        <v>0</v>
      </c>
      <c r="I494" s="1144">
        <f t="shared" si="193"/>
        <v>268167122115</v>
      </c>
      <c r="J494" s="1144">
        <f t="shared" si="193"/>
        <v>0</v>
      </c>
    </row>
    <row r="495" spans="1:10" s="850" customFormat="1" ht="13.5">
      <c r="A495" s="548" t="s">
        <v>1024</v>
      </c>
      <c r="B495" s="544" t="s">
        <v>1093</v>
      </c>
      <c r="C495" s="852">
        <f t="shared" ref="C495:J495" si="194">IFERROR(C493/(C488-C489+C490),0)</f>
        <v>4.0876418218509174E-2</v>
      </c>
      <c r="D495" s="852">
        <f t="shared" si="194"/>
        <v>2.7065361685879499E-2</v>
      </c>
      <c r="E495" s="552">
        <f t="shared" si="194"/>
        <v>0</v>
      </c>
      <c r="F495" s="552">
        <f t="shared" si="194"/>
        <v>0</v>
      </c>
      <c r="G495" s="852">
        <f t="shared" si="194"/>
        <v>2.7065361685879499E-2</v>
      </c>
      <c r="H495" s="852">
        <f t="shared" si="194"/>
        <v>0</v>
      </c>
      <c r="I495" s="552">
        <f t="shared" si="194"/>
        <v>4.1879831636741277E-2</v>
      </c>
      <c r="J495" s="552">
        <f t="shared" si="194"/>
        <v>0</v>
      </c>
    </row>
    <row r="496" spans="1:10" s="432" customFormat="1" ht="25.5">
      <c r="A496" s="427" t="s">
        <v>604</v>
      </c>
      <c r="B496" s="430" t="s">
        <v>104</v>
      </c>
      <c r="C496" s="983"/>
      <c r="D496" s="983"/>
      <c r="E496" s="983"/>
      <c r="F496" s="983"/>
      <c r="G496" s="983"/>
      <c r="H496" s="983"/>
      <c r="I496" s="983"/>
      <c r="J496" s="983"/>
    </row>
    <row r="497" spans="1:10">
      <c r="A497" s="557" t="s">
        <v>510</v>
      </c>
      <c r="B497" s="555" t="s">
        <v>509</v>
      </c>
      <c r="C497" s="536">
        <f t="shared" ref="C497:C503" si="195">D497+H497+I497+J497</f>
        <v>300223555288</v>
      </c>
      <c r="D497" s="536">
        <f t="shared" ref="D497:D503" si="196">SUM(E497:G497)</f>
        <v>20334736568</v>
      </c>
      <c r="E497" s="507">
        <v>0</v>
      </c>
      <c r="F497" s="507">
        <v>0</v>
      </c>
      <c r="G497" s="503">
        <f>'03 Chi ĐT'!D226</f>
        <v>20334736568</v>
      </c>
      <c r="H497" s="503"/>
      <c r="I497" s="507">
        <f>'04'!C226</f>
        <v>279888818720</v>
      </c>
      <c r="J497" s="507"/>
    </row>
    <row r="498" spans="1:10">
      <c r="A498" s="557" t="s">
        <v>512</v>
      </c>
      <c r="B498" s="555" t="s">
        <v>511</v>
      </c>
      <c r="C498" s="536">
        <f t="shared" si="195"/>
        <v>0</v>
      </c>
      <c r="D498" s="536">
        <f t="shared" si="196"/>
        <v>0</v>
      </c>
      <c r="E498" s="507">
        <v>0</v>
      </c>
      <c r="F498" s="507">
        <v>0</v>
      </c>
      <c r="G498" s="503">
        <f>'03 Chi ĐT'!D227</f>
        <v>0</v>
      </c>
      <c r="H498" s="503"/>
      <c r="I498" s="507">
        <f>'04'!C227</f>
        <v>0</v>
      </c>
      <c r="J498" s="507"/>
    </row>
    <row r="499" spans="1:10">
      <c r="A499" s="557" t="s">
        <v>514</v>
      </c>
      <c r="B499" s="555" t="s">
        <v>513</v>
      </c>
      <c r="C499" s="536">
        <f t="shared" si="195"/>
        <v>0</v>
      </c>
      <c r="D499" s="536">
        <f t="shared" si="196"/>
        <v>0</v>
      </c>
      <c r="E499" s="507">
        <v>0</v>
      </c>
      <c r="F499" s="507">
        <v>0</v>
      </c>
      <c r="G499" s="503">
        <f>'03 Chi ĐT'!D228</f>
        <v>0</v>
      </c>
      <c r="H499" s="503"/>
      <c r="I499" s="507">
        <f>'04'!C228</f>
        <v>0</v>
      </c>
      <c r="J499" s="507"/>
    </row>
    <row r="500" spans="1:10">
      <c r="A500" s="557" t="s">
        <v>515</v>
      </c>
      <c r="B500" s="555" t="s">
        <v>1089</v>
      </c>
      <c r="C500" s="536">
        <f t="shared" si="195"/>
        <v>12272063605</v>
      </c>
      <c r="D500" s="536">
        <f t="shared" si="196"/>
        <v>550367000</v>
      </c>
      <c r="E500" s="507">
        <v>0</v>
      </c>
      <c r="F500" s="507">
        <v>0</v>
      </c>
      <c r="G500" s="503">
        <f>'03 Chi ĐT'!D229</f>
        <v>550367000</v>
      </c>
      <c r="H500" s="503"/>
      <c r="I500" s="507">
        <f>'04'!C229</f>
        <v>11721696605</v>
      </c>
      <c r="J500" s="507"/>
    </row>
    <row r="501" spans="1:10">
      <c r="A501" s="557" t="s">
        <v>516</v>
      </c>
      <c r="B501" s="555" t="s">
        <v>1090</v>
      </c>
      <c r="C501" s="536">
        <f t="shared" si="195"/>
        <v>0</v>
      </c>
      <c r="D501" s="536">
        <f t="shared" si="196"/>
        <v>0</v>
      </c>
      <c r="E501" s="507"/>
      <c r="F501" s="507"/>
      <c r="G501" s="503">
        <f>'03 Chi ĐT'!D230</f>
        <v>0</v>
      </c>
      <c r="H501" s="503"/>
      <c r="I501" s="507">
        <f>'04'!C230</f>
        <v>0</v>
      </c>
      <c r="J501" s="507"/>
    </row>
    <row r="502" spans="1:10">
      <c r="A502" s="557" t="s">
        <v>517</v>
      </c>
      <c r="B502" s="555" t="s">
        <v>1091</v>
      </c>
      <c r="C502" s="536">
        <f t="shared" si="195"/>
        <v>12272063605</v>
      </c>
      <c r="D502" s="536">
        <f t="shared" si="196"/>
        <v>550367000</v>
      </c>
      <c r="E502" s="507">
        <f>E500+E501</f>
        <v>0</v>
      </c>
      <c r="F502" s="507">
        <f>F500+F501</f>
        <v>0</v>
      </c>
      <c r="G502" s="503">
        <f>'03 Chi ĐT'!D231</f>
        <v>550367000</v>
      </c>
      <c r="H502" s="507">
        <f>H500+H501</f>
        <v>0</v>
      </c>
      <c r="I502" s="507">
        <f>'04'!C231</f>
        <v>11721696605</v>
      </c>
      <c r="J502" s="507">
        <f>J500+J501</f>
        <v>0</v>
      </c>
    </row>
    <row r="503" spans="1:10" s="1146" customFormat="1">
      <c r="A503" s="1108" t="s">
        <v>518</v>
      </c>
      <c r="B503" s="1109" t="s">
        <v>1092</v>
      </c>
      <c r="C503" s="1064">
        <f t="shared" si="195"/>
        <v>287951491683</v>
      </c>
      <c r="D503" s="1064">
        <f t="shared" si="196"/>
        <v>19784369568</v>
      </c>
      <c r="E503" s="1074">
        <f>E497-E498+E499-E502</f>
        <v>0</v>
      </c>
      <c r="F503" s="1074">
        <f>F497-F498+F499-F502</f>
        <v>0</v>
      </c>
      <c r="G503" s="1071">
        <f>'03 Chi ĐT'!D232</f>
        <v>19784369568</v>
      </c>
      <c r="H503" s="1074">
        <f>H497-H498+H499-H502</f>
        <v>0</v>
      </c>
      <c r="I503" s="1074">
        <f>'04'!C232</f>
        <v>268167122115</v>
      </c>
      <c r="J503" s="1074">
        <f>J497-J498+J499-J502</f>
        <v>0</v>
      </c>
    </row>
    <row r="504" spans="1:10">
      <c r="A504" s="557" t="s">
        <v>1024</v>
      </c>
      <c r="B504" s="555" t="s">
        <v>1093</v>
      </c>
      <c r="C504" s="849">
        <f t="shared" ref="C504:J504" si="197">IFERROR(C502/(C497-C498+C499),0)</f>
        <v>4.0876418218509174E-2</v>
      </c>
      <c r="D504" s="849">
        <f t="shared" si="197"/>
        <v>2.7065361685879499E-2</v>
      </c>
      <c r="E504" s="854">
        <f t="shared" si="197"/>
        <v>0</v>
      </c>
      <c r="F504" s="854">
        <f t="shared" si="197"/>
        <v>0</v>
      </c>
      <c r="G504" s="853">
        <f t="shared" si="197"/>
        <v>2.7065361685879499E-2</v>
      </c>
      <c r="H504" s="853">
        <f t="shared" si="197"/>
        <v>0</v>
      </c>
      <c r="I504" s="854">
        <f t="shared" si="197"/>
        <v>4.1879831636741277E-2</v>
      </c>
      <c r="J504" s="854">
        <f t="shared" si="197"/>
        <v>0</v>
      </c>
    </row>
    <row r="505" spans="1:10" s="432" customFormat="1" ht="114.75">
      <c r="A505" s="427">
        <v>2</v>
      </c>
      <c r="B505" s="1054" t="s">
        <v>100</v>
      </c>
      <c r="C505" s="431"/>
      <c r="D505" s="983"/>
      <c r="E505" s="983"/>
      <c r="F505" s="983"/>
      <c r="G505" s="983"/>
      <c r="H505" s="983"/>
      <c r="I505" s="983"/>
      <c r="J505" s="983"/>
    </row>
    <row r="506" spans="1:10" s="850" customFormat="1" ht="13.5">
      <c r="A506" s="548" t="s">
        <v>510</v>
      </c>
      <c r="B506" s="544" t="s">
        <v>509</v>
      </c>
      <c r="C506" s="545">
        <f t="shared" ref="C506:C512" si="198">D506+H506+I506+J506</f>
        <v>5032163118807</v>
      </c>
      <c r="D506" s="545">
        <f t="shared" ref="D506:D512" si="199">SUM(E506:G506)</f>
        <v>2737957192156</v>
      </c>
      <c r="E506" s="549">
        <f t="shared" ref="E506:J512" si="200">E515+E524+E533+E542+E551+E560+E569+E578+E587+E596+E605+E614+E623+E632+E641+E650+E659+E668+E677+E686+E695+E704+E713+E722+E731+E740+E749+E758+E767+E776+E785+E794+E803+E812+E821+E830+E839+E848+E857+E866+E875+E884+E893</f>
        <v>361056628140</v>
      </c>
      <c r="F506" s="549">
        <f t="shared" si="200"/>
        <v>2203338072189</v>
      </c>
      <c r="G506" s="549">
        <f t="shared" si="200"/>
        <v>173562491827</v>
      </c>
      <c r="H506" s="549">
        <f t="shared" si="200"/>
        <v>0</v>
      </c>
      <c r="I506" s="549">
        <f t="shared" si="200"/>
        <v>1737587627558</v>
      </c>
      <c r="J506" s="549">
        <f t="shared" si="200"/>
        <v>556618299093</v>
      </c>
    </row>
    <row r="507" spans="1:10" s="850" customFormat="1" ht="13.5">
      <c r="A507" s="548" t="s">
        <v>512</v>
      </c>
      <c r="B507" s="544" t="s">
        <v>511</v>
      </c>
      <c r="C507" s="545">
        <f t="shared" si="198"/>
        <v>0</v>
      </c>
      <c r="D507" s="545">
        <f t="shared" si="199"/>
        <v>0</v>
      </c>
      <c r="E507" s="549">
        <f t="shared" si="200"/>
        <v>0</v>
      </c>
      <c r="F507" s="549">
        <f t="shared" si="200"/>
        <v>0</v>
      </c>
      <c r="G507" s="549">
        <f t="shared" si="200"/>
        <v>0</v>
      </c>
      <c r="H507" s="549">
        <f t="shared" si="200"/>
        <v>0</v>
      </c>
      <c r="I507" s="549">
        <f t="shared" si="200"/>
        <v>0</v>
      </c>
      <c r="J507" s="549">
        <f t="shared" si="200"/>
        <v>0</v>
      </c>
    </row>
    <row r="508" spans="1:10" s="850" customFormat="1" ht="13.5">
      <c r="A508" s="548" t="s">
        <v>514</v>
      </c>
      <c r="B508" s="544" t="s">
        <v>513</v>
      </c>
      <c r="C508" s="545">
        <f t="shared" si="198"/>
        <v>0</v>
      </c>
      <c r="D508" s="545">
        <f t="shared" si="199"/>
        <v>0</v>
      </c>
      <c r="E508" s="549">
        <f t="shared" si="200"/>
        <v>0</v>
      </c>
      <c r="F508" s="549">
        <f t="shared" si="200"/>
        <v>0</v>
      </c>
      <c r="G508" s="549">
        <f t="shared" si="200"/>
        <v>0</v>
      </c>
      <c r="H508" s="549">
        <f t="shared" si="200"/>
        <v>0</v>
      </c>
      <c r="I508" s="549">
        <f t="shared" si="200"/>
        <v>0</v>
      </c>
      <c r="J508" s="549">
        <f t="shared" si="200"/>
        <v>0</v>
      </c>
    </row>
    <row r="509" spans="1:10" s="850" customFormat="1" ht="13.5">
      <c r="A509" s="548" t="s">
        <v>515</v>
      </c>
      <c r="B509" s="544" t="s">
        <v>1089</v>
      </c>
      <c r="C509" s="545">
        <f t="shared" si="198"/>
        <v>4917577102841</v>
      </c>
      <c r="D509" s="545">
        <f t="shared" si="199"/>
        <v>2676343855914</v>
      </c>
      <c r="E509" s="549">
        <f t="shared" si="200"/>
        <v>349050120714</v>
      </c>
      <c r="F509" s="549">
        <f t="shared" si="200"/>
        <v>2200675796407</v>
      </c>
      <c r="G509" s="549">
        <f t="shared" si="200"/>
        <v>126617938793</v>
      </c>
      <c r="H509" s="549">
        <f t="shared" si="200"/>
        <v>0</v>
      </c>
      <c r="I509" s="549">
        <f t="shared" si="200"/>
        <v>1684614947834</v>
      </c>
      <c r="J509" s="549">
        <f t="shared" si="200"/>
        <v>556618299093</v>
      </c>
    </row>
    <row r="510" spans="1:10" s="850" customFormat="1" ht="13.5">
      <c r="A510" s="548" t="s">
        <v>516</v>
      </c>
      <c r="B510" s="544" t="s">
        <v>1090</v>
      </c>
      <c r="C510" s="545">
        <f t="shared" si="198"/>
        <v>8437323623</v>
      </c>
      <c r="D510" s="545">
        <f t="shared" si="199"/>
        <v>8437323623</v>
      </c>
      <c r="E510" s="549">
        <f t="shared" si="200"/>
        <v>2745294949</v>
      </c>
      <c r="F510" s="549">
        <f t="shared" si="200"/>
        <v>0</v>
      </c>
      <c r="G510" s="549">
        <f t="shared" si="200"/>
        <v>5692028674</v>
      </c>
      <c r="H510" s="549">
        <f t="shared" si="200"/>
        <v>0</v>
      </c>
      <c r="I510" s="549">
        <f t="shared" si="200"/>
        <v>0</v>
      </c>
      <c r="J510" s="549">
        <f t="shared" si="200"/>
        <v>0</v>
      </c>
    </row>
    <row r="511" spans="1:10" s="850" customFormat="1" ht="13.5">
      <c r="A511" s="548" t="s">
        <v>517</v>
      </c>
      <c r="B511" s="544" t="s">
        <v>1091</v>
      </c>
      <c r="C511" s="545">
        <f t="shared" si="198"/>
        <v>4926014426464</v>
      </c>
      <c r="D511" s="545">
        <f t="shared" si="199"/>
        <v>2684781179537</v>
      </c>
      <c r="E511" s="549">
        <f t="shared" si="200"/>
        <v>351795415663</v>
      </c>
      <c r="F511" s="549">
        <f t="shared" si="200"/>
        <v>2200675796407</v>
      </c>
      <c r="G511" s="549">
        <f t="shared" si="200"/>
        <v>132309967467</v>
      </c>
      <c r="H511" s="549">
        <f t="shared" si="200"/>
        <v>0</v>
      </c>
      <c r="I511" s="549">
        <f t="shared" si="200"/>
        <v>1684614947834</v>
      </c>
      <c r="J511" s="549">
        <f t="shared" si="200"/>
        <v>556618299093</v>
      </c>
    </row>
    <row r="512" spans="1:10" s="1145" customFormat="1" ht="13.5">
      <c r="A512" s="1102" t="s">
        <v>518</v>
      </c>
      <c r="B512" s="1103" t="s">
        <v>1092</v>
      </c>
      <c r="C512" s="1104">
        <f t="shared" si="198"/>
        <v>106148692343</v>
      </c>
      <c r="D512" s="1104">
        <f t="shared" si="199"/>
        <v>53176012619</v>
      </c>
      <c r="E512" s="1144">
        <f t="shared" si="200"/>
        <v>9261212477</v>
      </c>
      <c r="F512" s="1144">
        <f t="shared" si="200"/>
        <v>2662275782</v>
      </c>
      <c r="G512" s="1144">
        <f t="shared" si="200"/>
        <v>41252524360</v>
      </c>
      <c r="H512" s="1144">
        <f t="shared" si="200"/>
        <v>0</v>
      </c>
      <c r="I512" s="1144">
        <f t="shared" si="200"/>
        <v>52972679724</v>
      </c>
      <c r="J512" s="1144">
        <f t="shared" si="200"/>
        <v>0</v>
      </c>
    </row>
    <row r="513" spans="1:10" s="850" customFormat="1" ht="13.5">
      <c r="A513" s="548" t="s">
        <v>1024</v>
      </c>
      <c r="B513" s="544" t="s">
        <v>1093</v>
      </c>
      <c r="C513" s="852">
        <f t="shared" ref="C513:J513" si="201">IFERROR(C511/(C506-C507+C508),0)</f>
        <v>0.97890595160830851</v>
      </c>
      <c r="D513" s="852">
        <f t="shared" si="201"/>
        <v>0.98057821620756358</v>
      </c>
      <c r="E513" s="552">
        <f t="shared" si="201"/>
        <v>0.97434969543500816</v>
      </c>
      <c r="F513" s="552">
        <f t="shared" si="201"/>
        <v>0.99879170799270256</v>
      </c>
      <c r="G513" s="852">
        <f t="shared" si="201"/>
        <v>0.76231889778859119</v>
      </c>
      <c r="H513" s="852">
        <f t="shared" si="201"/>
        <v>0</v>
      </c>
      <c r="I513" s="552">
        <f t="shared" si="201"/>
        <v>0.96951366429879127</v>
      </c>
      <c r="J513" s="552">
        <f t="shared" si="201"/>
        <v>1</v>
      </c>
    </row>
    <row r="514" spans="1:10" s="432" customFormat="1" ht="38.25">
      <c r="A514" s="952" t="s">
        <v>606</v>
      </c>
      <c r="B514" s="430" t="s">
        <v>114</v>
      </c>
      <c r="C514" s="983"/>
      <c r="D514" s="983"/>
      <c r="E514" s="983"/>
      <c r="F514" s="983"/>
      <c r="G514" s="983"/>
      <c r="H514" s="983"/>
      <c r="I514" s="983"/>
      <c r="J514" s="983"/>
    </row>
    <row r="515" spans="1:10">
      <c r="A515" s="557" t="s">
        <v>510</v>
      </c>
      <c r="B515" s="555" t="s">
        <v>509</v>
      </c>
      <c r="C515" s="536">
        <f t="shared" ref="C515:C521" si="202">D515+H515+I515+J515</f>
        <v>36918054776</v>
      </c>
      <c r="D515" s="536">
        <f t="shared" ref="D515:D521" si="203">SUM(E515:G515)</f>
        <v>28761926175</v>
      </c>
      <c r="E515" s="507">
        <v>0</v>
      </c>
      <c r="F515" s="507">
        <v>0</v>
      </c>
      <c r="G515" s="503">
        <f>'03 Chi ĐT'!D244</f>
        <v>28761926175</v>
      </c>
      <c r="H515" s="503"/>
      <c r="I515" s="507">
        <f>'04'!C244</f>
        <v>8156128601</v>
      </c>
      <c r="J515" s="507"/>
    </row>
    <row r="516" spans="1:10">
      <c r="A516" s="557" t="s">
        <v>512</v>
      </c>
      <c r="B516" s="555" t="s">
        <v>511</v>
      </c>
      <c r="C516" s="536">
        <f t="shared" si="202"/>
        <v>0</v>
      </c>
      <c r="D516" s="536">
        <f t="shared" si="203"/>
        <v>0</v>
      </c>
      <c r="E516" s="507">
        <v>0</v>
      </c>
      <c r="F516" s="507">
        <v>0</v>
      </c>
      <c r="G516" s="503">
        <f>'03 Chi ĐT'!D245</f>
        <v>0</v>
      </c>
      <c r="H516" s="503"/>
      <c r="I516" s="507">
        <f>'04'!C245</f>
        <v>0</v>
      </c>
      <c r="J516" s="507"/>
    </row>
    <row r="517" spans="1:10">
      <c r="A517" s="557" t="s">
        <v>514</v>
      </c>
      <c r="B517" s="555" t="s">
        <v>513</v>
      </c>
      <c r="C517" s="536">
        <f t="shared" si="202"/>
        <v>0</v>
      </c>
      <c r="D517" s="536">
        <f t="shared" si="203"/>
        <v>0</v>
      </c>
      <c r="E517" s="507">
        <v>0</v>
      </c>
      <c r="F517" s="507">
        <v>0</v>
      </c>
      <c r="G517" s="503">
        <f>'03 Chi ĐT'!D246</f>
        <v>0</v>
      </c>
      <c r="H517" s="503"/>
      <c r="I517" s="507">
        <f>'04'!C246</f>
        <v>0</v>
      </c>
      <c r="J517" s="507"/>
    </row>
    <row r="518" spans="1:10">
      <c r="A518" s="557" t="s">
        <v>515</v>
      </c>
      <c r="B518" s="555" t="s">
        <v>1089</v>
      </c>
      <c r="C518" s="536">
        <f t="shared" si="202"/>
        <v>1743855318</v>
      </c>
      <c r="D518" s="536">
        <f t="shared" si="203"/>
        <v>1743855318</v>
      </c>
      <c r="E518" s="507">
        <v>0</v>
      </c>
      <c r="F518" s="507">
        <v>0</v>
      </c>
      <c r="G518" s="503">
        <f>'03 Chi ĐT'!D247</f>
        <v>1743855318</v>
      </c>
      <c r="H518" s="503"/>
      <c r="I518" s="507">
        <f>'04'!C247</f>
        <v>0</v>
      </c>
      <c r="J518" s="507"/>
    </row>
    <row r="519" spans="1:10">
      <c r="A519" s="557" t="s">
        <v>516</v>
      </c>
      <c r="B519" s="555" t="s">
        <v>1090</v>
      </c>
      <c r="C519" s="536">
        <f t="shared" si="202"/>
        <v>0</v>
      </c>
      <c r="D519" s="536">
        <f t="shared" si="203"/>
        <v>0</v>
      </c>
      <c r="E519" s="507"/>
      <c r="F519" s="507"/>
      <c r="G519" s="503">
        <f>'03 Chi ĐT'!D248</f>
        <v>0</v>
      </c>
      <c r="H519" s="503"/>
      <c r="I519" s="507">
        <f>'04'!C248</f>
        <v>0</v>
      </c>
      <c r="J519" s="507"/>
    </row>
    <row r="520" spans="1:10">
      <c r="A520" s="557" t="s">
        <v>517</v>
      </c>
      <c r="B520" s="555" t="s">
        <v>1091</v>
      </c>
      <c r="C520" s="536">
        <f t="shared" si="202"/>
        <v>1743855318</v>
      </c>
      <c r="D520" s="536">
        <f t="shared" si="203"/>
        <v>1743855318</v>
      </c>
      <c r="E520" s="507">
        <f>E518+E519</f>
        <v>0</v>
      </c>
      <c r="F520" s="507">
        <f>F518+F519</f>
        <v>0</v>
      </c>
      <c r="G520" s="507">
        <f>'03 Chi ĐT'!D249</f>
        <v>1743855318</v>
      </c>
      <c r="H520" s="507">
        <f>H518+H519</f>
        <v>0</v>
      </c>
      <c r="I520" s="507">
        <f>'04'!C249</f>
        <v>0</v>
      </c>
      <c r="J520" s="507">
        <f>J518+J519</f>
        <v>0</v>
      </c>
    </row>
    <row r="521" spans="1:10" s="1146" customFormat="1">
      <c r="A521" s="1108" t="s">
        <v>518</v>
      </c>
      <c r="B521" s="1109" t="s">
        <v>1092</v>
      </c>
      <c r="C521" s="1064">
        <f t="shared" si="202"/>
        <v>35174199458</v>
      </c>
      <c r="D521" s="1064">
        <f t="shared" si="203"/>
        <v>27018070857</v>
      </c>
      <c r="E521" s="1074">
        <f>E515-E516+E517-E520</f>
        <v>0</v>
      </c>
      <c r="F521" s="1074">
        <f>F515-F516+F517-F520</f>
        <v>0</v>
      </c>
      <c r="G521" s="1074">
        <f>'03 Chi ĐT'!D250</f>
        <v>27018070857</v>
      </c>
      <c r="H521" s="1074">
        <f>H515-H516+H517-H520</f>
        <v>0</v>
      </c>
      <c r="I521" s="1074">
        <f>'04'!C250</f>
        <v>8156128601</v>
      </c>
      <c r="J521" s="1074">
        <f>J515-J516+J517-J520</f>
        <v>0</v>
      </c>
    </row>
    <row r="522" spans="1:10">
      <c r="A522" s="557" t="s">
        <v>1024</v>
      </c>
      <c r="B522" s="555" t="s">
        <v>1093</v>
      </c>
      <c r="C522" s="849">
        <f>IFERROR(C520/(C515-C516+C517),0)</f>
        <v>4.7235839715305372E-2</v>
      </c>
      <c r="D522" s="849">
        <f>IFERROR(D520/(D515-D516+D517),0)</f>
        <v>6.063068611572222E-2</v>
      </c>
      <c r="E522" s="854">
        <f>IFERROR(E520/(E515-E516+E517),0)</f>
        <v>0</v>
      </c>
      <c r="F522" s="854">
        <f>IFERROR(F520/(F515-F516+F517),0)</f>
        <v>0</v>
      </c>
      <c r="G522" s="853">
        <f>'03 Chi ĐT'!D251</f>
        <v>6.063068611572222E-2</v>
      </c>
      <c r="H522" s="853">
        <f>IFERROR(H520/(H515-H516+H517),0)</f>
        <v>0</v>
      </c>
      <c r="I522" s="854">
        <f>'04'!C251</f>
        <v>0</v>
      </c>
      <c r="J522" s="854">
        <f>IFERROR(J520/(J515-J516+J517),0)</f>
        <v>0</v>
      </c>
    </row>
    <row r="523" spans="1:10" s="432" customFormat="1" ht="51">
      <c r="A523" s="952" t="s">
        <v>607</v>
      </c>
      <c r="B523" s="430" t="s">
        <v>115</v>
      </c>
      <c r="C523" s="983"/>
      <c r="D523" s="983"/>
      <c r="E523" s="983"/>
      <c r="F523" s="983"/>
      <c r="G523" s="983"/>
      <c r="H523" s="983"/>
      <c r="I523" s="983"/>
      <c r="J523" s="983"/>
    </row>
    <row r="524" spans="1:10">
      <c r="A524" s="557" t="s">
        <v>510</v>
      </c>
      <c r="B524" s="555" t="s">
        <v>509</v>
      </c>
      <c r="C524" s="536">
        <f t="shared" ref="C524:C530" si="204">D524+H524+I524+J524</f>
        <v>7300968113</v>
      </c>
      <c r="D524" s="536">
        <f t="shared" ref="D524:D530" si="205">SUM(E524:G524)</f>
        <v>7300968113</v>
      </c>
      <c r="E524" s="507">
        <v>0</v>
      </c>
      <c r="F524" s="507">
        <v>0</v>
      </c>
      <c r="G524" s="503">
        <f>'03 Chi ĐT'!D253</f>
        <v>7300968113</v>
      </c>
      <c r="H524" s="503"/>
      <c r="I524" s="507">
        <v>0</v>
      </c>
      <c r="J524" s="507"/>
    </row>
    <row r="525" spans="1:10">
      <c r="A525" s="557" t="s">
        <v>512</v>
      </c>
      <c r="B525" s="555" t="s">
        <v>511</v>
      </c>
      <c r="C525" s="536">
        <f t="shared" si="204"/>
        <v>0</v>
      </c>
      <c r="D525" s="536">
        <f t="shared" si="205"/>
        <v>0</v>
      </c>
      <c r="E525" s="507">
        <v>0</v>
      </c>
      <c r="F525" s="507">
        <v>0</v>
      </c>
      <c r="G525" s="503">
        <f>'03 Chi ĐT'!D254</f>
        <v>0</v>
      </c>
      <c r="H525" s="503"/>
      <c r="I525" s="507">
        <v>0</v>
      </c>
      <c r="J525" s="507"/>
    </row>
    <row r="526" spans="1:10">
      <c r="A526" s="557" t="s">
        <v>514</v>
      </c>
      <c r="B526" s="555" t="s">
        <v>513</v>
      </c>
      <c r="C526" s="536">
        <f t="shared" si="204"/>
        <v>0</v>
      </c>
      <c r="D526" s="536">
        <f t="shared" si="205"/>
        <v>0</v>
      </c>
      <c r="E526" s="507">
        <v>0</v>
      </c>
      <c r="F526" s="507">
        <v>0</v>
      </c>
      <c r="G526" s="503">
        <f>'03 Chi ĐT'!D255</f>
        <v>0</v>
      </c>
      <c r="H526" s="503"/>
      <c r="I526" s="507">
        <v>0</v>
      </c>
      <c r="J526" s="507"/>
    </row>
    <row r="527" spans="1:10">
      <c r="A527" s="557" t="s">
        <v>515</v>
      </c>
      <c r="B527" s="555" t="s">
        <v>1089</v>
      </c>
      <c r="C527" s="536">
        <f t="shared" si="204"/>
        <v>1752520276</v>
      </c>
      <c r="D527" s="536">
        <f t="shared" si="205"/>
        <v>1752520276</v>
      </c>
      <c r="E527" s="507">
        <v>0</v>
      </c>
      <c r="F527" s="507">
        <v>0</v>
      </c>
      <c r="G527" s="503">
        <f>'03 Chi ĐT'!D256</f>
        <v>1752520276</v>
      </c>
      <c r="H527" s="503"/>
      <c r="I527" s="507">
        <v>0</v>
      </c>
      <c r="J527" s="507"/>
    </row>
    <row r="528" spans="1:10">
      <c r="A528" s="557" t="s">
        <v>516</v>
      </c>
      <c r="B528" s="555" t="s">
        <v>1090</v>
      </c>
      <c r="C528" s="536">
        <f t="shared" si="204"/>
        <v>5337450051</v>
      </c>
      <c r="D528" s="536">
        <f t="shared" si="205"/>
        <v>5337450051</v>
      </c>
      <c r="E528" s="507"/>
      <c r="F528" s="507"/>
      <c r="G528" s="503">
        <f>'03 Chi ĐT'!D257</f>
        <v>5337450051</v>
      </c>
      <c r="H528" s="503"/>
      <c r="I528" s="507"/>
      <c r="J528" s="507"/>
    </row>
    <row r="529" spans="1:10">
      <c r="A529" s="557" t="s">
        <v>517</v>
      </c>
      <c r="B529" s="555" t="s">
        <v>1091</v>
      </c>
      <c r="C529" s="536">
        <f t="shared" si="204"/>
        <v>7089970327</v>
      </c>
      <c r="D529" s="536">
        <f t="shared" si="205"/>
        <v>7089970327</v>
      </c>
      <c r="E529" s="507">
        <f>E527+E528</f>
        <v>0</v>
      </c>
      <c r="F529" s="507">
        <f>F527+F528</f>
        <v>0</v>
      </c>
      <c r="G529" s="507">
        <f>'03 Chi ĐT'!D258</f>
        <v>7089970327</v>
      </c>
      <c r="H529" s="507">
        <f>H527+H528</f>
        <v>0</v>
      </c>
      <c r="I529" s="507">
        <f>I527+I528</f>
        <v>0</v>
      </c>
      <c r="J529" s="507">
        <f>J527+J528</f>
        <v>0</v>
      </c>
    </row>
    <row r="530" spans="1:10" s="1146" customFormat="1">
      <c r="A530" s="1108" t="s">
        <v>518</v>
      </c>
      <c r="B530" s="1109" t="s">
        <v>1092</v>
      </c>
      <c r="C530" s="1064">
        <f t="shared" si="204"/>
        <v>210997786</v>
      </c>
      <c r="D530" s="1064">
        <f t="shared" si="205"/>
        <v>210997786</v>
      </c>
      <c r="E530" s="1074">
        <f>E524-E525+E526-E529</f>
        <v>0</v>
      </c>
      <c r="F530" s="1074">
        <f>F524-F525+F526-F529</f>
        <v>0</v>
      </c>
      <c r="G530" s="1074">
        <f>'03 Chi ĐT'!D259</f>
        <v>210997786</v>
      </c>
      <c r="H530" s="1074">
        <f>H524-H525+H526-H529</f>
        <v>0</v>
      </c>
      <c r="I530" s="1074">
        <f>I524-I525+I526-I529</f>
        <v>0</v>
      </c>
      <c r="J530" s="1074">
        <f>J524-J525+J526-J529</f>
        <v>0</v>
      </c>
    </row>
    <row r="531" spans="1:10">
      <c r="A531" s="557" t="s">
        <v>1024</v>
      </c>
      <c r="B531" s="555" t="s">
        <v>1093</v>
      </c>
      <c r="C531" s="849">
        <f>IFERROR(C529/(C524-C525+C526),0)</f>
        <v>0.97110002636166837</v>
      </c>
      <c r="D531" s="849">
        <f>IFERROR(D529/(D524-D525+D526),0)</f>
        <v>0.97110002636166837</v>
      </c>
      <c r="E531" s="854">
        <f>IFERROR(E529/(E524-E525+E526),0)</f>
        <v>0</v>
      </c>
      <c r="F531" s="854">
        <f>IFERROR(F529/(F524-F525+F526),0)</f>
        <v>0</v>
      </c>
      <c r="G531" s="853">
        <f>'03 Chi ĐT'!D260</f>
        <v>0.97110002636166837</v>
      </c>
      <c r="H531" s="853">
        <f>IFERROR(H529/(H524-H525+H526),0)</f>
        <v>0</v>
      </c>
      <c r="I531" s="854">
        <f>IFERROR(I529/(I524-I525+I526),0)</f>
        <v>0</v>
      </c>
      <c r="J531" s="854">
        <f>IFERROR(J529/(J524-J525+J526),0)</f>
        <v>0</v>
      </c>
    </row>
    <row r="532" spans="1:10" s="432" customFormat="1" ht="25.5">
      <c r="A532" s="952" t="s">
        <v>859</v>
      </c>
      <c r="B532" s="430" t="s">
        <v>116</v>
      </c>
      <c r="C532" s="983"/>
      <c r="D532" s="983"/>
      <c r="E532" s="983"/>
      <c r="F532" s="983"/>
      <c r="G532" s="983"/>
      <c r="H532" s="983"/>
      <c r="I532" s="983"/>
      <c r="J532" s="983"/>
    </row>
    <row r="533" spans="1:10">
      <c r="A533" s="557" t="s">
        <v>510</v>
      </c>
      <c r="B533" s="555" t="s">
        <v>509</v>
      </c>
      <c r="C533" s="536">
        <f t="shared" ref="C533:C539" si="206">D533+H533+I533+J533</f>
        <v>10262813125</v>
      </c>
      <c r="D533" s="536">
        <f t="shared" ref="D533:D539" si="207">SUM(E533:G533)</f>
        <v>10262813125</v>
      </c>
      <c r="E533" s="507">
        <v>0</v>
      </c>
      <c r="F533" s="507">
        <v>0</v>
      </c>
      <c r="G533" s="503">
        <f>'03 Chi ĐT'!D262</f>
        <v>10262813125</v>
      </c>
      <c r="H533" s="503"/>
      <c r="I533" s="507">
        <v>0</v>
      </c>
      <c r="J533" s="507"/>
    </row>
    <row r="534" spans="1:10">
      <c r="A534" s="557" t="s">
        <v>512</v>
      </c>
      <c r="B534" s="555" t="s">
        <v>511</v>
      </c>
      <c r="C534" s="536">
        <f t="shared" si="206"/>
        <v>0</v>
      </c>
      <c r="D534" s="536">
        <f t="shared" si="207"/>
        <v>0</v>
      </c>
      <c r="E534" s="507">
        <v>0</v>
      </c>
      <c r="F534" s="507">
        <v>0</v>
      </c>
      <c r="G534" s="503">
        <f>'03 Chi ĐT'!D263</f>
        <v>0</v>
      </c>
      <c r="H534" s="503"/>
      <c r="I534" s="507">
        <v>0</v>
      </c>
      <c r="J534" s="507"/>
    </row>
    <row r="535" spans="1:10">
      <c r="A535" s="557" t="s">
        <v>514</v>
      </c>
      <c r="B535" s="555" t="s">
        <v>513</v>
      </c>
      <c r="C535" s="536">
        <f t="shared" si="206"/>
        <v>0</v>
      </c>
      <c r="D535" s="536">
        <f t="shared" si="207"/>
        <v>0</v>
      </c>
      <c r="E535" s="507">
        <v>0</v>
      </c>
      <c r="F535" s="507">
        <v>0</v>
      </c>
      <c r="G535" s="503">
        <f>'03 Chi ĐT'!D264</f>
        <v>0</v>
      </c>
      <c r="H535" s="503"/>
      <c r="I535" s="507">
        <v>0</v>
      </c>
      <c r="J535" s="507"/>
    </row>
    <row r="536" spans="1:10">
      <c r="A536" s="557" t="s">
        <v>515</v>
      </c>
      <c r="B536" s="555" t="s">
        <v>1089</v>
      </c>
      <c r="C536" s="536">
        <f t="shared" si="206"/>
        <v>5895828666</v>
      </c>
      <c r="D536" s="536">
        <f t="shared" si="207"/>
        <v>5895828666</v>
      </c>
      <c r="E536" s="507">
        <v>0</v>
      </c>
      <c r="F536" s="507">
        <v>0</v>
      </c>
      <c r="G536" s="503">
        <f>'03 Chi ĐT'!D265</f>
        <v>5895828666</v>
      </c>
      <c r="H536" s="503"/>
      <c r="I536" s="507">
        <v>0</v>
      </c>
      <c r="J536" s="507"/>
    </row>
    <row r="537" spans="1:10">
      <c r="A537" s="557" t="s">
        <v>516</v>
      </c>
      <c r="B537" s="555" t="s">
        <v>1090</v>
      </c>
      <c r="C537" s="536">
        <f t="shared" si="206"/>
        <v>158464842</v>
      </c>
      <c r="D537" s="536">
        <f t="shared" si="207"/>
        <v>158464842</v>
      </c>
      <c r="E537" s="507"/>
      <c r="F537" s="507"/>
      <c r="G537" s="503">
        <f>'03 Chi ĐT'!D266</f>
        <v>158464842</v>
      </c>
      <c r="H537" s="503"/>
      <c r="I537" s="507"/>
      <c r="J537" s="507"/>
    </row>
    <row r="538" spans="1:10">
      <c r="A538" s="557" t="s">
        <v>517</v>
      </c>
      <c r="B538" s="555" t="s">
        <v>1091</v>
      </c>
      <c r="C538" s="536">
        <f t="shared" si="206"/>
        <v>6054293508</v>
      </c>
      <c r="D538" s="536">
        <f t="shared" si="207"/>
        <v>6054293508</v>
      </c>
      <c r="E538" s="507">
        <f>E536+E537</f>
        <v>0</v>
      </c>
      <c r="F538" s="507">
        <f>F536+F537</f>
        <v>0</v>
      </c>
      <c r="G538" s="507">
        <f>'03 Chi ĐT'!D267</f>
        <v>6054293508</v>
      </c>
      <c r="H538" s="507">
        <f>H536+H537</f>
        <v>0</v>
      </c>
      <c r="I538" s="507">
        <f>I536+I537</f>
        <v>0</v>
      </c>
      <c r="J538" s="507">
        <f>J536+J537</f>
        <v>0</v>
      </c>
    </row>
    <row r="539" spans="1:10" s="1146" customFormat="1">
      <c r="A539" s="1108" t="s">
        <v>518</v>
      </c>
      <c r="B539" s="1109" t="s">
        <v>1092</v>
      </c>
      <c r="C539" s="1064">
        <f t="shared" si="206"/>
        <v>4208519617</v>
      </c>
      <c r="D539" s="1064">
        <f t="shared" si="207"/>
        <v>4208519617</v>
      </c>
      <c r="E539" s="1074">
        <f>E533-E534+E535-E538</f>
        <v>0</v>
      </c>
      <c r="F539" s="1074">
        <f>F533-F534+F535-F538</f>
        <v>0</v>
      </c>
      <c r="G539" s="1074">
        <f>'03 Chi ĐT'!D268</f>
        <v>4208519617</v>
      </c>
      <c r="H539" s="1074">
        <f>H533-H534+H535-H538</f>
        <v>0</v>
      </c>
      <c r="I539" s="1074">
        <f>I533-I534+I535-I538</f>
        <v>0</v>
      </c>
      <c r="J539" s="1074">
        <f>J533-J534+J535-J538</f>
        <v>0</v>
      </c>
    </row>
    <row r="540" spans="1:10">
      <c r="A540" s="557" t="s">
        <v>1024</v>
      </c>
      <c r="B540" s="555" t="s">
        <v>1093</v>
      </c>
      <c r="C540" s="849">
        <f>IFERROR(C538/(C533-C534+C535),0)</f>
        <v>0.58992533862395546</v>
      </c>
      <c r="D540" s="849">
        <f>IFERROR(D538/(D533-D534+D535),0)</f>
        <v>0.58992533862395546</v>
      </c>
      <c r="E540" s="854">
        <f>IFERROR(E538/(E533-E534+E535),0)</f>
        <v>0</v>
      </c>
      <c r="F540" s="854">
        <f>IFERROR(F538/(F533-F534+F535),0)</f>
        <v>0</v>
      </c>
      <c r="G540" s="853">
        <f>'03 Chi ĐT'!D269</f>
        <v>0.58992533862395546</v>
      </c>
      <c r="H540" s="853">
        <f>IFERROR(H538/(H533-H534+H535),0)</f>
        <v>0</v>
      </c>
      <c r="I540" s="854">
        <f>IFERROR(I538/(I533-I534+I535),0)</f>
        <v>0</v>
      </c>
      <c r="J540" s="854">
        <f>IFERROR(J538/(J533-J534+J535),0)</f>
        <v>0</v>
      </c>
    </row>
    <row r="541" spans="1:10" s="432" customFormat="1">
      <c r="A541" s="952" t="s">
        <v>860</v>
      </c>
      <c r="B541" s="430" t="s">
        <v>36</v>
      </c>
      <c r="C541" s="983"/>
      <c r="D541" s="983"/>
      <c r="E541" s="983"/>
      <c r="F541" s="983"/>
      <c r="G541" s="983"/>
      <c r="H541" s="983"/>
      <c r="I541" s="983"/>
      <c r="J541" s="983"/>
    </row>
    <row r="542" spans="1:10">
      <c r="A542" s="557" t="s">
        <v>510</v>
      </c>
      <c r="B542" s="555" t="s">
        <v>509</v>
      </c>
      <c r="C542" s="536">
        <f t="shared" ref="C542:C548" si="208">D542+H542+I542+J542</f>
        <v>5685013457</v>
      </c>
      <c r="D542" s="536">
        <f t="shared" ref="D542:D548" si="209">SUM(E542:G542)</f>
        <v>1056092594</v>
      </c>
      <c r="E542" s="507">
        <v>0</v>
      </c>
      <c r="F542" s="507">
        <v>0</v>
      </c>
      <c r="G542" s="503">
        <f>'03 Chi ĐT'!D271</f>
        <v>1056092594</v>
      </c>
      <c r="H542" s="503"/>
      <c r="I542" s="507">
        <f>'04'!C253</f>
        <v>4628920863</v>
      </c>
      <c r="J542" s="507"/>
    </row>
    <row r="543" spans="1:10">
      <c r="A543" s="557" t="s">
        <v>512</v>
      </c>
      <c r="B543" s="555" t="s">
        <v>511</v>
      </c>
      <c r="C543" s="536">
        <f t="shared" si="208"/>
        <v>0</v>
      </c>
      <c r="D543" s="536">
        <f t="shared" si="209"/>
        <v>0</v>
      </c>
      <c r="E543" s="507">
        <v>0</v>
      </c>
      <c r="F543" s="507">
        <v>0</v>
      </c>
      <c r="G543" s="503">
        <f>'03 Chi ĐT'!D272</f>
        <v>0</v>
      </c>
      <c r="H543" s="503"/>
      <c r="I543" s="507">
        <f>'04'!C254</f>
        <v>0</v>
      </c>
      <c r="J543" s="507"/>
    </row>
    <row r="544" spans="1:10">
      <c r="A544" s="557" t="s">
        <v>514</v>
      </c>
      <c r="B544" s="555" t="s">
        <v>513</v>
      </c>
      <c r="C544" s="536">
        <f t="shared" si="208"/>
        <v>0</v>
      </c>
      <c r="D544" s="536">
        <f t="shared" si="209"/>
        <v>0</v>
      </c>
      <c r="E544" s="507">
        <v>0</v>
      </c>
      <c r="F544" s="507">
        <v>0</v>
      </c>
      <c r="G544" s="503">
        <f>'03 Chi ĐT'!D273</f>
        <v>0</v>
      </c>
      <c r="H544" s="503"/>
      <c r="I544" s="507">
        <f>'04'!C255</f>
        <v>0</v>
      </c>
      <c r="J544" s="507"/>
    </row>
    <row r="545" spans="1:10">
      <c r="A545" s="557" t="s">
        <v>515</v>
      </c>
      <c r="B545" s="555" t="s">
        <v>1089</v>
      </c>
      <c r="C545" s="536">
        <f t="shared" si="208"/>
        <v>5539240925</v>
      </c>
      <c r="D545" s="536">
        <f t="shared" si="209"/>
        <v>910320062</v>
      </c>
      <c r="E545" s="507">
        <v>0</v>
      </c>
      <c r="F545" s="507">
        <v>0</v>
      </c>
      <c r="G545" s="503">
        <f>'03 Chi ĐT'!D274</f>
        <v>910320062</v>
      </c>
      <c r="H545" s="503"/>
      <c r="I545" s="507">
        <f>'04'!C256</f>
        <v>4628920863</v>
      </c>
      <c r="J545" s="507"/>
    </row>
    <row r="546" spans="1:10">
      <c r="A546" s="557" t="s">
        <v>516</v>
      </c>
      <c r="B546" s="555" t="s">
        <v>1090</v>
      </c>
      <c r="C546" s="536">
        <f t="shared" si="208"/>
        <v>0</v>
      </c>
      <c r="D546" s="536">
        <f t="shared" si="209"/>
        <v>0</v>
      </c>
      <c r="E546" s="507"/>
      <c r="F546" s="507"/>
      <c r="G546" s="503">
        <f>'03 Chi ĐT'!D275</f>
        <v>0</v>
      </c>
      <c r="H546" s="503"/>
      <c r="I546" s="507">
        <f>'04'!C257</f>
        <v>0</v>
      </c>
      <c r="J546" s="507"/>
    </row>
    <row r="547" spans="1:10">
      <c r="A547" s="557" t="s">
        <v>517</v>
      </c>
      <c r="B547" s="555" t="s">
        <v>1091</v>
      </c>
      <c r="C547" s="536">
        <f t="shared" si="208"/>
        <v>5539240925</v>
      </c>
      <c r="D547" s="536">
        <f t="shared" si="209"/>
        <v>910320062</v>
      </c>
      <c r="E547" s="507">
        <f>E545+E546</f>
        <v>0</v>
      </c>
      <c r="F547" s="507">
        <f>F545+F546</f>
        <v>0</v>
      </c>
      <c r="G547" s="507">
        <f>'03 Chi ĐT'!D276</f>
        <v>910320062</v>
      </c>
      <c r="H547" s="507">
        <f>H545+H546</f>
        <v>0</v>
      </c>
      <c r="I547" s="507">
        <f>'04'!C258</f>
        <v>4628920863</v>
      </c>
      <c r="J547" s="507">
        <f>J545+J546</f>
        <v>0</v>
      </c>
    </row>
    <row r="548" spans="1:10" s="1146" customFormat="1">
      <c r="A548" s="1108" t="s">
        <v>518</v>
      </c>
      <c r="B548" s="1109" t="s">
        <v>1092</v>
      </c>
      <c r="C548" s="1064">
        <f t="shared" si="208"/>
        <v>145772532</v>
      </c>
      <c r="D548" s="1064">
        <f t="shared" si="209"/>
        <v>145772532</v>
      </c>
      <c r="E548" s="1074">
        <f>E542-E543+E544-E547</f>
        <v>0</v>
      </c>
      <c r="F548" s="1074">
        <f>F542-F543+F544-F547</f>
        <v>0</v>
      </c>
      <c r="G548" s="1074">
        <f>'03 Chi ĐT'!D277</f>
        <v>145772532</v>
      </c>
      <c r="H548" s="1074">
        <f>H542-H543+H544-H547</f>
        <v>0</v>
      </c>
      <c r="I548" s="1074">
        <f>'04'!C259</f>
        <v>0</v>
      </c>
      <c r="J548" s="1074">
        <f>J542-J543+J544-J547</f>
        <v>0</v>
      </c>
    </row>
    <row r="549" spans="1:10">
      <c r="A549" s="557" t="s">
        <v>1024</v>
      </c>
      <c r="B549" s="555" t="s">
        <v>1093</v>
      </c>
      <c r="C549" s="849">
        <f>IFERROR(C547/(C542-C543+C544),0)</f>
        <v>0.97435845436381352</v>
      </c>
      <c r="D549" s="849">
        <f>IFERROR(D547/(D542-D543+D544),0)</f>
        <v>0.86196993253415433</v>
      </c>
      <c r="E549" s="854">
        <f>IFERROR(E547/(E542-E543+E544),0)</f>
        <v>0</v>
      </c>
      <c r="F549" s="854">
        <f>IFERROR(F547/(F542-F543+F544),0)</f>
        <v>0</v>
      </c>
      <c r="G549" s="853">
        <f>'03 Chi ĐT'!D278</f>
        <v>0.86196993253415433</v>
      </c>
      <c r="H549" s="853">
        <f>IFERROR(H547/(H542-H543+H544),0)</f>
        <v>0</v>
      </c>
      <c r="I549" s="854">
        <f>'04'!C260</f>
        <v>1</v>
      </c>
      <c r="J549" s="854">
        <f>IFERROR(J547/(J542-J543+J544),0)</f>
        <v>0</v>
      </c>
    </row>
    <row r="550" spans="1:10" s="432" customFormat="1">
      <c r="A550" s="952" t="s">
        <v>861</v>
      </c>
      <c r="B550" s="430" t="s">
        <v>71</v>
      </c>
      <c r="C550" s="983"/>
      <c r="D550" s="983"/>
      <c r="E550" s="983"/>
      <c r="F550" s="983"/>
      <c r="G550" s="983"/>
      <c r="H550" s="983"/>
      <c r="I550" s="983"/>
      <c r="J550" s="983"/>
    </row>
    <row r="551" spans="1:10">
      <c r="A551" s="557" t="s">
        <v>510</v>
      </c>
      <c r="B551" s="555" t="s">
        <v>509</v>
      </c>
      <c r="C551" s="536">
        <f t="shared" ref="C551:C557" si="210">D551+H551+I551+J551</f>
        <v>16494355520</v>
      </c>
      <c r="D551" s="536">
        <f t="shared" ref="D551:D557" si="211">SUM(E551:G551)</f>
        <v>3360413246</v>
      </c>
      <c r="E551" s="507">
        <v>0</v>
      </c>
      <c r="F551" s="507">
        <v>0</v>
      </c>
      <c r="G551" s="503">
        <f>'03 Chi ĐT'!D280</f>
        <v>3360413246</v>
      </c>
      <c r="H551" s="503"/>
      <c r="I551" s="507">
        <f>'04'!C262</f>
        <v>13133942274</v>
      </c>
      <c r="J551" s="507"/>
    </row>
    <row r="552" spans="1:10">
      <c r="A552" s="557" t="s">
        <v>512</v>
      </c>
      <c r="B552" s="555" t="s">
        <v>511</v>
      </c>
      <c r="C552" s="536">
        <f t="shared" si="210"/>
        <v>0</v>
      </c>
      <c r="D552" s="536">
        <f t="shared" si="211"/>
        <v>0</v>
      </c>
      <c r="E552" s="507">
        <v>0</v>
      </c>
      <c r="F552" s="507">
        <v>0</v>
      </c>
      <c r="G552" s="503">
        <f>'03 Chi ĐT'!D281</f>
        <v>0</v>
      </c>
      <c r="H552" s="503"/>
      <c r="I552" s="507">
        <f>'04'!C263</f>
        <v>0</v>
      </c>
      <c r="J552" s="507"/>
    </row>
    <row r="553" spans="1:10">
      <c r="A553" s="557" t="s">
        <v>514</v>
      </c>
      <c r="B553" s="555" t="s">
        <v>513</v>
      </c>
      <c r="C553" s="536">
        <f t="shared" si="210"/>
        <v>0</v>
      </c>
      <c r="D553" s="536">
        <f t="shared" si="211"/>
        <v>0</v>
      </c>
      <c r="E553" s="507">
        <v>0</v>
      </c>
      <c r="F553" s="507">
        <v>0</v>
      </c>
      <c r="G553" s="503">
        <f>'03 Chi ĐT'!D282</f>
        <v>0</v>
      </c>
      <c r="H553" s="503"/>
      <c r="I553" s="507">
        <f>'04'!C264</f>
        <v>0</v>
      </c>
      <c r="J553" s="507"/>
    </row>
    <row r="554" spans="1:10">
      <c r="A554" s="557" t="s">
        <v>515</v>
      </c>
      <c r="B554" s="555" t="s">
        <v>1089</v>
      </c>
      <c r="C554" s="536">
        <f t="shared" si="210"/>
        <v>13454625506</v>
      </c>
      <c r="D554" s="536">
        <f t="shared" si="211"/>
        <v>2165033260</v>
      </c>
      <c r="E554" s="507">
        <v>0</v>
      </c>
      <c r="F554" s="507">
        <v>0</v>
      </c>
      <c r="G554" s="503">
        <f>'03 Chi ĐT'!D283</f>
        <v>2165033260</v>
      </c>
      <c r="H554" s="503"/>
      <c r="I554" s="507">
        <f>'04'!C265</f>
        <v>11289592246</v>
      </c>
      <c r="J554" s="507"/>
    </row>
    <row r="555" spans="1:10">
      <c r="A555" s="557" t="s">
        <v>516</v>
      </c>
      <c r="B555" s="555" t="s">
        <v>1090</v>
      </c>
      <c r="C555" s="536">
        <f t="shared" si="210"/>
        <v>0</v>
      </c>
      <c r="D555" s="536">
        <f t="shared" si="211"/>
        <v>0</v>
      </c>
      <c r="E555" s="507"/>
      <c r="F555" s="507"/>
      <c r="G555" s="503">
        <f>'03 Chi ĐT'!D284</f>
        <v>0</v>
      </c>
      <c r="H555" s="503"/>
      <c r="I555" s="507">
        <f>'04'!C266</f>
        <v>0</v>
      </c>
      <c r="J555" s="507"/>
    </row>
    <row r="556" spans="1:10">
      <c r="A556" s="557" t="s">
        <v>517</v>
      </c>
      <c r="B556" s="555" t="s">
        <v>1091</v>
      </c>
      <c r="C556" s="536">
        <f t="shared" si="210"/>
        <v>13454625506</v>
      </c>
      <c r="D556" s="536">
        <f t="shared" si="211"/>
        <v>2165033260</v>
      </c>
      <c r="E556" s="507">
        <f>E554+E555</f>
        <v>0</v>
      </c>
      <c r="F556" s="507">
        <f>F554+F555</f>
        <v>0</v>
      </c>
      <c r="G556" s="507">
        <f>'03 Chi ĐT'!D285</f>
        <v>2165033260</v>
      </c>
      <c r="H556" s="507">
        <f>H554+H555</f>
        <v>0</v>
      </c>
      <c r="I556" s="507">
        <f>'04'!C267</f>
        <v>11289592246</v>
      </c>
      <c r="J556" s="507">
        <f>J554+J555</f>
        <v>0</v>
      </c>
    </row>
    <row r="557" spans="1:10" s="1146" customFormat="1">
      <c r="A557" s="1108" t="s">
        <v>518</v>
      </c>
      <c r="B557" s="1109" t="s">
        <v>1092</v>
      </c>
      <c r="C557" s="1064">
        <f t="shared" si="210"/>
        <v>3039730014</v>
      </c>
      <c r="D557" s="1064">
        <f t="shared" si="211"/>
        <v>1195379986</v>
      </c>
      <c r="E557" s="1074">
        <f>E551-E552+E553-E556</f>
        <v>0</v>
      </c>
      <c r="F557" s="1074">
        <f>F551-F552+F553-F556</f>
        <v>0</v>
      </c>
      <c r="G557" s="1074">
        <f>'03 Chi ĐT'!D286</f>
        <v>1195379986</v>
      </c>
      <c r="H557" s="1074">
        <f>H551-H552+H553-H556</f>
        <v>0</v>
      </c>
      <c r="I557" s="1074">
        <f>'04'!C268</f>
        <v>1844350028</v>
      </c>
      <c r="J557" s="1074">
        <f>J551-J552+J553-J556</f>
        <v>0</v>
      </c>
    </row>
    <row r="558" spans="1:10">
      <c r="A558" s="557" t="s">
        <v>1024</v>
      </c>
      <c r="B558" s="555" t="s">
        <v>1093</v>
      </c>
      <c r="C558" s="849">
        <f>IFERROR(C556/(C551-C552+C553),0)</f>
        <v>0.8157108951414187</v>
      </c>
      <c r="D558" s="849">
        <f>IFERROR(D556/(D551-D552+D553),0)</f>
        <v>0.6442758974888293</v>
      </c>
      <c r="E558" s="854">
        <f>IFERROR(E556/(E551-E552+E553),0)</f>
        <v>0</v>
      </c>
      <c r="F558" s="854">
        <f>IFERROR(F556/(F551-F552+F553),0)</f>
        <v>0</v>
      </c>
      <c r="G558" s="853">
        <f>'03 Chi ĐT'!D287</f>
        <v>0.6442758974888293</v>
      </c>
      <c r="H558" s="853">
        <f>IFERROR(H556/(H551-H552+H553),0)</f>
        <v>0</v>
      </c>
      <c r="I558" s="854">
        <f>'04'!C269</f>
        <v>0.85957376775965566</v>
      </c>
      <c r="J558" s="854">
        <f>IFERROR(J556/(J551-J552+J553),0)</f>
        <v>0</v>
      </c>
    </row>
    <row r="559" spans="1:10" s="432" customFormat="1">
      <c r="A559" s="952" t="s">
        <v>863</v>
      </c>
      <c r="B559" s="430" t="s">
        <v>117</v>
      </c>
      <c r="C559" s="983"/>
      <c r="D559" s="983"/>
      <c r="E559" s="983"/>
      <c r="F559" s="983"/>
      <c r="G559" s="983"/>
      <c r="H559" s="983"/>
      <c r="I559" s="983"/>
      <c r="J559" s="983"/>
    </row>
    <row r="560" spans="1:10">
      <c r="A560" s="557" t="s">
        <v>510</v>
      </c>
      <c r="B560" s="555" t="s">
        <v>509</v>
      </c>
      <c r="C560" s="536">
        <f t="shared" ref="C560:C566" si="212">D560+H560+I560+J560</f>
        <v>4728886634</v>
      </c>
      <c r="D560" s="536">
        <f t="shared" ref="D560:D566" si="213">SUM(E560:G560)</f>
        <v>4728886634</v>
      </c>
      <c r="E560" s="507">
        <v>0</v>
      </c>
      <c r="F560" s="507">
        <v>0</v>
      </c>
      <c r="G560" s="503">
        <f>'03 Chi ĐT'!D289</f>
        <v>4728886634</v>
      </c>
      <c r="H560" s="503"/>
      <c r="I560" s="507">
        <v>0</v>
      </c>
      <c r="J560" s="507"/>
    </row>
    <row r="561" spans="1:10">
      <c r="A561" s="557" t="s">
        <v>512</v>
      </c>
      <c r="B561" s="555" t="s">
        <v>511</v>
      </c>
      <c r="C561" s="536">
        <f t="shared" si="212"/>
        <v>0</v>
      </c>
      <c r="D561" s="536">
        <f t="shared" si="213"/>
        <v>0</v>
      </c>
      <c r="E561" s="507">
        <v>0</v>
      </c>
      <c r="F561" s="507">
        <v>0</v>
      </c>
      <c r="G561" s="503">
        <f>'03 Chi ĐT'!D290</f>
        <v>0</v>
      </c>
      <c r="H561" s="503"/>
      <c r="I561" s="507">
        <v>0</v>
      </c>
      <c r="J561" s="507"/>
    </row>
    <row r="562" spans="1:10">
      <c r="A562" s="557" t="s">
        <v>514</v>
      </c>
      <c r="B562" s="555" t="s">
        <v>513</v>
      </c>
      <c r="C562" s="536">
        <f t="shared" si="212"/>
        <v>0</v>
      </c>
      <c r="D562" s="536">
        <f t="shared" si="213"/>
        <v>0</v>
      </c>
      <c r="E562" s="507">
        <v>0</v>
      </c>
      <c r="F562" s="507">
        <v>0</v>
      </c>
      <c r="G562" s="503">
        <f>'03 Chi ĐT'!D291</f>
        <v>0</v>
      </c>
      <c r="H562" s="503"/>
      <c r="I562" s="507">
        <v>0</v>
      </c>
      <c r="J562" s="507"/>
    </row>
    <row r="563" spans="1:10">
      <c r="A563" s="557" t="s">
        <v>515</v>
      </c>
      <c r="B563" s="555" t="s">
        <v>1089</v>
      </c>
      <c r="C563" s="536">
        <f t="shared" si="212"/>
        <v>2209779207</v>
      </c>
      <c r="D563" s="536">
        <f t="shared" si="213"/>
        <v>2209779207</v>
      </c>
      <c r="E563" s="507">
        <v>0</v>
      </c>
      <c r="F563" s="507">
        <v>0</v>
      </c>
      <c r="G563" s="503">
        <f>'03 Chi ĐT'!D292</f>
        <v>2209779207</v>
      </c>
      <c r="H563" s="503"/>
      <c r="I563" s="507">
        <v>0</v>
      </c>
      <c r="J563" s="507"/>
    </row>
    <row r="564" spans="1:10">
      <c r="A564" s="557" t="s">
        <v>516</v>
      </c>
      <c r="B564" s="555" t="s">
        <v>1090</v>
      </c>
      <c r="C564" s="536">
        <f t="shared" si="212"/>
        <v>0</v>
      </c>
      <c r="D564" s="536">
        <f t="shared" si="213"/>
        <v>0</v>
      </c>
      <c r="E564" s="507"/>
      <c r="F564" s="507"/>
      <c r="G564" s="503">
        <f>'03 Chi ĐT'!D293</f>
        <v>0</v>
      </c>
      <c r="H564" s="503"/>
      <c r="I564" s="507"/>
      <c r="J564" s="507"/>
    </row>
    <row r="565" spans="1:10">
      <c r="A565" s="557" t="s">
        <v>517</v>
      </c>
      <c r="B565" s="555" t="s">
        <v>1091</v>
      </c>
      <c r="C565" s="536">
        <f t="shared" si="212"/>
        <v>2209779207</v>
      </c>
      <c r="D565" s="536">
        <f t="shared" si="213"/>
        <v>2209779207</v>
      </c>
      <c r="E565" s="507">
        <f>E563+E564</f>
        <v>0</v>
      </c>
      <c r="F565" s="507">
        <f>F563+F564</f>
        <v>0</v>
      </c>
      <c r="G565" s="507">
        <f>'03 Chi ĐT'!D294</f>
        <v>2209779207</v>
      </c>
      <c r="H565" s="507">
        <f>H563+H564</f>
        <v>0</v>
      </c>
      <c r="I565" s="507">
        <f>I563+I564</f>
        <v>0</v>
      </c>
      <c r="J565" s="507">
        <f>J563+J564</f>
        <v>0</v>
      </c>
    </row>
    <row r="566" spans="1:10" s="1146" customFormat="1">
      <c r="A566" s="1108" t="s">
        <v>518</v>
      </c>
      <c r="B566" s="1109" t="s">
        <v>1092</v>
      </c>
      <c r="C566" s="1064">
        <f t="shared" si="212"/>
        <v>2519107427</v>
      </c>
      <c r="D566" s="1064">
        <f t="shared" si="213"/>
        <v>2519107427</v>
      </c>
      <c r="E566" s="1074">
        <f>E560-E561+E562-E565</f>
        <v>0</v>
      </c>
      <c r="F566" s="1074">
        <f>F560-F561+F562-F565</f>
        <v>0</v>
      </c>
      <c r="G566" s="1074">
        <f>'03 Chi ĐT'!D295</f>
        <v>2519107427</v>
      </c>
      <c r="H566" s="1074">
        <f>H560-H561+H562-H565</f>
        <v>0</v>
      </c>
      <c r="I566" s="1074">
        <f>I560-I561+I562-I565</f>
        <v>0</v>
      </c>
      <c r="J566" s="1074">
        <f>J560-J561+J562-J565</f>
        <v>0</v>
      </c>
    </row>
    <row r="567" spans="1:10">
      <c r="A567" s="557" t="s">
        <v>1024</v>
      </c>
      <c r="B567" s="555" t="s">
        <v>1093</v>
      </c>
      <c r="C567" s="849">
        <f>IFERROR(C565/(C560-C561+C562),0)</f>
        <v>0.46729375813579715</v>
      </c>
      <c r="D567" s="849">
        <f>IFERROR(D565/(D560-D561+D562),0)</f>
        <v>0.46729375813579715</v>
      </c>
      <c r="E567" s="854">
        <f>IFERROR(E565/(E560-E561+E562),0)</f>
        <v>0</v>
      </c>
      <c r="F567" s="854">
        <f>IFERROR(F565/(F560-F561+F562),0)</f>
        <v>0</v>
      </c>
      <c r="G567" s="853">
        <f>'03 Chi ĐT'!D296</f>
        <v>0.46729375813579715</v>
      </c>
      <c r="H567" s="853">
        <f>IFERROR(H565/(H560-H561+H562),0)</f>
        <v>0</v>
      </c>
      <c r="I567" s="854">
        <f>IFERROR(I565/(I560-I561+I562),0)</f>
        <v>0</v>
      </c>
      <c r="J567" s="854">
        <f>IFERROR(J565/(J560-J561+J562),0)</f>
        <v>0</v>
      </c>
    </row>
    <row r="568" spans="1:10" s="432" customFormat="1">
      <c r="A568" s="952" t="s">
        <v>865</v>
      </c>
      <c r="B568" s="430" t="s">
        <v>118</v>
      </c>
      <c r="C568" s="983"/>
      <c r="D568" s="983"/>
      <c r="E568" s="983"/>
      <c r="F568" s="983"/>
      <c r="G568" s="983"/>
      <c r="H568" s="983"/>
      <c r="I568" s="983"/>
      <c r="J568" s="983"/>
    </row>
    <row r="569" spans="1:10">
      <c r="A569" s="557" t="s">
        <v>510</v>
      </c>
      <c r="B569" s="555" t="s">
        <v>509</v>
      </c>
      <c r="C569" s="536">
        <f t="shared" ref="C569:C575" si="214">D569+H569+I569+J569</f>
        <v>5718467610</v>
      </c>
      <c r="D569" s="536">
        <f t="shared" ref="D569:D575" si="215">SUM(E569:G569)</f>
        <v>5718467610</v>
      </c>
      <c r="E569" s="507">
        <v>0</v>
      </c>
      <c r="F569" s="507">
        <v>0</v>
      </c>
      <c r="G569" s="503">
        <f>'03 Chi ĐT'!D298</f>
        <v>5718467610</v>
      </c>
      <c r="H569" s="503"/>
      <c r="I569" s="507">
        <v>0</v>
      </c>
      <c r="J569" s="507"/>
    </row>
    <row r="570" spans="1:10">
      <c r="A570" s="557" t="s">
        <v>512</v>
      </c>
      <c r="B570" s="555" t="s">
        <v>511</v>
      </c>
      <c r="C570" s="536">
        <f t="shared" si="214"/>
        <v>0</v>
      </c>
      <c r="D570" s="536">
        <f t="shared" si="215"/>
        <v>0</v>
      </c>
      <c r="E570" s="507">
        <v>0</v>
      </c>
      <c r="F570" s="507">
        <v>0</v>
      </c>
      <c r="G570" s="503">
        <f>'03 Chi ĐT'!D299</f>
        <v>0</v>
      </c>
      <c r="H570" s="503"/>
      <c r="I570" s="507">
        <v>0</v>
      </c>
      <c r="J570" s="507"/>
    </row>
    <row r="571" spans="1:10">
      <c r="A571" s="557" t="s">
        <v>514</v>
      </c>
      <c r="B571" s="555" t="s">
        <v>513</v>
      </c>
      <c r="C571" s="536">
        <f t="shared" si="214"/>
        <v>0</v>
      </c>
      <c r="D571" s="536">
        <f t="shared" si="215"/>
        <v>0</v>
      </c>
      <c r="E571" s="507">
        <v>0</v>
      </c>
      <c r="F571" s="507">
        <v>0</v>
      </c>
      <c r="G571" s="503">
        <f>'03 Chi ĐT'!D300</f>
        <v>0</v>
      </c>
      <c r="H571" s="503"/>
      <c r="I571" s="507">
        <v>0</v>
      </c>
      <c r="J571" s="507"/>
    </row>
    <row r="572" spans="1:10">
      <c r="A572" s="557" t="s">
        <v>515</v>
      </c>
      <c r="B572" s="555" t="s">
        <v>1089</v>
      </c>
      <c r="C572" s="536">
        <f t="shared" si="214"/>
        <v>5578606000</v>
      </c>
      <c r="D572" s="536">
        <f t="shared" si="215"/>
        <v>5578606000</v>
      </c>
      <c r="E572" s="507">
        <v>0</v>
      </c>
      <c r="F572" s="507">
        <v>0</v>
      </c>
      <c r="G572" s="503">
        <f>'03 Chi ĐT'!D301</f>
        <v>5578606000</v>
      </c>
      <c r="H572" s="503"/>
      <c r="I572" s="507">
        <v>0</v>
      </c>
      <c r="J572" s="507"/>
    </row>
    <row r="573" spans="1:10">
      <c r="A573" s="557" t="s">
        <v>516</v>
      </c>
      <c r="B573" s="555" t="s">
        <v>1090</v>
      </c>
      <c r="C573" s="536">
        <f t="shared" si="214"/>
        <v>0</v>
      </c>
      <c r="D573" s="536">
        <f t="shared" si="215"/>
        <v>0</v>
      </c>
      <c r="E573" s="507"/>
      <c r="F573" s="507"/>
      <c r="G573" s="503">
        <f>'03 Chi ĐT'!D302</f>
        <v>0</v>
      </c>
      <c r="H573" s="503"/>
      <c r="I573" s="507"/>
      <c r="J573" s="507"/>
    </row>
    <row r="574" spans="1:10">
      <c r="A574" s="557" t="s">
        <v>517</v>
      </c>
      <c r="B574" s="555" t="s">
        <v>1091</v>
      </c>
      <c r="C574" s="536">
        <f t="shared" si="214"/>
        <v>5578606000</v>
      </c>
      <c r="D574" s="536">
        <f t="shared" si="215"/>
        <v>5578606000</v>
      </c>
      <c r="E574" s="507">
        <f>E572+E573</f>
        <v>0</v>
      </c>
      <c r="F574" s="507">
        <f>F572+F573</f>
        <v>0</v>
      </c>
      <c r="G574" s="507">
        <f>'03 Chi ĐT'!D303</f>
        <v>5578606000</v>
      </c>
      <c r="H574" s="507">
        <f>H572+H573</f>
        <v>0</v>
      </c>
      <c r="I574" s="507">
        <f>I572+I573</f>
        <v>0</v>
      </c>
      <c r="J574" s="507">
        <f>J572+J573</f>
        <v>0</v>
      </c>
    </row>
    <row r="575" spans="1:10" s="1146" customFormat="1">
      <c r="A575" s="1108" t="s">
        <v>518</v>
      </c>
      <c r="B575" s="1109" t="s">
        <v>1092</v>
      </c>
      <c r="C575" s="1064">
        <f t="shared" si="214"/>
        <v>139861610</v>
      </c>
      <c r="D575" s="1064">
        <f t="shared" si="215"/>
        <v>139861610</v>
      </c>
      <c r="E575" s="1074">
        <f>E569-E570+E571-E574</f>
        <v>0</v>
      </c>
      <c r="F575" s="1074">
        <f>F569-F570+F571-F574</f>
        <v>0</v>
      </c>
      <c r="G575" s="1074">
        <f>'03 Chi ĐT'!D304</f>
        <v>139861610</v>
      </c>
      <c r="H575" s="1074">
        <f>H569-H570+H571-H574</f>
        <v>0</v>
      </c>
      <c r="I575" s="1074">
        <f>I569-I570+I571-I574</f>
        <v>0</v>
      </c>
      <c r="J575" s="1074">
        <f>J569-J570+J571-J574</f>
        <v>0</v>
      </c>
    </row>
    <row r="576" spans="1:10">
      <c r="A576" s="557" t="s">
        <v>1024</v>
      </c>
      <c r="B576" s="555" t="s">
        <v>1093</v>
      </c>
      <c r="C576" s="849">
        <f>IFERROR(C574/(C569-C570+C571),0)</f>
        <v>0.97554211730509388</v>
      </c>
      <c r="D576" s="849">
        <f>IFERROR(D574/(D569-D570+D571),0)</f>
        <v>0.97554211730509388</v>
      </c>
      <c r="E576" s="854">
        <f>IFERROR(E574/(E569-E570+E571),0)</f>
        <v>0</v>
      </c>
      <c r="F576" s="854">
        <f>IFERROR(F574/(F569-F570+F571),0)</f>
        <v>0</v>
      </c>
      <c r="G576" s="853">
        <f>'03 Chi ĐT'!D305</f>
        <v>0.97554211730509388</v>
      </c>
      <c r="H576" s="853">
        <f>IFERROR(H574/(H569-H570+H571),0)</f>
        <v>0</v>
      </c>
      <c r="I576" s="854">
        <f>IFERROR(I574/(I569-I570+I571),0)</f>
        <v>0</v>
      </c>
      <c r="J576" s="854">
        <f>IFERROR(J574/(J569-J570+J571),0)</f>
        <v>0</v>
      </c>
    </row>
    <row r="577" spans="1:10" s="432" customFormat="1">
      <c r="A577" s="952" t="s">
        <v>866</v>
      </c>
      <c r="B577" s="430" t="s">
        <v>119</v>
      </c>
      <c r="C577" s="983"/>
      <c r="D577" s="983"/>
      <c r="E577" s="983"/>
      <c r="F577" s="983"/>
      <c r="G577" s="983"/>
      <c r="H577" s="983"/>
      <c r="I577" s="983"/>
      <c r="J577" s="983"/>
    </row>
    <row r="578" spans="1:10">
      <c r="A578" s="557" t="s">
        <v>510</v>
      </c>
      <c r="B578" s="555" t="s">
        <v>509</v>
      </c>
      <c r="C578" s="536">
        <f t="shared" ref="C578:C584" si="216">D578+H578+I578+J578</f>
        <v>2819242000</v>
      </c>
      <c r="D578" s="536">
        <f t="shared" ref="D578:D584" si="217">SUM(E578:G578)</f>
        <v>2557628000</v>
      </c>
      <c r="E578" s="507">
        <v>0</v>
      </c>
      <c r="F578" s="507">
        <v>0</v>
      </c>
      <c r="G578" s="503">
        <f>'03 Chi ĐT'!D307</f>
        <v>2557628000</v>
      </c>
      <c r="H578" s="503"/>
      <c r="I578" s="507">
        <f>'04'!C271</f>
        <v>261614000</v>
      </c>
      <c r="J578" s="507"/>
    </row>
    <row r="579" spans="1:10">
      <c r="A579" s="557" t="s">
        <v>512</v>
      </c>
      <c r="B579" s="555" t="s">
        <v>511</v>
      </c>
      <c r="C579" s="536">
        <f t="shared" si="216"/>
        <v>0</v>
      </c>
      <c r="D579" s="536">
        <f t="shared" si="217"/>
        <v>0</v>
      </c>
      <c r="E579" s="507">
        <v>0</v>
      </c>
      <c r="F579" s="507">
        <v>0</v>
      </c>
      <c r="G579" s="503">
        <f>'03 Chi ĐT'!D308</f>
        <v>0</v>
      </c>
      <c r="H579" s="503"/>
      <c r="I579" s="507">
        <f>'04'!C272</f>
        <v>0</v>
      </c>
      <c r="J579" s="507"/>
    </row>
    <row r="580" spans="1:10">
      <c r="A580" s="557" t="s">
        <v>514</v>
      </c>
      <c r="B580" s="555" t="s">
        <v>513</v>
      </c>
      <c r="C580" s="536">
        <f t="shared" si="216"/>
        <v>0</v>
      </c>
      <c r="D580" s="536">
        <f t="shared" si="217"/>
        <v>0</v>
      </c>
      <c r="E580" s="507">
        <v>0</v>
      </c>
      <c r="F580" s="507">
        <v>0</v>
      </c>
      <c r="G580" s="503">
        <f>'03 Chi ĐT'!D309</f>
        <v>0</v>
      </c>
      <c r="H580" s="503"/>
      <c r="I580" s="507">
        <f>'04'!C273</f>
        <v>0</v>
      </c>
      <c r="J580" s="507"/>
    </row>
    <row r="581" spans="1:10">
      <c r="A581" s="557" t="s">
        <v>515</v>
      </c>
      <c r="B581" s="555" t="s">
        <v>1089</v>
      </c>
      <c r="C581" s="536">
        <f t="shared" si="216"/>
        <v>0</v>
      </c>
      <c r="D581" s="536">
        <f t="shared" si="217"/>
        <v>0</v>
      </c>
      <c r="E581" s="507">
        <v>0</v>
      </c>
      <c r="F581" s="507">
        <v>0</v>
      </c>
      <c r="G581" s="503">
        <f>'03 Chi ĐT'!D310</f>
        <v>0</v>
      </c>
      <c r="H581" s="503"/>
      <c r="I581" s="507">
        <f>'04'!C274</f>
        <v>0</v>
      </c>
      <c r="J581" s="507"/>
    </row>
    <row r="582" spans="1:10">
      <c r="A582" s="557" t="s">
        <v>516</v>
      </c>
      <c r="B582" s="555" t="s">
        <v>1090</v>
      </c>
      <c r="C582" s="536">
        <f t="shared" si="216"/>
        <v>0</v>
      </c>
      <c r="D582" s="536">
        <f t="shared" si="217"/>
        <v>0</v>
      </c>
      <c r="E582" s="507"/>
      <c r="F582" s="507"/>
      <c r="G582" s="503">
        <f>'03 Chi ĐT'!D311</f>
        <v>0</v>
      </c>
      <c r="H582" s="503"/>
      <c r="I582" s="507">
        <f>'04'!C275</f>
        <v>0</v>
      </c>
      <c r="J582" s="507"/>
    </row>
    <row r="583" spans="1:10">
      <c r="A583" s="557" t="s">
        <v>517</v>
      </c>
      <c r="B583" s="555" t="s">
        <v>1091</v>
      </c>
      <c r="C583" s="536">
        <f t="shared" si="216"/>
        <v>0</v>
      </c>
      <c r="D583" s="536">
        <f t="shared" si="217"/>
        <v>0</v>
      </c>
      <c r="E583" s="507">
        <f>E581+E582</f>
        <v>0</v>
      </c>
      <c r="F583" s="507">
        <f>F581+F582</f>
        <v>0</v>
      </c>
      <c r="G583" s="507">
        <f>'03 Chi ĐT'!D312</f>
        <v>0</v>
      </c>
      <c r="H583" s="507">
        <f>H581+H582</f>
        <v>0</v>
      </c>
      <c r="I583" s="507">
        <f>'04'!C276</f>
        <v>0</v>
      </c>
      <c r="J583" s="507">
        <f>J581+J582</f>
        <v>0</v>
      </c>
    </row>
    <row r="584" spans="1:10" s="1146" customFormat="1">
      <c r="A584" s="1108" t="s">
        <v>518</v>
      </c>
      <c r="B584" s="1109" t="s">
        <v>1092</v>
      </c>
      <c r="C584" s="1064">
        <f t="shared" si="216"/>
        <v>2819242000</v>
      </c>
      <c r="D584" s="1064">
        <f t="shared" si="217"/>
        <v>2557628000</v>
      </c>
      <c r="E584" s="1074">
        <f>E578-E579+E580-E583</f>
        <v>0</v>
      </c>
      <c r="F584" s="1074">
        <f>F578-F579+F580-F583</f>
        <v>0</v>
      </c>
      <c r="G584" s="1074">
        <f>'03 Chi ĐT'!D313</f>
        <v>2557628000</v>
      </c>
      <c r="H584" s="1074">
        <f>H578-H579+H580-H583</f>
        <v>0</v>
      </c>
      <c r="I584" s="1074">
        <f>'04'!C277</f>
        <v>261614000</v>
      </c>
      <c r="J584" s="1074">
        <f>J578-J579+J580-J583</f>
        <v>0</v>
      </c>
    </row>
    <row r="585" spans="1:10">
      <c r="A585" s="557" t="s">
        <v>1024</v>
      </c>
      <c r="B585" s="555" t="s">
        <v>1093</v>
      </c>
      <c r="C585" s="849">
        <f>IFERROR(C583/(C578-C579+C580),0)</f>
        <v>0</v>
      </c>
      <c r="D585" s="849">
        <f>IFERROR(D583/(D578-D579+D580),0)</f>
        <v>0</v>
      </c>
      <c r="E585" s="854">
        <f>IFERROR(E583/(E578-E579+E580),0)</f>
        <v>0</v>
      </c>
      <c r="F585" s="854">
        <f>IFERROR(F583/(F578-F579+F580),0)</f>
        <v>0</v>
      </c>
      <c r="G585" s="853">
        <f>'03 Chi ĐT'!D314</f>
        <v>0</v>
      </c>
      <c r="H585" s="853">
        <f>IFERROR(H583/(H578-H579+H580),0)</f>
        <v>0</v>
      </c>
      <c r="I585" s="854">
        <f>'04'!C278</f>
        <v>0</v>
      </c>
      <c r="J585" s="854">
        <f>IFERROR(J583/(J578-J579+J580),0)</f>
        <v>0</v>
      </c>
    </row>
    <row r="586" spans="1:10" s="432" customFormat="1" ht="25.5">
      <c r="A586" s="952" t="s">
        <v>2883</v>
      </c>
      <c r="B586" s="430" t="s">
        <v>120</v>
      </c>
      <c r="C586" s="983"/>
      <c r="D586" s="983"/>
      <c r="E586" s="983"/>
      <c r="F586" s="983"/>
      <c r="G586" s="983"/>
      <c r="H586" s="983"/>
      <c r="I586" s="983"/>
      <c r="J586" s="983"/>
    </row>
    <row r="587" spans="1:10">
      <c r="A587" s="557" t="s">
        <v>510</v>
      </c>
      <c r="B587" s="555" t="s">
        <v>509</v>
      </c>
      <c r="C587" s="536">
        <f t="shared" ref="C587:C593" si="218">D587+H587+I587+J587</f>
        <v>4592798251</v>
      </c>
      <c r="D587" s="536">
        <f t="shared" ref="D587:D593" si="219">SUM(E587:G587)</f>
        <v>4592798251</v>
      </c>
      <c r="E587" s="507">
        <v>0</v>
      </c>
      <c r="F587" s="507">
        <v>0</v>
      </c>
      <c r="G587" s="503">
        <f>'03 Chi ĐT'!D316</f>
        <v>4592798251</v>
      </c>
      <c r="H587" s="503"/>
      <c r="I587" s="507">
        <v>0</v>
      </c>
      <c r="J587" s="507"/>
    </row>
    <row r="588" spans="1:10">
      <c r="A588" s="557" t="s">
        <v>512</v>
      </c>
      <c r="B588" s="555" t="s">
        <v>511</v>
      </c>
      <c r="C588" s="536">
        <f t="shared" si="218"/>
        <v>0</v>
      </c>
      <c r="D588" s="536">
        <f t="shared" si="219"/>
        <v>0</v>
      </c>
      <c r="E588" s="507">
        <v>0</v>
      </c>
      <c r="F588" s="507">
        <v>0</v>
      </c>
      <c r="G588" s="503">
        <f>'03 Chi ĐT'!D317</f>
        <v>0</v>
      </c>
      <c r="H588" s="503"/>
      <c r="I588" s="507">
        <v>0</v>
      </c>
      <c r="J588" s="507"/>
    </row>
    <row r="589" spans="1:10">
      <c r="A589" s="557" t="s">
        <v>514</v>
      </c>
      <c r="B589" s="555" t="s">
        <v>513</v>
      </c>
      <c r="C589" s="536">
        <f t="shared" si="218"/>
        <v>0</v>
      </c>
      <c r="D589" s="536">
        <f t="shared" si="219"/>
        <v>0</v>
      </c>
      <c r="E589" s="507">
        <v>0</v>
      </c>
      <c r="F589" s="507">
        <v>0</v>
      </c>
      <c r="G589" s="503">
        <f>'03 Chi ĐT'!D318</f>
        <v>0</v>
      </c>
      <c r="H589" s="503"/>
      <c r="I589" s="507">
        <v>0</v>
      </c>
      <c r="J589" s="507"/>
    </row>
    <row r="590" spans="1:10">
      <c r="A590" s="557" t="s">
        <v>515</v>
      </c>
      <c r="B590" s="555" t="s">
        <v>1089</v>
      </c>
      <c r="C590" s="536">
        <f t="shared" si="218"/>
        <v>4549798251</v>
      </c>
      <c r="D590" s="536">
        <f t="shared" si="219"/>
        <v>4549798251</v>
      </c>
      <c r="E590" s="507">
        <v>0</v>
      </c>
      <c r="F590" s="507">
        <v>0</v>
      </c>
      <c r="G590" s="503">
        <f>'03 Chi ĐT'!D319</f>
        <v>4549798251</v>
      </c>
      <c r="H590" s="503"/>
      <c r="I590" s="507">
        <v>0</v>
      </c>
      <c r="J590" s="507"/>
    </row>
    <row r="591" spans="1:10">
      <c r="A591" s="557" t="s">
        <v>516</v>
      </c>
      <c r="B591" s="555" t="s">
        <v>1090</v>
      </c>
      <c r="C591" s="536">
        <f t="shared" si="218"/>
        <v>0</v>
      </c>
      <c r="D591" s="536">
        <f t="shared" si="219"/>
        <v>0</v>
      </c>
      <c r="E591" s="507"/>
      <c r="F591" s="507"/>
      <c r="G591" s="503">
        <f>'03 Chi ĐT'!D320</f>
        <v>0</v>
      </c>
      <c r="H591" s="503"/>
      <c r="I591" s="507"/>
      <c r="J591" s="507"/>
    </row>
    <row r="592" spans="1:10">
      <c r="A592" s="557" t="s">
        <v>517</v>
      </c>
      <c r="B592" s="555" t="s">
        <v>1091</v>
      </c>
      <c r="C592" s="536">
        <f t="shared" si="218"/>
        <v>4549798251</v>
      </c>
      <c r="D592" s="536">
        <f t="shared" si="219"/>
        <v>4549798251</v>
      </c>
      <c r="E592" s="507">
        <f>E590+E591</f>
        <v>0</v>
      </c>
      <c r="F592" s="507">
        <f>F590+F591</f>
        <v>0</v>
      </c>
      <c r="G592" s="507">
        <f>'03 Chi ĐT'!D321</f>
        <v>4549798251</v>
      </c>
      <c r="H592" s="507">
        <f>H590+H591</f>
        <v>0</v>
      </c>
      <c r="I592" s="507">
        <f>I590+I591</f>
        <v>0</v>
      </c>
      <c r="J592" s="507">
        <f>J590+J591</f>
        <v>0</v>
      </c>
    </row>
    <row r="593" spans="1:10" s="1146" customFormat="1">
      <c r="A593" s="1108" t="s">
        <v>518</v>
      </c>
      <c r="B593" s="1109" t="s">
        <v>1092</v>
      </c>
      <c r="C593" s="1064">
        <f t="shared" si="218"/>
        <v>43000000</v>
      </c>
      <c r="D593" s="1064">
        <f t="shared" si="219"/>
        <v>43000000</v>
      </c>
      <c r="E593" s="1074">
        <f>E587-E588+E589-E592</f>
        <v>0</v>
      </c>
      <c r="F593" s="1074">
        <f>F587-F588+F589-F592</f>
        <v>0</v>
      </c>
      <c r="G593" s="1074">
        <f>'03 Chi ĐT'!D322</f>
        <v>43000000</v>
      </c>
      <c r="H593" s="1074">
        <f>H587-H588+H589-H592</f>
        <v>0</v>
      </c>
      <c r="I593" s="1074">
        <f>I587-I588+I589-I592</f>
        <v>0</v>
      </c>
      <c r="J593" s="1074">
        <f>J587-J588+J589-J592</f>
        <v>0</v>
      </c>
    </row>
    <row r="594" spans="1:10">
      <c r="A594" s="557" t="s">
        <v>1024</v>
      </c>
      <c r="B594" s="555" t="s">
        <v>1093</v>
      </c>
      <c r="C594" s="849">
        <f>IFERROR(C592/(C587-C588+C589),0)</f>
        <v>0.99063751603052941</v>
      </c>
      <c r="D594" s="849">
        <f>IFERROR(D592/(D587-D588+D589),0)</f>
        <v>0.99063751603052941</v>
      </c>
      <c r="E594" s="854">
        <f>IFERROR(E592/(E587-E588+E589),0)</f>
        <v>0</v>
      </c>
      <c r="F594" s="854">
        <f>IFERROR(F592/(F587-F588+F589),0)</f>
        <v>0</v>
      </c>
      <c r="G594" s="853">
        <f>'03 Chi ĐT'!D323</f>
        <v>0.99063751603052941</v>
      </c>
      <c r="H594" s="853">
        <f>IFERROR(H592/(H587-H588+H589),0)</f>
        <v>0</v>
      </c>
      <c r="I594" s="854">
        <f>IFERROR(I592/(I587-I588+I589),0)</f>
        <v>0</v>
      </c>
      <c r="J594" s="854">
        <f>IFERROR(J592/(J587-J588+J589),0)</f>
        <v>0</v>
      </c>
    </row>
    <row r="595" spans="1:10" s="432" customFormat="1">
      <c r="A595" s="952" t="s">
        <v>868</v>
      </c>
      <c r="B595" s="430" t="s">
        <v>121</v>
      </c>
      <c r="C595" s="983"/>
      <c r="D595" s="983"/>
      <c r="E595" s="983"/>
      <c r="F595" s="983"/>
      <c r="G595" s="983"/>
      <c r="H595" s="983"/>
      <c r="I595" s="983"/>
      <c r="J595" s="983"/>
    </row>
    <row r="596" spans="1:10">
      <c r="A596" s="557" t="s">
        <v>510</v>
      </c>
      <c r="B596" s="555" t="s">
        <v>509</v>
      </c>
      <c r="C596" s="536">
        <f t="shared" ref="C596:C602" si="220">D596+H596+I596+J596</f>
        <v>1112884000</v>
      </c>
      <c r="D596" s="536">
        <f t="shared" ref="D596:D602" si="221">SUM(E596:G596)</f>
        <v>1112884000</v>
      </c>
      <c r="E596" s="507">
        <v>0</v>
      </c>
      <c r="F596" s="507">
        <v>0</v>
      </c>
      <c r="G596" s="503">
        <f>'03 Chi ĐT'!D325</f>
        <v>1112884000</v>
      </c>
      <c r="H596" s="503"/>
      <c r="I596" s="507">
        <v>0</v>
      </c>
      <c r="J596" s="507"/>
    </row>
    <row r="597" spans="1:10">
      <c r="A597" s="557" t="s">
        <v>512</v>
      </c>
      <c r="B597" s="555" t="s">
        <v>511</v>
      </c>
      <c r="C597" s="536">
        <f t="shared" si="220"/>
        <v>0</v>
      </c>
      <c r="D597" s="536">
        <f t="shared" si="221"/>
        <v>0</v>
      </c>
      <c r="E597" s="507">
        <v>0</v>
      </c>
      <c r="F597" s="507">
        <v>0</v>
      </c>
      <c r="G597" s="503">
        <f>'03 Chi ĐT'!D326</f>
        <v>0</v>
      </c>
      <c r="H597" s="503"/>
      <c r="I597" s="507">
        <v>0</v>
      </c>
      <c r="J597" s="507"/>
    </row>
    <row r="598" spans="1:10">
      <c r="A598" s="557" t="s">
        <v>514</v>
      </c>
      <c r="B598" s="555" t="s">
        <v>513</v>
      </c>
      <c r="C598" s="536">
        <f t="shared" si="220"/>
        <v>0</v>
      </c>
      <c r="D598" s="536">
        <f t="shared" si="221"/>
        <v>0</v>
      </c>
      <c r="E598" s="507">
        <v>0</v>
      </c>
      <c r="F598" s="507">
        <v>0</v>
      </c>
      <c r="G598" s="503">
        <f>'03 Chi ĐT'!D327</f>
        <v>0</v>
      </c>
      <c r="H598" s="503"/>
      <c r="I598" s="507">
        <v>0</v>
      </c>
      <c r="J598" s="507"/>
    </row>
    <row r="599" spans="1:10">
      <c r="A599" s="557" t="s">
        <v>515</v>
      </c>
      <c r="B599" s="555" t="s">
        <v>1089</v>
      </c>
      <c r="C599" s="536">
        <f t="shared" si="220"/>
        <v>1112884000</v>
      </c>
      <c r="D599" s="536">
        <f t="shared" si="221"/>
        <v>1112884000</v>
      </c>
      <c r="E599" s="507">
        <v>0</v>
      </c>
      <c r="F599" s="507">
        <v>0</v>
      </c>
      <c r="G599" s="503">
        <f>'03 Chi ĐT'!D328</f>
        <v>1112884000</v>
      </c>
      <c r="H599" s="503"/>
      <c r="I599" s="507">
        <v>0</v>
      </c>
      <c r="J599" s="507"/>
    </row>
    <row r="600" spans="1:10">
      <c r="A600" s="557" t="s">
        <v>516</v>
      </c>
      <c r="B600" s="555" t="s">
        <v>1090</v>
      </c>
      <c r="C600" s="536">
        <f t="shared" si="220"/>
        <v>0</v>
      </c>
      <c r="D600" s="536">
        <f t="shared" si="221"/>
        <v>0</v>
      </c>
      <c r="E600" s="507"/>
      <c r="F600" s="507"/>
      <c r="G600" s="503">
        <f>'03 Chi ĐT'!D329</f>
        <v>0</v>
      </c>
      <c r="H600" s="503"/>
      <c r="I600" s="507"/>
      <c r="J600" s="507"/>
    </row>
    <row r="601" spans="1:10">
      <c r="A601" s="557" t="s">
        <v>517</v>
      </c>
      <c r="B601" s="555" t="s">
        <v>1091</v>
      </c>
      <c r="C601" s="536">
        <f t="shared" si="220"/>
        <v>1112884000</v>
      </c>
      <c r="D601" s="536">
        <f t="shared" si="221"/>
        <v>1112884000</v>
      </c>
      <c r="E601" s="507">
        <f>E599+E600</f>
        <v>0</v>
      </c>
      <c r="F601" s="507">
        <f>F599+F600</f>
        <v>0</v>
      </c>
      <c r="G601" s="507">
        <f>'03 Chi ĐT'!D330</f>
        <v>1112884000</v>
      </c>
      <c r="H601" s="507">
        <f>H599+H600</f>
        <v>0</v>
      </c>
      <c r="I601" s="507">
        <f>I599+I600</f>
        <v>0</v>
      </c>
      <c r="J601" s="507">
        <f>J599+J600</f>
        <v>0</v>
      </c>
    </row>
    <row r="602" spans="1:10">
      <c r="A602" s="557" t="s">
        <v>518</v>
      </c>
      <c r="B602" s="555" t="s">
        <v>1092</v>
      </c>
      <c r="C602" s="536">
        <f t="shared" si="220"/>
        <v>0</v>
      </c>
      <c r="D602" s="536">
        <f t="shared" si="221"/>
        <v>0</v>
      </c>
      <c r="E602" s="507">
        <f>E596-E597+E598-E601</f>
        <v>0</v>
      </c>
      <c r="F602" s="507">
        <f>F596-F597+F598-F601</f>
        <v>0</v>
      </c>
      <c r="G602" s="507">
        <f>'03 Chi ĐT'!D331</f>
        <v>0</v>
      </c>
      <c r="H602" s="507">
        <f>H596-H597+H598-H601</f>
        <v>0</v>
      </c>
      <c r="I602" s="507">
        <f>I596-I597+I598-I601</f>
        <v>0</v>
      </c>
      <c r="J602" s="507">
        <f>J596-J597+J598-J601</f>
        <v>0</v>
      </c>
    </row>
    <row r="603" spans="1:10">
      <c r="A603" s="557" t="s">
        <v>1024</v>
      </c>
      <c r="B603" s="555" t="s">
        <v>1093</v>
      </c>
      <c r="C603" s="849">
        <f>IFERROR(C601/(C596-C597+C598),0)</f>
        <v>1</v>
      </c>
      <c r="D603" s="849">
        <f>IFERROR(D601/(D596-D597+D598),0)</f>
        <v>1</v>
      </c>
      <c r="E603" s="854">
        <f>IFERROR(E601/(E596-E597+E598),0)</f>
        <v>0</v>
      </c>
      <c r="F603" s="854">
        <f>IFERROR(F601/(F596-F597+F598),0)</f>
        <v>0</v>
      </c>
      <c r="G603" s="853">
        <f>'03 Chi ĐT'!D332</f>
        <v>1</v>
      </c>
      <c r="H603" s="853">
        <f>IFERROR(H601/(H596-H597+H598),0)</f>
        <v>0</v>
      </c>
      <c r="I603" s="854">
        <f>IFERROR(I601/(I596-I597+I598),0)</f>
        <v>0</v>
      </c>
      <c r="J603" s="854">
        <f>IFERROR(J601/(J596-J597+J598),0)</f>
        <v>0</v>
      </c>
    </row>
    <row r="604" spans="1:10" s="432" customFormat="1" ht="38.25">
      <c r="A604" s="952" t="s">
        <v>871</v>
      </c>
      <c r="B604" s="430" t="s">
        <v>204</v>
      </c>
      <c r="C604" s="983"/>
      <c r="D604" s="983"/>
      <c r="E604" s="983"/>
      <c r="F604" s="983"/>
      <c r="G604" s="983"/>
      <c r="H604" s="983"/>
      <c r="I604" s="983"/>
      <c r="J604" s="983"/>
    </row>
    <row r="605" spans="1:10">
      <c r="A605" s="557" t="s">
        <v>510</v>
      </c>
      <c r="B605" s="555" t="s">
        <v>509</v>
      </c>
      <c r="C605" s="536">
        <f t="shared" ref="C605:C611" si="222">D605+H605+I605+J605</f>
        <v>553923378</v>
      </c>
      <c r="D605" s="536">
        <f t="shared" ref="D605:D611" si="223">SUM(E605:G605)</f>
        <v>553923378</v>
      </c>
      <c r="E605" s="507">
        <f>'01 TT'!D263</f>
        <v>553923378</v>
      </c>
      <c r="F605" s="507">
        <v>0</v>
      </c>
      <c r="G605" s="503">
        <v>0</v>
      </c>
      <c r="H605" s="503"/>
      <c r="I605" s="507">
        <v>0</v>
      </c>
      <c r="J605" s="507"/>
    </row>
    <row r="606" spans="1:10">
      <c r="A606" s="557" t="s">
        <v>512</v>
      </c>
      <c r="B606" s="555" t="s">
        <v>511</v>
      </c>
      <c r="C606" s="536">
        <f t="shared" si="222"/>
        <v>0</v>
      </c>
      <c r="D606" s="536">
        <f t="shared" si="223"/>
        <v>0</v>
      </c>
      <c r="E606" s="507">
        <f>'01 TT'!D264</f>
        <v>0</v>
      </c>
      <c r="F606" s="507">
        <v>0</v>
      </c>
      <c r="G606" s="503">
        <v>0</v>
      </c>
      <c r="H606" s="503"/>
      <c r="I606" s="507">
        <v>0</v>
      </c>
      <c r="J606" s="507"/>
    </row>
    <row r="607" spans="1:10">
      <c r="A607" s="557" t="s">
        <v>514</v>
      </c>
      <c r="B607" s="555" t="s">
        <v>513</v>
      </c>
      <c r="C607" s="536">
        <f t="shared" si="222"/>
        <v>0</v>
      </c>
      <c r="D607" s="536">
        <f t="shared" si="223"/>
        <v>0</v>
      </c>
      <c r="E607" s="507">
        <f>'01 TT'!D265</f>
        <v>0</v>
      </c>
      <c r="F607" s="507">
        <v>0</v>
      </c>
      <c r="G607" s="503">
        <v>0</v>
      </c>
      <c r="H607" s="503"/>
      <c r="I607" s="507">
        <v>0</v>
      </c>
      <c r="J607" s="507"/>
    </row>
    <row r="608" spans="1:10">
      <c r="A608" s="557" t="s">
        <v>515</v>
      </c>
      <c r="B608" s="555" t="s">
        <v>1089</v>
      </c>
      <c r="C608" s="536">
        <f t="shared" si="222"/>
        <v>553923378</v>
      </c>
      <c r="D608" s="536">
        <f t="shared" si="223"/>
        <v>553923378</v>
      </c>
      <c r="E608" s="507">
        <f>'01 TT'!D266</f>
        <v>553923378</v>
      </c>
      <c r="F608" s="507">
        <v>0</v>
      </c>
      <c r="G608" s="503">
        <v>0</v>
      </c>
      <c r="H608" s="503"/>
      <c r="I608" s="507">
        <v>0</v>
      </c>
      <c r="J608" s="507"/>
    </row>
    <row r="609" spans="1:10">
      <c r="A609" s="557" t="s">
        <v>516</v>
      </c>
      <c r="B609" s="555" t="s">
        <v>1090</v>
      </c>
      <c r="C609" s="536">
        <f t="shared" si="222"/>
        <v>0</v>
      </c>
      <c r="D609" s="536">
        <f t="shared" si="223"/>
        <v>0</v>
      </c>
      <c r="E609" s="507">
        <f>'01 TT'!D267</f>
        <v>0</v>
      </c>
      <c r="F609" s="507"/>
      <c r="G609" s="503"/>
      <c r="H609" s="503"/>
      <c r="I609" s="507"/>
      <c r="J609" s="507"/>
    </row>
    <row r="610" spans="1:10">
      <c r="A610" s="557" t="s">
        <v>517</v>
      </c>
      <c r="B610" s="555" t="s">
        <v>1091</v>
      </c>
      <c r="C610" s="536">
        <f t="shared" si="222"/>
        <v>553923378</v>
      </c>
      <c r="D610" s="536">
        <f t="shared" si="223"/>
        <v>553923378</v>
      </c>
      <c r="E610" s="507">
        <f>'01 TT'!D268</f>
        <v>553923378</v>
      </c>
      <c r="F610" s="507">
        <f>F608+F609</f>
        <v>0</v>
      </c>
      <c r="G610" s="507">
        <f>G608+G609</f>
        <v>0</v>
      </c>
      <c r="H610" s="507">
        <f>H608+H609</f>
        <v>0</v>
      </c>
      <c r="I610" s="507">
        <f>I608+I609</f>
        <v>0</v>
      </c>
      <c r="J610" s="507">
        <f>J608+J609</f>
        <v>0</v>
      </c>
    </row>
    <row r="611" spans="1:10">
      <c r="A611" s="557" t="s">
        <v>518</v>
      </c>
      <c r="B611" s="555" t="s">
        <v>1092</v>
      </c>
      <c r="C611" s="536">
        <f t="shared" si="222"/>
        <v>0</v>
      </c>
      <c r="D611" s="536">
        <f t="shared" si="223"/>
        <v>0</v>
      </c>
      <c r="E611" s="507">
        <f>'01 TT'!D269</f>
        <v>0</v>
      </c>
      <c r="F611" s="507">
        <f>F605-F606+F607-F610</f>
        <v>0</v>
      </c>
      <c r="G611" s="507">
        <f>G605-G606+G607-G610</f>
        <v>0</v>
      </c>
      <c r="H611" s="507">
        <f>H605-H606+H607-H610</f>
        <v>0</v>
      </c>
      <c r="I611" s="507">
        <f>I605-I606+I607-I610</f>
        <v>0</v>
      </c>
      <c r="J611" s="507">
        <f>J605-J606+J607-J610</f>
        <v>0</v>
      </c>
    </row>
    <row r="612" spans="1:10">
      <c r="A612" s="557" t="s">
        <v>1024</v>
      </c>
      <c r="B612" s="555" t="s">
        <v>1093</v>
      </c>
      <c r="C612" s="849">
        <f t="shared" ref="C612:J612" si="224">IFERROR(C610/(C605-C606+C607),0)</f>
        <v>1</v>
      </c>
      <c r="D612" s="849">
        <f t="shared" si="224"/>
        <v>1</v>
      </c>
      <c r="E612" s="854">
        <f t="shared" si="224"/>
        <v>1</v>
      </c>
      <c r="F612" s="854">
        <f t="shared" si="224"/>
        <v>0</v>
      </c>
      <c r="G612" s="853">
        <f t="shared" si="224"/>
        <v>0</v>
      </c>
      <c r="H612" s="853">
        <f t="shared" si="224"/>
        <v>0</v>
      </c>
      <c r="I612" s="854">
        <f t="shared" si="224"/>
        <v>0</v>
      </c>
      <c r="J612" s="854">
        <f t="shared" si="224"/>
        <v>0</v>
      </c>
    </row>
    <row r="613" spans="1:10" s="432" customFormat="1" ht="25.5">
      <c r="A613" s="952" t="s">
        <v>2884</v>
      </c>
      <c r="B613" s="430" t="s">
        <v>237</v>
      </c>
      <c r="C613" s="983"/>
      <c r="D613" s="983"/>
      <c r="E613" s="983"/>
      <c r="F613" s="983"/>
      <c r="G613" s="983"/>
      <c r="H613" s="983"/>
      <c r="I613" s="983"/>
      <c r="J613" s="983"/>
    </row>
    <row r="614" spans="1:10">
      <c r="A614" s="557" t="s">
        <v>510</v>
      </c>
      <c r="B614" s="555" t="s">
        <v>509</v>
      </c>
      <c r="C614" s="536">
        <f t="shared" ref="C614:C620" si="225">D614+H614+I614+J614</f>
        <v>671391099</v>
      </c>
      <c r="D614" s="536">
        <f t="shared" ref="D614:D620" si="226">SUM(E614:G614)</f>
        <v>671391099</v>
      </c>
      <c r="E614" s="507">
        <f>'01 TT'!D272</f>
        <v>671391099</v>
      </c>
      <c r="F614" s="507">
        <v>0</v>
      </c>
      <c r="G614" s="503">
        <v>0</v>
      </c>
      <c r="H614" s="503"/>
      <c r="I614" s="507">
        <v>0</v>
      </c>
      <c r="J614" s="507"/>
    </row>
    <row r="615" spans="1:10">
      <c r="A615" s="557" t="s">
        <v>512</v>
      </c>
      <c r="B615" s="555" t="s">
        <v>511</v>
      </c>
      <c r="C615" s="536">
        <f t="shared" si="225"/>
        <v>0</v>
      </c>
      <c r="D615" s="536">
        <f t="shared" si="226"/>
        <v>0</v>
      </c>
      <c r="E615" s="507">
        <f>'01 TT'!D273</f>
        <v>0</v>
      </c>
      <c r="F615" s="507">
        <v>0</v>
      </c>
      <c r="G615" s="503">
        <v>0</v>
      </c>
      <c r="H615" s="503"/>
      <c r="I615" s="507">
        <v>0</v>
      </c>
      <c r="J615" s="507"/>
    </row>
    <row r="616" spans="1:10">
      <c r="A616" s="557" t="s">
        <v>514</v>
      </c>
      <c r="B616" s="555" t="s">
        <v>513</v>
      </c>
      <c r="C616" s="536">
        <f t="shared" si="225"/>
        <v>0</v>
      </c>
      <c r="D616" s="536">
        <f t="shared" si="226"/>
        <v>0</v>
      </c>
      <c r="E616" s="507">
        <f>'01 TT'!D274</f>
        <v>0</v>
      </c>
      <c r="F616" s="507">
        <v>0</v>
      </c>
      <c r="G616" s="503">
        <v>0</v>
      </c>
      <c r="H616" s="503"/>
      <c r="I616" s="507">
        <v>0</v>
      </c>
      <c r="J616" s="507"/>
    </row>
    <row r="617" spans="1:10">
      <c r="A617" s="557" t="s">
        <v>515</v>
      </c>
      <c r="B617" s="555" t="s">
        <v>1089</v>
      </c>
      <c r="C617" s="536">
        <f t="shared" si="225"/>
        <v>0</v>
      </c>
      <c r="D617" s="536">
        <f t="shared" si="226"/>
        <v>0</v>
      </c>
      <c r="E617" s="507">
        <f>'01 TT'!D275</f>
        <v>0</v>
      </c>
      <c r="F617" s="507">
        <v>0</v>
      </c>
      <c r="G617" s="503">
        <v>0</v>
      </c>
      <c r="H617" s="503"/>
      <c r="I617" s="507">
        <v>0</v>
      </c>
      <c r="J617" s="507"/>
    </row>
    <row r="618" spans="1:10">
      <c r="A618" s="557" t="s">
        <v>516</v>
      </c>
      <c r="B618" s="555" t="s">
        <v>1090</v>
      </c>
      <c r="C618" s="536">
        <f t="shared" si="225"/>
        <v>0</v>
      </c>
      <c r="D618" s="536">
        <f t="shared" si="226"/>
        <v>0</v>
      </c>
      <c r="E618" s="507">
        <f>'01 TT'!D276</f>
        <v>0</v>
      </c>
      <c r="F618" s="507"/>
      <c r="G618" s="503"/>
      <c r="H618" s="503"/>
      <c r="I618" s="507"/>
      <c r="J618" s="507"/>
    </row>
    <row r="619" spans="1:10">
      <c r="A619" s="557" t="s">
        <v>517</v>
      </c>
      <c r="B619" s="555" t="s">
        <v>1091</v>
      </c>
      <c r="C619" s="536">
        <f t="shared" si="225"/>
        <v>0</v>
      </c>
      <c r="D619" s="536">
        <f t="shared" si="226"/>
        <v>0</v>
      </c>
      <c r="E619" s="507">
        <f>'01 TT'!D277</f>
        <v>0</v>
      </c>
      <c r="F619" s="507">
        <f>F617+F618</f>
        <v>0</v>
      </c>
      <c r="G619" s="507">
        <f>G617+G618</f>
        <v>0</v>
      </c>
      <c r="H619" s="507">
        <f>H617+H618</f>
        <v>0</v>
      </c>
      <c r="I619" s="507">
        <f>I617+I618</f>
        <v>0</v>
      </c>
      <c r="J619" s="507">
        <f>J617+J618</f>
        <v>0</v>
      </c>
    </row>
    <row r="620" spans="1:10" s="1146" customFormat="1">
      <c r="A620" s="1108" t="s">
        <v>518</v>
      </c>
      <c r="B620" s="1109" t="s">
        <v>1092</v>
      </c>
      <c r="C620" s="1064">
        <f t="shared" si="225"/>
        <v>671391099</v>
      </c>
      <c r="D620" s="1064">
        <f t="shared" si="226"/>
        <v>671391099</v>
      </c>
      <c r="E620" s="1074">
        <f>'01 TT'!D278</f>
        <v>671391099</v>
      </c>
      <c r="F620" s="1074">
        <f>F614-F615+F616-F619</f>
        <v>0</v>
      </c>
      <c r="G620" s="1074">
        <f>G614-G615+G616-G619</f>
        <v>0</v>
      </c>
      <c r="H620" s="1074">
        <f>H614-H615+H616-H619</f>
        <v>0</v>
      </c>
      <c r="I620" s="1074">
        <f>I614-I615+I616-I619</f>
        <v>0</v>
      </c>
      <c r="J620" s="1074">
        <f>J614-J615+J616-J619</f>
        <v>0</v>
      </c>
    </row>
    <row r="621" spans="1:10">
      <c r="A621" s="557" t="s">
        <v>1024</v>
      </c>
      <c r="B621" s="555" t="s">
        <v>1093</v>
      </c>
      <c r="C621" s="849">
        <f t="shared" ref="C621:J621" si="227">IFERROR(C619/(C614-C615+C616),0)</f>
        <v>0</v>
      </c>
      <c r="D621" s="849">
        <f t="shared" si="227"/>
        <v>0</v>
      </c>
      <c r="E621" s="854">
        <f t="shared" si="227"/>
        <v>0</v>
      </c>
      <c r="F621" s="854">
        <f t="shared" si="227"/>
        <v>0</v>
      </c>
      <c r="G621" s="853">
        <f t="shared" si="227"/>
        <v>0</v>
      </c>
      <c r="H621" s="853">
        <f t="shared" si="227"/>
        <v>0</v>
      </c>
      <c r="I621" s="854">
        <f t="shared" si="227"/>
        <v>0</v>
      </c>
      <c r="J621" s="854">
        <f t="shared" si="227"/>
        <v>0</v>
      </c>
    </row>
    <row r="622" spans="1:10" s="432" customFormat="1" ht="25.5">
      <c r="A622" s="952" t="s">
        <v>2885</v>
      </c>
      <c r="B622" s="430" t="s">
        <v>238</v>
      </c>
      <c r="C622" s="983"/>
      <c r="D622" s="983"/>
      <c r="E622" s="983"/>
      <c r="F622" s="983"/>
      <c r="G622" s="983"/>
      <c r="H622" s="983"/>
      <c r="I622" s="983"/>
      <c r="J622" s="983"/>
    </row>
    <row r="623" spans="1:10">
      <c r="A623" s="557" t="s">
        <v>510</v>
      </c>
      <c r="B623" s="555" t="s">
        <v>509</v>
      </c>
      <c r="C623" s="536">
        <f t="shared" ref="C623:C629" si="228">D623+H623+I623+J623</f>
        <v>12583636300</v>
      </c>
      <c r="D623" s="536">
        <f t="shared" ref="D623:D629" si="229">SUM(E623:G623)</f>
        <v>12583636300</v>
      </c>
      <c r="E623" s="507">
        <f>'01 TT'!D281</f>
        <v>12583636300</v>
      </c>
      <c r="F623" s="507">
        <v>0</v>
      </c>
      <c r="G623" s="503">
        <v>0</v>
      </c>
      <c r="H623" s="503"/>
      <c r="I623" s="507">
        <v>0</v>
      </c>
      <c r="J623" s="507"/>
    </row>
    <row r="624" spans="1:10">
      <c r="A624" s="557" t="s">
        <v>512</v>
      </c>
      <c r="B624" s="555" t="s">
        <v>511</v>
      </c>
      <c r="C624" s="536">
        <f t="shared" si="228"/>
        <v>0</v>
      </c>
      <c r="D624" s="536">
        <f t="shared" si="229"/>
        <v>0</v>
      </c>
      <c r="E624" s="507">
        <f>'01 TT'!D282</f>
        <v>0</v>
      </c>
      <c r="F624" s="507">
        <v>0</v>
      </c>
      <c r="G624" s="503">
        <v>0</v>
      </c>
      <c r="H624" s="503"/>
      <c r="I624" s="507">
        <v>0</v>
      </c>
      <c r="J624" s="507"/>
    </row>
    <row r="625" spans="1:10">
      <c r="A625" s="557" t="s">
        <v>514</v>
      </c>
      <c r="B625" s="555" t="s">
        <v>513</v>
      </c>
      <c r="C625" s="536">
        <f t="shared" si="228"/>
        <v>0</v>
      </c>
      <c r="D625" s="536">
        <f t="shared" si="229"/>
        <v>0</v>
      </c>
      <c r="E625" s="507">
        <f>'01 TT'!D283</f>
        <v>0</v>
      </c>
      <c r="F625" s="507">
        <v>0</v>
      </c>
      <c r="G625" s="503">
        <v>0</v>
      </c>
      <c r="H625" s="503"/>
      <c r="I625" s="507">
        <v>0</v>
      </c>
      <c r="J625" s="507"/>
    </row>
    <row r="626" spans="1:10">
      <c r="A626" s="557" t="s">
        <v>515</v>
      </c>
      <c r="B626" s="555" t="s">
        <v>1089</v>
      </c>
      <c r="C626" s="536">
        <f t="shared" si="228"/>
        <v>12583636300</v>
      </c>
      <c r="D626" s="536">
        <f t="shared" si="229"/>
        <v>12583636300</v>
      </c>
      <c r="E626" s="507">
        <f>'01 TT'!D284</f>
        <v>12583636300</v>
      </c>
      <c r="F626" s="507">
        <v>0</v>
      </c>
      <c r="G626" s="503">
        <v>0</v>
      </c>
      <c r="H626" s="503"/>
      <c r="I626" s="507">
        <v>0</v>
      </c>
      <c r="J626" s="507"/>
    </row>
    <row r="627" spans="1:10">
      <c r="A627" s="557" t="s">
        <v>516</v>
      </c>
      <c r="B627" s="555" t="s">
        <v>1090</v>
      </c>
      <c r="C627" s="536">
        <f t="shared" si="228"/>
        <v>0</v>
      </c>
      <c r="D627" s="536">
        <f t="shared" si="229"/>
        <v>0</v>
      </c>
      <c r="E627" s="507">
        <f>'01 TT'!D285</f>
        <v>0</v>
      </c>
      <c r="F627" s="507"/>
      <c r="G627" s="503"/>
      <c r="H627" s="503"/>
      <c r="I627" s="507"/>
      <c r="J627" s="507"/>
    </row>
    <row r="628" spans="1:10">
      <c r="A628" s="557" t="s">
        <v>517</v>
      </c>
      <c r="B628" s="555" t="s">
        <v>1091</v>
      </c>
      <c r="C628" s="536">
        <f t="shared" si="228"/>
        <v>12583636300</v>
      </c>
      <c r="D628" s="536">
        <f t="shared" si="229"/>
        <v>12583636300</v>
      </c>
      <c r="E628" s="507">
        <f>'01 TT'!D286</f>
        <v>12583636300</v>
      </c>
      <c r="F628" s="507">
        <f>F626+F627</f>
        <v>0</v>
      </c>
      <c r="G628" s="507">
        <f>G626+G627</f>
        <v>0</v>
      </c>
      <c r="H628" s="507">
        <f>H626+H627</f>
        <v>0</v>
      </c>
      <c r="I628" s="507">
        <f>I626+I627</f>
        <v>0</v>
      </c>
      <c r="J628" s="507">
        <f>J626+J627</f>
        <v>0</v>
      </c>
    </row>
    <row r="629" spans="1:10">
      <c r="A629" s="557" t="s">
        <v>518</v>
      </c>
      <c r="B629" s="555" t="s">
        <v>1092</v>
      </c>
      <c r="C629" s="536">
        <f t="shared" si="228"/>
        <v>0</v>
      </c>
      <c r="D629" s="536">
        <f t="shared" si="229"/>
        <v>0</v>
      </c>
      <c r="E629" s="507">
        <f>'01 TT'!D287</f>
        <v>0</v>
      </c>
      <c r="F629" s="507">
        <f>F623-F624+F625-F628</f>
        <v>0</v>
      </c>
      <c r="G629" s="507">
        <f>G623-G624+G625-G628</f>
        <v>0</v>
      </c>
      <c r="H629" s="507">
        <f>H623-H624+H625-H628</f>
        <v>0</v>
      </c>
      <c r="I629" s="507">
        <f>I623-I624+I625-I628</f>
        <v>0</v>
      </c>
      <c r="J629" s="507">
        <f>J623-J624+J625-J628</f>
        <v>0</v>
      </c>
    </row>
    <row r="630" spans="1:10">
      <c r="A630" s="557" t="s">
        <v>1024</v>
      </c>
      <c r="B630" s="555" t="s">
        <v>1093</v>
      </c>
      <c r="C630" s="849">
        <f t="shared" ref="C630:J630" si="230">IFERROR(C628/(C623-C624+C625),0)</f>
        <v>1</v>
      </c>
      <c r="D630" s="849">
        <f t="shared" si="230"/>
        <v>1</v>
      </c>
      <c r="E630" s="854">
        <f t="shared" si="230"/>
        <v>1</v>
      </c>
      <c r="F630" s="854">
        <f t="shared" si="230"/>
        <v>0</v>
      </c>
      <c r="G630" s="853">
        <f t="shared" si="230"/>
        <v>0</v>
      </c>
      <c r="H630" s="853">
        <f t="shared" si="230"/>
        <v>0</v>
      </c>
      <c r="I630" s="854">
        <f t="shared" si="230"/>
        <v>0</v>
      </c>
      <c r="J630" s="854">
        <f t="shared" si="230"/>
        <v>0</v>
      </c>
    </row>
    <row r="631" spans="1:10" s="432" customFormat="1" ht="25.5">
      <c r="A631" s="952" t="s">
        <v>872</v>
      </c>
      <c r="B631" s="430" t="s">
        <v>239</v>
      </c>
      <c r="C631" s="983"/>
      <c r="D631" s="983"/>
      <c r="E631" s="983"/>
      <c r="F631" s="983"/>
      <c r="G631" s="983"/>
      <c r="H631" s="983"/>
      <c r="I631" s="983"/>
      <c r="J631" s="983"/>
    </row>
    <row r="632" spans="1:10">
      <c r="A632" s="557" t="s">
        <v>510</v>
      </c>
      <c r="B632" s="555" t="s">
        <v>509</v>
      </c>
      <c r="C632" s="536">
        <f t="shared" ref="C632:C638" si="231">D632+H632+I632+J632</f>
        <v>4223140011</v>
      </c>
      <c r="D632" s="536">
        <f t="shared" ref="D632:D638" si="232">SUM(E632:G632)</f>
        <v>4223140011</v>
      </c>
      <c r="E632" s="507">
        <f>'01 TT'!D290</f>
        <v>4223140011</v>
      </c>
      <c r="F632" s="507">
        <v>0</v>
      </c>
      <c r="G632" s="503">
        <v>0</v>
      </c>
      <c r="H632" s="503"/>
      <c r="I632" s="507">
        <v>0</v>
      </c>
      <c r="J632" s="507"/>
    </row>
    <row r="633" spans="1:10">
      <c r="A633" s="557" t="s">
        <v>512</v>
      </c>
      <c r="B633" s="555" t="s">
        <v>511</v>
      </c>
      <c r="C633" s="536">
        <f t="shared" si="231"/>
        <v>0</v>
      </c>
      <c r="D633" s="536">
        <f t="shared" si="232"/>
        <v>0</v>
      </c>
      <c r="E633" s="507">
        <f>'01 TT'!D291</f>
        <v>0</v>
      </c>
      <c r="F633" s="507">
        <v>0</v>
      </c>
      <c r="G633" s="503">
        <v>0</v>
      </c>
      <c r="H633" s="503"/>
      <c r="I633" s="507">
        <v>0</v>
      </c>
      <c r="J633" s="507"/>
    </row>
    <row r="634" spans="1:10">
      <c r="A634" s="557" t="s">
        <v>514</v>
      </c>
      <c r="B634" s="555" t="s">
        <v>513</v>
      </c>
      <c r="C634" s="536">
        <f t="shared" si="231"/>
        <v>0</v>
      </c>
      <c r="D634" s="536">
        <f t="shared" si="232"/>
        <v>0</v>
      </c>
      <c r="E634" s="507">
        <f>'01 TT'!D292</f>
        <v>0</v>
      </c>
      <c r="F634" s="507">
        <v>0</v>
      </c>
      <c r="G634" s="503">
        <v>0</v>
      </c>
      <c r="H634" s="503"/>
      <c r="I634" s="507">
        <v>0</v>
      </c>
      <c r="J634" s="507"/>
    </row>
    <row r="635" spans="1:10">
      <c r="A635" s="557" t="s">
        <v>515</v>
      </c>
      <c r="B635" s="555" t="s">
        <v>1089</v>
      </c>
      <c r="C635" s="536">
        <f t="shared" si="231"/>
        <v>469389465</v>
      </c>
      <c r="D635" s="536">
        <f t="shared" si="232"/>
        <v>469389465</v>
      </c>
      <c r="E635" s="507">
        <f>'01 TT'!D293</f>
        <v>469389465</v>
      </c>
      <c r="F635" s="507">
        <v>0</v>
      </c>
      <c r="G635" s="503">
        <v>0</v>
      </c>
      <c r="H635" s="503"/>
      <c r="I635" s="507">
        <v>0</v>
      </c>
      <c r="J635" s="507"/>
    </row>
    <row r="636" spans="1:10">
      <c r="A636" s="557" t="s">
        <v>516</v>
      </c>
      <c r="B636" s="555" t="s">
        <v>1090</v>
      </c>
      <c r="C636" s="536">
        <f t="shared" si="231"/>
        <v>0</v>
      </c>
      <c r="D636" s="536">
        <f t="shared" si="232"/>
        <v>0</v>
      </c>
      <c r="E636" s="507">
        <f>'01 TT'!D294</f>
        <v>0</v>
      </c>
      <c r="F636" s="507"/>
      <c r="G636" s="503"/>
      <c r="H636" s="503"/>
      <c r="I636" s="507"/>
      <c r="J636" s="507"/>
    </row>
    <row r="637" spans="1:10">
      <c r="A637" s="557" t="s">
        <v>517</v>
      </c>
      <c r="B637" s="555" t="s">
        <v>1091</v>
      </c>
      <c r="C637" s="536">
        <f t="shared" si="231"/>
        <v>469389465</v>
      </c>
      <c r="D637" s="536">
        <f t="shared" si="232"/>
        <v>469389465</v>
      </c>
      <c r="E637" s="507">
        <f>'01 TT'!D295</f>
        <v>469389465</v>
      </c>
      <c r="F637" s="507">
        <f>F635+F636</f>
        <v>0</v>
      </c>
      <c r="G637" s="507">
        <f>G635+G636</f>
        <v>0</v>
      </c>
      <c r="H637" s="507">
        <f>H635+H636</f>
        <v>0</v>
      </c>
      <c r="I637" s="507">
        <f>I635+I636</f>
        <v>0</v>
      </c>
      <c r="J637" s="507">
        <f>J635+J636</f>
        <v>0</v>
      </c>
    </row>
    <row r="638" spans="1:10" s="1146" customFormat="1">
      <c r="A638" s="1108" t="s">
        <v>518</v>
      </c>
      <c r="B638" s="1109" t="s">
        <v>1092</v>
      </c>
      <c r="C638" s="1064">
        <f t="shared" si="231"/>
        <v>3753750546</v>
      </c>
      <c r="D638" s="1064">
        <f t="shared" si="232"/>
        <v>3753750546</v>
      </c>
      <c r="E638" s="1074">
        <f>'01 TT'!D296</f>
        <v>3753750546</v>
      </c>
      <c r="F638" s="1074">
        <f>F632-F633+F634-F637</f>
        <v>0</v>
      </c>
      <c r="G638" s="1074">
        <f>G632-G633+G634-G637</f>
        <v>0</v>
      </c>
      <c r="H638" s="1074">
        <f>H632-H633+H634-H637</f>
        <v>0</v>
      </c>
      <c r="I638" s="1074">
        <f>I632-I633+I634-I637</f>
        <v>0</v>
      </c>
      <c r="J638" s="1074">
        <f>J632-J633+J634-J637</f>
        <v>0</v>
      </c>
    </row>
    <row r="639" spans="1:10">
      <c r="A639" s="557" t="s">
        <v>1024</v>
      </c>
      <c r="B639" s="555" t="s">
        <v>1093</v>
      </c>
      <c r="C639" s="849">
        <f t="shared" ref="C639:J639" si="233">IFERROR(C637/(C632-C633+C634),0)</f>
        <v>0.11114702893519578</v>
      </c>
      <c r="D639" s="849">
        <f t="shared" si="233"/>
        <v>0.11114702893519578</v>
      </c>
      <c r="E639" s="854">
        <f t="shared" si="233"/>
        <v>0.11114702893519578</v>
      </c>
      <c r="F639" s="854">
        <f t="shared" si="233"/>
        <v>0</v>
      </c>
      <c r="G639" s="853">
        <f t="shared" si="233"/>
        <v>0</v>
      </c>
      <c r="H639" s="853">
        <f t="shared" si="233"/>
        <v>0</v>
      </c>
      <c r="I639" s="854">
        <f t="shared" si="233"/>
        <v>0</v>
      </c>
      <c r="J639" s="854">
        <f t="shared" si="233"/>
        <v>0</v>
      </c>
    </row>
    <row r="640" spans="1:10" s="432" customFormat="1" ht="38.25">
      <c r="A640" s="952" t="s">
        <v>2886</v>
      </c>
      <c r="B640" s="430" t="s">
        <v>240</v>
      </c>
      <c r="C640" s="983"/>
      <c r="D640" s="983"/>
      <c r="E640" s="983"/>
      <c r="F640" s="983"/>
      <c r="G640" s="983"/>
      <c r="H640" s="983"/>
      <c r="I640" s="983"/>
      <c r="J640" s="983"/>
    </row>
    <row r="641" spans="1:10">
      <c r="A641" s="557" t="s">
        <v>510</v>
      </c>
      <c r="B641" s="555" t="s">
        <v>509</v>
      </c>
      <c r="C641" s="536">
        <f t="shared" ref="C641:C647" si="234">D641+H641+I641+J641</f>
        <v>14946052423</v>
      </c>
      <c r="D641" s="536">
        <f t="shared" ref="D641:D647" si="235">SUM(E641:G641)</f>
        <v>14946052423</v>
      </c>
      <c r="E641" s="507">
        <f>'01 TT'!D299</f>
        <v>14946052423</v>
      </c>
      <c r="F641" s="507">
        <v>0</v>
      </c>
      <c r="G641" s="503">
        <v>0</v>
      </c>
      <c r="H641" s="503"/>
      <c r="I641" s="507">
        <v>0</v>
      </c>
      <c r="J641" s="507"/>
    </row>
    <row r="642" spans="1:10">
      <c r="A642" s="557" t="s">
        <v>512</v>
      </c>
      <c r="B642" s="555" t="s">
        <v>511</v>
      </c>
      <c r="C642" s="536">
        <f t="shared" si="234"/>
        <v>0</v>
      </c>
      <c r="D642" s="536">
        <f t="shared" si="235"/>
        <v>0</v>
      </c>
      <c r="E642" s="507">
        <f>'01 TT'!D300</f>
        <v>0</v>
      </c>
      <c r="F642" s="507">
        <v>0</v>
      </c>
      <c r="G642" s="503">
        <v>0</v>
      </c>
      <c r="H642" s="503"/>
      <c r="I642" s="507">
        <v>0</v>
      </c>
      <c r="J642" s="507"/>
    </row>
    <row r="643" spans="1:10">
      <c r="A643" s="557" t="s">
        <v>514</v>
      </c>
      <c r="B643" s="555" t="s">
        <v>513</v>
      </c>
      <c r="C643" s="536">
        <f t="shared" si="234"/>
        <v>0</v>
      </c>
      <c r="D643" s="536">
        <f t="shared" si="235"/>
        <v>0</v>
      </c>
      <c r="E643" s="507">
        <f>'01 TT'!D301</f>
        <v>0</v>
      </c>
      <c r="F643" s="507">
        <v>0</v>
      </c>
      <c r="G643" s="503">
        <v>0</v>
      </c>
      <c r="H643" s="503"/>
      <c r="I643" s="507">
        <v>0</v>
      </c>
      <c r="J643" s="507"/>
    </row>
    <row r="644" spans="1:10">
      <c r="A644" s="557" t="s">
        <v>515</v>
      </c>
      <c r="B644" s="555" t="s">
        <v>1089</v>
      </c>
      <c r="C644" s="536">
        <f t="shared" si="234"/>
        <v>14946052423</v>
      </c>
      <c r="D644" s="536">
        <f t="shared" si="235"/>
        <v>14946052423</v>
      </c>
      <c r="E644" s="507">
        <f>'01 TT'!D302</f>
        <v>14946052423</v>
      </c>
      <c r="F644" s="507">
        <v>0</v>
      </c>
      <c r="G644" s="503">
        <v>0</v>
      </c>
      <c r="H644" s="503"/>
      <c r="I644" s="507">
        <v>0</v>
      </c>
      <c r="J644" s="507"/>
    </row>
    <row r="645" spans="1:10">
      <c r="A645" s="557" t="s">
        <v>516</v>
      </c>
      <c r="B645" s="555" t="s">
        <v>1090</v>
      </c>
      <c r="C645" s="536">
        <f t="shared" si="234"/>
        <v>0</v>
      </c>
      <c r="D645" s="536">
        <f t="shared" si="235"/>
        <v>0</v>
      </c>
      <c r="E645" s="507">
        <f>'01 TT'!D303</f>
        <v>0</v>
      </c>
      <c r="F645" s="507"/>
      <c r="G645" s="503"/>
      <c r="H645" s="503"/>
      <c r="I645" s="507"/>
      <c r="J645" s="507"/>
    </row>
    <row r="646" spans="1:10">
      <c r="A646" s="557" t="s">
        <v>517</v>
      </c>
      <c r="B646" s="555" t="s">
        <v>1091</v>
      </c>
      <c r="C646" s="536">
        <f t="shared" si="234"/>
        <v>14946052423</v>
      </c>
      <c r="D646" s="536">
        <f t="shared" si="235"/>
        <v>14946052423</v>
      </c>
      <c r="E646" s="507">
        <f>'01 TT'!D304</f>
        <v>14946052423</v>
      </c>
      <c r="F646" s="507">
        <f>F644+F645</f>
        <v>0</v>
      </c>
      <c r="G646" s="507">
        <f>G644+G645</f>
        <v>0</v>
      </c>
      <c r="H646" s="507">
        <f>H644+H645</f>
        <v>0</v>
      </c>
      <c r="I646" s="507">
        <f>I644+I645</f>
        <v>0</v>
      </c>
      <c r="J646" s="507">
        <f>J644+J645</f>
        <v>0</v>
      </c>
    </row>
    <row r="647" spans="1:10">
      <c r="A647" s="557" t="s">
        <v>518</v>
      </c>
      <c r="B647" s="555" t="s">
        <v>1092</v>
      </c>
      <c r="C647" s="536">
        <f t="shared" si="234"/>
        <v>0</v>
      </c>
      <c r="D647" s="536">
        <f t="shared" si="235"/>
        <v>0</v>
      </c>
      <c r="E647" s="507">
        <f>'01 TT'!D305</f>
        <v>0</v>
      </c>
      <c r="F647" s="507">
        <f>F641-F642+F643-F646</f>
        <v>0</v>
      </c>
      <c r="G647" s="507">
        <f>G641-G642+G643-G646</f>
        <v>0</v>
      </c>
      <c r="H647" s="507">
        <f>H641-H642+H643-H646</f>
        <v>0</v>
      </c>
      <c r="I647" s="507">
        <f>I641-I642+I643-I646</f>
        <v>0</v>
      </c>
      <c r="J647" s="507">
        <f>J641-J642+J643-J646</f>
        <v>0</v>
      </c>
    </row>
    <row r="648" spans="1:10">
      <c r="A648" s="557" t="s">
        <v>1024</v>
      </c>
      <c r="B648" s="555" t="s">
        <v>1093</v>
      </c>
      <c r="C648" s="849">
        <f t="shared" ref="C648:J648" si="236">IFERROR(C646/(C641-C642+C643),0)</f>
        <v>1</v>
      </c>
      <c r="D648" s="849">
        <f t="shared" si="236"/>
        <v>1</v>
      </c>
      <c r="E648" s="854">
        <f t="shared" si="236"/>
        <v>1</v>
      </c>
      <c r="F648" s="854">
        <f t="shared" si="236"/>
        <v>0</v>
      </c>
      <c r="G648" s="853">
        <f t="shared" si="236"/>
        <v>0</v>
      </c>
      <c r="H648" s="853">
        <f t="shared" si="236"/>
        <v>0</v>
      </c>
      <c r="I648" s="854">
        <f t="shared" si="236"/>
        <v>0</v>
      </c>
      <c r="J648" s="854">
        <f t="shared" si="236"/>
        <v>0</v>
      </c>
    </row>
    <row r="649" spans="1:10" s="432" customFormat="1" ht="38.25">
      <c r="A649" s="952" t="s">
        <v>873</v>
      </c>
      <c r="B649" s="430" t="s">
        <v>241</v>
      </c>
      <c r="C649" s="983"/>
      <c r="D649" s="983"/>
      <c r="E649" s="983"/>
      <c r="F649" s="983"/>
      <c r="G649" s="983"/>
      <c r="H649" s="983"/>
      <c r="I649" s="983"/>
      <c r="J649" s="983"/>
    </row>
    <row r="650" spans="1:10">
      <c r="A650" s="557" t="s">
        <v>510</v>
      </c>
      <c r="B650" s="555" t="s">
        <v>509</v>
      </c>
      <c r="C650" s="536">
        <f t="shared" ref="C650:C656" si="237">D650+H650+I650+J650</f>
        <v>2993310749</v>
      </c>
      <c r="D650" s="536">
        <f t="shared" ref="D650:D656" si="238">SUM(E650:G650)</f>
        <v>2993310749</v>
      </c>
      <c r="E650" s="507">
        <f>'01 TT'!D308</f>
        <v>2993310749</v>
      </c>
      <c r="F650" s="507">
        <v>0</v>
      </c>
      <c r="G650" s="503">
        <v>0</v>
      </c>
      <c r="H650" s="503"/>
      <c r="I650" s="507">
        <v>0</v>
      </c>
      <c r="J650" s="507"/>
    </row>
    <row r="651" spans="1:10">
      <c r="A651" s="557" t="s">
        <v>512</v>
      </c>
      <c r="B651" s="555" t="s">
        <v>511</v>
      </c>
      <c r="C651" s="536">
        <f t="shared" si="237"/>
        <v>0</v>
      </c>
      <c r="D651" s="536">
        <f t="shared" si="238"/>
        <v>0</v>
      </c>
      <c r="E651" s="507">
        <f>'01 TT'!D309</f>
        <v>0</v>
      </c>
      <c r="F651" s="507">
        <v>0</v>
      </c>
      <c r="G651" s="503">
        <v>0</v>
      </c>
      <c r="H651" s="503"/>
      <c r="I651" s="507">
        <v>0</v>
      </c>
      <c r="J651" s="507"/>
    </row>
    <row r="652" spans="1:10">
      <c r="A652" s="557" t="s">
        <v>514</v>
      </c>
      <c r="B652" s="555" t="s">
        <v>513</v>
      </c>
      <c r="C652" s="536">
        <f t="shared" si="237"/>
        <v>0</v>
      </c>
      <c r="D652" s="536">
        <f t="shared" si="238"/>
        <v>0</v>
      </c>
      <c r="E652" s="507">
        <f>'01 TT'!D310</f>
        <v>0</v>
      </c>
      <c r="F652" s="507">
        <v>0</v>
      </c>
      <c r="G652" s="503">
        <v>0</v>
      </c>
      <c r="H652" s="503"/>
      <c r="I652" s="507">
        <v>0</v>
      </c>
      <c r="J652" s="507"/>
    </row>
    <row r="653" spans="1:10">
      <c r="A653" s="557" t="s">
        <v>515</v>
      </c>
      <c r="B653" s="555" t="s">
        <v>1089</v>
      </c>
      <c r="C653" s="536">
        <f t="shared" si="237"/>
        <v>2993310749</v>
      </c>
      <c r="D653" s="536">
        <f t="shared" si="238"/>
        <v>2993310749</v>
      </c>
      <c r="E653" s="507">
        <f>'01 TT'!D311</f>
        <v>2993310749</v>
      </c>
      <c r="F653" s="507">
        <v>0</v>
      </c>
      <c r="G653" s="503">
        <v>0</v>
      </c>
      <c r="H653" s="503"/>
      <c r="I653" s="507">
        <v>0</v>
      </c>
      <c r="J653" s="507"/>
    </row>
    <row r="654" spans="1:10">
      <c r="A654" s="557" t="s">
        <v>516</v>
      </c>
      <c r="B654" s="555" t="s">
        <v>1090</v>
      </c>
      <c r="C654" s="536">
        <f t="shared" si="237"/>
        <v>0</v>
      </c>
      <c r="D654" s="536">
        <f t="shared" si="238"/>
        <v>0</v>
      </c>
      <c r="E654" s="507">
        <f>'01 TT'!D312</f>
        <v>0</v>
      </c>
      <c r="F654" s="507"/>
      <c r="G654" s="503"/>
      <c r="H654" s="503"/>
      <c r="I654" s="507"/>
      <c r="J654" s="507"/>
    </row>
    <row r="655" spans="1:10">
      <c r="A655" s="557" t="s">
        <v>517</v>
      </c>
      <c r="B655" s="555" t="s">
        <v>1091</v>
      </c>
      <c r="C655" s="536">
        <f t="shared" si="237"/>
        <v>2993310749</v>
      </c>
      <c r="D655" s="536">
        <f t="shared" si="238"/>
        <v>2993310749</v>
      </c>
      <c r="E655" s="507">
        <f>'01 TT'!D313</f>
        <v>2993310749</v>
      </c>
      <c r="F655" s="507">
        <f>F653+F654</f>
        <v>0</v>
      </c>
      <c r="G655" s="507">
        <f>G653+G654</f>
        <v>0</v>
      </c>
      <c r="H655" s="507">
        <f>H653+H654</f>
        <v>0</v>
      </c>
      <c r="I655" s="507">
        <f>I653+I654</f>
        <v>0</v>
      </c>
      <c r="J655" s="507">
        <f>J653+J654</f>
        <v>0</v>
      </c>
    </row>
    <row r="656" spans="1:10">
      <c r="A656" s="557" t="s">
        <v>518</v>
      </c>
      <c r="B656" s="555" t="s">
        <v>1092</v>
      </c>
      <c r="C656" s="536">
        <f t="shared" si="237"/>
        <v>0</v>
      </c>
      <c r="D656" s="536">
        <f t="shared" si="238"/>
        <v>0</v>
      </c>
      <c r="E656" s="507">
        <f>'01 TT'!D314</f>
        <v>0</v>
      </c>
      <c r="F656" s="507">
        <f>F650-F651+F652-F655</f>
        <v>0</v>
      </c>
      <c r="G656" s="507">
        <f>G650-G651+G652-G655</f>
        <v>0</v>
      </c>
      <c r="H656" s="507">
        <f>H650-H651+H652-H655</f>
        <v>0</v>
      </c>
      <c r="I656" s="507">
        <f>I650-I651+I652-I655</f>
        <v>0</v>
      </c>
      <c r="J656" s="507">
        <f>J650-J651+J652-J655</f>
        <v>0</v>
      </c>
    </row>
    <row r="657" spans="1:10">
      <c r="A657" s="557" t="s">
        <v>1024</v>
      </c>
      <c r="B657" s="555" t="s">
        <v>1093</v>
      </c>
      <c r="C657" s="849">
        <f t="shared" ref="C657:J657" si="239">IFERROR(C655/(C650-C651+C652),0)</f>
        <v>1</v>
      </c>
      <c r="D657" s="849">
        <f t="shared" si="239"/>
        <v>1</v>
      </c>
      <c r="E657" s="854">
        <f t="shared" si="239"/>
        <v>1</v>
      </c>
      <c r="F657" s="854">
        <f t="shared" si="239"/>
        <v>0</v>
      </c>
      <c r="G657" s="853">
        <f t="shared" si="239"/>
        <v>0</v>
      </c>
      <c r="H657" s="853">
        <f t="shared" si="239"/>
        <v>0</v>
      </c>
      <c r="I657" s="854">
        <f t="shared" si="239"/>
        <v>0</v>
      </c>
      <c r="J657" s="854">
        <f t="shared" si="239"/>
        <v>0</v>
      </c>
    </row>
    <row r="658" spans="1:10" s="432" customFormat="1" ht="38.25">
      <c r="A658" s="952" t="s">
        <v>2887</v>
      </c>
      <c r="B658" s="430" t="s">
        <v>242</v>
      </c>
      <c r="C658" s="983"/>
      <c r="D658" s="983"/>
      <c r="E658" s="983"/>
      <c r="F658" s="983"/>
      <c r="G658" s="983"/>
      <c r="H658" s="983"/>
      <c r="I658" s="983"/>
      <c r="J658" s="983"/>
    </row>
    <row r="659" spans="1:10">
      <c r="A659" s="557" t="s">
        <v>510</v>
      </c>
      <c r="B659" s="555" t="s">
        <v>509</v>
      </c>
      <c r="C659" s="536">
        <f t="shared" ref="C659:C665" si="240">D659+H659+I659+J659</f>
        <v>2424061575</v>
      </c>
      <c r="D659" s="536">
        <f t="shared" ref="D659:D665" si="241">SUM(E659:G659)</f>
        <v>2424061575</v>
      </c>
      <c r="E659" s="507">
        <f>'01 TT'!D317</f>
        <v>2424061575</v>
      </c>
      <c r="F659" s="507">
        <v>0</v>
      </c>
      <c r="G659" s="503">
        <v>0</v>
      </c>
      <c r="H659" s="503"/>
      <c r="I659" s="507">
        <v>0</v>
      </c>
      <c r="J659" s="507"/>
    </row>
    <row r="660" spans="1:10">
      <c r="A660" s="557" t="s">
        <v>512</v>
      </c>
      <c r="B660" s="555" t="s">
        <v>511</v>
      </c>
      <c r="C660" s="536">
        <f t="shared" si="240"/>
        <v>0</v>
      </c>
      <c r="D660" s="536">
        <f t="shared" si="241"/>
        <v>0</v>
      </c>
      <c r="E660" s="507">
        <f>'01 TT'!D318</f>
        <v>0</v>
      </c>
      <c r="F660" s="507">
        <v>0</v>
      </c>
      <c r="G660" s="503">
        <v>0</v>
      </c>
      <c r="H660" s="503"/>
      <c r="I660" s="507">
        <v>0</v>
      </c>
      <c r="J660" s="507"/>
    </row>
    <row r="661" spans="1:10">
      <c r="A661" s="557" t="s">
        <v>514</v>
      </c>
      <c r="B661" s="555" t="s">
        <v>513</v>
      </c>
      <c r="C661" s="536">
        <f t="shared" si="240"/>
        <v>0</v>
      </c>
      <c r="D661" s="536">
        <f t="shared" si="241"/>
        <v>0</v>
      </c>
      <c r="E661" s="507">
        <f>'01 TT'!D319</f>
        <v>0</v>
      </c>
      <c r="F661" s="507">
        <v>0</v>
      </c>
      <c r="G661" s="503">
        <v>0</v>
      </c>
      <c r="H661" s="503"/>
      <c r="I661" s="507">
        <v>0</v>
      </c>
      <c r="J661" s="507"/>
    </row>
    <row r="662" spans="1:10">
      <c r="A662" s="557" t="s">
        <v>515</v>
      </c>
      <c r="B662" s="555" t="s">
        <v>1089</v>
      </c>
      <c r="C662" s="536">
        <f t="shared" si="240"/>
        <v>2424061575</v>
      </c>
      <c r="D662" s="536">
        <f t="shared" si="241"/>
        <v>2424061575</v>
      </c>
      <c r="E662" s="507">
        <f>'01 TT'!D320</f>
        <v>2424061575</v>
      </c>
      <c r="F662" s="507">
        <v>0</v>
      </c>
      <c r="G662" s="503">
        <v>0</v>
      </c>
      <c r="H662" s="503"/>
      <c r="I662" s="507">
        <v>0</v>
      </c>
      <c r="J662" s="507"/>
    </row>
    <row r="663" spans="1:10">
      <c r="A663" s="557" t="s">
        <v>516</v>
      </c>
      <c r="B663" s="555" t="s">
        <v>1090</v>
      </c>
      <c r="C663" s="536">
        <f t="shared" si="240"/>
        <v>0</v>
      </c>
      <c r="D663" s="536">
        <f t="shared" si="241"/>
        <v>0</v>
      </c>
      <c r="E663" s="507">
        <f>'01 TT'!D321</f>
        <v>0</v>
      </c>
      <c r="F663" s="507"/>
      <c r="G663" s="503"/>
      <c r="H663" s="503"/>
      <c r="I663" s="507"/>
      <c r="J663" s="507"/>
    </row>
    <row r="664" spans="1:10">
      <c r="A664" s="557" t="s">
        <v>517</v>
      </c>
      <c r="B664" s="555" t="s">
        <v>1091</v>
      </c>
      <c r="C664" s="536">
        <f t="shared" si="240"/>
        <v>2424061575</v>
      </c>
      <c r="D664" s="536">
        <f t="shared" si="241"/>
        <v>2424061575</v>
      </c>
      <c r="E664" s="507">
        <f>'01 TT'!D322</f>
        <v>2424061575</v>
      </c>
      <c r="F664" s="507">
        <f>F662+F663</f>
        <v>0</v>
      </c>
      <c r="G664" s="507">
        <f>G662+G663</f>
        <v>0</v>
      </c>
      <c r="H664" s="507">
        <f>H662+H663</f>
        <v>0</v>
      </c>
      <c r="I664" s="507">
        <f>I662+I663</f>
        <v>0</v>
      </c>
      <c r="J664" s="507">
        <f>J662+J663</f>
        <v>0</v>
      </c>
    </row>
    <row r="665" spans="1:10">
      <c r="A665" s="557" t="s">
        <v>518</v>
      </c>
      <c r="B665" s="555" t="s">
        <v>1092</v>
      </c>
      <c r="C665" s="536">
        <f t="shared" si="240"/>
        <v>0</v>
      </c>
      <c r="D665" s="536">
        <f t="shared" si="241"/>
        <v>0</v>
      </c>
      <c r="E665" s="507">
        <f>'01 TT'!D323</f>
        <v>0</v>
      </c>
      <c r="F665" s="507">
        <f>F659-F660+F661-F664</f>
        <v>0</v>
      </c>
      <c r="G665" s="507">
        <f>G659-G660+G661-G664</f>
        <v>0</v>
      </c>
      <c r="H665" s="507">
        <f>H659-H660+H661-H664</f>
        <v>0</v>
      </c>
      <c r="I665" s="507">
        <f>I659-I660+I661-I664</f>
        <v>0</v>
      </c>
      <c r="J665" s="507">
        <f>J659-J660+J661-J664</f>
        <v>0</v>
      </c>
    </row>
    <row r="666" spans="1:10">
      <c r="A666" s="557" t="s">
        <v>1024</v>
      </c>
      <c r="B666" s="555" t="s">
        <v>1093</v>
      </c>
      <c r="C666" s="849">
        <f t="shared" ref="C666:J666" si="242">IFERROR(C664/(C659-C660+C661),0)</f>
        <v>1</v>
      </c>
      <c r="D666" s="849">
        <f t="shared" si="242"/>
        <v>1</v>
      </c>
      <c r="E666" s="854">
        <f t="shared" si="242"/>
        <v>1</v>
      </c>
      <c r="F666" s="854">
        <f t="shared" si="242"/>
        <v>0</v>
      </c>
      <c r="G666" s="853">
        <f t="shared" si="242"/>
        <v>0</v>
      </c>
      <c r="H666" s="853">
        <f t="shared" si="242"/>
        <v>0</v>
      </c>
      <c r="I666" s="854">
        <f t="shared" si="242"/>
        <v>0</v>
      </c>
      <c r="J666" s="854">
        <f t="shared" si="242"/>
        <v>0</v>
      </c>
    </row>
    <row r="667" spans="1:10" s="432" customFormat="1" ht="25.5">
      <c r="A667" s="952" t="s">
        <v>2888</v>
      </c>
      <c r="B667" s="430" t="s">
        <v>243</v>
      </c>
      <c r="C667" s="983"/>
      <c r="D667" s="983"/>
      <c r="E667" s="983"/>
      <c r="F667" s="983"/>
      <c r="G667" s="983"/>
      <c r="H667" s="983"/>
      <c r="I667" s="983"/>
      <c r="J667" s="983"/>
    </row>
    <row r="668" spans="1:10">
      <c r="A668" s="557" t="s">
        <v>510</v>
      </c>
      <c r="B668" s="555" t="s">
        <v>509</v>
      </c>
      <c r="C668" s="536">
        <f t="shared" ref="C668:C674" si="243">D668+H668+I668+J668</f>
        <v>30600895069</v>
      </c>
      <c r="D668" s="536">
        <f t="shared" ref="D668:D674" si="244">SUM(E668:G668)</f>
        <v>30600895069</v>
      </c>
      <c r="E668" s="507">
        <f>'01 TT'!D326</f>
        <v>30600895069</v>
      </c>
      <c r="F668" s="507">
        <v>0</v>
      </c>
      <c r="G668" s="503">
        <v>0</v>
      </c>
      <c r="H668" s="503"/>
      <c r="I668" s="507">
        <v>0</v>
      </c>
      <c r="J668" s="507"/>
    </row>
    <row r="669" spans="1:10">
      <c r="A669" s="557" t="s">
        <v>512</v>
      </c>
      <c r="B669" s="555" t="s">
        <v>511</v>
      </c>
      <c r="C669" s="536">
        <f t="shared" si="243"/>
        <v>0</v>
      </c>
      <c r="D669" s="536">
        <f t="shared" si="244"/>
        <v>0</v>
      </c>
      <c r="E669" s="507">
        <f>'01 TT'!D327</f>
        <v>0</v>
      </c>
      <c r="F669" s="507">
        <v>0</v>
      </c>
      <c r="G669" s="503">
        <v>0</v>
      </c>
      <c r="H669" s="503"/>
      <c r="I669" s="507">
        <v>0</v>
      </c>
      <c r="J669" s="507"/>
    </row>
    <row r="670" spans="1:10">
      <c r="A670" s="557" t="s">
        <v>514</v>
      </c>
      <c r="B670" s="555" t="s">
        <v>513</v>
      </c>
      <c r="C670" s="536">
        <f t="shared" si="243"/>
        <v>0</v>
      </c>
      <c r="D670" s="536">
        <f t="shared" si="244"/>
        <v>0</v>
      </c>
      <c r="E670" s="507">
        <f>'01 TT'!D328</f>
        <v>0</v>
      </c>
      <c r="F670" s="507">
        <v>0</v>
      </c>
      <c r="G670" s="503">
        <v>0</v>
      </c>
      <c r="H670" s="503"/>
      <c r="I670" s="507">
        <v>0</v>
      </c>
      <c r="J670" s="507"/>
    </row>
    <row r="671" spans="1:10">
      <c r="A671" s="557" t="s">
        <v>515</v>
      </c>
      <c r="B671" s="555" t="s">
        <v>1089</v>
      </c>
      <c r="C671" s="536">
        <f t="shared" si="243"/>
        <v>30600895069</v>
      </c>
      <c r="D671" s="536">
        <f t="shared" si="244"/>
        <v>30600895069</v>
      </c>
      <c r="E671" s="507">
        <f>'01 TT'!D329</f>
        <v>30600895069</v>
      </c>
      <c r="F671" s="507">
        <v>0</v>
      </c>
      <c r="G671" s="503">
        <v>0</v>
      </c>
      <c r="H671" s="503"/>
      <c r="I671" s="507">
        <v>0</v>
      </c>
      <c r="J671" s="507"/>
    </row>
    <row r="672" spans="1:10">
      <c r="A672" s="557" t="s">
        <v>516</v>
      </c>
      <c r="B672" s="555" t="s">
        <v>1090</v>
      </c>
      <c r="C672" s="536">
        <f t="shared" si="243"/>
        <v>0</v>
      </c>
      <c r="D672" s="536">
        <f t="shared" si="244"/>
        <v>0</v>
      </c>
      <c r="E672" s="507">
        <f>'01 TT'!D330</f>
        <v>0</v>
      </c>
      <c r="F672" s="507"/>
      <c r="G672" s="503"/>
      <c r="H672" s="503"/>
      <c r="I672" s="507"/>
      <c r="J672" s="507"/>
    </row>
    <row r="673" spans="1:10">
      <c r="A673" s="557" t="s">
        <v>517</v>
      </c>
      <c r="B673" s="555" t="s">
        <v>1091</v>
      </c>
      <c r="C673" s="536">
        <f t="shared" si="243"/>
        <v>30600895069</v>
      </c>
      <c r="D673" s="536">
        <f t="shared" si="244"/>
        <v>30600895069</v>
      </c>
      <c r="E673" s="507">
        <f>'01 TT'!D331</f>
        <v>30600895069</v>
      </c>
      <c r="F673" s="507">
        <f>F671+F672</f>
        <v>0</v>
      </c>
      <c r="G673" s="507">
        <f>G671+G672</f>
        <v>0</v>
      </c>
      <c r="H673" s="507">
        <f>H671+H672</f>
        <v>0</v>
      </c>
      <c r="I673" s="507">
        <f>I671+I672</f>
        <v>0</v>
      </c>
      <c r="J673" s="507">
        <f>J671+J672</f>
        <v>0</v>
      </c>
    </row>
    <row r="674" spans="1:10">
      <c r="A674" s="557" t="s">
        <v>518</v>
      </c>
      <c r="B674" s="555" t="s">
        <v>1092</v>
      </c>
      <c r="C674" s="536">
        <f t="shared" si="243"/>
        <v>0</v>
      </c>
      <c r="D674" s="536">
        <f t="shared" si="244"/>
        <v>0</v>
      </c>
      <c r="E674" s="507">
        <f>'01 TT'!D332</f>
        <v>0</v>
      </c>
      <c r="F674" s="507">
        <f>F668-F669+F670-F673</f>
        <v>0</v>
      </c>
      <c r="G674" s="507">
        <f>G668-G669+G670-G673</f>
        <v>0</v>
      </c>
      <c r="H674" s="507">
        <f>H668-H669+H670-H673</f>
        <v>0</v>
      </c>
      <c r="I674" s="507">
        <f>I668-I669+I670-I673</f>
        <v>0</v>
      </c>
      <c r="J674" s="507">
        <f>J668-J669+J670-J673</f>
        <v>0</v>
      </c>
    </row>
    <row r="675" spans="1:10">
      <c r="A675" s="557" t="s">
        <v>1024</v>
      </c>
      <c r="B675" s="555" t="s">
        <v>1093</v>
      </c>
      <c r="C675" s="849">
        <f t="shared" ref="C675:J675" si="245">IFERROR(C673/(C668-C669+C670),0)</f>
        <v>1</v>
      </c>
      <c r="D675" s="849">
        <f t="shared" si="245"/>
        <v>1</v>
      </c>
      <c r="E675" s="854">
        <f t="shared" si="245"/>
        <v>1</v>
      </c>
      <c r="F675" s="854">
        <f t="shared" si="245"/>
        <v>0</v>
      </c>
      <c r="G675" s="853">
        <f t="shared" si="245"/>
        <v>0</v>
      </c>
      <c r="H675" s="853">
        <f t="shared" si="245"/>
        <v>0</v>
      </c>
      <c r="I675" s="854">
        <f t="shared" si="245"/>
        <v>0</v>
      </c>
      <c r="J675" s="854">
        <f t="shared" si="245"/>
        <v>0</v>
      </c>
    </row>
    <row r="676" spans="1:10" s="432" customFormat="1" ht="38.25">
      <c r="A676" s="952" t="s">
        <v>2889</v>
      </c>
      <c r="B676" s="430" t="s">
        <v>244</v>
      </c>
      <c r="C676" s="983"/>
      <c r="D676" s="983"/>
      <c r="E676" s="983"/>
      <c r="F676" s="983"/>
      <c r="G676" s="983"/>
      <c r="H676" s="983"/>
      <c r="I676" s="983"/>
      <c r="J676" s="983"/>
    </row>
    <row r="677" spans="1:10">
      <c r="A677" s="557" t="s">
        <v>510</v>
      </c>
      <c r="B677" s="555" t="s">
        <v>509</v>
      </c>
      <c r="C677" s="536">
        <f t="shared" ref="C677:C683" si="246">D677+H677+I677+J677</f>
        <v>15153625000</v>
      </c>
      <c r="D677" s="536">
        <f t="shared" ref="D677:D683" si="247">SUM(E677:G677)</f>
        <v>15153625000</v>
      </c>
      <c r="E677" s="507">
        <f>'01 TT'!D335</f>
        <v>15153625000</v>
      </c>
      <c r="F677" s="507">
        <v>0</v>
      </c>
      <c r="G677" s="503">
        <v>0</v>
      </c>
      <c r="H677" s="503"/>
      <c r="I677" s="507">
        <v>0</v>
      </c>
      <c r="J677" s="507"/>
    </row>
    <row r="678" spans="1:10">
      <c r="A678" s="557" t="s">
        <v>512</v>
      </c>
      <c r="B678" s="555" t="s">
        <v>511</v>
      </c>
      <c r="C678" s="536">
        <f t="shared" si="246"/>
        <v>0</v>
      </c>
      <c r="D678" s="536">
        <f t="shared" si="247"/>
        <v>0</v>
      </c>
      <c r="E678" s="507">
        <f>'01 TT'!D336</f>
        <v>0</v>
      </c>
      <c r="F678" s="507">
        <v>0</v>
      </c>
      <c r="G678" s="503">
        <v>0</v>
      </c>
      <c r="H678" s="503"/>
      <c r="I678" s="507">
        <v>0</v>
      </c>
      <c r="J678" s="507"/>
    </row>
    <row r="679" spans="1:10">
      <c r="A679" s="557" t="s">
        <v>514</v>
      </c>
      <c r="B679" s="555" t="s">
        <v>513</v>
      </c>
      <c r="C679" s="536">
        <f t="shared" si="246"/>
        <v>0</v>
      </c>
      <c r="D679" s="536">
        <f t="shared" si="247"/>
        <v>0</v>
      </c>
      <c r="E679" s="507">
        <f>'01 TT'!D337</f>
        <v>0</v>
      </c>
      <c r="F679" s="507">
        <v>0</v>
      </c>
      <c r="G679" s="503">
        <v>0</v>
      </c>
      <c r="H679" s="503"/>
      <c r="I679" s="507">
        <v>0</v>
      </c>
      <c r="J679" s="507"/>
    </row>
    <row r="680" spans="1:10">
      <c r="A680" s="557" t="s">
        <v>515</v>
      </c>
      <c r="B680" s="555" t="s">
        <v>1089</v>
      </c>
      <c r="C680" s="536">
        <f t="shared" si="246"/>
        <v>15153625000</v>
      </c>
      <c r="D680" s="536">
        <f t="shared" si="247"/>
        <v>15153625000</v>
      </c>
      <c r="E680" s="507">
        <f>'01 TT'!D338</f>
        <v>15153625000</v>
      </c>
      <c r="F680" s="507">
        <v>0</v>
      </c>
      <c r="G680" s="503">
        <v>0</v>
      </c>
      <c r="H680" s="503"/>
      <c r="I680" s="507">
        <v>0</v>
      </c>
      <c r="J680" s="507"/>
    </row>
    <row r="681" spans="1:10">
      <c r="A681" s="557" t="s">
        <v>516</v>
      </c>
      <c r="B681" s="555" t="s">
        <v>1090</v>
      </c>
      <c r="C681" s="536">
        <f t="shared" si="246"/>
        <v>0</v>
      </c>
      <c r="D681" s="536">
        <f t="shared" si="247"/>
        <v>0</v>
      </c>
      <c r="E681" s="507">
        <f>'01 TT'!D339</f>
        <v>0</v>
      </c>
      <c r="F681" s="507"/>
      <c r="G681" s="503"/>
      <c r="H681" s="503"/>
      <c r="I681" s="507"/>
      <c r="J681" s="507"/>
    </row>
    <row r="682" spans="1:10">
      <c r="A682" s="557" t="s">
        <v>517</v>
      </c>
      <c r="B682" s="555" t="s">
        <v>1091</v>
      </c>
      <c r="C682" s="536">
        <f t="shared" si="246"/>
        <v>15153625000</v>
      </c>
      <c r="D682" s="536">
        <f t="shared" si="247"/>
        <v>15153625000</v>
      </c>
      <c r="E682" s="507">
        <f>'01 TT'!D340</f>
        <v>15153625000</v>
      </c>
      <c r="F682" s="507">
        <f>F680+F681</f>
        <v>0</v>
      </c>
      <c r="G682" s="507">
        <f>G680+G681</f>
        <v>0</v>
      </c>
      <c r="H682" s="507">
        <f>H680+H681</f>
        <v>0</v>
      </c>
      <c r="I682" s="507">
        <f>I680+I681</f>
        <v>0</v>
      </c>
      <c r="J682" s="507">
        <f>J680+J681</f>
        <v>0</v>
      </c>
    </row>
    <row r="683" spans="1:10">
      <c r="A683" s="557" t="s">
        <v>518</v>
      </c>
      <c r="B683" s="555" t="s">
        <v>1092</v>
      </c>
      <c r="C683" s="536">
        <f t="shared" si="246"/>
        <v>0</v>
      </c>
      <c r="D683" s="536">
        <f t="shared" si="247"/>
        <v>0</v>
      </c>
      <c r="E683" s="507">
        <f>'01 TT'!D341</f>
        <v>0</v>
      </c>
      <c r="F683" s="507">
        <f>F677-F678+F679-F682</f>
        <v>0</v>
      </c>
      <c r="G683" s="507">
        <f>G677-G678+G679-G682</f>
        <v>0</v>
      </c>
      <c r="H683" s="507">
        <f>H677-H678+H679-H682</f>
        <v>0</v>
      </c>
      <c r="I683" s="507">
        <f>I677-I678+I679-I682</f>
        <v>0</v>
      </c>
      <c r="J683" s="507">
        <f>J677-J678+J679-J682</f>
        <v>0</v>
      </c>
    </row>
    <row r="684" spans="1:10">
      <c r="A684" s="557" t="s">
        <v>1024</v>
      </c>
      <c r="B684" s="555" t="s">
        <v>1093</v>
      </c>
      <c r="C684" s="849">
        <f t="shared" ref="C684:J684" si="248">IFERROR(C682/(C677-C678+C679),0)</f>
        <v>1</v>
      </c>
      <c r="D684" s="849">
        <f t="shared" si="248"/>
        <v>1</v>
      </c>
      <c r="E684" s="854">
        <f t="shared" si="248"/>
        <v>1</v>
      </c>
      <c r="F684" s="854">
        <f t="shared" si="248"/>
        <v>0</v>
      </c>
      <c r="G684" s="853">
        <f t="shared" si="248"/>
        <v>0</v>
      </c>
      <c r="H684" s="853">
        <f t="shared" si="248"/>
        <v>0</v>
      </c>
      <c r="I684" s="854">
        <f t="shared" si="248"/>
        <v>0</v>
      </c>
      <c r="J684" s="854">
        <f t="shared" si="248"/>
        <v>0</v>
      </c>
    </row>
    <row r="685" spans="1:10" s="432" customFormat="1">
      <c r="A685" s="952" t="s">
        <v>2890</v>
      </c>
      <c r="B685" s="430" t="s">
        <v>198</v>
      </c>
      <c r="C685" s="983"/>
      <c r="D685" s="983"/>
      <c r="E685" s="983"/>
      <c r="F685" s="983"/>
      <c r="G685" s="983"/>
      <c r="H685" s="983"/>
      <c r="I685" s="983"/>
      <c r="J685" s="983"/>
    </row>
    <row r="686" spans="1:10">
      <c r="A686" s="557" t="s">
        <v>510</v>
      </c>
      <c r="B686" s="555" t="s">
        <v>509</v>
      </c>
      <c r="C686" s="536">
        <f t="shared" ref="C686:C692" si="249">D686+H686+I686+J686</f>
        <v>127277339002</v>
      </c>
      <c r="D686" s="536">
        <f t="shared" ref="D686:D692" si="250">SUM(E686:G686)</f>
        <v>127277339002</v>
      </c>
      <c r="E686" s="507">
        <f>'01 TT'!D344</f>
        <v>127277339002</v>
      </c>
      <c r="F686" s="507">
        <v>0</v>
      </c>
      <c r="G686" s="503">
        <v>0</v>
      </c>
      <c r="H686" s="503"/>
      <c r="I686" s="507">
        <v>0</v>
      </c>
      <c r="J686" s="507"/>
    </row>
    <row r="687" spans="1:10">
      <c r="A687" s="557" t="s">
        <v>512</v>
      </c>
      <c r="B687" s="555" t="s">
        <v>511</v>
      </c>
      <c r="C687" s="536">
        <f t="shared" si="249"/>
        <v>0</v>
      </c>
      <c r="D687" s="536">
        <f t="shared" si="250"/>
        <v>0</v>
      </c>
      <c r="E687" s="507">
        <f>'01 TT'!D345</f>
        <v>0</v>
      </c>
      <c r="F687" s="507">
        <v>0</v>
      </c>
      <c r="G687" s="503">
        <v>0</v>
      </c>
      <c r="H687" s="503"/>
      <c r="I687" s="507">
        <v>0</v>
      </c>
      <c r="J687" s="507"/>
    </row>
    <row r="688" spans="1:10">
      <c r="A688" s="557" t="s">
        <v>514</v>
      </c>
      <c r="B688" s="555" t="s">
        <v>513</v>
      </c>
      <c r="C688" s="536">
        <f t="shared" si="249"/>
        <v>0</v>
      </c>
      <c r="D688" s="536">
        <f t="shared" si="250"/>
        <v>0</v>
      </c>
      <c r="E688" s="507">
        <f>'01 TT'!D346</f>
        <v>0</v>
      </c>
      <c r="F688" s="507">
        <v>0</v>
      </c>
      <c r="G688" s="503">
        <v>0</v>
      </c>
      <c r="H688" s="503"/>
      <c r="I688" s="507">
        <v>0</v>
      </c>
      <c r="J688" s="507"/>
    </row>
    <row r="689" spans="1:10">
      <c r="A689" s="557" t="s">
        <v>515</v>
      </c>
      <c r="B689" s="555" t="s">
        <v>1089</v>
      </c>
      <c r="C689" s="536">
        <f t="shared" si="249"/>
        <v>124333685289</v>
      </c>
      <c r="D689" s="536">
        <f t="shared" si="250"/>
        <v>124333685289</v>
      </c>
      <c r="E689" s="507">
        <f>'01 TT'!D347</f>
        <v>124333685289</v>
      </c>
      <c r="F689" s="507">
        <v>0</v>
      </c>
      <c r="G689" s="503">
        <v>0</v>
      </c>
      <c r="H689" s="503"/>
      <c r="I689" s="507">
        <v>0</v>
      </c>
      <c r="J689" s="507"/>
    </row>
    <row r="690" spans="1:10">
      <c r="A690" s="557" t="s">
        <v>516</v>
      </c>
      <c r="B690" s="555" t="s">
        <v>1090</v>
      </c>
      <c r="C690" s="536">
        <f t="shared" si="249"/>
        <v>2743653713</v>
      </c>
      <c r="D690" s="536">
        <f t="shared" si="250"/>
        <v>2743653713</v>
      </c>
      <c r="E690" s="507">
        <f>'01 TT'!D348</f>
        <v>2743653713</v>
      </c>
      <c r="F690" s="507"/>
      <c r="G690" s="503"/>
      <c r="H690" s="503"/>
      <c r="I690" s="507"/>
      <c r="J690" s="507"/>
    </row>
    <row r="691" spans="1:10">
      <c r="A691" s="557" t="s">
        <v>517</v>
      </c>
      <c r="B691" s="555" t="s">
        <v>1091</v>
      </c>
      <c r="C691" s="536">
        <f t="shared" si="249"/>
        <v>127077339002</v>
      </c>
      <c r="D691" s="536">
        <f t="shared" si="250"/>
        <v>127077339002</v>
      </c>
      <c r="E691" s="507">
        <f>'01 TT'!D349</f>
        <v>127077339002</v>
      </c>
      <c r="F691" s="507">
        <f>F689+F690</f>
        <v>0</v>
      </c>
      <c r="G691" s="507">
        <f>G689+G690</f>
        <v>0</v>
      </c>
      <c r="H691" s="507">
        <f>H689+H690</f>
        <v>0</v>
      </c>
      <c r="I691" s="507">
        <f>I689+I690</f>
        <v>0</v>
      </c>
      <c r="J691" s="507">
        <f>J689+J690</f>
        <v>0</v>
      </c>
    </row>
    <row r="692" spans="1:10" s="1146" customFormat="1">
      <c r="A692" s="1108" t="s">
        <v>518</v>
      </c>
      <c r="B692" s="1109" t="s">
        <v>1092</v>
      </c>
      <c r="C692" s="1064">
        <f t="shared" si="249"/>
        <v>200000000</v>
      </c>
      <c r="D692" s="1064">
        <f t="shared" si="250"/>
        <v>200000000</v>
      </c>
      <c r="E692" s="1074">
        <f>'01 TT'!D350</f>
        <v>200000000</v>
      </c>
      <c r="F692" s="1074">
        <f>F686-F687+F688-F691</f>
        <v>0</v>
      </c>
      <c r="G692" s="1074">
        <f>G686-G687+G688-G691</f>
        <v>0</v>
      </c>
      <c r="H692" s="1074">
        <f>H686-H687+H688-H691</f>
        <v>0</v>
      </c>
      <c r="I692" s="1074">
        <f>I686-I687+I688-I691</f>
        <v>0</v>
      </c>
      <c r="J692" s="1074">
        <f>J686-J687+J688-J691</f>
        <v>0</v>
      </c>
    </row>
    <row r="693" spans="1:10">
      <c r="A693" s="557" t="s">
        <v>1024</v>
      </c>
      <c r="B693" s="555" t="s">
        <v>1093</v>
      </c>
      <c r="C693" s="849">
        <f t="shared" ref="C693:J693" si="251">IFERROR(C691/(C686-C687+C688),0)</f>
        <v>0.99842862836724722</v>
      </c>
      <c r="D693" s="849">
        <f t="shared" si="251"/>
        <v>0.99842862836724722</v>
      </c>
      <c r="E693" s="854">
        <f t="shared" si="251"/>
        <v>0.99842862836724722</v>
      </c>
      <c r="F693" s="854">
        <f t="shared" si="251"/>
        <v>0</v>
      </c>
      <c r="G693" s="853">
        <f t="shared" si="251"/>
        <v>0</v>
      </c>
      <c r="H693" s="853">
        <f t="shared" si="251"/>
        <v>0</v>
      </c>
      <c r="I693" s="854">
        <f t="shared" si="251"/>
        <v>0</v>
      </c>
      <c r="J693" s="854">
        <f t="shared" si="251"/>
        <v>0</v>
      </c>
    </row>
    <row r="694" spans="1:10" s="432" customFormat="1" ht="25.5">
      <c r="A694" s="952" t="s">
        <v>2891</v>
      </c>
      <c r="B694" s="430" t="s">
        <v>122</v>
      </c>
      <c r="C694" s="983"/>
      <c r="D694" s="983"/>
      <c r="E694" s="983"/>
      <c r="F694" s="983"/>
      <c r="G694" s="983"/>
      <c r="H694" s="983"/>
      <c r="I694" s="983"/>
      <c r="J694" s="983"/>
    </row>
    <row r="695" spans="1:10">
      <c r="A695" s="557" t="s">
        <v>510</v>
      </c>
      <c r="B695" s="555" t="s">
        <v>509</v>
      </c>
      <c r="C695" s="536">
        <f t="shared" ref="C695:C701" si="252">D695+H695+I695+J695</f>
        <v>9879317309</v>
      </c>
      <c r="D695" s="536">
        <f t="shared" ref="D695:D701" si="253">SUM(E695:G695)</f>
        <v>4092317309</v>
      </c>
      <c r="E695" s="507">
        <v>0</v>
      </c>
      <c r="F695" s="507">
        <v>0</v>
      </c>
      <c r="G695" s="503">
        <f>'03 Chi ĐT'!D334</f>
        <v>4092317309</v>
      </c>
      <c r="H695" s="503"/>
      <c r="I695" s="507">
        <f>'04'!C280</f>
        <v>5787000000</v>
      </c>
      <c r="J695" s="507"/>
    </row>
    <row r="696" spans="1:10">
      <c r="A696" s="557" t="s">
        <v>512</v>
      </c>
      <c r="B696" s="555" t="s">
        <v>511</v>
      </c>
      <c r="C696" s="536">
        <f t="shared" si="252"/>
        <v>0</v>
      </c>
      <c r="D696" s="536">
        <f t="shared" si="253"/>
        <v>0</v>
      </c>
      <c r="E696" s="507">
        <v>0</v>
      </c>
      <c r="F696" s="507">
        <v>0</v>
      </c>
      <c r="G696" s="503">
        <f>'03 Chi ĐT'!D335</f>
        <v>0</v>
      </c>
      <c r="H696" s="503"/>
      <c r="I696" s="507">
        <f>'04'!C281</f>
        <v>0</v>
      </c>
      <c r="J696" s="507"/>
    </row>
    <row r="697" spans="1:10">
      <c r="A697" s="557" t="s">
        <v>514</v>
      </c>
      <c r="B697" s="555" t="s">
        <v>513</v>
      </c>
      <c r="C697" s="536">
        <f t="shared" si="252"/>
        <v>0</v>
      </c>
      <c r="D697" s="536">
        <f t="shared" si="253"/>
        <v>0</v>
      </c>
      <c r="E697" s="507">
        <v>0</v>
      </c>
      <c r="F697" s="507">
        <v>0</v>
      </c>
      <c r="G697" s="503">
        <f>'03 Chi ĐT'!D336</f>
        <v>0</v>
      </c>
      <c r="H697" s="503"/>
      <c r="I697" s="507">
        <f>'04'!C282</f>
        <v>0</v>
      </c>
      <c r="J697" s="507"/>
    </row>
    <row r="698" spans="1:10">
      <c r="A698" s="557" t="s">
        <v>515</v>
      </c>
      <c r="B698" s="555" t="s">
        <v>1089</v>
      </c>
      <c r="C698" s="536">
        <f t="shared" si="252"/>
        <v>9001358859</v>
      </c>
      <c r="D698" s="536">
        <f t="shared" si="253"/>
        <v>3214358859</v>
      </c>
      <c r="E698" s="507">
        <v>0</v>
      </c>
      <c r="F698" s="507">
        <v>0</v>
      </c>
      <c r="G698" s="503">
        <f>'03 Chi ĐT'!D337</f>
        <v>3214358859</v>
      </c>
      <c r="H698" s="503"/>
      <c r="I698" s="507">
        <f>'04'!C283</f>
        <v>5787000000</v>
      </c>
      <c r="J698" s="507"/>
    </row>
    <row r="699" spans="1:10">
      <c r="A699" s="557" t="s">
        <v>516</v>
      </c>
      <c r="B699" s="555" t="s">
        <v>1090</v>
      </c>
      <c r="C699" s="536">
        <f t="shared" si="252"/>
        <v>0</v>
      </c>
      <c r="D699" s="536">
        <f t="shared" si="253"/>
        <v>0</v>
      </c>
      <c r="E699" s="507"/>
      <c r="F699" s="507"/>
      <c r="G699" s="503">
        <f>'03 Chi ĐT'!D338</f>
        <v>0</v>
      </c>
      <c r="H699" s="503"/>
      <c r="I699" s="507">
        <f>'04'!C284</f>
        <v>0</v>
      </c>
      <c r="J699" s="507"/>
    </row>
    <row r="700" spans="1:10">
      <c r="A700" s="557" t="s">
        <v>517</v>
      </c>
      <c r="B700" s="555" t="s">
        <v>1091</v>
      </c>
      <c r="C700" s="536">
        <f t="shared" si="252"/>
        <v>9001358859</v>
      </c>
      <c r="D700" s="536">
        <f t="shared" si="253"/>
        <v>3214358859</v>
      </c>
      <c r="E700" s="507">
        <f>E698+E699</f>
        <v>0</v>
      </c>
      <c r="F700" s="507">
        <f>F698+F699</f>
        <v>0</v>
      </c>
      <c r="G700" s="507">
        <f>'03 Chi ĐT'!D339</f>
        <v>3214358859</v>
      </c>
      <c r="H700" s="507">
        <f>H698+H699</f>
        <v>0</v>
      </c>
      <c r="I700" s="507">
        <f>'04'!C285</f>
        <v>5787000000</v>
      </c>
      <c r="J700" s="507">
        <f>J698+J699</f>
        <v>0</v>
      </c>
    </row>
    <row r="701" spans="1:10" s="1146" customFormat="1">
      <c r="A701" s="1108" t="s">
        <v>518</v>
      </c>
      <c r="B701" s="1109" t="s">
        <v>1092</v>
      </c>
      <c r="C701" s="1064">
        <f t="shared" si="252"/>
        <v>877958450</v>
      </c>
      <c r="D701" s="1064">
        <f t="shared" si="253"/>
        <v>877958450</v>
      </c>
      <c r="E701" s="1074">
        <f>E695-E696+E697-E700</f>
        <v>0</v>
      </c>
      <c r="F701" s="1074">
        <f>F695-F696+F697-F700</f>
        <v>0</v>
      </c>
      <c r="G701" s="1074">
        <f>'03 Chi ĐT'!D340</f>
        <v>877958450</v>
      </c>
      <c r="H701" s="1074">
        <f>H695-H696+H697-H700</f>
        <v>0</v>
      </c>
      <c r="I701" s="1074">
        <f>'04'!C286</f>
        <v>0</v>
      </c>
      <c r="J701" s="1074">
        <f>J695-J696+J697-J700</f>
        <v>0</v>
      </c>
    </row>
    <row r="702" spans="1:10">
      <c r="A702" s="557" t="s">
        <v>1024</v>
      </c>
      <c r="B702" s="555" t="s">
        <v>1093</v>
      </c>
      <c r="C702" s="849">
        <f>IFERROR(C700/(C695-C696+C697),0)</f>
        <v>0.91113166805562718</v>
      </c>
      <c r="D702" s="849">
        <f>IFERROR(D700/(D695-D696+D697),0)</f>
        <v>0.78546178516774445</v>
      </c>
      <c r="E702" s="854">
        <f>IFERROR(E700/(E695-E696+E697),0)</f>
        <v>0</v>
      </c>
      <c r="F702" s="854">
        <f>IFERROR(F700/(F695-F696+F697),0)</f>
        <v>0</v>
      </c>
      <c r="G702" s="853">
        <f>'03 Chi ĐT'!D341</f>
        <v>0.78546178516774445</v>
      </c>
      <c r="H702" s="853">
        <f>IFERROR(H700/(H695-H696+H697),0)</f>
        <v>0</v>
      </c>
      <c r="I702" s="854">
        <f>'04'!C287</f>
        <v>1</v>
      </c>
      <c r="J702" s="854">
        <f>IFERROR(J700/(J695-J696+J697),0)</f>
        <v>0</v>
      </c>
    </row>
    <row r="703" spans="1:10" s="432" customFormat="1" ht="25.5">
      <c r="A703" s="952" t="s">
        <v>2892</v>
      </c>
      <c r="B703" s="430" t="s">
        <v>51</v>
      </c>
      <c r="C703" s="983"/>
      <c r="D703" s="983"/>
      <c r="E703" s="983"/>
      <c r="F703" s="983"/>
      <c r="G703" s="983"/>
      <c r="H703" s="983"/>
      <c r="I703" s="983"/>
      <c r="J703" s="983"/>
    </row>
    <row r="704" spans="1:10">
      <c r="A704" s="557" t="s">
        <v>510</v>
      </c>
      <c r="B704" s="555" t="s">
        <v>509</v>
      </c>
      <c r="C704" s="536">
        <f t="shared" ref="C704:C710" si="254">D704+H704+I704+J704</f>
        <v>441467200</v>
      </c>
      <c r="D704" s="536">
        <f t="shared" ref="D704:D710" si="255">SUM(E704:G704)</f>
        <v>441467200</v>
      </c>
      <c r="E704" s="507">
        <f>'01 TT'!D355</f>
        <v>8467200</v>
      </c>
      <c r="F704" s="507">
        <f>'02 Chi TX'!C245</f>
        <v>433000000</v>
      </c>
      <c r="G704" s="503">
        <v>0</v>
      </c>
      <c r="H704" s="503"/>
      <c r="I704" s="507">
        <v>0</v>
      </c>
      <c r="J704" s="507"/>
    </row>
    <row r="705" spans="1:10">
      <c r="A705" s="557" t="s">
        <v>512</v>
      </c>
      <c r="B705" s="555" t="s">
        <v>511</v>
      </c>
      <c r="C705" s="536">
        <f t="shared" si="254"/>
        <v>0</v>
      </c>
      <c r="D705" s="536">
        <f t="shared" si="255"/>
        <v>0</v>
      </c>
      <c r="E705" s="507">
        <f>'01 TT'!D356</f>
        <v>0</v>
      </c>
      <c r="F705" s="507">
        <f>'02 Chi TX'!C246</f>
        <v>0</v>
      </c>
      <c r="G705" s="503">
        <v>0</v>
      </c>
      <c r="H705" s="503"/>
      <c r="I705" s="507">
        <v>0</v>
      </c>
      <c r="J705" s="507"/>
    </row>
    <row r="706" spans="1:10">
      <c r="A706" s="557" t="s">
        <v>514</v>
      </c>
      <c r="B706" s="555" t="s">
        <v>513</v>
      </c>
      <c r="C706" s="536">
        <f t="shared" si="254"/>
        <v>0</v>
      </c>
      <c r="D706" s="536">
        <f t="shared" si="255"/>
        <v>0</v>
      </c>
      <c r="E706" s="507">
        <f>'01 TT'!D357</f>
        <v>0</v>
      </c>
      <c r="F706" s="507">
        <f>'02 Chi TX'!C247</f>
        <v>0</v>
      </c>
      <c r="G706" s="503">
        <v>0</v>
      </c>
      <c r="H706" s="503"/>
      <c r="I706" s="507">
        <v>0</v>
      </c>
      <c r="J706" s="507"/>
    </row>
    <row r="707" spans="1:10">
      <c r="A707" s="557" t="s">
        <v>515</v>
      </c>
      <c r="B707" s="555" t="s">
        <v>1089</v>
      </c>
      <c r="C707" s="536">
        <f t="shared" si="254"/>
        <v>441467200</v>
      </c>
      <c r="D707" s="536">
        <f t="shared" si="255"/>
        <v>441467200</v>
      </c>
      <c r="E707" s="507">
        <f>'01 TT'!D358</f>
        <v>8467200</v>
      </c>
      <c r="F707" s="507">
        <f>'02 Chi TX'!C248</f>
        <v>433000000</v>
      </c>
      <c r="G707" s="503">
        <v>0</v>
      </c>
      <c r="H707" s="503"/>
      <c r="I707" s="507">
        <v>0</v>
      </c>
      <c r="J707" s="507"/>
    </row>
    <row r="708" spans="1:10">
      <c r="A708" s="557" t="s">
        <v>516</v>
      </c>
      <c r="B708" s="555" t="s">
        <v>1090</v>
      </c>
      <c r="C708" s="536">
        <f t="shared" si="254"/>
        <v>0</v>
      </c>
      <c r="D708" s="536">
        <f t="shared" si="255"/>
        <v>0</v>
      </c>
      <c r="E708" s="507">
        <f>'01 TT'!D359</f>
        <v>0</v>
      </c>
      <c r="F708" s="507">
        <f>'02 Chi TX'!C249</f>
        <v>0</v>
      </c>
      <c r="G708" s="503"/>
      <c r="H708" s="503"/>
      <c r="I708" s="507"/>
      <c r="J708" s="507"/>
    </row>
    <row r="709" spans="1:10">
      <c r="A709" s="557" t="s">
        <v>517</v>
      </c>
      <c r="B709" s="555" t="s">
        <v>1091</v>
      </c>
      <c r="C709" s="536">
        <f t="shared" si="254"/>
        <v>441467200</v>
      </c>
      <c r="D709" s="536">
        <f t="shared" si="255"/>
        <v>441467200</v>
      </c>
      <c r="E709" s="507">
        <f>'01 TT'!D360</f>
        <v>8467200</v>
      </c>
      <c r="F709" s="507">
        <f>'02 Chi TX'!C250</f>
        <v>433000000</v>
      </c>
      <c r="G709" s="507">
        <f>G707+G708</f>
        <v>0</v>
      </c>
      <c r="H709" s="507">
        <f>H707+H708</f>
        <v>0</v>
      </c>
      <c r="I709" s="507">
        <f>I707+I708</f>
        <v>0</v>
      </c>
      <c r="J709" s="507">
        <f>J707+J708</f>
        <v>0</v>
      </c>
    </row>
    <row r="710" spans="1:10">
      <c r="A710" s="557" t="s">
        <v>518</v>
      </c>
      <c r="B710" s="555" t="s">
        <v>1092</v>
      </c>
      <c r="C710" s="536">
        <f t="shared" si="254"/>
        <v>0</v>
      </c>
      <c r="D710" s="536">
        <f t="shared" si="255"/>
        <v>0</v>
      </c>
      <c r="E710" s="507">
        <f>'01 TT'!D361</f>
        <v>0</v>
      </c>
      <c r="F710" s="507">
        <f>'02 Chi TX'!C251</f>
        <v>0</v>
      </c>
      <c r="G710" s="507">
        <f>G704-G705+G706-G709</f>
        <v>0</v>
      </c>
      <c r="H710" s="507">
        <f>H704-H705+H706-H709</f>
        <v>0</v>
      </c>
      <c r="I710" s="507">
        <f>I704-I705+I706-I709</f>
        <v>0</v>
      </c>
      <c r="J710" s="507">
        <f>J704-J705+J706-J709</f>
        <v>0</v>
      </c>
    </row>
    <row r="711" spans="1:10">
      <c r="A711" s="557" t="s">
        <v>1024</v>
      </c>
      <c r="B711" s="555" t="s">
        <v>1093</v>
      </c>
      <c r="C711" s="849">
        <f t="shared" ref="C711:J711" si="256">IFERROR(C709/(C704-C705+C706),0)</f>
        <v>1</v>
      </c>
      <c r="D711" s="849">
        <f t="shared" si="256"/>
        <v>1</v>
      </c>
      <c r="E711" s="854">
        <f t="shared" si="256"/>
        <v>1</v>
      </c>
      <c r="F711" s="854">
        <f t="shared" si="256"/>
        <v>1</v>
      </c>
      <c r="G711" s="853">
        <f t="shared" si="256"/>
        <v>0</v>
      </c>
      <c r="H711" s="853">
        <f t="shared" si="256"/>
        <v>0</v>
      </c>
      <c r="I711" s="854">
        <f t="shared" si="256"/>
        <v>0</v>
      </c>
      <c r="J711" s="854">
        <f t="shared" si="256"/>
        <v>0</v>
      </c>
    </row>
    <row r="712" spans="1:10" s="432" customFormat="1" ht="25.5">
      <c r="A712" s="952" t="s">
        <v>2893</v>
      </c>
      <c r="B712" s="430" t="s">
        <v>52</v>
      </c>
      <c r="C712" s="983"/>
      <c r="D712" s="983"/>
      <c r="E712" s="983"/>
      <c r="F712" s="983"/>
      <c r="G712" s="983"/>
      <c r="H712" s="983"/>
      <c r="I712" s="983"/>
      <c r="J712" s="983"/>
    </row>
    <row r="713" spans="1:10">
      <c r="A713" s="557" t="s">
        <v>510</v>
      </c>
      <c r="B713" s="555" t="s">
        <v>509</v>
      </c>
      <c r="C713" s="536">
        <f t="shared" ref="C713:C719" si="257">D713+H713+I713+J713</f>
        <v>214148540402</v>
      </c>
      <c r="D713" s="536">
        <f t="shared" ref="D713:D719" si="258">SUM(E713:G713)</f>
        <v>163453758000</v>
      </c>
      <c r="E713" s="507">
        <v>0</v>
      </c>
      <c r="F713" s="507">
        <f>'02 Chi TX'!C254</f>
        <v>163453758000</v>
      </c>
      <c r="G713" s="503">
        <v>0</v>
      </c>
      <c r="H713" s="503"/>
      <c r="I713" s="507">
        <f>'04'!C289</f>
        <v>50694782402</v>
      </c>
      <c r="J713" s="507"/>
    </row>
    <row r="714" spans="1:10">
      <c r="A714" s="557" t="s">
        <v>512</v>
      </c>
      <c r="B714" s="555" t="s">
        <v>511</v>
      </c>
      <c r="C714" s="536">
        <f t="shared" si="257"/>
        <v>0</v>
      </c>
      <c r="D714" s="536">
        <f t="shared" si="258"/>
        <v>0</v>
      </c>
      <c r="E714" s="507">
        <v>0</v>
      </c>
      <c r="F714" s="507">
        <f>'02 Chi TX'!C255</f>
        <v>0</v>
      </c>
      <c r="G714" s="503">
        <v>0</v>
      </c>
      <c r="H714" s="503"/>
      <c r="I714" s="507">
        <f>'04'!C290</f>
        <v>0</v>
      </c>
      <c r="J714" s="507"/>
    </row>
    <row r="715" spans="1:10">
      <c r="A715" s="557" t="s">
        <v>514</v>
      </c>
      <c r="B715" s="555" t="s">
        <v>513</v>
      </c>
      <c r="C715" s="536">
        <f t="shared" si="257"/>
        <v>0</v>
      </c>
      <c r="D715" s="536">
        <f t="shared" si="258"/>
        <v>0</v>
      </c>
      <c r="E715" s="507">
        <v>0</v>
      </c>
      <c r="F715" s="507">
        <f>'02 Chi TX'!C256</f>
        <v>0</v>
      </c>
      <c r="G715" s="503">
        <v>0</v>
      </c>
      <c r="H715" s="503"/>
      <c r="I715" s="507">
        <f>'04'!C291</f>
        <v>0</v>
      </c>
      <c r="J715" s="507"/>
    </row>
    <row r="716" spans="1:10">
      <c r="A716" s="557" t="s">
        <v>515</v>
      </c>
      <c r="B716" s="555" t="s">
        <v>1089</v>
      </c>
      <c r="C716" s="536">
        <f t="shared" si="257"/>
        <v>181209733584</v>
      </c>
      <c r="D716" s="536">
        <f t="shared" si="258"/>
        <v>163453758000</v>
      </c>
      <c r="E716" s="507">
        <v>0</v>
      </c>
      <c r="F716" s="507">
        <f>'02 Chi TX'!C257</f>
        <v>163453758000</v>
      </c>
      <c r="G716" s="503">
        <v>0</v>
      </c>
      <c r="H716" s="503"/>
      <c r="I716" s="507">
        <f>'04'!C292</f>
        <v>17755975584</v>
      </c>
      <c r="J716" s="507"/>
    </row>
    <row r="717" spans="1:10">
      <c r="A717" s="557" t="s">
        <v>516</v>
      </c>
      <c r="B717" s="555" t="s">
        <v>1090</v>
      </c>
      <c r="C717" s="536">
        <f t="shared" si="257"/>
        <v>0</v>
      </c>
      <c r="D717" s="536">
        <f t="shared" si="258"/>
        <v>0</v>
      </c>
      <c r="E717" s="507"/>
      <c r="F717" s="507">
        <f>'02 Chi TX'!C258</f>
        <v>0</v>
      </c>
      <c r="G717" s="503"/>
      <c r="H717" s="503"/>
      <c r="I717" s="507">
        <f>'04'!C293</f>
        <v>0</v>
      </c>
      <c r="J717" s="507"/>
    </row>
    <row r="718" spans="1:10">
      <c r="A718" s="557" t="s">
        <v>517</v>
      </c>
      <c r="B718" s="555" t="s">
        <v>1091</v>
      </c>
      <c r="C718" s="536">
        <f t="shared" si="257"/>
        <v>181209733584</v>
      </c>
      <c r="D718" s="536">
        <f t="shared" si="258"/>
        <v>163453758000</v>
      </c>
      <c r="E718" s="507">
        <f>E716+E717</f>
        <v>0</v>
      </c>
      <c r="F718" s="507">
        <f>'02 Chi TX'!C259</f>
        <v>163453758000</v>
      </c>
      <c r="G718" s="507">
        <f>G716+G717</f>
        <v>0</v>
      </c>
      <c r="H718" s="507">
        <f>H716+H717</f>
        <v>0</v>
      </c>
      <c r="I718" s="507">
        <f>'04'!C294</f>
        <v>17755975584</v>
      </c>
      <c r="J718" s="507">
        <f>J716+J717</f>
        <v>0</v>
      </c>
    </row>
    <row r="719" spans="1:10" s="1146" customFormat="1">
      <c r="A719" s="1108" t="s">
        <v>518</v>
      </c>
      <c r="B719" s="1109" t="s">
        <v>1092</v>
      </c>
      <c r="C719" s="1064">
        <f t="shared" si="257"/>
        <v>32938806818</v>
      </c>
      <c r="D719" s="1064">
        <f t="shared" si="258"/>
        <v>0</v>
      </c>
      <c r="E719" s="1074">
        <f>E713-E714+E715-E718</f>
        <v>0</v>
      </c>
      <c r="F719" s="1074">
        <f>'02 Chi TX'!C260</f>
        <v>0</v>
      </c>
      <c r="G719" s="1074">
        <f>G713-G714+G715-G718</f>
        <v>0</v>
      </c>
      <c r="H719" s="1074">
        <f>H713-H714+H715-H718</f>
        <v>0</v>
      </c>
      <c r="I719" s="1074">
        <f>'04'!C295</f>
        <v>32938806818</v>
      </c>
      <c r="J719" s="1074">
        <f>J713-J714+J715-J718</f>
        <v>0</v>
      </c>
    </row>
    <row r="720" spans="1:10">
      <c r="A720" s="557" t="s">
        <v>1024</v>
      </c>
      <c r="B720" s="555" t="s">
        <v>1093</v>
      </c>
      <c r="C720" s="849">
        <f t="shared" ref="C720:H720" si="259">IFERROR(C718/(C713-C714+C715),0)</f>
        <v>0.8461871056596173</v>
      </c>
      <c r="D720" s="849">
        <f t="shared" si="259"/>
        <v>1</v>
      </c>
      <c r="E720" s="854">
        <f t="shared" si="259"/>
        <v>0</v>
      </c>
      <c r="F720" s="854">
        <f t="shared" si="259"/>
        <v>1</v>
      </c>
      <c r="G720" s="853">
        <f t="shared" si="259"/>
        <v>0</v>
      </c>
      <c r="H720" s="853">
        <f t="shared" si="259"/>
        <v>0</v>
      </c>
      <c r="I720" s="854">
        <f>'04'!C296</f>
        <v>0.35025252585558975</v>
      </c>
      <c r="J720" s="854">
        <f>IFERROR(J718/(J713-J714+J715),0)</f>
        <v>0</v>
      </c>
    </row>
    <row r="721" spans="1:10" s="432" customFormat="1" ht="25.5">
      <c r="A721" s="952" t="s">
        <v>2894</v>
      </c>
      <c r="B721" s="430" t="s">
        <v>53</v>
      </c>
      <c r="C721" s="983"/>
      <c r="D721" s="983"/>
      <c r="E721" s="983"/>
      <c r="F721" s="983"/>
      <c r="G721" s="983"/>
      <c r="H721" s="983"/>
      <c r="I721" s="983"/>
      <c r="J721" s="983"/>
    </row>
    <row r="722" spans="1:10">
      <c r="A722" s="557" t="s">
        <v>510</v>
      </c>
      <c r="B722" s="555" t="s">
        <v>509</v>
      </c>
      <c r="C722" s="536">
        <f t="shared" ref="C722:C728" si="260">D722+H722+I722+J722</f>
        <v>2563234639</v>
      </c>
      <c r="D722" s="536">
        <f t="shared" ref="D722:D728" si="261">SUM(E722:G722)</f>
        <v>2563234639</v>
      </c>
      <c r="E722" s="507">
        <f>'01 TT'!D364</f>
        <v>225800000</v>
      </c>
      <c r="F722" s="507">
        <f>'02 Chi TX'!C263</f>
        <v>2337434639</v>
      </c>
      <c r="G722" s="503">
        <v>0</v>
      </c>
      <c r="H722" s="503"/>
      <c r="I722" s="507">
        <v>0</v>
      </c>
      <c r="J722" s="507"/>
    </row>
    <row r="723" spans="1:10">
      <c r="A723" s="557" t="s">
        <v>512</v>
      </c>
      <c r="B723" s="555" t="s">
        <v>511</v>
      </c>
      <c r="C723" s="536">
        <f t="shared" si="260"/>
        <v>0</v>
      </c>
      <c r="D723" s="536">
        <f t="shared" si="261"/>
        <v>0</v>
      </c>
      <c r="E723" s="507">
        <f>'01 TT'!D365</f>
        <v>0</v>
      </c>
      <c r="F723" s="507">
        <f>'02 Chi TX'!C264</f>
        <v>0</v>
      </c>
      <c r="G723" s="503">
        <v>0</v>
      </c>
      <c r="H723" s="503"/>
      <c r="I723" s="507">
        <v>0</v>
      </c>
      <c r="J723" s="507"/>
    </row>
    <row r="724" spans="1:10">
      <c r="A724" s="557" t="s">
        <v>514</v>
      </c>
      <c r="B724" s="555" t="s">
        <v>513</v>
      </c>
      <c r="C724" s="536">
        <f t="shared" si="260"/>
        <v>0</v>
      </c>
      <c r="D724" s="536">
        <f t="shared" si="261"/>
        <v>0</v>
      </c>
      <c r="E724" s="507">
        <f>'01 TT'!D366</f>
        <v>0</v>
      </c>
      <c r="F724" s="507">
        <f>'02 Chi TX'!C265</f>
        <v>0</v>
      </c>
      <c r="G724" s="503">
        <v>0</v>
      </c>
      <c r="H724" s="503"/>
      <c r="I724" s="507">
        <v>0</v>
      </c>
      <c r="J724" s="507"/>
    </row>
    <row r="725" spans="1:10">
      <c r="A725" s="557" t="s">
        <v>515</v>
      </c>
      <c r="B725" s="555" t="s">
        <v>1089</v>
      </c>
      <c r="C725" s="536">
        <f t="shared" si="260"/>
        <v>2563234639</v>
      </c>
      <c r="D725" s="536">
        <f t="shared" si="261"/>
        <v>2563234639</v>
      </c>
      <c r="E725" s="507">
        <f>'01 TT'!D367</f>
        <v>225800000</v>
      </c>
      <c r="F725" s="507">
        <f>'02 Chi TX'!C266</f>
        <v>2337434639</v>
      </c>
      <c r="G725" s="503">
        <v>0</v>
      </c>
      <c r="H725" s="503"/>
      <c r="I725" s="507">
        <v>0</v>
      </c>
      <c r="J725" s="507"/>
    </row>
    <row r="726" spans="1:10">
      <c r="A726" s="557" t="s">
        <v>516</v>
      </c>
      <c r="B726" s="555" t="s">
        <v>1090</v>
      </c>
      <c r="C726" s="536">
        <f t="shared" si="260"/>
        <v>0</v>
      </c>
      <c r="D726" s="536">
        <f t="shared" si="261"/>
        <v>0</v>
      </c>
      <c r="E726" s="507">
        <f>'01 TT'!D368</f>
        <v>0</v>
      </c>
      <c r="F726" s="507">
        <f>'02 Chi TX'!C267</f>
        <v>0</v>
      </c>
      <c r="G726" s="503"/>
      <c r="H726" s="503"/>
      <c r="I726" s="507"/>
      <c r="J726" s="507"/>
    </row>
    <row r="727" spans="1:10">
      <c r="A727" s="557" t="s">
        <v>517</v>
      </c>
      <c r="B727" s="555" t="s">
        <v>1091</v>
      </c>
      <c r="C727" s="536">
        <f t="shared" si="260"/>
        <v>2563234639</v>
      </c>
      <c r="D727" s="536">
        <f t="shared" si="261"/>
        <v>2563234639</v>
      </c>
      <c r="E727" s="507">
        <f>'01 TT'!D369</f>
        <v>225800000</v>
      </c>
      <c r="F727" s="507">
        <f>'02 Chi TX'!C268</f>
        <v>2337434639</v>
      </c>
      <c r="G727" s="507">
        <f>G725+G726</f>
        <v>0</v>
      </c>
      <c r="H727" s="507">
        <f>H725+H726</f>
        <v>0</v>
      </c>
      <c r="I727" s="507">
        <f>I725+I726</f>
        <v>0</v>
      </c>
      <c r="J727" s="507">
        <f>J725+J726</f>
        <v>0</v>
      </c>
    </row>
    <row r="728" spans="1:10">
      <c r="A728" s="557" t="s">
        <v>518</v>
      </c>
      <c r="B728" s="555" t="s">
        <v>1092</v>
      </c>
      <c r="C728" s="536">
        <f t="shared" si="260"/>
        <v>0</v>
      </c>
      <c r="D728" s="536">
        <f t="shared" si="261"/>
        <v>0</v>
      </c>
      <c r="E728" s="507">
        <f>'01 TT'!D370</f>
        <v>0</v>
      </c>
      <c r="F728" s="507">
        <f>'02 Chi TX'!C269</f>
        <v>0</v>
      </c>
      <c r="G728" s="507">
        <f>G722-G723+G724-G727</f>
        <v>0</v>
      </c>
      <c r="H728" s="507">
        <f>H722-H723+H724-H727</f>
        <v>0</v>
      </c>
      <c r="I728" s="507">
        <f>I722-I723+I724-I727</f>
        <v>0</v>
      </c>
      <c r="J728" s="507">
        <f>J722-J723+J724-J727</f>
        <v>0</v>
      </c>
    </row>
    <row r="729" spans="1:10">
      <c r="A729" s="557" t="s">
        <v>1024</v>
      </c>
      <c r="B729" s="555" t="s">
        <v>1093</v>
      </c>
      <c r="C729" s="849">
        <f t="shared" ref="C729:J729" si="262">IFERROR(C727/(C722-C723+C724),0)</f>
        <v>1</v>
      </c>
      <c r="D729" s="849">
        <f t="shared" si="262"/>
        <v>1</v>
      </c>
      <c r="E729" s="854">
        <f t="shared" si="262"/>
        <v>1</v>
      </c>
      <c r="F729" s="854">
        <f t="shared" si="262"/>
        <v>1</v>
      </c>
      <c r="G729" s="853">
        <f t="shared" si="262"/>
        <v>0</v>
      </c>
      <c r="H729" s="853">
        <f t="shared" si="262"/>
        <v>0</v>
      </c>
      <c r="I729" s="854">
        <f t="shared" si="262"/>
        <v>0</v>
      </c>
      <c r="J729" s="854">
        <f t="shared" si="262"/>
        <v>0</v>
      </c>
    </row>
    <row r="730" spans="1:10" s="432" customFormat="1" ht="25.5">
      <c r="A730" s="952" t="s">
        <v>2895</v>
      </c>
      <c r="B730" s="430" t="s">
        <v>54</v>
      </c>
      <c r="C730" s="983"/>
      <c r="D730" s="983"/>
      <c r="E730" s="983"/>
      <c r="F730" s="983"/>
      <c r="G730" s="983"/>
      <c r="H730" s="983"/>
      <c r="I730" s="983"/>
      <c r="J730" s="983"/>
    </row>
    <row r="731" spans="1:10">
      <c r="A731" s="557" t="s">
        <v>510</v>
      </c>
      <c r="B731" s="555" t="s">
        <v>509</v>
      </c>
      <c r="C731" s="536">
        <f t="shared" ref="C731:C737" si="263">D731+H731+I731+J731</f>
        <v>11584195550</v>
      </c>
      <c r="D731" s="536">
        <f t="shared" ref="D731:D737" si="264">SUM(E731:G731)</f>
        <v>11584195550</v>
      </c>
      <c r="E731" s="507">
        <v>0</v>
      </c>
      <c r="F731" s="507">
        <f>'02 Chi TX'!C272</f>
        <v>11584195550</v>
      </c>
      <c r="G731" s="503">
        <v>0</v>
      </c>
      <c r="H731" s="503"/>
      <c r="I731" s="507">
        <v>0</v>
      </c>
      <c r="J731" s="507"/>
    </row>
    <row r="732" spans="1:10">
      <c r="A732" s="557" t="s">
        <v>512</v>
      </c>
      <c r="B732" s="555" t="s">
        <v>511</v>
      </c>
      <c r="C732" s="536">
        <f t="shared" si="263"/>
        <v>0</v>
      </c>
      <c r="D732" s="536">
        <f t="shared" si="264"/>
        <v>0</v>
      </c>
      <c r="E732" s="507">
        <v>0</v>
      </c>
      <c r="F732" s="507">
        <f>'02 Chi TX'!C273</f>
        <v>0</v>
      </c>
      <c r="G732" s="503">
        <v>0</v>
      </c>
      <c r="H732" s="503"/>
      <c r="I732" s="507">
        <v>0</v>
      </c>
      <c r="J732" s="507"/>
    </row>
    <row r="733" spans="1:10">
      <c r="A733" s="557" t="s">
        <v>514</v>
      </c>
      <c r="B733" s="555" t="s">
        <v>513</v>
      </c>
      <c r="C733" s="536">
        <f t="shared" si="263"/>
        <v>0</v>
      </c>
      <c r="D733" s="536">
        <f t="shared" si="264"/>
        <v>0</v>
      </c>
      <c r="E733" s="507">
        <v>0</v>
      </c>
      <c r="F733" s="507">
        <f>'02 Chi TX'!C274</f>
        <v>0</v>
      </c>
      <c r="G733" s="503">
        <v>0</v>
      </c>
      <c r="H733" s="503"/>
      <c r="I733" s="507">
        <v>0</v>
      </c>
      <c r="J733" s="507"/>
    </row>
    <row r="734" spans="1:10">
      <c r="A734" s="557" t="s">
        <v>515</v>
      </c>
      <c r="B734" s="555" t="s">
        <v>1089</v>
      </c>
      <c r="C734" s="536">
        <f t="shared" si="263"/>
        <v>11584195550</v>
      </c>
      <c r="D734" s="536">
        <f t="shared" si="264"/>
        <v>11584195550</v>
      </c>
      <c r="E734" s="507">
        <v>0</v>
      </c>
      <c r="F734" s="507">
        <f>'02 Chi TX'!C275</f>
        <v>11584195550</v>
      </c>
      <c r="G734" s="503">
        <v>0</v>
      </c>
      <c r="H734" s="503"/>
      <c r="I734" s="507">
        <v>0</v>
      </c>
      <c r="J734" s="507"/>
    </row>
    <row r="735" spans="1:10">
      <c r="A735" s="557" t="s">
        <v>516</v>
      </c>
      <c r="B735" s="555" t="s">
        <v>1090</v>
      </c>
      <c r="C735" s="536">
        <f t="shared" si="263"/>
        <v>0</v>
      </c>
      <c r="D735" s="536">
        <f t="shared" si="264"/>
        <v>0</v>
      </c>
      <c r="E735" s="507"/>
      <c r="F735" s="507">
        <f>'02 Chi TX'!C276</f>
        <v>0</v>
      </c>
      <c r="G735" s="503"/>
      <c r="H735" s="503"/>
      <c r="I735" s="507"/>
      <c r="J735" s="507"/>
    </row>
    <row r="736" spans="1:10">
      <c r="A736" s="557" t="s">
        <v>517</v>
      </c>
      <c r="B736" s="555" t="s">
        <v>1091</v>
      </c>
      <c r="C736" s="536">
        <f t="shared" si="263"/>
        <v>11584195550</v>
      </c>
      <c r="D736" s="536">
        <f t="shared" si="264"/>
        <v>11584195550</v>
      </c>
      <c r="E736" s="507">
        <f>E734+E735</f>
        <v>0</v>
      </c>
      <c r="F736" s="507">
        <f>'02 Chi TX'!C277</f>
        <v>11584195550</v>
      </c>
      <c r="G736" s="507">
        <f>G734+G735</f>
        <v>0</v>
      </c>
      <c r="H736" s="507">
        <f>H734+H735</f>
        <v>0</v>
      </c>
      <c r="I736" s="507">
        <f>I734+I735</f>
        <v>0</v>
      </c>
      <c r="J736" s="507">
        <f>J734+J735</f>
        <v>0</v>
      </c>
    </row>
    <row r="737" spans="1:10">
      <c r="A737" s="557" t="s">
        <v>518</v>
      </c>
      <c r="B737" s="555" t="s">
        <v>1092</v>
      </c>
      <c r="C737" s="536">
        <f t="shared" si="263"/>
        <v>0</v>
      </c>
      <c r="D737" s="536">
        <f t="shared" si="264"/>
        <v>0</v>
      </c>
      <c r="E737" s="507">
        <f>E731-E732+E733-E736</f>
        <v>0</v>
      </c>
      <c r="F737" s="507">
        <f>'02 Chi TX'!C278</f>
        <v>0</v>
      </c>
      <c r="G737" s="507">
        <f>G731-G732+G733-G736</f>
        <v>0</v>
      </c>
      <c r="H737" s="507">
        <f>H731-H732+H733-H736</f>
        <v>0</v>
      </c>
      <c r="I737" s="507">
        <f>I731-I732+I733-I736</f>
        <v>0</v>
      </c>
      <c r="J737" s="507">
        <f>J731-J732+J733-J736</f>
        <v>0</v>
      </c>
    </row>
    <row r="738" spans="1:10">
      <c r="A738" s="557" t="s">
        <v>1024</v>
      </c>
      <c r="B738" s="555" t="s">
        <v>1093</v>
      </c>
      <c r="C738" s="849">
        <f t="shared" ref="C738:J738" si="265">IFERROR(C736/(C731-C732+C733),0)</f>
        <v>1</v>
      </c>
      <c r="D738" s="849">
        <f t="shared" si="265"/>
        <v>1</v>
      </c>
      <c r="E738" s="854">
        <f t="shared" si="265"/>
        <v>0</v>
      </c>
      <c r="F738" s="854">
        <f t="shared" si="265"/>
        <v>1</v>
      </c>
      <c r="G738" s="853">
        <f t="shared" si="265"/>
        <v>0</v>
      </c>
      <c r="H738" s="853">
        <f t="shared" si="265"/>
        <v>0</v>
      </c>
      <c r="I738" s="854">
        <f t="shared" si="265"/>
        <v>0</v>
      </c>
      <c r="J738" s="854">
        <f t="shared" si="265"/>
        <v>0</v>
      </c>
    </row>
    <row r="739" spans="1:10" s="432" customFormat="1">
      <c r="A739" s="952" t="s">
        <v>2896</v>
      </c>
      <c r="B739" s="430" t="s">
        <v>55</v>
      </c>
      <c r="C739" s="983"/>
      <c r="D739" s="983"/>
      <c r="E739" s="983"/>
      <c r="F739" s="983"/>
      <c r="G739" s="983"/>
      <c r="H739" s="983"/>
      <c r="I739" s="983"/>
      <c r="J739" s="983"/>
    </row>
    <row r="740" spans="1:10">
      <c r="A740" s="557" t="s">
        <v>510</v>
      </c>
      <c r="B740" s="555" t="s">
        <v>509</v>
      </c>
      <c r="C740" s="536">
        <f t="shared" ref="C740:C746" si="266">D740+H740+I740+J740</f>
        <v>120780801</v>
      </c>
      <c r="D740" s="536">
        <f t="shared" ref="D740:D746" si="267">SUM(E740:G740)</f>
        <v>120780801</v>
      </c>
      <c r="E740" s="507">
        <v>0</v>
      </c>
      <c r="F740" s="507">
        <f>'02 Chi TX'!C281</f>
        <v>120780801</v>
      </c>
      <c r="G740" s="503">
        <v>0</v>
      </c>
      <c r="H740" s="503"/>
      <c r="I740" s="507">
        <v>0</v>
      </c>
      <c r="J740" s="507"/>
    </row>
    <row r="741" spans="1:10">
      <c r="A741" s="557" t="s">
        <v>512</v>
      </c>
      <c r="B741" s="555" t="s">
        <v>511</v>
      </c>
      <c r="C741" s="536">
        <f t="shared" si="266"/>
        <v>0</v>
      </c>
      <c r="D741" s="536">
        <f t="shared" si="267"/>
        <v>0</v>
      </c>
      <c r="E741" s="507">
        <v>0</v>
      </c>
      <c r="F741" s="507">
        <f>'02 Chi TX'!C282</f>
        <v>0</v>
      </c>
      <c r="G741" s="503">
        <v>0</v>
      </c>
      <c r="H741" s="503"/>
      <c r="I741" s="507">
        <v>0</v>
      </c>
      <c r="J741" s="507"/>
    </row>
    <row r="742" spans="1:10">
      <c r="A742" s="557" t="s">
        <v>514</v>
      </c>
      <c r="B742" s="555" t="s">
        <v>513</v>
      </c>
      <c r="C742" s="536">
        <f t="shared" si="266"/>
        <v>0</v>
      </c>
      <c r="D742" s="536">
        <f t="shared" si="267"/>
        <v>0</v>
      </c>
      <c r="E742" s="507">
        <v>0</v>
      </c>
      <c r="F742" s="507">
        <f>'02 Chi TX'!C283</f>
        <v>0</v>
      </c>
      <c r="G742" s="503">
        <v>0</v>
      </c>
      <c r="H742" s="503"/>
      <c r="I742" s="507">
        <v>0</v>
      </c>
      <c r="J742" s="507"/>
    </row>
    <row r="743" spans="1:10">
      <c r="A743" s="557" t="s">
        <v>515</v>
      </c>
      <c r="B743" s="555" t="s">
        <v>1089</v>
      </c>
      <c r="C743" s="536">
        <f t="shared" si="266"/>
        <v>120780801</v>
      </c>
      <c r="D743" s="536">
        <f t="shared" si="267"/>
        <v>120780801</v>
      </c>
      <c r="E743" s="507">
        <v>0</v>
      </c>
      <c r="F743" s="507">
        <f>'02 Chi TX'!C284</f>
        <v>120780801</v>
      </c>
      <c r="G743" s="503">
        <v>0</v>
      </c>
      <c r="H743" s="503"/>
      <c r="I743" s="507">
        <v>0</v>
      </c>
      <c r="J743" s="507"/>
    </row>
    <row r="744" spans="1:10">
      <c r="A744" s="557" t="s">
        <v>516</v>
      </c>
      <c r="B744" s="555" t="s">
        <v>1090</v>
      </c>
      <c r="C744" s="536">
        <f t="shared" si="266"/>
        <v>0</v>
      </c>
      <c r="D744" s="536">
        <f t="shared" si="267"/>
        <v>0</v>
      </c>
      <c r="E744" s="507"/>
      <c r="F744" s="507">
        <f>'02 Chi TX'!C285</f>
        <v>0</v>
      </c>
      <c r="G744" s="503"/>
      <c r="H744" s="503"/>
      <c r="I744" s="507"/>
      <c r="J744" s="507"/>
    </row>
    <row r="745" spans="1:10">
      <c r="A745" s="557" t="s">
        <v>517</v>
      </c>
      <c r="B745" s="555" t="s">
        <v>1091</v>
      </c>
      <c r="C745" s="536">
        <f t="shared" si="266"/>
        <v>120780801</v>
      </c>
      <c r="D745" s="536">
        <f t="shared" si="267"/>
        <v>120780801</v>
      </c>
      <c r="E745" s="507">
        <f>E743+E744</f>
        <v>0</v>
      </c>
      <c r="F745" s="507">
        <f>'02 Chi TX'!C286</f>
        <v>120780801</v>
      </c>
      <c r="G745" s="507">
        <f>G743+G744</f>
        <v>0</v>
      </c>
      <c r="H745" s="507">
        <f>H743+H744</f>
        <v>0</v>
      </c>
      <c r="I745" s="507">
        <f>I743+I744</f>
        <v>0</v>
      </c>
      <c r="J745" s="507">
        <f>J743+J744</f>
        <v>0</v>
      </c>
    </row>
    <row r="746" spans="1:10">
      <c r="A746" s="557" t="s">
        <v>518</v>
      </c>
      <c r="B746" s="555" t="s">
        <v>1092</v>
      </c>
      <c r="C746" s="536">
        <f t="shared" si="266"/>
        <v>0</v>
      </c>
      <c r="D746" s="536">
        <f t="shared" si="267"/>
        <v>0</v>
      </c>
      <c r="E746" s="507">
        <f>E740-E741+E742-E745</f>
        <v>0</v>
      </c>
      <c r="F746" s="507">
        <f>'02 Chi TX'!C287</f>
        <v>0</v>
      </c>
      <c r="G746" s="507">
        <f>G740-G741+G742-G745</f>
        <v>0</v>
      </c>
      <c r="H746" s="507">
        <f>H740-H741+H742-H745</f>
        <v>0</v>
      </c>
      <c r="I746" s="507">
        <f>I740-I741+I742-I745</f>
        <v>0</v>
      </c>
      <c r="J746" s="507">
        <f>J740-J741+J742-J745</f>
        <v>0</v>
      </c>
    </row>
    <row r="747" spans="1:10">
      <c r="A747" s="557" t="s">
        <v>1024</v>
      </c>
      <c r="B747" s="555" t="s">
        <v>1093</v>
      </c>
      <c r="C747" s="849">
        <f t="shared" ref="C747:J747" si="268">IFERROR(C745/(C740-C741+C742),0)</f>
        <v>1</v>
      </c>
      <c r="D747" s="849">
        <f t="shared" si="268"/>
        <v>1</v>
      </c>
      <c r="E747" s="854">
        <f t="shared" si="268"/>
        <v>0</v>
      </c>
      <c r="F747" s="854">
        <f t="shared" si="268"/>
        <v>1</v>
      </c>
      <c r="G747" s="853">
        <f t="shared" si="268"/>
        <v>0</v>
      </c>
      <c r="H747" s="853">
        <f t="shared" si="268"/>
        <v>0</v>
      </c>
      <c r="I747" s="854">
        <f t="shared" si="268"/>
        <v>0</v>
      </c>
      <c r="J747" s="854">
        <f t="shared" si="268"/>
        <v>0</v>
      </c>
    </row>
    <row r="748" spans="1:10" s="432" customFormat="1" ht="25.5">
      <c r="A748" s="952" t="s">
        <v>2897</v>
      </c>
      <c r="B748" s="430" t="s">
        <v>37</v>
      </c>
      <c r="C748" s="983"/>
      <c r="D748" s="983"/>
      <c r="E748" s="983"/>
      <c r="F748" s="983"/>
      <c r="G748" s="983"/>
      <c r="H748" s="983"/>
      <c r="I748" s="983"/>
      <c r="J748" s="983"/>
    </row>
    <row r="749" spans="1:10">
      <c r="A749" s="557" t="s">
        <v>510</v>
      </c>
      <c r="B749" s="555" t="s">
        <v>509</v>
      </c>
      <c r="C749" s="536">
        <f t="shared" ref="C749:C755" si="269">D749+H749+I749+J749</f>
        <v>2439514651062</v>
      </c>
      <c r="D749" s="536">
        <f t="shared" ref="D749:D755" si="270">SUM(E749:G749)</f>
        <v>823640860286</v>
      </c>
      <c r="E749" s="507">
        <v>0</v>
      </c>
      <c r="F749" s="507">
        <f>'02 Chi TX'!C290</f>
        <v>784518860286</v>
      </c>
      <c r="G749" s="503">
        <f>'03 Chi ĐT'!D343</f>
        <v>39122000000</v>
      </c>
      <c r="H749" s="503"/>
      <c r="I749" s="507">
        <f>'04'!C298</f>
        <v>1615873790776</v>
      </c>
      <c r="J749" s="507"/>
    </row>
    <row r="750" spans="1:10">
      <c r="A750" s="557" t="s">
        <v>512</v>
      </c>
      <c r="B750" s="555" t="s">
        <v>511</v>
      </c>
      <c r="C750" s="536">
        <f t="shared" si="269"/>
        <v>0</v>
      </c>
      <c r="D750" s="536">
        <f t="shared" si="270"/>
        <v>0</v>
      </c>
      <c r="E750" s="507">
        <v>0</v>
      </c>
      <c r="F750" s="507">
        <f>'02 Chi TX'!C291</f>
        <v>0</v>
      </c>
      <c r="G750" s="503">
        <f>'03 Chi ĐT'!D344</f>
        <v>0</v>
      </c>
      <c r="H750" s="503"/>
      <c r="I750" s="507">
        <f>'04'!C299</f>
        <v>0</v>
      </c>
      <c r="J750" s="507"/>
    </row>
    <row r="751" spans="1:10">
      <c r="A751" s="557" t="s">
        <v>514</v>
      </c>
      <c r="B751" s="555" t="s">
        <v>513</v>
      </c>
      <c r="C751" s="536">
        <f t="shared" si="269"/>
        <v>0</v>
      </c>
      <c r="D751" s="536">
        <f t="shared" si="270"/>
        <v>0</v>
      </c>
      <c r="E751" s="507">
        <v>0</v>
      </c>
      <c r="F751" s="507">
        <f>'02 Chi TX'!C292</f>
        <v>0</v>
      </c>
      <c r="G751" s="503">
        <f>'03 Chi ĐT'!D345</f>
        <v>0</v>
      </c>
      <c r="H751" s="503"/>
      <c r="I751" s="507">
        <f>'04'!C300</f>
        <v>0</v>
      </c>
      <c r="J751" s="507"/>
    </row>
    <row r="752" spans="1:10">
      <c r="A752" s="557" t="s">
        <v>515</v>
      </c>
      <c r="B752" s="555" t="s">
        <v>1089</v>
      </c>
      <c r="C752" s="536">
        <f t="shared" si="269"/>
        <v>2439514651062</v>
      </c>
      <c r="D752" s="536">
        <f t="shared" si="270"/>
        <v>823640860286</v>
      </c>
      <c r="E752" s="507">
        <v>0</v>
      </c>
      <c r="F752" s="507">
        <f>'02 Chi TX'!C293</f>
        <v>784518860286</v>
      </c>
      <c r="G752" s="503">
        <f>'03 Chi ĐT'!D346</f>
        <v>39122000000</v>
      </c>
      <c r="H752" s="503"/>
      <c r="I752" s="507">
        <f>'04'!C301</f>
        <v>1615873790776</v>
      </c>
      <c r="J752" s="507"/>
    </row>
    <row r="753" spans="1:10">
      <c r="A753" s="557" t="s">
        <v>516</v>
      </c>
      <c r="B753" s="555" t="s">
        <v>1090</v>
      </c>
      <c r="C753" s="536">
        <f t="shared" si="269"/>
        <v>0</v>
      </c>
      <c r="D753" s="536">
        <f t="shared" si="270"/>
        <v>0</v>
      </c>
      <c r="E753" s="507"/>
      <c r="F753" s="507">
        <f>'02 Chi TX'!C294</f>
        <v>0</v>
      </c>
      <c r="G753" s="503">
        <f>'03 Chi ĐT'!D347</f>
        <v>0</v>
      </c>
      <c r="H753" s="503"/>
      <c r="I753" s="507">
        <f>'04'!C302</f>
        <v>0</v>
      </c>
      <c r="J753" s="507"/>
    </row>
    <row r="754" spans="1:10">
      <c r="A754" s="557" t="s">
        <v>517</v>
      </c>
      <c r="B754" s="555" t="s">
        <v>1091</v>
      </c>
      <c r="C754" s="536">
        <f t="shared" si="269"/>
        <v>2439514651062</v>
      </c>
      <c r="D754" s="536">
        <f t="shared" si="270"/>
        <v>823640860286</v>
      </c>
      <c r="E754" s="507">
        <f>E752+E753</f>
        <v>0</v>
      </c>
      <c r="F754" s="507">
        <f>'02 Chi TX'!C295</f>
        <v>784518860286</v>
      </c>
      <c r="G754" s="507">
        <f>'03 Chi ĐT'!D348</f>
        <v>39122000000</v>
      </c>
      <c r="H754" s="507">
        <f>H752+H753</f>
        <v>0</v>
      </c>
      <c r="I754" s="507">
        <f>'04'!C303</f>
        <v>1615873790776</v>
      </c>
      <c r="J754" s="507">
        <f>J752+J753</f>
        <v>0</v>
      </c>
    </row>
    <row r="755" spans="1:10">
      <c r="A755" s="557" t="s">
        <v>518</v>
      </c>
      <c r="B755" s="555" t="s">
        <v>1092</v>
      </c>
      <c r="C755" s="536">
        <f t="shared" si="269"/>
        <v>0</v>
      </c>
      <c r="D755" s="536">
        <f t="shared" si="270"/>
        <v>0</v>
      </c>
      <c r="E755" s="507">
        <f>E749-E750+E751-E754</f>
        <v>0</v>
      </c>
      <c r="F755" s="507">
        <f>'02 Chi TX'!C296</f>
        <v>0</v>
      </c>
      <c r="G755" s="507">
        <f>'03 Chi ĐT'!D349</f>
        <v>0</v>
      </c>
      <c r="H755" s="507">
        <f>H749-H750+H751-H754</f>
        <v>0</v>
      </c>
      <c r="I755" s="507">
        <f>'04'!C304</f>
        <v>0</v>
      </c>
      <c r="J755" s="507">
        <f>J749-J750+J751-J754</f>
        <v>0</v>
      </c>
    </row>
    <row r="756" spans="1:10">
      <c r="A756" s="557" t="s">
        <v>1024</v>
      </c>
      <c r="B756" s="555" t="s">
        <v>1093</v>
      </c>
      <c r="C756" s="849">
        <f>IFERROR(C754/(C749-C750+C751),0)</f>
        <v>1</v>
      </c>
      <c r="D756" s="849">
        <f>IFERROR(D754/(D749-D750+D751),0)</f>
        <v>1</v>
      </c>
      <c r="E756" s="854">
        <f>IFERROR(E754/(E749-E750+E751),0)</f>
        <v>0</v>
      </c>
      <c r="F756" s="854">
        <f>IFERROR(F754/(F749-F750+F751),0)</f>
        <v>1</v>
      </c>
      <c r="G756" s="853">
        <f>'03 Chi ĐT'!D350</f>
        <v>1</v>
      </c>
      <c r="H756" s="853">
        <f>IFERROR(H754/(H749-H750+H751),0)</f>
        <v>0</v>
      </c>
      <c r="I756" s="854">
        <f>'04'!C305</f>
        <v>1</v>
      </c>
      <c r="J756" s="854">
        <f>IFERROR(J754/(J749-J750+J751),0)</f>
        <v>0</v>
      </c>
    </row>
    <row r="757" spans="1:10" s="432" customFormat="1" ht="25.5">
      <c r="A757" s="952" t="s">
        <v>2898</v>
      </c>
      <c r="B757" s="430" t="s">
        <v>56</v>
      </c>
      <c r="C757" s="983"/>
      <c r="D757" s="983"/>
      <c r="E757" s="983"/>
      <c r="F757" s="983"/>
      <c r="G757" s="983"/>
      <c r="H757" s="983"/>
      <c r="I757" s="983"/>
      <c r="J757" s="983"/>
    </row>
    <row r="758" spans="1:10">
      <c r="A758" s="557" t="s">
        <v>510</v>
      </c>
      <c r="B758" s="555" t="s">
        <v>509</v>
      </c>
      <c r="C758" s="536">
        <f t="shared" ref="C758:C764" si="271">D758+H758+I758+J758</f>
        <v>2113011299</v>
      </c>
      <c r="D758" s="536">
        <f t="shared" ref="D758:D764" si="272">SUM(E758:G758)</f>
        <v>2113011299</v>
      </c>
      <c r="E758" s="507">
        <f>'01 TT'!D373</f>
        <v>32907842</v>
      </c>
      <c r="F758" s="507">
        <f>'02 Chi TX'!C299</f>
        <v>2080103457</v>
      </c>
      <c r="G758" s="503">
        <v>0</v>
      </c>
      <c r="H758" s="503"/>
      <c r="I758" s="507">
        <v>0</v>
      </c>
      <c r="J758" s="507"/>
    </row>
    <row r="759" spans="1:10">
      <c r="A759" s="557" t="s">
        <v>512</v>
      </c>
      <c r="B759" s="555" t="s">
        <v>511</v>
      </c>
      <c r="C759" s="536">
        <f t="shared" si="271"/>
        <v>0</v>
      </c>
      <c r="D759" s="536">
        <f t="shared" si="272"/>
        <v>0</v>
      </c>
      <c r="E759" s="507">
        <f>'01 TT'!D374</f>
        <v>0</v>
      </c>
      <c r="F759" s="507">
        <f>'02 Chi TX'!C300</f>
        <v>0</v>
      </c>
      <c r="G759" s="503">
        <v>0</v>
      </c>
      <c r="H759" s="503"/>
      <c r="I759" s="507">
        <v>0</v>
      </c>
      <c r="J759" s="507"/>
    </row>
    <row r="760" spans="1:10">
      <c r="A760" s="557" t="s">
        <v>514</v>
      </c>
      <c r="B760" s="555" t="s">
        <v>513</v>
      </c>
      <c r="C760" s="536">
        <f t="shared" si="271"/>
        <v>0</v>
      </c>
      <c r="D760" s="536">
        <f t="shared" si="272"/>
        <v>0</v>
      </c>
      <c r="E760" s="507">
        <f>'01 TT'!D375</f>
        <v>0</v>
      </c>
      <c r="F760" s="507">
        <f>'02 Chi TX'!C301</f>
        <v>0</v>
      </c>
      <c r="G760" s="503">
        <v>0</v>
      </c>
      <c r="H760" s="503"/>
      <c r="I760" s="507">
        <v>0</v>
      </c>
      <c r="J760" s="507"/>
    </row>
    <row r="761" spans="1:10">
      <c r="A761" s="557" t="s">
        <v>515</v>
      </c>
      <c r="B761" s="555" t="s">
        <v>1089</v>
      </c>
      <c r="C761" s="536">
        <f t="shared" si="271"/>
        <v>2113011299</v>
      </c>
      <c r="D761" s="536">
        <f t="shared" si="272"/>
        <v>2113011299</v>
      </c>
      <c r="E761" s="507">
        <f>'01 TT'!D376</f>
        <v>32907842</v>
      </c>
      <c r="F761" s="507">
        <f>'02 Chi TX'!C302</f>
        <v>2080103457</v>
      </c>
      <c r="G761" s="503">
        <v>0</v>
      </c>
      <c r="H761" s="503"/>
      <c r="I761" s="507">
        <v>0</v>
      </c>
      <c r="J761" s="507"/>
    </row>
    <row r="762" spans="1:10">
      <c r="A762" s="557" t="s">
        <v>516</v>
      </c>
      <c r="B762" s="555" t="s">
        <v>1090</v>
      </c>
      <c r="C762" s="536">
        <f t="shared" si="271"/>
        <v>0</v>
      </c>
      <c r="D762" s="536">
        <f t="shared" si="272"/>
        <v>0</v>
      </c>
      <c r="E762" s="507">
        <f>'01 TT'!D377</f>
        <v>0</v>
      </c>
      <c r="F762" s="507">
        <f>'02 Chi TX'!C303</f>
        <v>0</v>
      </c>
      <c r="G762" s="503"/>
      <c r="H762" s="503"/>
      <c r="I762" s="507"/>
      <c r="J762" s="507"/>
    </row>
    <row r="763" spans="1:10">
      <c r="A763" s="557" t="s">
        <v>517</v>
      </c>
      <c r="B763" s="555" t="s">
        <v>1091</v>
      </c>
      <c r="C763" s="536">
        <f t="shared" si="271"/>
        <v>2113011299</v>
      </c>
      <c r="D763" s="536">
        <f t="shared" si="272"/>
        <v>2113011299</v>
      </c>
      <c r="E763" s="507">
        <f>'01 TT'!D378</f>
        <v>32907842</v>
      </c>
      <c r="F763" s="507">
        <f>'02 Chi TX'!C304</f>
        <v>2080103457</v>
      </c>
      <c r="G763" s="507">
        <f>G761+G762</f>
        <v>0</v>
      </c>
      <c r="H763" s="507">
        <f>H761+H762</f>
        <v>0</v>
      </c>
      <c r="I763" s="507">
        <f>I761+I762</f>
        <v>0</v>
      </c>
      <c r="J763" s="507">
        <f>J761+J762</f>
        <v>0</v>
      </c>
    </row>
    <row r="764" spans="1:10">
      <c r="A764" s="557" t="s">
        <v>518</v>
      </c>
      <c r="B764" s="555" t="s">
        <v>1092</v>
      </c>
      <c r="C764" s="536">
        <f t="shared" si="271"/>
        <v>0</v>
      </c>
      <c r="D764" s="536">
        <f t="shared" si="272"/>
        <v>0</v>
      </c>
      <c r="E764" s="507">
        <f>'01 TT'!D379</f>
        <v>0</v>
      </c>
      <c r="F764" s="507">
        <f>'02 Chi TX'!C305</f>
        <v>0</v>
      </c>
      <c r="G764" s="507">
        <f>G758-G759+G760-G763</f>
        <v>0</v>
      </c>
      <c r="H764" s="507">
        <f>H758-H759+H760-H763</f>
        <v>0</v>
      </c>
      <c r="I764" s="507">
        <f>I758-I759+I760-I763</f>
        <v>0</v>
      </c>
      <c r="J764" s="507">
        <f>J758-J759+J760-J763</f>
        <v>0</v>
      </c>
    </row>
    <row r="765" spans="1:10">
      <c r="A765" s="557" t="s">
        <v>1024</v>
      </c>
      <c r="B765" s="555" t="s">
        <v>1093</v>
      </c>
      <c r="C765" s="849">
        <f t="shared" ref="C765:J765" si="273">IFERROR(C763/(C758-C759+C760),0)</f>
        <v>1</v>
      </c>
      <c r="D765" s="849">
        <f t="shared" si="273"/>
        <v>1</v>
      </c>
      <c r="E765" s="854">
        <f t="shared" si="273"/>
        <v>1</v>
      </c>
      <c r="F765" s="854">
        <f t="shared" si="273"/>
        <v>1</v>
      </c>
      <c r="G765" s="853">
        <f t="shared" si="273"/>
        <v>0</v>
      </c>
      <c r="H765" s="853">
        <f t="shared" si="273"/>
        <v>0</v>
      </c>
      <c r="I765" s="854">
        <f t="shared" si="273"/>
        <v>0</v>
      </c>
      <c r="J765" s="854">
        <f t="shared" si="273"/>
        <v>0</v>
      </c>
    </row>
    <row r="766" spans="1:10" s="432" customFormat="1">
      <c r="A766" s="952" t="s">
        <v>2899</v>
      </c>
      <c r="B766" s="430" t="s">
        <v>68</v>
      </c>
      <c r="C766" s="983"/>
      <c r="D766" s="983"/>
      <c r="E766" s="983"/>
      <c r="F766" s="983"/>
      <c r="G766" s="983"/>
      <c r="H766" s="983"/>
      <c r="I766" s="983"/>
      <c r="J766" s="983"/>
    </row>
    <row r="767" spans="1:10">
      <c r="A767" s="557" t="s">
        <v>510</v>
      </c>
      <c r="B767" s="555" t="s">
        <v>509</v>
      </c>
      <c r="C767" s="536">
        <f t="shared" ref="C767:C773" si="274">D767+H767+I767+J767</f>
        <v>2207639722</v>
      </c>
      <c r="D767" s="536">
        <f t="shared" ref="D767:D773" si="275">SUM(E767:G767)</f>
        <v>0</v>
      </c>
      <c r="E767" s="507">
        <v>0</v>
      </c>
      <c r="F767" s="507">
        <v>0</v>
      </c>
      <c r="G767" s="503">
        <v>0</v>
      </c>
      <c r="H767" s="503"/>
      <c r="I767" s="507">
        <f>'04'!C307</f>
        <v>2207639722</v>
      </c>
      <c r="J767" s="507"/>
    </row>
    <row r="768" spans="1:10">
      <c r="A768" s="557" t="s">
        <v>512</v>
      </c>
      <c r="B768" s="555" t="s">
        <v>511</v>
      </c>
      <c r="C768" s="536">
        <f t="shared" si="274"/>
        <v>0</v>
      </c>
      <c r="D768" s="536">
        <f t="shared" si="275"/>
        <v>0</v>
      </c>
      <c r="E768" s="507">
        <v>0</v>
      </c>
      <c r="F768" s="507">
        <v>0</v>
      </c>
      <c r="G768" s="503">
        <v>0</v>
      </c>
      <c r="H768" s="503"/>
      <c r="I768" s="507">
        <f>'04'!C308</f>
        <v>0</v>
      </c>
      <c r="J768" s="507"/>
    </row>
    <row r="769" spans="1:10">
      <c r="A769" s="557" t="s">
        <v>514</v>
      </c>
      <c r="B769" s="555" t="s">
        <v>513</v>
      </c>
      <c r="C769" s="536">
        <f t="shared" si="274"/>
        <v>0</v>
      </c>
      <c r="D769" s="536">
        <f t="shared" si="275"/>
        <v>0</v>
      </c>
      <c r="E769" s="507">
        <v>0</v>
      </c>
      <c r="F769" s="507">
        <v>0</v>
      </c>
      <c r="G769" s="503">
        <v>0</v>
      </c>
      <c r="H769" s="503"/>
      <c r="I769" s="507">
        <f>'04'!C309</f>
        <v>0</v>
      </c>
      <c r="J769" s="507"/>
    </row>
    <row r="770" spans="1:10">
      <c r="A770" s="557" t="s">
        <v>515</v>
      </c>
      <c r="B770" s="555" t="s">
        <v>1089</v>
      </c>
      <c r="C770" s="536">
        <f t="shared" si="274"/>
        <v>2207639722</v>
      </c>
      <c r="D770" s="536">
        <f t="shared" si="275"/>
        <v>0</v>
      </c>
      <c r="E770" s="507">
        <v>0</v>
      </c>
      <c r="F770" s="507">
        <v>0</v>
      </c>
      <c r="G770" s="503">
        <v>0</v>
      </c>
      <c r="H770" s="503"/>
      <c r="I770" s="507">
        <f>'04'!C310</f>
        <v>2207639722</v>
      </c>
      <c r="J770" s="507"/>
    </row>
    <row r="771" spans="1:10">
      <c r="A771" s="557" t="s">
        <v>516</v>
      </c>
      <c r="B771" s="555" t="s">
        <v>1090</v>
      </c>
      <c r="C771" s="536">
        <f t="shared" si="274"/>
        <v>0</v>
      </c>
      <c r="D771" s="536">
        <f t="shared" si="275"/>
        <v>0</v>
      </c>
      <c r="E771" s="507"/>
      <c r="F771" s="507"/>
      <c r="G771" s="503"/>
      <c r="H771" s="503"/>
      <c r="I771" s="507">
        <f>'04'!C311</f>
        <v>0</v>
      </c>
      <c r="J771" s="507"/>
    </row>
    <row r="772" spans="1:10">
      <c r="A772" s="557" t="s">
        <v>517</v>
      </c>
      <c r="B772" s="555" t="s">
        <v>1091</v>
      </c>
      <c r="C772" s="536">
        <f t="shared" si="274"/>
        <v>2207639722</v>
      </c>
      <c r="D772" s="536">
        <f t="shared" si="275"/>
        <v>0</v>
      </c>
      <c r="E772" s="507">
        <f>E770+E771</f>
        <v>0</v>
      </c>
      <c r="F772" s="507">
        <f>F770+F771</f>
        <v>0</v>
      </c>
      <c r="G772" s="507">
        <f>G770+G771</f>
        <v>0</v>
      </c>
      <c r="H772" s="507">
        <f>H770+H771</f>
        <v>0</v>
      </c>
      <c r="I772" s="507">
        <f>'04'!C312</f>
        <v>2207639722</v>
      </c>
      <c r="J772" s="507">
        <f>J770+J771</f>
        <v>0</v>
      </c>
    </row>
    <row r="773" spans="1:10">
      <c r="A773" s="557" t="s">
        <v>518</v>
      </c>
      <c r="B773" s="555" t="s">
        <v>1092</v>
      </c>
      <c r="C773" s="536">
        <f t="shared" si="274"/>
        <v>0</v>
      </c>
      <c r="D773" s="536">
        <f t="shared" si="275"/>
        <v>0</v>
      </c>
      <c r="E773" s="507">
        <f>E767-E768+E769-E772</f>
        <v>0</v>
      </c>
      <c r="F773" s="507">
        <f>F767-F768+F769-F772</f>
        <v>0</v>
      </c>
      <c r="G773" s="507">
        <f>G767-G768+G769-G772</f>
        <v>0</v>
      </c>
      <c r="H773" s="507">
        <f>H767-H768+H769-H772</f>
        <v>0</v>
      </c>
      <c r="I773" s="507">
        <f>'04'!C313</f>
        <v>0</v>
      </c>
      <c r="J773" s="507">
        <f>J767-J768+J769-J772</f>
        <v>0</v>
      </c>
    </row>
    <row r="774" spans="1:10">
      <c r="A774" s="557" t="s">
        <v>1024</v>
      </c>
      <c r="B774" s="555" t="s">
        <v>1093</v>
      </c>
      <c r="C774" s="849">
        <f t="shared" ref="C774:H774" si="276">IFERROR(C772/(C767-C768+C769),0)</f>
        <v>1</v>
      </c>
      <c r="D774" s="849">
        <f t="shared" si="276"/>
        <v>0</v>
      </c>
      <c r="E774" s="854">
        <f t="shared" si="276"/>
        <v>0</v>
      </c>
      <c r="F774" s="854">
        <f t="shared" si="276"/>
        <v>0</v>
      </c>
      <c r="G774" s="853">
        <f t="shared" si="276"/>
        <v>0</v>
      </c>
      <c r="H774" s="853">
        <f t="shared" si="276"/>
        <v>0</v>
      </c>
      <c r="I774" s="854">
        <f>'04'!C314</f>
        <v>1</v>
      </c>
      <c r="J774" s="854">
        <f>IFERROR(J772/(J767-J768+J769),0)</f>
        <v>0</v>
      </c>
    </row>
    <row r="775" spans="1:10" s="432" customFormat="1" ht="25.5">
      <c r="A775" s="952" t="s">
        <v>2900</v>
      </c>
      <c r="B775" s="430" t="s">
        <v>57</v>
      </c>
      <c r="C775" s="983"/>
      <c r="D775" s="983"/>
      <c r="E775" s="983"/>
      <c r="F775" s="983"/>
      <c r="G775" s="983"/>
      <c r="H775" s="983"/>
      <c r="I775" s="983"/>
      <c r="J775" s="983"/>
    </row>
    <row r="776" spans="1:10">
      <c r="A776" s="557" t="s">
        <v>510</v>
      </c>
      <c r="B776" s="555" t="s">
        <v>509</v>
      </c>
      <c r="C776" s="536">
        <f t="shared" ref="C776:C782" si="277">D776+H776+I776+J776</f>
        <v>4292476858</v>
      </c>
      <c r="D776" s="536">
        <f t="shared" ref="D776:D782" si="278">SUM(E776:G776)</f>
        <v>3492476858</v>
      </c>
      <c r="E776" s="507">
        <v>0</v>
      </c>
      <c r="F776" s="507">
        <f>'02 Chi TX'!C308</f>
        <v>3492476858</v>
      </c>
      <c r="G776" s="503">
        <v>0</v>
      </c>
      <c r="H776" s="503"/>
      <c r="I776" s="507">
        <f>'04'!C316</f>
        <v>800000000</v>
      </c>
      <c r="J776" s="507"/>
    </row>
    <row r="777" spans="1:10">
      <c r="A777" s="557" t="s">
        <v>512</v>
      </c>
      <c r="B777" s="555" t="s">
        <v>511</v>
      </c>
      <c r="C777" s="536">
        <f t="shared" si="277"/>
        <v>0</v>
      </c>
      <c r="D777" s="536">
        <f t="shared" si="278"/>
        <v>0</v>
      </c>
      <c r="E777" s="507">
        <v>0</v>
      </c>
      <c r="F777" s="507">
        <f>'02 Chi TX'!C309</f>
        <v>0</v>
      </c>
      <c r="G777" s="503">
        <v>0</v>
      </c>
      <c r="H777" s="503"/>
      <c r="I777" s="507">
        <f>'04'!C317</f>
        <v>0</v>
      </c>
      <c r="J777" s="507"/>
    </row>
    <row r="778" spans="1:10">
      <c r="A778" s="557" t="s">
        <v>514</v>
      </c>
      <c r="B778" s="555" t="s">
        <v>513</v>
      </c>
      <c r="C778" s="536">
        <f t="shared" si="277"/>
        <v>0</v>
      </c>
      <c r="D778" s="536">
        <f t="shared" si="278"/>
        <v>0</v>
      </c>
      <c r="E778" s="507">
        <v>0</v>
      </c>
      <c r="F778" s="507">
        <f>'02 Chi TX'!C310</f>
        <v>0</v>
      </c>
      <c r="G778" s="503">
        <v>0</v>
      </c>
      <c r="H778" s="503"/>
      <c r="I778" s="507">
        <f>'04'!C318</f>
        <v>0</v>
      </c>
      <c r="J778" s="507"/>
    </row>
    <row r="779" spans="1:10">
      <c r="A779" s="557" t="s">
        <v>515</v>
      </c>
      <c r="B779" s="555" t="s">
        <v>1089</v>
      </c>
      <c r="C779" s="536">
        <f t="shared" si="277"/>
        <v>3492476858</v>
      </c>
      <c r="D779" s="536">
        <f t="shared" si="278"/>
        <v>3492476858</v>
      </c>
      <c r="E779" s="507">
        <v>0</v>
      </c>
      <c r="F779" s="507">
        <f>'02 Chi TX'!C311</f>
        <v>3492476858</v>
      </c>
      <c r="G779" s="503">
        <v>0</v>
      </c>
      <c r="H779" s="503"/>
      <c r="I779" s="507">
        <f>'04'!C319</f>
        <v>0</v>
      </c>
      <c r="J779" s="507"/>
    </row>
    <row r="780" spans="1:10">
      <c r="A780" s="557" t="s">
        <v>516</v>
      </c>
      <c r="B780" s="555" t="s">
        <v>1090</v>
      </c>
      <c r="C780" s="536">
        <f t="shared" si="277"/>
        <v>0</v>
      </c>
      <c r="D780" s="536">
        <f t="shared" si="278"/>
        <v>0</v>
      </c>
      <c r="E780" s="507"/>
      <c r="F780" s="507">
        <f>'02 Chi TX'!C312</f>
        <v>0</v>
      </c>
      <c r="G780" s="503"/>
      <c r="H780" s="503"/>
      <c r="I780" s="507">
        <f>'04'!C320</f>
        <v>0</v>
      </c>
      <c r="J780" s="507"/>
    </row>
    <row r="781" spans="1:10">
      <c r="A781" s="557" t="s">
        <v>517</v>
      </c>
      <c r="B781" s="555" t="s">
        <v>1091</v>
      </c>
      <c r="C781" s="536">
        <f t="shared" si="277"/>
        <v>3492476858</v>
      </c>
      <c r="D781" s="536">
        <f t="shared" si="278"/>
        <v>3492476858</v>
      </c>
      <c r="E781" s="507">
        <f>E779+E780</f>
        <v>0</v>
      </c>
      <c r="F781" s="507">
        <f>'02 Chi TX'!C313</f>
        <v>3492476858</v>
      </c>
      <c r="G781" s="507">
        <f>G779+G780</f>
        <v>0</v>
      </c>
      <c r="H781" s="507">
        <f>H779+H780</f>
        <v>0</v>
      </c>
      <c r="I781" s="507">
        <f>'04'!C321</f>
        <v>0</v>
      </c>
      <c r="J781" s="507">
        <f>J779+J780</f>
        <v>0</v>
      </c>
    </row>
    <row r="782" spans="1:10" s="1146" customFormat="1">
      <c r="A782" s="1108" t="s">
        <v>518</v>
      </c>
      <c r="B782" s="1109" t="s">
        <v>1092</v>
      </c>
      <c r="C782" s="1064">
        <f t="shared" si="277"/>
        <v>800000000</v>
      </c>
      <c r="D782" s="1064">
        <f t="shared" si="278"/>
        <v>0</v>
      </c>
      <c r="E782" s="1074">
        <f>E776-E777+E778-E781</f>
        <v>0</v>
      </c>
      <c r="F782" s="1074">
        <f>'02 Chi TX'!C314</f>
        <v>0</v>
      </c>
      <c r="G782" s="1074">
        <f>G776-G777+G778-G781</f>
        <v>0</v>
      </c>
      <c r="H782" s="1074">
        <f>H776-H777+H778-H781</f>
        <v>0</v>
      </c>
      <c r="I782" s="1074">
        <f>'04'!C322</f>
        <v>800000000</v>
      </c>
      <c r="J782" s="1074">
        <f>J776-J777+J778-J781</f>
        <v>0</v>
      </c>
    </row>
    <row r="783" spans="1:10">
      <c r="A783" s="557" t="s">
        <v>1024</v>
      </c>
      <c r="B783" s="555" t="s">
        <v>1093</v>
      </c>
      <c r="C783" s="849">
        <f t="shared" ref="C783:H783" si="279">IFERROR(C781/(C776-C777+C778),0)</f>
        <v>0.8136274168819293</v>
      </c>
      <c r="D783" s="849">
        <f t="shared" si="279"/>
        <v>1</v>
      </c>
      <c r="E783" s="854">
        <f t="shared" si="279"/>
        <v>0</v>
      </c>
      <c r="F783" s="854">
        <f t="shared" si="279"/>
        <v>1</v>
      </c>
      <c r="G783" s="853">
        <f t="shared" si="279"/>
        <v>0</v>
      </c>
      <c r="H783" s="853">
        <f t="shared" si="279"/>
        <v>0</v>
      </c>
      <c r="I783" s="854">
        <f>'04'!C323</f>
        <v>0</v>
      </c>
      <c r="J783" s="854">
        <f>IFERROR(J781/(J776-J777+J778),0)</f>
        <v>0</v>
      </c>
    </row>
    <row r="784" spans="1:10" s="432" customFormat="1" ht="25.5">
      <c r="A784" s="952" t="s">
        <v>2901</v>
      </c>
      <c r="B784" s="430" t="s">
        <v>73</v>
      </c>
      <c r="C784" s="983"/>
      <c r="D784" s="983"/>
      <c r="E784" s="983"/>
      <c r="F784" s="983"/>
      <c r="G784" s="983"/>
      <c r="H784" s="983"/>
      <c r="I784" s="983"/>
      <c r="J784" s="983"/>
    </row>
    <row r="785" spans="1:10">
      <c r="A785" s="557" t="s">
        <v>510</v>
      </c>
      <c r="B785" s="555" t="s">
        <v>509</v>
      </c>
      <c r="C785" s="536">
        <f t="shared" ref="C785:C791" si="280">D785+H785+I785+J785</f>
        <v>8462834056</v>
      </c>
      <c r="D785" s="536">
        <f t="shared" ref="D785:D791" si="281">SUM(E785:G785)</f>
        <v>2970683366</v>
      </c>
      <c r="E785" s="507">
        <v>0</v>
      </c>
      <c r="F785" s="507">
        <v>0</v>
      </c>
      <c r="G785" s="503">
        <f>'03 Chi ĐT'!D352</f>
        <v>2970683366</v>
      </c>
      <c r="H785" s="503"/>
      <c r="I785" s="507">
        <f>'04'!C325</f>
        <v>5492150690</v>
      </c>
      <c r="J785" s="507"/>
    </row>
    <row r="786" spans="1:10">
      <c r="A786" s="557" t="s">
        <v>512</v>
      </c>
      <c r="B786" s="555" t="s">
        <v>511</v>
      </c>
      <c r="C786" s="536">
        <f t="shared" si="280"/>
        <v>0</v>
      </c>
      <c r="D786" s="536">
        <f t="shared" si="281"/>
        <v>0</v>
      </c>
      <c r="E786" s="507">
        <v>0</v>
      </c>
      <c r="F786" s="507">
        <v>0</v>
      </c>
      <c r="G786" s="503">
        <f>'03 Chi ĐT'!D353</f>
        <v>0</v>
      </c>
      <c r="H786" s="503"/>
      <c r="I786" s="507">
        <f>'04'!C326</f>
        <v>0</v>
      </c>
      <c r="J786" s="507"/>
    </row>
    <row r="787" spans="1:10">
      <c r="A787" s="557" t="s">
        <v>514</v>
      </c>
      <c r="B787" s="555" t="s">
        <v>513</v>
      </c>
      <c r="C787" s="536">
        <f t="shared" si="280"/>
        <v>0</v>
      </c>
      <c r="D787" s="536">
        <f t="shared" si="281"/>
        <v>0</v>
      </c>
      <c r="E787" s="507">
        <v>0</v>
      </c>
      <c r="F787" s="507">
        <v>0</v>
      </c>
      <c r="G787" s="503">
        <f>'03 Chi ĐT'!D354</f>
        <v>0</v>
      </c>
      <c r="H787" s="503"/>
      <c r="I787" s="507">
        <f>'04'!C327</f>
        <v>0</v>
      </c>
      <c r="J787" s="507"/>
    </row>
    <row r="788" spans="1:10">
      <c r="A788" s="557" t="s">
        <v>515</v>
      </c>
      <c r="B788" s="555" t="s">
        <v>1089</v>
      </c>
      <c r="C788" s="536">
        <f t="shared" si="280"/>
        <v>8326890690</v>
      </c>
      <c r="D788" s="536">
        <f t="shared" si="281"/>
        <v>2834740000</v>
      </c>
      <c r="E788" s="507">
        <v>0</v>
      </c>
      <c r="F788" s="507">
        <v>0</v>
      </c>
      <c r="G788" s="503">
        <f>'03 Chi ĐT'!D355</f>
        <v>2834740000</v>
      </c>
      <c r="H788" s="503"/>
      <c r="I788" s="507">
        <f>'04'!C328</f>
        <v>5492150690</v>
      </c>
      <c r="J788" s="507"/>
    </row>
    <row r="789" spans="1:10">
      <c r="A789" s="557" t="s">
        <v>516</v>
      </c>
      <c r="B789" s="555" t="s">
        <v>1090</v>
      </c>
      <c r="C789" s="536">
        <f t="shared" si="280"/>
        <v>0</v>
      </c>
      <c r="D789" s="536">
        <f t="shared" si="281"/>
        <v>0</v>
      </c>
      <c r="E789" s="507"/>
      <c r="F789" s="507"/>
      <c r="G789" s="503">
        <f>'03 Chi ĐT'!D356</f>
        <v>0</v>
      </c>
      <c r="H789" s="503"/>
      <c r="I789" s="507">
        <f>'04'!C329</f>
        <v>0</v>
      </c>
      <c r="J789" s="507"/>
    </row>
    <row r="790" spans="1:10">
      <c r="A790" s="557" t="s">
        <v>517</v>
      </c>
      <c r="B790" s="555" t="s">
        <v>1091</v>
      </c>
      <c r="C790" s="536">
        <f t="shared" si="280"/>
        <v>8326890690</v>
      </c>
      <c r="D790" s="536">
        <f t="shared" si="281"/>
        <v>2834740000</v>
      </c>
      <c r="E790" s="507">
        <f>E788+E789</f>
        <v>0</v>
      </c>
      <c r="F790" s="507">
        <f>F788+F789</f>
        <v>0</v>
      </c>
      <c r="G790" s="507">
        <f>'03 Chi ĐT'!D357</f>
        <v>2834740000</v>
      </c>
      <c r="H790" s="507">
        <f>H788+H789</f>
        <v>0</v>
      </c>
      <c r="I790" s="507">
        <f>'04'!C330</f>
        <v>5492150690</v>
      </c>
      <c r="J790" s="507">
        <f>J788+J789</f>
        <v>0</v>
      </c>
    </row>
    <row r="791" spans="1:10" s="1146" customFormat="1">
      <c r="A791" s="1108" t="s">
        <v>518</v>
      </c>
      <c r="B791" s="1109" t="s">
        <v>1092</v>
      </c>
      <c r="C791" s="1064">
        <f t="shared" si="280"/>
        <v>135943366</v>
      </c>
      <c r="D791" s="1064">
        <f t="shared" si="281"/>
        <v>135943366</v>
      </c>
      <c r="E791" s="1074">
        <f>E785-E786+E787-E790</f>
        <v>0</v>
      </c>
      <c r="F791" s="1074">
        <f>F785-F786+F787-F790</f>
        <v>0</v>
      </c>
      <c r="G791" s="1074">
        <f>'03 Chi ĐT'!D358</f>
        <v>135943366</v>
      </c>
      <c r="H791" s="1074">
        <f>H785-H786+H787-H790</f>
        <v>0</v>
      </c>
      <c r="I791" s="1074">
        <f>'04'!C331</f>
        <v>0</v>
      </c>
      <c r="J791" s="1074">
        <f>J785-J786+J787-J790</f>
        <v>0</v>
      </c>
    </row>
    <row r="792" spans="1:10">
      <c r="A792" s="557" t="s">
        <v>1024</v>
      </c>
      <c r="B792" s="555" t="s">
        <v>1093</v>
      </c>
      <c r="C792" s="849">
        <f>IFERROR(C790/(C785-C786+C787),0)</f>
        <v>0.98393642542197568</v>
      </c>
      <c r="D792" s="849">
        <f>IFERROR(D790/(D785-D786+D787),0)</f>
        <v>0.95423835217314101</v>
      </c>
      <c r="E792" s="854">
        <f>IFERROR(E790/(E785-E786+E787),0)</f>
        <v>0</v>
      </c>
      <c r="F792" s="854">
        <f>IFERROR(F790/(F785-F786+F787),0)</f>
        <v>0</v>
      </c>
      <c r="G792" s="853">
        <f>'03 Chi ĐT'!D359</f>
        <v>0.95423835217314101</v>
      </c>
      <c r="H792" s="853">
        <f>IFERROR(H790/(H785-H786+H787),0)</f>
        <v>0</v>
      </c>
      <c r="I792" s="854">
        <f>'04'!C332</f>
        <v>1</v>
      </c>
      <c r="J792" s="854">
        <f>IFERROR(J790/(J785-J786+J787),0)</f>
        <v>0</v>
      </c>
    </row>
    <row r="793" spans="1:10" s="432" customFormat="1">
      <c r="A793" s="952" t="s">
        <v>2902</v>
      </c>
      <c r="B793" s="430" t="s">
        <v>58</v>
      </c>
      <c r="C793" s="983"/>
      <c r="D793" s="983"/>
      <c r="E793" s="983"/>
      <c r="F793" s="983"/>
      <c r="G793" s="983"/>
      <c r="H793" s="983"/>
      <c r="I793" s="983"/>
      <c r="J793" s="983"/>
    </row>
    <row r="794" spans="1:10">
      <c r="A794" s="557" t="s">
        <v>510</v>
      </c>
      <c r="B794" s="555" t="s">
        <v>509</v>
      </c>
      <c r="C794" s="536">
        <f t="shared" ref="C794:C800" si="282">D794+H794+I794+J794</f>
        <v>289040742592</v>
      </c>
      <c r="D794" s="536">
        <f t="shared" ref="D794:D800" si="283">SUM(E794:G794)</f>
        <v>283596524003</v>
      </c>
      <c r="E794" s="507">
        <f>'01 TT'!D382</f>
        <v>2991147607</v>
      </c>
      <c r="F794" s="507">
        <f>'02 Chi TX'!C317</f>
        <v>271327814724</v>
      </c>
      <c r="G794" s="503">
        <f>'03 Chi ĐT'!D361</f>
        <v>9277561672</v>
      </c>
      <c r="H794" s="503"/>
      <c r="I794" s="507">
        <f>'04'!C334</f>
        <v>3207966445</v>
      </c>
      <c r="J794" s="507">
        <f>'01a GL'!D101</f>
        <v>2236252144</v>
      </c>
    </row>
    <row r="795" spans="1:10">
      <c r="A795" s="557" t="s">
        <v>512</v>
      </c>
      <c r="B795" s="555" t="s">
        <v>511</v>
      </c>
      <c r="C795" s="536">
        <f t="shared" si="282"/>
        <v>0</v>
      </c>
      <c r="D795" s="536">
        <f t="shared" si="283"/>
        <v>0</v>
      </c>
      <c r="E795" s="507">
        <f>'01 TT'!D383</f>
        <v>0</v>
      </c>
      <c r="F795" s="507">
        <f>'02 Chi TX'!C318</f>
        <v>0</v>
      </c>
      <c r="G795" s="503">
        <f>'03 Chi ĐT'!D362</f>
        <v>0</v>
      </c>
      <c r="H795" s="503"/>
      <c r="I795" s="507">
        <f>'04'!C335</f>
        <v>0</v>
      </c>
      <c r="J795" s="507">
        <f>'01a GL'!D102</f>
        <v>0</v>
      </c>
    </row>
    <row r="796" spans="1:10">
      <c r="A796" s="557" t="s">
        <v>514</v>
      </c>
      <c r="B796" s="555" t="s">
        <v>513</v>
      </c>
      <c r="C796" s="536">
        <f t="shared" si="282"/>
        <v>0</v>
      </c>
      <c r="D796" s="536">
        <f t="shared" si="283"/>
        <v>0</v>
      </c>
      <c r="E796" s="507">
        <f>'01 TT'!D384</f>
        <v>0</v>
      </c>
      <c r="F796" s="507">
        <f>'02 Chi TX'!C319</f>
        <v>0</v>
      </c>
      <c r="G796" s="503">
        <f>'03 Chi ĐT'!D363</f>
        <v>0</v>
      </c>
      <c r="H796" s="503"/>
      <c r="I796" s="507">
        <f>'04'!C336</f>
        <v>0</v>
      </c>
      <c r="J796" s="507">
        <f>'01a GL'!D103</f>
        <v>0</v>
      </c>
    </row>
    <row r="797" spans="1:10">
      <c r="A797" s="557" t="s">
        <v>515</v>
      </c>
      <c r="B797" s="555" t="s">
        <v>1089</v>
      </c>
      <c r="C797" s="536">
        <f t="shared" si="282"/>
        <v>284438863147</v>
      </c>
      <c r="D797" s="536">
        <f t="shared" si="283"/>
        <v>282202611003</v>
      </c>
      <c r="E797" s="507">
        <f>'01 TT'!D385</f>
        <v>2991147607</v>
      </c>
      <c r="F797" s="507">
        <f>'02 Chi TX'!C320</f>
        <v>271327814724</v>
      </c>
      <c r="G797" s="503">
        <f>'03 Chi ĐT'!D364</f>
        <v>7883648672</v>
      </c>
      <c r="H797" s="503"/>
      <c r="I797" s="507">
        <f>'04'!C337</f>
        <v>0</v>
      </c>
      <c r="J797" s="507">
        <f>'01a GL'!D104</f>
        <v>2236252144</v>
      </c>
    </row>
    <row r="798" spans="1:10">
      <c r="A798" s="557" t="s">
        <v>516</v>
      </c>
      <c r="B798" s="555" t="s">
        <v>1090</v>
      </c>
      <c r="C798" s="536">
        <f t="shared" si="282"/>
        <v>0</v>
      </c>
      <c r="D798" s="536">
        <f t="shared" si="283"/>
        <v>0</v>
      </c>
      <c r="E798" s="507">
        <f>'01 TT'!D386</f>
        <v>0</v>
      </c>
      <c r="F798" s="507">
        <f>'02 Chi TX'!C321</f>
        <v>0</v>
      </c>
      <c r="G798" s="503">
        <f>'03 Chi ĐT'!D365</f>
        <v>0</v>
      </c>
      <c r="H798" s="503"/>
      <c r="I798" s="507">
        <f>'04'!C338</f>
        <v>0</v>
      </c>
      <c r="J798" s="507">
        <f>'01a GL'!D105</f>
        <v>0</v>
      </c>
    </row>
    <row r="799" spans="1:10">
      <c r="A799" s="557" t="s">
        <v>517</v>
      </c>
      <c r="B799" s="555" t="s">
        <v>1091</v>
      </c>
      <c r="C799" s="536">
        <f t="shared" si="282"/>
        <v>284438863147</v>
      </c>
      <c r="D799" s="536">
        <f t="shared" si="283"/>
        <v>282202611003</v>
      </c>
      <c r="E799" s="507">
        <f>'01 TT'!D387</f>
        <v>2991147607</v>
      </c>
      <c r="F799" s="507">
        <f>'02 Chi TX'!C322</f>
        <v>271327814724</v>
      </c>
      <c r="G799" s="507">
        <f>'03 Chi ĐT'!D366</f>
        <v>7883648672</v>
      </c>
      <c r="H799" s="507">
        <f>H797+H798</f>
        <v>0</v>
      </c>
      <c r="I799" s="507">
        <f>'04'!C339</f>
        <v>0</v>
      </c>
      <c r="J799" s="507">
        <f>'01a GL'!D106</f>
        <v>2236252144</v>
      </c>
    </row>
    <row r="800" spans="1:10" s="1146" customFormat="1">
      <c r="A800" s="1108" t="s">
        <v>518</v>
      </c>
      <c r="B800" s="1109" t="s">
        <v>1092</v>
      </c>
      <c r="C800" s="1064">
        <f t="shared" si="282"/>
        <v>4601879445</v>
      </c>
      <c r="D800" s="1064">
        <f t="shared" si="283"/>
        <v>1393913000</v>
      </c>
      <c r="E800" s="1074">
        <f>'01 TT'!D388</f>
        <v>0</v>
      </c>
      <c r="F800" s="1074">
        <f>'02 Chi TX'!C323</f>
        <v>0</v>
      </c>
      <c r="G800" s="1074">
        <f>'03 Chi ĐT'!D367</f>
        <v>1393913000</v>
      </c>
      <c r="H800" s="1074">
        <f>H794-H795+H796-H799</f>
        <v>0</v>
      </c>
      <c r="I800" s="1074">
        <f>'04'!C340</f>
        <v>3207966445</v>
      </c>
      <c r="J800" s="1074">
        <f>'01a GL'!D107</f>
        <v>0</v>
      </c>
    </row>
    <row r="801" spans="1:10">
      <c r="A801" s="557" t="s">
        <v>1024</v>
      </c>
      <c r="B801" s="555" t="s">
        <v>1093</v>
      </c>
      <c r="C801" s="849">
        <f>IFERROR(C799/(C794-C795+C796),0)</f>
        <v>0.98407878625092016</v>
      </c>
      <c r="D801" s="849">
        <f>IFERROR(D799/(D794-D795+D796),0)</f>
        <v>0.9950848727610454</v>
      </c>
      <c r="E801" s="854">
        <f>IFERROR(E799/(E794-E795+E796),0)</f>
        <v>1</v>
      </c>
      <c r="F801" s="854">
        <f>IFERROR(F799/(F794-F795+F796),0)</f>
        <v>1</v>
      </c>
      <c r="G801" s="853">
        <f>'03 Chi ĐT'!D368</f>
        <v>0.84975438059259933</v>
      </c>
      <c r="H801" s="853">
        <f>IFERROR(H799/(H794-H795+H796),0)</f>
        <v>0</v>
      </c>
      <c r="I801" s="854">
        <f>'04'!C341</f>
        <v>0</v>
      </c>
      <c r="J801" s="854">
        <f>'01a GL'!D108</f>
        <v>1</v>
      </c>
    </row>
    <row r="802" spans="1:10" s="432" customFormat="1">
      <c r="A802" s="952" t="s">
        <v>2903</v>
      </c>
      <c r="B802" s="430" t="s">
        <v>59</v>
      </c>
      <c r="C802" s="983"/>
      <c r="D802" s="983"/>
      <c r="E802" s="983"/>
      <c r="F802" s="983"/>
      <c r="G802" s="983"/>
      <c r="H802" s="983"/>
      <c r="I802" s="983"/>
      <c r="J802" s="983"/>
    </row>
    <row r="803" spans="1:10">
      <c r="A803" s="557" t="s">
        <v>510</v>
      </c>
      <c r="B803" s="555" t="s">
        <v>509</v>
      </c>
      <c r="C803" s="536">
        <f t="shared" ref="C803:C809" si="284">D803+H803+I803+J803</f>
        <v>131278619534</v>
      </c>
      <c r="D803" s="536">
        <f t="shared" ref="D803:D809" si="285">SUM(E803:G803)</f>
        <v>131278619534</v>
      </c>
      <c r="E803" s="507">
        <f>'01 TT'!D391</f>
        <v>3928558735</v>
      </c>
      <c r="F803" s="507">
        <f>'02 Chi TX'!C326</f>
        <v>125000688062</v>
      </c>
      <c r="G803" s="503">
        <f>'03 Chi ĐT'!D370</f>
        <v>2349372737</v>
      </c>
      <c r="H803" s="503"/>
      <c r="I803" s="507"/>
      <c r="J803" s="507"/>
    </row>
    <row r="804" spans="1:10">
      <c r="A804" s="557" t="s">
        <v>512</v>
      </c>
      <c r="B804" s="555" t="s">
        <v>511</v>
      </c>
      <c r="C804" s="536">
        <f t="shared" si="284"/>
        <v>0</v>
      </c>
      <c r="D804" s="536">
        <f t="shared" si="285"/>
        <v>0</v>
      </c>
      <c r="E804" s="507">
        <f>'01 TT'!D392</f>
        <v>0</v>
      </c>
      <c r="F804" s="507">
        <f>'02 Chi TX'!C327</f>
        <v>0</v>
      </c>
      <c r="G804" s="503">
        <f>'03 Chi ĐT'!D371</f>
        <v>0</v>
      </c>
      <c r="H804" s="503"/>
      <c r="I804" s="507"/>
      <c r="J804" s="507"/>
    </row>
    <row r="805" spans="1:10">
      <c r="A805" s="557" t="s">
        <v>514</v>
      </c>
      <c r="B805" s="555" t="s">
        <v>513</v>
      </c>
      <c r="C805" s="536">
        <f t="shared" si="284"/>
        <v>0</v>
      </c>
      <c r="D805" s="536">
        <f t="shared" si="285"/>
        <v>0</v>
      </c>
      <c r="E805" s="507">
        <f>'01 TT'!D393</f>
        <v>0</v>
      </c>
      <c r="F805" s="507">
        <f>'02 Chi TX'!C328</f>
        <v>0</v>
      </c>
      <c r="G805" s="503">
        <f>'03 Chi ĐT'!D372</f>
        <v>0</v>
      </c>
      <c r="H805" s="503"/>
      <c r="I805" s="507"/>
      <c r="J805" s="507"/>
    </row>
    <row r="806" spans="1:10">
      <c r="A806" s="557" t="s">
        <v>515</v>
      </c>
      <c r="B806" s="555" t="s">
        <v>1089</v>
      </c>
      <c r="C806" s="536">
        <f t="shared" si="284"/>
        <v>131139695749</v>
      </c>
      <c r="D806" s="536">
        <f t="shared" si="285"/>
        <v>131139695749</v>
      </c>
      <c r="E806" s="507">
        <f>'01 TT'!D394</f>
        <v>3863326037</v>
      </c>
      <c r="F806" s="507">
        <f>'02 Chi TX'!C329</f>
        <v>125000688062</v>
      </c>
      <c r="G806" s="503">
        <f>'03 Chi ĐT'!D373</f>
        <v>2275681650</v>
      </c>
      <c r="H806" s="503"/>
      <c r="I806" s="507"/>
      <c r="J806" s="507"/>
    </row>
    <row r="807" spans="1:10">
      <c r="A807" s="557" t="s">
        <v>516</v>
      </c>
      <c r="B807" s="555" t="s">
        <v>1090</v>
      </c>
      <c r="C807" s="536">
        <f t="shared" si="284"/>
        <v>0</v>
      </c>
      <c r="D807" s="536">
        <f t="shared" si="285"/>
        <v>0</v>
      </c>
      <c r="E807" s="507">
        <f>'01 TT'!D395</f>
        <v>0</v>
      </c>
      <c r="F807" s="507">
        <f>'02 Chi TX'!C330</f>
        <v>0</v>
      </c>
      <c r="G807" s="503">
        <f>'03 Chi ĐT'!D374</f>
        <v>0</v>
      </c>
      <c r="H807" s="503"/>
      <c r="I807" s="507"/>
      <c r="J807" s="507"/>
    </row>
    <row r="808" spans="1:10">
      <c r="A808" s="557" t="s">
        <v>517</v>
      </c>
      <c r="B808" s="555" t="s">
        <v>1091</v>
      </c>
      <c r="C808" s="536">
        <f t="shared" si="284"/>
        <v>131139695749</v>
      </c>
      <c r="D808" s="536">
        <f t="shared" si="285"/>
        <v>131139695749</v>
      </c>
      <c r="E808" s="507">
        <f>'01 TT'!D396</f>
        <v>3863326037</v>
      </c>
      <c r="F808" s="507">
        <f>'02 Chi TX'!C331</f>
        <v>125000688062</v>
      </c>
      <c r="G808" s="507">
        <f>'03 Chi ĐT'!D375</f>
        <v>2275681650</v>
      </c>
      <c r="H808" s="507">
        <f>H806+H807</f>
        <v>0</v>
      </c>
      <c r="I808" s="507"/>
      <c r="J808" s="507">
        <f>J806+J807</f>
        <v>0</v>
      </c>
    </row>
    <row r="809" spans="1:10" s="1146" customFormat="1">
      <c r="A809" s="1108" t="s">
        <v>518</v>
      </c>
      <c r="B809" s="1109" t="s">
        <v>1092</v>
      </c>
      <c r="C809" s="1064">
        <f t="shared" si="284"/>
        <v>138923785</v>
      </c>
      <c r="D809" s="1064">
        <f t="shared" si="285"/>
        <v>138923785</v>
      </c>
      <c r="E809" s="1074">
        <f>'01 TT'!D397</f>
        <v>65232698</v>
      </c>
      <c r="F809" s="1074">
        <f>'02 Chi TX'!C332</f>
        <v>0</v>
      </c>
      <c r="G809" s="1074">
        <f>'03 Chi ĐT'!D376</f>
        <v>73691087</v>
      </c>
      <c r="H809" s="1074">
        <f>H803-H804+H805-H808</f>
        <v>0</v>
      </c>
      <c r="I809" s="1074"/>
      <c r="J809" s="1074">
        <f>J803-J804+J805-J808</f>
        <v>0</v>
      </c>
    </row>
    <row r="810" spans="1:10">
      <c r="A810" s="557" t="s">
        <v>1024</v>
      </c>
      <c r="B810" s="555" t="s">
        <v>1093</v>
      </c>
      <c r="C810" s="849">
        <f>IFERROR(C808/(C803-C804+C805),0)</f>
        <v>0.99894176381886757</v>
      </c>
      <c r="D810" s="849">
        <f>IFERROR(D808/(D803-D804+D805),0)</f>
        <v>0.99894176381886757</v>
      </c>
      <c r="E810" s="854">
        <f>IFERROR(E808/(E803-E804+E805),0)</f>
        <v>0.98339525958493779</v>
      </c>
      <c r="F810" s="854">
        <f>IFERROR(F808/(F803-F804+F805),0)</f>
        <v>1</v>
      </c>
      <c r="G810" s="853">
        <f>'03 Chi ĐT'!D377</f>
        <v>0.96863371833704903</v>
      </c>
      <c r="H810" s="853">
        <f>IFERROR(H808/(H803-H804+H805),0)</f>
        <v>0</v>
      </c>
      <c r="I810" s="854">
        <f>IFERROR(I808/(I803-I804+I805),0)</f>
        <v>0</v>
      </c>
      <c r="J810" s="854">
        <f>IFERROR(J808/(J803-J804+J805),0)</f>
        <v>0</v>
      </c>
    </row>
    <row r="811" spans="1:10" s="432" customFormat="1">
      <c r="A811" s="952" t="s">
        <v>2904</v>
      </c>
      <c r="B811" s="430" t="s">
        <v>60</v>
      </c>
      <c r="C811" s="983"/>
      <c r="D811" s="983"/>
      <c r="E811" s="983"/>
      <c r="F811" s="983"/>
      <c r="G811" s="983"/>
      <c r="H811" s="983"/>
      <c r="I811" s="983"/>
      <c r="J811" s="983"/>
    </row>
    <row r="812" spans="1:10">
      <c r="A812" s="557" t="s">
        <v>510</v>
      </c>
      <c r="B812" s="555" t="s">
        <v>509</v>
      </c>
      <c r="C812" s="536">
        <f t="shared" ref="C812:C818" si="286">D812+H812+I812+J812</f>
        <v>72041200733</v>
      </c>
      <c r="D812" s="536">
        <f t="shared" ref="D812:D818" si="287">SUM(E812:G812)</f>
        <v>52046312646</v>
      </c>
      <c r="E812" s="507">
        <f>'01 TT'!D405</f>
        <v>4432497059</v>
      </c>
      <c r="F812" s="507">
        <f>'02 Chi TX'!C335</f>
        <v>45824388508</v>
      </c>
      <c r="G812" s="503">
        <f>'03 Chi ĐT'!D379</f>
        <v>1789427079</v>
      </c>
      <c r="H812" s="503"/>
      <c r="I812" s="507">
        <f>'04'!C343</f>
        <v>19994888087</v>
      </c>
      <c r="J812" s="507"/>
    </row>
    <row r="813" spans="1:10">
      <c r="A813" s="557" t="s">
        <v>512</v>
      </c>
      <c r="B813" s="555" t="s">
        <v>511</v>
      </c>
      <c r="C813" s="536">
        <f t="shared" si="286"/>
        <v>0</v>
      </c>
      <c r="D813" s="536">
        <f t="shared" si="287"/>
        <v>0</v>
      </c>
      <c r="E813" s="507">
        <f>'01 TT'!D406</f>
        <v>0</v>
      </c>
      <c r="F813" s="507">
        <f>'02 Chi TX'!C336</f>
        <v>0</v>
      </c>
      <c r="G813" s="503">
        <f>'03 Chi ĐT'!D380</f>
        <v>0</v>
      </c>
      <c r="H813" s="503"/>
      <c r="I813" s="507">
        <f>'04'!C344</f>
        <v>0</v>
      </c>
      <c r="J813" s="507"/>
    </row>
    <row r="814" spans="1:10">
      <c r="A814" s="557" t="s">
        <v>514</v>
      </c>
      <c r="B814" s="555" t="s">
        <v>513</v>
      </c>
      <c r="C814" s="536">
        <f t="shared" si="286"/>
        <v>0</v>
      </c>
      <c r="D814" s="536">
        <f t="shared" si="287"/>
        <v>0</v>
      </c>
      <c r="E814" s="507">
        <f>'01 TT'!D407</f>
        <v>0</v>
      </c>
      <c r="F814" s="507">
        <f>'02 Chi TX'!C337</f>
        <v>0</v>
      </c>
      <c r="G814" s="503">
        <f>'03 Chi ĐT'!D381</f>
        <v>0</v>
      </c>
      <c r="H814" s="503"/>
      <c r="I814" s="507">
        <f>'04'!C345</f>
        <v>0</v>
      </c>
      <c r="J814" s="507"/>
    </row>
    <row r="815" spans="1:10">
      <c r="A815" s="557" t="s">
        <v>515</v>
      </c>
      <c r="B815" s="555" t="s">
        <v>1089</v>
      </c>
      <c r="C815" s="536">
        <f t="shared" si="286"/>
        <v>71982689491</v>
      </c>
      <c r="D815" s="536">
        <f t="shared" si="287"/>
        <v>51987801404</v>
      </c>
      <c r="E815" s="507">
        <f>'01 TT'!D408</f>
        <v>4392038189</v>
      </c>
      <c r="F815" s="507">
        <f>'02 Chi TX'!C338</f>
        <v>45824388508</v>
      </c>
      <c r="G815" s="503">
        <f>'03 Chi ĐT'!D382</f>
        <v>1771374707</v>
      </c>
      <c r="H815" s="503"/>
      <c r="I815" s="507">
        <f>'04'!C346</f>
        <v>19994888087</v>
      </c>
      <c r="J815" s="507"/>
    </row>
    <row r="816" spans="1:10">
      <c r="A816" s="557" t="s">
        <v>516</v>
      </c>
      <c r="B816" s="555" t="s">
        <v>1090</v>
      </c>
      <c r="C816" s="536">
        <f t="shared" si="286"/>
        <v>0</v>
      </c>
      <c r="D816" s="536">
        <f t="shared" si="287"/>
        <v>0</v>
      </c>
      <c r="E816" s="507">
        <f>'01 TT'!D409</f>
        <v>0</v>
      </c>
      <c r="F816" s="507">
        <f>'02 Chi TX'!C339</f>
        <v>0</v>
      </c>
      <c r="G816" s="503">
        <f>'03 Chi ĐT'!D383</f>
        <v>0</v>
      </c>
      <c r="H816" s="503"/>
      <c r="I816" s="507">
        <f>'04'!C347</f>
        <v>0</v>
      </c>
      <c r="J816" s="507"/>
    </row>
    <row r="817" spans="1:10">
      <c r="A817" s="557" t="s">
        <v>517</v>
      </c>
      <c r="B817" s="555" t="s">
        <v>1091</v>
      </c>
      <c r="C817" s="536">
        <f t="shared" si="286"/>
        <v>71982689491</v>
      </c>
      <c r="D817" s="536">
        <f t="shared" si="287"/>
        <v>51987801404</v>
      </c>
      <c r="E817" s="507">
        <f>'01 TT'!D410</f>
        <v>4392038189</v>
      </c>
      <c r="F817" s="507">
        <f>'02 Chi TX'!C340</f>
        <v>45824388508</v>
      </c>
      <c r="G817" s="507">
        <f>'03 Chi ĐT'!D384</f>
        <v>1771374707</v>
      </c>
      <c r="H817" s="507">
        <f>H815+H816</f>
        <v>0</v>
      </c>
      <c r="I817" s="507">
        <f>'04'!C348</f>
        <v>19994888087</v>
      </c>
      <c r="J817" s="507">
        <f>J815+J816</f>
        <v>0</v>
      </c>
    </row>
    <row r="818" spans="1:10" s="1146" customFormat="1">
      <c r="A818" s="1108" t="s">
        <v>518</v>
      </c>
      <c r="B818" s="1109" t="s">
        <v>1092</v>
      </c>
      <c r="C818" s="1064">
        <f t="shared" si="286"/>
        <v>58511242</v>
      </c>
      <c r="D818" s="1064">
        <f t="shared" si="287"/>
        <v>58511242</v>
      </c>
      <c r="E818" s="1074">
        <f>'01 TT'!D411</f>
        <v>40458870</v>
      </c>
      <c r="F818" s="1074">
        <f>'02 Chi TX'!C341</f>
        <v>0</v>
      </c>
      <c r="G818" s="1074">
        <f>'03 Chi ĐT'!D385</f>
        <v>18052372</v>
      </c>
      <c r="H818" s="1074">
        <f>H812-H813+H814-H817</f>
        <v>0</v>
      </c>
      <c r="I818" s="1074">
        <f>'04'!C349</f>
        <v>0</v>
      </c>
      <c r="J818" s="1074">
        <f>J812-J813+J814-J817</f>
        <v>0</v>
      </c>
    </row>
    <row r="819" spans="1:10">
      <c r="A819" s="557" t="s">
        <v>1024</v>
      </c>
      <c r="B819" s="555" t="s">
        <v>1093</v>
      </c>
      <c r="C819" s="849">
        <f>IFERROR(C817/(C812-C813+C814),0)</f>
        <v>0.99918780862333412</v>
      </c>
      <c r="D819" s="849">
        <f>IFERROR(D817/(D812-D813+D814),0)</f>
        <v>0.99887578506477548</v>
      </c>
      <c r="E819" s="854">
        <f>IFERROR(E817/(E812-E813+E814),0)</f>
        <v>0.9908722172938953</v>
      </c>
      <c r="F819" s="854">
        <f>IFERROR(F817/(F812-F813+F814),0)</f>
        <v>1</v>
      </c>
      <c r="G819" s="853">
        <f>'03 Chi ĐT'!D386</f>
        <v>0.98991164702275081</v>
      </c>
      <c r="H819" s="853">
        <f>IFERROR(H817/(H812-H813+H814),0)</f>
        <v>0</v>
      </c>
      <c r="I819" s="854">
        <f>'04'!C350</f>
        <v>1</v>
      </c>
      <c r="J819" s="854">
        <f>IFERROR(J817/(J812-J813+J814),0)</f>
        <v>0</v>
      </c>
    </row>
    <row r="820" spans="1:10" s="432" customFormat="1">
      <c r="A820" s="952" t="s">
        <v>2905</v>
      </c>
      <c r="B820" s="430" t="s">
        <v>61</v>
      </c>
      <c r="C820" s="983"/>
      <c r="D820" s="983"/>
      <c r="E820" s="983"/>
      <c r="F820" s="983"/>
      <c r="G820" s="983"/>
      <c r="H820" s="983"/>
      <c r="I820" s="983"/>
      <c r="J820" s="983"/>
    </row>
    <row r="821" spans="1:10">
      <c r="A821" s="557" t="s">
        <v>510</v>
      </c>
      <c r="B821" s="555" t="s">
        <v>509</v>
      </c>
      <c r="C821" s="536">
        <f t="shared" ref="C821:C827" si="288">D821+H821+I821+J821</f>
        <v>136280210245</v>
      </c>
      <c r="D821" s="536">
        <f t="shared" ref="D821:D827" si="289">SUM(E821:G821)</f>
        <v>47745579691</v>
      </c>
      <c r="E821" s="507">
        <f>'01 TT'!D416</f>
        <v>31136260807</v>
      </c>
      <c r="F821" s="507">
        <f>'02 Chi TX'!C344</f>
        <v>16092906668</v>
      </c>
      <c r="G821" s="503">
        <f>'03 Chi ĐT'!D388</f>
        <v>516412216</v>
      </c>
      <c r="H821" s="503"/>
      <c r="I821" s="507"/>
      <c r="J821" s="507">
        <f>'01a GL'!D38</f>
        <v>88534630554</v>
      </c>
    </row>
    <row r="822" spans="1:10">
      <c r="A822" s="557" t="s">
        <v>512</v>
      </c>
      <c r="B822" s="555" t="s">
        <v>511</v>
      </c>
      <c r="C822" s="536">
        <f t="shared" si="288"/>
        <v>0</v>
      </c>
      <c r="D822" s="536">
        <f t="shared" si="289"/>
        <v>0</v>
      </c>
      <c r="E822" s="507">
        <f>'01 TT'!D417</f>
        <v>0</v>
      </c>
      <c r="F822" s="507">
        <f>'02 Chi TX'!C345</f>
        <v>0</v>
      </c>
      <c r="G822" s="503">
        <f>'03 Chi ĐT'!D389</f>
        <v>0</v>
      </c>
      <c r="H822" s="503"/>
      <c r="I822" s="507"/>
      <c r="J822" s="507">
        <f>'01a GL'!D39</f>
        <v>0</v>
      </c>
    </row>
    <row r="823" spans="1:10">
      <c r="A823" s="557" t="s">
        <v>514</v>
      </c>
      <c r="B823" s="555" t="s">
        <v>513</v>
      </c>
      <c r="C823" s="536">
        <f t="shared" si="288"/>
        <v>0</v>
      </c>
      <c r="D823" s="536">
        <f t="shared" si="289"/>
        <v>0</v>
      </c>
      <c r="E823" s="507">
        <f>'01 TT'!D418</f>
        <v>0</v>
      </c>
      <c r="F823" s="507">
        <f>'02 Chi TX'!C346</f>
        <v>0</v>
      </c>
      <c r="G823" s="503">
        <f>'03 Chi ĐT'!D390</f>
        <v>0</v>
      </c>
      <c r="H823" s="503"/>
      <c r="I823" s="507"/>
      <c r="J823" s="507">
        <f>'01a GL'!D40</f>
        <v>0</v>
      </c>
    </row>
    <row r="824" spans="1:10">
      <c r="A824" s="557" t="s">
        <v>515</v>
      </c>
      <c r="B824" s="555" t="s">
        <v>1089</v>
      </c>
      <c r="C824" s="536">
        <f t="shared" si="288"/>
        <v>135941983899</v>
      </c>
      <c r="D824" s="536">
        <f t="shared" si="289"/>
        <v>47407353345</v>
      </c>
      <c r="E824" s="507">
        <f>'01 TT'!D419</f>
        <v>31067007761</v>
      </c>
      <c r="F824" s="507">
        <f>'02 Chi TX'!C347</f>
        <v>15893797368</v>
      </c>
      <c r="G824" s="503">
        <f>'03 Chi ĐT'!D391</f>
        <v>446548216</v>
      </c>
      <c r="H824" s="503"/>
      <c r="I824" s="507"/>
      <c r="J824" s="507">
        <f>'01a GL'!D41</f>
        <v>88534630554</v>
      </c>
    </row>
    <row r="825" spans="1:10">
      <c r="A825" s="557" t="s">
        <v>516</v>
      </c>
      <c r="B825" s="555" t="s">
        <v>1090</v>
      </c>
      <c r="C825" s="536">
        <f t="shared" si="288"/>
        <v>0</v>
      </c>
      <c r="D825" s="536">
        <f t="shared" si="289"/>
        <v>0</v>
      </c>
      <c r="E825" s="507">
        <f>'01 TT'!D420</f>
        <v>0</v>
      </c>
      <c r="F825" s="507">
        <f>'02 Chi TX'!C348</f>
        <v>0</v>
      </c>
      <c r="G825" s="503">
        <f>'03 Chi ĐT'!D392</f>
        <v>0</v>
      </c>
      <c r="H825" s="503"/>
      <c r="I825" s="507"/>
      <c r="J825" s="507">
        <f>'01a GL'!D42</f>
        <v>0</v>
      </c>
    </row>
    <row r="826" spans="1:10">
      <c r="A826" s="557" t="s">
        <v>517</v>
      </c>
      <c r="B826" s="555" t="s">
        <v>1091</v>
      </c>
      <c r="C826" s="536">
        <f t="shared" si="288"/>
        <v>135941983899</v>
      </c>
      <c r="D826" s="536">
        <f t="shared" si="289"/>
        <v>47407353345</v>
      </c>
      <c r="E826" s="507">
        <f>'01 TT'!D421</f>
        <v>31067007761</v>
      </c>
      <c r="F826" s="507">
        <f>'02 Chi TX'!C349</f>
        <v>15893797368</v>
      </c>
      <c r="G826" s="507">
        <f>'03 Chi ĐT'!D393</f>
        <v>446548216</v>
      </c>
      <c r="H826" s="507">
        <f>H824+H825</f>
        <v>0</v>
      </c>
      <c r="I826" s="507"/>
      <c r="J826" s="507">
        <f>'01a GL'!D43</f>
        <v>88534630554</v>
      </c>
    </row>
    <row r="827" spans="1:10" s="1146" customFormat="1">
      <c r="A827" s="1108" t="s">
        <v>518</v>
      </c>
      <c r="B827" s="1109" t="s">
        <v>1092</v>
      </c>
      <c r="C827" s="1064">
        <f t="shared" si="288"/>
        <v>338226346</v>
      </c>
      <c r="D827" s="1064">
        <f t="shared" si="289"/>
        <v>338226346</v>
      </c>
      <c r="E827" s="1074">
        <f>'01 TT'!D422</f>
        <v>69253046</v>
      </c>
      <c r="F827" s="1074">
        <f>'02 Chi TX'!C350</f>
        <v>199109300</v>
      </c>
      <c r="G827" s="1074">
        <f>'03 Chi ĐT'!D394</f>
        <v>69864000</v>
      </c>
      <c r="H827" s="1074">
        <f>H821-H822+H823-H826</f>
        <v>0</v>
      </c>
      <c r="I827" s="1074"/>
      <c r="J827" s="1074">
        <f>'01a GL'!D44</f>
        <v>0</v>
      </c>
    </row>
    <row r="828" spans="1:10">
      <c r="A828" s="557" t="s">
        <v>1024</v>
      </c>
      <c r="B828" s="555" t="s">
        <v>1093</v>
      </c>
      <c r="C828" s="849">
        <f>IFERROR(C826/(C821-C822+C823),0)</f>
        <v>0.99751815509095598</v>
      </c>
      <c r="D828" s="849">
        <f>IFERROR(D826/(D821-D822+D823),0)</f>
        <v>0.99291606996524218</v>
      </c>
      <c r="E828" s="854">
        <f>IFERROR(E826/(E821-E822+E823),0)</f>
        <v>0.99777580723551651</v>
      </c>
      <c r="F828" s="854">
        <f>IFERROR(F826/(F821-F822+F823),0)</f>
        <v>0.98762751166662022</v>
      </c>
      <c r="G828" s="853">
        <f>'03 Chi ĐT'!D395</f>
        <v>0.86471272786467157</v>
      </c>
      <c r="H828" s="853">
        <f>IFERROR(H826/(H821-H822+H823),0)</f>
        <v>0</v>
      </c>
      <c r="I828" s="854">
        <f>'04'!C359</f>
        <v>0.7491468665968225</v>
      </c>
      <c r="J828" s="854">
        <f>'01a GL'!D45</f>
        <v>1</v>
      </c>
    </row>
    <row r="829" spans="1:10" s="432" customFormat="1">
      <c r="A829" s="952" t="s">
        <v>2906</v>
      </c>
      <c r="B829" s="430" t="s">
        <v>62</v>
      </c>
      <c r="C829" s="983"/>
      <c r="D829" s="983"/>
      <c r="E829" s="983"/>
      <c r="F829" s="983"/>
      <c r="G829" s="983"/>
      <c r="H829" s="983"/>
      <c r="I829" s="983"/>
      <c r="J829" s="983"/>
    </row>
    <row r="830" spans="1:10">
      <c r="A830" s="557" t="s">
        <v>510</v>
      </c>
      <c r="B830" s="555" t="s">
        <v>509</v>
      </c>
      <c r="C830" s="536">
        <f t="shared" ref="C830:C836" si="290">D830+H830+I830+J830</f>
        <v>113435064902</v>
      </c>
      <c r="D830" s="536">
        <f t="shared" ref="D830:D836" si="291">SUM(E830:G830)</f>
        <v>99977450929</v>
      </c>
      <c r="E830" s="507">
        <f>'01 TT'!D428</f>
        <v>10840804445</v>
      </c>
      <c r="F830" s="507">
        <f>'02 Chi TX'!C353</f>
        <v>89095116877</v>
      </c>
      <c r="G830" s="503">
        <f>'03 Chi ĐT'!D397</f>
        <v>41529607</v>
      </c>
      <c r="H830" s="503"/>
      <c r="I830" s="507"/>
      <c r="J830" s="507">
        <f>'01a GL'!D47</f>
        <v>13457613973</v>
      </c>
    </row>
    <row r="831" spans="1:10">
      <c r="A831" s="557" t="s">
        <v>512</v>
      </c>
      <c r="B831" s="555" t="s">
        <v>511</v>
      </c>
      <c r="C831" s="536">
        <f t="shared" si="290"/>
        <v>0</v>
      </c>
      <c r="D831" s="536">
        <f t="shared" si="291"/>
        <v>0</v>
      </c>
      <c r="E831" s="507">
        <f>'01 TT'!D429</f>
        <v>0</v>
      </c>
      <c r="F831" s="507">
        <f>'02 Chi TX'!C354</f>
        <v>0</v>
      </c>
      <c r="G831" s="503">
        <f>'03 Chi ĐT'!D398</f>
        <v>0</v>
      </c>
      <c r="H831" s="503"/>
      <c r="I831" s="507"/>
      <c r="J831" s="507">
        <f>'01a GL'!D48</f>
        <v>0</v>
      </c>
    </row>
    <row r="832" spans="1:10">
      <c r="A832" s="557" t="s">
        <v>514</v>
      </c>
      <c r="B832" s="555" t="s">
        <v>513</v>
      </c>
      <c r="C832" s="536">
        <f t="shared" si="290"/>
        <v>0</v>
      </c>
      <c r="D832" s="536">
        <f t="shared" si="291"/>
        <v>0</v>
      </c>
      <c r="E832" s="507">
        <f>'01 TT'!D430</f>
        <v>0</v>
      </c>
      <c r="F832" s="507">
        <f>'02 Chi TX'!C355</f>
        <v>0</v>
      </c>
      <c r="G832" s="503">
        <f>'03 Chi ĐT'!D399</f>
        <v>0</v>
      </c>
      <c r="H832" s="503"/>
      <c r="I832" s="507"/>
      <c r="J832" s="507">
        <f>'01a GL'!D49</f>
        <v>0</v>
      </c>
    </row>
    <row r="833" spans="1:10">
      <c r="A833" s="557" t="s">
        <v>515</v>
      </c>
      <c r="B833" s="555" t="s">
        <v>1089</v>
      </c>
      <c r="C833" s="536">
        <f t="shared" si="290"/>
        <v>113435064902</v>
      </c>
      <c r="D833" s="536">
        <f t="shared" si="291"/>
        <v>99977450929</v>
      </c>
      <c r="E833" s="507">
        <f>'01 TT'!D431</f>
        <v>10840804445</v>
      </c>
      <c r="F833" s="507">
        <f>'02 Chi TX'!C356</f>
        <v>89095116877</v>
      </c>
      <c r="G833" s="503">
        <f>'03 Chi ĐT'!D400</f>
        <v>41529607</v>
      </c>
      <c r="H833" s="503"/>
      <c r="I833" s="507"/>
      <c r="J833" s="507">
        <f>'01a GL'!D50</f>
        <v>13457613973</v>
      </c>
    </row>
    <row r="834" spans="1:10">
      <c r="A834" s="557" t="s">
        <v>516</v>
      </c>
      <c r="B834" s="555" t="s">
        <v>1090</v>
      </c>
      <c r="C834" s="536">
        <f t="shared" si="290"/>
        <v>0</v>
      </c>
      <c r="D834" s="536">
        <f t="shared" si="291"/>
        <v>0</v>
      </c>
      <c r="E834" s="507">
        <f>'01 TT'!D432</f>
        <v>0</v>
      </c>
      <c r="F834" s="507">
        <f>'02 Chi TX'!C357</f>
        <v>0</v>
      </c>
      <c r="G834" s="503">
        <f>'03 Chi ĐT'!D401</f>
        <v>0</v>
      </c>
      <c r="H834" s="503"/>
      <c r="I834" s="507"/>
      <c r="J834" s="507">
        <f>'01a GL'!D51</f>
        <v>0</v>
      </c>
    </row>
    <row r="835" spans="1:10">
      <c r="A835" s="557" t="s">
        <v>517</v>
      </c>
      <c r="B835" s="555" t="s">
        <v>1091</v>
      </c>
      <c r="C835" s="536">
        <f t="shared" si="290"/>
        <v>113435064902</v>
      </c>
      <c r="D835" s="536">
        <f t="shared" si="291"/>
        <v>99977450929</v>
      </c>
      <c r="E835" s="507">
        <f>'01 TT'!D433</f>
        <v>10840804445</v>
      </c>
      <c r="F835" s="507">
        <f>'02 Chi TX'!C358</f>
        <v>89095116877</v>
      </c>
      <c r="G835" s="507">
        <f>'03 Chi ĐT'!D402</f>
        <v>41529607</v>
      </c>
      <c r="H835" s="507">
        <f>H833+H834</f>
        <v>0</v>
      </c>
      <c r="I835" s="507"/>
      <c r="J835" s="507">
        <f>'01a GL'!D52</f>
        <v>13457613973</v>
      </c>
    </row>
    <row r="836" spans="1:10">
      <c r="A836" s="557" t="s">
        <v>518</v>
      </c>
      <c r="B836" s="555" t="s">
        <v>1092</v>
      </c>
      <c r="C836" s="536">
        <f t="shared" si="290"/>
        <v>0</v>
      </c>
      <c r="D836" s="536">
        <f t="shared" si="291"/>
        <v>0</v>
      </c>
      <c r="E836" s="507">
        <f>'01 TT'!D434</f>
        <v>0</v>
      </c>
      <c r="F836" s="507">
        <f>'02 Chi TX'!C359</f>
        <v>0</v>
      </c>
      <c r="G836" s="507">
        <f>'03 Chi ĐT'!D403</f>
        <v>0</v>
      </c>
      <c r="H836" s="507">
        <f>H830-H831+H832-H835</f>
        <v>0</v>
      </c>
      <c r="I836" s="507"/>
      <c r="J836" s="507">
        <f>'01a GL'!D53</f>
        <v>0</v>
      </c>
    </row>
    <row r="837" spans="1:10">
      <c r="A837" s="557" t="s">
        <v>1024</v>
      </c>
      <c r="B837" s="555" t="s">
        <v>1093</v>
      </c>
      <c r="C837" s="849">
        <f>IFERROR(C835/(C830-C831+C832),0)</f>
        <v>1</v>
      </c>
      <c r="D837" s="849">
        <f>IFERROR(D835/(D830-D831+D832),0)</f>
        <v>1</v>
      </c>
      <c r="E837" s="854">
        <f>IFERROR(E835/(E830-E831+E832),0)</f>
        <v>1</v>
      </c>
      <c r="F837" s="854">
        <f>IFERROR(F835/(F830-F831+F832),0)</f>
        <v>1</v>
      </c>
      <c r="G837" s="853">
        <f>'03 Chi ĐT'!D404</f>
        <v>1</v>
      </c>
      <c r="H837" s="853">
        <f>IFERROR(H835/(H830-H831+H832),0)</f>
        <v>0</v>
      </c>
      <c r="I837" s="854">
        <f>IFERROR(I835/(I830-I831+I832),0)</f>
        <v>0</v>
      </c>
      <c r="J837" s="854">
        <f>IFERROR(J835/(J830-J831+J832),0)</f>
        <v>1</v>
      </c>
    </row>
    <row r="838" spans="1:10" s="432" customFormat="1">
      <c r="A838" s="952" t="s">
        <v>2907</v>
      </c>
      <c r="B838" s="430" t="s">
        <v>63</v>
      </c>
      <c r="C838" s="983"/>
      <c r="D838" s="983"/>
      <c r="E838" s="983"/>
      <c r="F838" s="983"/>
      <c r="G838" s="983"/>
      <c r="H838" s="983"/>
      <c r="I838" s="983"/>
      <c r="J838" s="983"/>
    </row>
    <row r="839" spans="1:10">
      <c r="A839" s="557" t="s">
        <v>510</v>
      </c>
      <c r="B839" s="555" t="s">
        <v>509</v>
      </c>
      <c r="C839" s="536">
        <f t="shared" ref="C839:C845" si="292">D839+H839+I839+J839</f>
        <v>90139830441</v>
      </c>
      <c r="D839" s="536">
        <f t="shared" ref="D839:D845" si="293">SUM(E839:G839)</f>
        <v>73222239811</v>
      </c>
      <c r="E839" s="507">
        <f>'01 TT'!D437</f>
        <v>17464601164</v>
      </c>
      <c r="F839" s="507">
        <f>'02 Chi TX'!C362</f>
        <v>55757638647</v>
      </c>
      <c r="G839" s="503">
        <v>0</v>
      </c>
      <c r="H839" s="503"/>
      <c r="I839" s="507"/>
      <c r="J839" s="507">
        <f>'01a GL'!D56</f>
        <v>16917590630</v>
      </c>
    </row>
    <row r="840" spans="1:10">
      <c r="A840" s="557" t="s">
        <v>512</v>
      </c>
      <c r="B840" s="555" t="s">
        <v>511</v>
      </c>
      <c r="C840" s="536">
        <f t="shared" si="292"/>
        <v>0</v>
      </c>
      <c r="D840" s="536">
        <f t="shared" si="293"/>
        <v>0</v>
      </c>
      <c r="E840" s="507">
        <f>'01 TT'!D438</f>
        <v>0</v>
      </c>
      <c r="F840" s="507">
        <f>'02 Chi TX'!C363</f>
        <v>0</v>
      </c>
      <c r="G840" s="503">
        <v>0</v>
      </c>
      <c r="H840" s="503"/>
      <c r="I840" s="507"/>
      <c r="J840" s="507">
        <f>'01a GL'!D57</f>
        <v>0</v>
      </c>
    </row>
    <row r="841" spans="1:10">
      <c r="A841" s="557" t="s">
        <v>514</v>
      </c>
      <c r="B841" s="555" t="s">
        <v>513</v>
      </c>
      <c r="C841" s="536">
        <f t="shared" si="292"/>
        <v>0</v>
      </c>
      <c r="D841" s="536">
        <f t="shared" si="293"/>
        <v>0</v>
      </c>
      <c r="E841" s="507">
        <f>'01 TT'!D439</f>
        <v>0</v>
      </c>
      <c r="F841" s="507">
        <f>'02 Chi TX'!C364</f>
        <v>0</v>
      </c>
      <c r="G841" s="503">
        <v>0</v>
      </c>
      <c r="H841" s="503"/>
      <c r="I841" s="507"/>
      <c r="J841" s="507">
        <f>'01a GL'!D58</f>
        <v>0</v>
      </c>
    </row>
    <row r="842" spans="1:10">
      <c r="A842" s="557" t="s">
        <v>515</v>
      </c>
      <c r="B842" s="555" t="s">
        <v>1089</v>
      </c>
      <c r="C842" s="536">
        <f t="shared" si="292"/>
        <v>90139830441</v>
      </c>
      <c r="D842" s="536">
        <f t="shared" si="293"/>
        <v>73222239811</v>
      </c>
      <c r="E842" s="507">
        <f>'01 TT'!D440</f>
        <v>17464601164</v>
      </c>
      <c r="F842" s="507">
        <f>'02 Chi TX'!C365</f>
        <v>55757638647</v>
      </c>
      <c r="G842" s="503">
        <v>0</v>
      </c>
      <c r="H842" s="503"/>
      <c r="I842" s="507"/>
      <c r="J842" s="507">
        <f>'01a GL'!D59</f>
        <v>16917590630</v>
      </c>
    </row>
    <row r="843" spans="1:10">
      <c r="A843" s="557" t="s">
        <v>516</v>
      </c>
      <c r="B843" s="555" t="s">
        <v>1090</v>
      </c>
      <c r="C843" s="536">
        <f t="shared" si="292"/>
        <v>0</v>
      </c>
      <c r="D843" s="536">
        <f t="shared" si="293"/>
        <v>0</v>
      </c>
      <c r="E843" s="507">
        <f>'01 TT'!D441</f>
        <v>0</v>
      </c>
      <c r="F843" s="507">
        <f>'02 Chi TX'!C366</f>
        <v>0</v>
      </c>
      <c r="G843" s="503"/>
      <c r="H843" s="503"/>
      <c r="I843" s="507"/>
      <c r="J843" s="507">
        <f>'01a GL'!D60</f>
        <v>0</v>
      </c>
    </row>
    <row r="844" spans="1:10">
      <c r="A844" s="557" t="s">
        <v>517</v>
      </c>
      <c r="B844" s="555" t="s">
        <v>1091</v>
      </c>
      <c r="C844" s="536">
        <f t="shared" si="292"/>
        <v>90139830441</v>
      </c>
      <c r="D844" s="536">
        <f t="shared" si="293"/>
        <v>73222239811</v>
      </c>
      <c r="E844" s="507">
        <f>'01 TT'!D442</f>
        <v>17464601164</v>
      </c>
      <c r="F844" s="507">
        <f>'02 Chi TX'!C367</f>
        <v>55757638647</v>
      </c>
      <c r="G844" s="507">
        <f>G842+G843</f>
        <v>0</v>
      </c>
      <c r="H844" s="507">
        <f>H842+H843</f>
        <v>0</v>
      </c>
      <c r="I844" s="507"/>
      <c r="J844" s="507">
        <f>'01a GL'!D61</f>
        <v>16917590630</v>
      </c>
    </row>
    <row r="845" spans="1:10">
      <c r="A845" s="557" t="s">
        <v>518</v>
      </c>
      <c r="B845" s="555" t="s">
        <v>1092</v>
      </c>
      <c r="C845" s="536">
        <f t="shared" si="292"/>
        <v>0</v>
      </c>
      <c r="D845" s="536">
        <f t="shared" si="293"/>
        <v>0</v>
      </c>
      <c r="E845" s="507">
        <f>'01 TT'!D443</f>
        <v>0</v>
      </c>
      <c r="F845" s="507">
        <f>'02 Chi TX'!C368</f>
        <v>0</v>
      </c>
      <c r="G845" s="507">
        <f>G839-G840+G841-G844</f>
        <v>0</v>
      </c>
      <c r="H845" s="507">
        <f>H839-H840+H841-H844</f>
        <v>0</v>
      </c>
      <c r="I845" s="507"/>
      <c r="J845" s="507">
        <f>'01a GL'!D62</f>
        <v>0</v>
      </c>
    </row>
    <row r="846" spans="1:10">
      <c r="A846" s="557" t="s">
        <v>1024</v>
      </c>
      <c r="B846" s="555" t="s">
        <v>1093</v>
      </c>
      <c r="C846" s="849">
        <f t="shared" ref="C846:J846" si="294">IFERROR(C844/(C839-C840+C841),0)</f>
        <v>1</v>
      </c>
      <c r="D846" s="849">
        <f t="shared" si="294"/>
        <v>1</v>
      </c>
      <c r="E846" s="854">
        <f t="shared" si="294"/>
        <v>1</v>
      </c>
      <c r="F846" s="854">
        <f t="shared" si="294"/>
        <v>1</v>
      </c>
      <c r="G846" s="853">
        <f t="shared" si="294"/>
        <v>0</v>
      </c>
      <c r="H846" s="853">
        <f t="shared" si="294"/>
        <v>0</v>
      </c>
      <c r="I846" s="854">
        <f t="shared" si="294"/>
        <v>0</v>
      </c>
      <c r="J846" s="854">
        <f t="shared" si="294"/>
        <v>1</v>
      </c>
    </row>
    <row r="847" spans="1:10" s="432" customFormat="1">
      <c r="A847" s="952" t="s">
        <v>2908</v>
      </c>
      <c r="B847" s="430" t="s">
        <v>41</v>
      </c>
      <c r="C847" s="983"/>
      <c r="D847" s="983"/>
      <c r="E847" s="983"/>
      <c r="F847" s="983"/>
      <c r="G847" s="983"/>
      <c r="H847" s="983"/>
      <c r="I847" s="983"/>
      <c r="J847" s="983"/>
    </row>
    <row r="848" spans="1:10">
      <c r="A848" s="557" t="s">
        <v>510</v>
      </c>
      <c r="B848" s="555" t="s">
        <v>509</v>
      </c>
      <c r="C848" s="536">
        <f t="shared" ref="C848:C854" si="295">D848+H848+I848+J848</f>
        <v>57752301320</v>
      </c>
      <c r="D848" s="536">
        <f t="shared" ref="D848:D854" si="296">SUM(E848:G848)</f>
        <v>25029509646</v>
      </c>
      <c r="E848" s="507">
        <f>'01 TT'!D446</f>
        <v>9826966945</v>
      </c>
      <c r="F848" s="507">
        <f>'02 Chi TX'!C371</f>
        <v>4811000000</v>
      </c>
      <c r="G848" s="503">
        <f>'03 Chi ĐT'!D406</f>
        <v>10391542701</v>
      </c>
      <c r="H848" s="503"/>
      <c r="I848" s="507"/>
      <c r="J848" s="507">
        <f>'01a GL'!D83</f>
        <v>32722791674</v>
      </c>
    </row>
    <row r="849" spans="1:10">
      <c r="A849" s="557" t="s">
        <v>512</v>
      </c>
      <c r="B849" s="555" t="s">
        <v>511</v>
      </c>
      <c r="C849" s="536">
        <f t="shared" si="295"/>
        <v>0</v>
      </c>
      <c r="D849" s="536">
        <f t="shared" si="296"/>
        <v>0</v>
      </c>
      <c r="E849" s="507">
        <f>'01 TT'!D447</f>
        <v>0</v>
      </c>
      <c r="F849" s="507">
        <f>'02 Chi TX'!C372</f>
        <v>0</v>
      </c>
      <c r="G849" s="503">
        <f>'03 Chi ĐT'!D407</f>
        <v>0</v>
      </c>
      <c r="H849" s="503"/>
      <c r="I849" s="507"/>
      <c r="J849" s="507">
        <f>'01a GL'!D84</f>
        <v>0</v>
      </c>
    </row>
    <row r="850" spans="1:10">
      <c r="A850" s="557" t="s">
        <v>514</v>
      </c>
      <c r="B850" s="555" t="s">
        <v>513</v>
      </c>
      <c r="C850" s="536">
        <f t="shared" si="295"/>
        <v>0</v>
      </c>
      <c r="D850" s="536">
        <f t="shared" si="296"/>
        <v>0</v>
      </c>
      <c r="E850" s="507">
        <f>'01 TT'!D448</f>
        <v>0</v>
      </c>
      <c r="F850" s="507">
        <f>'02 Chi TX'!C373</f>
        <v>0</v>
      </c>
      <c r="G850" s="503">
        <f>'03 Chi ĐT'!D408</f>
        <v>0</v>
      </c>
      <c r="H850" s="503"/>
      <c r="I850" s="507"/>
      <c r="J850" s="507">
        <f>'01a GL'!D85</f>
        <v>0</v>
      </c>
    </row>
    <row r="851" spans="1:10">
      <c r="A851" s="557" t="s">
        <v>515</v>
      </c>
      <c r="B851" s="555" t="s">
        <v>1089</v>
      </c>
      <c r="C851" s="536">
        <f t="shared" si="295"/>
        <v>57678572419</v>
      </c>
      <c r="D851" s="536">
        <f t="shared" si="296"/>
        <v>24955780745</v>
      </c>
      <c r="E851" s="507">
        <f>'01 TT'!D449</f>
        <v>9826966945</v>
      </c>
      <c r="F851" s="507">
        <f>'02 Chi TX'!C374</f>
        <v>4811000000</v>
      </c>
      <c r="G851" s="503">
        <f>'03 Chi ĐT'!D409</f>
        <v>10317813800</v>
      </c>
      <c r="H851" s="503"/>
      <c r="I851" s="507"/>
      <c r="J851" s="507">
        <f>'01a GL'!D86</f>
        <v>32722791674</v>
      </c>
    </row>
    <row r="852" spans="1:10">
      <c r="A852" s="557" t="s">
        <v>516</v>
      </c>
      <c r="B852" s="555" t="s">
        <v>1090</v>
      </c>
      <c r="C852" s="536">
        <f t="shared" si="295"/>
        <v>0</v>
      </c>
      <c r="D852" s="536">
        <f t="shared" si="296"/>
        <v>0</v>
      </c>
      <c r="E852" s="507">
        <f>'01 TT'!D450</f>
        <v>0</v>
      </c>
      <c r="F852" s="507">
        <f>'02 Chi TX'!C375</f>
        <v>0</v>
      </c>
      <c r="G852" s="503">
        <f>'03 Chi ĐT'!D410</f>
        <v>0</v>
      </c>
      <c r="H852" s="503"/>
      <c r="I852" s="507"/>
      <c r="J852" s="507">
        <f>'01a GL'!D87</f>
        <v>0</v>
      </c>
    </row>
    <row r="853" spans="1:10">
      <c r="A853" s="557" t="s">
        <v>517</v>
      </c>
      <c r="B853" s="555" t="s">
        <v>1091</v>
      </c>
      <c r="C853" s="536">
        <f t="shared" si="295"/>
        <v>57678572419</v>
      </c>
      <c r="D853" s="536">
        <f t="shared" si="296"/>
        <v>24955780745</v>
      </c>
      <c r="E853" s="507">
        <f>'01 TT'!D451</f>
        <v>9826966945</v>
      </c>
      <c r="F853" s="507">
        <f>'02 Chi TX'!C376</f>
        <v>4811000000</v>
      </c>
      <c r="G853" s="507">
        <f>'03 Chi ĐT'!D411</f>
        <v>10317813800</v>
      </c>
      <c r="H853" s="507">
        <f>H851+H852</f>
        <v>0</v>
      </c>
      <c r="I853" s="507"/>
      <c r="J853" s="507">
        <f>'01a GL'!D88</f>
        <v>32722791674</v>
      </c>
    </row>
    <row r="854" spans="1:10" s="1146" customFormat="1">
      <c r="A854" s="1108" t="s">
        <v>518</v>
      </c>
      <c r="B854" s="1109" t="s">
        <v>1092</v>
      </c>
      <c r="C854" s="1064">
        <f t="shared" si="295"/>
        <v>73728901</v>
      </c>
      <c r="D854" s="1064">
        <f t="shared" si="296"/>
        <v>73728901</v>
      </c>
      <c r="E854" s="1074">
        <f>'01 TT'!D452</f>
        <v>0</v>
      </c>
      <c r="F854" s="1074">
        <f>'02 Chi TX'!C377</f>
        <v>0</v>
      </c>
      <c r="G854" s="1074">
        <f>'03 Chi ĐT'!D412</f>
        <v>73728901</v>
      </c>
      <c r="H854" s="1074">
        <f>H848-H849+H850-H853</f>
        <v>0</v>
      </c>
      <c r="I854" s="1074"/>
      <c r="J854" s="1074">
        <f>'01a GL'!D89</f>
        <v>0</v>
      </c>
    </row>
    <row r="855" spans="1:10">
      <c r="A855" s="557" t="s">
        <v>1024</v>
      </c>
      <c r="B855" s="555" t="s">
        <v>1093</v>
      </c>
      <c r="C855" s="849">
        <f>IFERROR(C853/(C848-C849+C850),0)</f>
        <v>0.99872335994731232</v>
      </c>
      <c r="D855" s="849">
        <f>IFERROR(D853/(D848-D849+D850),0)</f>
        <v>0.99705432099778335</v>
      </c>
      <c r="E855" s="854">
        <f>IFERROR(E853/(E848-E849+E850),0)</f>
        <v>1</v>
      </c>
      <c r="F855" s="854">
        <f>IFERROR(F853/(F848-F849+F850),0)</f>
        <v>1</v>
      </c>
      <c r="G855" s="853">
        <f>'03 Chi ĐT'!D413</f>
        <v>0.99290491285832805</v>
      </c>
      <c r="H855" s="853">
        <f>IFERROR(H853/(H848-H849+H850),0)</f>
        <v>0</v>
      </c>
      <c r="I855" s="854">
        <f>IFERROR(I853/(I848-I849+I850),0)</f>
        <v>0</v>
      </c>
      <c r="J855" s="854">
        <f>IFERROR(J853/(J848-J849+J850),0)</f>
        <v>1</v>
      </c>
    </row>
    <row r="856" spans="1:10" s="432" customFormat="1">
      <c r="A856" s="952" t="s">
        <v>2909</v>
      </c>
      <c r="B856" s="430" t="s">
        <v>42</v>
      </c>
      <c r="C856" s="983"/>
      <c r="D856" s="983"/>
      <c r="E856" s="983"/>
      <c r="F856" s="983"/>
      <c r="G856" s="983"/>
      <c r="H856" s="983"/>
      <c r="I856" s="983"/>
      <c r="J856" s="983"/>
    </row>
    <row r="857" spans="1:10">
      <c r="A857" s="557" t="s">
        <v>510</v>
      </c>
      <c r="B857" s="555" t="s">
        <v>509</v>
      </c>
      <c r="C857" s="536">
        <f t="shared" ref="C857:C863" si="297">D857+H857+I857+J857</f>
        <v>189186957843</v>
      </c>
      <c r="D857" s="536">
        <f t="shared" ref="D857:D863" si="298">SUM(E857:G857)</f>
        <v>26398546300</v>
      </c>
      <c r="E857" s="507">
        <f>'01 TT'!D455</f>
        <v>11476113985</v>
      </c>
      <c r="F857" s="507">
        <f>'02 Chi TX'!C380</f>
        <v>12537000000</v>
      </c>
      <c r="G857" s="503">
        <f>'03 Chi ĐT'!D415</f>
        <v>2385432315</v>
      </c>
      <c r="H857" s="503"/>
      <c r="I857" s="507"/>
      <c r="J857" s="507">
        <f>'01a GL'!D92</f>
        <v>162788411543</v>
      </c>
    </row>
    <row r="858" spans="1:10">
      <c r="A858" s="557" t="s">
        <v>512</v>
      </c>
      <c r="B858" s="555" t="s">
        <v>511</v>
      </c>
      <c r="C858" s="536">
        <f t="shared" si="297"/>
        <v>0</v>
      </c>
      <c r="D858" s="536">
        <f t="shared" si="298"/>
        <v>0</v>
      </c>
      <c r="E858" s="507">
        <f>'01 TT'!D456</f>
        <v>0</v>
      </c>
      <c r="F858" s="507">
        <f>'02 Chi TX'!C381</f>
        <v>0</v>
      </c>
      <c r="G858" s="503">
        <f>'03 Chi ĐT'!D416</f>
        <v>0</v>
      </c>
      <c r="H858" s="503"/>
      <c r="I858" s="507"/>
      <c r="J858" s="507">
        <f>'01a GL'!D93</f>
        <v>0</v>
      </c>
    </row>
    <row r="859" spans="1:10">
      <c r="A859" s="557" t="s">
        <v>514</v>
      </c>
      <c r="B859" s="555" t="s">
        <v>513</v>
      </c>
      <c r="C859" s="536">
        <f t="shared" si="297"/>
        <v>0</v>
      </c>
      <c r="D859" s="536">
        <f t="shared" si="298"/>
        <v>0</v>
      </c>
      <c r="E859" s="507">
        <f>'01 TT'!D457</f>
        <v>0</v>
      </c>
      <c r="F859" s="507">
        <f>'02 Chi TX'!C382</f>
        <v>0</v>
      </c>
      <c r="G859" s="503">
        <f>'03 Chi ĐT'!D417</f>
        <v>0</v>
      </c>
      <c r="H859" s="503"/>
      <c r="I859" s="507"/>
      <c r="J859" s="507">
        <f>'01a GL'!D94</f>
        <v>0</v>
      </c>
    </row>
    <row r="860" spans="1:10">
      <c r="A860" s="557" t="s">
        <v>515</v>
      </c>
      <c r="B860" s="555" t="s">
        <v>1089</v>
      </c>
      <c r="C860" s="536">
        <f t="shared" si="297"/>
        <v>186146654422</v>
      </c>
      <c r="D860" s="536">
        <f t="shared" si="298"/>
        <v>23358242879</v>
      </c>
      <c r="E860" s="507">
        <f>'01 TT'!D458</f>
        <v>10898977046</v>
      </c>
      <c r="F860" s="507">
        <f>'02 Chi TX'!C383</f>
        <v>10073833518</v>
      </c>
      <c r="G860" s="503">
        <f>'03 Chi ĐT'!D418</f>
        <v>2385432315</v>
      </c>
      <c r="H860" s="503"/>
      <c r="I860" s="507"/>
      <c r="J860" s="507">
        <f>'01a GL'!D95</f>
        <v>162788411543</v>
      </c>
    </row>
    <row r="861" spans="1:10">
      <c r="A861" s="557" t="s">
        <v>516</v>
      </c>
      <c r="B861" s="555" t="s">
        <v>1090</v>
      </c>
      <c r="C861" s="536">
        <f t="shared" si="297"/>
        <v>0</v>
      </c>
      <c r="D861" s="536">
        <f t="shared" si="298"/>
        <v>0</v>
      </c>
      <c r="E861" s="507">
        <f>'01 TT'!D459</f>
        <v>0</v>
      </c>
      <c r="F861" s="507">
        <f>'02 Chi TX'!C384</f>
        <v>0</v>
      </c>
      <c r="G861" s="503">
        <f>'03 Chi ĐT'!D419</f>
        <v>0</v>
      </c>
      <c r="H861" s="503"/>
      <c r="I861" s="507"/>
      <c r="J861" s="507">
        <f>'01a GL'!D96</f>
        <v>0</v>
      </c>
    </row>
    <row r="862" spans="1:10">
      <c r="A862" s="557" t="s">
        <v>517</v>
      </c>
      <c r="B862" s="555" t="s">
        <v>1091</v>
      </c>
      <c r="C862" s="536">
        <f t="shared" si="297"/>
        <v>186146654422</v>
      </c>
      <c r="D862" s="536">
        <f t="shared" si="298"/>
        <v>23358242879</v>
      </c>
      <c r="E862" s="507">
        <f>'01 TT'!D460</f>
        <v>10898977046</v>
      </c>
      <c r="F862" s="507">
        <f>'02 Chi TX'!C385</f>
        <v>10073833518</v>
      </c>
      <c r="G862" s="507">
        <f>'03 Chi ĐT'!D420</f>
        <v>2385432315</v>
      </c>
      <c r="H862" s="507">
        <f>H860+H861</f>
        <v>0</v>
      </c>
      <c r="I862" s="507"/>
      <c r="J862" s="507">
        <f>'01a GL'!D97</f>
        <v>162788411543</v>
      </c>
    </row>
    <row r="863" spans="1:10" s="1146" customFormat="1">
      <c r="A863" s="1108" t="s">
        <v>518</v>
      </c>
      <c r="B863" s="1109" t="s">
        <v>1092</v>
      </c>
      <c r="C863" s="1064">
        <f t="shared" si="297"/>
        <v>3040303421</v>
      </c>
      <c r="D863" s="1064">
        <f t="shared" si="298"/>
        <v>3040303421</v>
      </c>
      <c r="E863" s="1074">
        <f>'01 TT'!D461</f>
        <v>577136939</v>
      </c>
      <c r="F863" s="1074">
        <f>'02 Chi TX'!C386</f>
        <v>2463166482</v>
      </c>
      <c r="G863" s="1074">
        <f>'03 Chi ĐT'!D421</f>
        <v>0</v>
      </c>
      <c r="H863" s="1074">
        <f>H857-H858+H859-H862</f>
        <v>0</v>
      </c>
      <c r="I863" s="1074"/>
      <c r="J863" s="1074">
        <f>'01a GL'!D98</f>
        <v>0</v>
      </c>
    </row>
    <row r="864" spans="1:10">
      <c r="A864" s="557" t="s">
        <v>1024</v>
      </c>
      <c r="B864" s="555" t="s">
        <v>1093</v>
      </c>
      <c r="C864" s="849">
        <f>IFERROR(C862/(C857-C858+C859),0)</f>
        <v>0.9839296352366792</v>
      </c>
      <c r="D864" s="849">
        <f>IFERROR(D862/(D857-D858+D859),0)</f>
        <v>0.88483064989832416</v>
      </c>
      <c r="E864" s="854">
        <f>IFERROR(E862/(E857-E858+E859),0)</f>
        <v>0.9497097240621386</v>
      </c>
      <c r="F864" s="854">
        <f>IFERROR(F862/(F857-F858+F859),0)</f>
        <v>0.8035282378559464</v>
      </c>
      <c r="G864" s="853">
        <f>'03 Chi ĐT'!D422</f>
        <v>1</v>
      </c>
      <c r="H864" s="853">
        <f>IFERROR(H862/(H857-H858+H859),0)</f>
        <v>0</v>
      </c>
      <c r="I864" s="854">
        <f>IFERROR(I862/(I857-I858+I859),0)</f>
        <v>0</v>
      </c>
      <c r="J864" s="854">
        <f>IFERROR(J862/(J857-J858+J859),0)</f>
        <v>1</v>
      </c>
    </row>
    <row r="865" spans="1:10" s="432" customFormat="1">
      <c r="A865" s="952" t="s">
        <v>2910</v>
      </c>
      <c r="B865" s="430" t="s">
        <v>64</v>
      </c>
      <c r="C865" s="983"/>
      <c r="D865" s="983"/>
      <c r="E865" s="983"/>
      <c r="F865" s="983"/>
      <c r="G865" s="983"/>
      <c r="H865" s="983"/>
      <c r="I865" s="983"/>
      <c r="J865" s="983"/>
    </row>
    <row r="866" spans="1:10">
      <c r="A866" s="557" t="s">
        <v>510</v>
      </c>
      <c r="B866" s="555" t="s">
        <v>509</v>
      </c>
      <c r="C866" s="536">
        <f t="shared" ref="C866:C872" si="299">D866+H866+I866+J866</f>
        <v>160920009891</v>
      </c>
      <c r="D866" s="536">
        <f t="shared" ref="D866:D872" si="300">SUM(E866:G866)</f>
        <v>146244124162</v>
      </c>
      <c r="E866" s="507">
        <f>'01 TT'!D468</f>
        <v>4976331616</v>
      </c>
      <c r="F866" s="507">
        <f>'02 Chi TX'!C389</f>
        <v>136379328000</v>
      </c>
      <c r="G866" s="503">
        <f>'03 Chi ĐT'!D424</f>
        <v>4888464546</v>
      </c>
      <c r="H866" s="503"/>
      <c r="I866" s="507">
        <f>'04'!C352</f>
        <v>1678899507</v>
      </c>
      <c r="J866" s="507">
        <f>'01a GL'!D74</f>
        <v>12996986222</v>
      </c>
    </row>
    <row r="867" spans="1:10">
      <c r="A867" s="557" t="s">
        <v>512</v>
      </c>
      <c r="B867" s="555" t="s">
        <v>511</v>
      </c>
      <c r="C867" s="536">
        <f t="shared" si="299"/>
        <v>0</v>
      </c>
      <c r="D867" s="536">
        <f t="shared" si="300"/>
        <v>0</v>
      </c>
      <c r="E867" s="507">
        <f>'01 TT'!D469</f>
        <v>0</v>
      </c>
      <c r="F867" s="507">
        <f>'02 Chi TX'!C390</f>
        <v>0</v>
      </c>
      <c r="G867" s="503">
        <f>'03 Chi ĐT'!D425</f>
        <v>0</v>
      </c>
      <c r="H867" s="503"/>
      <c r="I867" s="507">
        <f>'04'!C353</f>
        <v>0</v>
      </c>
      <c r="J867" s="507">
        <f>'01a GL'!D75</f>
        <v>0</v>
      </c>
    </row>
    <row r="868" spans="1:10">
      <c r="A868" s="557" t="s">
        <v>514</v>
      </c>
      <c r="B868" s="555" t="s">
        <v>513</v>
      </c>
      <c r="C868" s="536">
        <f t="shared" si="299"/>
        <v>0</v>
      </c>
      <c r="D868" s="536">
        <f t="shared" si="300"/>
        <v>0</v>
      </c>
      <c r="E868" s="507">
        <f>'01 TT'!D470</f>
        <v>0</v>
      </c>
      <c r="F868" s="507">
        <f>'02 Chi TX'!C391</f>
        <v>0</v>
      </c>
      <c r="G868" s="503">
        <f>'03 Chi ĐT'!D426</f>
        <v>0</v>
      </c>
      <c r="H868" s="503"/>
      <c r="I868" s="507">
        <f>'04'!C354</f>
        <v>0</v>
      </c>
      <c r="J868" s="507">
        <f>'01a GL'!D76</f>
        <v>0</v>
      </c>
    </row>
    <row r="869" spans="1:10">
      <c r="A869" s="557" t="s">
        <v>515</v>
      </c>
      <c r="B869" s="555" t="s">
        <v>1089</v>
      </c>
      <c r="C869" s="536">
        <f t="shared" si="299"/>
        <v>160175491114</v>
      </c>
      <c r="D869" s="536">
        <f t="shared" si="300"/>
        <v>145920762587</v>
      </c>
      <c r="E869" s="507">
        <f>'01 TT'!D471</f>
        <v>4976331616</v>
      </c>
      <c r="F869" s="507">
        <f>'02 Chi TX'!C392</f>
        <v>136379328000.00002</v>
      </c>
      <c r="G869" s="503">
        <f>'03 Chi ĐT'!D427</f>
        <v>4565102971</v>
      </c>
      <c r="H869" s="503"/>
      <c r="I869" s="507">
        <f>'04'!C355</f>
        <v>1257742305</v>
      </c>
      <c r="J869" s="507">
        <f>'01a GL'!D77</f>
        <v>12996986222</v>
      </c>
    </row>
    <row r="870" spans="1:10">
      <c r="A870" s="557" t="s">
        <v>516</v>
      </c>
      <c r="B870" s="555" t="s">
        <v>1090</v>
      </c>
      <c r="C870" s="536">
        <f t="shared" si="299"/>
        <v>0</v>
      </c>
      <c r="D870" s="536">
        <f t="shared" si="300"/>
        <v>0</v>
      </c>
      <c r="E870" s="507">
        <f>'01 TT'!D472</f>
        <v>0</v>
      </c>
      <c r="F870" s="507">
        <f>'02 Chi TX'!C393</f>
        <v>0</v>
      </c>
      <c r="G870" s="503">
        <f>'03 Chi ĐT'!D428</f>
        <v>0</v>
      </c>
      <c r="H870" s="503"/>
      <c r="I870" s="507">
        <f>'04'!C356</f>
        <v>0</v>
      </c>
      <c r="J870" s="507">
        <f>'01a GL'!D78</f>
        <v>0</v>
      </c>
    </row>
    <row r="871" spans="1:10">
      <c r="A871" s="557" t="s">
        <v>517</v>
      </c>
      <c r="B871" s="555" t="s">
        <v>1091</v>
      </c>
      <c r="C871" s="536">
        <f t="shared" si="299"/>
        <v>160175491114</v>
      </c>
      <c r="D871" s="536">
        <f t="shared" si="300"/>
        <v>145920762587</v>
      </c>
      <c r="E871" s="507">
        <f>'01 TT'!D473</f>
        <v>4976331616</v>
      </c>
      <c r="F871" s="507">
        <f>'02 Chi TX'!C394</f>
        <v>136379328000.00002</v>
      </c>
      <c r="G871" s="507">
        <f>'03 Chi ĐT'!D429</f>
        <v>4565102971</v>
      </c>
      <c r="H871" s="507">
        <f>H869+H870</f>
        <v>0</v>
      </c>
      <c r="I871" s="507">
        <f>'04'!C357</f>
        <v>1257742305</v>
      </c>
      <c r="J871" s="507">
        <f>'01a GL'!D79</f>
        <v>12996986222</v>
      </c>
    </row>
    <row r="872" spans="1:10" s="1146" customFormat="1">
      <c r="A872" s="1108" t="s">
        <v>518</v>
      </c>
      <c r="B872" s="1109" t="s">
        <v>1092</v>
      </c>
      <c r="C872" s="1064">
        <f t="shared" si="299"/>
        <v>744518777</v>
      </c>
      <c r="D872" s="1064">
        <f t="shared" si="300"/>
        <v>323361575</v>
      </c>
      <c r="E872" s="1074">
        <f>'01 TT'!D474</f>
        <v>0</v>
      </c>
      <c r="F872" s="1074">
        <f>'02 Chi TX'!C395</f>
        <v>0</v>
      </c>
      <c r="G872" s="1074">
        <f>'03 Chi ĐT'!D430</f>
        <v>323361575</v>
      </c>
      <c r="H872" s="1074">
        <f>H866-H867+H868-H871</f>
        <v>0</v>
      </c>
      <c r="I872" s="1074">
        <f>'04'!C358</f>
        <v>421157202</v>
      </c>
      <c r="J872" s="1074">
        <f>'01a GL'!D80</f>
        <v>0</v>
      </c>
    </row>
    <row r="873" spans="1:10">
      <c r="A873" s="557" t="s">
        <v>1024</v>
      </c>
      <c r="B873" s="555" t="s">
        <v>1093</v>
      </c>
      <c r="C873" s="849">
        <f>IFERROR(C871/(C866-C867+C868),0)</f>
        <v>0.99537336110341834</v>
      </c>
      <c r="D873" s="849">
        <f>IFERROR(D871/(D866-D867+D868),0)</f>
        <v>0.99778889184879793</v>
      </c>
      <c r="E873" s="854">
        <f>IFERROR(E871/(E866-E867+E868),0)</f>
        <v>1</v>
      </c>
      <c r="F873" s="854">
        <f>IFERROR(F871/(F866-F867+F868),0)</f>
        <v>1.0000000000000002</v>
      </c>
      <c r="G873" s="853">
        <f>'03 Chi ĐT'!D431</f>
        <v>0.93385211819433334</v>
      </c>
      <c r="H873" s="853">
        <f>IFERROR(H871/(H866-H867+H868),0)</f>
        <v>0</v>
      </c>
      <c r="I873" s="854">
        <f>IFERROR(I871/(I866-I867+I868),0)</f>
        <v>0.7491468665968225</v>
      </c>
      <c r="J873" s="854">
        <f>IFERROR(J871/(J866-J867+J868),0)</f>
        <v>1</v>
      </c>
    </row>
    <row r="874" spans="1:10" s="432" customFormat="1">
      <c r="A874" s="952" t="s">
        <v>2911</v>
      </c>
      <c r="B874" s="430" t="s">
        <v>65</v>
      </c>
      <c r="C874" s="983"/>
      <c r="D874" s="983"/>
      <c r="E874" s="983"/>
      <c r="F874" s="983"/>
      <c r="G874" s="983"/>
      <c r="H874" s="983"/>
      <c r="I874" s="983"/>
      <c r="J874" s="983"/>
    </row>
    <row r="875" spans="1:10">
      <c r="A875" s="557" t="s">
        <v>510</v>
      </c>
      <c r="B875" s="555" t="s">
        <v>509</v>
      </c>
      <c r="C875" s="536">
        <f t="shared" ref="C875:C881" si="301">D875+H875+I875+J875</f>
        <v>342465318627</v>
      </c>
      <c r="D875" s="536">
        <f t="shared" ref="D875:D881" si="302">SUM(E875:G875)</f>
        <v>115375588146</v>
      </c>
      <c r="E875" s="507">
        <f>'01 TT'!D477</f>
        <v>25356788912</v>
      </c>
      <c r="F875" s="507">
        <f>'02 Chi TX'!C398</f>
        <v>87036366771</v>
      </c>
      <c r="G875" s="503">
        <f>'03 Chi ĐT'!D433</f>
        <v>2982432463</v>
      </c>
      <c r="H875" s="503"/>
      <c r="I875" s="507">
        <f>'04'!C361</f>
        <v>5342656630</v>
      </c>
      <c r="J875" s="507">
        <f>'01a GL'!D65</f>
        <v>221747073851</v>
      </c>
    </row>
    <row r="876" spans="1:10">
      <c r="A876" s="557" t="s">
        <v>512</v>
      </c>
      <c r="B876" s="555" t="s">
        <v>511</v>
      </c>
      <c r="C876" s="536">
        <f t="shared" si="301"/>
        <v>0</v>
      </c>
      <c r="D876" s="536">
        <f t="shared" si="302"/>
        <v>0</v>
      </c>
      <c r="E876" s="507">
        <f>'01 TT'!D478</f>
        <v>0</v>
      </c>
      <c r="F876" s="507">
        <f>'02 Chi TX'!C399</f>
        <v>0</v>
      </c>
      <c r="G876" s="503">
        <f>'03 Chi ĐT'!D434</f>
        <v>0</v>
      </c>
      <c r="H876" s="503"/>
      <c r="I876" s="507">
        <f>'04'!C362</f>
        <v>0</v>
      </c>
      <c r="J876" s="507">
        <f>'01a GL'!D66</f>
        <v>0</v>
      </c>
    </row>
    <row r="877" spans="1:10">
      <c r="A877" s="557" t="s">
        <v>514</v>
      </c>
      <c r="B877" s="555" t="s">
        <v>513</v>
      </c>
      <c r="C877" s="536">
        <f t="shared" si="301"/>
        <v>0</v>
      </c>
      <c r="D877" s="536">
        <f t="shared" si="302"/>
        <v>0</v>
      </c>
      <c r="E877" s="507">
        <f>'01 TT'!D479</f>
        <v>0</v>
      </c>
      <c r="F877" s="507">
        <f>'02 Chi TX'!C400</f>
        <v>0</v>
      </c>
      <c r="G877" s="503">
        <f>'03 Chi ĐT'!D435</f>
        <v>0</v>
      </c>
      <c r="H877" s="503"/>
      <c r="I877" s="507">
        <f>'04'!C363</f>
        <v>0</v>
      </c>
      <c r="J877" s="507">
        <f>'01a GL'!D67</f>
        <v>0</v>
      </c>
    </row>
    <row r="878" spans="1:10">
      <c r="A878" s="557" t="s">
        <v>515</v>
      </c>
      <c r="B878" s="555" t="s">
        <v>1089</v>
      </c>
      <c r="C878" s="536">
        <f t="shared" si="301"/>
        <v>337086479997</v>
      </c>
      <c r="D878" s="536">
        <f t="shared" si="302"/>
        <v>115339406146</v>
      </c>
      <c r="E878" s="507">
        <f>'01 TT'!D480</f>
        <v>25356788912</v>
      </c>
      <c r="F878" s="507">
        <f>'02 Chi TX'!C401</f>
        <v>87036366771</v>
      </c>
      <c r="G878" s="503">
        <f>'03 Chi ĐT'!D436</f>
        <v>2946250463</v>
      </c>
      <c r="H878" s="503"/>
      <c r="I878" s="507">
        <f>'04'!C364</f>
        <v>0</v>
      </c>
      <c r="J878" s="507">
        <f>'01a GL'!D68</f>
        <v>221747073851</v>
      </c>
    </row>
    <row r="879" spans="1:10">
      <c r="A879" s="557" t="s">
        <v>516</v>
      </c>
      <c r="B879" s="555" t="s">
        <v>1090</v>
      </c>
      <c r="C879" s="536">
        <f t="shared" si="301"/>
        <v>0</v>
      </c>
      <c r="D879" s="536">
        <f t="shared" si="302"/>
        <v>0</v>
      </c>
      <c r="E879" s="507">
        <f>'01 TT'!D481</f>
        <v>0</v>
      </c>
      <c r="F879" s="507">
        <f>'02 Chi TX'!C402</f>
        <v>0</v>
      </c>
      <c r="G879" s="503">
        <f>'03 Chi ĐT'!D437</f>
        <v>0</v>
      </c>
      <c r="H879" s="503"/>
      <c r="I879" s="507">
        <f>'04'!C365</f>
        <v>0</v>
      </c>
      <c r="J879" s="507">
        <f>'01a GL'!D69</f>
        <v>0</v>
      </c>
    </row>
    <row r="880" spans="1:10">
      <c r="A880" s="557" t="s">
        <v>517</v>
      </c>
      <c r="B880" s="555" t="s">
        <v>1091</v>
      </c>
      <c r="C880" s="536">
        <f t="shared" si="301"/>
        <v>337086479997</v>
      </c>
      <c r="D880" s="536">
        <f t="shared" si="302"/>
        <v>115339406146</v>
      </c>
      <c r="E880" s="507">
        <f>'01 TT'!D482</f>
        <v>25356788912</v>
      </c>
      <c r="F880" s="507">
        <f>'02 Chi TX'!C403</f>
        <v>87036366771</v>
      </c>
      <c r="G880" s="507">
        <f>'03 Chi ĐT'!D438</f>
        <v>2946250463</v>
      </c>
      <c r="H880" s="507">
        <f>H878+H879</f>
        <v>0</v>
      </c>
      <c r="I880" s="507">
        <f>'04'!C366</f>
        <v>0</v>
      </c>
      <c r="J880" s="507">
        <f>'01a GL'!D70</f>
        <v>221747073851</v>
      </c>
    </row>
    <row r="881" spans="1:10" s="1146" customFormat="1">
      <c r="A881" s="1108" t="s">
        <v>518</v>
      </c>
      <c r="B881" s="1109" t="s">
        <v>1092</v>
      </c>
      <c r="C881" s="1064">
        <f t="shared" si="301"/>
        <v>5378838630</v>
      </c>
      <c r="D881" s="1064">
        <f t="shared" si="302"/>
        <v>36182000</v>
      </c>
      <c r="E881" s="1074">
        <f>'01 TT'!D483</f>
        <v>0</v>
      </c>
      <c r="F881" s="1074">
        <f>'02 Chi TX'!C404</f>
        <v>0</v>
      </c>
      <c r="G881" s="1074">
        <f>'03 Chi ĐT'!D439</f>
        <v>36182000</v>
      </c>
      <c r="H881" s="1074">
        <f>H875-H876+H877-H880</f>
        <v>0</v>
      </c>
      <c r="I881" s="1074">
        <f>'04'!C367</f>
        <v>5342656630</v>
      </c>
      <c r="J881" s="1074">
        <f>'01a GL'!D71</f>
        <v>0</v>
      </c>
    </row>
    <row r="882" spans="1:10">
      <c r="A882" s="557" t="s">
        <v>1024</v>
      </c>
      <c r="B882" s="555" t="s">
        <v>1093</v>
      </c>
      <c r="C882" s="849">
        <f>IFERROR(C880/(C875-C876+C877),0)</f>
        <v>0.98429377125962814</v>
      </c>
      <c r="D882" s="849">
        <f>IFERROR(D880/(D875-D876+D877),0)</f>
        <v>0.99968639813168958</v>
      </c>
      <c r="E882" s="854">
        <f>IFERROR(E880/(E875-E876+E877),0)</f>
        <v>1</v>
      </c>
      <c r="F882" s="854">
        <f>IFERROR(F880/(F875-F876+F877),0)</f>
        <v>1</v>
      </c>
      <c r="G882" s="853">
        <f>'03 Chi ĐT'!D440</f>
        <v>0.98786829192316228</v>
      </c>
      <c r="H882" s="853">
        <f>IFERROR(H880/(H875-H876+H877),0)</f>
        <v>0</v>
      </c>
      <c r="I882" s="854">
        <f>IFERROR(I880/(I875-I876+I877),0)</f>
        <v>0</v>
      </c>
      <c r="J882" s="854">
        <f>IFERROR(J880/(J875-J876+J877),0)</f>
        <v>1</v>
      </c>
    </row>
    <row r="883" spans="1:10" s="432" customFormat="1">
      <c r="A883" s="952" t="s">
        <v>2912</v>
      </c>
      <c r="B883" s="430" t="s">
        <v>44</v>
      </c>
      <c r="C883" s="983"/>
      <c r="D883" s="983"/>
      <c r="E883" s="983"/>
      <c r="F883" s="983"/>
      <c r="G883" s="983"/>
      <c r="H883" s="983"/>
      <c r="I883" s="983"/>
      <c r="J883" s="983"/>
    </row>
    <row r="884" spans="1:10">
      <c r="A884" s="557" t="s">
        <v>510</v>
      </c>
      <c r="B884" s="555" t="s">
        <v>509</v>
      </c>
      <c r="C884" s="536">
        <f t="shared" ref="C884:C890" si="303">D884+H884+I884+J884</f>
        <v>446588686873</v>
      </c>
      <c r="D884" s="536">
        <f t="shared" ref="D884:D890" si="304">SUM(E884:G884)</f>
        <v>441044490810</v>
      </c>
      <c r="E884" s="507">
        <f>'01 TT'!D486</f>
        <v>26800124638</v>
      </c>
      <c r="F884" s="507">
        <f>'02 Chi TX'!C407</f>
        <v>391455214341</v>
      </c>
      <c r="G884" s="503">
        <f>'03 Chi ĐT'!D442</f>
        <v>22789151831</v>
      </c>
      <c r="H884" s="503"/>
      <c r="I884" s="507">
        <f>'04'!C370</f>
        <v>327247561</v>
      </c>
      <c r="J884" s="507">
        <f>'01a GL'!D110</f>
        <v>5216948502</v>
      </c>
    </row>
    <row r="885" spans="1:10">
      <c r="A885" s="557" t="s">
        <v>512</v>
      </c>
      <c r="B885" s="555" t="s">
        <v>511</v>
      </c>
      <c r="C885" s="536">
        <f t="shared" si="303"/>
        <v>0</v>
      </c>
      <c r="D885" s="536">
        <f t="shared" si="304"/>
        <v>0</v>
      </c>
      <c r="E885" s="507">
        <f>'01 TT'!D487</f>
        <v>0</v>
      </c>
      <c r="F885" s="507">
        <f>'02 Chi TX'!C408</f>
        <v>0</v>
      </c>
      <c r="G885" s="503">
        <f>'03 Chi ĐT'!D443</f>
        <v>0</v>
      </c>
      <c r="H885" s="503"/>
      <c r="I885" s="507">
        <f>'04'!C371</f>
        <v>0</v>
      </c>
      <c r="J885" s="507">
        <f>'01a GL'!D111</f>
        <v>0</v>
      </c>
    </row>
    <row r="886" spans="1:10">
      <c r="A886" s="557" t="s">
        <v>514</v>
      </c>
      <c r="B886" s="555" t="s">
        <v>513</v>
      </c>
      <c r="C886" s="536">
        <f t="shared" si="303"/>
        <v>0</v>
      </c>
      <c r="D886" s="536">
        <f t="shared" si="304"/>
        <v>0</v>
      </c>
      <c r="E886" s="507">
        <f>'01 TT'!D488</f>
        <v>0</v>
      </c>
      <c r="F886" s="507">
        <f>'02 Chi TX'!C409</f>
        <v>0</v>
      </c>
      <c r="G886" s="503">
        <f>'03 Chi ĐT'!D444</f>
        <v>0</v>
      </c>
      <c r="H886" s="503"/>
      <c r="I886" s="507">
        <f>'04'!C372</f>
        <v>0</v>
      </c>
      <c r="J886" s="507">
        <f>'01a GL'!D112</f>
        <v>0</v>
      </c>
    </row>
    <row r="887" spans="1:10">
      <c r="A887" s="557" t="s">
        <v>515</v>
      </c>
      <c r="B887" s="555" t="s">
        <v>1089</v>
      </c>
      <c r="C887" s="536">
        <f t="shared" si="303"/>
        <v>442311616965</v>
      </c>
      <c r="D887" s="536">
        <f t="shared" si="304"/>
        <v>436767420902</v>
      </c>
      <c r="E887" s="507">
        <f>'01 TT'!D489</f>
        <v>22930660305</v>
      </c>
      <c r="F887" s="507">
        <f>'02 Chi TX'!C410</f>
        <v>391455214341</v>
      </c>
      <c r="G887" s="503">
        <f>'03 Chi ĐT'!D445</f>
        <v>22381546256</v>
      </c>
      <c r="H887" s="503"/>
      <c r="I887" s="507">
        <f>'04'!C373</f>
        <v>327247561</v>
      </c>
      <c r="J887" s="507">
        <f>'01a GL'!D113</f>
        <v>5216948502</v>
      </c>
    </row>
    <row r="888" spans="1:10">
      <c r="A888" s="557" t="s">
        <v>516</v>
      </c>
      <c r="B888" s="555" t="s">
        <v>1090</v>
      </c>
      <c r="C888" s="536">
        <f t="shared" si="303"/>
        <v>197755017</v>
      </c>
      <c r="D888" s="536">
        <f t="shared" si="304"/>
        <v>197755017</v>
      </c>
      <c r="E888" s="507">
        <f>'01 TT'!D490</f>
        <v>1641236</v>
      </c>
      <c r="F888" s="507">
        <f>'02 Chi TX'!C411</f>
        <v>0</v>
      </c>
      <c r="G888" s="503">
        <f>'03 Chi ĐT'!D446</f>
        <v>196113781</v>
      </c>
      <c r="H888" s="503"/>
      <c r="I888" s="507">
        <f>'04'!C374</f>
        <v>0</v>
      </c>
      <c r="J888" s="507">
        <f>'01a GL'!D114</f>
        <v>0</v>
      </c>
    </row>
    <row r="889" spans="1:10">
      <c r="A889" s="557" t="s">
        <v>517</v>
      </c>
      <c r="B889" s="555" t="s">
        <v>1091</v>
      </c>
      <c r="C889" s="536">
        <f t="shared" si="303"/>
        <v>442509371982</v>
      </c>
      <c r="D889" s="536">
        <f t="shared" si="304"/>
        <v>436965175919</v>
      </c>
      <c r="E889" s="507">
        <f>'01 TT'!D491</f>
        <v>22932301541</v>
      </c>
      <c r="F889" s="507">
        <f>'02 Chi TX'!C412</f>
        <v>391455214341</v>
      </c>
      <c r="G889" s="507">
        <f>'03 Chi ĐT'!D447</f>
        <v>22577660037</v>
      </c>
      <c r="H889" s="507">
        <f>H887+H888</f>
        <v>0</v>
      </c>
      <c r="I889" s="507">
        <f>'04'!C375</f>
        <v>327247561</v>
      </c>
      <c r="J889" s="507">
        <f>'01a GL'!D115</f>
        <v>5216948502</v>
      </c>
    </row>
    <row r="890" spans="1:10" s="1146" customFormat="1">
      <c r="A890" s="1108" t="s">
        <v>518</v>
      </c>
      <c r="B890" s="1109" t="s">
        <v>1092</v>
      </c>
      <c r="C890" s="1064">
        <f t="shared" si="303"/>
        <v>4079314891</v>
      </c>
      <c r="D890" s="1064">
        <f t="shared" si="304"/>
        <v>4079314891</v>
      </c>
      <c r="E890" s="1074">
        <f>'01 TT'!D492</f>
        <v>3867823097</v>
      </c>
      <c r="F890" s="1074">
        <f>'02 Chi TX'!C413</f>
        <v>0</v>
      </c>
      <c r="G890" s="1074">
        <f>'03 Chi ĐT'!D448</f>
        <v>211491794</v>
      </c>
      <c r="H890" s="1074">
        <f>H884-H885+H886-H889</f>
        <v>0</v>
      </c>
      <c r="I890" s="1074">
        <f>'04'!C376</f>
        <v>0</v>
      </c>
      <c r="J890" s="1074">
        <f>'01a GL'!D116</f>
        <v>0</v>
      </c>
    </row>
    <row r="891" spans="1:10">
      <c r="A891" s="557" t="s">
        <v>1024</v>
      </c>
      <c r="B891" s="555" t="s">
        <v>1093</v>
      </c>
      <c r="C891" s="849">
        <f>IFERROR(C889/(C884-C885+C886),0)</f>
        <v>0.9908656107713717</v>
      </c>
      <c r="D891" s="849">
        <f>IFERROR(D889/(D884-D885+D886),0)</f>
        <v>0.99075078597284338</v>
      </c>
      <c r="E891" s="854">
        <f>IFERROR(E889/(E884-E885+E886),0)</f>
        <v>0.85567891383923644</v>
      </c>
      <c r="F891" s="854">
        <f>IFERROR(F889/(F884-F885+F886),0)</f>
        <v>1</v>
      </c>
      <c r="G891" s="853">
        <f>'03 Chi ĐT'!D449</f>
        <v>0.99071962855097095</v>
      </c>
      <c r="H891" s="853">
        <f>IFERROR(H889/(H884-H885+H886),0)</f>
        <v>0</v>
      </c>
      <c r="I891" s="854">
        <f>IFERROR(I889/(I884-I885+I886),0)</f>
        <v>1</v>
      </c>
      <c r="J891" s="854">
        <f>IFERROR(J889/(J884-J885+J886),0)</f>
        <v>1</v>
      </c>
    </row>
    <row r="892" spans="1:10" s="432" customFormat="1">
      <c r="A892" s="952" t="s">
        <v>2913</v>
      </c>
      <c r="B892" s="430" t="s">
        <v>135</v>
      </c>
      <c r="C892" s="983"/>
      <c r="D892" s="983"/>
      <c r="E892" s="983"/>
      <c r="F892" s="983"/>
      <c r="G892" s="983"/>
      <c r="H892" s="983"/>
      <c r="I892" s="983"/>
      <c r="J892" s="983"/>
    </row>
    <row r="893" spans="1:10">
      <c r="A893" s="557" t="s">
        <v>510</v>
      </c>
      <c r="B893" s="555" t="s">
        <v>509</v>
      </c>
      <c r="C893" s="536">
        <f t="shared" ref="C893:C899" si="305">D893+H893+I893+J893</f>
        <v>645168816</v>
      </c>
      <c r="D893" s="536">
        <f t="shared" ref="D893:D899" si="306">SUM(E893:G893)</f>
        <v>645168816</v>
      </c>
      <c r="E893" s="507">
        <f>'01 TT'!D523</f>
        <v>131882579</v>
      </c>
      <c r="F893" s="507">
        <v>0</v>
      </c>
      <c r="G893" s="503">
        <f>'03 Chi ĐT'!D451</f>
        <v>513286237</v>
      </c>
      <c r="H893" s="503"/>
      <c r="I893" s="507">
        <v>0</v>
      </c>
      <c r="J893" s="507"/>
    </row>
    <row r="894" spans="1:10">
      <c r="A894" s="557" t="s">
        <v>512</v>
      </c>
      <c r="B894" s="555" t="s">
        <v>511</v>
      </c>
      <c r="C894" s="536">
        <f t="shared" si="305"/>
        <v>0</v>
      </c>
      <c r="D894" s="536">
        <f t="shared" si="306"/>
        <v>0</v>
      </c>
      <c r="E894" s="507">
        <f>'01 TT'!D524</f>
        <v>0</v>
      </c>
      <c r="F894" s="507">
        <v>0</v>
      </c>
      <c r="G894" s="503">
        <f>'03 Chi ĐT'!D452</f>
        <v>0</v>
      </c>
      <c r="H894" s="503"/>
      <c r="I894" s="507">
        <v>0</v>
      </c>
      <c r="J894" s="507"/>
    </row>
    <row r="895" spans="1:10">
      <c r="A895" s="557" t="s">
        <v>514</v>
      </c>
      <c r="B895" s="555" t="s">
        <v>513</v>
      </c>
      <c r="C895" s="536">
        <f t="shared" si="305"/>
        <v>0</v>
      </c>
      <c r="D895" s="536">
        <f t="shared" si="306"/>
        <v>0</v>
      </c>
      <c r="E895" s="507">
        <f>'01 TT'!D525</f>
        <v>0</v>
      </c>
      <c r="F895" s="507">
        <v>0</v>
      </c>
      <c r="G895" s="503">
        <f>'03 Chi ĐT'!D453</f>
        <v>0</v>
      </c>
      <c r="H895" s="503"/>
      <c r="I895" s="507">
        <v>0</v>
      </c>
      <c r="J895" s="507"/>
    </row>
    <row r="896" spans="1:10">
      <c r="A896" s="557" t="s">
        <v>515</v>
      </c>
      <c r="B896" s="555" t="s">
        <v>1089</v>
      </c>
      <c r="C896" s="536">
        <f t="shared" si="305"/>
        <v>629002634</v>
      </c>
      <c r="D896" s="536">
        <f t="shared" si="306"/>
        <v>629002634</v>
      </c>
      <c r="E896" s="507">
        <f>'01 TT'!D526</f>
        <v>115716397</v>
      </c>
      <c r="F896" s="507">
        <v>0</v>
      </c>
      <c r="G896" s="503">
        <f>'03 Chi ĐT'!D454</f>
        <v>513286237</v>
      </c>
      <c r="H896" s="503"/>
      <c r="I896" s="507">
        <v>0</v>
      </c>
      <c r="J896" s="507"/>
    </row>
    <row r="897" spans="1:10">
      <c r="A897" s="557" t="s">
        <v>516</v>
      </c>
      <c r="B897" s="555" t="s">
        <v>1090</v>
      </c>
      <c r="C897" s="536">
        <f t="shared" si="305"/>
        <v>0</v>
      </c>
      <c r="D897" s="536">
        <f t="shared" si="306"/>
        <v>0</v>
      </c>
      <c r="E897" s="507">
        <f>'01 TT'!D527</f>
        <v>0</v>
      </c>
      <c r="F897" s="507"/>
      <c r="G897" s="503">
        <f>'03 Chi ĐT'!D455</f>
        <v>0</v>
      </c>
      <c r="H897" s="503"/>
      <c r="I897" s="507"/>
      <c r="J897" s="507"/>
    </row>
    <row r="898" spans="1:10">
      <c r="A898" s="557" t="s">
        <v>517</v>
      </c>
      <c r="B898" s="555" t="s">
        <v>1091</v>
      </c>
      <c r="C898" s="536">
        <f t="shared" si="305"/>
        <v>629002634</v>
      </c>
      <c r="D898" s="536">
        <f t="shared" si="306"/>
        <v>629002634</v>
      </c>
      <c r="E898" s="507">
        <f>'01 TT'!D528</f>
        <v>115716397</v>
      </c>
      <c r="F898" s="507">
        <f>F896+F897</f>
        <v>0</v>
      </c>
      <c r="G898" s="507">
        <f>'03 Chi ĐT'!D456</f>
        <v>513286237</v>
      </c>
      <c r="H898" s="507">
        <f>H896+H897</f>
        <v>0</v>
      </c>
      <c r="I898" s="507">
        <f>I896+I897</f>
        <v>0</v>
      </c>
      <c r="J898" s="507">
        <f>J896+J897</f>
        <v>0</v>
      </c>
    </row>
    <row r="899" spans="1:10" s="1146" customFormat="1">
      <c r="A899" s="1108" t="s">
        <v>518</v>
      </c>
      <c r="B899" s="1109" t="s">
        <v>1092</v>
      </c>
      <c r="C899" s="1064">
        <f t="shared" si="305"/>
        <v>16166182</v>
      </c>
      <c r="D899" s="1064">
        <f t="shared" si="306"/>
        <v>16166182</v>
      </c>
      <c r="E899" s="1074">
        <f>'01 TT'!D529</f>
        <v>16166182</v>
      </c>
      <c r="F899" s="1074">
        <f>F893-F894+F895-F898</f>
        <v>0</v>
      </c>
      <c r="G899" s="1074">
        <f>'03 Chi ĐT'!D457</f>
        <v>0</v>
      </c>
      <c r="H899" s="1074">
        <f>H893-H894+H895-H898</f>
        <v>0</v>
      </c>
      <c r="I899" s="1074">
        <f>I893-I894+I895-I898</f>
        <v>0</v>
      </c>
      <c r="J899" s="1074">
        <f>J893-J894+J895-J898</f>
        <v>0</v>
      </c>
    </row>
    <row r="900" spans="1:10">
      <c r="A900" s="557" t="s">
        <v>1024</v>
      </c>
      <c r="B900" s="555" t="s">
        <v>1093</v>
      </c>
      <c r="C900" s="849">
        <f>IFERROR(C898/(C893-C894+C895),0)</f>
        <v>0.97494271018827416</v>
      </c>
      <c r="D900" s="849">
        <f>IFERROR(D898/(D893-D894+D895),0)</f>
        <v>0.97494271018827416</v>
      </c>
      <c r="E900" s="854">
        <f>IFERROR(E898/(E893-E894+E895),0)</f>
        <v>0.8774198827276497</v>
      </c>
      <c r="F900" s="854">
        <f>IFERROR(F898/(F893-F894+F895),0)</f>
        <v>0</v>
      </c>
      <c r="G900" s="853">
        <f>'03 Chi ĐT'!D458</f>
        <v>1</v>
      </c>
      <c r="H900" s="853">
        <f>IFERROR(H898/(H893-H894+H895),0)</f>
        <v>0</v>
      </c>
      <c r="I900" s="854">
        <f>IFERROR(I898/(I893-I894+I895),0)</f>
        <v>0</v>
      </c>
      <c r="J900" s="854">
        <f>IFERROR(J898/(J893-J894+J895),0)</f>
        <v>0</v>
      </c>
    </row>
    <row r="901" spans="1:10" s="432" customFormat="1" ht="38.25">
      <c r="A901" s="418" t="s">
        <v>106</v>
      </c>
      <c r="B901" s="1055" t="s">
        <v>4630</v>
      </c>
      <c r="C901" s="1056"/>
      <c r="D901" s="1056"/>
      <c r="E901" s="1057"/>
      <c r="F901" s="1057"/>
      <c r="G901" s="1058"/>
      <c r="H901" s="1058"/>
      <c r="I901" s="1057"/>
      <c r="J901" s="1057"/>
    </row>
    <row r="902" spans="1:10" s="850" customFormat="1" ht="13.5">
      <c r="A902" s="543" t="s">
        <v>510</v>
      </c>
      <c r="B902" s="544" t="s">
        <v>509</v>
      </c>
      <c r="C902" s="545">
        <f t="shared" ref="C902:C908" si="307">D902+H902+I902+J902</f>
        <v>168682707281.09894</v>
      </c>
      <c r="D902" s="545">
        <f t="shared" ref="D902:D908" si="308">SUM(E902:G902)</f>
        <v>168682707281.09894</v>
      </c>
      <c r="E902" s="549"/>
      <c r="F902" s="549"/>
      <c r="G902" s="545">
        <f>G911+G920</f>
        <v>168682707281.09894</v>
      </c>
      <c r="H902" s="545"/>
      <c r="I902" s="549"/>
      <c r="J902" s="549"/>
    </row>
    <row r="903" spans="1:10" s="850" customFormat="1" ht="13.5">
      <c r="A903" s="543" t="s">
        <v>512</v>
      </c>
      <c r="B903" s="544" t="s">
        <v>511</v>
      </c>
      <c r="C903" s="545">
        <f t="shared" si="307"/>
        <v>0</v>
      </c>
      <c r="D903" s="545">
        <f t="shared" si="308"/>
        <v>0</v>
      </c>
      <c r="E903" s="549"/>
      <c r="F903" s="549"/>
      <c r="G903" s="545">
        <f t="shared" ref="G903:G908" si="309">G912+G921</f>
        <v>0</v>
      </c>
      <c r="H903" s="545"/>
      <c r="I903" s="549"/>
      <c r="J903" s="549"/>
    </row>
    <row r="904" spans="1:10" s="850" customFormat="1" ht="13.5">
      <c r="A904" s="548" t="s">
        <v>514</v>
      </c>
      <c r="B904" s="544" t="s">
        <v>513</v>
      </c>
      <c r="C904" s="545">
        <f t="shared" si="307"/>
        <v>0</v>
      </c>
      <c r="D904" s="545">
        <f t="shared" si="308"/>
        <v>0</v>
      </c>
      <c r="E904" s="549"/>
      <c r="F904" s="549"/>
      <c r="G904" s="545">
        <f t="shared" si="309"/>
        <v>0</v>
      </c>
      <c r="H904" s="545"/>
      <c r="I904" s="549"/>
      <c r="J904" s="549"/>
    </row>
    <row r="905" spans="1:10" s="850" customFormat="1" ht="13.5">
      <c r="A905" s="548" t="s">
        <v>515</v>
      </c>
      <c r="B905" s="544" t="s">
        <v>1089</v>
      </c>
      <c r="C905" s="545">
        <f t="shared" si="307"/>
        <v>136703921955.98441</v>
      </c>
      <c r="D905" s="545">
        <f t="shared" si="308"/>
        <v>136703921955.98441</v>
      </c>
      <c r="E905" s="549"/>
      <c r="F905" s="549"/>
      <c r="G905" s="545">
        <f t="shared" si="309"/>
        <v>136703921955.98441</v>
      </c>
      <c r="H905" s="545"/>
      <c r="I905" s="549"/>
      <c r="J905" s="549"/>
    </row>
    <row r="906" spans="1:10" s="850" customFormat="1" ht="13.5">
      <c r="A906" s="478" t="s">
        <v>516</v>
      </c>
      <c r="B906" s="479" t="s">
        <v>1090</v>
      </c>
      <c r="C906" s="545">
        <f t="shared" si="307"/>
        <v>0</v>
      </c>
      <c r="D906" s="545">
        <f t="shared" si="308"/>
        <v>0</v>
      </c>
      <c r="E906" s="549"/>
      <c r="F906" s="549"/>
      <c r="G906" s="545">
        <f t="shared" si="309"/>
        <v>0</v>
      </c>
      <c r="H906" s="545"/>
      <c r="I906" s="549"/>
      <c r="J906" s="549"/>
    </row>
    <row r="907" spans="1:10" s="850" customFormat="1" ht="13.5">
      <c r="A907" s="548" t="s">
        <v>517</v>
      </c>
      <c r="B907" s="544" t="s">
        <v>1091</v>
      </c>
      <c r="C907" s="545">
        <f t="shared" si="307"/>
        <v>136703921955.98441</v>
      </c>
      <c r="D907" s="545">
        <f t="shared" si="308"/>
        <v>136703921955.98441</v>
      </c>
      <c r="E907" s="549"/>
      <c r="F907" s="549"/>
      <c r="G907" s="545">
        <f t="shared" si="309"/>
        <v>136703921955.98441</v>
      </c>
      <c r="H907" s="549"/>
      <c r="I907" s="549"/>
      <c r="J907" s="549"/>
    </row>
    <row r="908" spans="1:10" s="1145" customFormat="1" ht="13.5">
      <c r="A908" s="1102" t="s">
        <v>518</v>
      </c>
      <c r="B908" s="1103" t="s">
        <v>1092</v>
      </c>
      <c r="C908" s="1104">
        <f t="shared" si="307"/>
        <v>31978785325.114532</v>
      </c>
      <c r="D908" s="1104">
        <f t="shared" si="308"/>
        <v>31978785325.114532</v>
      </c>
      <c r="E908" s="1144"/>
      <c r="F908" s="1144"/>
      <c r="G908" s="1104">
        <f t="shared" si="309"/>
        <v>31978785325.114532</v>
      </c>
      <c r="H908" s="1144"/>
      <c r="I908" s="1144"/>
      <c r="J908" s="1144"/>
    </row>
    <row r="909" spans="1:10" s="850" customFormat="1" ht="13.5">
      <c r="A909" s="548" t="s">
        <v>1024</v>
      </c>
      <c r="B909" s="544" t="s">
        <v>1093</v>
      </c>
      <c r="C909" s="852">
        <f>IFERROR(C907/(C902-C903+C904),0)</f>
        <v>0.81042048802415811</v>
      </c>
      <c r="D909" s="852">
        <f>IFERROR(D907/(D902-D903+D904),0)</f>
        <v>0.81042048802415811</v>
      </c>
      <c r="E909" s="852">
        <f t="shared" ref="E909:J909" si="310">IFERROR(E907/(E902-E903+E904),0)</f>
        <v>0</v>
      </c>
      <c r="F909" s="852">
        <f t="shared" si="310"/>
        <v>0</v>
      </c>
      <c r="G909" s="852">
        <f t="shared" si="310"/>
        <v>0.81042048802415811</v>
      </c>
      <c r="H909" s="852">
        <f t="shared" si="310"/>
        <v>0</v>
      </c>
      <c r="I909" s="852">
        <f t="shared" si="310"/>
        <v>0</v>
      </c>
      <c r="J909" s="852">
        <f t="shared" si="310"/>
        <v>0</v>
      </c>
    </row>
    <row r="910" spans="1:10" s="432" customFormat="1" ht="13.5">
      <c r="A910" s="952"/>
      <c r="B910" s="1059" t="s">
        <v>4631</v>
      </c>
      <c r="C910" s="1056"/>
      <c r="D910" s="1056"/>
      <c r="E910" s="1057"/>
      <c r="F910" s="1057"/>
      <c r="G910" s="1058"/>
      <c r="H910" s="1058"/>
      <c r="I910" s="1057"/>
      <c r="J910" s="1057"/>
    </row>
    <row r="911" spans="1:10">
      <c r="A911" s="554" t="s">
        <v>510</v>
      </c>
      <c r="B911" s="496" t="s">
        <v>509</v>
      </c>
      <c r="C911" s="536">
        <f t="shared" ref="C911:C917" si="311">D911+H911+I911+J911</f>
        <v>10759454813.70002</v>
      </c>
      <c r="D911" s="536">
        <f t="shared" ref="D911:D917" si="312">SUM(E911:G911)</f>
        <v>10759454813.70002</v>
      </c>
      <c r="E911" s="507"/>
      <c r="F911" s="507"/>
      <c r="G911" s="503">
        <f>'03 Chi ĐT'!D469</f>
        <v>10759454813.70002</v>
      </c>
      <c r="H911" s="503"/>
      <c r="I911" s="507"/>
      <c r="J911" s="507"/>
    </row>
    <row r="912" spans="1:10">
      <c r="A912" s="554" t="s">
        <v>512</v>
      </c>
      <c r="B912" s="496" t="s">
        <v>511</v>
      </c>
      <c r="C912" s="536">
        <f t="shared" si="311"/>
        <v>0</v>
      </c>
      <c r="D912" s="536">
        <f t="shared" si="312"/>
        <v>0</v>
      </c>
      <c r="E912" s="507"/>
      <c r="F912" s="507"/>
      <c r="G912" s="503">
        <f>'03 Chi ĐT'!D470</f>
        <v>0</v>
      </c>
      <c r="H912" s="503"/>
      <c r="I912" s="507"/>
      <c r="J912" s="507"/>
    </row>
    <row r="913" spans="1:10">
      <c r="A913" s="557" t="s">
        <v>514</v>
      </c>
      <c r="B913" s="496" t="s">
        <v>513</v>
      </c>
      <c r="C913" s="536">
        <f t="shared" si="311"/>
        <v>0</v>
      </c>
      <c r="D913" s="536">
        <f t="shared" si="312"/>
        <v>0</v>
      </c>
      <c r="E913" s="507"/>
      <c r="F913" s="507"/>
      <c r="G913" s="503">
        <f>'03 Chi ĐT'!D471</f>
        <v>0</v>
      </c>
      <c r="H913" s="503"/>
      <c r="I913" s="507"/>
      <c r="J913" s="507"/>
    </row>
    <row r="914" spans="1:10">
      <c r="A914" s="557" t="s">
        <v>515</v>
      </c>
      <c r="B914" s="496" t="s">
        <v>1089</v>
      </c>
      <c r="C914" s="536">
        <f t="shared" si="311"/>
        <v>9972700075.9844131</v>
      </c>
      <c r="D914" s="536">
        <f t="shared" si="312"/>
        <v>9972700075.9844131</v>
      </c>
      <c r="E914" s="507"/>
      <c r="F914" s="507"/>
      <c r="G914" s="503">
        <f>'03 Chi ĐT'!D472</f>
        <v>9972700075.9844131</v>
      </c>
      <c r="H914" s="503"/>
      <c r="I914" s="507"/>
      <c r="J914" s="507"/>
    </row>
    <row r="915" spans="1:10">
      <c r="A915" s="490" t="s">
        <v>516</v>
      </c>
      <c r="B915" s="496" t="s">
        <v>1090</v>
      </c>
      <c r="C915" s="536">
        <f t="shared" si="311"/>
        <v>0</v>
      </c>
      <c r="D915" s="536">
        <f t="shared" si="312"/>
        <v>0</v>
      </c>
      <c r="E915" s="507"/>
      <c r="F915" s="507"/>
      <c r="G915" s="503">
        <f>'03 Chi ĐT'!D473</f>
        <v>0</v>
      </c>
      <c r="H915" s="503"/>
      <c r="I915" s="507"/>
      <c r="J915" s="507"/>
    </row>
    <row r="916" spans="1:10">
      <c r="A916" s="557" t="s">
        <v>517</v>
      </c>
      <c r="B916" s="496" t="s">
        <v>1091</v>
      </c>
      <c r="C916" s="536">
        <f t="shared" si="311"/>
        <v>9972700075.9844131</v>
      </c>
      <c r="D916" s="536">
        <f t="shared" si="312"/>
        <v>9972700075.9844131</v>
      </c>
      <c r="E916" s="507"/>
      <c r="F916" s="507"/>
      <c r="G916" s="503">
        <f>'03 Chi ĐT'!D474</f>
        <v>9972700075.9844131</v>
      </c>
      <c r="H916" s="507"/>
      <c r="I916" s="507"/>
      <c r="J916" s="507"/>
    </row>
    <row r="917" spans="1:10" s="1146" customFormat="1">
      <c r="A917" s="1108" t="s">
        <v>518</v>
      </c>
      <c r="B917" s="1113" t="s">
        <v>1092</v>
      </c>
      <c r="C917" s="1064">
        <f t="shared" si="311"/>
        <v>786754737.71560669</v>
      </c>
      <c r="D917" s="1064">
        <f t="shared" si="312"/>
        <v>786754737.71560669</v>
      </c>
      <c r="E917" s="1074"/>
      <c r="F917" s="1074"/>
      <c r="G917" s="1071">
        <f>'03 Chi ĐT'!D475</f>
        <v>786754737.71560669</v>
      </c>
      <c r="H917" s="1074"/>
      <c r="I917" s="1074"/>
      <c r="J917" s="1074"/>
    </row>
    <row r="918" spans="1:10">
      <c r="A918" s="557" t="s">
        <v>1024</v>
      </c>
      <c r="B918" s="496" t="s">
        <v>1093</v>
      </c>
      <c r="C918" s="849">
        <f>IFERROR(C916/(C911-C912+C913),0)</f>
        <v>0.92687782500709692</v>
      </c>
      <c r="D918" s="849">
        <f>IFERROR(D916/(D911-D912+D913),0)</f>
        <v>0.92687782500709692</v>
      </c>
      <c r="E918" s="849">
        <f t="shared" ref="E918:J918" si="313">IFERROR(E916/(E911-E912+E913),0)</f>
        <v>0</v>
      </c>
      <c r="F918" s="849">
        <f t="shared" si="313"/>
        <v>0</v>
      </c>
      <c r="G918" s="849">
        <f t="shared" si="313"/>
        <v>0.92687782500709692</v>
      </c>
      <c r="H918" s="849">
        <f t="shared" si="313"/>
        <v>0</v>
      </c>
      <c r="I918" s="849">
        <f t="shared" si="313"/>
        <v>0</v>
      </c>
      <c r="J918" s="849">
        <f t="shared" si="313"/>
        <v>0</v>
      </c>
    </row>
    <row r="919" spans="1:10" s="432" customFormat="1" ht="13.5">
      <c r="A919" s="952"/>
      <c r="B919" s="1059" t="s">
        <v>4632</v>
      </c>
      <c r="C919" s="1056"/>
      <c r="D919" s="1056"/>
      <c r="E919" s="1057"/>
      <c r="F919" s="1057"/>
      <c r="G919" s="1058"/>
      <c r="H919" s="1058"/>
      <c r="I919" s="1057"/>
      <c r="J919" s="1057"/>
    </row>
    <row r="920" spans="1:10">
      <c r="A920" s="554" t="s">
        <v>510</v>
      </c>
      <c r="B920" s="496" t="s">
        <v>509</v>
      </c>
      <c r="C920" s="536">
        <f t="shared" ref="C920:C926" si="314">D920+H920+I920+J920</f>
        <v>157923252467.39893</v>
      </c>
      <c r="D920" s="536">
        <f t="shared" ref="D920:D926" si="315">SUM(E920:G920)</f>
        <v>157923252467.39893</v>
      </c>
      <c r="E920" s="507"/>
      <c r="F920" s="507"/>
      <c r="G920" s="503">
        <f>'03 Chi ĐT'!E478</f>
        <v>157923252467.39893</v>
      </c>
      <c r="H920" s="503"/>
      <c r="I920" s="507"/>
      <c r="J920" s="507"/>
    </row>
    <row r="921" spans="1:10">
      <c r="A921" s="554" t="s">
        <v>512</v>
      </c>
      <c r="B921" s="496" t="s">
        <v>511</v>
      </c>
      <c r="C921" s="536">
        <f t="shared" si="314"/>
        <v>0</v>
      </c>
      <c r="D921" s="536">
        <f t="shared" si="315"/>
        <v>0</v>
      </c>
      <c r="E921" s="507"/>
      <c r="F921" s="507"/>
      <c r="G921" s="503">
        <f>'03 Chi ĐT'!E479</f>
        <v>0</v>
      </c>
      <c r="H921" s="503"/>
      <c r="I921" s="507"/>
      <c r="J921" s="507"/>
    </row>
    <row r="922" spans="1:10">
      <c r="A922" s="557" t="s">
        <v>514</v>
      </c>
      <c r="B922" s="496" t="s">
        <v>513</v>
      </c>
      <c r="C922" s="536">
        <f t="shared" si="314"/>
        <v>0</v>
      </c>
      <c r="D922" s="536">
        <f t="shared" si="315"/>
        <v>0</v>
      </c>
      <c r="E922" s="507"/>
      <c r="F922" s="507"/>
      <c r="G922" s="503">
        <f>'03 Chi ĐT'!E480</f>
        <v>0</v>
      </c>
      <c r="H922" s="503"/>
      <c r="I922" s="507"/>
      <c r="J922" s="507"/>
    </row>
    <row r="923" spans="1:10">
      <c r="A923" s="557" t="s">
        <v>515</v>
      </c>
      <c r="B923" s="496" t="s">
        <v>1089</v>
      </c>
      <c r="C923" s="536">
        <f t="shared" si="314"/>
        <v>126731221880</v>
      </c>
      <c r="D923" s="536">
        <f t="shared" si="315"/>
        <v>126731221880</v>
      </c>
      <c r="E923" s="507"/>
      <c r="F923" s="507"/>
      <c r="G923" s="503">
        <f>'03 Chi ĐT'!E481</f>
        <v>126731221880</v>
      </c>
      <c r="H923" s="503"/>
      <c r="I923" s="507"/>
      <c r="J923" s="507"/>
    </row>
    <row r="924" spans="1:10">
      <c r="A924" s="490" t="s">
        <v>516</v>
      </c>
      <c r="B924" s="496" t="s">
        <v>1090</v>
      </c>
      <c r="C924" s="536">
        <f t="shared" si="314"/>
        <v>0</v>
      </c>
      <c r="D924" s="536">
        <f t="shared" si="315"/>
        <v>0</v>
      </c>
      <c r="E924" s="507"/>
      <c r="F924" s="507"/>
      <c r="G924" s="503">
        <f>'03 Chi ĐT'!E482</f>
        <v>0</v>
      </c>
      <c r="H924" s="503"/>
      <c r="I924" s="507"/>
      <c r="J924" s="507"/>
    </row>
    <row r="925" spans="1:10">
      <c r="A925" s="557" t="s">
        <v>517</v>
      </c>
      <c r="B925" s="496" t="s">
        <v>1091</v>
      </c>
      <c r="C925" s="536">
        <f t="shared" si="314"/>
        <v>126731221880</v>
      </c>
      <c r="D925" s="536">
        <f t="shared" si="315"/>
        <v>126731221880</v>
      </c>
      <c r="E925" s="507"/>
      <c r="F925" s="507"/>
      <c r="G925" s="503">
        <f>'03 Chi ĐT'!E483</f>
        <v>126731221880</v>
      </c>
      <c r="H925" s="507"/>
      <c r="I925" s="507"/>
      <c r="J925" s="507"/>
    </row>
    <row r="926" spans="1:10" s="1146" customFormat="1">
      <c r="A926" s="1108" t="s">
        <v>518</v>
      </c>
      <c r="B926" s="1113" t="s">
        <v>1092</v>
      </c>
      <c r="C926" s="1064">
        <f t="shared" si="314"/>
        <v>31192030587.398926</v>
      </c>
      <c r="D926" s="1064">
        <f t="shared" si="315"/>
        <v>31192030587.398926</v>
      </c>
      <c r="E926" s="1074"/>
      <c r="F926" s="1074"/>
      <c r="G926" s="1071">
        <f>'03 Chi ĐT'!E484</f>
        <v>31192030587.398926</v>
      </c>
      <c r="H926" s="1074"/>
      <c r="I926" s="1074"/>
      <c r="J926" s="1074"/>
    </row>
    <row r="927" spans="1:10">
      <c r="A927" s="557" t="s">
        <v>1024</v>
      </c>
      <c r="B927" s="496" t="s">
        <v>1093</v>
      </c>
      <c r="C927" s="849">
        <f>IFERROR(C925/(C920-C921+C922),0)</f>
        <v>0.80248614374353711</v>
      </c>
      <c r="D927" s="849">
        <f>IFERROR(D925/(D920-D921+D922),0)</f>
        <v>0.80248614374353711</v>
      </c>
      <c r="E927" s="849">
        <f t="shared" ref="E927:J927" si="316">IFERROR(E925/(E920-E921+E922),0)</f>
        <v>0</v>
      </c>
      <c r="F927" s="849">
        <f t="shared" si="316"/>
        <v>0</v>
      </c>
      <c r="G927" s="849">
        <f t="shared" si="316"/>
        <v>0.80248614374353711</v>
      </c>
      <c r="H927" s="849">
        <f t="shared" si="316"/>
        <v>0</v>
      </c>
      <c r="I927" s="849">
        <f t="shared" si="316"/>
        <v>0</v>
      </c>
      <c r="J927" s="849">
        <f t="shared" si="316"/>
        <v>0</v>
      </c>
    </row>
    <row r="928" spans="1:10" s="432" customFormat="1" ht="76.5">
      <c r="A928" s="418" t="s">
        <v>107</v>
      </c>
      <c r="B928" s="1055" t="s">
        <v>4728</v>
      </c>
      <c r="C928" s="1056"/>
      <c r="D928" s="1056"/>
      <c r="E928" s="1057"/>
      <c r="F928" s="1057"/>
      <c r="G928" s="1058"/>
      <c r="H928" s="1058"/>
      <c r="I928" s="1057"/>
      <c r="J928" s="1057"/>
    </row>
    <row r="929" spans="1:10" s="850" customFormat="1" ht="13.5">
      <c r="A929" s="543" t="s">
        <v>510</v>
      </c>
      <c r="B929" s="544" t="s">
        <v>509</v>
      </c>
      <c r="C929" s="545">
        <f t="shared" ref="C929:C935" si="317">D929+H929+I929+J929</f>
        <v>47616815820</v>
      </c>
      <c r="D929" s="545">
        <f t="shared" ref="D929:D935" si="318">SUM(E929:G929)</f>
        <v>47616815820</v>
      </c>
      <c r="E929" s="549"/>
      <c r="F929" s="549"/>
      <c r="G929" s="545">
        <f>G938</f>
        <v>47616815820</v>
      </c>
      <c r="H929" s="545"/>
      <c r="I929" s="549"/>
      <c r="J929" s="549"/>
    </row>
    <row r="930" spans="1:10" s="850" customFormat="1" ht="13.5">
      <c r="A930" s="543" t="s">
        <v>512</v>
      </c>
      <c r="B930" s="544" t="s">
        <v>511</v>
      </c>
      <c r="C930" s="545">
        <f t="shared" si="317"/>
        <v>0</v>
      </c>
      <c r="D930" s="545">
        <f t="shared" si="318"/>
        <v>0</v>
      </c>
      <c r="E930" s="549"/>
      <c r="F930" s="549"/>
      <c r="G930" s="545">
        <f t="shared" ref="G930:G935" si="319">G939</f>
        <v>0</v>
      </c>
      <c r="H930" s="545"/>
      <c r="I930" s="549"/>
      <c r="J930" s="549"/>
    </row>
    <row r="931" spans="1:10" s="850" customFormat="1" ht="13.5">
      <c r="A931" s="548" t="s">
        <v>514</v>
      </c>
      <c r="B931" s="544" t="s">
        <v>513</v>
      </c>
      <c r="C931" s="545">
        <f t="shared" si="317"/>
        <v>0</v>
      </c>
      <c r="D931" s="545">
        <f t="shared" si="318"/>
        <v>0</v>
      </c>
      <c r="E931" s="549"/>
      <c r="F931" s="549"/>
      <c r="G931" s="545">
        <f t="shared" si="319"/>
        <v>0</v>
      </c>
      <c r="H931" s="545"/>
      <c r="I931" s="549"/>
      <c r="J931" s="549"/>
    </row>
    <row r="932" spans="1:10" s="850" customFormat="1" ht="13.5">
      <c r="A932" s="548" t="s">
        <v>515</v>
      </c>
      <c r="B932" s="544" t="s">
        <v>1089</v>
      </c>
      <c r="C932" s="545">
        <f t="shared" si="317"/>
        <v>47616815820</v>
      </c>
      <c r="D932" s="545">
        <f t="shared" si="318"/>
        <v>47616815820</v>
      </c>
      <c r="E932" s="549"/>
      <c r="F932" s="549"/>
      <c r="G932" s="545">
        <f t="shared" si="319"/>
        <v>47616815820</v>
      </c>
      <c r="H932" s="545"/>
      <c r="I932" s="549"/>
      <c r="J932" s="549"/>
    </row>
    <row r="933" spans="1:10" s="850" customFormat="1" ht="13.5">
      <c r="A933" s="478" t="s">
        <v>516</v>
      </c>
      <c r="B933" s="479" t="s">
        <v>1090</v>
      </c>
      <c r="C933" s="545">
        <f t="shared" si="317"/>
        <v>0</v>
      </c>
      <c r="D933" s="545">
        <f t="shared" si="318"/>
        <v>0</v>
      </c>
      <c r="E933" s="549"/>
      <c r="F933" s="549"/>
      <c r="G933" s="545">
        <f t="shared" si="319"/>
        <v>0</v>
      </c>
      <c r="H933" s="545"/>
      <c r="I933" s="549"/>
      <c r="J933" s="549"/>
    </row>
    <row r="934" spans="1:10" s="850" customFormat="1" ht="13.5">
      <c r="A934" s="548" t="s">
        <v>517</v>
      </c>
      <c r="B934" s="544" t="s">
        <v>1091</v>
      </c>
      <c r="C934" s="545">
        <f t="shared" si="317"/>
        <v>47616815820</v>
      </c>
      <c r="D934" s="545">
        <f t="shared" si="318"/>
        <v>47616815820</v>
      </c>
      <c r="E934" s="549"/>
      <c r="F934" s="549"/>
      <c r="G934" s="545">
        <f t="shared" si="319"/>
        <v>47616815820</v>
      </c>
      <c r="H934" s="549"/>
      <c r="I934" s="549"/>
      <c r="J934" s="549"/>
    </row>
    <row r="935" spans="1:10" s="850" customFormat="1" ht="13.5">
      <c r="A935" s="548" t="s">
        <v>518</v>
      </c>
      <c r="B935" s="544" t="s">
        <v>1092</v>
      </c>
      <c r="C935" s="545">
        <f t="shared" si="317"/>
        <v>0</v>
      </c>
      <c r="D935" s="545">
        <f t="shared" si="318"/>
        <v>0</v>
      </c>
      <c r="E935" s="549"/>
      <c r="F935" s="549"/>
      <c r="G935" s="545">
        <f t="shared" si="319"/>
        <v>0</v>
      </c>
      <c r="H935" s="549"/>
      <c r="I935" s="549"/>
      <c r="J935" s="549"/>
    </row>
    <row r="936" spans="1:10" s="850" customFormat="1" ht="13.5">
      <c r="A936" s="548" t="s">
        <v>1024</v>
      </c>
      <c r="B936" s="544" t="s">
        <v>1093</v>
      </c>
      <c r="C936" s="852">
        <f>IFERROR(C934/(C929-C930+C931),0)</f>
        <v>1</v>
      </c>
      <c r="D936" s="852">
        <f>IFERROR(D934/(D929-D930+D931),0)</f>
        <v>1</v>
      </c>
      <c r="E936" s="852">
        <f t="shared" ref="E936:J936" si="320">IFERROR(E934/(E929-E930+E931),0)</f>
        <v>0</v>
      </c>
      <c r="F936" s="852">
        <f t="shared" si="320"/>
        <v>0</v>
      </c>
      <c r="G936" s="852">
        <f t="shared" si="320"/>
        <v>1</v>
      </c>
      <c r="H936" s="852">
        <f t="shared" si="320"/>
        <v>0</v>
      </c>
      <c r="I936" s="852">
        <f t="shared" si="320"/>
        <v>0</v>
      </c>
      <c r="J936" s="852">
        <f t="shared" si="320"/>
        <v>0</v>
      </c>
    </row>
    <row r="937" spans="1:10" s="432" customFormat="1" ht="38.25">
      <c r="A937" s="952"/>
      <c r="B937" s="419" t="s">
        <v>4729</v>
      </c>
      <c r="C937" s="1056"/>
      <c r="D937" s="1056"/>
      <c r="E937" s="1057"/>
      <c r="F937" s="1057"/>
      <c r="G937" s="1058"/>
      <c r="H937" s="1058"/>
      <c r="I937" s="1057"/>
      <c r="J937" s="1057"/>
    </row>
    <row r="938" spans="1:10">
      <c r="A938" s="554" t="s">
        <v>510</v>
      </c>
      <c r="B938" s="496" t="s">
        <v>509</v>
      </c>
      <c r="C938" s="536">
        <f t="shared" ref="C938:C944" si="321">D938+H938+I938+J938</f>
        <v>47616815820</v>
      </c>
      <c r="D938" s="536">
        <f t="shared" ref="D938:D944" si="322">SUM(E938:G938)</f>
        <v>47616815820</v>
      </c>
      <c r="E938" s="507"/>
      <c r="F938" s="507"/>
      <c r="G938" s="503">
        <f>'03 Chi ĐT'!D496</f>
        <v>47616815820</v>
      </c>
      <c r="H938" s="503"/>
      <c r="I938" s="507"/>
      <c r="J938" s="507"/>
    </row>
    <row r="939" spans="1:10">
      <c r="A939" s="554" t="s">
        <v>512</v>
      </c>
      <c r="B939" s="496" t="s">
        <v>511</v>
      </c>
      <c r="C939" s="536">
        <f t="shared" si="321"/>
        <v>0</v>
      </c>
      <c r="D939" s="536">
        <f t="shared" si="322"/>
        <v>0</v>
      </c>
      <c r="E939" s="507"/>
      <c r="F939" s="507"/>
      <c r="G939" s="503">
        <f>'03 Chi ĐT'!D497</f>
        <v>0</v>
      </c>
      <c r="H939" s="503"/>
      <c r="I939" s="507"/>
      <c r="J939" s="507"/>
    </row>
    <row r="940" spans="1:10">
      <c r="A940" s="557" t="s">
        <v>514</v>
      </c>
      <c r="B940" s="496" t="s">
        <v>513</v>
      </c>
      <c r="C940" s="536">
        <f t="shared" si="321"/>
        <v>0</v>
      </c>
      <c r="D940" s="536">
        <f t="shared" si="322"/>
        <v>0</v>
      </c>
      <c r="E940" s="507"/>
      <c r="F940" s="507"/>
      <c r="G940" s="503">
        <f>'03 Chi ĐT'!D498</f>
        <v>0</v>
      </c>
      <c r="H940" s="503"/>
      <c r="I940" s="507"/>
      <c r="J940" s="507"/>
    </row>
    <row r="941" spans="1:10">
      <c r="A941" s="557" t="s">
        <v>515</v>
      </c>
      <c r="B941" s="496" t="s">
        <v>1089</v>
      </c>
      <c r="C941" s="536">
        <f t="shared" si="321"/>
        <v>47616815820</v>
      </c>
      <c r="D941" s="536">
        <f t="shared" si="322"/>
        <v>47616815820</v>
      </c>
      <c r="E941" s="507"/>
      <c r="F941" s="507"/>
      <c r="G941" s="503">
        <f>'03 Chi ĐT'!D499</f>
        <v>47616815820</v>
      </c>
      <c r="H941" s="503"/>
      <c r="I941" s="507"/>
      <c r="J941" s="507"/>
    </row>
    <row r="942" spans="1:10">
      <c r="A942" s="490" t="s">
        <v>516</v>
      </c>
      <c r="B942" s="496" t="s">
        <v>1090</v>
      </c>
      <c r="C942" s="536">
        <f t="shared" si="321"/>
        <v>0</v>
      </c>
      <c r="D942" s="536">
        <f t="shared" si="322"/>
        <v>0</v>
      </c>
      <c r="E942" s="507"/>
      <c r="F942" s="507"/>
      <c r="G942" s="503">
        <f>'03 Chi ĐT'!D500</f>
        <v>0</v>
      </c>
      <c r="H942" s="503"/>
      <c r="I942" s="507"/>
      <c r="J942" s="507"/>
    </row>
    <row r="943" spans="1:10">
      <c r="A943" s="557" t="s">
        <v>517</v>
      </c>
      <c r="B943" s="496" t="s">
        <v>1091</v>
      </c>
      <c r="C943" s="536">
        <f t="shared" si="321"/>
        <v>47616815820</v>
      </c>
      <c r="D943" s="536">
        <f t="shared" si="322"/>
        <v>47616815820</v>
      </c>
      <c r="E943" s="507"/>
      <c r="F943" s="507"/>
      <c r="G943" s="503">
        <f>'03 Chi ĐT'!D501</f>
        <v>47616815820</v>
      </c>
      <c r="H943" s="507"/>
      <c r="I943" s="507"/>
      <c r="J943" s="507"/>
    </row>
    <row r="944" spans="1:10">
      <c r="A944" s="557" t="s">
        <v>518</v>
      </c>
      <c r="B944" s="496" t="s">
        <v>1092</v>
      </c>
      <c r="C944" s="536">
        <f t="shared" si="321"/>
        <v>0</v>
      </c>
      <c r="D944" s="536">
        <f t="shared" si="322"/>
        <v>0</v>
      </c>
      <c r="E944" s="507"/>
      <c r="F944" s="507"/>
      <c r="G944" s="503">
        <f>'03 Chi ĐT'!D502</f>
        <v>0</v>
      </c>
      <c r="H944" s="507"/>
      <c r="I944" s="507"/>
      <c r="J944" s="507"/>
    </row>
    <row r="945" spans="1:10">
      <c r="A945" s="557" t="s">
        <v>1024</v>
      </c>
      <c r="B945" s="496" t="s">
        <v>1093</v>
      </c>
      <c r="C945" s="849">
        <f>IFERROR(C943/(C938-C939+C940),0)</f>
        <v>1</v>
      </c>
      <c r="D945" s="849">
        <f>IFERROR(D943/(D938-D939+D940),0)</f>
        <v>1</v>
      </c>
      <c r="E945" s="849">
        <f t="shared" ref="E945:J945" si="323">IFERROR(E943/(E938-E939+E940),0)</f>
        <v>0</v>
      </c>
      <c r="F945" s="849">
        <f t="shared" si="323"/>
        <v>0</v>
      </c>
      <c r="G945" s="849">
        <f t="shared" si="323"/>
        <v>1</v>
      </c>
      <c r="H945" s="849">
        <f t="shared" si="323"/>
        <v>0</v>
      </c>
      <c r="I945" s="849">
        <f t="shared" si="323"/>
        <v>0</v>
      </c>
      <c r="J945" s="849">
        <f t="shared" si="323"/>
        <v>0</v>
      </c>
    </row>
    <row r="946" spans="1:10" s="432" customFormat="1" ht="76.5">
      <c r="A946" s="418" t="s">
        <v>113</v>
      </c>
      <c r="B946" s="1055" t="s">
        <v>4748</v>
      </c>
      <c r="C946" s="1056"/>
      <c r="D946" s="1056"/>
      <c r="E946" s="1057"/>
      <c r="F946" s="1057"/>
      <c r="G946" s="1058"/>
      <c r="H946" s="1058"/>
      <c r="I946" s="1057"/>
      <c r="J946" s="1057"/>
    </row>
    <row r="947" spans="1:10" s="850" customFormat="1" ht="13.5">
      <c r="A947" s="543" t="s">
        <v>510</v>
      </c>
      <c r="B947" s="479" t="s">
        <v>509</v>
      </c>
      <c r="C947" s="545">
        <f t="shared" ref="C947:C953" si="324">D947+H947+I947+J947</f>
        <v>5426133624</v>
      </c>
      <c r="D947" s="545">
        <f t="shared" ref="D947:D953" si="325">SUM(E947:G947)</f>
        <v>5426133624</v>
      </c>
      <c r="E947" s="549"/>
      <c r="F947" s="549">
        <f>F956+F965+F974+F983+F992+F1001+F1010+F1019</f>
        <v>5426133624</v>
      </c>
      <c r="G947" s="545">
        <f>G956</f>
        <v>0</v>
      </c>
      <c r="H947" s="545"/>
      <c r="I947" s="549"/>
      <c r="J947" s="549"/>
    </row>
    <row r="948" spans="1:10" s="850" customFormat="1" ht="13.5">
      <c r="A948" s="543" t="s">
        <v>512</v>
      </c>
      <c r="B948" s="479" t="s">
        <v>511</v>
      </c>
      <c r="C948" s="545">
        <f t="shared" si="324"/>
        <v>0</v>
      </c>
      <c r="D948" s="545">
        <f t="shared" si="325"/>
        <v>0</v>
      </c>
      <c r="E948" s="549"/>
      <c r="F948" s="549">
        <f t="shared" ref="F948:F953" si="326">F957+F966+F975+F984+F993+F1002+F1011+F1020</f>
        <v>0</v>
      </c>
      <c r="G948" s="545">
        <f t="shared" ref="G948:G953" si="327">G957</f>
        <v>0</v>
      </c>
      <c r="H948" s="545"/>
      <c r="I948" s="549"/>
      <c r="J948" s="549"/>
    </row>
    <row r="949" spans="1:10" s="850" customFormat="1" ht="13.5">
      <c r="A949" s="548" t="s">
        <v>514</v>
      </c>
      <c r="B949" s="479" t="s">
        <v>513</v>
      </c>
      <c r="C949" s="545">
        <f t="shared" si="324"/>
        <v>0</v>
      </c>
      <c r="D949" s="545">
        <f t="shared" si="325"/>
        <v>0</v>
      </c>
      <c r="E949" s="549"/>
      <c r="F949" s="549">
        <f t="shared" si="326"/>
        <v>0</v>
      </c>
      <c r="G949" s="545">
        <f t="shared" si="327"/>
        <v>0</v>
      </c>
      <c r="H949" s="545"/>
      <c r="I949" s="549"/>
      <c r="J949" s="549"/>
    </row>
    <row r="950" spans="1:10" s="850" customFormat="1" ht="13.5">
      <c r="A950" s="548" t="s">
        <v>515</v>
      </c>
      <c r="B950" s="479" t="s">
        <v>1089</v>
      </c>
      <c r="C950" s="545">
        <f t="shared" si="324"/>
        <v>5426133624</v>
      </c>
      <c r="D950" s="545">
        <f t="shared" si="325"/>
        <v>5426133624</v>
      </c>
      <c r="E950" s="549"/>
      <c r="F950" s="549">
        <f t="shared" si="326"/>
        <v>5426133624</v>
      </c>
      <c r="G950" s="545">
        <f t="shared" si="327"/>
        <v>0</v>
      </c>
      <c r="H950" s="545"/>
      <c r="I950" s="549"/>
      <c r="J950" s="549"/>
    </row>
    <row r="951" spans="1:10" s="850" customFormat="1" ht="13.5">
      <c r="A951" s="478" t="s">
        <v>516</v>
      </c>
      <c r="B951" s="485" t="s">
        <v>1090</v>
      </c>
      <c r="C951" s="545">
        <f t="shared" si="324"/>
        <v>0</v>
      </c>
      <c r="D951" s="545">
        <f t="shared" si="325"/>
        <v>0</v>
      </c>
      <c r="E951" s="549"/>
      <c r="F951" s="549">
        <f t="shared" si="326"/>
        <v>0</v>
      </c>
      <c r="G951" s="545">
        <f t="shared" si="327"/>
        <v>0</v>
      </c>
      <c r="H951" s="545"/>
      <c r="I951" s="549"/>
      <c r="J951" s="549"/>
    </row>
    <row r="952" spans="1:10" s="850" customFormat="1" ht="13.5">
      <c r="A952" s="548" t="s">
        <v>517</v>
      </c>
      <c r="B952" s="486" t="s">
        <v>1091</v>
      </c>
      <c r="C952" s="545">
        <f t="shared" si="324"/>
        <v>5426133624</v>
      </c>
      <c r="D952" s="545">
        <f t="shared" si="325"/>
        <v>5426133624</v>
      </c>
      <c r="E952" s="549"/>
      <c r="F952" s="549">
        <f t="shared" si="326"/>
        <v>5426133624</v>
      </c>
      <c r="G952" s="545">
        <f t="shared" si="327"/>
        <v>0</v>
      </c>
      <c r="H952" s="549"/>
      <c r="I952" s="549"/>
      <c r="J952" s="549"/>
    </row>
    <row r="953" spans="1:10" s="850" customFormat="1" ht="13.5">
      <c r="A953" s="548" t="s">
        <v>518</v>
      </c>
      <c r="B953" s="479" t="s">
        <v>1092</v>
      </c>
      <c r="C953" s="545">
        <f t="shared" si="324"/>
        <v>0</v>
      </c>
      <c r="D953" s="545">
        <f t="shared" si="325"/>
        <v>0</v>
      </c>
      <c r="E953" s="549"/>
      <c r="F953" s="549">
        <f t="shared" si="326"/>
        <v>0</v>
      </c>
      <c r="G953" s="545">
        <f t="shared" si="327"/>
        <v>0</v>
      </c>
      <c r="H953" s="549"/>
      <c r="I953" s="549"/>
      <c r="J953" s="549"/>
    </row>
    <row r="954" spans="1:10" s="850" customFormat="1" ht="13.5">
      <c r="A954" s="548" t="s">
        <v>1024</v>
      </c>
      <c r="B954" s="479" t="s">
        <v>1093</v>
      </c>
      <c r="C954" s="852">
        <f>IFERROR(C952/(C947-C948+C949),0)</f>
        <v>1</v>
      </c>
      <c r="D954" s="852">
        <f>IFERROR(D952/(D947-D948+D949),0)</f>
        <v>1</v>
      </c>
      <c r="E954" s="852">
        <f t="shared" ref="E954:J954" si="328">IFERROR(E952/(E947-E948+E949),0)</f>
        <v>0</v>
      </c>
      <c r="F954" s="852">
        <f t="shared" si="328"/>
        <v>1</v>
      </c>
      <c r="G954" s="852">
        <f t="shared" si="328"/>
        <v>0</v>
      </c>
      <c r="H954" s="852">
        <f t="shared" si="328"/>
        <v>0</v>
      </c>
      <c r="I954" s="852">
        <f t="shared" si="328"/>
        <v>0</v>
      </c>
      <c r="J954" s="852">
        <f t="shared" si="328"/>
        <v>0</v>
      </c>
    </row>
    <row r="955" spans="1:10" s="432" customFormat="1" ht="25.5">
      <c r="A955" s="952"/>
      <c r="B955" s="419" t="s">
        <v>45</v>
      </c>
      <c r="C955" s="1056"/>
      <c r="D955" s="1056"/>
      <c r="E955" s="1057"/>
      <c r="F955" s="1057"/>
      <c r="G955" s="1058"/>
      <c r="H955" s="1058"/>
      <c r="I955" s="1057"/>
      <c r="J955" s="1057"/>
    </row>
    <row r="956" spans="1:10">
      <c r="A956" s="554" t="s">
        <v>510</v>
      </c>
      <c r="B956" s="491" t="s">
        <v>509</v>
      </c>
      <c r="C956" s="536">
        <f t="shared" ref="C956:C962" si="329">D956+H956+I956+J956</f>
        <v>1033679929</v>
      </c>
      <c r="D956" s="536">
        <f t="shared" ref="D956:D962" si="330">SUM(E956:G956)</f>
        <v>1033679929</v>
      </c>
      <c r="E956" s="507"/>
      <c r="F956" s="503">
        <f>'02 Chi TX'!C425</f>
        <v>1033679929</v>
      </c>
      <c r="G956" s="503">
        <v>0</v>
      </c>
      <c r="H956" s="503"/>
      <c r="I956" s="507"/>
      <c r="J956" s="507"/>
    </row>
    <row r="957" spans="1:10">
      <c r="A957" s="554" t="s">
        <v>512</v>
      </c>
      <c r="B957" s="491" t="s">
        <v>511</v>
      </c>
      <c r="C957" s="536">
        <f t="shared" si="329"/>
        <v>0</v>
      </c>
      <c r="D957" s="536">
        <f t="shared" si="330"/>
        <v>0</v>
      </c>
      <c r="E957" s="507"/>
      <c r="F957" s="503">
        <f>'02 Chi TX'!C426</f>
        <v>0</v>
      </c>
      <c r="G957" s="503">
        <v>0</v>
      </c>
      <c r="H957" s="503"/>
      <c r="I957" s="507"/>
      <c r="J957" s="507"/>
    </row>
    <row r="958" spans="1:10">
      <c r="A958" s="557" t="s">
        <v>514</v>
      </c>
      <c r="B958" s="491" t="s">
        <v>513</v>
      </c>
      <c r="C958" s="536">
        <f t="shared" si="329"/>
        <v>0</v>
      </c>
      <c r="D958" s="536">
        <f t="shared" si="330"/>
        <v>0</v>
      </c>
      <c r="E958" s="507"/>
      <c r="F958" s="503">
        <f>'02 Chi TX'!C427</f>
        <v>0</v>
      </c>
      <c r="G958" s="503">
        <v>0</v>
      </c>
      <c r="H958" s="503"/>
      <c r="I958" s="507"/>
      <c r="J958" s="507"/>
    </row>
    <row r="959" spans="1:10">
      <c r="A959" s="557" t="s">
        <v>515</v>
      </c>
      <c r="B959" s="491" t="s">
        <v>1089</v>
      </c>
      <c r="C959" s="536">
        <f t="shared" si="329"/>
        <v>1033679929</v>
      </c>
      <c r="D959" s="536">
        <f t="shared" si="330"/>
        <v>1033679929</v>
      </c>
      <c r="E959" s="507"/>
      <c r="F959" s="503">
        <f>'02 Chi TX'!C428</f>
        <v>1033679929</v>
      </c>
      <c r="G959" s="503">
        <v>0</v>
      </c>
      <c r="H959" s="503"/>
      <c r="I959" s="507"/>
      <c r="J959" s="507"/>
    </row>
    <row r="960" spans="1:10">
      <c r="A960" s="490" t="s">
        <v>516</v>
      </c>
      <c r="B960" s="495" t="s">
        <v>1090</v>
      </c>
      <c r="C960" s="536">
        <f t="shared" si="329"/>
        <v>0</v>
      </c>
      <c r="D960" s="536">
        <f t="shared" si="330"/>
        <v>0</v>
      </c>
      <c r="E960" s="507"/>
      <c r="F960" s="503">
        <f>'02 Chi TX'!C429</f>
        <v>0</v>
      </c>
      <c r="G960" s="503">
        <v>0</v>
      </c>
      <c r="H960" s="503"/>
      <c r="I960" s="507"/>
      <c r="J960" s="507"/>
    </row>
    <row r="961" spans="1:10">
      <c r="A961" s="557" t="s">
        <v>517</v>
      </c>
      <c r="B961" s="496" t="s">
        <v>1091</v>
      </c>
      <c r="C961" s="536">
        <f t="shared" si="329"/>
        <v>1033679929</v>
      </c>
      <c r="D961" s="536">
        <f t="shared" si="330"/>
        <v>1033679929</v>
      </c>
      <c r="E961" s="507"/>
      <c r="F961" s="503">
        <f>'02 Chi TX'!C430</f>
        <v>1033679929</v>
      </c>
      <c r="G961" s="503">
        <v>0</v>
      </c>
      <c r="H961" s="507"/>
      <c r="I961" s="507"/>
      <c r="J961" s="507"/>
    </row>
    <row r="962" spans="1:10">
      <c r="A962" s="557" t="s">
        <v>518</v>
      </c>
      <c r="B962" s="491" t="s">
        <v>1092</v>
      </c>
      <c r="C962" s="536">
        <f t="shared" si="329"/>
        <v>0</v>
      </c>
      <c r="D962" s="536">
        <f t="shared" si="330"/>
        <v>0</v>
      </c>
      <c r="E962" s="507"/>
      <c r="F962" s="503">
        <f>'02 Chi TX'!C431</f>
        <v>0</v>
      </c>
      <c r="G962" s="503">
        <v>0</v>
      </c>
      <c r="H962" s="507"/>
      <c r="I962" s="507"/>
      <c r="J962" s="507"/>
    </row>
    <row r="963" spans="1:10">
      <c r="A963" s="557" t="s">
        <v>1024</v>
      </c>
      <c r="B963" s="491" t="s">
        <v>1093</v>
      </c>
      <c r="C963" s="849">
        <f>IFERROR(C961/(C956-C957+C958),0)</f>
        <v>1</v>
      </c>
      <c r="D963" s="849">
        <f>IFERROR(D961/(D956-D957+D958),0)</f>
        <v>1</v>
      </c>
      <c r="E963" s="849">
        <f t="shared" ref="E963:J963" si="331">IFERROR(E961/(E956-E957+E958),0)</f>
        <v>0</v>
      </c>
      <c r="F963" s="849">
        <f t="shared" si="331"/>
        <v>1</v>
      </c>
      <c r="G963" s="849">
        <f t="shared" si="331"/>
        <v>0</v>
      </c>
      <c r="H963" s="849">
        <f t="shared" si="331"/>
        <v>0</v>
      </c>
      <c r="I963" s="849">
        <f t="shared" si="331"/>
        <v>0</v>
      </c>
      <c r="J963" s="849">
        <f t="shared" si="331"/>
        <v>0</v>
      </c>
    </row>
    <row r="964" spans="1:10" s="432" customFormat="1" ht="25.5">
      <c r="A964" s="952"/>
      <c r="B964" s="419" t="s">
        <v>4749</v>
      </c>
      <c r="C964" s="1056"/>
      <c r="D964" s="1056"/>
      <c r="E964" s="1057"/>
      <c r="F964" s="1057"/>
      <c r="G964" s="1058"/>
      <c r="H964" s="1058"/>
      <c r="I964" s="1057"/>
      <c r="J964" s="1057"/>
    </row>
    <row r="965" spans="1:10">
      <c r="A965" s="554" t="s">
        <v>510</v>
      </c>
      <c r="B965" s="491" t="s">
        <v>509</v>
      </c>
      <c r="C965" s="536">
        <f t="shared" ref="C965:C971" si="332">D965+H965+I965+J965</f>
        <v>2251262133</v>
      </c>
      <c r="D965" s="536">
        <f t="shared" ref="D965:D971" si="333">SUM(E965:G965)</f>
        <v>2251262133</v>
      </c>
      <c r="E965" s="507"/>
      <c r="F965" s="503">
        <f>'02 Chi TX'!C434</f>
        <v>2251262133</v>
      </c>
      <c r="G965" s="503">
        <v>0</v>
      </c>
      <c r="H965" s="503"/>
      <c r="I965" s="507"/>
      <c r="J965" s="507"/>
    </row>
    <row r="966" spans="1:10">
      <c r="A966" s="554" t="s">
        <v>512</v>
      </c>
      <c r="B966" s="491" t="s">
        <v>511</v>
      </c>
      <c r="C966" s="536">
        <f t="shared" si="332"/>
        <v>0</v>
      </c>
      <c r="D966" s="536">
        <f t="shared" si="333"/>
        <v>0</v>
      </c>
      <c r="E966" s="507"/>
      <c r="F966" s="503">
        <f>'02 Chi TX'!C435</f>
        <v>0</v>
      </c>
      <c r="G966" s="503">
        <v>0</v>
      </c>
      <c r="H966" s="503"/>
      <c r="I966" s="507"/>
      <c r="J966" s="507"/>
    </row>
    <row r="967" spans="1:10">
      <c r="A967" s="557" t="s">
        <v>514</v>
      </c>
      <c r="B967" s="491" t="s">
        <v>513</v>
      </c>
      <c r="C967" s="536">
        <f t="shared" si="332"/>
        <v>0</v>
      </c>
      <c r="D967" s="536">
        <f t="shared" si="333"/>
        <v>0</v>
      </c>
      <c r="E967" s="507"/>
      <c r="F967" s="503">
        <f>'02 Chi TX'!C436</f>
        <v>0</v>
      </c>
      <c r="G967" s="503">
        <v>0</v>
      </c>
      <c r="H967" s="503"/>
      <c r="I967" s="507"/>
      <c r="J967" s="507"/>
    </row>
    <row r="968" spans="1:10">
      <c r="A968" s="557" t="s">
        <v>515</v>
      </c>
      <c r="B968" s="491" t="s">
        <v>1089</v>
      </c>
      <c r="C968" s="536">
        <f t="shared" si="332"/>
        <v>2251262133</v>
      </c>
      <c r="D968" s="536">
        <f t="shared" si="333"/>
        <v>2251262133</v>
      </c>
      <c r="E968" s="507"/>
      <c r="F968" s="503">
        <f>'02 Chi TX'!C437</f>
        <v>2251262133</v>
      </c>
      <c r="G968" s="503">
        <v>0</v>
      </c>
      <c r="H968" s="503"/>
      <c r="I968" s="507"/>
      <c r="J968" s="507"/>
    </row>
    <row r="969" spans="1:10">
      <c r="A969" s="490" t="s">
        <v>516</v>
      </c>
      <c r="B969" s="495" t="s">
        <v>1090</v>
      </c>
      <c r="C969" s="536">
        <f t="shared" si="332"/>
        <v>0</v>
      </c>
      <c r="D969" s="536">
        <f t="shared" si="333"/>
        <v>0</v>
      </c>
      <c r="E969" s="507"/>
      <c r="F969" s="503">
        <f>'02 Chi TX'!C438</f>
        <v>0</v>
      </c>
      <c r="G969" s="503">
        <v>0</v>
      </c>
      <c r="H969" s="503"/>
      <c r="I969" s="507"/>
      <c r="J969" s="507"/>
    </row>
    <row r="970" spans="1:10">
      <c r="A970" s="557" t="s">
        <v>517</v>
      </c>
      <c r="B970" s="496" t="s">
        <v>1091</v>
      </c>
      <c r="C970" s="536">
        <f t="shared" si="332"/>
        <v>2251262133</v>
      </c>
      <c r="D970" s="536">
        <f t="shared" si="333"/>
        <v>2251262133</v>
      </c>
      <c r="E970" s="507"/>
      <c r="F970" s="503">
        <f>'02 Chi TX'!C439</f>
        <v>2251262133</v>
      </c>
      <c r="G970" s="503">
        <v>0</v>
      </c>
      <c r="H970" s="507"/>
      <c r="I970" s="507"/>
      <c r="J970" s="507"/>
    </row>
    <row r="971" spans="1:10">
      <c r="A971" s="557" t="s">
        <v>518</v>
      </c>
      <c r="B971" s="491" t="s">
        <v>1092</v>
      </c>
      <c r="C971" s="536">
        <f t="shared" si="332"/>
        <v>0</v>
      </c>
      <c r="D971" s="536">
        <f t="shared" si="333"/>
        <v>0</v>
      </c>
      <c r="E971" s="507"/>
      <c r="F971" s="503">
        <f>'02 Chi TX'!C440</f>
        <v>0</v>
      </c>
      <c r="G971" s="503">
        <v>0</v>
      </c>
      <c r="H971" s="507"/>
      <c r="I971" s="507"/>
      <c r="J971" s="507"/>
    </row>
    <row r="972" spans="1:10">
      <c r="A972" s="557" t="s">
        <v>1024</v>
      </c>
      <c r="B972" s="491" t="s">
        <v>1093</v>
      </c>
      <c r="C972" s="849">
        <f>IFERROR(C970/(C965-C966+C967),0)</f>
        <v>1</v>
      </c>
      <c r="D972" s="849">
        <f>IFERROR(D970/(D965-D966+D967),0)</f>
        <v>1</v>
      </c>
      <c r="E972" s="849">
        <f t="shared" ref="E972:J972" si="334">IFERROR(E970/(E965-E966+E967),0)</f>
        <v>0</v>
      </c>
      <c r="F972" s="849">
        <f t="shared" si="334"/>
        <v>1</v>
      </c>
      <c r="G972" s="849">
        <f t="shared" si="334"/>
        <v>0</v>
      </c>
      <c r="H972" s="849">
        <f t="shared" si="334"/>
        <v>0</v>
      </c>
      <c r="I972" s="849">
        <f t="shared" si="334"/>
        <v>0</v>
      </c>
      <c r="J972" s="849">
        <f t="shared" si="334"/>
        <v>0</v>
      </c>
    </row>
    <row r="973" spans="1:10" s="432" customFormat="1">
      <c r="A973" s="952"/>
      <c r="B973" s="419" t="s">
        <v>46</v>
      </c>
      <c r="C973" s="1056"/>
      <c r="D973" s="1056"/>
      <c r="E973" s="1057"/>
      <c r="F973" s="604"/>
      <c r="G973" s="1058"/>
      <c r="H973" s="1058"/>
      <c r="I973" s="1057"/>
      <c r="J973" s="1057"/>
    </row>
    <row r="974" spans="1:10">
      <c r="A974" s="554" t="s">
        <v>510</v>
      </c>
      <c r="B974" s="491" t="s">
        <v>509</v>
      </c>
      <c r="C974" s="536">
        <f t="shared" ref="C974:C980" si="335">D974+H974+I974+J974</f>
        <v>179956731</v>
      </c>
      <c r="D974" s="536">
        <f t="shared" ref="D974:D980" si="336">SUM(E974:G974)</f>
        <v>179956731</v>
      </c>
      <c r="E974" s="507"/>
      <c r="F974" s="503">
        <f>'02 Chi TX'!C443</f>
        <v>179956731</v>
      </c>
      <c r="G974" s="503">
        <v>0</v>
      </c>
      <c r="H974" s="503"/>
      <c r="I974" s="507"/>
      <c r="J974" s="507"/>
    </row>
    <row r="975" spans="1:10">
      <c r="A975" s="554" t="s">
        <v>512</v>
      </c>
      <c r="B975" s="491" t="s">
        <v>511</v>
      </c>
      <c r="C975" s="536">
        <f t="shared" si="335"/>
        <v>0</v>
      </c>
      <c r="D975" s="536">
        <f t="shared" si="336"/>
        <v>0</v>
      </c>
      <c r="E975" s="507"/>
      <c r="F975" s="503">
        <f>'02 Chi TX'!C444</f>
        <v>0</v>
      </c>
      <c r="G975" s="503">
        <v>0</v>
      </c>
      <c r="H975" s="503"/>
      <c r="I975" s="507"/>
      <c r="J975" s="507"/>
    </row>
    <row r="976" spans="1:10">
      <c r="A976" s="557" t="s">
        <v>514</v>
      </c>
      <c r="B976" s="491" t="s">
        <v>513</v>
      </c>
      <c r="C976" s="536">
        <f t="shared" si="335"/>
        <v>0</v>
      </c>
      <c r="D976" s="536">
        <f t="shared" si="336"/>
        <v>0</v>
      </c>
      <c r="E976" s="507"/>
      <c r="F976" s="503">
        <f>'02 Chi TX'!C445</f>
        <v>0</v>
      </c>
      <c r="G976" s="503">
        <v>0</v>
      </c>
      <c r="H976" s="503"/>
      <c r="I976" s="507"/>
      <c r="J976" s="507"/>
    </row>
    <row r="977" spans="1:10">
      <c r="A977" s="557" t="s">
        <v>515</v>
      </c>
      <c r="B977" s="491" t="s">
        <v>1089</v>
      </c>
      <c r="C977" s="536">
        <f t="shared" si="335"/>
        <v>179956731</v>
      </c>
      <c r="D977" s="536">
        <f t="shared" si="336"/>
        <v>179956731</v>
      </c>
      <c r="E977" s="507"/>
      <c r="F977" s="503">
        <f>'02 Chi TX'!C446</f>
        <v>179956731</v>
      </c>
      <c r="G977" s="503">
        <v>0</v>
      </c>
      <c r="H977" s="503"/>
      <c r="I977" s="507"/>
      <c r="J977" s="507"/>
    </row>
    <row r="978" spans="1:10">
      <c r="A978" s="490" t="s">
        <v>516</v>
      </c>
      <c r="B978" s="495" t="s">
        <v>1090</v>
      </c>
      <c r="C978" s="536">
        <f t="shared" si="335"/>
        <v>0</v>
      </c>
      <c r="D978" s="536">
        <f t="shared" si="336"/>
        <v>0</v>
      </c>
      <c r="E978" s="507"/>
      <c r="F978" s="503">
        <f>'02 Chi TX'!C447</f>
        <v>0</v>
      </c>
      <c r="G978" s="503">
        <v>0</v>
      </c>
      <c r="H978" s="503"/>
      <c r="I978" s="507"/>
      <c r="J978" s="507"/>
    </row>
    <row r="979" spans="1:10">
      <c r="A979" s="557" t="s">
        <v>517</v>
      </c>
      <c r="B979" s="496" t="s">
        <v>1091</v>
      </c>
      <c r="C979" s="536">
        <f t="shared" si="335"/>
        <v>179956731</v>
      </c>
      <c r="D979" s="536">
        <f t="shared" si="336"/>
        <v>179956731</v>
      </c>
      <c r="E979" s="507"/>
      <c r="F979" s="503">
        <f>'02 Chi TX'!C448</f>
        <v>179956731</v>
      </c>
      <c r="G979" s="503">
        <v>0</v>
      </c>
      <c r="H979" s="507"/>
      <c r="I979" s="507"/>
      <c r="J979" s="507"/>
    </row>
    <row r="980" spans="1:10">
      <c r="A980" s="557" t="s">
        <v>518</v>
      </c>
      <c r="B980" s="491" t="s">
        <v>1092</v>
      </c>
      <c r="C980" s="536">
        <f t="shared" si="335"/>
        <v>0</v>
      </c>
      <c r="D980" s="536">
        <f t="shared" si="336"/>
        <v>0</v>
      </c>
      <c r="E980" s="507"/>
      <c r="F980" s="503">
        <f>'02 Chi TX'!C449</f>
        <v>0</v>
      </c>
      <c r="G980" s="503">
        <v>0</v>
      </c>
      <c r="H980" s="507"/>
      <c r="I980" s="507"/>
      <c r="J980" s="507"/>
    </row>
    <row r="981" spans="1:10">
      <c r="A981" s="557" t="s">
        <v>1024</v>
      </c>
      <c r="B981" s="491" t="s">
        <v>1093</v>
      </c>
      <c r="C981" s="849">
        <f>IFERROR(C979/(C974-C975+C976),0)</f>
        <v>1</v>
      </c>
      <c r="D981" s="849">
        <f>IFERROR(D979/(D974-D975+D976),0)</f>
        <v>1</v>
      </c>
      <c r="E981" s="849">
        <f t="shared" ref="E981:J981" si="337">IFERROR(E979/(E974-E975+E976),0)</f>
        <v>0</v>
      </c>
      <c r="F981" s="849">
        <f t="shared" si="337"/>
        <v>1</v>
      </c>
      <c r="G981" s="849">
        <f t="shared" si="337"/>
        <v>0</v>
      </c>
      <c r="H981" s="849">
        <f t="shared" si="337"/>
        <v>0</v>
      </c>
      <c r="I981" s="849">
        <f t="shared" si="337"/>
        <v>0</v>
      </c>
      <c r="J981" s="849">
        <f t="shared" si="337"/>
        <v>0</v>
      </c>
    </row>
    <row r="982" spans="1:10" s="432" customFormat="1">
      <c r="A982" s="952"/>
      <c r="B982" s="419" t="s">
        <v>47</v>
      </c>
      <c r="C982" s="1056"/>
      <c r="D982" s="1056"/>
      <c r="E982" s="1057"/>
      <c r="F982" s="604"/>
      <c r="G982" s="1058"/>
      <c r="H982" s="1058"/>
      <c r="I982" s="1057"/>
      <c r="J982" s="1057"/>
    </row>
    <row r="983" spans="1:10">
      <c r="A983" s="554" t="s">
        <v>510</v>
      </c>
      <c r="B983" s="491" t="s">
        <v>509</v>
      </c>
      <c r="C983" s="536">
        <f t="shared" ref="C983:C989" si="338">D983+H983+I983+J983</f>
        <v>428537565</v>
      </c>
      <c r="D983" s="536">
        <f t="shared" ref="D983:D989" si="339">SUM(E983:G983)</f>
        <v>428537565</v>
      </c>
      <c r="E983" s="507"/>
      <c r="F983" s="503">
        <f>'02 Chi TX'!C452</f>
        <v>428537565</v>
      </c>
      <c r="G983" s="503">
        <v>0</v>
      </c>
      <c r="H983" s="503"/>
      <c r="I983" s="507"/>
      <c r="J983" s="507"/>
    </row>
    <row r="984" spans="1:10">
      <c r="A984" s="554" t="s">
        <v>512</v>
      </c>
      <c r="B984" s="491" t="s">
        <v>511</v>
      </c>
      <c r="C984" s="536">
        <f t="shared" si="338"/>
        <v>0</v>
      </c>
      <c r="D984" s="536">
        <f t="shared" si="339"/>
        <v>0</v>
      </c>
      <c r="E984" s="507"/>
      <c r="F984" s="503">
        <f>'02 Chi TX'!C453</f>
        <v>0</v>
      </c>
      <c r="G984" s="503">
        <v>0</v>
      </c>
      <c r="H984" s="503"/>
      <c r="I984" s="507"/>
      <c r="J984" s="507"/>
    </row>
    <row r="985" spans="1:10">
      <c r="A985" s="557" t="s">
        <v>514</v>
      </c>
      <c r="B985" s="491" t="s">
        <v>513</v>
      </c>
      <c r="C985" s="536">
        <f t="shared" si="338"/>
        <v>0</v>
      </c>
      <c r="D985" s="536">
        <f t="shared" si="339"/>
        <v>0</v>
      </c>
      <c r="E985" s="507"/>
      <c r="F985" s="503">
        <f>'02 Chi TX'!C454</f>
        <v>0</v>
      </c>
      <c r="G985" s="503">
        <v>0</v>
      </c>
      <c r="H985" s="503"/>
      <c r="I985" s="507"/>
      <c r="J985" s="507"/>
    </row>
    <row r="986" spans="1:10">
      <c r="A986" s="557" t="s">
        <v>515</v>
      </c>
      <c r="B986" s="491" t="s">
        <v>1089</v>
      </c>
      <c r="C986" s="536">
        <f t="shared" si="338"/>
        <v>428537565</v>
      </c>
      <c r="D986" s="536">
        <f t="shared" si="339"/>
        <v>428537565</v>
      </c>
      <c r="E986" s="507"/>
      <c r="F986" s="503">
        <f>'02 Chi TX'!C455</f>
        <v>428537565</v>
      </c>
      <c r="G986" s="503">
        <v>0</v>
      </c>
      <c r="H986" s="503"/>
      <c r="I986" s="507"/>
      <c r="J986" s="507"/>
    </row>
    <row r="987" spans="1:10">
      <c r="A987" s="490" t="s">
        <v>516</v>
      </c>
      <c r="B987" s="495" t="s">
        <v>1090</v>
      </c>
      <c r="C987" s="536">
        <f t="shared" si="338"/>
        <v>0</v>
      </c>
      <c r="D987" s="536">
        <f t="shared" si="339"/>
        <v>0</v>
      </c>
      <c r="E987" s="507"/>
      <c r="F987" s="503">
        <f>'02 Chi TX'!C456</f>
        <v>0</v>
      </c>
      <c r="G987" s="503">
        <v>0</v>
      </c>
      <c r="H987" s="503"/>
      <c r="I987" s="507"/>
      <c r="J987" s="507"/>
    </row>
    <row r="988" spans="1:10">
      <c r="A988" s="557" t="s">
        <v>517</v>
      </c>
      <c r="B988" s="496" t="s">
        <v>1091</v>
      </c>
      <c r="C988" s="536">
        <f t="shared" si="338"/>
        <v>428537565</v>
      </c>
      <c r="D988" s="536">
        <f t="shared" si="339"/>
        <v>428537565</v>
      </c>
      <c r="E988" s="507"/>
      <c r="F988" s="503">
        <f>'02 Chi TX'!C457</f>
        <v>428537565</v>
      </c>
      <c r="G988" s="503">
        <v>0</v>
      </c>
      <c r="H988" s="507"/>
      <c r="I988" s="507"/>
      <c r="J988" s="507"/>
    </row>
    <row r="989" spans="1:10">
      <c r="A989" s="557" t="s">
        <v>518</v>
      </c>
      <c r="B989" s="491" t="s">
        <v>1092</v>
      </c>
      <c r="C989" s="536">
        <f t="shared" si="338"/>
        <v>0</v>
      </c>
      <c r="D989" s="536">
        <f t="shared" si="339"/>
        <v>0</v>
      </c>
      <c r="E989" s="507"/>
      <c r="F989" s="503">
        <f>'02 Chi TX'!C458</f>
        <v>0</v>
      </c>
      <c r="G989" s="503">
        <v>0</v>
      </c>
      <c r="H989" s="507"/>
      <c r="I989" s="507"/>
      <c r="J989" s="507"/>
    </row>
    <row r="990" spans="1:10">
      <c r="A990" s="557" t="s">
        <v>1024</v>
      </c>
      <c r="B990" s="491" t="s">
        <v>1093</v>
      </c>
      <c r="C990" s="849">
        <f>IFERROR(C988/(C983-C984+C985),0)</f>
        <v>1</v>
      </c>
      <c r="D990" s="849">
        <f>IFERROR(D988/(D983-D984+D985),0)</f>
        <v>1</v>
      </c>
      <c r="E990" s="849">
        <f t="shared" ref="E990:J990" si="340">IFERROR(E988/(E983-E984+E985),0)</f>
        <v>0</v>
      </c>
      <c r="F990" s="849">
        <f t="shared" si="340"/>
        <v>1</v>
      </c>
      <c r="G990" s="849">
        <f t="shared" si="340"/>
        <v>0</v>
      </c>
      <c r="H990" s="849">
        <f t="shared" si="340"/>
        <v>0</v>
      </c>
      <c r="I990" s="849">
        <f t="shared" si="340"/>
        <v>0</v>
      </c>
      <c r="J990" s="849">
        <f t="shared" si="340"/>
        <v>0</v>
      </c>
    </row>
    <row r="991" spans="1:10" s="432" customFormat="1">
      <c r="A991" s="952"/>
      <c r="B991" s="419" t="s">
        <v>40</v>
      </c>
      <c r="C991" s="1056"/>
      <c r="D991" s="1056"/>
      <c r="E991" s="1057"/>
      <c r="F991" s="604"/>
      <c r="G991" s="1058"/>
      <c r="H991" s="1058"/>
      <c r="I991" s="1057"/>
      <c r="J991" s="1057"/>
    </row>
    <row r="992" spans="1:10">
      <c r="A992" s="554" t="s">
        <v>510</v>
      </c>
      <c r="B992" s="491" t="s">
        <v>509</v>
      </c>
      <c r="C992" s="536">
        <f t="shared" ref="C992:C998" si="341">D992+H992+I992+J992</f>
        <v>33309193</v>
      </c>
      <c r="D992" s="536">
        <f t="shared" ref="D992:D998" si="342">SUM(E992:G992)</f>
        <v>33309193</v>
      </c>
      <c r="E992" s="507"/>
      <c r="F992" s="503">
        <f>'02 Chi TX'!C461</f>
        <v>33309193</v>
      </c>
      <c r="G992" s="503">
        <v>0</v>
      </c>
      <c r="H992" s="503"/>
      <c r="I992" s="507"/>
      <c r="J992" s="507"/>
    </row>
    <row r="993" spans="1:10">
      <c r="A993" s="554" t="s">
        <v>512</v>
      </c>
      <c r="B993" s="491" t="s">
        <v>511</v>
      </c>
      <c r="C993" s="536">
        <f t="shared" si="341"/>
        <v>0</v>
      </c>
      <c r="D993" s="536">
        <f t="shared" si="342"/>
        <v>0</v>
      </c>
      <c r="E993" s="507"/>
      <c r="F993" s="503">
        <f>'02 Chi TX'!C462</f>
        <v>0</v>
      </c>
      <c r="G993" s="503">
        <v>0</v>
      </c>
      <c r="H993" s="503"/>
      <c r="I993" s="507"/>
      <c r="J993" s="507"/>
    </row>
    <row r="994" spans="1:10">
      <c r="A994" s="557" t="s">
        <v>514</v>
      </c>
      <c r="B994" s="491" t="s">
        <v>513</v>
      </c>
      <c r="C994" s="536">
        <f t="shared" si="341"/>
        <v>0</v>
      </c>
      <c r="D994" s="536">
        <f t="shared" si="342"/>
        <v>0</v>
      </c>
      <c r="E994" s="507"/>
      <c r="F994" s="503">
        <f>'02 Chi TX'!C463</f>
        <v>0</v>
      </c>
      <c r="G994" s="503">
        <v>0</v>
      </c>
      <c r="H994" s="503"/>
      <c r="I994" s="507"/>
      <c r="J994" s="507"/>
    </row>
    <row r="995" spans="1:10">
      <c r="A995" s="557" t="s">
        <v>515</v>
      </c>
      <c r="B995" s="491" t="s">
        <v>1089</v>
      </c>
      <c r="C995" s="536">
        <f t="shared" si="341"/>
        <v>33309193</v>
      </c>
      <c r="D995" s="536">
        <f t="shared" si="342"/>
        <v>33309193</v>
      </c>
      <c r="E995" s="507"/>
      <c r="F995" s="503">
        <f>'02 Chi TX'!C464</f>
        <v>33309193</v>
      </c>
      <c r="G995" s="503">
        <v>0</v>
      </c>
      <c r="H995" s="503"/>
      <c r="I995" s="507"/>
      <c r="J995" s="507"/>
    </row>
    <row r="996" spans="1:10">
      <c r="A996" s="490" t="s">
        <v>516</v>
      </c>
      <c r="B996" s="495" t="s">
        <v>1090</v>
      </c>
      <c r="C996" s="536">
        <f t="shared" si="341"/>
        <v>0</v>
      </c>
      <c r="D996" s="536">
        <f t="shared" si="342"/>
        <v>0</v>
      </c>
      <c r="E996" s="507"/>
      <c r="F996" s="503">
        <f>'02 Chi TX'!C465</f>
        <v>0</v>
      </c>
      <c r="G996" s="503">
        <v>0</v>
      </c>
      <c r="H996" s="503"/>
      <c r="I996" s="507"/>
      <c r="J996" s="507"/>
    </row>
    <row r="997" spans="1:10">
      <c r="A997" s="557" t="s">
        <v>517</v>
      </c>
      <c r="B997" s="496" t="s">
        <v>1091</v>
      </c>
      <c r="C997" s="536">
        <f t="shared" si="341"/>
        <v>33309193</v>
      </c>
      <c r="D997" s="536">
        <f t="shared" si="342"/>
        <v>33309193</v>
      </c>
      <c r="E997" s="507"/>
      <c r="F997" s="503">
        <f>'02 Chi TX'!C466</f>
        <v>33309193</v>
      </c>
      <c r="G997" s="503">
        <v>0</v>
      </c>
      <c r="H997" s="507"/>
      <c r="I997" s="507"/>
      <c r="J997" s="507"/>
    </row>
    <row r="998" spans="1:10">
      <c r="A998" s="557" t="s">
        <v>518</v>
      </c>
      <c r="B998" s="491" t="s">
        <v>1092</v>
      </c>
      <c r="C998" s="536">
        <f t="shared" si="341"/>
        <v>0</v>
      </c>
      <c r="D998" s="536">
        <f t="shared" si="342"/>
        <v>0</v>
      </c>
      <c r="E998" s="507"/>
      <c r="F998" s="503">
        <f>'02 Chi TX'!C467</f>
        <v>0</v>
      </c>
      <c r="G998" s="503">
        <v>0</v>
      </c>
      <c r="H998" s="507"/>
      <c r="I998" s="507"/>
      <c r="J998" s="507"/>
    </row>
    <row r="999" spans="1:10">
      <c r="A999" s="557" t="s">
        <v>1024</v>
      </c>
      <c r="B999" s="491" t="s">
        <v>1093</v>
      </c>
      <c r="C999" s="849">
        <f>IFERROR(C997/(C992-C993+C994),0)</f>
        <v>1</v>
      </c>
      <c r="D999" s="849">
        <f>IFERROR(D997/(D992-D993+D994),0)</f>
        <v>1</v>
      </c>
      <c r="E999" s="849">
        <f t="shared" ref="E999:J999" si="343">IFERROR(E997/(E992-E993+E994),0)</f>
        <v>0</v>
      </c>
      <c r="F999" s="849">
        <f t="shared" si="343"/>
        <v>1</v>
      </c>
      <c r="G999" s="849">
        <f t="shared" si="343"/>
        <v>0</v>
      </c>
      <c r="H999" s="849">
        <f t="shared" si="343"/>
        <v>0</v>
      </c>
      <c r="I999" s="849">
        <f t="shared" si="343"/>
        <v>0</v>
      </c>
      <c r="J999" s="849">
        <f t="shared" si="343"/>
        <v>0</v>
      </c>
    </row>
    <row r="1000" spans="1:10" s="432" customFormat="1">
      <c r="A1000" s="952"/>
      <c r="B1000" s="419" t="s">
        <v>48</v>
      </c>
      <c r="C1000" s="1056"/>
      <c r="D1000" s="1056"/>
      <c r="E1000" s="1057"/>
      <c r="F1000" s="604"/>
      <c r="G1000" s="1058"/>
      <c r="H1000" s="1058"/>
      <c r="I1000" s="1057"/>
      <c r="J1000" s="1057"/>
    </row>
    <row r="1001" spans="1:10">
      <c r="A1001" s="554" t="s">
        <v>510</v>
      </c>
      <c r="B1001" s="491" t="s">
        <v>509</v>
      </c>
      <c r="C1001" s="536">
        <f t="shared" ref="C1001:C1007" si="344">D1001+H1001+I1001+J1001</f>
        <v>214089412</v>
      </c>
      <c r="D1001" s="536">
        <f t="shared" ref="D1001:D1007" si="345">SUM(E1001:G1001)</f>
        <v>214089412</v>
      </c>
      <c r="E1001" s="507"/>
      <c r="F1001" s="503">
        <f>'02 Chi TX'!C470</f>
        <v>214089412</v>
      </c>
      <c r="G1001" s="503">
        <v>0</v>
      </c>
      <c r="H1001" s="503"/>
      <c r="I1001" s="507"/>
      <c r="J1001" s="507"/>
    </row>
    <row r="1002" spans="1:10">
      <c r="A1002" s="554" t="s">
        <v>512</v>
      </c>
      <c r="B1002" s="491" t="s">
        <v>511</v>
      </c>
      <c r="C1002" s="536">
        <f t="shared" si="344"/>
        <v>0</v>
      </c>
      <c r="D1002" s="536">
        <f t="shared" si="345"/>
        <v>0</v>
      </c>
      <c r="E1002" s="507"/>
      <c r="F1002" s="503">
        <f>'02 Chi TX'!C471</f>
        <v>0</v>
      </c>
      <c r="G1002" s="503">
        <v>0</v>
      </c>
      <c r="H1002" s="503"/>
      <c r="I1002" s="507"/>
      <c r="J1002" s="507"/>
    </row>
    <row r="1003" spans="1:10">
      <c r="A1003" s="557" t="s">
        <v>514</v>
      </c>
      <c r="B1003" s="491" t="s">
        <v>513</v>
      </c>
      <c r="C1003" s="536">
        <f t="shared" si="344"/>
        <v>0</v>
      </c>
      <c r="D1003" s="536">
        <f t="shared" si="345"/>
        <v>0</v>
      </c>
      <c r="E1003" s="507"/>
      <c r="F1003" s="503">
        <f>'02 Chi TX'!C472</f>
        <v>0</v>
      </c>
      <c r="G1003" s="503">
        <v>0</v>
      </c>
      <c r="H1003" s="503"/>
      <c r="I1003" s="507"/>
      <c r="J1003" s="507"/>
    </row>
    <row r="1004" spans="1:10">
      <c r="A1004" s="557" t="s">
        <v>515</v>
      </c>
      <c r="B1004" s="491" t="s">
        <v>1089</v>
      </c>
      <c r="C1004" s="536">
        <f t="shared" si="344"/>
        <v>214089412</v>
      </c>
      <c r="D1004" s="536">
        <f t="shared" si="345"/>
        <v>214089412</v>
      </c>
      <c r="E1004" s="507"/>
      <c r="F1004" s="503">
        <f>'02 Chi TX'!C473</f>
        <v>214089412</v>
      </c>
      <c r="G1004" s="503">
        <v>0</v>
      </c>
      <c r="H1004" s="503"/>
      <c r="I1004" s="507"/>
      <c r="J1004" s="507"/>
    </row>
    <row r="1005" spans="1:10">
      <c r="A1005" s="490" t="s">
        <v>516</v>
      </c>
      <c r="B1005" s="495" t="s">
        <v>1090</v>
      </c>
      <c r="C1005" s="536">
        <f t="shared" si="344"/>
        <v>0</v>
      </c>
      <c r="D1005" s="536">
        <f t="shared" si="345"/>
        <v>0</v>
      </c>
      <c r="E1005" s="507"/>
      <c r="F1005" s="503">
        <f>'02 Chi TX'!C474</f>
        <v>0</v>
      </c>
      <c r="G1005" s="503">
        <v>0</v>
      </c>
      <c r="H1005" s="503"/>
      <c r="I1005" s="507"/>
      <c r="J1005" s="507"/>
    </row>
    <row r="1006" spans="1:10">
      <c r="A1006" s="557" t="s">
        <v>517</v>
      </c>
      <c r="B1006" s="496" t="s">
        <v>1091</v>
      </c>
      <c r="C1006" s="536">
        <f t="shared" si="344"/>
        <v>214089412</v>
      </c>
      <c r="D1006" s="536">
        <f t="shared" si="345"/>
        <v>214089412</v>
      </c>
      <c r="E1006" s="507"/>
      <c r="F1006" s="503">
        <f>'02 Chi TX'!C475</f>
        <v>214089412</v>
      </c>
      <c r="G1006" s="503">
        <v>0</v>
      </c>
      <c r="H1006" s="507"/>
      <c r="I1006" s="507"/>
      <c r="J1006" s="507"/>
    </row>
    <row r="1007" spans="1:10">
      <c r="A1007" s="557" t="s">
        <v>518</v>
      </c>
      <c r="B1007" s="491" t="s">
        <v>1092</v>
      </c>
      <c r="C1007" s="536">
        <f t="shared" si="344"/>
        <v>0</v>
      </c>
      <c r="D1007" s="536">
        <f t="shared" si="345"/>
        <v>0</v>
      </c>
      <c r="E1007" s="507"/>
      <c r="F1007" s="503">
        <f>'02 Chi TX'!C476</f>
        <v>0</v>
      </c>
      <c r="G1007" s="503">
        <v>0</v>
      </c>
      <c r="H1007" s="507"/>
      <c r="I1007" s="507"/>
      <c r="J1007" s="507"/>
    </row>
    <row r="1008" spans="1:10">
      <c r="A1008" s="557" t="s">
        <v>1024</v>
      </c>
      <c r="B1008" s="491" t="s">
        <v>1093</v>
      </c>
      <c r="C1008" s="849">
        <f>IFERROR(C1006/(C1001-C1002+C1003),0)</f>
        <v>1</v>
      </c>
      <c r="D1008" s="849">
        <f>IFERROR(D1006/(D1001-D1002+D1003),0)</f>
        <v>1</v>
      </c>
      <c r="E1008" s="849">
        <f t="shared" ref="E1008:J1008" si="346">IFERROR(E1006/(E1001-E1002+E1003),0)</f>
        <v>0</v>
      </c>
      <c r="F1008" s="849">
        <f t="shared" si="346"/>
        <v>1</v>
      </c>
      <c r="G1008" s="849">
        <f t="shared" si="346"/>
        <v>0</v>
      </c>
      <c r="H1008" s="849">
        <f t="shared" si="346"/>
        <v>0</v>
      </c>
      <c r="I1008" s="849">
        <f t="shared" si="346"/>
        <v>0</v>
      </c>
      <c r="J1008" s="849">
        <f t="shared" si="346"/>
        <v>0</v>
      </c>
    </row>
    <row r="1009" spans="1:10" s="432" customFormat="1">
      <c r="A1009" s="952"/>
      <c r="B1009" s="419" t="s">
        <v>49</v>
      </c>
      <c r="C1009" s="1056"/>
      <c r="D1009" s="1056"/>
      <c r="E1009" s="1057"/>
      <c r="F1009" s="604"/>
      <c r="G1009" s="1058"/>
      <c r="H1009" s="1058"/>
      <c r="I1009" s="1057"/>
      <c r="J1009" s="1057"/>
    </row>
    <row r="1010" spans="1:10">
      <c r="A1010" s="554" t="s">
        <v>510</v>
      </c>
      <c r="B1010" s="491" t="s">
        <v>509</v>
      </c>
      <c r="C1010" s="536">
        <f t="shared" ref="C1010:C1016" si="347">D1010+H1010+I1010+J1010</f>
        <v>70627000</v>
      </c>
      <c r="D1010" s="536">
        <f t="shared" ref="D1010:D1016" si="348">SUM(E1010:G1010)</f>
        <v>70627000</v>
      </c>
      <c r="E1010" s="507"/>
      <c r="F1010" s="503">
        <f>'02 Chi TX'!C479</f>
        <v>70627000</v>
      </c>
      <c r="G1010" s="503">
        <v>0</v>
      </c>
      <c r="H1010" s="503"/>
      <c r="I1010" s="507"/>
      <c r="J1010" s="507"/>
    </row>
    <row r="1011" spans="1:10">
      <c r="A1011" s="554" t="s">
        <v>512</v>
      </c>
      <c r="B1011" s="491" t="s">
        <v>511</v>
      </c>
      <c r="C1011" s="536">
        <f t="shared" si="347"/>
        <v>0</v>
      </c>
      <c r="D1011" s="536">
        <f t="shared" si="348"/>
        <v>0</v>
      </c>
      <c r="E1011" s="507"/>
      <c r="F1011" s="503">
        <f>'02 Chi TX'!C480</f>
        <v>0</v>
      </c>
      <c r="G1011" s="503">
        <v>0</v>
      </c>
      <c r="H1011" s="503"/>
      <c r="I1011" s="507"/>
      <c r="J1011" s="507"/>
    </row>
    <row r="1012" spans="1:10">
      <c r="A1012" s="557" t="s">
        <v>514</v>
      </c>
      <c r="B1012" s="491" t="s">
        <v>513</v>
      </c>
      <c r="C1012" s="536">
        <f t="shared" si="347"/>
        <v>0</v>
      </c>
      <c r="D1012" s="536">
        <f t="shared" si="348"/>
        <v>0</v>
      </c>
      <c r="E1012" s="507"/>
      <c r="F1012" s="503">
        <f>'02 Chi TX'!C481</f>
        <v>0</v>
      </c>
      <c r="G1012" s="503">
        <v>0</v>
      </c>
      <c r="H1012" s="503"/>
      <c r="I1012" s="507"/>
      <c r="J1012" s="507"/>
    </row>
    <row r="1013" spans="1:10">
      <c r="A1013" s="557" t="s">
        <v>515</v>
      </c>
      <c r="B1013" s="491" t="s">
        <v>1089</v>
      </c>
      <c r="C1013" s="536">
        <f t="shared" si="347"/>
        <v>70627000</v>
      </c>
      <c r="D1013" s="536">
        <f t="shared" si="348"/>
        <v>70627000</v>
      </c>
      <c r="E1013" s="507"/>
      <c r="F1013" s="503">
        <f>'02 Chi TX'!C482</f>
        <v>70627000</v>
      </c>
      <c r="G1013" s="503">
        <v>0</v>
      </c>
      <c r="H1013" s="503"/>
      <c r="I1013" s="507"/>
      <c r="J1013" s="507"/>
    </row>
    <row r="1014" spans="1:10">
      <c r="A1014" s="490" t="s">
        <v>516</v>
      </c>
      <c r="B1014" s="495" t="s">
        <v>1090</v>
      </c>
      <c r="C1014" s="536">
        <f t="shared" si="347"/>
        <v>0</v>
      </c>
      <c r="D1014" s="536">
        <f t="shared" si="348"/>
        <v>0</v>
      </c>
      <c r="E1014" s="507"/>
      <c r="F1014" s="503">
        <f>'02 Chi TX'!C483</f>
        <v>0</v>
      </c>
      <c r="G1014" s="503">
        <v>0</v>
      </c>
      <c r="H1014" s="503"/>
      <c r="I1014" s="507"/>
      <c r="J1014" s="507"/>
    </row>
    <row r="1015" spans="1:10">
      <c r="A1015" s="557" t="s">
        <v>517</v>
      </c>
      <c r="B1015" s="496" t="s">
        <v>1091</v>
      </c>
      <c r="C1015" s="536">
        <f t="shared" si="347"/>
        <v>70627000</v>
      </c>
      <c r="D1015" s="536">
        <f t="shared" si="348"/>
        <v>70627000</v>
      </c>
      <c r="E1015" s="507"/>
      <c r="F1015" s="503">
        <f>'02 Chi TX'!C484</f>
        <v>70627000</v>
      </c>
      <c r="G1015" s="503">
        <v>0</v>
      </c>
      <c r="H1015" s="507"/>
      <c r="I1015" s="507"/>
      <c r="J1015" s="507"/>
    </row>
    <row r="1016" spans="1:10">
      <c r="A1016" s="557" t="s">
        <v>518</v>
      </c>
      <c r="B1016" s="491" t="s">
        <v>1092</v>
      </c>
      <c r="C1016" s="536">
        <f t="shared" si="347"/>
        <v>0</v>
      </c>
      <c r="D1016" s="536">
        <f t="shared" si="348"/>
        <v>0</v>
      </c>
      <c r="E1016" s="507"/>
      <c r="F1016" s="503">
        <f>'02 Chi TX'!C485</f>
        <v>0</v>
      </c>
      <c r="G1016" s="503">
        <v>0</v>
      </c>
      <c r="H1016" s="507"/>
      <c r="I1016" s="507"/>
      <c r="J1016" s="507"/>
    </row>
    <row r="1017" spans="1:10">
      <c r="A1017" s="557" t="s">
        <v>1024</v>
      </c>
      <c r="B1017" s="491" t="s">
        <v>1093</v>
      </c>
      <c r="C1017" s="849">
        <f>IFERROR(C1015/(C1010-C1011+C1012),0)</f>
        <v>1</v>
      </c>
      <c r="D1017" s="849">
        <f>IFERROR(D1015/(D1010-D1011+D1012),0)</f>
        <v>1</v>
      </c>
      <c r="E1017" s="849">
        <f t="shared" ref="E1017:J1017" si="349">IFERROR(E1015/(E1010-E1011+E1012),0)</f>
        <v>0</v>
      </c>
      <c r="F1017" s="849">
        <f t="shared" si="349"/>
        <v>1</v>
      </c>
      <c r="G1017" s="849">
        <f t="shared" si="349"/>
        <v>0</v>
      </c>
      <c r="H1017" s="849">
        <f t="shared" si="349"/>
        <v>0</v>
      </c>
      <c r="I1017" s="849">
        <f t="shared" si="349"/>
        <v>0</v>
      </c>
      <c r="J1017" s="849">
        <f t="shared" si="349"/>
        <v>0</v>
      </c>
    </row>
    <row r="1018" spans="1:10" s="432" customFormat="1">
      <c r="A1018" s="952"/>
      <c r="B1018" s="419" t="s">
        <v>50</v>
      </c>
      <c r="C1018" s="1056"/>
      <c r="D1018" s="1056"/>
      <c r="E1018" s="1057"/>
      <c r="F1018" s="604"/>
      <c r="G1018" s="1058"/>
      <c r="H1018" s="1058"/>
      <c r="I1018" s="1057"/>
      <c r="J1018" s="1057"/>
    </row>
    <row r="1019" spans="1:10">
      <c r="A1019" s="554" t="s">
        <v>510</v>
      </c>
      <c r="B1019" s="491" t="s">
        <v>509</v>
      </c>
      <c r="C1019" s="536">
        <f t="shared" ref="C1019:C1025" si="350">D1019+H1019+I1019+J1019</f>
        <v>1214671661</v>
      </c>
      <c r="D1019" s="536">
        <f t="shared" ref="D1019:D1025" si="351">SUM(E1019:G1019)</f>
        <v>1214671661</v>
      </c>
      <c r="E1019" s="507"/>
      <c r="F1019" s="503">
        <f>'02 Chi TX'!C488</f>
        <v>1214671661</v>
      </c>
      <c r="G1019" s="503">
        <v>0</v>
      </c>
      <c r="H1019" s="503"/>
      <c r="I1019" s="507"/>
      <c r="J1019" s="507"/>
    </row>
    <row r="1020" spans="1:10">
      <c r="A1020" s="554" t="s">
        <v>512</v>
      </c>
      <c r="B1020" s="491" t="s">
        <v>511</v>
      </c>
      <c r="C1020" s="536">
        <f t="shared" si="350"/>
        <v>0</v>
      </c>
      <c r="D1020" s="536">
        <f t="shared" si="351"/>
        <v>0</v>
      </c>
      <c r="E1020" s="507"/>
      <c r="F1020" s="503">
        <f>'02 Chi TX'!C489</f>
        <v>0</v>
      </c>
      <c r="G1020" s="503">
        <v>0</v>
      </c>
      <c r="H1020" s="503"/>
      <c r="I1020" s="507"/>
      <c r="J1020" s="507"/>
    </row>
    <row r="1021" spans="1:10">
      <c r="A1021" s="557" t="s">
        <v>514</v>
      </c>
      <c r="B1021" s="491" t="s">
        <v>513</v>
      </c>
      <c r="C1021" s="536">
        <f t="shared" si="350"/>
        <v>0</v>
      </c>
      <c r="D1021" s="536">
        <f t="shared" si="351"/>
        <v>0</v>
      </c>
      <c r="E1021" s="507"/>
      <c r="F1021" s="503">
        <f>'02 Chi TX'!C490</f>
        <v>0</v>
      </c>
      <c r="G1021" s="503">
        <v>0</v>
      </c>
      <c r="H1021" s="503"/>
      <c r="I1021" s="507"/>
      <c r="J1021" s="507"/>
    </row>
    <row r="1022" spans="1:10">
      <c r="A1022" s="557" t="s">
        <v>515</v>
      </c>
      <c r="B1022" s="491" t="s">
        <v>1089</v>
      </c>
      <c r="C1022" s="536">
        <f t="shared" si="350"/>
        <v>1214671661</v>
      </c>
      <c r="D1022" s="536">
        <f t="shared" si="351"/>
        <v>1214671661</v>
      </c>
      <c r="E1022" s="507"/>
      <c r="F1022" s="503">
        <f>'02 Chi TX'!C491</f>
        <v>1214671661</v>
      </c>
      <c r="G1022" s="503">
        <v>0</v>
      </c>
      <c r="H1022" s="503"/>
      <c r="I1022" s="507"/>
      <c r="J1022" s="507"/>
    </row>
    <row r="1023" spans="1:10">
      <c r="A1023" s="490" t="s">
        <v>516</v>
      </c>
      <c r="B1023" s="495" t="s">
        <v>1090</v>
      </c>
      <c r="C1023" s="536">
        <f t="shared" si="350"/>
        <v>0</v>
      </c>
      <c r="D1023" s="536">
        <f t="shared" si="351"/>
        <v>0</v>
      </c>
      <c r="E1023" s="507"/>
      <c r="F1023" s="503">
        <f>'02 Chi TX'!C492</f>
        <v>0</v>
      </c>
      <c r="G1023" s="503">
        <v>0</v>
      </c>
      <c r="H1023" s="503"/>
      <c r="I1023" s="507"/>
      <c r="J1023" s="507"/>
    </row>
    <row r="1024" spans="1:10">
      <c r="A1024" s="557" t="s">
        <v>517</v>
      </c>
      <c r="B1024" s="496" t="s">
        <v>1091</v>
      </c>
      <c r="C1024" s="536">
        <f t="shared" si="350"/>
        <v>1214671661</v>
      </c>
      <c r="D1024" s="536">
        <f t="shared" si="351"/>
        <v>1214671661</v>
      </c>
      <c r="E1024" s="507"/>
      <c r="F1024" s="503">
        <f>'02 Chi TX'!C493</f>
        <v>1214671661</v>
      </c>
      <c r="G1024" s="503">
        <v>0</v>
      </c>
      <c r="H1024" s="507"/>
      <c r="I1024" s="507"/>
      <c r="J1024" s="507"/>
    </row>
    <row r="1025" spans="1:10">
      <c r="A1025" s="557" t="s">
        <v>518</v>
      </c>
      <c r="B1025" s="491" t="s">
        <v>1092</v>
      </c>
      <c r="C1025" s="536">
        <f t="shared" si="350"/>
        <v>0</v>
      </c>
      <c r="D1025" s="536">
        <f t="shared" si="351"/>
        <v>0</v>
      </c>
      <c r="E1025" s="507"/>
      <c r="F1025" s="503">
        <f>'02 Chi TX'!C494</f>
        <v>0</v>
      </c>
      <c r="G1025" s="503">
        <v>0</v>
      </c>
      <c r="H1025" s="507"/>
      <c r="I1025" s="507"/>
      <c r="J1025" s="507"/>
    </row>
    <row r="1026" spans="1:10">
      <c r="A1026" s="557" t="s">
        <v>1024</v>
      </c>
      <c r="B1026" s="491" t="s">
        <v>1093</v>
      </c>
      <c r="C1026" s="849">
        <f>IFERROR(C1024/(C1019-C1020+C1021),0)</f>
        <v>1</v>
      </c>
      <c r="D1026" s="849">
        <f>IFERROR(D1024/(D1019-D1020+D1021),0)</f>
        <v>1</v>
      </c>
      <c r="E1026" s="849">
        <f t="shared" ref="E1026:J1026" si="352">IFERROR(E1024/(E1019-E1020+E1021),0)</f>
        <v>0</v>
      </c>
      <c r="F1026" s="849">
        <f t="shared" si="352"/>
        <v>1</v>
      </c>
      <c r="G1026" s="849">
        <f t="shared" si="352"/>
        <v>0</v>
      </c>
      <c r="H1026" s="849">
        <f t="shared" si="352"/>
        <v>0</v>
      </c>
      <c r="I1026" s="849">
        <f t="shared" si="352"/>
        <v>0</v>
      </c>
      <c r="J1026" s="849">
        <f t="shared" si="352"/>
        <v>0</v>
      </c>
    </row>
    <row r="1027" spans="1:10" s="432" customFormat="1" ht="63.75">
      <c r="A1027" s="418" t="s">
        <v>136</v>
      </c>
      <c r="B1027" s="1055" t="s">
        <v>4840</v>
      </c>
      <c r="C1027" s="1056"/>
      <c r="D1027" s="1056"/>
      <c r="E1027" s="1057"/>
      <c r="F1027" s="1057"/>
      <c r="G1027" s="1058"/>
      <c r="H1027" s="1058"/>
      <c r="I1027" s="1057"/>
      <c r="J1027" s="1057"/>
    </row>
    <row r="1028" spans="1:10" s="850" customFormat="1" ht="13.5">
      <c r="A1028" s="543" t="s">
        <v>510</v>
      </c>
      <c r="B1028" s="479" t="s">
        <v>509</v>
      </c>
      <c r="C1028" s="545">
        <f t="shared" ref="C1028:C1034" si="353">D1028+H1028+I1028+J1028</f>
        <v>1723123349050</v>
      </c>
      <c r="D1028" s="545">
        <f t="shared" ref="D1028:D1034" si="354">SUM(E1028:G1028)</f>
        <v>1401930131265</v>
      </c>
      <c r="E1028" s="549"/>
      <c r="F1028" s="549">
        <f>F1037+F1046+F1055+F1064+F1073+F1082+F1091+F1100+F1109+F1118+F1127+F1136+F1145+F1154</f>
        <v>1401930131265</v>
      </c>
      <c r="G1028" s="549">
        <f t="shared" ref="G1028:I1028" si="355">G1037+G1046+G1055+G1064+G1073+G1082+G1091+G1100+G1109+G1118+G1127+G1136+G1145+G1154</f>
        <v>0</v>
      </c>
      <c r="H1028" s="549">
        <f t="shared" si="355"/>
        <v>0</v>
      </c>
      <c r="I1028" s="549">
        <f t="shared" si="355"/>
        <v>321193217785</v>
      </c>
      <c r="J1028" s="549"/>
    </row>
    <row r="1029" spans="1:10" s="850" customFormat="1" ht="13.5">
      <c r="A1029" s="543" t="s">
        <v>512</v>
      </c>
      <c r="B1029" s="479" t="s">
        <v>511</v>
      </c>
      <c r="C1029" s="545">
        <f t="shared" si="353"/>
        <v>0</v>
      </c>
      <c r="D1029" s="545">
        <f t="shared" si="354"/>
        <v>0</v>
      </c>
      <c r="E1029" s="549"/>
      <c r="F1029" s="549">
        <f t="shared" ref="F1029:I1034" si="356">F1038+F1047+F1056+F1065+F1074+F1083+F1092+F1101+F1110+F1119+F1128+F1137+F1146+F1155</f>
        <v>0</v>
      </c>
      <c r="G1029" s="549">
        <f t="shared" si="356"/>
        <v>0</v>
      </c>
      <c r="H1029" s="549">
        <f t="shared" si="356"/>
        <v>0</v>
      </c>
      <c r="I1029" s="549">
        <f t="shared" si="356"/>
        <v>0</v>
      </c>
      <c r="J1029" s="549"/>
    </row>
    <row r="1030" spans="1:10" s="850" customFormat="1" ht="13.5">
      <c r="A1030" s="548" t="s">
        <v>514</v>
      </c>
      <c r="B1030" s="479" t="s">
        <v>513</v>
      </c>
      <c r="C1030" s="545">
        <f t="shared" si="353"/>
        <v>0</v>
      </c>
      <c r="D1030" s="545">
        <f t="shared" si="354"/>
        <v>0</v>
      </c>
      <c r="E1030" s="549"/>
      <c r="F1030" s="549">
        <f t="shared" si="356"/>
        <v>0</v>
      </c>
      <c r="G1030" s="549">
        <f t="shared" si="356"/>
        <v>0</v>
      </c>
      <c r="H1030" s="549">
        <f t="shared" si="356"/>
        <v>0</v>
      </c>
      <c r="I1030" s="549">
        <f t="shared" si="356"/>
        <v>0</v>
      </c>
      <c r="J1030" s="549"/>
    </row>
    <row r="1031" spans="1:10" s="850" customFormat="1" ht="13.5">
      <c r="A1031" s="548" t="s">
        <v>515</v>
      </c>
      <c r="B1031" s="479" t="s">
        <v>1089</v>
      </c>
      <c r="C1031" s="545">
        <f t="shared" si="353"/>
        <v>1678638220368</v>
      </c>
      <c r="D1031" s="545">
        <f t="shared" si="354"/>
        <v>1357445002583</v>
      </c>
      <c r="E1031" s="549"/>
      <c r="F1031" s="549">
        <f t="shared" si="356"/>
        <v>1357445002583</v>
      </c>
      <c r="G1031" s="549">
        <f t="shared" si="356"/>
        <v>0</v>
      </c>
      <c r="H1031" s="549">
        <f t="shared" si="356"/>
        <v>0</v>
      </c>
      <c r="I1031" s="549">
        <f t="shared" si="356"/>
        <v>321193217785</v>
      </c>
      <c r="J1031" s="549"/>
    </row>
    <row r="1032" spans="1:10" s="850" customFormat="1" ht="13.5">
      <c r="A1032" s="478" t="s">
        <v>516</v>
      </c>
      <c r="B1032" s="485" t="s">
        <v>1090</v>
      </c>
      <c r="C1032" s="545">
        <f t="shared" si="353"/>
        <v>0</v>
      </c>
      <c r="D1032" s="545">
        <f t="shared" si="354"/>
        <v>0</v>
      </c>
      <c r="E1032" s="549"/>
      <c r="F1032" s="549">
        <f t="shared" si="356"/>
        <v>0</v>
      </c>
      <c r="G1032" s="549">
        <f t="shared" si="356"/>
        <v>0</v>
      </c>
      <c r="H1032" s="549">
        <f t="shared" si="356"/>
        <v>0</v>
      </c>
      <c r="I1032" s="549">
        <f t="shared" si="356"/>
        <v>0</v>
      </c>
      <c r="J1032" s="549"/>
    </row>
    <row r="1033" spans="1:10" s="850" customFormat="1" ht="13.5">
      <c r="A1033" s="548" t="s">
        <v>517</v>
      </c>
      <c r="B1033" s="486" t="s">
        <v>1091</v>
      </c>
      <c r="C1033" s="545">
        <f t="shared" si="353"/>
        <v>1678638220368</v>
      </c>
      <c r="D1033" s="545">
        <f t="shared" si="354"/>
        <v>1357445002583</v>
      </c>
      <c r="E1033" s="549"/>
      <c r="F1033" s="549">
        <f t="shared" si="356"/>
        <v>1357445002583</v>
      </c>
      <c r="G1033" s="549">
        <f t="shared" si="356"/>
        <v>0</v>
      </c>
      <c r="H1033" s="549">
        <f t="shared" si="356"/>
        <v>0</v>
      </c>
      <c r="I1033" s="549">
        <f t="shared" si="356"/>
        <v>321193217785</v>
      </c>
      <c r="J1033" s="549"/>
    </row>
    <row r="1034" spans="1:10" s="1145" customFormat="1" ht="13.5">
      <c r="A1034" s="1102" t="s">
        <v>518</v>
      </c>
      <c r="B1034" s="1087" t="s">
        <v>1092</v>
      </c>
      <c r="C1034" s="1104">
        <f t="shared" si="353"/>
        <v>44485128682</v>
      </c>
      <c r="D1034" s="1104">
        <f t="shared" si="354"/>
        <v>44485128682</v>
      </c>
      <c r="E1034" s="1144"/>
      <c r="F1034" s="1144">
        <f t="shared" si="356"/>
        <v>44485128682</v>
      </c>
      <c r="G1034" s="1144">
        <f t="shared" si="356"/>
        <v>0</v>
      </c>
      <c r="H1034" s="1144">
        <f t="shared" si="356"/>
        <v>0</v>
      </c>
      <c r="I1034" s="1144">
        <f t="shared" si="356"/>
        <v>0</v>
      </c>
      <c r="J1034" s="1144"/>
    </row>
    <row r="1035" spans="1:10" s="850" customFormat="1" ht="13.5">
      <c r="A1035" s="548" t="s">
        <v>1024</v>
      </c>
      <c r="B1035" s="479" t="s">
        <v>1093</v>
      </c>
      <c r="C1035" s="852">
        <f>IFERROR(C1033/(C1028-C1029+C1030),0)</f>
        <v>0.97418343341088975</v>
      </c>
      <c r="D1035" s="852">
        <f>IFERROR(D1033/(D1028-D1029+D1030),0)</f>
        <v>0.96826865498506698</v>
      </c>
      <c r="E1035" s="852">
        <f t="shared" ref="E1035:J1035" si="357">IFERROR(E1033/(E1028-E1029+E1030),0)</f>
        <v>0</v>
      </c>
      <c r="F1035" s="852">
        <f t="shared" si="357"/>
        <v>0.96826865498506698</v>
      </c>
      <c r="G1035" s="852">
        <f t="shared" si="357"/>
        <v>0</v>
      </c>
      <c r="H1035" s="852">
        <f t="shared" si="357"/>
        <v>0</v>
      </c>
      <c r="I1035" s="852">
        <f t="shared" si="357"/>
        <v>1</v>
      </c>
      <c r="J1035" s="852">
        <f t="shared" si="357"/>
        <v>0</v>
      </c>
    </row>
    <row r="1036" spans="1:10" s="432" customFormat="1">
      <c r="A1036" s="952"/>
      <c r="B1036" s="419" t="s">
        <v>4841</v>
      </c>
      <c r="C1036" s="1056"/>
      <c r="D1036" s="1056"/>
      <c r="E1036" s="1057"/>
      <c r="F1036" s="1057"/>
      <c r="G1036" s="1058"/>
      <c r="H1036" s="1058"/>
      <c r="I1036" s="1057"/>
      <c r="J1036" s="1057"/>
    </row>
    <row r="1037" spans="1:10">
      <c r="A1037" s="554" t="s">
        <v>510</v>
      </c>
      <c r="B1037" s="491" t="s">
        <v>509</v>
      </c>
      <c r="C1037" s="536">
        <f t="shared" ref="C1037:C1043" si="358">D1037+H1037+I1037+J1037</f>
        <v>558042800</v>
      </c>
      <c r="D1037" s="536">
        <f t="shared" ref="D1037:D1043" si="359">SUM(E1037:G1037)</f>
        <v>558042800</v>
      </c>
      <c r="E1037" s="507"/>
      <c r="F1037" s="503">
        <f>'02 Chi TX'!C506</f>
        <v>558042800</v>
      </c>
      <c r="G1037" s="503">
        <v>0</v>
      </c>
      <c r="H1037" s="503"/>
      <c r="I1037" s="507"/>
      <c r="J1037" s="507"/>
    </row>
    <row r="1038" spans="1:10">
      <c r="A1038" s="554" t="s">
        <v>512</v>
      </c>
      <c r="B1038" s="491" t="s">
        <v>511</v>
      </c>
      <c r="C1038" s="536">
        <f t="shared" si="358"/>
        <v>0</v>
      </c>
      <c r="D1038" s="536">
        <f t="shared" si="359"/>
        <v>0</v>
      </c>
      <c r="E1038" s="507"/>
      <c r="F1038" s="503">
        <f>'02 Chi TX'!C507</f>
        <v>0</v>
      </c>
      <c r="G1038" s="503">
        <v>0</v>
      </c>
      <c r="H1038" s="503"/>
      <c r="I1038" s="507"/>
      <c r="J1038" s="507"/>
    </row>
    <row r="1039" spans="1:10">
      <c r="A1039" s="557" t="s">
        <v>514</v>
      </c>
      <c r="B1039" s="491" t="s">
        <v>513</v>
      </c>
      <c r="C1039" s="536">
        <f t="shared" si="358"/>
        <v>0</v>
      </c>
      <c r="D1039" s="536">
        <f t="shared" si="359"/>
        <v>0</v>
      </c>
      <c r="E1039" s="507"/>
      <c r="F1039" s="503">
        <f>'02 Chi TX'!C508</f>
        <v>0</v>
      </c>
      <c r="G1039" s="503">
        <v>0</v>
      </c>
      <c r="H1039" s="503"/>
      <c r="I1039" s="507"/>
      <c r="J1039" s="507"/>
    </row>
    <row r="1040" spans="1:10">
      <c r="A1040" s="557" t="s">
        <v>515</v>
      </c>
      <c r="B1040" s="491" t="s">
        <v>1089</v>
      </c>
      <c r="C1040" s="536">
        <f t="shared" si="358"/>
        <v>558042800</v>
      </c>
      <c r="D1040" s="536">
        <f t="shared" si="359"/>
        <v>558042800</v>
      </c>
      <c r="E1040" s="507"/>
      <c r="F1040" s="503">
        <f>'02 Chi TX'!C509</f>
        <v>558042800</v>
      </c>
      <c r="G1040" s="503">
        <v>0</v>
      </c>
      <c r="H1040" s="503"/>
      <c r="I1040" s="507"/>
      <c r="J1040" s="507"/>
    </row>
    <row r="1041" spans="1:10">
      <c r="A1041" s="490" t="s">
        <v>516</v>
      </c>
      <c r="B1041" s="495" t="s">
        <v>1090</v>
      </c>
      <c r="C1041" s="536">
        <f t="shared" si="358"/>
        <v>0</v>
      </c>
      <c r="D1041" s="536">
        <f t="shared" si="359"/>
        <v>0</v>
      </c>
      <c r="E1041" s="507"/>
      <c r="F1041" s="503">
        <f>'02 Chi TX'!C510</f>
        <v>0</v>
      </c>
      <c r="G1041" s="503">
        <v>0</v>
      </c>
      <c r="H1041" s="503"/>
      <c r="I1041" s="507"/>
      <c r="J1041" s="507"/>
    </row>
    <row r="1042" spans="1:10">
      <c r="A1042" s="557" t="s">
        <v>517</v>
      </c>
      <c r="B1042" s="496" t="s">
        <v>1091</v>
      </c>
      <c r="C1042" s="536">
        <f t="shared" si="358"/>
        <v>558042800</v>
      </c>
      <c r="D1042" s="536">
        <f t="shared" si="359"/>
        <v>558042800</v>
      </c>
      <c r="E1042" s="507"/>
      <c r="F1042" s="503">
        <f>'02 Chi TX'!C511</f>
        <v>558042800</v>
      </c>
      <c r="G1042" s="503">
        <v>0</v>
      </c>
      <c r="H1042" s="507"/>
      <c r="I1042" s="507"/>
      <c r="J1042" s="507"/>
    </row>
    <row r="1043" spans="1:10">
      <c r="A1043" s="557" t="s">
        <v>518</v>
      </c>
      <c r="B1043" s="491" t="s">
        <v>1092</v>
      </c>
      <c r="C1043" s="536">
        <f t="shared" si="358"/>
        <v>0</v>
      </c>
      <c r="D1043" s="536">
        <f t="shared" si="359"/>
        <v>0</v>
      </c>
      <c r="E1043" s="507"/>
      <c r="F1043" s="503">
        <f>'02 Chi TX'!C512</f>
        <v>0</v>
      </c>
      <c r="G1043" s="503">
        <v>0</v>
      </c>
      <c r="H1043" s="507"/>
      <c r="I1043" s="507"/>
      <c r="J1043" s="507"/>
    </row>
    <row r="1044" spans="1:10">
      <c r="A1044" s="557" t="s">
        <v>1024</v>
      </c>
      <c r="B1044" s="491" t="s">
        <v>1093</v>
      </c>
      <c r="C1044" s="849">
        <f>IFERROR(C1042/(C1037-C1038+C1039),0)</f>
        <v>1</v>
      </c>
      <c r="D1044" s="849">
        <f>IFERROR(D1042/(D1037-D1038+D1039),0)</f>
        <v>1</v>
      </c>
      <c r="E1044" s="849">
        <f t="shared" ref="E1044:J1044" si="360">IFERROR(E1042/(E1037-E1038+E1039),0)</f>
        <v>0</v>
      </c>
      <c r="F1044" s="849">
        <f t="shared" si="360"/>
        <v>1</v>
      </c>
      <c r="G1044" s="849">
        <f t="shared" si="360"/>
        <v>0</v>
      </c>
      <c r="H1044" s="849">
        <f t="shared" si="360"/>
        <v>0</v>
      </c>
      <c r="I1044" s="849">
        <f t="shared" si="360"/>
        <v>0</v>
      </c>
      <c r="J1044" s="849">
        <f t="shared" si="360"/>
        <v>0</v>
      </c>
    </row>
    <row r="1045" spans="1:10" s="432" customFormat="1">
      <c r="A1045" s="952"/>
      <c r="B1045" s="419" t="s">
        <v>71</v>
      </c>
      <c r="C1045" s="1056"/>
      <c r="D1045" s="1056"/>
      <c r="E1045" s="1057"/>
      <c r="F1045" s="1057"/>
      <c r="G1045" s="1058"/>
      <c r="H1045" s="1058"/>
      <c r="I1045" s="1057"/>
      <c r="J1045" s="1057"/>
    </row>
    <row r="1046" spans="1:10">
      <c r="A1046" s="554" t="s">
        <v>510</v>
      </c>
      <c r="B1046" s="491" t="s">
        <v>509</v>
      </c>
      <c r="C1046" s="536">
        <f t="shared" ref="C1046:C1052" si="361">D1046+H1046+I1046+J1046</f>
        <v>19379161975</v>
      </c>
      <c r="D1046" s="536">
        <f t="shared" ref="D1046:D1052" si="362">SUM(E1046:G1046)</f>
        <v>19379161975</v>
      </c>
      <c r="E1046" s="507"/>
      <c r="F1046" s="503">
        <f>'02 Chi TX'!C515</f>
        <v>19379161975</v>
      </c>
      <c r="G1046" s="503">
        <v>0</v>
      </c>
      <c r="H1046" s="503"/>
      <c r="I1046" s="507"/>
      <c r="J1046" s="507"/>
    </row>
    <row r="1047" spans="1:10">
      <c r="A1047" s="554" t="s">
        <v>512</v>
      </c>
      <c r="B1047" s="491" t="s">
        <v>511</v>
      </c>
      <c r="C1047" s="536">
        <f t="shared" si="361"/>
        <v>0</v>
      </c>
      <c r="D1047" s="536">
        <f t="shared" si="362"/>
        <v>0</v>
      </c>
      <c r="E1047" s="507"/>
      <c r="F1047" s="503">
        <f>'02 Chi TX'!C516</f>
        <v>0</v>
      </c>
      <c r="G1047" s="503">
        <v>0</v>
      </c>
      <c r="H1047" s="503"/>
      <c r="I1047" s="507"/>
      <c r="J1047" s="507"/>
    </row>
    <row r="1048" spans="1:10">
      <c r="A1048" s="557" t="s">
        <v>514</v>
      </c>
      <c r="B1048" s="491" t="s">
        <v>513</v>
      </c>
      <c r="C1048" s="536">
        <f t="shared" si="361"/>
        <v>0</v>
      </c>
      <c r="D1048" s="536">
        <f t="shared" si="362"/>
        <v>0</v>
      </c>
      <c r="E1048" s="507"/>
      <c r="F1048" s="503">
        <f>'02 Chi TX'!C517</f>
        <v>0</v>
      </c>
      <c r="G1048" s="503">
        <v>0</v>
      </c>
      <c r="H1048" s="503"/>
      <c r="I1048" s="507"/>
      <c r="J1048" s="507"/>
    </row>
    <row r="1049" spans="1:10">
      <c r="A1049" s="557" t="s">
        <v>515</v>
      </c>
      <c r="B1049" s="491" t="s">
        <v>1089</v>
      </c>
      <c r="C1049" s="536">
        <f t="shared" si="361"/>
        <v>19379161975</v>
      </c>
      <c r="D1049" s="536">
        <f t="shared" si="362"/>
        <v>19379161975</v>
      </c>
      <c r="E1049" s="507"/>
      <c r="F1049" s="503">
        <f>'02 Chi TX'!C518</f>
        <v>19379161975</v>
      </c>
      <c r="G1049" s="503">
        <v>0</v>
      </c>
      <c r="H1049" s="503"/>
      <c r="I1049" s="507"/>
      <c r="J1049" s="507"/>
    </row>
    <row r="1050" spans="1:10">
      <c r="A1050" s="490" t="s">
        <v>516</v>
      </c>
      <c r="B1050" s="495" t="s">
        <v>1090</v>
      </c>
      <c r="C1050" s="536">
        <f t="shared" si="361"/>
        <v>0</v>
      </c>
      <c r="D1050" s="536">
        <f t="shared" si="362"/>
        <v>0</v>
      </c>
      <c r="E1050" s="507"/>
      <c r="F1050" s="503">
        <f>'02 Chi TX'!C519</f>
        <v>0</v>
      </c>
      <c r="G1050" s="503">
        <v>0</v>
      </c>
      <c r="H1050" s="503"/>
      <c r="I1050" s="507"/>
      <c r="J1050" s="507"/>
    </row>
    <row r="1051" spans="1:10">
      <c r="A1051" s="557" t="s">
        <v>517</v>
      </c>
      <c r="B1051" s="496" t="s">
        <v>1091</v>
      </c>
      <c r="C1051" s="536">
        <f t="shared" si="361"/>
        <v>19379161975</v>
      </c>
      <c r="D1051" s="536">
        <f t="shared" si="362"/>
        <v>19379161975</v>
      </c>
      <c r="E1051" s="507"/>
      <c r="F1051" s="503">
        <f>'02 Chi TX'!C520</f>
        <v>19379161975</v>
      </c>
      <c r="G1051" s="503">
        <v>0</v>
      </c>
      <c r="H1051" s="507"/>
      <c r="I1051" s="507"/>
      <c r="J1051" s="507"/>
    </row>
    <row r="1052" spans="1:10">
      <c r="A1052" s="557" t="s">
        <v>518</v>
      </c>
      <c r="B1052" s="491" t="s">
        <v>1092</v>
      </c>
      <c r="C1052" s="536">
        <f t="shared" si="361"/>
        <v>0</v>
      </c>
      <c r="D1052" s="536">
        <f t="shared" si="362"/>
        <v>0</v>
      </c>
      <c r="E1052" s="507"/>
      <c r="F1052" s="503">
        <f>'02 Chi TX'!C521</f>
        <v>0</v>
      </c>
      <c r="G1052" s="503">
        <v>0</v>
      </c>
      <c r="H1052" s="507"/>
      <c r="I1052" s="507"/>
      <c r="J1052" s="507"/>
    </row>
    <row r="1053" spans="1:10">
      <c r="A1053" s="557" t="s">
        <v>1024</v>
      </c>
      <c r="B1053" s="491" t="s">
        <v>1093</v>
      </c>
      <c r="C1053" s="849">
        <f>IFERROR(C1051/(C1046-C1047+C1048),0)</f>
        <v>1</v>
      </c>
      <c r="D1053" s="849">
        <f>IFERROR(D1051/(D1046-D1047+D1048),0)</f>
        <v>1</v>
      </c>
      <c r="E1053" s="849">
        <f t="shared" ref="E1053:J1053" si="363">IFERROR(E1051/(E1046-E1047+E1048),0)</f>
        <v>0</v>
      </c>
      <c r="F1053" s="849">
        <f t="shared" si="363"/>
        <v>1</v>
      </c>
      <c r="G1053" s="849">
        <f t="shared" si="363"/>
        <v>0</v>
      </c>
      <c r="H1053" s="849">
        <f t="shared" si="363"/>
        <v>0</v>
      </c>
      <c r="I1053" s="849">
        <f t="shared" si="363"/>
        <v>0</v>
      </c>
      <c r="J1053" s="849">
        <f t="shared" si="363"/>
        <v>0</v>
      </c>
    </row>
    <row r="1054" spans="1:10" s="432" customFormat="1">
      <c r="A1054" s="952"/>
      <c r="B1054" s="419" t="s">
        <v>36</v>
      </c>
      <c r="C1054" s="1056"/>
      <c r="D1054" s="1056"/>
      <c r="E1054" s="1057"/>
      <c r="F1054" s="604"/>
      <c r="G1054" s="1058"/>
      <c r="H1054" s="1058"/>
      <c r="I1054" s="1057"/>
      <c r="J1054" s="1057"/>
    </row>
    <row r="1055" spans="1:10">
      <c r="A1055" s="554" t="s">
        <v>510</v>
      </c>
      <c r="B1055" s="491" t="s">
        <v>509</v>
      </c>
      <c r="C1055" s="536">
        <f t="shared" ref="C1055:C1061" si="364">D1055+H1055+I1055+J1055</f>
        <v>4778000000</v>
      </c>
      <c r="D1055" s="536">
        <f t="shared" ref="D1055:D1061" si="365">SUM(E1055:G1055)</f>
        <v>4778000000</v>
      </c>
      <c r="E1055" s="507"/>
      <c r="F1055" s="503">
        <f>'02 Chi TX'!C524</f>
        <v>4778000000</v>
      </c>
      <c r="G1055" s="503">
        <v>0</v>
      </c>
      <c r="H1055" s="503"/>
      <c r="I1055" s="507"/>
      <c r="J1055" s="507"/>
    </row>
    <row r="1056" spans="1:10">
      <c r="A1056" s="554" t="s">
        <v>512</v>
      </c>
      <c r="B1056" s="491" t="s">
        <v>511</v>
      </c>
      <c r="C1056" s="536">
        <f t="shared" si="364"/>
        <v>0</v>
      </c>
      <c r="D1056" s="536">
        <f t="shared" si="365"/>
        <v>0</v>
      </c>
      <c r="E1056" s="507"/>
      <c r="F1056" s="503">
        <f>'02 Chi TX'!C525</f>
        <v>0</v>
      </c>
      <c r="G1056" s="503">
        <v>0</v>
      </c>
      <c r="H1056" s="503"/>
      <c r="I1056" s="507"/>
      <c r="J1056" s="507"/>
    </row>
    <row r="1057" spans="1:10">
      <c r="A1057" s="557" t="s">
        <v>514</v>
      </c>
      <c r="B1057" s="491" t="s">
        <v>513</v>
      </c>
      <c r="C1057" s="536">
        <f t="shared" si="364"/>
        <v>0</v>
      </c>
      <c r="D1057" s="536">
        <f t="shared" si="365"/>
        <v>0</v>
      </c>
      <c r="E1057" s="507"/>
      <c r="F1057" s="503">
        <f>'02 Chi TX'!C526</f>
        <v>0</v>
      </c>
      <c r="G1057" s="503">
        <v>0</v>
      </c>
      <c r="H1057" s="503"/>
      <c r="I1057" s="507"/>
      <c r="J1057" s="507"/>
    </row>
    <row r="1058" spans="1:10">
      <c r="A1058" s="557" t="s">
        <v>515</v>
      </c>
      <c r="B1058" s="491" t="s">
        <v>1089</v>
      </c>
      <c r="C1058" s="536">
        <f t="shared" si="364"/>
        <v>4778000000</v>
      </c>
      <c r="D1058" s="536">
        <f t="shared" si="365"/>
        <v>4778000000</v>
      </c>
      <c r="E1058" s="507"/>
      <c r="F1058" s="503">
        <f>'02 Chi TX'!C527</f>
        <v>4778000000</v>
      </c>
      <c r="G1058" s="503">
        <v>0</v>
      </c>
      <c r="H1058" s="503"/>
      <c r="I1058" s="507"/>
      <c r="J1058" s="507"/>
    </row>
    <row r="1059" spans="1:10">
      <c r="A1059" s="490" t="s">
        <v>516</v>
      </c>
      <c r="B1059" s="495" t="s">
        <v>1090</v>
      </c>
      <c r="C1059" s="536">
        <f t="shared" si="364"/>
        <v>0</v>
      </c>
      <c r="D1059" s="536">
        <f t="shared" si="365"/>
        <v>0</v>
      </c>
      <c r="E1059" s="507"/>
      <c r="F1059" s="503">
        <f>'02 Chi TX'!C528</f>
        <v>0</v>
      </c>
      <c r="G1059" s="503">
        <v>0</v>
      </c>
      <c r="H1059" s="503"/>
      <c r="I1059" s="507"/>
      <c r="J1059" s="507"/>
    </row>
    <row r="1060" spans="1:10">
      <c r="A1060" s="557" t="s">
        <v>517</v>
      </c>
      <c r="B1060" s="496" t="s">
        <v>1091</v>
      </c>
      <c r="C1060" s="536">
        <f t="shared" si="364"/>
        <v>4778000000</v>
      </c>
      <c r="D1060" s="536">
        <f t="shared" si="365"/>
        <v>4778000000</v>
      </c>
      <c r="E1060" s="507"/>
      <c r="F1060" s="503">
        <f>'02 Chi TX'!C529</f>
        <v>4778000000</v>
      </c>
      <c r="G1060" s="503">
        <v>0</v>
      </c>
      <c r="H1060" s="507"/>
      <c r="I1060" s="507"/>
      <c r="J1060" s="507"/>
    </row>
    <row r="1061" spans="1:10">
      <c r="A1061" s="557" t="s">
        <v>518</v>
      </c>
      <c r="B1061" s="491" t="s">
        <v>1092</v>
      </c>
      <c r="C1061" s="536">
        <f t="shared" si="364"/>
        <v>0</v>
      </c>
      <c r="D1061" s="536">
        <f t="shared" si="365"/>
        <v>0</v>
      </c>
      <c r="E1061" s="507"/>
      <c r="F1061" s="503">
        <f>'02 Chi TX'!C530</f>
        <v>0</v>
      </c>
      <c r="G1061" s="503">
        <v>0</v>
      </c>
      <c r="H1061" s="507"/>
      <c r="I1061" s="507"/>
      <c r="J1061" s="507"/>
    </row>
    <row r="1062" spans="1:10">
      <c r="A1062" s="557" t="s">
        <v>1024</v>
      </c>
      <c r="B1062" s="491" t="s">
        <v>1093</v>
      </c>
      <c r="C1062" s="849">
        <f>IFERROR(C1060/(C1055-C1056+C1057),0)</f>
        <v>1</v>
      </c>
      <c r="D1062" s="849">
        <f>IFERROR(D1060/(D1055-D1056+D1057),0)</f>
        <v>1</v>
      </c>
      <c r="E1062" s="849">
        <f t="shared" ref="E1062:J1062" si="366">IFERROR(E1060/(E1055-E1056+E1057),0)</f>
        <v>0</v>
      </c>
      <c r="F1062" s="849">
        <f t="shared" si="366"/>
        <v>1</v>
      </c>
      <c r="G1062" s="849">
        <f t="shared" si="366"/>
        <v>0</v>
      </c>
      <c r="H1062" s="849">
        <f t="shared" si="366"/>
        <v>0</v>
      </c>
      <c r="I1062" s="849">
        <f t="shared" si="366"/>
        <v>0</v>
      </c>
      <c r="J1062" s="849">
        <f t="shared" si="366"/>
        <v>0</v>
      </c>
    </row>
    <row r="1063" spans="1:10" s="432" customFormat="1">
      <c r="A1063" s="952"/>
      <c r="B1063" s="419" t="s">
        <v>4842</v>
      </c>
      <c r="C1063" s="1056"/>
      <c r="D1063" s="1056"/>
      <c r="E1063" s="1057"/>
      <c r="F1063" s="604"/>
      <c r="G1063" s="1058"/>
      <c r="H1063" s="1058"/>
      <c r="I1063" s="1057"/>
      <c r="J1063" s="1057"/>
    </row>
    <row r="1064" spans="1:10">
      <c r="A1064" s="554" t="s">
        <v>510</v>
      </c>
      <c r="B1064" s="491" t="s">
        <v>509</v>
      </c>
      <c r="C1064" s="536">
        <f t="shared" ref="C1064:C1070" si="367">D1064+H1064+I1064+J1064</f>
        <v>26937841318</v>
      </c>
      <c r="D1064" s="536">
        <f t="shared" ref="D1064:D1070" si="368">SUM(E1064:G1064)</f>
        <v>26937841318</v>
      </c>
      <c r="E1064" s="507"/>
      <c r="F1064" s="503">
        <f>'02 Chi TX'!C533</f>
        <v>26937841318</v>
      </c>
      <c r="G1064" s="503">
        <v>0</v>
      </c>
      <c r="H1064" s="503"/>
      <c r="I1064" s="507"/>
      <c r="J1064" s="507"/>
    </row>
    <row r="1065" spans="1:10">
      <c r="A1065" s="554" t="s">
        <v>512</v>
      </c>
      <c r="B1065" s="491" t="s">
        <v>511</v>
      </c>
      <c r="C1065" s="536">
        <f t="shared" si="367"/>
        <v>0</v>
      </c>
      <c r="D1065" s="536">
        <f t="shared" si="368"/>
        <v>0</v>
      </c>
      <c r="E1065" s="507"/>
      <c r="F1065" s="503">
        <f>'02 Chi TX'!C534</f>
        <v>0</v>
      </c>
      <c r="G1065" s="503">
        <v>0</v>
      </c>
      <c r="H1065" s="503"/>
      <c r="I1065" s="507"/>
      <c r="J1065" s="507"/>
    </row>
    <row r="1066" spans="1:10">
      <c r="A1066" s="557" t="s">
        <v>514</v>
      </c>
      <c r="B1066" s="491" t="s">
        <v>513</v>
      </c>
      <c r="C1066" s="536">
        <f t="shared" si="367"/>
        <v>0</v>
      </c>
      <c r="D1066" s="536">
        <f t="shared" si="368"/>
        <v>0</v>
      </c>
      <c r="E1066" s="507"/>
      <c r="F1066" s="503">
        <f>'02 Chi TX'!C535</f>
        <v>0</v>
      </c>
      <c r="G1066" s="503">
        <v>0</v>
      </c>
      <c r="H1066" s="503"/>
      <c r="I1066" s="507"/>
      <c r="J1066" s="507"/>
    </row>
    <row r="1067" spans="1:10">
      <c r="A1067" s="557" t="s">
        <v>515</v>
      </c>
      <c r="B1067" s="491" t="s">
        <v>1089</v>
      </c>
      <c r="C1067" s="536">
        <f t="shared" si="367"/>
        <v>24091251770</v>
      </c>
      <c r="D1067" s="536">
        <f t="shared" si="368"/>
        <v>24091251770</v>
      </c>
      <c r="E1067" s="507"/>
      <c r="F1067" s="503">
        <f>'02 Chi TX'!C536</f>
        <v>24091251770</v>
      </c>
      <c r="G1067" s="503">
        <v>0</v>
      </c>
      <c r="H1067" s="503"/>
      <c r="I1067" s="507"/>
      <c r="J1067" s="507"/>
    </row>
    <row r="1068" spans="1:10">
      <c r="A1068" s="490" t="s">
        <v>516</v>
      </c>
      <c r="B1068" s="495" t="s">
        <v>1090</v>
      </c>
      <c r="C1068" s="536">
        <f t="shared" si="367"/>
        <v>0</v>
      </c>
      <c r="D1068" s="536">
        <f t="shared" si="368"/>
        <v>0</v>
      </c>
      <c r="E1068" s="507"/>
      <c r="F1068" s="503">
        <f>'02 Chi TX'!C537</f>
        <v>0</v>
      </c>
      <c r="G1068" s="503">
        <v>0</v>
      </c>
      <c r="H1068" s="503"/>
      <c r="I1068" s="507"/>
      <c r="J1068" s="507"/>
    </row>
    <row r="1069" spans="1:10">
      <c r="A1069" s="557" t="s">
        <v>517</v>
      </c>
      <c r="B1069" s="496" t="s">
        <v>1091</v>
      </c>
      <c r="C1069" s="536">
        <f t="shared" si="367"/>
        <v>24091251770</v>
      </c>
      <c r="D1069" s="536">
        <f t="shared" si="368"/>
        <v>24091251770</v>
      </c>
      <c r="E1069" s="507"/>
      <c r="F1069" s="503">
        <f>'02 Chi TX'!C538</f>
        <v>24091251770</v>
      </c>
      <c r="G1069" s="503">
        <v>0</v>
      </c>
      <c r="H1069" s="507"/>
      <c r="I1069" s="507"/>
      <c r="J1069" s="507"/>
    </row>
    <row r="1070" spans="1:10" s="1146" customFormat="1">
      <c r="A1070" s="1108" t="s">
        <v>518</v>
      </c>
      <c r="B1070" s="1090" t="s">
        <v>1092</v>
      </c>
      <c r="C1070" s="1064">
        <f t="shared" si="367"/>
        <v>2846589548</v>
      </c>
      <c r="D1070" s="1064">
        <f t="shared" si="368"/>
        <v>2846589548</v>
      </c>
      <c r="E1070" s="1074"/>
      <c r="F1070" s="1071">
        <f>'02 Chi TX'!C539</f>
        <v>2846589548</v>
      </c>
      <c r="G1070" s="1071">
        <v>0</v>
      </c>
      <c r="H1070" s="1074"/>
      <c r="I1070" s="1074"/>
      <c r="J1070" s="1074"/>
    </row>
    <row r="1071" spans="1:10">
      <c r="A1071" s="557" t="s">
        <v>1024</v>
      </c>
      <c r="B1071" s="491" t="s">
        <v>1093</v>
      </c>
      <c r="C1071" s="849">
        <f>IFERROR(C1069/(C1064-C1065+C1066),0)</f>
        <v>0.89432748101838822</v>
      </c>
      <c r="D1071" s="849">
        <f>IFERROR(D1069/(D1064-D1065+D1066),0)</f>
        <v>0.89432748101838822</v>
      </c>
      <c r="E1071" s="849">
        <f t="shared" ref="E1071:J1071" si="369">IFERROR(E1069/(E1064-E1065+E1066),0)</f>
        <v>0</v>
      </c>
      <c r="F1071" s="849">
        <f t="shared" si="369"/>
        <v>0.89432748101838822</v>
      </c>
      <c r="G1071" s="849">
        <f t="shared" si="369"/>
        <v>0</v>
      </c>
      <c r="H1071" s="849">
        <f t="shared" si="369"/>
        <v>0</v>
      </c>
      <c r="I1071" s="849">
        <f t="shared" si="369"/>
        <v>0</v>
      </c>
      <c r="J1071" s="849">
        <f t="shared" si="369"/>
        <v>0</v>
      </c>
    </row>
    <row r="1072" spans="1:10" s="432" customFormat="1" ht="25.5">
      <c r="A1072" s="952"/>
      <c r="B1072" s="419" t="s">
        <v>4843</v>
      </c>
      <c r="C1072" s="1056"/>
      <c r="D1072" s="1056"/>
      <c r="E1072" s="1057"/>
      <c r="F1072" s="604"/>
      <c r="G1072" s="1058"/>
      <c r="H1072" s="1058"/>
      <c r="I1072" s="1057"/>
      <c r="J1072" s="1057"/>
    </row>
    <row r="1073" spans="1:10">
      <c r="A1073" s="554" t="s">
        <v>510</v>
      </c>
      <c r="B1073" s="491" t="s">
        <v>509</v>
      </c>
      <c r="C1073" s="536">
        <f t="shared" ref="C1073:C1079" si="370">D1073+H1073+I1073+J1073</f>
        <v>13257539134</v>
      </c>
      <c r="D1073" s="536">
        <f t="shared" ref="D1073:D1079" si="371">SUM(E1073:G1073)</f>
        <v>13257539134</v>
      </c>
      <c r="E1073" s="507"/>
      <c r="F1073" s="503">
        <f>'02 Chi TX'!C542</f>
        <v>13257539134</v>
      </c>
      <c r="G1073" s="503">
        <v>0</v>
      </c>
      <c r="H1073" s="503"/>
      <c r="I1073" s="507"/>
      <c r="J1073" s="507"/>
    </row>
    <row r="1074" spans="1:10">
      <c r="A1074" s="554" t="s">
        <v>512</v>
      </c>
      <c r="B1074" s="491" t="s">
        <v>511</v>
      </c>
      <c r="C1074" s="536">
        <f t="shared" si="370"/>
        <v>0</v>
      </c>
      <c r="D1074" s="536">
        <f t="shared" si="371"/>
        <v>0</v>
      </c>
      <c r="E1074" s="507"/>
      <c r="F1074" s="503">
        <f>'02 Chi TX'!C543</f>
        <v>0</v>
      </c>
      <c r="G1074" s="503">
        <v>0</v>
      </c>
      <c r="H1074" s="503"/>
      <c r="I1074" s="507"/>
      <c r="J1074" s="507"/>
    </row>
    <row r="1075" spans="1:10">
      <c r="A1075" s="557" t="s">
        <v>514</v>
      </c>
      <c r="B1075" s="491" t="s">
        <v>513</v>
      </c>
      <c r="C1075" s="536">
        <f t="shared" si="370"/>
        <v>0</v>
      </c>
      <c r="D1075" s="536">
        <f t="shared" si="371"/>
        <v>0</v>
      </c>
      <c r="E1075" s="507"/>
      <c r="F1075" s="503">
        <f>'02 Chi TX'!C544</f>
        <v>0</v>
      </c>
      <c r="G1075" s="503">
        <v>0</v>
      </c>
      <c r="H1075" s="503"/>
      <c r="I1075" s="507"/>
      <c r="J1075" s="507"/>
    </row>
    <row r="1076" spans="1:10">
      <c r="A1076" s="557" t="s">
        <v>515</v>
      </c>
      <c r="B1076" s="491" t="s">
        <v>1089</v>
      </c>
      <c r="C1076" s="536">
        <f t="shared" si="370"/>
        <v>2494000000</v>
      </c>
      <c r="D1076" s="536">
        <f t="shared" si="371"/>
        <v>2494000000</v>
      </c>
      <c r="E1076" s="507"/>
      <c r="F1076" s="503">
        <f>'02 Chi TX'!C545</f>
        <v>2494000000</v>
      </c>
      <c r="G1076" s="503">
        <v>0</v>
      </c>
      <c r="H1076" s="503"/>
      <c r="I1076" s="507"/>
      <c r="J1076" s="507"/>
    </row>
    <row r="1077" spans="1:10">
      <c r="A1077" s="490" t="s">
        <v>516</v>
      </c>
      <c r="B1077" s="495" t="s">
        <v>1090</v>
      </c>
      <c r="C1077" s="536">
        <f t="shared" si="370"/>
        <v>0</v>
      </c>
      <c r="D1077" s="536">
        <f t="shared" si="371"/>
        <v>0</v>
      </c>
      <c r="E1077" s="507"/>
      <c r="F1077" s="503">
        <f>'02 Chi TX'!C546</f>
        <v>0</v>
      </c>
      <c r="G1077" s="503">
        <v>0</v>
      </c>
      <c r="H1077" s="503"/>
      <c r="I1077" s="507"/>
      <c r="J1077" s="507"/>
    </row>
    <row r="1078" spans="1:10">
      <c r="A1078" s="557" t="s">
        <v>517</v>
      </c>
      <c r="B1078" s="496" t="s">
        <v>1091</v>
      </c>
      <c r="C1078" s="536">
        <f t="shared" si="370"/>
        <v>2494000000</v>
      </c>
      <c r="D1078" s="536">
        <f t="shared" si="371"/>
        <v>2494000000</v>
      </c>
      <c r="E1078" s="507"/>
      <c r="F1078" s="503">
        <f>'02 Chi TX'!C547</f>
        <v>2494000000</v>
      </c>
      <c r="G1078" s="503">
        <v>0</v>
      </c>
      <c r="H1078" s="507"/>
      <c r="I1078" s="507"/>
      <c r="J1078" s="507"/>
    </row>
    <row r="1079" spans="1:10" s="1146" customFormat="1">
      <c r="A1079" s="1108" t="s">
        <v>518</v>
      </c>
      <c r="B1079" s="1090" t="s">
        <v>1092</v>
      </c>
      <c r="C1079" s="1064">
        <f t="shared" si="370"/>
        <v>10763539134</v>
      </c>
      <c r="D1079" s="1064">
        <f t="shared" si="371"/>
        <v>10763539134</v>
      </c>
      <c r="E1079" s="1074"/>
      <c r="F1079" s="1071">
        <f>'02 Chi TX'!C548</f>
        <v>10763539134</v>
      </c>
      <c r="G1079" s="1071">
        <v>0</v>
      </c>
      <c r="H1079" s="1074"/>
      <c r="I1079" s="1074"/>
      <c r="J1079" s="1074"/>
    </row>
    <row r="1080" spans="1:10">
      <c r="A1080" s="557" t="s">
        <v>1024</v>
      </c>
      <c r="B1080" s="491" t="s">
        <v>1093</v>
      </c>
      <c r="C1080" s="849">
        <f>IFERROR(C1078/(C1073-C1074+C1075),0)</f>
        <v>0.1881193768158633</v>
      </c>
      <c r="D1080" s="849">
        <f>IFERROR(D1078/(D1073-D1074+D1075),0)</f>
        <v>0.1881193768158633</v>
      </c>
      <c r="E1080" s="849">
        <f t="shared" ref="E1080:J1080" si="372">IFERROR(E1078/(E1073-E1074+E1075),0)</f>
        <v>0</v>
      </c>
      <c r="F1080" s="849">
        <f t="shared" si="372"/>
        <v>0.1881193768158633</v>
      </c>
      <c r="G1080" s="849">
        <f t="shared" si="372"/>
        <v>0</v>
      </c>
      <c r="H1080" s="849">
        <f t="shared" si="372"/>
        <v>0</v>
      </c>
      <c r="I1080" s="849">
        <f t="shared" si="372"/>
        <v>0</v>
      </c>
      <c r="J1080" s="849">
        <f t="shared" si="372"/>
        <v>0</v>
      </c>
    </row>
    <row r="1081" spans="1:10" s="432" customFormat="1" ht="25.5">
      <c r="A1081" s="952"/>
      <c r="B1081" s="419" t="s">
        <v>37</v>
      </c>
      <c r="C1081" s="1056"/>
      <c r="D1081" s="1056"/>
      <c r="E1081" s="1057"/>
      <c r="F1081" s="604"/>
      <c r="G1081" s="1058"/>
      <c r="H1081" s="1058"/>
      <c r="I1081" s="1057"/>
      <c r="J1081" s="1057"/>
    </row>
    <row r="1082" spans="1:10">
      <c r="A1082" s="554" t="s">
        <v>510</v>
      </c>
      <c r="B1082" s="491" t="s">
        <v>509</v>
      </c>
      <c r="C1082" s="536">
        <f t="shared" ref="C1082:C1088" si="373">D1082+H1082+I1082+J1082</f>
        <v>1062354000000</v>
      </c>
      <c r="D1082" s="536">
        <f t="shared" ref="D1082:D1088" si="374">SUM(E1082:G1082)</f>
        <v>1062354000000</v>
      </c>
      <c r="E1082" s="507"/>
      <c r="F1082" s="503">
        <f>'02 Chi TX'!C551</f>
        <v>1062354000000</v>
      </c>
      <c r="G1082" s="503">
        <v>0</v>
      </c>
      <c r="H1082" s="503"/>
      <c r="I1082" s="507"/>
      <c r="J1082" s="507"/>
    </row>
    <row r="1083" spans="1:10">
      <c r="A1083" s="554" t="s">
        <v>512</v>
      </c>
      <c r="B1083" s="491" t="s">
        <v>511</v>
      </c>
      <c r="C1083" s="536">
        <f t="shared" si="373"/>
        <v>0</v>
      </c>
      <c r="D1083" s="536">
        <f t="shared" si="374"/>
        <v>0</v>
      </c>
      <c r="E1083" s="507"/>
      <c r="F1083" s="503">
        <f>'02 Chi TX'!C552</f>
        <v>0</v>
      </c>
      <c r="G1083" s="503">
        <v>0</v>
      </c>
      <c r="H1083" s="503"/>
      <c r="I1083" s="507"/>
      <c r="J1083" s="507"/>
    </row>
    <row r="1084" spans="1:10">
      <c r="A1084" s="557" t="s">
        <v>514</v>
      </c>
      <c r="B1084" s="491" t="s">
        <v>513</v>
      </c>
      <c r="C1084" s="536">
        <f t="shared" si="373"/>
        <v>0</v>
      </c>
      <c r="D1084" s="536">
        <f t="shared" si="374"/>
        <v>0</v>
      </c>
      <c r="E1084" s="507"/>
      <c r="F1084" s="503">
        <f>'02 Chi TX'!C553</f>
        <v>0</v>
      </c>
      <c r="G1084" s="503">
        <v>0</v>
      </c>
      <c r="H1084" s="503"/>
      <c r="I1084" s="507"/>
      <c r="J1084" s="507"/>
    </row>
    <row r="1085" spans="1:10">
      <c r="A1085" s="557" t="s">
        <v>515</v>
      </c>
      <c r="B1085" s="491" t="s">
        <v>1089</v>
      </c>
      <c r="C1085" s="536">
        <f t="shared" si="373"/>
        <v>1031479000000</v>
      </c>
      <c r="D1085" s="536">
        <f t="shared" si="374"/>
        <v>1031479000000</v>
      </c>
      <c r="E1085" s="507"/>
      <c r="F1085" s="503">
        <f>'02 Chi TX'!C554</f>
        <v>1031479000000</v>
      </c>
      <c r="G1085" s="503">
        <v>0</v>
      </c>
      <c r="H1085" s="503"/>
      <c r="I1085" s="507"/>
      <c r="J1085" s="507"/>
    </row>
    <row r="1086" spans="1:10">
      <c r="A1086" s="490" t="s">
        <v>516</v>
      </c>
      <c r="B1086" s="495" t="s">
        <v>1090</v>
      </c>
      <c r="C1086" s="536">
        <f t="shared" si="373"/>
        <v>0</v>
      </c>
      <c r="D1086" s="536">
        <f t="shared" si="374"/>
        <v>0</v>
      </c>
      <c r="E1086" s="507"/>
      <c r="F1086" s="503">
        <f>'02 Chi TX'!C555</f>
        <v>0</v>
      </c>
      <c r="G1086" s="503">
        <v>0</v>
      </c>
      <c r="H1086" s="503"/>
      <c r="I1086" s="507"/>
      <c r="J1086" s="507"/>
    </row>
    <row r="1087" spans="1:10">
      <c r="A1087" s="557" t="s">
        <v>517</v>
      </c>
      <c r="B1087" s="496" t="s">
        <v>1091</v>
      </c>
      <c r="C1087" s="536">
        <f t="shared" si="373"/>
        <v>1031479000000</v>
      </c>
      <c r="D1087" s="536">
        <f t="shared" si="374"/>
        <v>1031479000000</v>
      </c>
      <c r="E1087" s="507"/>
      <c r="F1087" s="503">
        <f>'02 Chi TX'!C556</f>
        <v>1031479000000</v>
      </c>
      <c r="G1087" s="503">
        <v>0</v>
      </c>
      <c r="H1087" s="507"/>
      <c r="I1087" s="507"/>
      <c r="J1087" s="507"/>
    </row>
    <row r="1088" spans="1:10" s="1146" customFormat="1">
      <c r="A1088" s="1108" t="s">
        <v>518</v>
      </c>
      <c r="B1088" s="1090" t="s">
        <v>1092</v>
      </c>
      <c r="C1088" s="1064">
        <f t="shared" si="373"/>
        <v>30875000000</v>
      </c>
      <c r="D1088" s="1064">
        <f t="shared" si="374"/>
        <v>30875000000</v>
      </c>
      <c r="E1088" s="1074"/>
      <c r="F1088" s="1071">
        <f>'02 Chi TX'!C557</f>
        <v>30875000000</v>
      </c>
      <c r="G1088" s="1071">
        <v>0</v>
      </c>
      <c r="H1088" s="1074"/>
      <c r="I1088" s="1074"/>
      <c r="J1088" s="1074"/>
    </row>
    <row r="1089" spans="1:10">
      <c r="A1089" s="557" t="s">
        <v>1024</v>
      </c>
      <c r="B1089" s="491" t="s">
        <v>1093</v>
      </c>
      <c r="C1089" s="849">
        <f>IFERROR(C1087/(C1082-C1083+C1084),0)</f>
        <v>0.97093718289760289</v>
      </c>
      <c r="D1089" s="849">
        <f>IFERROR(D1087/(D1082-D1083+D1084),0)</f>
        <v>0.97093718289760289</v>
      </c>
      <c r="E1089" s="849">
        <f t="shared" ref="E1089:J1089" si="375">IFERROR(E1087/(E1082-E1083+E1084),0)</f>
        <v>0</v>
      </c>
      <c r="F1089" s="849">
        <f t="shared" si="375"/>
        <v>0.97093718289760289</v>
      </c>
      <c r="G1089" s="849">
        <f t="shared" si="375"/>
        <v>0</v>
      </c>
      <c r="H1089" s="849">
        <f t="shared" si="375"/>
        <v>0</v>
      </c>
      <c r="I1089" s="849">
        <f t="shared" si="375"/>
        <v>0</v>
      </c>
      <c r="J1089" s="849">
        <f t="shared" si="375"/>
        <v>0</v>
      </c>
    </row>
    <row r="1090" spans="1:10" s="432" customFormat="1">
      <c r="A1090" s="952"/>
      <c r="B1090" s="419" t="s">
        <v>39</v>
      </c>
      <c r="C1090" s="1056"/>
      <c r="D1090" s="1056"/>
      <c r="E1090" s="1057"/>
      <c r="F1090" s="604"/>
      <c r="G1090" s="1058"/>
      <c r="H1090" s="1058"/>
      <c r="I1090" s="1057"/>
      <c r="J1090" s="1057"/>
    </row>
    <row r="1091" spans="1:10">
      <c r="A1091" s="554" t="s">
        <v>510</v>
      </c>
      <c r="B1091" s="491" t="s">
        <v>509</v>
      </c>
      <c r="C1091" s="536">
        <f t="shared" ref="C1091:C1097" si="376">D1091+H1091+I1091+J1091</f>
        <v>461074066</v>
      </c>
      <c r="D1091" s="536">
        <f t="shared" ref="D1091:D1097" si="377">SUM(E1091:G1091)</f>
        <v>461074066</v>
      </c>
      <c r="E1091" s="507"/>
      <c r="F1091" s="503">
        <f>'02 Chi TX'!C560</f>
        <v>461074066</v>
      </c>
      <c r="G1091" s="503">
        <v>0</v>
      </c>
      <c r="H1091" s="503"/>
      <c r="I1091" s="507"/>
      <c r="J1091" s="507"/>
    </row>
    <row r="1092" spans="1:10">
      <c r="A1092" s="554" t="s">
        <v>512</v>
      </c>
      <c r="B1092" s="491" t="s">
        <v>511</v>
      </c>
      <c r="C1092" s="536">
        <f t="shared" si="376"/>
        <v>0</v>
      </c>
      <c r="D1092" s="536">
        <f t="shared" si="377"/>
        <v>0</v>
      </c>
      <c r="E1092" s="507"/>
      <c r="F1092" s="503">
        <f>'02 Chi TX'!C561</f>
        <v>0</v>
      </c>
      <c r="G1092" s="503">
        <v>0</v>
      </c>
      <c r="H1092" s="503"/>
      <c r="I1092" s="507"/>
      <c r="J1092" s="507"/>
    </row>
    <row r="1093" spans="1:10">
      <c r="A1093" s="557" t="s">
        <v>514</v>
      </c>
      <c r="B1093" s="491" t="s">
        <v>513</v>
      </c>
      <c r="C1093" s="536">
        <f t="shared" si="376"/>
        <v>0</v>
      </c>
      <c r="D1093" s="536">
        <f t="shared" si="377"/>
        <v>0</v>
      </c>
      <c r="E1093" s="507"/>
      <c r="F1093" s="503">
        <f>'02 Chi TX'!C562</f>
        <v>0</v>
      </c>
      <c r="G1093" s="503">
        <v>0</v>
      </c>
      <c r="H1093" s="503"/>
      <c r="I1093" s="507"/>
      <c r="J1093" s="507"/>
    </row>
    <row r="1094" spans="1:10">
      <c r="A1094" s="557" t="s">
        <v>515</v>
      </c>
      <c r="B1094" s="491" t="s">
        <v>1089</v>
      </c>
      <c r="C1094" s="536">
        <f t="shared" si="376"/>
        <v>461074066</v>
      </c>
      <c r="D1094" s="536">
        <f t="shared" si="377"/>
        <v>461074066</v>
      </c>
      <c r="E1094" s="507"/>
      <c r="F1094" s="503">
        <f>'02 Chi TX'!C563</f>
        <v>461074066</v>
      </c>
      <c r="G1094" s="503">
        <v>0</v>
      </c>
      <c r="H1094" s="503"/>
      <c r="I1094" s="507"/>
      <c r="J1094" s="507"/>
    </row>
    <row r="1095" spans="1:10">
      <c r="A1095" s="490" t="s">
        <v>516</v>
      </c>
      <c r="B1095" s="495" t="s">
        <v>1090</v>
      </c>
      <c r="C1095" s="536">
        <f t="shared" si="376"/>
        <v>0</v>
      </c>
      <c r="D1095" s="536">
        <f t="shared" si="377"/>
        <v>0</v>
      </c>
      <c r="E1095" s="507"/>
      <c r="F1095" s="503">
        <f>'02 Chi TX'!C564</f>
        <v>0</v>
      </c>
      <c r="G1095" s="503">
        <v>0</v>
      </c>
      <c r="H1095" s="503"/>
      <c r="I1095" s="507"/>
      <c r="J1095" s="507"/>
    </row>
    <row r="1096" spans="1:10">
      <c r="A1096" s="557" t="s">
        <v>517</v>
      </c>
      <c r="B1096" s="496" t="s">
        <v>1091</v>
      </c>
      <c r="C1096" s="536">
        <f t="shared" si="376"/>
        <v>461074066</v>
      </c>
      <c r="D1096" s="536">
        <f t="shared" si="377"/>
        <v>461074066</v>
      </c>
      <c r="E1096" s="507"/>
      <c r="F1096" s="503">
        <f>'02 Chi TX'!C565</f>
        <v>461074066</v>
      </c>
      <c r="G1096" s="503">
        <v>0</v>
      </c>
      <c r="H1096" s="507"/>
      <c r="I1096" s="507"/>
      <c r="J1096" s="507"/>
    </row>
    <row r="1097" spans="1:10">
      <c r="A1097" s="557" t="s">
        <v>518</v>
      </c>
      <c r="B1097" s="491" t="s">
        <v>1092</v>
      </c>
      <c r="C1097" s="536">
        <f t="shared" si="376"/>
        <v>0</v>
      </c>
      <c r="D1097" s="536">
        <f t="shared" si="377"/>
        <v>0</v>
      </c>
      <c r="E1097" s="507"/>
      <c r="F1097" s="503">
        <f>'02 Chi TX'!C566</f>
        <v>0</v>
      </c>
      <c r="G1097" s="503">
        <v>0</v>
      </c>
      <c r="H1097" s="507"/>
      <c r="I1097" s="507"/>
      <c r="J1097" s="507"/>
    </row>
    <row r="1098" spans="1:10">
      <c r="A1098" s="557" t="s">
        <v>1024</v>
      </c>
      <c r="B1098" s="491" t="s">
        <v>1093</v>
      </c>
      <c r="C1098" s="849">
        <f>IFERROR(C1096/(C1091-C1092+C1093),0)</f>
        <v>1</v>
      </c>
      <c r="D1098" s="849">
        <f>IFERROR(D1096/(D1091-D1092+D1093),0)</f>
        <v>1</v>
      </c>
      <c r="E1098" s="849">
        <f t="shared" ref="E1098:J1098" si="378">IFERROR(E1096/(E1091-E1092+E1093),0)</f>
        <v>0</v>
      </c>
      <c r="F1098" s="849">
        <f t="shared" si="378"/>
        <v>1</v>
      </c>
      <c r="G1098" s="849">
        <f t="shared" si="378"/>
        <v>0</v>
      </c>
      <c r="H1098" s="849">
        <f t="shared" si="378"/>
        <v>0</v>
      </c>
      <c r="I1098" s="849">
        <f t="shared" si="378"/>
        <v>0</v>
      </c>
      <c r="J1098" s="849">
        <f t="shared" si="378"/>
        <v>0</v>
      </c>
    </row>
    <row r="1099" spans="1:10" s="432" customFormat="1">
      <c r="A1099" s="952"/>
      <c r="B1099" s="419" t="s">
        <v>40</v>
      </c>
      <c r="C1099" s="1056"/>
      <c r="D1099" s="1056"/>
      <c r="E1099" s="1057"/>
      <c r="F1099" s="604"/>
      <c r="G1099" s="1058"/>
      <c r="H1099" s="1058"/>
      <c r="I1099" s="1057"/>
      <c r="J1099" s="1057"/>
    </row>
    <row r="1100" spans="1:10">
      <c r="A1100" s="554" t="s">
        <v>510</v>
      </c>
      <c r="B1100" s="491" t="s">
        <v>509</v>
      </c>
      <c r="C1100" s="536">
        <f t="shared" ref="C1100:C1106" si="379">D1100+H1100+I1100+J1100</f>
        <v>11134001972</v>
      </c>
      <c r="D1100" s="536">
        <f t="shared" ref="D1100:D1106" si="380">SUM(E1100:G1100)</f>
        <v>11134001972</v>
      </c>
      <c r="E1100" s="507"/>
      <c r="F1100" s="503">
        <f>'02 Chi TX'!C569</f>
        <v>11134001972</v>
      </c>
      <c r="G1100" s="503">
        <v>0</v>
      </c>
      <c r="H1100" s="503"/>
      <c r="I1100" s="507"/>
      <c r="J1100" s="507"/>
    </row>
    <row r="1101" spans="1:10">
      <c r="A1101" s="554" t="s">
        <v>512</v>
      </c>
      <c r="B1101" s="491" t="s">
        <v>511</v>
      </c>
      <c r="C1101" s="536">
        <f t="shared" si="379"/>
        <v>0</v>
      </c>
      <c r="D1101" s="536">
        <f t="shared" si="380"/>
        <v>0</v>
      </c>
      <c r="E1101" s="507"/>
      <c r="F1101" s="503">
        <f>'02 Chi TX'!C570</f>
        <v>0</v>
      </c>
      <c r="G1101" s="503">
        <v>0</v>
      </c>
      <c r="H1101" s="503"/>
      <c r="I1101" s="507"/>
      <c r="J1101" s="507"/>
    </row>
    <row r="1102" spans="1:10">
      <c r="A1102" s="557" t="s">
        <v>514</v>
      </c>
      <c r="B1102" s="491" t="s">
        <v>513</v>
      </c>
      <c r="C1102" s="536">
        <f t="shared" si="379"/>
        <v>0</v>
      </c>
      <c r="D1102" s="536">
        <f t="shared" si="380"/>
        <v>0</v>
      </c>
      <c r="E1102" s="507"/>
      <c r="F1102" s="503">
        <f>'02 Chi TX'!C571</f>
        <v>0</v>
      </c>
      <c r="G1102" s="503">
        <v>0</v>
      </c>
      <c r="H1102" s="503"/>
      <c r="I1102" s="507"/>
      <c r="J1102" s="507"/>
    </row>
    <row r="1103" spans="1:10">
      <c r="A1103" s="557" t="s">
        <v>515</v>
      </c>
      <c r="B1103" s="491" t="s">
        <v>1089</v>
      </c>
      <c r="C1103" s="536">
        <f t="shared" si="379"/>
        <v>11134001972</v>
      </c>
      <c r="D1103" s="536">
        <f t="shared" si="380"/>
        <v>11134001972</v>
      </c>
      <c r="E1103" s="507"/>
      <c r="F1103" s="503">
        <f>'02 Chi TX'!C572</f>
        <v>11134001972</v>
      </c>
      <c r="G1103" s="503">
        <v>0</v>
      </c>
      <c r="H1103" s="503"/>
      <c r="I1103" s="507"/>
      <c r="J1103" s="507"/>
    </row>
    <row r="1104" spans="1:10">
      <c r="A1104" s="490" t="s">
        <v>516</v>
      </c>
      <c r="B1104" s="495" t="s">
        <v>1090</v>
      </c>
      <c r="C1104" s="536">
        <f t="shared" si="379"/>
        <v>0</v>
      </c>
      <c r="D1104" s="536">
        <f t="shared" si="380"/>
        <v>0</v>
      </c>
      <c r="E1104" s="507"/>
      <c r="F1104" s="503">
        <f>'02 Chi TX'!C573</f>
        <v>0</v>
      </c>
      <c r="G1104" s="503">
        <v>0</v>
      </c>
      <c r="H1104" s="503"/>
      <c r="I1104" s="507"/>
      <c r="J1104" s="507"/>
    </row>
    <row r="1105" spans="1:10">
      <c r="A1105" s="557" t="s">
        <v>517</v>
      </c>
      <c r="B1105" s="496" t="s">
        <v>1091</v>
      </c>
      <c r="C1105" s="536">
        <f t="shared" si="379"/>
        <v>11134001972</v>
      </c>
      <c r="D1105" s="536">
        <f t="shared" si="380"/>
        <v>11134001972</v>
      </c>
      <c r="E1105" s="507"/>
      <c r="F1105" s="503">
        <f>'02 Chi TX'!C574</f>
        <v>11134001972</v>
      </c>
      <c r="G1105" s="503">
        <v>0</v>
      </c>
      <c r="H1105" s="507"/>
      <c r="I1105" s="507"/>
      <c r="J1105" s="507"/>
    </row>
    <row r="1106" spans="1:10">
      <c r="A1106" s="557" t="s">
        <v>518</v>
      </c>
      <c r="B1106" s="491" t="s">
        <v>1092</v>
      </c>
      <c r="C1106" s="536">
        <f t="shared" si="379"/>
        <v>0</v>
      </c>
      <c r="D1106" s="536">
        <f t="shared" si="380"/>
        <v>0</v>
      </c>
      <c r="E1106" s="507"/>
      <c r="F1106" s="503">
        <f>'02 Chi TX'!C575</f>
        <v>0</v>
      </c>
      <c r="G1106" s="503">
        <v>0</v>
      </c>
      <c r="H1106" s="507"/>
      <c r="I1106" s="507"/>
      <c r="J1106" s="507"/>
    </row>
    <row r="1107" spans="1:10">
      <c r="A1107" s="557" t="s">
        <v>1024</v>
      </c>
      <c r="B1107" s="491" t="s">
        <v>1093</v>
      </c>
      <c r="C1107" s="849">
        <f>IFERROR(C1105/(C1100-C1101+C1102),0)</f>
        <v>1</v>
      </c>
      <c r="D1107" s="849">
        <f>IFERROR(D1105/(D1100-D1101+D1102),0)</f>
        <v>1</v>
      </c>
      <c r="E1107" s="849">
        <f t="shared" ref="E1107:J1107" si="381">IFERROR(E1105/(E1100-E1101+E1102),0)</f>
        <v>0</v>
      </c>
      <c r="F1107" s="849">
        <f t="shared" si="381"/>
        <v>1</v>
      </c>
      <c r="G1107" s="849">
        <f t="shared" si="381"/>
        <v>0</v>
      </c>
      <c r="H1107" s="849">
        <f t="shared" si="381"/>
        <v>0</v>
      </c>
      <c r="I1107" s="849">
        <f t="shared" si="381"/>
        <v>0</v>
      </c>
      <c r="J1107" s="849">
        <f t="shared" si="381"/>
        <v>0</v>
      </c>
    </row>
    <row r="1108" spans="1:10" s="432" customFormat="1">
      <c r="A1108" s="952"/>
      <c r="B1108" s="419" t="s">
        <v>41</v>
      </c>
      <c r="C1108" s="1056"/>
      <c r="D1108" s="1056"/>
      <c r="E1108" s="1057"/>
      <c r="F1108" s="604"/>
      <c r="G1108" s="1058"/>
      <c r="H1108" s="1058"/>
      <c r="I1108" s="1057"/>
      <c r="J1108" s="1057"/>
    </row>
    <row r="1109" spans="1:10">
      <c r="A1109" s="554" t="s">
        <v>510</v>
      </c>
      <c r="B1109" s="491" t="s">
        <v>509</v>
      </c>
      <c r="C1109" s="536">
        <f t="shared" ref="C1109:C1115" si="382">D1109+H1109+I1109+J1109</f>
        <v>42720000</v>
      </c>
      <c r="D1109" s="536">
        <f t="shared" ref="D1109:D1115" si="383">SUM(E1109:G1109)</f>
        <v>42720000</v>
      </c>
      <c r="E1109" s="507"/>
      <c r="F1109" s="503">
        <f>'02 Chi TX'!C578</f>
        <v>42720000</v>
      </c>
      <c r="G1109" s="503">
        <v>0</v>
      </c>
      <c r="H1109" s="503"/>
      <c r="I1109" s="507"/>
      <c r="J1109" s="507"/>
    </row>
    <row r="1110" spans="1:10">
      <c r="A1110" s="554" t="s">
        <v>512</v>
      </c>
      <c r="B1110" s="491" t="s">
        <v>511</v>
      </c>
      <c r="C1110" s="536">
        <f t="shared" si="382"/>
        <v>0</v>
      </c>
      <c r="D1110" s="536">
        <f t="shared" si="383"/>
        <v>0</v>
      </c>
      <c r="E1110" s="507"/>
      <c r="F1110" s="503">
        <f>'02 Chi TX'!C579</f>
        <v>0</v>
      </c>
      <c r="G1110" s="503">
        <v>0</v>
      </c>
      <c r="H1110" s="503"/>
      <c r="I1110" s="507"/>
      <c r="J1110" s="507"/>
    </row>
    <row r="1111" spans="1:10">
      <c r="A1111" s="557" t="s">
        <v>514</v>
      </c>
      <c r="B1111" s="491" t="s">
        <v>513</v>
      </c>
      <c r="C1111" s="536">
        <f t="shared" si="382"/>
        <v>0</v>
      </c>
      <c r="D1111" s="536">
        <f t="shared" si="383"/>
        <v>0</v>
      </c>
      <c r="E1111" s="507"/>
      <c r="F1111" s="503">
        <f>'02 Chi TX'!C580</f>
        <v>0</v>
      </c>
      <c r="G1111" s="503">
        <v>0</v>
      </c>
      <c r="H1111" s="503"/>
      <c r="I1111" s="507"/>
      <c r="J1111" s="507"/>
    </row>
    <row r="1112" spans="1:10">
      <c r="A1112" s="557" t="s">
        <v>515</v>
      </c>
      <c r="B1112" s="491" t="s">
        <v>1089</v>
      </c>
      <c r="C1112" s="536">
        <f t="shared" si="382"/>
        <v>42720000</v>
      </c>
      <c r="D1112" s="536">
        <f t="shared" si="383"/>
        <v>42720000</v>
      </c>
      <c r="E1112" s="507"/>
      <c r="F1112" s="503">
        <f>'02 Chi TX'!C581</f>
        <v>42720000</v>
      </c>
      <c r="G1112" s="503">
        <v>0</v>
      </c>
      <c r="H1112" s="503"/>
      <c r="I1112" s="507"/>
      <c r="J1112" s="507"/>
    </row>
    <row r="1113" spans="1:10">
      <c r="A1113" s="490" t="s">
        <v>516</v>
      </c>
      <c r="B1113" s="495" t="s">
        <v>1090</v>
      </c>
      <c r="C1113" s="536">
        <f t="shared" si="382"/>
        <v>0</v>
      </c>
      <c r="D1113" s="536">
        <f t="shared" si="383"/>
        <v>0</v>
      </c>
      <c r="E1113" s="507"/>
      <c r="F1113" s="503">
        <f>'02 Chi TX'!C582</f>
        <v>0</v>
      </c>
      <c r="G1113" s="503">
        <v>0</v>
      </c>
      <c r="H1113" s="503"/>
      <c r="I1113" s="507"/>
      <c r="J1113" s="507"/>
    </row>
    <row r="1114" spans="1:10">
      <c r="A1114" s="557" t="s">
        <v>517</v>
      </c>
      <c r="B1114" s="496" t="s">
        <v>1091</v>
      </c>
      <c r="C1114" s="536">
        <f t="shared" si="382"/>
        <v>42720000</v>
      </c>
      <c r="D1114" s="536">
        <f t="shared" si="383"/>
        <v>42720000</v>
      </c>
      <c r="E1114" s="507"/>
      <c r="F1114" s="503">
        <f>'02 Chi TX'!C583</f>
        <v>42720000</v>
      </c>
      <c r="G1114" s="503">
        <v>0</v>
      </c>
      <c r="H1114" s="507"/>
      <c r="I1114" s="507"/>
      <c r="J1114" s="507"/>
    </row>
    <row r="1115" spans="1:10">
      <c r="A1115" s="557" t="s">
        <v>518</v>
      </c>
      <c r="B1115" s="491" t="s">
        <v>1092</v>
      </c>
      <c r="C1115" s="536">
        <f t="shared" si="382"/>
        <v>0</v>
      </c>
      <c r="D1115" s="536">
        <f t="shared" si="383"/>
        <v>0</v>
      </c>
      <c r="E1115" s="507"/>
      <c r="F1115" s="503">
        <f>'02 Chi TX'!C584</f>
        <v>0</v>
      </c>
      <c r="G1115" s="503">
        <v>0</v>
      </c>
      <c r="H1115" s="507"/>
      <c r="I1115" s="507"/>
      <c r="J1115" s="507"/>
    </row>
    <row r="1116" spans="1:10">
      <c r="A1116" s="557" t="s">
        <v>1024</v>
      </c>
      <c r="B1116" s="491" t="s">
        <v>1093</v>
      </c>
      <c r="C1116" s="849">
        <f>IFERROR(C1114/(C1109-C1110+C1111),0)</f>
        <v>1</v>
      </c>
      <c r="D1116" s="849">
        <f>IFERROR(D1114/(D1109-D1110+D1111),0)</f>
        <v>1</v>
      </c>
      <c r="E1116" s="849">
        <f t="shared" ref="E1116:J1116" si="384">IFERROR(E1114/(E1109-E1110+E1111),0)</f>
        <v>0</v>
      </c>
      <c r="F1116" s="849">
        <f t="shared" si="384"/>
        <v>1</v>
      </c>
      <c r="G1116" s="849">
        <f t="shared" si="384"/>
        <v>0</v>
      </c>
      <c r="H1116" s="849">
        <f t="shared" si="384"/>
        <v>0</v>
      </c>
      <c r="I1116" s="849">
        <f t="shared" si="384"/>
        <v>0</v>
      </c>
      <c r="J1116" s="849">
        <f t="shared" si="384"/>
        <v>0</v>
      </c>
    </row>
    <row r="1117" spans="1:10" s="432" customFormat="1">
      <c r="A1117" s="952"/>
      <c r="B1117" s="419" t="s">
        <v>42</v>
      </c>
      <c r="C1117" s="1056"/>
      <c r="D1117" s="1056"/>
      <c r="E1117" s="1057"/>
      <c r="F1117" s="604"/>
      <c r="G1117" s="1058"/>
      <c r="H1117" s="1058"/>
      <c r="I1117" s="1057"/>
      <c r="J1117" s="1057"/>
    </row>
    <row r="1118" spans="1:10">
      <c r="A1118" s="554" t="s">
        <v>510</v>
      </c>
      <c r="B1118" s="491" t="s">
        <v>509</v>
      </c>
      <c r="C1118" s="536">
        <f t="shared" ref="C1118:C1124" si="385">D1118+H1118+I1118+J1118</f>
        <v>105372000000</v>
      </c>
      <c r="D1118" s="536">
        <f t="shared" ref="D1118:D1124" si="386">SUM(E1118:G1118)</f>
        <v>105372000000</v>
      </c>
      <c r="E1118" s="507"/>
      <c r="F1118" s="503">
        <f>'02 Chi TX'!C587</f>
        <v>105372000000</v>
      </c>
      <c r="G1118" s="503">
        <v>0</v>
      </c>
      <c r="H1118" s="503"/>
      <c r="I1118" s="507"/>
      <c r="J1118" s="507"/>
    </row>
    <row r="1119" spans="1:10">
      <c r="A1119" s="554" t="s">
        <v>512</v>
      </c>
      <c r="B1119" s="491" t="s">
        <v>511</v>
      </c>
      <c r="C1119" s="536">
        <f t="shared" si="385"/>
        <v>0</v>
      </c>
      <c r="D1119" s="536">
        <f t="shared" si="386"/>
        <v>0</v>
      </c>
      <c r="E1119" s="507"/>
      <c r="F1119" s="503">
        <f>'02 Chi TX'!C588</f>
        <v>0</v>
      </c>
      <c r="G1119" s="503">
        <v>0</v>
      </c>
      <c r="H1119" s="503"/>
      <c r="I1119" s="507"/>
      <c r="J1119" s="507"/>
    </row>
    <row r="1120" spans="1:10">
      <c r="A1120" s="557" t="s">
        <v>514</v>
      </c>
      <c r="B1120" s="491" t="s">
        <v>513</v>
      </c>
      <c r="C1120" s="536">
        <f t="shared" si="385"/>
        <v>0</v>
      </c>
      <c r="D1120" s="536">
        <f t="shared" si="386"/>
        <v>0</v>
      </c>
      <c r="E1120" s="507"/>
      <c r="F1120" s="503">
        <f>'02 Chi TX'!C589</f>
        <v>0</v>
      </c>
      <c r="G1120" s="503">
        <v>0</v>
      </c>
      <c r="H1120" s="503"/>
      <c r="I1120" s="507"/>
      <c r="J1120" s="507"/>
    </row>
    <row r="1121" spans="1:10">
      <c r="A1121" s="557" t="s">
        <v>515</v>
      </c>
      <c r="B1121" s="491" t="s">
        <v>1089</v>
      </c>
      <c r="C1121" s="536">
        <f t="shared" si="385"/>
        <v>105372000000</v>
      </c>
      <c r="D1121" s="536">
        <f t="shared" si="386"/>
        <v>105372000000</v>
      </c>
      <c r="E1121" s="507"/>
      <c r="F1121" s="503">
        <f>'02 Chi TX'!C590</f>
        <v>105372000000</v>
      </c>
      <c r="G1121" s="503">
        <v>0</v>
      </c>
      <c r="H1121" s="503"/>
      <c r="I1121" s="507"/>
      <c r="J1121" s="507"/>
    </row>
    <row r="1122" spans="1:10">
      <c r="A1122" s="490" t="s">
        <v>516</v>
      </c>
      <c r="B1122" s="495" t="s">
        <v>1090</v>
      </c>
      <c r="C1122" s="536">
        <f t="shared" si="385"/>
        <v>0</v>
      </c>
      <c r="D1122" s="536">
        <f t="shared" si="386"/>
        <v>0</v>
      </c>
      <c r="E1122" s="507"/>
      <c r="F1122" s="503">
        <f>'02 Chi TX'!C591</f>
        <v>0</v>
      </c>
      <c r="G1122" s="503">
        <v>0</v>
      </c>
      <c r="H1122" s="503"/>
      <c r="I1122" s="507"/>
      <c r="J1122" s="507"/>
    </row>
    <row r="1123" spans="1:10">
      <c r="A1123" s="557" t="s">
        <v>517</v>
      </c>
      <c r="B1123" s="496" t="s">
        <v>1091</v>
      </c>
      <c r="C1123" s="536">
        <f t="shared" si="385"/>
        <v>105372000000</v>
      </c>
      <c r="D1123" s="536">
        <f t="shared" si="386"/>
        <v>105372000000</v>
      </c>
      <c r="E1123" s="507"/>
      <c r="F1123" s="503">
        <f>'02 Chi TX'!C592</f>
        <v>105372000000</v>
      </c>
      <c r="G1123" s="503">
        <v>0</v>
      </c>
      <c r="H1123" s="507"/>
      <c r="I1123" s="507"/>
      <c r="J1123" s="507"/>
    </row>
    <row r="1124" spans="1:10">
      <c r="A1124" s="557" t="s">
        <v>518</v>
      </c>
      <c r="B1124" s="491" t="s">
        <v>1092</v>
      </c>
      <c r="C1124" s="536">
        <f t="shared" si="385"/>
        <v>0</v>
      </c>
      <c r="D1124" s="536">
        <f t="shared" si="386"/>
        <v>0</v>
      </c>
      <c r="E1124" s="507"/>
      <c r="F1124" s="503">
        <f>'02 Chi TX'!C593</f>
        <v>0</v>
      </c>
      <c r="G1124" s="503">
        <v>0</v>
      </c>
      <c r="H1124" s="507"/>
      <c r="I1124" s="507"/>
      <c r="J1124" s="507"/>
    </row>
    <row r="1125" spans="1:10">
      <c r="A1125" s="557" t="s">
        <v>1024</v>
      </c>
      <c r="B1125" s="491" t="s">
        <v>1093</v>
      </c>
      <c r="C1125" s="849">
        <f>IFERROR(C1123/(C1118-C1119+C1120),0)</f>
        <v>1</v>
      </c>
      <c r="D1125" s="849">
        <f>IFERROR(D1123/(D1118-D1119+D1120),0)</f>
        <v>1</v>
      </c>
      <c r="E1125" s="849">
        <f t="shared" ref="E1125:J1125" si="387">IFERROR(E1123/(E1118-E1119+E1120),0)</f>
        <v>0</v>
      </c>
      <c r="F1125" s="849">
        <f t="shared" si="387"/>
        <v>1</v>
      </c>
      <c r="G1125" s="849">
        <f t="shared" si="387"/>
        <v>0</v>
      </c>
      <c r="H1125" s="849">
        <f t="shared" si="387"/>
        <v>0</v>
      </c>
      <c r="I1125" s="849">
        <f t="shared" si="387"/>
        <v>0</v>
      </c>
      <c r="J1125" s="849">
        <f t="shared" si="387"/>
        <v>0</v>
      </c>
    </row>
    <row r="1126" spans="1:10" s="432" customFormat="1">
      <c r="A1126" s="952"/>
      <c r="B1126" s="419" t="s">
        <v>43</v>
      </c>
      <c r="C1126" s="1056"/>
      <c r="D1126" s="1056"/>
      <c r="E1126" s="1057"/>
      <c r="F1126" s="1057"/>
      <c r="G1126" s="1058"/>
      <c r="H1126" s="1058"/>
      <c r="I1126" s="1057"/>
      <c r="J1126" s="1057"/>
    </row>
    <row r="1127" spans="1:10">
      <c r="A1127" s="554" t="s">
        <v>510</v>
      </c>
      <c r="B1127" s="491" t="s">
        <v>509</v>
      </c>
      <c r="C1127" s="536">
        <f t="shared" ref="C1127:C1133" si="388">D1127+H1127+I1127+J1127</f>
        <v>157411000000</v>
      </c>
      <c r="D1127" s="536">
        <f t="shared" ref="D1127:D1133" si="389">SUM(E1127:G1127)</f>
        <v>157411000000</v>
      </c>
      <c r="E1127" s="507"/>
      <c r="F1127" s="503">
        <f>'02 Chi TX'!C596</f>
        <v>157411000000</v>
      </c>
      <c r="G1127" s="503">
        <v>0</v>
      </c>
      <c r="H1127" s="503"/>
      <c r="I1127" s="507"/>
      <c r="J1127" s="507"/>
    </row>
    <row r="1128" spans="1:10">
      <c r="A1128" s="554" t="s">
        <v>512</v>
      </c>
      <c r="B1128" s="491" t="s">
        <v>511</v>
      </c>
      <c r="C1128" s="536">
        <f t="shared" si="388"/>
        <v>0</v>
      </c>
      <c r="D1128" s="536">
        <f t="shared" si="389"/>
        <v>0</v>
      </c>
      <c r="E1128" s="507"/>
      <c r="F1128" s="503">
        <f>'02 Chi TX'!C597</f>
        <v>0</v>
      </c>
      <c r="G1128" s="503">
        <v>0</v>
      </c>
      <c r="H1128" s="503"/>
      <c r="I1128" s="507"/>
      <c r="J1128" s="507"/>
    </row>
    <row r="1129" spans="1:10">
      <c r="A1129" s="557" t="s">
        <v>514</v>
      </c>
      <c r="B1129" s="491" t="s">
        <v>513</v>
      </c>
      <c r="C1129" s="536">
        <f t="shared" si="388"/>
        <v>0</v>
      </c>
      <c r="D1129" s="536">
        <f t="shared" si="389"/>
        <v>0</v>
      </c>
      <c r="E1129" s="507"/>
      <c r="F1129" s="503">
        <f>'02 Chi TX'!C598</f>
        <v>0</v>
      </c>
      <c r="G1129" s="503">
        <v>0</v>
      </c>
      <c r="H1129" s="503"/>
      <c r="I1129" s="507"/>
      <c r="J1129" s="507"/>
    </row>
    <row r="1130" spans="1:10">
      <c r="A1130" s="557" t="s">
        <v>515</v>
      </c>
      <c r="B1130" s="491" t="s">
        <v>1089</v>
      </c>
      <c r="C1130" s="536">
        <f t="shared" si="388"/>
        <v>157411000000</v>
      </c>
      <c r="D1130" s="536">
        <f t="shared" si="389"/>
        <v>157411000000</v>
      </c>
      <c r="E1130" s="507"/>
      <c r="F1130" s="503">
        <f>'02 Chi TX'!C599</f>
        <v>157411000000</v>
      </c>
      <c r="G1130" s="503">
        <v>0</v>
      </c>
      <c r="H1130" s="503"/>
      <c r="I1130" s="507"/>
      <c r="J1130" s="507"/>
    </row>
    <row r="1131" spans="1:10">
      <c r="A1131" s="490" t="s">
        <v>516</v>
      </c>
      <c r="B1131" s="495" t="s">
        <v>1090</v>
      </c>
      <c r="C1131" s="536">
        <f t="shared" si="388"/>
        <v>0</v>
      </c>
      <c r="D1131" s="536">
        <f t="shared" si="389"/>
        <v>0</v>
      </c>
      <c r="E1131" s="507"/>
      <c r="F1131" s="503">
        <f>'02 Chi TX'!C600</f>
        <v>0</v>
      </c>
      <c r="G1131" s="503">
        <v>0</v>
      </c>
      <c r="H1131" s="503"/>
      <c r="I1131" s="507"/>
      <c r="J1131" s="507"/>
    </row>
    <row r="1132" spans="1:10">
      <c r="A1132" s="557" t="s">
        <v>517</v>
      </c>
      <c r="B1132" s="496" t="s">
        <v>1091</v>
      </c>
      <c r="C1132" s="536">
        <f t="shared" si="388"/>
        <v>157411000000</v>
      </c>
      <c r="D1132" s="536">
        <f t="shared" si="389"/>
        <v>157411000000</v>
      </c>
      <c r="E1132" s="507"/>
      <c r="F1132" s="503">
        <f>'02 Chi TX'!C601</f>
        <v>157411000000</v>
      </c>
      <c r="G1132" s="503">
        <v>0</v>
      </c>
      <c r="H1132" s="507"/>
      <c r="I1132" s="507"/>
      <c r="J1132" s="507"/>
    </row>
    <row r="1133" spans="1:10">
      <c r="A1133" s="557" t="s">
        <v>518</v>
      </c>
      <c r="B1133" s="491" t="s">
        <v>1092</v>
      </c>
      <c r="C1133" s="536">
        <f t="shared" si="388"/>
        <v>0</v>
      </c>
      <c r="D1133" s="536">
        <f t="shared" si="389"/>
        <v>0</v>
      </c>
      <c r="E1133" s="507"/>
      <c r="F1133" s="503">
        <f>'02 Chi TX'!C602</f>
        <v>0</v>
      </c>
      <c r="G1133" s="503">
        <v>0</v>
      </c>
      <c r="H1133" s="507"/>
      <c r="I1133" s="507"/>
      <c r="J1133" s="507"/>
    </row>
    <row r="1134" spans="1:10">
      <c r="A1134" s="557" t="s">
        <v>1024</v>
      </c>
      <c r="B1134" s="491" t="s">
        <v>1093</v>
      </c>
      <c r="C1134" s="849">
        <f>IFERROR(C1132/(C1127-C1128+C1129),0)</f>
        <v>1</v>
      </c>
      <c r="D1134" s="849">
        <f>IFERROR(D1132/(D1127-D1128+D1129),0)</f>
        <v>1</v>
      </c>
      <c r="E1134" s="849">
        <f t="shared" ref="E1134:J1134" si="390">IFERROR(E1132/(E1127-E1128+E1129),0)</f>
        <v>0</v>
      </c>
      <c r="F1134" s="849">
        <f t="shared" si="390"/>
        <v>1</v>
      </c>
      <c r="G1134" s="849">
        <f t="shared" si="390"/>
        <v>0</v>
      </c>
      <c r="H1134" s="849">
        <f t="shared" si="390"/>
        <v>0</v>
      </c>
      <c r="I1134" s="849">
        <f t="shared" si="390"/>
        <v>0</v>
      </c>
      <c r="J1134" s="849">
        <f t="shared" si="390"/>
        <v>0</v>
      </c>
    </row>
    <row r="1135" spans="1:10" s="432" customFormat="1">
      <c r="A1135" s="952"/>
      <c r="B1135" s="419" t="s">
        <v>44</v>
      </c>
      <c r="C1135" s="1056"/>
      <c r="D1135" s="1056"/>
      <c r="E1135" s="1057"/>
      <c r="F1135" s="1057"/>
      <c r="G1135" s="1058"/>
      <c r="H1135" s="1058"/>
      <c r="I1135" s="1057"/>
      <c r="J1135" s="1057"/>
    </row>
    <row r="1136" spans="1:10">
      <c r="A1136" s="554" t="s">
        <v>510</v>
      </c>
      <c r="B1136" s="491" t="s">
        <v>509</v>
      </c>
      <c r="C1136" s="536">
        <f t="shared" ref="C1136:C1142" si="391">D1136+H1136+I1136+J1136</f>
        <v>244750000</v>
      </c>
      <c r="D1136" s="536">
        <f t="shared" ref="D1136:D1142" si="392">SUM(E1136:G1136)</f>
        <v>244750000</v>
      </c>
      <c r="E1136" s="507"/>
      <c r="F1136" s="503">
        <f>'02 Chi TX'!C605</f>
        <v>244750000</v>
      </c>
      <c r="G1136" s="503">
        <v>0</v>
      </c>
      <c r="H1136" s="503"/>
      <c r="I1136" s="507"/>
      <c r="J1136" s="507"/>
    </row>
    <row r="1137" spans="1:10">
      <c r="A1137" s="554" t="s">
        <v>512</v>
      </c>
      <c r="B1137" s="491" t="s">
        <v>511</v>
      </c>
      <c r="C1137" s="536">
        <f t="shared" si="391"/>
        <v>0</v>
      </c>
      <c r="D1137" s="536">
        <f t="shared" si="392"/>
        <v>0</v>
      </c>
      <c r="E1137" s="507"/>
      <c r="F1137" s="503">
        <f>'02 Chi TX'!C606</f>
        <v>0</v>
      </c>
      <c r="G1137" s="503">
        <v>0</v>
      </c>
      <c r="H1137" s="503"/>
      <c r="I1137" s="507"/>
      <c r="J1137" s="507"/>
    </row>
    <row r="1138" spans="1:10">
      <c r="A1138" s="557" t="s">
        <v>514</v>
      </c>
      <c r="B1138" s="491" t="s">
        <v>513</v>
      </c>
      <c r="C1138" s="536">
        <f t="shared" si="391"/>
        <v>0</v>
      </c>
      <c r="D1138" s="536">
        <f t="shared" si="392"/>
        <v>0</v>
      </c>
      <c r="E1138" s="507"/>
      <c r="F1138" s="503">
        <f>'02 Chi TX'!C607</f>
        <v>0</v>
      </c>
      <c r="G1138" s="503">
        <v>0</v>
      </c>
      <c r="H1138" s="503"/>
      <c r="I1138" s="507"/>
      <c r="J1138" s="507"/>
    </row>
    <row r="1139" spans="1:10">
      <c r="A1139" s="557" t="s">
        <v>515</v>
      </c>
      <c r="B1139" s="491" t="s">
        <v>1089</v>
      </c>
      <c r="C1139" s="536">
        <f t="shared" si="391"/>
        <v>244750000</v>
      </c>
      <c r="D1139" s="536">
        <f t="shared" si="392"/>
        <v>244750000</v>
      </c>
      <c r="E1139" s="507"/>
      <c r="F1139" s="503">
        <f>'02 Chi TX'!C608</f>
        <v>244750000</v>
      </c>
      <c r="G1139" s="503">
        <v>0</v>
      </c>
      <c r="H1139" s="503"/>
      <c r="I1139" s="507"/>
      <c r="J1139" s="507"/>
    </row>
    <row r="1140" spans="1:10">
      <c r="A1140" s="490" t="s">
        <v>516</v>
      </c>
      <c r="B1140" s="495" t="s">
        <v>1090</v>
      </c>
      <c r="C1140" s="536">
        <f t="shared" si="391"/>
        <v>0</v>
      </c>
      <c r="D1140" s="536">
        <f t="shared" si="392"/>
        <v>0</v>
      </c>
      <c r="E1140" s="507"/>
      <c r="F1140" s="503">
        <f>'02 Chi TX'!C609</f>
        <v>0</v>
      </c>
      <c r="G1140" s="503">
        <v>0</v>
      </c>
      <c r="H1140" s="503"/>
      <c r="I1140" s="507"/>
      <c r="J1140" s="507"/>
    </row>
    <row r="1141" spans="1:10">
      <c r="A1141" s="557" t="s">
        <v>517</v>
      </c>
      <c r="B1141" s="496" t="s">
        <v>1091</v>
      </c>
      <c r="C1141" s="536">
        <f t="shared" si="391"/>
        <v>244750000</v>
      </c>
      <c r="D1141" s="536">
        <f t="shared" si="392"/>
        <v>244750000</v>
      </c>
      <c r="E1141" s="507"/>
      <c r="F1141" s="503">
        <f>'02 Chi TX'!C610</f>
        <v>244750000</v>
      </c>
      <c r="G1141" s="503">
        <v>0</v>
      </c>
      <c r="H1141" s="507"/>
      <c r="I1141" s="507"/>
      <c r="J1141" s="507"/>
    </row>
    <row r="1142" spans="1:10">
      <c r="A1142" s="557" t="s">
        <v>518</v>
      </c>
      <c r="B1142" s="491" t="s">
        <v>1092</v>
      </c>
      <c r="C1142" s="536">
        <f t="shared" si="391"/>
        <v>0</v>
      </c>
      <c r="D1142" s="536">
        <f t="shared" si="392"/>
        <v>0</v>
      </c>
      <c r="E1142" s="507"/>
      <c r="F1142" s="503">
        <f>'02 Chi TX'!C611</f>
        <v>0</v>
      </c>
      <c r="G1142" s="503">
        <v>0</v>
      </c>
      <c r="H1142" s="507"/>
      <c r="I1142" s="507"/>
      <c r="J1142" s="507"/>
    </row>
    <row r="1143" spans="1:10">
      <c r="A1143" s="557" t="s">
        <v>1024</v>
      </c>
      <c r="B1143" s="491" t="s">
        <v>1093</v>
      </c>
      <c r="C1143" s="849">
        <f>IFERROR(C1141/(C1136-C1137+C1138),0)</f>
        <v>1</v>
      </c>
      <c r="D1143" s="849">
        <f>IFERROR(D1141/(D1136-D1137+D1138),0)</f>
        <v>1</v>
      </c>
      <c r="E1143" s="849">
        <f t="shared" ref="E1143:J1143" si="393">IFERROR(E1141/(E1136-E1137+E1138),0)</f>
        <v>0</v>
      </c>
      <c r="F1143" s="849">
        <f t="shared" si="393"/>
        <v>1</v>
      </c>
      <c r="G1143" s="849">
        <f t="shared" si="393"/>
        <v>0</v>
      </c>
      <c r="H1143" s="849">
        <f t="shared" si="393"/>
        <v>0</v>
      </c>
      <c r="I1143" s="849">
        <f t="shared" si="393"/>
        <v>0</v>
      </c>
      <c r="J1143" s="849">
        <f t="shared" si="393"/>
        <v>0</v>
      </c>
    </row>
    <row r="1144" spans="1:10" s="432" customFormat="1" ht="25.5">
      <c r="A1144" s="952"/>
      <c r="B1144" s="419" t="s">
        <v>4844</v>
      </c>
      <c r="C1144" s="1056"/>
      <c r="D1144" s="1056"/>
      <c r="E1144" s="1057"/>
      <c r="F1144" s="604"/>
      <c r="G1144" s="1058"/>
      <c r="H1144" s="1058"/>
      <c r="I1144" s="1057"/>
      <c r="J1144" s="1057"/>
    </row>
    <row r="1145" spans="1:10">
      <c r="A1145" s="554" t="s">
        <v>510</v>
      </c>
      <c r="B1145" s="491" t="s">
        <v>509</v>
      </c>
      <c r="C1145" s="536">
        <f t="shared" ref="C1145:C1151" si="394">D1145+H1145+I1145+J1145</f>
        <v>318779760130</v>
      </c>
      <c r="D1145" s="536">
        <f t="shared" ref="D1145:D1151" si="395">SUM(E1145:G1145)</f>
        <v>0</v>
      </c>
      <c r="E1145" s="507"/>
      <c r="F1145" s="503">
        <v>0</v>
      </c>
      <c r="G1145" s="503">
        <v>0</v>
      </c>
      <c r="H1145" s="503"/>
      <c r="I1145" s="507">
        <f>'04'!C388</f>
        <v>318779760130</v>
      </c>
      <c r="J1145" s="507"/>
    </row>
    <row r="1146" spans="1:10">
      <c r="A1146" s="554" t="s">
        <v>512</v>
      </c>
      <c r="B1146" s="491" t="s">
        <v>511</v>
      </c>
      <c r="C1146" s="536">
        <f t="shared" si="394"/>
        <v>0</v>
      </c>
      <c r="D1146" s="536">
        <f t="shared" si="395"/>
        <v>0</v>
      </c>
      <c r="E1146" s="507"/>
      <c r="F1146" s="503">
        <v>0</v>
      </c>
      <c r="G1146" s="503">
        <v>0</v>
      </c>
      <c r="H1146" s="503"/>
      <c r="I1146" s="507">
        <f>'04'!C389</f>
        <v>0</v>
      </c>
      <c r="J1146" s="507"/>
    </row>
    <row r="1147" spans="1:10">
      <c r="A1147" s="557" t="s">
        <v>514</v>
      </c>
      <c r="B1147" s="491" t="s">
        <v>513</v>
      </c>
      <c r="C1147" s="536">
        <f t="shared" si="394"/>
        <v>0</v>
      </c>
      <c r="D1147" s="536">
        <f t="shared" si="395"/>
        <v>0</v>
      </c>
      <c r="E1147" s="507"/>
      <c r="F1147" s="503">
        <v>0</v>
      </c>
      <c r="G1147" s="503">
        <v>0</v>
      </c>
      <c r="H1147" s="503"/>
      <c r="I1147" s="507">
        <f>'04'!C390</f>
        <v>0</v>
      </c>
      <c r="J1147" s="507"/>
    </row>
    <row r="1148" spans="1:10">
      <c r="A1148" s="557" t="s">
        <v>515</v>
      </c>
      <c r="B1148" s="491" t="s">
        <v>1089</v>
      </c>
      <c r="C1148" s="536">
        <f t="shared" si="394"/>
        <v>318779760130</v>
      </c>
      <c r="D1148" s="536">
        <f t="shared" si="395"/>
        <v>0</v>
      </c>
      <c r="E1148" s="507"/>
      <c r="F1148" s="503">
        <v>0</v>
      </c>
      <c r="G1148" s="503">
        <v>0</v>
      </c>
      <c r="H1148" s="503"/>
      <c r="I1148" s="507">
        <f>'04'!C391</f>
        <v>318779760130</v>
      </c>
      <c r="J1148" s="507"/>
    </row>
    <row r="1149" spans="1:10">
      <c r="A1149" s="490" t="s">
        <v>516</v>
      </c>
      <c r="B1149" s="555" t="s">
        <v>1090</v>
      </c>
      <c r="C1149" s="536">
        <f t="shared" si="394"/>
        <v>0</v>
      </c>
      <c r="D1149" s="536">
        <f t="shared" si="395"/>
        <v>0</v>
      </c>
      <c r="E1149" s="507"/>
      <c r="F1149" s="503">
        <v>0</v>
      </c>
      <c r="G1149" s="503">
        <v>0</v>
      </c>
      <c r="H1149" s="503"/>
      <c r="I1149" s="507">
        <f>'04'!C392</f>
        <v>0</v>
      </c>
      <c r="J1149" s="507"/>
    </row>
    <row r="1150" spans="1:10">
      <c r="A1150" s="557" t="s">
        <v>517</v>
      </c>
      <c r="B1150" s="555" t="s">
        <v>1091</v>
      </c>
      <c r="C1150" s="536">
        <f t="shared" si="394"/>
        <v>318779760130</v>
      </c>
      <c r="D1150" s="536">
        <f t="shared" si="395"/>
        <v>0</v>
      </c>
      <c r="E1150" s="507"/>
      <c r="F1150" s="503">
        <v>0</v>
      </c>
      <c r="G1150" s="503">
        <v>0</v>
      </c>
      <c r="H1150" s="507"/>
      <c r="I1150" s="507">
        <f>'04'!C393</f>
        <v>318779760130</v>
      </c>
      <c r="J1150" s="507"/>
    </row>
    <row r="1151" spans="1:10">
      <c r="A1151" s="557" t="s">
        <v>518</v>
      </c>
      <c r="B1151" s="491" t="s">
        <v>1092</v>
      </c>
      <c r="C1151" s="536">
        <f t="shared" si="394"/>
        <v>0</v>
      </c>
      <c r="D1151" s="536">
        <f t="shared" si="395"/>
        <v>0</v>
      </c>
      <c r="E1151" s="507"/>
      <c r="F1151" s="503">
        <v>0</v>
      </c>
      <c r="G1151" s="503">
        <v>0</v>
      </c>
      <c r="H1151" s="507"/>
      <c r="I1151" s="507">
        <f>'04'!C394</f>
        <v>0</v>
      </c>
      <c r="J1151" s="507"/>
    </row>
    <row r="1152" spans="1:10">
      <c r="A1152" s="557" t="s">
        <v>1024</v>
      </c>
      <c r="B1152" s="491" t="s">
        <v>1093</v>
      </c>
      <c r="C1152" s="849">
        <f>IFERROR(C1150/(C1145-C1146+C1147),0)</f>
        <v>1</v>
      </c>
      <c r="D1152" s="849">
        <f>IFERROR(D1150/(D1145-D1146+D1147),0)</f>
        <v>0</v>
      </c>
      <c r="E1152" s="849">
        <f t="shared" ref="E1152:J1152" si="396">IFERROR(E1150/(E1145-E1146+E1147),0)</f>
        <v>0</v>
      </c>
      <c r="F1152" s="849">
        <f t="shared" si="396"/>
        <v>0</v>
      </c>
      <c r="G1152" s="849">
        <f t="shared" si="396"/>
        <v>0</v>
      </c>
      <c r="H1152" s="849">
        <f t="shared" si="396"/>
        <v>0</v>
      </c>
      <c r="I1152" s="849">
        <f t="shared" si="396"/>
        <v>1</v>
      </c>
      <c r="J1152" s="849">
        <f t="shared" si="396"/>
        <v>0</v>
      </c>
    </row>
    <row r="1153" spans="1:10" s="432" customFormat="1">
      <c r="A1153" s="952"/>
      <c r="B1153" s="419" t="s">
        <v>38</v>
      </c>
      <c r="C1153" s="1056"/>
      <c r="D1153" s="1056"/>
      <c r="E1153" s="1057"/>
      <c r="F1153" s="604"/>
      <c r="G1153" s="1058"/>
      <c r="H1153" s="1058"/>
      <c r="I1153" s="1057"/>
      <c r="J1153" s="1057"/>
    </row>
    <row r="1154" spans="1:10">
      <c r="A1154" s="554" t="s">
        <v>510</v>
      </c>
      <c r="B1154" s="491" t="s">
        <v>509</v>
      </c>
      <c r="C1154" s="536">
        <f t="shared" ref="C1154:C1160" si="397">D1154+H1154+I1154+J1154</f>
        <v>2413457655</v>
      </c>
      <c r="D1154" s="536">
        <f t="shared" ref="D1154:D1160" si="398">SUM(E1154:G1154)</f>
        <v>0</v>
      </c>
      <c r="E1154" s="507"/>
      <c r="F1154" s="503">
        <v>0</v>
      </c>
      <c r="G1154" s="503">
        <v>0</v>
      </c>
      <c r="H1154" s="503"/>
      <c r="I1154" s="507">
        <f>'04'!C397</f>
        <v>2413457655</v>
      </c>
      <c r="J1154" s="507"/>
    </row>
    <row r="1155" spans="1:10">
      <c r="A1155" s="554" t="s">
        <v>512</v>
      </c>
      <c r="B1155" s="491" t="s">
        <v>511</v>
      </c>
      <c r="C1155" s="536">
        <f t="shared" si="397"/>
        <v>0</v>
      </c>
      <c r="D1155" s="536">
        <f t="shared" si="398"/>
        <v>0</v>
      </c>
      <c r="E1155" s="507"/>
      <c r="F1155" s="503">
        <v>0</v>
      </c>
      <c r="G1155" s="503">
        <v>0</v>
      </c>
      <c r="H1155" s="503"/>
      <c r="I1155" s="507">
        <f>'04'!C398</f>
        <v>0</v>
      </c>
      <c r="J1155" s="507"/>
    </row>
    <row r="1156" spans="1:10">
      <c r="A1156" s="557" t="s">
        <v>514</v>
      </c>
      <c r="B1156" s="491" t="s">
        <v>513</v>
      </c>
      <c r="C1156" s="536">
        <f t="shared" si="397"/>
        <v>0</v>
      </c>
      <c r="D1156" s="536">
        <f t="shared" si="398"/>
        <v>0</v>
      </c>
      <c r="E1156" s="507"/>
      <c r="F1156" s="503">
        <v>0</v>
      </c>
      <c r="G1156" s="503">
        <v>0</v>
      </c>
      <c r="H1156" s="503"/>
      <c r="I1156" s="507">
        <f>'04'!C399</f>
        <v>0</v>
      </c>
      <c r="J1156" s="507"/>
    </row>
    <row r="1157" spans="1:10">
      <c r="A1157" s="557" t="s">
        <v>515</v>
      </c>
      <c r="B1157" s="491" t="s">
        <v>1089</v>
      </c>
      <c r="C1157" s="536">
        <f t="shared" si="397"/>
        <v>2413457655</v>
      </c>
      <c r="D1157" s="536">
        <f t="shared" si="398"/>
        <v>0</v>
      </c>
      <c r="E1157" s="507"/>
      <c r="F1157" s="503">
        <v>0</v>
      </c>
      <c r="G1157" s="503">
        <v>0</v>
      </c>
      <c r="H1157" s="503"/>
      <c r="I1157" s="507">
        <f>'04'!C400</f>
        <v>2413457655</v>
      </c>
      <c r="J1157" s="507"/>
    </row>
    <row r="1158" spans="1:10">
      <c r="A1158" s="490" t="s">
        <v>516</v>
      </c>
      <c r="B1158" s="555" t="s">
        <v>1090</v>
      </c>
      <c r="C1158" s="536">
        <f t="shared" si="397"/>
        <v>0</v>
      </c>
      <c r="D1158" s="536">
        <f t="shared" si="398"/>
        <v>0</v>
      </c>
      <c r="E1158" s="507"/>
      <c r="F1158" s="503">
        <v>0</v>
      </c>
      <c r="G1158" s="503">
        <v>0</v>
      </c>
      <c r="H1158" s="503"/>
      <c r="I1158" s="507">
        <f>'04'!C401</f>
        <v>0</v>
      </c>
      <c r="J1158" s="507"/>
    </row>
    <row r="1159" spans="1:10">
      <c r="A1159" s="557" t="s">
        <v>517</v>
      </c>
      <c r="B1159" s="555" t="s">
        <v>1091</v>
      </c>
      <c r="C1159" s="536">
        <f t="shared" si="397"/>
        <v>2413457655</v>
      </c>
      <c r="D1159" s="536">
        <f t="shared" si="398"/>
        <v>0</v>
      </c>
      <c r="E1159" s="507"/>
      <c r="F1159" s="503">
        <v>0</v>
      </c>
      <c r="G1159" s="503">
        <v>0</v>
      </c>
      <c r="H1159" s="507"/>
      <c r="I1159" s="507">
        <f>'04'!C402</f>
        <v>2413457655</v>
      </c>
      <c r="J1159" s="507"/>
    </row>
    <row r="1160" spans="1:10">
      <c r="A1160" s="557" t="s">
        <v>518</v>
      </c>
      <c r="B1160" s="491" t="s">
        <v>1092</v>
      </c>
      <c r="C1160" s="536">
        <f t="shared" si="397"/>
        <v>0</v>
      </c>
      <c r="D1160" s="536">
        <f t="shared" si="398"/>
        <v>0</v>
      </c>
      <c r="E1160" s="507"/>
      <c r="F1160" s="503">
        <v>0</v>
      </c>
      <c r="G1160" s="503">
        <v>0</v>
      </c>
      <c r="H1160" s="507"/>
      <c r="I1160" s="507">
        <f>'04'!C403</f>
        <v>0</v>
      </c>
      <c r="J1160" s="507"/>
    </row>
    <row r="1161" spans="1:10">
      <c r="A1161" s="557" t="s">
        <v>1024</v>
      </c>
      <c r="B1161" s="491" t="s">
        <v>1093</v>
      </c>
      <c r="C1161" s="849">
        <f>IFERROR(C1159/(C1154-C1155+C1156),0)</f>
        <v>1</v>
      </c>
      <c r="D1161" s="849">
        <f>IFERROR(D1159/(D1154-D1155+D1156),0)</f>
        <v>0</v>
      </c>
      <c r="E1161" s="849">
        <f t="shared" ref="E1161:J1161" si="399">IFERROR(E1159/(E1154-E1155+E1156),0)</f>
        <v>0</v>
      </c>
      <c r="F1161" s="849">
        <f t="shared" si="399"/>
        <v>0</v>
      </c>
      <c r="G1161" s="849">
        <f t="shared" si="399"/>
        <v>0</v>
      </c>
      <c r="H1161" s="849">
        <f t="shared" si="399"/>
        <v>0</v>
      </c>
      <c r="I1161" s="849">
        <f t="shared" si="399"/>
        <v>1</v>
      </c>
      <c r="J1161" s="849">
        <f t="shared" si="399"/>
        <v>0</v>
      </c>
    </row>
    <row r="1162" spans="1:10" s="432" customFormat="1">
      <c r="A1162" s="418" t="s">
        <v>383</v>
      </c>
      <c r="B1162" s="437" t="s">
        <v>502</v>
      </c>
      <c r="C1162" s="588"/>
      <c r="D1162" s="437"/>
      <c r="E1162" s="437"/>
      <c r="F1162" s="437"/>
      <c r="G1162" s="437"/>
      <c r="H1162" s="437"/>
      <c r="I1162" s="437"/>
      <c r="J1162" s="437"/>
    </row>
    <row r="1163" spans="1:10" s="848" customFormat="1">
      <c r="A1163" s="488" t="s">
        <v>510</v>
      </c>
      <c r="B1163" s="477" t="s">
        <v>509</v>
      </c>
      <c r="C1163" s="536">
        <f t="shared" ref="C1163:C1169" si="400">D1163+H1163+I1163+J1163</f>
        <v>5124142010842</v>
      </c>
      <c r="D1163" s="536">
        <f t="shared" ref="D1163:D1169" si="401">SUM(E1163:G1163)</f>
        <v>3612462835023</v>
      </c>
      <c r="E1163" s="566">
        <f t="shared" ref="E1163:J1169" si="402">E1172+E1190</f>
        <v>391188154610</v>
      </c>
      <c r="F1163" s="566">
        <f t="shared" si="402"/>
        <v>3002685731303</v>
      </c>
      <c r="G1163" s="566">
        <f t="shared" si="402"/>
        <v>218588949110</v>
      </c>
      <c r="H1163" s="566">
        <f t="shared" si="402"/>
        <v>0</v>
      </c>
      <c r="I1163" s="566">
        <f t="shared" si="402"/>
        <v>1357008848128</v>
      </c>
      <c r="J1163" s="566">
        <f t="shared" si="402"/>
        <v>154670327691</v>
      </c>
    </row>
    <row r="1164" spans="1:10" s="848" customFormat="1">
      <c r="A1164" s="488" t="s">
        <v>512</v>
      </c>
      <c r="B1164" s="477" t="s">
        <v>511</v>
      </c>
      <c r="C1164" s="536">
        <f t="shared" si="400"/>
        <v>0</v>
      </c>
      <c r="D1164" s="536">
        <f t="shared" si="401"/>
        <v>0</v>
      </c>
      <c r="E1164" s="566">
        <f t="shared" si="402"/>
        <v>0</v>
      </c>
      <c r="F1164" s="566">
        <f t="shared" si="402"/>
        <v>0</v>
      </c>
      <c r="G1164" s="566">
        <f t="shared" si="402"/>
        <v>0</v>
      </c>
      <c r="H1164" s="566">
        <f t="shared" si="402"/>
        <v>0</v>
      </c>
      <c r="I1164" s="566">
        <f t="shared" si="402"/>
        <v>0</v>
      </c>
      <c r="J1164" s="566">
        <f t="shared" si="402"/>
        <v>0</v>
      </c>
    </row>
    <row r="1165" spans="1:10" s="848" customFormat="1">
      <c r="A1165" s="488" t="s">
        <v>514</v>
      </c>
      <c r="B1165" s="477" t="s">
        <v>513</v>
      </c>
      <c r="C1165" s="536">
        <f t="shared" si="400"/>
        <v>0</v>
      </c>
      <c r="D1165" s="536">
        <f t="shared" si="401"/>
        <v>0</v>
      </c>
      <c r="E1165" s="566">
        <f t="shared" si="402"/>
        <v>0</v>
      </c>
      <c r="F1165" s="566">
        <f t="shared" si="402"/>
        <v>0</v>
      </c>
      <c r="G1165" s="566">
        <f t="shared" si="402"/>
        <v>0</v>
      </c>
      <c r="H1165" s="566">
        <f t="shared" si="402"/>
        <v>0</v>
      </c>
      <c r="I1165" s="566">
        <f t="shared" si="402"/>
        <v>0</v>
      </c>
      <c r="J1165" s="566">
        <f t="shared" si="402"/>
        <v>0</v>
      </c>
    </row>
    <row r="1166" spans="1:10" s="848" customFormat="1">
      <c r="A1166" s="488" t="s">
        <v>515</v>
      </c>
      <c r="B1166" s="477" t="s">
        <v>1089</v>
      </c>
      <c r="C1166" s="536">
        <f t="shared" si="400"/>
        <v>4774260665239</v>
      </c>
      <c r="D1166" s="536">
        <f t="shared" si="401"/>
        <v>3468710460148</v>
      </c>
      <c r="E1166" s="566">
        <f t="shared" si="402"/>
        <v>370332109498</v>
      </c>
      <c r="F1166" s="566">
        <f t="shared" si="402"/>
        <v>2977261906856</v>
      </c>
      <c r="G1166" s="566">
        <f t="shared" si="402"/>
        <v>121116443794</v>
      </c>
      <c r="H1166" s="566">
        <f t="shared" si="402"/>
        <v>0</v>
      </c>
      <c r="I1166" s="566">
        <f t="shared" si="402"/>
        <v>1180427764241</v>
      </c>
      <c r="J1166" s="566">
        <f t="shared" si="402"/>
        <v>125122440850</v>
      </c>
    </row>
    <row r="1167" spans="1:10" s="848" customFormat="1">
      <c r="A1167" s="488" t="s">
        <v>516</v>
      </c>
      <c r="B1167" s="477" t="s">
        <v>1090</v>
      </c>
      <c r="C1167" s="536">
        <f t="shared" si="400"/>
        <v>26641779096.980202</v>
      </c>
      <c r="D1167" s="536">
        <f t="shared" si="401"/>
        <v>6046469730</v>
      </c>
      <c r="E1167" s="566">
        <f t="shared" si="402"/>
        <v>1865939785</v>
      </c>
      <c r="F1167" s="566">
        <f t="shared" si="402"/>
        <v>0</v>
      </c>
      <c r="G1167" s="566">
        <f t="shared" si="402"/>
        <v>4180529945</v>
      </c>
      <c r="H1167" s="566">
        <f t="shared" si="402"/>
        <v>0</v>
      </c>
      <c r="I1167" s="566">
        <f t="shared" si="402"/>
        <v>20595309366.980202</v>
      </c>
      <c r="J1167" s="566">
        <f t="shared" si="402"/>
        <v>0</v>
      </c>
    </row>
    <row r="1168" spans="1:10" s="848" customFormat="1">
      <c r="A1168" s="488" t="s">
        <v>517</v>
      </c>
      <c r="B1168" s="477" t="s">
        <v>1091</v>
      </c>
      <c r="C1168" s="536">
        <f t="shared" si="400"/>
        <v>4800902444335.9805</v>
      </c>
      <c r="D1168" s="536">
        <f t="shared" si="401"/>
        <v>3474756929878</v>
      </c>
      <c r="E1168" s="566">
        <f t="shared" si="402"/>
        <v>372198049283</v>
      </c>
      <c r="F1168" s="566">
        <f t="shared" si="402"/>
        <v>2977261906856</v>
      </c>
      <c r="G1168" s="566">
        <f t="shared" si="402"/>
        <v>125296973739</v>
      </c>
      <c r="H1168" s="566">
        <f t="shared" si="402"/>
        <v>0</v>
      </c>
      <c r="I1168" s="566">
        <f t="shared" si="402"/>
        <v>1201023073607.9802</v>
      </c>
      <c r="J1168" s="566">
        <f t="shared" si="402"/>
        <v>125122440850</v>
      </c>
    </row>
    <row r="1169" spans="1:10" s="1143" customFormat="1">
      <c r="A1169" s="1063" t="s">
        <v>518</v>
      </c>
      <c r="B1169" s="1094" t="s">
        <v>1092</v>
      </c>
      <c r="C1169" s="1064">
        <f t="shared" si="400"/>
        <v>323239566506.01978</v>
      </c>
      <c r="D1169" s="1064">
        <f t="shared" si="401"/>
        <v>137705905145</v>
      </c>
      <c r="E1169" s="1065">
        <f t="shared" si="402"/>
        <v>18990105327</v>
      </c>
      <c r="F1169" s="1065">
        <f t="shared" si="402"/>
        <v>25423824447</v>
      </c>
      <c r="G1169" s="1065">
        <f t="shared" si="402"/>
        <v>93291975371</v>
      </c>
      <c r="H1169" s="1065">
        <f t="shared" si="402"/>
        <v>0</v>
      </c>
      <c r="I1169" s="1065">
        <f t="shared" si="402"/>
        <v>155985774520.01981</v>
      </c>
      <c r="J1169" s="1065">
        <f t="shared" si="402"/>
        <v>29547886841</v>
      </c>
    </row>
    <row r="1170" spans="1:10" s="848" customFormat="1" ht="25.5">
      <c r="A1170" s="488" t="s">
        <v>1024</v>
      </c>
      <c r="B1170" s="477" t="s">
        <v>1093</v>
      </c>
      <c r="C1170" s="855">
        <f t="shared" ref="C1170:J1170" si="403">IFERROR(C1168/(C1163-C1164+C1165),0)</f>
        <v>0.93691830440645718</v>
      </c>
      <c r="D1170" s="855">
        <f t="shared" si="403"/>
        <v>0.96188032612822072</v>
      </c>
      <c r="E1170" s="567">
        <f t="shared" si="403"/>
        <v>0.95145531605901401</v>
      </c>
      <c r="F1170" s="567">
        <f t="shared" si="403"/>
        <v>0.99153297190513257</v>
      </c>
      <c r="G1170" s="855">
        <f t="shared" si="403"/>
        <v>0.57320818023580455</v>
      </c>
      <c r="H1170" s="855">
        <f t="shared" si="403"/>
        <v>0</v>
      </c>
      <c r="I1170" s="567">
        <f t="shared" si="403"/>
        <v>0.88505176312210276</v>
      </c>
      <c r="J1170" s="567">
        <f t="shared" si="403"/>
        <v>0.80896215012855799</v>
      </c>
    </row>
    <row r="1171" spans="1:10" s="432" customFormat="1" ht="51">
      <c r="A1171" s="418">
        <v>1</v>
      </c>
      <c r="B1171" s="1054" t="s">
        <v>137</v>
      </c>
      <c r="C1171" s="431"/>
      <c r="D1171" s="428"/>
      <c r="E1171" s="428"/>
      <c r="F1171" s="428"/>
      <c r="G1171" s="428"/>
      <c r="H1171" s="428"/>
      <c r="I1171" s="428"/>
      <c r="J1171" s="428"/>
    </row>
    <row r="1172" spans="1:10" s="850" customFormat="1" ht="13.5">
      <c r="A1172" s="478" t="s">
        <v>510</v>
      </c>
      <c r="B1172" s="479" t="s">
        <v>509</v>
      </c>
      <c r="C1172" s="545">
        <f t="shared" ref="C1172:C1178" si="404">D1172+H1172+I1172+J1172</f>
        <v>53317145166</v>
      </c>
      <c r="D1172" s="545">
        <f t="shared" ref="D1172:D1178" si="405">SUM(E1172:G1172)</f>
        <v>5333494203</v>
      </c>
      <c r="E1172" s="549">
        <f t="shared" ref="E1172:J1178" si="406">E1181</f>
        <v>0</v>
      </c>
      <c r="F1172" s="549">
        <f t="shared" si="406"/>
        <v>0</v>
      </c>
      <c r="G1172" s="549">
        <f t="shared" si="406"/>
        <v>5333494203</v>
      </c>
      <c r="H1172" s="549">
        <f t="shared" si="406"/>
        <v>0</v>
      </c>
      <c r="I1172" s="549">
        <f t="shared" si="406"/>
        <v>47983650963</v>
      </c>
      <c r="J1172" s="549">
        <f t="shared" si="406"/>
        <v>0</v>
      </c>
    </row>
    <row r="1173" spans="1:10" s="850" customFormat="1" ht="13.5">
      <c r="A1173" s="478" t="s">
        <v>512</v>
      </c>
      <c r="B1173" s="479" t="s">
        <v>511</v>
      </c>
      <c r="C1173" s="545">
        <f t="shared" si="404"/>
        <v>0</v>
      </c>
      <c r="D1173" s="545">
        <f t="shared" si="405"/>
        <v>0</v>
      </c>
      <c r="E1173" s="549">
        <f t="shared" si="406"/>
        <v>0</v>
      </c>
      <c r="F1173" s="549">
        <f t="shared" si="406"/>
        <v>0</v>
      </c>
      <c r="G1173" s="549">
        <f t="shared" si="406"/>
        <v>0</v>
      </c>
      <c r="H1173" s="549">
        <f t="shared" si="406"/>
        <v>0</v>
      </c>
      <c r="I1173" s="549">
        <f t="shared" si="406"/>
        <v>0</v>
      </c>
      <c r="J1173" s="549">
        <f t="shared" si="406"/>
        <v>0</v>
      </c>
    </row>
    <row r="1174" spans="1:10" s="850" customFormat="1" ht="13.5">
      <c r="A1174" s="478" t="s">
        <v>514</v>
      </c>
      <c r="B1174" s="479" t="s">
        <v>513</v>
      </c>
      <c r="C1174" s="545">
        <f t="shared" si="404"/>
        <v>0</v>
      </c>
      <c r="D1174" s="545">
        <f t="shared" si="405"/>
        <v>0</v>
      </c>
      <c r="E1174" s="549">
        <f t="shared" si="406"/>
        <v>0</v>
      </c>
      <c r="F1174" s="549">
        <f t="shared" si="406"/>
        <v>0</v>
      </c>
      <c r="G1174" s="549">
        <f t="shared" si="406"/>
        <v>0</v>
      </c>
      <c r="H1174" s="549">
        <f t="shared" si="406"/>
        <v>0</v>
      </c>
      <c r="I1174" s="549">
        <f t="shared" si="406"/>
        <v>0</v>
      </c>
      <c r="J1174" s="549">
        <f t="shared" si="406"/>
        <v>0</v>
      </c>
    </row>
    <row r="1175" spans="1:10" s="850" customFormat="1" ht="13.5">
      <c r="A1175" s="478" t="s">
        <v>515</v>
      </c>
      <c r="B1175" s="479" t="s">
        <v>1089</v>
      </c>
      <c r="C1175" s="545">
        <f t="shared" si="404"/>
        <v>5333494203</v>
      </c>
      <c r="D1175" s="545">
        <f t="shared" si="405"/>
        <v>5333494203</v>
      </c>
      <c r="E1175" s="549">
        <f t="shared" si="406"/>
        <v>0</v>
      </c>
      <c r="F1175" s="549">
        <f t="shared" si="406"/>
        <v>0</v>
      </c>
      <c r="G1175" s="549">
        <f t="shared" si="406"/>
        <v>5333494203</v>
      </c>
      <c r="H1175" s="549">
        <f t="shared" si="406"/>
        <v>0</v>
      </c>
      <c r="I1175" s="549">
        <f t="shared" si="406"/>
        <v>0</v>
      </c>
      <c r="J1175" s="549">
        <f t="shared" si="406"/>
        <v>0</v>
      </c>
    </row>
    <row r="1176" spans="1:10" s="850" customFormat="1" ht="13.5">
      <c r="A1176" s="478" t="s">
        <v>516</v>
      </c>
      <c r="B1176" s="479" t="s">
        <v>1090</v>
      </c>
      <c r="C1176" s="545">
        <f t="shared" si="404"/>
        <v>0</v>
      </c>
      <c r="D1176" s="545">
        <f t="shared" si="405"/>
        <v>0</v>
      </c>
      <c r="E1176" s="549">
        <f t="shared" si="406"/>
        <v>0</v>
      </c>
      <c r="F1176" s="549">
        <f t="shared" si="406"/>
        <v>0</v>
      </c>
      <c r="G1176" s="549">
        <f t="shared" si="406"/>
        <v>0</v>
      </c>
      <c r="H1176" s="549">
        <f t="shared" si="406"/>
        <v>0</v>
      </c>
      <c r="I1176" s="549">
        <f t="shared" si="406"/>
        <v>0</v>
      </c>
      <c r="J1176" s="549">
        <f t="shared" si="406"/>
        <v>0</v>
      </c>
    </row>
    <row r="1177" spans="1:10" s="850" customFormat="1" ht="13.5">
      <c r="A1177" s="478" t="s">
        <v>517</v>
      </c>
      <c r="B1177" s="479" t="s">
        <v>1091</v>
      </c>
      <c r="C1177" s="545">
        <f t="shared" si="404"/>
        <v>5333494203</v>
      </c>
      <c r="D1177" s="545">
        <f t="shared" si="405"/>
        <v>5333494203</v>
      </c>
      <c r="E1177" s="549">
        <f t="shared" si="406"/>
        <v>0</v>
      </c>
      <c r="F1177" s="549">
        <f t="shared" si="406"/>
        <v>0</v>
      </c>
      <c r="G1177" s="549">
        <f t="shared" si="406"/>
        <v>5333494203</v>
      </c>
      <c r="H1177" s="549">
        <f t="shared" si="406"/>
        <v>0</v>
      </c>
      <c r="I1177" s="549">
        <f t="shared" si="406"/>
        <v>0</v>
      </c>
      <c r="J1177" s="549">
        <f t="shared" si="406"/>
        <v>0</v>
      </c>
    </row>
    <row r="1178" spans="1:10" s="1145" customFormat="1" ht="13.5">
      <c r="A1178" s="1147" t="s">
        <v>518</v>
      </c>
      <c r="B1178" s="1087" t="s">
        <v>1092</v>
      </c>
      <c r="C1178" s="1104">
        <f t="shared" si="404"/>
        <v>47983650963</v>
      </c>
      <c r="D1178" s="1104">
        <f t="shared" si="405"/>
        <v>0</v>
      </c>
      <c r="E1178" s="1144">
        <f t="shared" si="406"/>
        <v>0</v>
      </c>
      <c r="F1178" s="1144">
        <f t="shared" si="406"/>
        <v>0</v>
      </c>
      <c r="G1178" s="1144">
        <f t="shared" si="406"/>
        <v>0</v>
      </c>
      <c r="H1178" s="1144">
        <f t="shared" si="406"/>
        <v>0</v>
      </c>
      <c r="I1178" s="1144">
        <f t="shared" si="406"/>
        <v>47983650963</v>
      </c>
      <c r="J1178" s="1144">
        <f t="shared" si="406"/>
        <v>0</v>
      </c>
    </row>
    <row r="1179" spans="1:10" s="850" customFormat="1" ht="13.5">
      <c r="A1179" s="478" t="s">
        <v>1024</v>
      </c>
      <c r="B1179" s="479" t="s">
        <v>1093</v>
      </c>
      <c r="C1179" s="856">
        <f t="shared" ref="C1179:J1179" si="407">IFERROR(C1177/(C1172-C1173+C1174),0)</f>
        <v>0.10003337925154206</v>
      </c>
      <c r="D1179" s="856">
        <f t="shared" si="407"/>
        <v>1</v>
      </c>
      <c r="E1179" s="569">
        <f t="shared" si="407"/>
        <v>0</v>
      </c>
      <c r="F1179" s="569">
        <f t="shared" si="407"/>
        <v>0</v>
      </c>
      <c r="G1179" s="856">
        <f t="shared" si="407"/>
        <v>1</v>
      </c>
      <c r="H1179" s="856">
        <f t="shared" si="407"/>
        <v>0</v>
      </c>
      <c r="I1179" s="569">
        <f t="shared" si="407"/>
        <v>0</v>
      </c>
      <c r="J1179" s="569">
        <f t="shared" si="407"/>
        <v>0</v>
      </c>
    </row>
    <row r="1180" spans="1:10" s="432" customFormat="1" ht="25.5">
      <c r="A1180" s="444">
        <v>1</v>
      </c>
      <c r="B1180" s="419" t="s">
        <v>116</v>
      </c>
      <c r="C1180" s="428"/>
      <c r="D1180" s="428"/>
      <c r="E1180" s="428"/>
      <c r="F1180" s="428"/>
      <c r="G1180" s="428"/>
      <c r="H1180" s="428"/>
      <c r="I1180" s="428"/>
      <c r="J1180" s="428"/>
    </row>
    <row r="1181" spans="1:10">
      <c r="A1181" s="490" t="s">
        <v>510</v>
      </c>
      <c r="B1181" s="491" t="s">
        <v>509</v>
      </c>
      <c r="C1181" s="536">
        <f t="shared" ref="C1181:C1187" si="408">D1181+H1181+I1181+J1181</f>
        <v>53317145166</v>
      </c>
      <c r="D1181" s="536">
        <f t="shared" ref="D1181:D1187" si="409">SUM(E1181:G1181)</f>
        <v>5333494203</v>
      </c>
      <c r="E1181" s="507">
        <v>0</v>
      </c>
      <c r="F1181" s="507">
        <v>0</v>
      </c>
      <c r="G1181" s="503">
        <f>'03 Chi ĐT'!D523</f>
        <v>5333494203</v>
      </c>
      <c r="H1181" s="503"/>
      <c r="I1181" s="507">
        <f>'04'!C415</f>
        <v>47983650963</v>
      </c>
      <c r="J1181" s="507"/>
    </row>
    <row r="1182" spans="1:10">
      <c r="A1182" s="490" t="s">
        <v>512</v>
      </c>
      <c r="B1182" s="491" t="s">
        <v>511</v>
      </c>
      <c r="C1182" s="536">
        <f t="shared" si="408"/>
        <v>0</v>
      </c>
      <c r="D1182" s="536">
        <f t="shared" si="409"/>
        <v>0</v>
      </c>
      <c r="E1182" s="507">
        <v>0</v>
      </c>
      <c r="F1182" s="507">
        <v>0</v>
      </c>
      <c r="G1182" s="503">
        <f>'03 Chi ĐT'!D524</f>
        <v>0</v>
      </c>
      <c r="H1182" s="503"/>
      <c r="I1182" s="507">
        <f>'04'!C416</f>
        <v>0</v>
      </c>
      <c r="J1182" s="507"/>
    </row>
    <row r="1183" spans="1:10">
      <c r="A1183" s="490" t="s">
        <v>514</v>
      </c>
      <c r="B1183" s="491" t="s">
        <v>513</v>
      </c>
      <c r="C1183" s="536">
        <f t="shared" si="408"/>
        <v>0</v>
      </c>
      <c r="D1183" s="536">
        <f t="shared" si="409"/>
        <v>0</v>
      </c>
      <c r="E1183" s="507">
        <v>0</v>
      </c>
      <c r="F1183" s="507">
        <v>0</v>
      </c>
      <c r="G1183" s="503">
        <f>'03 Chi ĐT'!D525</f>
        <v>0</v>
      </c>
      <c r="H1183" s="503"/>
      <c r="I1183" s="507">
        <f>'04'!C417</f>
        <v>0</v>
      </c>
      <c r="J1183" s="507"/>
    </row>
    <row r="1184" spans="1:10">
      <c r="A1184" s="490" t="s">
        <v>515</v>
      </c>
      <c r="B1184" s="491" t="s">
        <v>1089</v>
      </c>
      <c r="C1184" s="536">
        <f t="shared" si="408"/>
        <v>5333494203</v>
      </c>
      <c r="D1184" s="536">
        <f t="shared" si="409"/>
        <v>5333494203</v>
      </c>
      <c r="E1184" s="507">
        <v>0</v>
      </c>
      <c r="F1184" s="507">
        <v>0</v>
      </c>
      <c r="G1184" s="503">
        <f>'03 Chi ĐT'!D526</f>
        <v>5333494203</v>
      </c>
      <c r="H1184" s="503"/>
      <c r="I1184" s="507">
        <f>'04'!C418</f>
        <v>0</v>
      </c>
      <c r="J1184" s="507"/>
    </row>
    <row r="1185" spans="1:10">
      <c r="A1185" s="490" t="s">
        <v>516</v>
      </c>
      <c r="B1185" s="491" t="s">
        <v>1090</v>
      </c>
      <c r="C1185" s="536">
        <f t="shared" si="408"/>
        <v>0</v>
      </c>
      <c r="D1185" s="536">
        <f t="shared" si="409"/>
        <v>0</v>
      </c>
      <c r="E1185" s="507"/>
      <c r="F1185" s="507"/>
      <c r="G1185" s="503">
        <f>'03 Chi ĐT'!D527</f>
        <v>0</v>
      </c>
      <c r="H1185" s="503"/>
      <c r="I1185" s="507">
        <f>'04'!C419</f>
        <v>0</v>
      </c>
      <c r="J1185" s="507"/>
    </row>
    <row r="1186" spans="1:10">
      <c r="A1186" s="490" t="s">
        <v>517</v>
      </c>
      <c r="B1186" s="491" t="s">
        <v>1091</v>
      </c>
      <c r="C1186" s="536">
        <f t="shared" si="408"/>
        <v>5333494203</v>
      </c>
      <c r="D1186" s="536">
        <f t="shared" si="409"/>
        <v>5333494203</v>
      </c>
      <c r="E1186" s="507">
        <f>E1184+E1185</f>
        <v>0</v>
      </c>
      <c r="F1186" s="507">
        <f>F1184+F1185</f>
        <v>0</v>
      </c>
      <c r="G1186" s="503">
        <f>'03 Chi ĐT'!D528</f>
        <v>5333494203</v>
      </c>
      <c r="H1186" s="507">
        <f>H1184+H1185</f>
        <v>0</v>
      </c>
      <c r="I1186" s="507">
        <f>'04'!C420</f>
        <v>0</v>
      </c>
      <c r="J1186" s="507">
        <f>J1184+J1185</f>
        <v>0</v>
      </c>
    </row>
    <row r="1187" spans="1:10" s="1146" customFormat="1">
      <c r="A1187" s="1070" t="s">
        <v>518</v>
      </c>
      <c r="B1187" s="1090" t="s">
        <v>1092</v>
      </c>
      <c r="C1187" s="1064">
        <f t="shared" si="408"/>
        <v>47983650963</v>
      </c>
      <c r="D1187" s="1064">
        <f t="shared" si="409"/>
        <v>0</v>
      </c>
      <c r="E1187" s="1074">
        <f>E1181-E1182+E1183-E1186</f>
        <v>0</v>
      </c>
      <c r="F1187" s="1074">
        <f>F1181-F1182+F1183-F1186</f>
        <v>0</v>
      </c>
      <c r="G1187" s="1071">
        <f>'03 Chi ĐT'!D529</f>
        <v>0</v>
      </c>
      <c r="H1187" s="1074">
        <f>H1181-H1182+H1183-H1186</f>
        <v>0</v>
      </c>
      <c r="I1187" s="1074">
        <f>'04'!C421</f>
        <v>47983650963</v>
      </c>
      <c r="J1187" s="1074">
        <f>J1181-J1182+J1183-J1186</f>
        <v>0</v>
      </c>
    </row>
    <row r="1188" spans="1:10">
      <c r="A1188" s="490" t="s">
        <v>1024</v>
      </c>
      <c r="B1188" s="491" t="s">
        <v>1093</v>
      </c>
      <c r="C1188" s="855">
        <f t="shared" ref="C1188:J1188" si="410">IFERROR(C1186/(C1181-C1182+C1183),0)</f>
        <v>0.10003337925154206</v>
      </c>
      <c r="D1188" s="855">
        <f t="shared" si="410"/>
        <v>1</v>
      </c>
      <c r="E1188" s="505">
        <f t="shared" si="410"/>
        <v>0</v>
      </c>
      <c r="F1188" s="505">
        <f t="shared" si="410"/>
        <v>0</v>
      </c>
      <c r="G1188" s="504">
        <f t="shared" si="410"/>
        <v>1</v>
      </c>
      <c r="H1188" s="504">
        <f t="shared" si="410"/>
        <v>0</v>
      </c>
      <c r="I1188" s="505">
        <f t="shared" si="410"/>
        <v>0</v>
      </c>
      <c r="J1188" s="505">
        <f t="shared" si="410"/>
        <v>0</v>
      </c>
    </row>
    <row r="1189" spans="1:10" s="432" customFormat="1" ht="89.25">
      <c r="A1189" s="418">
        <v>2</v>
      </c>
      <c r="B1189" s="1054" t="s">
        <v>138</v>
      </c>
      <c r="C1189" s="431"/>
      <c r="D1189" s="428"/>
      <c r="E1189" s="428"/>
      <c r="F1189" s="428"/>
      <c r="G1189" s="428"/>
      <c r="H1189" s="428"/>
      <c r="I1189" s="428"/>
      <c r="J1189" s="428"/>
    </row>
    <row r="1190" spans="1:10" s="850" customFormat="1" ht="13.5">
      <c r="A1190" s="478" t="s">
        <v>510</v>
      </c>
      <c r="B1190" s="479" t="s">
        <v>509</v>
      </c>
      <c r="C1190" s="545">
        <f t="shared" ref="C1190:C1196" si="411">D1190+H1190+I1190+J1190</f>
        <v>5070824865676</v>
      </c>
      <c r="D1190" s="545">
        <f t="shared" ref="D1190:D1196" si="412">SUM(E1190:G1190)</f>
        <v>3607129340820</v>
      </c>
      <c r="E1190" s="549">
        <f t="shared" ref="E1190:J1196" si="413">E1199+E1208+E1217+E1226+E1235+E1244+E1253+E1262+E1271+E1280+E1289</f>
        <v>391188154610</v>
      </c>
      <c r="F1190" s="549">
        <f t="shared" si="413"/>
        <v>3002685731303</v>
      </c>
      <c r="G1190" s="549">
        <f t="shared" si="413"/>
        <v>213255454907</v>
      </c>
      <c r="H1190" s="549">
        <f t="shared" si="413"/>
        <v>0</v>
      </c>
      <c r="I1190" s="549">
        <f t="shared" si="413"/>
        <v>1309025197165</v>
      </c>
      <c r="J1190" s="549">
        <f t="shared" si="413"/>
        <v>154670327691</v>
      </c>
    </row>
    <row r="1191" spans="1:10" s="850" customFormat="1" ht="13.5">
      <c r="A1191" s="478" t="s">
        <v>512</v>
      </c>
      <c r="B1191" s="479" t="s">
        <v>511</v>
      </c>
      <c r="C1191" s="545">
        <f t="shared" si="411"/>
        <v>0</v>
      </c>
      <c r="D1191" s="545">
        <f t="shared" si="412"/>
        <v>0</v>
      </c>
      <c r="E1191" s="549">
        <f t="shared" si="413"/>
        <v>0</v>
      </c>
      <c r="F1191" s="549">
        <f t="shared" si="413"/>
        <v>0</v>
      </c>
      <c r="G1191" s="549">
        <f t="shared" si="413"/>
        <v>0</v>
      </c>
      <c r="H1191" s="549">
        <f t="shared" si="413"/>
        <v>0</v>
      </c>
      <c r="I1191" s="549">
        <f t="shared" si="413"/>
        <v>0</v>
      </c>
      <c r="J1191" s="549">
        <f t="shared" si="413"/>
        <v>0</v>
      </c>
    </row>
    <row r="1192" spans="1:10" s="850" customFormat="1" ht="13.5">
      <c r="A1192" s="478" t="s">
        <v>514</v>
      </c>
      <c r="B1192" s="479" t="s">
        <v>513</v>
      </c>
      <c r="C1192" s="545">
        <f t="shared" si="411"/>
        <v>0</v>
      </c>
      <c r="D1192" s="545">
        <f t="shared" si="412"/>
        <v>0</v>
      </c>
      <c r="E1192" s="549">
        <f t="shared" si="413"/>
        <v>0</v>
      </c>
      <c r="F1192" s="549">
        <f t="shared" si="413"/>
        <v>0</v>
      </c>
      <c r="G1192" s="549">
        <f t="shared" si="413"/>
        <v>0</v>
      </c>
      <c r="H1192" s="549">
        <f t="shared" si="413"/>
        <v>0</v>
      </c>
      <c r="I1192" s="549">
        <f t="shared" si="413"/>
        <v>0</v>
      </c>
      <c r="J1192" s="549">
        <f t="shared" si="413"/>
        <v>0</v>
      </c>
    </row>
    <row r="1193" spans="1:10" s="850" customFormat="1" ht="13.5">
      <c r="A1193" s="478" t="s">
        <v>515</v>
      </c>
      <c r="B1193" s="479" t="s">
        <v>1089</v>
      </c>
      <c r="C1193" s="545">
        <f t="shared" si="411"/>
        <v>4768927171036</v>
      </c>
      <c r="D1193" s="545">
        <f t="shared" si="412"/>
        <v>3463376965945</v>
      </c>
      <c r="E1193" s="549">
        <f t="shared" si="413"/>
        <v>370332109498</v>
      </c>
      <c r="F1193" s="549">
        <f t="shared" si="413"/>
        <v>2977261906856</v>
      </c>
      <c r="G1193" s="549">
        <f t="shared" si="413"/>
        <v>115782949591</v>
      </c>
      <c r="H1193" s="549">
        <f t="shared" si="413"/>
        <v>0</v>
      </c>
      <c r="I1193" s="549">
        <f t="shared" si="413"/>
        <v>1180427764241</v>
      </c>
      <c r="J1193" s="549">
        <f t="shared" si="413"/>
        <v>125122440850</v>
      </c>
    </row>
    <row r="1194" spans="1:10" s="850" customFormat="1" ht="13.5">
      <c r="A1194" s="478" t="s">
        <v>516</v>
      </c>
      <c r="B1194" s="479" t="s">
        <v>1090</v>
      </c>
      <c r="C1194" s="545">
        <f t="shared" si="411"/>
        <v>26641779096.980202</v>
      </c>
      <c r="D1194" s="545">
        <f t="shared" si="412"/>
        <v>6046469730</v>
      </c>
      <c r="E1194" s="549">
        <f t="shared" si="413"/>
        <v>1865939785</v>
      </c>
      <c r="F1194" s="549">
        <f t="shared" si="413"/>
        <v>0</v>
      </c>
      <c r="G1194" s="549">
        <f t="shared" si="413"/>
        <v>4180529945</v>
      </c>
      <c r="H1194" s="549">
        <f t="shared" si="413"/>
        <v>0</v>
      </c>
      <c r="I1194" s="549">
        <f t="shared" si="413"/>
        <v>20595309366.980202</v>
      </c>
      <c r="J1194" s="549">
        <f t="shared" si="413"/>
        <v>0</v>
      </c>
    </row>
    <row r="1195" spans="1:10" s="850" customFormat="1" ht="13.5">
      <c r="A1195" s="478" t="s">
        <v>517</v>
      </c>
      <c r="B1195" s="479" t="s">
        <v>1091</v>
      </c>
      <c r="C1195" s="545">
        <f t="shared" si="411"/>
        <v>4795568950132.9805</v>
      </c>
      <c r="D1195" s="545">
        <f t="shared" si="412"/>
        <v>3469423435675</v>
      </c>
      <c r="E1195" s="549">
        <f t="shared" si="413"/>
        <v>372198049283</v>
      </c>
      <c r="F1195" s="549">
        <f t="shared" si="413"/>
        <v>2977261906856</v>
      </c>
      <c r="G1195" s="549">
        <f t="shared" si="413"/>
        <v>119963479536</v>
      </c>
      <c r="H1195" s="549">
        <f t="shared" si="413"/>
        <v>0</v>
      </c>
      <c r="I1195" s="549">
        <f t="shared" si="413"/>
        <v>1201023073607.9802</v>
      </c>
      <c r="J1195" s="549">
        <f t="shared" si="413"/>
        <v>125122440850</v>
      </c>
    </row>
    <row r="1196" spans="1:10" s="1145" customFormat="1" ht="13.5">
      <c r="A1196" s="1147" t="s">
        <v>518</v>
      </c>
      <c r="B1196" s="1087" t="s">
        <v>1092</v>
      </c>
      <c r="C1196" s="1104">
        <f t="shared" si="411"/>
        <v>275255915543.01978</v>
      </c>
      <c r="D1196" s="1104">
        <f t="shared" si="412"/>
        <v>137705905145</v>
      </c>
      <c r="E1196" s="1144">
        <f t="shared" si="413"/>
        <v>18990105327</v>
      </c>
      <c r="F1196" s="1144">
        <f t="shared" si="413"/>
        <v>25423824447</v>
      </c>
      <c r="G1196" s="1144">
        <f t="shared" si="413"/>
        <v>93291975371</v>
      </c>
      <c r="H1196" s="1144">
        <f t="shared" si="413"/>
        <v>0</v>
      </c>
      <c r="I1196" s="1144">
        <f t="shared" si="413"/>
        <v>108002123557.01981</v>
      </c>
      <c r="J1196" s="1144">
        <f t="shared" si="413"/>
        <v>29547886841</v>
      </c>
    </row>
    <row r="1197" spans="1:10" s="850" customFormat="1" ht="13.5">
      <c r="A1197" s="478" t="s">
        <v>1024</v>
      </c>
      <c r="B1197" s="479" t="s">
        <v>1093</v>
      </c>
      <c r="C1197" s="856">
        <f t="shared" ref="C1197:J1197" si="414">IFERROR(C1195/(C1190-C1191+C1192),0)</f>
        <v>0.94571772387443231</v>
      </c>
      <c r="D1197" s="856">
        <f t="shared" si="414"/>
        <v>0.96182396245494883</v>
      </c>
      <c r="E1197" s="569">
        <f t="shared" si="414"/>
        <v>0.95145531605901401</v>
      </c>
      <c r="F1197" s="569">
        <f t="shared" si="414"/>
        <v>0.99153297190513257</v>
      </c>
      <c r="G1197" s="856">
        <f t="shared" si="414"/>
        <v>0.56253416630451814</v>
      </c>
      <c r="H1197" s="856">
        <f t="shared" si="414"/>
        <v>0</v>
      </c>
      <c r="I1197" s="569">
        <f t="shared" si="414"/>
        <v>0.91749423632874016</v>
      </c>
      <c r="J1197" s="569">
        <f t="shared" si="414"/>
        <v>0.80896215012855799</v>
      </c>
    </row>
    <row r="1198" spans="1:10" s="432" customFormat="1" ht="25.5">
      <c r="A1198" s="444">
        <v>1</v>
      </c>
      <c r="B1198" s="419" t="s">
        <v>139</v>
      </c>
      <c r="C1198" s="428"/>
      <c r="D1198" s="428"/>
      <c r="E1198" s="428"/>
      <c r="F1198" s="428"/>
      <c r="G1198" s="428"/>
      <c r="H1198" s="428"/>
      <c r="I1198" s="428"/>
      <c r="J1198" s="428"/>
    </row>
    <row r="1199" spans="1:10">
      <c r="A1199" s="490" t="s">
        <v>510</v>
      </c>
      <c r="B1199" s="491" t="s">
        <v>509</v>
      </c>
      <c r="C1199" s="536">
        <f t="shared" ref="C1199:C1205" si="415">D1199+H1199+I1199+J1199</f>
        <v>40092433467</v>
      </c>
      <c r="D1199" s="536">
        <f t="shared" ref="D1199:D1205" si="416">SUM(E1199:G1199)</f>
        <v>40092433467</v>
      </c>
      <c r="E1199" s="507">
        <v>0</v>
      </c>
      <c r="F1199" s="507">
        <v>0</v>
      </c>
      <c r="G1199" s="503">
        <f>'03 Chi ĐT'!D541</f>
        <v>40092433467</v>
      </c>
      <c r="H1199" s="503"/>
      <c r="I1199" s="507">
        <v>0</v>
      </c>
      <c r="J1199" s="507"/>
    </row>
    <row r="1200" spans="1:10">
      <c r="A1200" s="490" t="s">
        <v>512</v>
      </c>
      <c r="B1200" s="491" t="s">
        <v>511</v>
      </c>
      <c r="C1200" s="536">
        <f t="shared" si="415"/>
        <v>0</v>
      </c>
      <c r="D1200" s="536">
        <f t="shared" si="416"/>
        <v>0</v>
      </c>
      <c r="E1200" s="507">
        <v>0</v>
      </c>
      <c r="F1200" s="507">
        <v>0</v>
      </c>
      <c r="G1200" s="503">
        <f>'03 Chi ĐT'!D542</f>
        <v>0</v>
      </c>
      <c r="H1200" s="503"/>
      <c r="I1200" s="507">
        <v>0</v>
      </c>
      <c r="J1200" s="507"/>
    </row>
    <row r="1201" spans="1:10">
      <c r="A1201" s="490" t="s">
        <v>514</v>
      </c>
      <c r="B1201" s="491" t="s">
        <v>513</v>
      </c>
      <c r="C1201" s="536">
        <f t="shared" si="415"/>
        <v>0</v>
      </c>
      <c r="D1201" s="536">
        <f t="shared" si="416"/>
        <v>0</v>
      </c>
      <c r="E1201" s="507">
        <v>0</v>
      </c>
      <c r="F1201" s="507">
        <v>0</v>
      </c>
      <c r="G1201" s="503">
        <f>'03 Chi ĐT'!D543</f>
        <v>0</v>
      </c>
      <c r="H1201" s="503"/>
      <c r="I1201" s="507">
        <v>0</v>
      </c>
      <c r="J1201" s="507"/>
    </row>
    <row r="1202" spans="1:10">
      <c r="A1202" s="490" t="s">
        <v>515</v>
      </c>
      <c r="B1202" s="491" t="s">
        <v>1089</v>
      </c>
      <c r="C1202" s="536">
        <f t="shared" si="415"/>
        <v>40092433467</v>
      </c>
      <c r="D1202" s="536">
        <f t="shared" si="416"/>
        <v>40092433467</v>
      </c>
      <c r="E1202" s="507">
        <v>0</v>
      </c>
      <c r="F1202" s="507">
        <v>0</v>
      </c>
      <c r="G1202" s="503">
        <f>'03 Chi ĐT'!D544</f>
        <v>40092433467</v>
      </c>
      <c r="H1202" s="503"/>
      <c r="I1202" s="507">
        <v>0</v>
      </c>
      <c r="J1202" s="507"/>
    </row>
    <row r="1203" spans="1:10">
      <c r="A1203" s="490" t="s">
        <v>516</v>
      </c>
      <c r="B1203" s="491" t="s">
        <v>1090</v>
      </c>
      <c r="C1203" s="536">
        <f t="shared" si="415"/>
        <v>0</v>
      </c>
      <c r="D1203" s="536">
        <f t="shared" si="416"/>
        <v>0</v>
      </c>
      <c r="E1203" s="507"/>
      <c r="F1203" s="507"/>
      <c r="G1203" s="503">
        <f>'03 Chi ĐT'!D545</f>
        <v>0</v>
      </c>
      <c r="H1203" s="503"/>
      <c r="I1203" s="507"/>
      <c r="J1203" s="507"/>
    </row>
    <row r="1204" spans="1:10">
      <c r="A1204" s="490" t="s">
        <v>517</v>
      </c>
      <c r="B1204" s="491" t="s">
        <v>1091</v>
      </c>
      <c r="C1204" s="536">
        <f t="shared" si="415"/>
        <v>40092433467</v>
      </c>
      <c r="D1204" s="536">
        <f t="shared" si="416"/>
        <v>40092433467</v>
      </c>
      <c r="E1204" s="507">
        <f>E1202+E1203</f>
        <v>0</v>
      </c>
      <c r="F1204" s="507">
        <f>F1202+F1203</f>
        <v>0</v>
      </c>
      <c r="G1204" s="503">
        <f>'03 Chi ĐT'!D546</f>
        <v>40092433467</v>
      </c>
      <c r="H1204" s="507">
        <f>H1202+H1203</f>
        <v>0</v>
      </c>
      <c r="I1204" s="507">
        <f>I1202+I1203</f>
        <v>0</v>
      </c>
      <c r="J1204" s="507">
        <f>J1202+J1203</f>
        <v>0</v>
      </c>
    </row>
    <row r="1205" spans="1:10">
      <c r="A1205" s="490" t="s">
        <v>518</v>
      </c>
      <c r="B1205" s="491" t="s">
        <v>1092</v>
      </c>
      <c r="C1205" s="536">
        <f t="shared" si="415"/>
        <v>0</v>
      </c>
      <c r="D1205" s="536">
        <f t="shared" si="416"/>
        <v>0</v>
      </c>
      <c r="E1205" s="507">
        <f>E1199-E1200+E1201-E1204</f>
        <v>0</v>
      </c>
      <c r="F1205" s="507">
        <f>F1199-F1200+F1201-F1204</f>
        <v>0</v>
      </c>
      <c r="G1205" s="503">
        <f>'03 Chi ĐT'!D547</f>
        <v>0</v>
      </c>
      <c r="H1205" s="507">
        <f>H1199-H1200+H1201-H1204</f>
        <v>0</v>
      </c>
      <c r="I1205" s="507">
        <f>I1199-I1200+I1201-I1204</f>
        <v>0</v>
      </c>
      <c r="J1205" s="507">
        <f>J1199-J1200+J1201-J1204</f>
        <v>0</v>
      </c>
    </row>
    <row r="1206" spans="1:10">
      <c r="A1206" s="490" t="s">
        <v>1024</v>
      </c>
      <c r="B1206" s="491" t="s">
        <v>1093</v>
      </c>
      <c r="C1206" s="855">
        <f t="shared" ref="C1206:J1206" si="417">IFERROR(C1204/(C1199-C1200+C1201),0)</f>
        <v>1</v>
      </c>
      <c r="D1206" s="855">
        <f t="shared" si="417"/>
        <v>1</v>
      </c>
      <c r="E1206" s="505">
        <f t="shared" si="417"/>
        <v>0</v>
      </c>
      <c r="F1206" s="505">
        <f t="shared" si="417"/>
        <v>0</v>
      </c>
      <c r="G1206" s="504">
        <f t="shared" si="417"/>
        <v>1</v>
      </c>
      <c r="H1206" s="504">
        <f t="shared" si="417"/>
        <v>0</v>
      </c>
      <c r="I1206" s="505">
        <f t="shared" si="417"/>
        <v>0</v>
      </c>
      <c r="J1206" s="505">
        <f t="shared" si="417"/>
        <v>0</v>
      </c>
    </row>
    <row r="1207" spans="1:10" s="432" customFormat="1" ht="25.5">
      <c r="A1207" s="444">
        <v>2</v>
      </c>
      <c r="B1207" s="419" t="s">
        <v>140</v>
      </c>
      <c r="C1207" s="428"/>
      <c r="D1207" s="428"/>
      <c r="E1207" s="428"/>
      <c r="F1207" s="428"/>
      <c r="G1207" s="428"/>
      <c r="H1207" s="428"/>
      <c r="I1207" s="428"/>
      <c r="J1207" s="428"/>
    </row>
    <row r="1208" spans="1:10">
      <c r="A1208" s="490" t="s">
        <v>510</v>
      </c>
      <c r="B1208" s="491" t="s">
        <v>509</v>
      </c>
      <c r="C1208" s="536">
        <f t="shared" ref="C1208:C1214" si="418">D1208+H1208+I1208+J1208</f>
        <v>124187305119</v>
      </c>
      <c r="D1208" s="536">
        <f t="shared" ref="D1208:D1214" si="419">SUM(E1208:G1208)</f>
        <v>92035181562</v>
      </c>
      <c r="E1208" s="507">
        <v>0</v>
      </c>
      <c r="F1208" s="507">
        <v>0</v>
      </c>
      <c r="G1208" s="503">
        <f>'03 Chi ĐT'!D550</f>
        <v>92035181562</v>
      </c>
      <c r="H1208" s="503"/>
      <c r="I1208" s="507">
        <f>'04'!C442</f>
        <v>32152123557</v>
      </c>
      <c r="J1208" s="507"/>
    </row>
    <row r="1209" spans="1:10">
      <c r="A1209" s="490" t="s">
        <v>512</v>
      </c>
      <c r="B1209" s="491" t="s">
        <v>511</v>
      </c>
      <c r="C1209" s="536">
        <f t="shared" si="418"/>
        <v>0</v>
      </c>
      <c r="D1209" s="536">
        <f t="shared" si="419"/>
        <v>0</v>
      </c>
      <c r="E1209" s="507">
        <v>0</v>
      </c>
      <c r="F1209" s="507">
        <v>0</v>
      </c>
      <c r="G1209" s="503">
        <f>'03 Chi ĐT'!D551</f>
        <v>0</v>
      </c>
      <c r="H1209" s="503"/>
      <c r="I1209" s="507">
        <f>'04'!C443</f>
        <v>0</v>
      </c>
      <c r="J1209" s="507"/>
    </row>
    <row r="1210" spans="1:10">
      <c r="A1210" s="490" t="s">
        <v>514</v>
      </c>
      <c r="B1210" s="491" t="s">
        <v>513</v>
      </c>
      <c r="C1210" s="536">
        <f t="shared" si="418"/>
        <v>0</v>
      </c>
      <c r="D1210" s="536">
        <f t="shared" si="419"/>
        <v>0</v>
      </c>
      <c r="E1210" s="507">
        <v>0</v>
      </c>
      <c r="F1210" s="507">
        <v>0</v>
      </c>
      <c r="G1210" s="503">
        <f>'03 Chi ĐT'!D552</f>
        <v>0</v>
      </c>
      <c r="H1210" s="503"/>
      <c r="I1210" s="507">
        <f>'04'!C444</f>
        <v>0</v>
      </c>
      <c r="J1210" s="507"/>
    </row>
    <row r="1211" spans="1:10">
      <c r="A1211" s="490" t="s">
        <v>515</v>
      </c>
      <c r="B1211" s="491" t="s">
        <v>1089</v>
      </c>
      <c r="C1211" s="536">
        <f t="shared" si="418"/>
        <v>0</v>
      </c>
      <c r="D1211" s="536">
        <f t="shared" si="419"/>
        <v>0</v>
      </c>
      <c r="E1211" s="507">
        <v>0</v>
      </c>
      <c r="F1211" s="507">
        <v>0</v>
      </c>
      <c r="G1211" s="503">
        <f>'03 Chi ĐT'!D553</f>
        <v>0</v>
      </c>
      <c r="H1211" s="503"/>
      <c r="I1211" s="507">
        <f>'04'!C445</f>
        <v>0</v>
      </c>
      <c r="J1211" s="507"/>
    </row>
    <row r="1212" spans="1:10">
      <c r="A1212" s="490" t="s">
        <v>516</v>
      </c>
      <c r="B1212" s="491" t="s">
        <v>1090</v>
      </c>
      <c r="C1212" s="536">
        <f t="shared" si="418"/>
        <v>0</v>
      </c>
      <c r="D1212" s="536">
        <f t="shared" si="419"/>
        <v>0</v>
      </c>
      <c r="E1212" s="507"/>
      <c r="F1212" s="507"/>
      <c r="G1212" s="503">
        <f>'03 Chi ĐT'!D554</f>
        <v>0</v>
      </c>
      <c r="H1212" s="503"/>
      <c r="I1212" s="507">
        <f>'04'!C446</f>
        <v>0</v>
      </c>
      <c r="J1212" s="507"/>
    </row>
    <row r="1213" spans="1:10">
      <c r="A1213" s="490" t="s">
        <v>517</v>
      </c>
      <c r="B1213" s="491" t="s">
        <v>1091</v>
      </c>
      <c r="C1213" s="536">
        <f t="shared" si="418"/>
        <v>0</v>
      </c>
      <c r="D1213" s="536">
        <f t="shared" si="419"/>
        <v>0</v>
      </c>
      <c r="E1213" s="507">
        <f>E1211+E1212</f>
        <v>0</v>
      </c>
      <c r="F1213" s="507">
        <f>F1211+F1212</f>
        <v>0</v>
      </c>
      <c r="G1213" s="503">
        <f>'03 Chi ĐT'!D555</f>
        <v>0</v>
      </c>
      <c r="H1213" s="507">
        <f>H1211+H1212</f>
        <v>0</v>
      </c>
      <c r="I1213" s="507">
        <f>'04'!C447</f>
        <v>0</v>
      </c>
      <c r="J1213" s="507">
        <f>J1211+J1212</f>
        <v>0</v>
      </c>
    </row>
    <row r="1214" spans="1:10" s="1146" customFormat="1">
      <c r="A1214" s="1070" t="s">
        <v>518</v>
      </c>
      <c r="B1214" s="1090" t="s">
        <v>1092</v>
      </c>
      <c r="C1214" s="1064">
        <f t="shared" si="418"/>
        <v>124187305119</v>
      </c>
      <c r="D1214" s="1064">
        <f t="shared" si="419"/>
        <v>92035181562</v>
      </c>
      <c r="E1214" s="1074">
        <f>E1208-E1209+E1210-E1213</f>
        <v>0</v>
      </c>
      <c r="F1214" s="1074">
        <f>F1208-F1209+F1210-F1213</f>
        <v>0</v>
      </c>
      <c r="G1214" s="1071">
        <f>'03 Chi ĐT'!D556</f>
        <v>92035181562</v>
      </c>
      <c r="H1214" s="1074">
        <f>H1208-H1209+H1210-H1213</f>
        <v>0</v>
      </c>
      <c r="I1214" s="1074">
        <f>'04'!C448</f>
        <v>32152123557</v>
      </c>
      <c r="J1214" s="1074">
        <f>J1208-J1209+J1210-J1213</f>
        <v>0</v>
      </c>
    </row>
    <row r="1215" spans="1:10">
      <c r="A1215" s="490" t="s">
        <v>1024</v>
      </c>
      <c r="B1215" s="491" t="s">
        <v>1093</v>
      </c>
      <c r="C1215" s="855">
        <f t="shared" ref="C1215:J1215" si="420">IFERROR(C1213/(C1208-C1209+C1210),0)</f>
        <v>0</v>
      </c>
      <c r="D1215" s="855">
        <f t="shared" si="420"/>
        <v>0</v>
      </c>
      <c r="E1215" s="505">
        <f t="shared" si="420"/>
        <v>0</v>
      </c>
      <c r="F1215" s="505">
        <f t="shared" si="420"/>
        <v>0</v>
      </c>
      <c r="G1215" s="504">
        <f t="shared" si="420"/>
        <v>0</v>
      </c>
      <c r="H1215" s="504">
        <f t="shared" si="420"/>
        <v>0</v>
      </c>
      <c r="I1215" s="505">
        <f t="shared" si="420"/>
        <v>0</v>
      </c>
      <c r="J1215" s="505">
        <f t="shared" si="420"/>
        <v>0</v>
      </c>
    </row>
    <row r="1216" spans="1:10" s="432" customFormat="1">
      <c r="A1216" s="444">
        <v>3</v>
      </c>
      <c r="B1216" s="419" t="s">
        <v>198</v>
      </c>
      <c r="C1216" s="428"/>
      <c r="D1216" s="428"/>
      <c r="E1216" s="428"/>
      <c r="F1216" s="428"/>
      <c r="G1216" s="428"/>
      <c r="H1216" s="428"/>
      <c r="I1216" s="428"/>
      <c r="J1216" s="428"/>
    </row>
    <row r="1217" spans="1:10">
      <c r="A1217" s="490" t="s">
        <v>510</v>
      </c>
      <c r="B1217" s="491" t="s">
        <v>509</v>
      </c>
      <c r="C1217" s="536">
        <f t="shared" ref="C1217:C1223" si="421">D1217+H1217+I1217+J1217</f>
        <v>105039331856</v>
      </c>
      <c r="D1217" s="536">
        <f t="shared" ref="D1217:D1223" si="422">SUM(E1217:G1217)</f>
        <v>76454542185</v>
      </c>
      <c r="E1217" s="507">
        <v>76454542185</v>
      </c>
      <c r="F1217" s="507">
        <v>0</v>
      </c>
      <c r="G1217" s="503">
        <v>0</v>
      </c>
      <c r="H1217" s="503"/>
      <c r="I1217" s="507"/>
      <c r="J1217" s="507">
        <v>28584789671</v>
      </c>
    </row>
    <row r="1218" spans="1:10">
      <c r="A1218" s="490" t="s">
        <v>512</v>
      </c>
      <c r="B1218" s="491" t="s">
        <v>511</v>
      </c>
      <c r="C1218" s="536">
        <f t="shared" si="421"/>
        <v>0</v>
      </c>
      <c r="D1218" s="536">
        <f t="shared" si="422"/>
        <v>0</v>
      </c>
      <c r="E1218" s="507">
        <v>0</v>
      </c>
      <c r="F1218" s="507">
        <v>0</v>
      </c>
      <c r="G1218" s="503">
        <v>0</v>
      </c>
      <c r="H1218" s="503"/>
      <c r="I1218" s="507"/>
      <c r="J1218" s="507">
        <v>0</v>
      </c>
    </row>
    <row r="1219" spans="1:10">
      <c r="A1219" s="490" t="s">
        <v>514</v>
      </c>
      <c r="B1219" s="491" t="s">
        <v>513</v>
      </c>
      <c r="C1219" s="536">
        <f t="shared" si="421"/>
        <v>0</v>
      </c>
      <c r="D1219" s="536">
        <f t="shared" si="422"/>
        <v>0</v>
      </c>
      <c r="E1219" s="507">
        <v>0</v>
      </c>
      <c r="F1219" s="507">
        <v>0</v>
      </c>
      <c r="G1219" s="503">
        <v>0</v>
      </c>
      <c r="H1219" s="503"/>
      <c r="I1219" s="507"/>
      <c r="J1219" s="507">
        <v>0</v>
      </c>
    </row>
    <row r="1220" spans="1:10">
      <c r="A1220" s="490" t="s">
        <v>515</v>
      </c>
      <c r="B1220" s="491" t="s">
        <v>1089</v>
      </c>
      <c r="C1220" s="536">
        <f t="shared" si="421"/>
        <v>105039331856</v>
      </c>
      <c r="D1220" s="536">
        <f t="shared" si="422"/>
        <v>76454542185</v>
      </c>
      <c r="E1220" s="507">
        <v>76454542185</v>
      </c>
      <c r="F1220" s="507">
        <v>0</v>
      </c>
      <c r="G1220" s="503">
        <v>0</v>
      </c>
      <c r="H1220" s="503"/>
      <c r="I1220" s="507"/>
      <c r="J1220" s="507">
        <v>28584789671</v>
      </c>
    </row>
    <row r="1221" spans="1:10">
      <c r="A1221" s="490" t="s">
        <v>516</v>
      </c>
      <c r="B1221" s="491" t="s">
        <v>1090</v>
      </c>
      <c r="C1221" s="536">
        <f t="shared" si="421"/>
        <v>0</v>
      </c>
      <c r="D1221" s="536">
        <f t="shared" si="422"/>
        <v>0</v>
      </c>
      <c r="E1221" s="507"/>
      <c r="F1221" s="507"/>
      <c r="G1221" s="503"/>
      <c r="H1221" s="503"/>
      <c r="I1221" s="507"/>
      <c r="J1221" s="507"/>
    </row>
    <row r="1222" spans="1:10">
      <c r="A1222" s="490" t="s">
        <v>517</v>
      </c>
      <c r="B1222" s="491" t="s">
        <v>1091</v>
      </c>
      <c r="C1222" s="536">
        <f t="shared" si="421"/>
        <v>105039331856</v>
      </c>
      <c r="D1222" s="536">
        <f t="shared" si="422"/>
        <v>76454542185</v>
      </c>
      <c r="E1222" s="507">
        <f>E1220+E1221</f>
        <v>76454542185</v>
      </c>
      <c r="F1222" s="507">
        <f>F1220+F1221</f>
        <v>0</v>
      </c>
      <c r="G1222" s="507">
        <f>G1220+G1221</f>
        <v>0</v>
      </c>
      <c r="H1222" s="507">
        <f>H1220+H1221</f>
        <v>0</v>
      </c>
      <c r="I1222" s="507"/>
      <c r="J1222" s="507">
        <v>28584789671</v>
      </c>
    </row>
    <row r="1223" spans="1:10">
      <c r="A1223" s="490" t="s">
        <v>518</v>
      </c>
      <c r="B1223" s="491" t="s">
        <v>1092</v>
      </c>
      <c r="C1223" s="536">
        <f t="shared" si="421"/>
        <v>0</v>
      </c>
      <c r="D1223" s="536">
        <f t="shared" si="422"/>
        <v>0</v>
      </c>
      <c r="E1223" s="507">
        <f>E1217-E1218+E1219-E1222</f>
        <v>0</v>
      </c>
      <c r="F1223" s="507">
        <f>F1217-F1218+F1219-F1222</f>
        <v>0</v>
      </c>
      <c r="G1223" s="507">
        <f>G1217-G1218+G1219-G1222</f>
        <v>0</v>
      </c>
      <c r="H1223" s="507">
        <f>H1217-H1218+H1219-H1222</f>
        <v>0</v>
      </c>
      <c r="I1223" s="507"/>
      <c r="J1223" s="507">
        <v>0</v>
      </c>
    </row>
    <row r="1224" spans="1:10">
      <c r="A1224" s="490" t="s">
        <v>1024</v>
      </c>
      <c r="B1224" s="491" t="s">
        <v>1093</v>
      </c>
      <c r="C1224" s="855">
        <f t="shared" ref="C1224:J1224" si="423">IFERROR(C1222/(C1217-C1218+C1219),0)</f>
        <v>1</v>
      </c>
      <c r="D1224" s="855">
        <f t="shared" si="423"/>
        <v>1</v>
      </c>
      <c r="E1224" s="505">
        <f t="shared" si="423"/>
        <v>1</v>
      </c>
      <c r="F1224" s="505">
        <f t="shared" si="423"/>
        <v>0</v>
      </c>
      <c r="G1224" s="504">
        <f t="shared" si="423"/>
        <v>0</v>
      </c>
      <c r="H1224" s="504">
        <f t="shared" si="423"/>
        <v>0</v>
      </c>
      <c r="I1224" s="505">
        <f t="shared" si="423"/>
        <v>0</v>
      </c>
      <c r="J1224" s="505">
        <f t="shared" si="423"/>
        <v>1</v>
      </c>
    </row>
    <row r="1225" spans="1:10" s="432" customFormat="1" ht="25.5">
      <c r="A1225" s="444">
        <v>4</v>
      </c>
      <c r="B1225" s="419" t="s">
        <v>37</v>
      </c>
      <c r="C1225" s="428"/>
      <c r="D1225" s="428"/>
      <c r="E1225" s="428"/>
      <c r="F1225" s="428"/>
      <c r="G1225" s="428"/>
      <c r="H1225" s="428"/>
      <c r="I1225" s="428"/>
      <c r="J1225" s="428"/>
    </row>
    <row r="1226" spans="1:10">
      <c r="A1226" s="490" t="s">
        <v>510</v>
      </c>
      <c r="B1226" s="491" t="s">
        <v>509</v>
      </c>
      <c r="C1226" s="536">
        <f t="shared" ref="C1226:C1232" si="424">D1226+H1226+I1226+J1226</f>
        <v>3869003265605</v>
      </c>
      <c r="D1226" s="536">
        <f t="shared" ref="D1226:D1232" si="425">SUM(E1226:G1226)</f>
        <v>2629547265605</v>
      </c>
      <c r="E1226" s="507">
        <f>'01 TT'!D559</f>
        <v>54087898046</v>
      </c>
      <c r="F1226" s="507">
        <f>'02 Chi TX'!C632</f>
        <v>2575087195885</v>
      </c>
      <c r="G1226" s="503">
        <f>'03 Chi ĐT'!D559</f>
        <v>372171674</v>
      </c>
      <c r="H1226" s="503"/>
      <c r="I1226" s="507">
        <f>'04'!C451</f>
        <v>1239456000000</v>
      </c>
      <c r="J1226" s="507"/>
    </row>
    <row r="1227" spans="1:10">
      <c r="A1227" s="490" t="s">
        <v>512</v>
      </c>
      <c r="B1227" s="491" t="s">
        <v>511</v>
      </c>
      <c r="C1227" s="536">
        <f t="shared" si="424"/>
        <v>0</v>
      </c>
      <c r="D1227" s="536">
        <f t="shared" si="425"/>
        <v>0</v>
      </c>
      <c r="E1227" s="507">
        <f>'01 TT'!D560</f>
        <v>0</v>
      </c>
      <c r="F1227" s="507">
        <f>'02 Chi TX'!C633</f>
        <v>0</v>
      </c>
      <c r="G1227" s="503">
        <f>'03 Chi ĐT'!D560</f>
        <v>0</v>
      </c>
      <c r="H1227" s="503"/>
      <c r="I1227" s="507">
        <f>'04'!C452</f>
        <v>0</v>
      </c>
      <c r="J1227" s="507"/>
    </row>
    <row r="1228" spans="1:10">
      <c r="A1228" s="490" t="s">
        <v>514</v>
      </c>
      <c r="B1228" s="491" t="s">
        <v>513</v>
      </c>
      <c r="C1228" s="536">
        <f t="shared" si="424"/>
        <v>0</v>
      </c>
      <c r="D1228" s="536">
        <f t="shared" si="425"/>
        <v>0</v>
      </c>
      <c r="E1228" s="507">
        <f>'01 TT'!D561</f>
        <v>0</v>
      </c>
      <c r="F1228" s="507">
        <f>'02 Chi TX'!C634</f>
        <v>0</v>
      </c>
      <c r="G1228" s="503">
        <f>'03 Chi ĐT'!D561</f>
        <v>0</v>
      </c>
      <c r="H1228" s="503"/>
      <c r="I1228" s="507">
        <f>'04'!C453</f>
        <v>0</v>
      </c>
      <c r="J1228" s="507"/>
    </row>
    <row r="1229" spans="1:10">
      <c r="A1229" s="490" t="s">
        <v>515</v>
      </c>
      <c r="B1229" s="491" t="s">
        <v>1089</v>
      </c>
      <c r="C1229" s="536">
        <f t="shared" si="424"/>
        <v>3776102392541</v>
      </c>
      <c r="D1229" s="536">
        <f t="shared" si="425"/>
        <v>2612496392541</v>
      </c>
      <c r="E1229" s="507">
        <f>'01 TT'!D562</f>
        <v>38635196656</v>
      </c>
      <c r="F1229" s="507">
        <f>'02 Chi TX'!C635</f>
        <v>2573861195885</v>
      </c>
      <c r="G1229" s="503">
        <f>'03 Chi ĐT'!D562</f>
        <v>0</v>
      </c>
      <c r="H1229" s="503"/>
      <c r="I1229" s="507">
        <f>'04'!C454</f>
        <v>1163606000000</v>
      </c>
      <c r="J1229" s="507"/>
    </row>
    <row r="1230" spans="1:10">
      <c r="A1230" s="490" t="s">
        <v>516</v>
      </c>
      <c r="B1230" s="491" t="s">
        <v>1090</v>
      </c>
      <c r="C1230" s="536">
        <f t="shared" si="424"/>
        <v>1865572790</v>
      </c>
      <c r="D1230" s="536">
        <f t="shared" si="425"/>
        <v>1865572790</v>
      </c>
      <c r="E1230" s="507">
        <f>'01 TT'!D563</f>
        <v>1865572790</v>
      </c>
      <c r="F1230" s="507">
        <f>'02 Chi TX'!C636</f>
        <v>0</v>
      </c>
      <c r="G1230" s="503">
        <f>'03 Chi ĐT'!D563</f>
        <v>0</v>
      </c>
      <c r="H1230" s="503"/>
      <c r="I1230" s="507">
        <f>'04'!C455</f>
        <v>0</v>
      </c>
      <c r="J1230" s="507"/>
    </row>
    <row r="1231" spans="1:10">
      <c r="A1231" s="490" t="s">
        <v>517</v>
      </c>
      <c r="B1231" s="491" t="s">
        <v>1091</v>
      </c>
      <c r="C1231" s="536">
        <f t="shared" si="424"/>
        <v>3777967965331</v>
      </c>
      <c r="D1231" s="536">
        <f t="shared" si="425"/>
        <v>2614361965331</v>
      </c>
      <c r="E1231" s="507">
        <f>'01 TT'!D564</f>
        <v>40500769446</v>
      </c>
      <c r="F1231" s="507">
        <f>'02 Chi TX'!C637</f>
        <v>2573861195885</v>
      </c>
      <c r="G1231" s="503">
        <f>'03 Chi ĐT'!D564</f>
        <v>0</v>
      </c>
      <c r="H1231" s="507">
        <f>H1229+H1230</f>
        <v>0</v>
      </c>
      <c r="I1231" s="507">
        <f>'04'!C456</f>
        <v>1163606000000</v>
      </c>
      <c r="J1231" s="507">
        <f>J1229+J1230</f>
        <v>0</v>
      </c>
    </row>
    <row r="1232" spans="1:10" s="1146" customFormat="1">
      <c r="A1232" s="1070" t="s">
        <v>518</v>
      </c>
      <c r="B1232" s="1090" t="s">
        <v>1092</v>
      </c>
      <c r="C1232" s="1064">
        <f t="shared" si="424"/>
        <v>91035300274</v>
      </c>
      <c r="D1232" s="1064">
        <f t="shared" si="425"/>
        <v>15185300274</v>
      </c>
      <c r="E1232" s="1074">
        <f>'01 TT'!D565</f>
        <v>13587128600</v>
      </c>
      <c r="F1232" s="1074">
        <f>'02 Chi TX'!C638</f>
        <v>1226000000</v>
      </c>
      <c r="G1232" s="1071">
        <f>'03 Chi ĐT'!D565</f>
        <v>372171674</v>
      </c>
      <c r="H1232" s="1074">
        <f>H1226-H1227+H1228-H1231</f>
        <v>0</v>
      </c>
      <c r="I1232" s="1074">
        <f>'04'!C457</f>
        <v>75850000000</v>
      </c>
      <c r="J1232" s="1074">
        <f>J1226-J1227+J1228-J1231</f>
        <v>0</v>
      </c>
    </row>
    <row r="1233" spans="1:10">
      <c r="A1233" s="490" t="s">
        <v>1024</v>
      </c>
      <c r="B1233" s="491" t="s">
        <v>1093</v>
      </c>
      <c r="C1233" s="855">
        <f t="shared" ref="C1233:J1233" si="426">IFERROR(C1231/(C1226-C1227+C1228),0)</f>
        <v>0.97647060650392992</v>
      </c>
      <c r="D1233" s="855">
        <f t="shared" si="426"/>
        <v>0.99422512746866099</v>
      </c>
      <c r="E1233" s="505">
        <f t="shared" si="426"/>
        <v>0.74879540357725516</v>
      </c>
      <c r="F1233" s="505">
        <f t="shared" si="426"/>
        <v>0.9995238996170851</v>
      </c>
      <c r="G1233" s="504">
        <f t="shared" si="426"/>
        <v>0</v>
      </c>
      <c r="H1233" s="504">
        <f t="shared" si="426"/>
        <v>0</v>
      </c>
      <c r="I1233" s="505">
        <f t="shared" si="426"/>
        <v>0.93880379779516177</v>
      </c>
      <c r="J1233" s="505">
        <f t="shared" si="426"/>
        <v>0</v>
      </c>
    </row>
    <row r="1234" spans="1:10" s="432" customFormat="1">
      <c r="A1234" s="444">
        <v>5</v>
      </c>
      <c r="B1234" s="419" t="s">
        <v>39</v>
      </c>
      <c r="C1234" s="428"/>
      <c r="D1234" s="428"/>
      <c r="E1234" s="428"/>
      <c r="F1234" s="428"/>
      <c r="G1234" s="428"/>
      <c r="H1234" s="428"/>
      <c r="I1234" s="428"/>
      <c r="J1234" s="428"/>
    </row>
    <row r="1235" spans="1:10">
      <c r="A1235" s="490" t="s">
        <v>510</v>
      </c>
      <c r="B1235" s="491" t="s">
        <v>509</v>
      </c>
      <c r="C1235" s="536">
        <f t="shared" ref="C1235:C1241" si="427">D1235+H1235+I1235+J1235</f>
        <v>237919398200</v>
      </c>
      <c r="D1235" s="536">
        <f t="shared" ref="D1235:D1241" si="428">SUM(E1235:G1235)</f>
        <v>169538533698</v>
      </c>
      <c r="E1235" s="507">
        <f>'01 TT'!D568</f>
        <v>19756098687</v>
      </c>
      <c r="F1235" s="507">
        <f>'02 Chi TX'!C641</f>
        <v>104318390847</v>
      </c>
      <c r="G1235" s="503">
        <f>'03 Chi ĐT'!D568</f>
        <v>45464044164</v>
      </c>
      <c r="H1235" s="503"/>
      <c r="I1235" s="507">
        <f>'04'!C460</f>
        <v>36867514608</v>
      </c>
      <c r="J1235" s="507">
        <f>'01a GL'!D137</f>
        <v>31513349894</v>
      </c>
    </row>
    <row r="1236" spans="1:10">
      <c r="A1236" s="490" t="s">
        <v>512</v>
      </c>
      <c r="B1236" s="491" t="s">
        <v>511</v>
      </c>
      <c r="C1236" s="536">
        <f t="shared" si="427"/>
        <v>0</v>
      </c>
      <c r="D1236" s="536">
        <f t="shared" si="428"/>
        <v>0</v>
      </c>
      <c r="E1236" s="507">
        <f>'01 TT'!D569</f>
        <v>0</v>
      </c>
      <c r="F1236" s="507">
        <f>'02 Chi TX'!C642</f>
        <v>0</v>
      </c>
      <c r="G1236" s="503">
        <f>'03 Chi ĐT'!D569</f>
        <v>0</v>
      </c>
      <c r="H1236" s="503"/>
      <c r="I1236" s="507">
        <f>'04'!C461</f>
        <v>0</v>
      </c>
      <c r="J1236" s="507">
        <f>'01a GL'!D138</f>
        <v>0</v>
      </c>
    </row>
    <row r="1237" spans="1:10">
      <c r="A1237" s="490" t="s">
        <v>514</v>
      </c>
      <c r="B1237" s="491" t="s">
        <v>513</v>
      </c>
      <c r="C1237" s="536">
        <f t="shared" si="427"/>
        <v>0</v>
      </c>
      <c r="D1237" s="536">
        <f t="shared" si="428"/>
        <v>0</v>
      </c>
      <c r="E1237" s="507">
        <f>'01 TT'!D570</f>
        <v>0</v>
      </c>
      <c r="F1237" s="507">
        <f>'02 Chi TX'!C643</f>
        <v>0</v>
      </c>
      <c r="G1237" s="503">
        <f>'03 Chi ĐT'!D570</f>
        <v>0</v>
      </c>
      <c r="H1237" s="503"/>
      <c r="I1237" s="507">
        <f>'04'!C462</f>
        <v>0</v>
      </c>
      <c r="J1237" s="507">
        <f>'01a GL'!D139</f>
        <v>0</v>
      </c>
    </row>
    <row r="1238" spans="1:10">
      <c r="A1238" s="490" t="s">
        <v>515</v>
      </c>
      <c r="B1238" s="491" t="s">
        <v>1089</v>
      </c>
      <c r="C1238" s="536">
        <f t="shared" si="427"/>
        <v>177943330252</v>
      </c>
      <c r="D1238" s="536">
        <f t="shared" si="428"/>
        <v>159705661958</v>
      </c>
      <c r="E1238" s="507">
        <f>'01 TT'!D571</f>
        <v>15360945416</v>
      </c>
      <c r="F1238" s="507">
        <f>'02 Chi TX'!C644</f>
        <v>103906756847</v>
      </c>
      <c r="G1238" s="503">
        <f>'03 Chi ĐT'!D571</f>
        <v>40437959695</v>
      </c>
      <c r="H1238" s="503"/>
      <c r="I1238" s="507">
        <f>'04'!C463</f>
        <v>16272205241</v>
      </c>
      <c r="J1238" s="507">
        <f>'01a GL'!D140</f>
        <v>1965463053</v>
      </c>
    </row>
    <row r="1239" spans="1:10">
      <c r="A1239" s="490" t="s">
        <v>516</v>
      </c>
      <c r="B1239" s="491" t="s">
        <v>1090</v>
      </c>
      <c r="C1239" s="536">
        <f t="shared" si="427"/>
        <v>24736771700.980202</v>
      </c>
      <c r="D1239" s="536">
        <f t="shared" si="428"/>
        <v>4141462334</v>
      </c>
      <c r="E1239" s="507">
        <f>'01 TT'!D572</f>
        <v>0</v>
      </c>
      <c r="F1239" s="507">
        <f>'02 Chi TX'!C645</f>
        <v>0</v>
      </c>
      <c r="G1239" s="503">
        <f>'03 Chi ĐT'!D572</f>
        <v>4141462334</v>
      </c>
      <c r="H1239" s="503"/>
      <c r="I1239" s="507">
        <f>'04'!C464</f>
        <v>20595309366.980202</v>
      </c>
      <c r="J1239" s="507">
        <f>'01a GL'!D141</f>
        <v>0</v>
      </c>
    </row>
    <row r="1240" spans="1:10">
      <c r="A1240" s="490" t="s">
        <v>517</v>
      </c>
      <c r="B1240" s="491" t="s">
        <v>1091</v>
      </c>
      <c r="C1240" s="536">
        <f t="shared" si="427"/>
        <v>202680101952.98019</v>
      </c>
      <c r="D1240" s="536">
        <f t="shared" si="428"/>
        <v>163847124292</v>
      </c>
      <c r="E1240" s="507">
        <f>'01 TT'!D573</f>
        <v>15360945416</v>
      </c>
      <c r="F1240" s="507">
        <f>'02 Chi TX'!C646</f>
        <v>103906756847</v>
      </c>
      <c r="G1240" s="503">
        <f>'03 Chi ĐT'!D573</f>
        <v>44579422029</v>
      </c>
      <c r="H1240" s="507">
        <f>H1238+H1239</f>
        <v>0</v>
      </c>
      <c r="I1240" s="507">
        <f>'04'!C465</f>
        <v>36867514607.980202</v>
      </c>
      <c r="J1240" s="507">
        <f>'01a GL'!D142</f>
        <v>1965463053</v>
      </c>
    </row>
    <row r="1241" spans="1:10" s="1146" customFormat="1">
      <c r="A1241" s="1070" t="s">
        <v>518</v>
      </c>
      <c r="B1241" s="1090" t="s">
        <v>1092</v>
      </c>
      <c r="C1241" s="1064">
        <f t="shared" si="427"/>
        <v>35239296247.019798</v>
      </c>
      <c r="D1241" s="1064">
        <f t="shared" si="428"/>
        <v>5691409406</v>
      </c>
      <c r="E1241" s="1074">
        <f>'01 TT'!D574</f>
        <v>4395153271</v>
      </c>
      <c r="F1241" s="1074">
        <f>'02 Chi TX'!C647</f>
        <v>411634000</v>
      </c>
      <c r="G1241" s="1071">
        <f>'03 Chi ĐT'!D574</f>
        <v>884622135</v>
      </c>
      <c r="H1241" s="1074">
        <f>H1235-H1236+H1237-H1240</f>
        <v>0</v>
      </c>
      <c r="I1241" s="1074">
        <f>'04'!C466</f>
        <v>1.979827880859375E-2</v>
      </c>
      <c r="J1241" s="1074">
        <f>'01a GL'!D143</f>
        <v>29547886841</v>
      </c>
    </row>
    <row r="1242" spans="1:10">
      <c r="A1242" s="490" t="s">
        <v>1024</v>
      </c>
      <c r="B1242" s="491" t="s">
        <v>1093</v>
      </c>
      <c r="C1242" s="855">
        <f t="shared" ref="C1242:J1242" si="429">IFERROR(C1240/(C1235-C1236+C1237),0)</f>
        <v>0.85188556917331759</v>
      </c>
      <c r="D1242" s="855">
        <f t="shared" si="429"/>
        <v>0.96642999510578442</v>
      </c>
      <c r="E1242" s="505">
        <f t="shared" si="429"/>
        <v>0.77752929155531503</v>
      </c>
      <c r="F1242" s="505">
        <f t="shared" si="429"/>
        <v>0.99605406106576422</v>
      </c>
      <c r="G1242" s="504">
        <f t="shared" si="429"/>
        <v>0.98054237912032305</v>
      </c>
      <c r="H1242" s="504">
        <f t="shared" si="429"/>
        <v>0</v>
      </c>
      <c r="I1242" s="505">
        <f t="shared" si="429"/>
        <v>0.99999999999946299</v>
      </c>
      <c r="J1242" s="505">
        <f t="shared" si="429"/>
        <v>6.2369220016632233E-2</v>
      </c>
    </row>
    <row r="1243" spans="1:10" s="432" customFormat="1">
      <c r="A1243" s="444">
        <v>6</v>
      </c>
      <c r="B1243" s="419" t="s">
        <v>66</v>
      </c>
      <c r="C1243" s="428"/>
      <c r="D1243" s="428"/>
      <c r="E1243" s="428"/>
      <c r="F1243" s="428"/>
      <c r="G1243" s="428"/>
      <c r="H1243" s="428"/>
      <c r="I1243" s="428"/>
      <c r="J1243" s="428"/>
    </row>
    <row r="1244" spans="1:10">
      <c r="A1244" s="490" t="s">
        <v>510</v>
      </c>
      <c r="B1244" s="491" t="s">
        <v>509</v>
      </c>
      <c r="C1244" s="536">
        <f t="shared" ref="C1244:C1250" si="430">D1244+H1244+I1244+J1244</f>
        <v>113121322856</v>
      </c>
      <c r="D1244" s="536">
        <f t="shared" ref="D1244:D1250" si="431">SUM(E1244:G1244)</f>
        <v>99636755578</v>
      </c>
      <c r="E1244" s="507">
        <v>1512324234</v>
      </c>
      <c r="F1244" s="507">
        <v>85713027516</v>
      </c>
      <c r="G1244" s="503">
        <f>'03 Chi ĐT'!D577</f>
        <v>12411403828</v>
      </c>
      <c r="H1244" s="503"/>
      <c r="I1244" s="507">
        <f>'04'!C469</f>
        <v>281488000</v>
      </c>
      <c r="J1244" s="507">
        <v>13203079278</v>
      </c>
    </row>
    <row r="1245" spans="1:10">
      <c r="A1245" s="490" t="s">
        <v>512</v>
      </c>
      <c r="B1245" s="491" t="s">
        <v>511</v>
      </c>
      <c r="C1245" s="536">
        <f t="shared" si="430"/>
        <v>0</v>
      </c>
      <c r="D1245" s="536">
        <f t="shared" si="431"/>
        <v>0</v>
      </c>
      <c r="E1245" s="507">
        <v>0</v>
      </c>
      <c r="F1245" s="507">
        <v>0</v>
      </c>
      <c r="G1245" s="503">
        <f>'03 Chi ĐT'!D578</f>
        <v>0</v>
      </c>
      <c r="H1245" s="503"/>
      <c r="I1245" s="507">
        <f>'04'!C470</f>
        <v>0</v>
      </c>
      <c r="J1245" s="507">
        <v>0</v>
      </c>
    </row>
    <row r="1246" spans="1:10">
      <c r="A1246" s="490" t="s">
        <v>514</v>
      </c>
      <c r="B1246" s="491" t="s">
        <v>513</v>
      </c>
      <c r="C1246" s="536">
        <f t="shared" si="430"/>
        <v>0</v>
      </c>
      <c r="D1246" s="536">
        <f t="shared" si="431"/>
        <v>0</v>
      </c>
      <c r="E1246" s="507">
        <v>0</v>
      </c>
      <c r="F1246" s="507">
        <v>0</v>
      </c>
      <c r="G1246" s="503">
        <f>'03 Chi ĐT'!D579</f>
        <v>0</v>
      </c>
      <c r="H1246" s="503"/>
      <c r="I1246" s="507">
        <f>'04'!C471</f>
        <v>0</v>
      </c>
      <c r="J1246" s="507">
        <v>0</v>
      </c>
    </row>
    <row r="1247" spans="1:10">
      <c r="A1247" s="490" t="s">
        <v>515</v>
      </c>
      <c r="B1247" s="491" t="s">
        <v>1089</v>
      </c>
      <c r="C1247" s="536">
        <f t="shared" si="430"/>
        <v>113121322856</v>
      </c>
      <c r="D1247" s="536">
        <f t="shared" si="431"/>
        <v>99636755578</v>
      </c>
      <c r="E1247" s="507">
        <v>1512324234</v>
      </c>
      <c r="F1247" s="507">
        <v>85713027516</v>
      </c>
      <c r="G1247" s="503">
        <f>'03 Chi ĐT'!D580</f>
        <v>12411403828</v>
      </c>
      <c r="H1247" s="503"/>
      <c r="I1247" s="507">
        <f>'04'!C472</f>
        <v>281488000</v>
      </c>
      <c r="J1247" s="507">
        <v>13203079278</v>
      </c>
    </row>
    <row r="1248" spans="1:10">
      <c r="A1248" s="490" t="s">
        <v>516</v>
      </c>
      <c r="B1248" s="491" t="s">
        <v>1090</v>
      </c>
      <c r="C1248" s="536">
        <f t="shared" si="430"/>
        <v>0</v>
      </c>
      <c r="D1248" s="536">
        <f t="shared" si="431"/>
        <v>0</v>
      </c>
      <c r="E1248" s="507"/>
      <c r="F1248" s="507"/>
      <c r="G1248" s="503">
        <f>'03 Chi ĐT'!D581</f>
        <v>0</v>
      </c>
      <c r="H1248" s="503"/>
      <c r="I1248" s="507">
        <f>'04'!C473</f>
        <v>0</v>
      </c>
      <c r="J1248" s="507">
        <v>0</v>
      </c>
    </row>
    <row r="1249" spans="1:10">
      <c r="A1249" s="490" t="s">
        <v>517</v>
      </c>
      <c r="B1249" s="491" t="s">
        <v>1091</v>
      </c>
      <c r="C1249" s="536">
        <f t="shared" si="430"/>
        <v>113121322856</v>
      </c>
      <c r="D1249" s="536">
        <f t="shared" si="431"/>
        <v>99636755578</v>
      </c>
      <c r="E1249" s="507">
        <f>E1247+E1248</f>
        <v>1512324234</v>
      </c>
      <c r="F1249" s="507">
        <f>F1247+F1248</f>
        <v>85713027516</v>
      </c>
      <c r="G1249" s="503">
        <f>'03 Chi ĐT'!D582</f>
        <v>12411403828</v>
      </c>
      <c r="H1249" s="507">
        <f>H1247+H1248</f>
        <v>0</v>
      </c>
      <c r="I1249" s="507">
        <f>'04'!C474</f>
        <v>281488000</v>
      </c>
      <c r="J1249" s="507">
        <v>13203079278</v>
      </c>
    </row>
    <row r="1250" spans="1:10">
      <c r="A1250" s="490" t="s">
        <v>518</v>
      </c>
      <c r="B1250" s="491" t="s">
        <v>1092</v>
      </c>
      <c r="C1250" s="536">
        <f t="shared" si="430"/>
        <v>0</v>
      </c>
      <c r="D1250" s="536">
        <f t="shared" si="431"/>
        <v>0</v>
      </c>
      <c r="E1250" s="507">
        <f>E1244-E1245+E1246-E1249</f>
        <v>0</v>
      </c>
      <c r="F1250" s="507">
        <f>F1244-F1245+F1246-F1249</f>
        <v>0</v>
      </c>
      <c r="G1250" s="503">
        <f>'03 Chi ĐT'!D583</f>
        <v>0</v>
      </c>
      <c r="H1250" s="507">
        <f>H1244-H1245+H1246-H1249</f>
        <v>0</v>
      </c>
      <c r="I1250" s="507">
        <f>'04'!C475</f>
        <v>0</v>
      </c>
      <c r="J1250" s="507">
        <v>0</v>
      </c>
    </row>
    <row r="1251" spans="1:10">
      <c r="A1251" s="490" t="s">
        <v>1024</v>
      </c>
      <c r="B1251" s="491" t="s">
        <v>1093</v>
      </c>
      <c r="C1251" s="855">
        <f t="shared" ref="C1251:J1251" si="432">IFERROR(C1249/(C1244-C1245+C1246),0)</f>
        <v>1</v>
      </c>
      <c r="D1251" s="855">
        <f t="shared" si="432"/>
        <v>1</v>
      </c>
      <c r="E1251" s="505">
        <f t="shared" si="432"/>
        <v>1</v>
      </c>
      <c r="F1251" s="505">
        <f t="shared" si="432"/>
        <v>1</v>
      </c>
      <c r="G1251" s="504">
        <f t="shared" si="432"/>
        <v>1</v>
      </c>
      <c r="H1251" s="504">
        <f t="shared" si="432"/>
        <v>0</v>
      </c>
      <c r="I1251" s="505">
        <f t="shared" si="432"/>
        <v>1</v>
      </c>
      <c r="J1251" s="505">
        <f t="shared" si="432"/>
        <v>1</v>
      </c>
    </row>
    <row r="1252" spans="1:10" s="432" customFormat="1">
      <c r="A1252" s="444">
        <v>7</v>
      </c>
      <c r="B1252" s="419" t="s">
        <v>46</v>
      </c>
      <c r="C1252" s="428"/>
      <c r="D1252" s="428"/>
      <c r="E1252" s="428"/>
      <c r="F1252" s="428"/>
      <c r="G1252" s="428"/>
      <c r="H1252" s="428"/>
      <c r="I1252" s="428"/>
      <c r="J1252" s="428"/>
    </row>
    <row r="1253" spans="1:10">
      <c r="A1253" s="490" t="s">
        <v>510</v>
      </c>
      <c r="B1253" s="491" t="s">
        <v>509</v>
      </c>
      <c r="C1253" s="536">
        <f t="shared" ref="C1253:C1259" si="433">D1253+H1253+I1253+J1253</f>
        <v>382049570758</v>
      </c>
      <c r="D1253" s="536">
        <f t="shared" ref="D1253:D1259" si="434">SUM(E1253:G1253)</f>
        <v>332334501607</v>
      </c>
      <c r="E1253" s="507">
        <f>'01 TT'!D589</f>
        <v>210735126965</v>
      </c>
      <c r="F1253" s="507">
        <f>'02 Chi TX'!C659</f>
        <v>115228374642</v>
      </c>
      <c r="G1253" s="503">
        <f>'03 Chi ĐT'!D586</f>
        <v>6371000000</v>
      </c>
      <c r="H1253" s="503"/>
      <c r="I1253" s="507"/>
      <c r="J1253" s="507">
        <v>49715069151</v>
      </c>
    </row>
    <row r="1254" spans="1:10">
      <c r="A1254" s="490" t="s">
        <v>512</v>
      </c>
      <c r="B1254" s="491" t="s">
        <v>511</v>
      </c>
      <c r="C1254" s="536">
        <f t="shared" si="433"/>
        <v>0</v>
      </c>
      <c r="D1254" s="536">
        <f t="shared" si="434"/>
        <v>0</v>
      </c>
      <c r="E1254" s="507">
        <f>'01 TT'!D590</f>
        <v>0</v>
      </c>
      <c r="F1254" s="507">
        <f>'02 Chi TX'!C660</f>
        <v>0</v>
      </c>
      <c r="G1254" s="503">
        <f>'03 Chi ĐT'!D587</f>
        <v>0</v>
      </c>
      <c r="H1254" s="503"/>
      <c r="I1254" s="507"/>
      <c r="J1254" s="507">
        <v>0</v>
      </c>
    </row>
    <row r="1255" spans="1:10">
      <c r="A1255" s="490" t="s">
        <v>514</v>
      </c>
      <c r="B1255" s="491" t="s">
        <v>513</v>
      </c>
      <c r="C1255" s="536">
        <f t="shared" si="433"/>
        <v>0</v>
      </c>
      <c r="D1255" s="536">
        <f t="shared" si="434"/>
        <v>0</v>
      </c>
      <c r="E1255" s="507">
        <f>'01 TT'!D591</f>
        <v>0</v>
      </c>
      <c r="F1255" s="507">
        <f>'02 Chi TX'!C661</f>
        <v>0</v>
      </c>
      <c r="G1255" s="503">
        <f>'03 Chi ĐT'!D588</f>
        <v>0</v>
      </c>
      <c r="H1255" s="503"/>
      <c r="I1255" s="507"/>
      <c r="J1255" s="507">
        <v>0</v>
      </c>
    </row>
    <row r="1256" spans="1:10">
      <c r="A1256" s="490" t="s">
        <v>515</v>
      </c>
      <c r="B1256" s="491" t="s">
        <v>1089</v>
      </c>
      <c r="C1256" s="536">
        <f t="shared" si="433"/>
        <v>358263380311</v>
      </c>
      <c r="D1256" s="536">
        <f t="shared" si="434"/>
        <v>308548311160</v>
      </c>
      <c r="E1256" s="507">
        <f>'01 TT'!D592</f>
        <v>210735126965</v>
      </c>
      <c r="F1256" s="507">
        <f>'02 Chi TX'!C662</f>
        <v>91442184195</v>
      </c>
      <c r="G1256" s="503">
        <f>'03 Chi ĐT'!D589</f>
        <v>6371000000</v>
      </c>
      <c r="H1256" s="503"/>
      <c r="I1256" s="507"/>
      <c r="J1256" s="507">
        <v>49715069151</v>
      </c>
    </row>
    <row r="1257" spans="1:10">
      <c r="A1257" s="490" t="s">
        <v>516</v>
      </c>
      <c r="B1257" s="491" t="s">
        <v>1090</v>
      </c>
      <c r="C1257" s="536">
        <f t="shared" si="433"/>
        <v>0</v>
      </c>
      <c r="D1257" s="536">
        <f t="shared" si="434"/>
        <v>0</v>
      </c>
      <c r="E1257" s="507">
        <f>'01 TT'!D593</f>
        <v>0</v>
      </c>
      <c r="F1257" s="507">
        <f>'02 Chi TX'!C663</f>
        <v>0</v>
      </c>
      <c r="G1257" s="503">
        <f>'03 Chi ĐT'!D590</f>
        <v>0</v>
      </c>
      <c r="H1257" s="503"/>
      <c r="I1257" s="507"/>
      <c r="J1257" s="507"/>
    </row>
    <row r="1258" spans="1:10">
      <c r="A1258" s="490" t="s">
        <v>517</v>
      </c>
      <c r="B1258" s="491" t="s">
        <v>1091</v>
      </c>
      <c r="C1258" s="536">
        <f t="shared" si="433"/>
        <v>358263380311</v>
      </c>
      <c r="D1258" s="536">
        <f t="shared" si="434"/>
        <v>308548311160</v>
      </c>
      <c r="E1258" s="507">
        <f>'01 TT'!D594</f>
        <v>210735126965</v>
      </c>
      <c r="F1258" s="507">
        <f>'02 Chi TX'!C664</f>
        <v>91442184195</v>
      </c>
      <c r="G1258" s="503">
        <f>'03 Chi ĐT'!D591</f>
        <v>6371000000</v>
      </c>
      <c r="H1258" s="507">
        <f>H1256+H1257</f>
        <v>0</v>
      </c>
      <c r="I1258" s="507"/>
      <c r="J1258" s="507">
        <v>49715069151</v>
      </c>
    </row>
    <row r="1259" spans="1:10" s="1146" customFormat="1">
      <c r="A1259" s="1070" t="s">
        <v>518</v>
      </c>
      <c r="B1259" s="1090" t="s">
        <v>1092</v>
      </c>
      <c r="C1259" s="1064">
        <f t="shared" si="433"/>
        <v>23786190447</v>
      </c>
      <c r="D1259" s="1064">
        <f t="shared" si="434"/>
        <v>23786190447</v>
      </c>
      <c r="E1259" s="1074">
        <f>'01 TT'!D595</f>
        <v>0</v>
      </c>
      <c r="F1259" s="1074">
        <f>'02 Chi TX'!C665</f>
        <v>23786190447</v>
      </c>
      <c r="G1259" s="1071">
        <f>'03 Chi ĐT'!D592</f>
        <v>0</v>
      </c>
      <c r="H1259" s="1074">
        <f>H1253-H1254+H1255-H1258</f>
        <v>0</v>
      </c>
      <c r="I1259" s="1074"/>
      <c r="J1259" s="1074">
        <v>0</v>
      </c>
    </row>
    <row r="1260" spans="1:10">
      <c r="A1260" s="490" t="s">
        <v>1024</v>
      </c>
      <c r="B1260" s="491" t="s">
        <v>1093</v>
      </c>
      <c r="C1260" s="855">
        <f t="shared" ref="C1260:J1260" si="435">IFERROR(C1258/(C1253-C1254+C1255),0)</f>
        <v>0.93774056492248548</v>
      </c>
      <c r="D1260" s="855">
        <f t="shared" si="435"/>
        <v>0.92842696039086481</v>
      </c>
      <c r="E1260" s="505">
        <f t="shared" si="435"/>
        <v>1</v>
      </c>
      <c r="F1260" s="505">
        <f t="shared" si="435"/>
        <v>0.79357349679798328</v>
      </c>
      <c r="G1260" s="504">
        <f t="shared" si="435"/>
        <v>1</v>
      </c>
      <c r="H1260" s="504">
        <f t="shared" si="435"/>
        <v>0</v>
      </c>
      <c r="I1260" s="505">
        <f t="shared" si="435"/>
        <v>0</v>
      </c>
      <c r="J1260" s="505">
        <f t="shared" si="435"/>
        <v>1</v>
      </c>
    </row>
    <row r="1261" spans="1:10" s="432" customFormat="1">
      <c r="A1261" s="444">
        <v>8</v>
      </c>
      <c r="B1261" s="419" t="s">
        <v>47</v>
      </c>
      <c r="C1261" s="428"/>
      <c r="D1261" s="428"/>
      <c r="E1261" s="428"/>
      <c r="F1261" s="428"/>
      <c r="G1261" s="428"/>
      <c r="H1261" s="428"/>
      <c r="I1261" s="428"/>
      <c r="J1261" s="428"/>
    </row>
    <row r="1262" spans="1:10">
      <c r="A1262" s="490" t="s">
        <v>510</v>
      </c>
      <c r="B1262" s="491" t="s">
        <v>509</v>
      </c>
      <c r="C1262" s="536">
        <f t="shared" ref="C1262:C1268" si="436">D1262+H1262+I1262+J1262</f>
        <v>65494191338</v>
      </c>
      <c r="D1262" s="536">
        <f t="shared" ref="D1262:D1268" si="437">SUM(E1262:G1262)</f>
        <v>37411139331</v>
      </c>
      <c r="E1262" s="507">
        <f>'01 TT'!D598</f>
        <v>2387159832</v>
      </c>
      <c r="F1262" s="507">
        <f>'02 Chi TX'!C668</f>
        <v>34984911888</v>
      </c>
      <c r="G1262" s="503">
        <f>'03 Chi ĐT'!D595</f>
        <v>39067611</v>
      </c>
      <c r="H1262" s="503"/>
      <c r="I1262" s="507"/>
      <c r="J1262" s="507">
        <v>28083052007</v>
      </c>
    </row>
    <row r="1263" spans="1:10">
      <c r="A1263" s="490" t="s">
        <v>512</v>
      </c>
      <c r="B1263" s="491" t="s">
        <v>511</v>
      </c>
      <c r="C1263" s="536">
        <f t="shared" si="436"/>
        <v>0</v>
      </c>
      <c r="D1263" s="536">
        <f t="shared" si="437"/>
        <v>0</v>
      </c>
      <c r="E1263" s="507">
        <f>'01 TT'!D599</f>
        <v>0</v>
      </c>
      <c r="F1263" s="507">
        <f>'02 Chi TX'!C669</f>
        <v>0</v>
      </c>
      <c r="G1263" s="503">
        <f>'03 Chi ĐT'!D596</f>
        <v>0</v>
      </c>
      <c r="H1263" s="503"/>
      <c r="I1263" s="507"/>
      <c r="J1263" s="507">
        <v>0</v>
      </c>
    </row>
    <row r="1264" spans="1:10">
      <c r="A1264" s="490" t="s">
        <v>514</v>
      </c>
      <c r="B1264" s="491" t="s">
        <v>513</v>
      </c>
      <c r="C1264" s="536">
        <f t="shared" si="436"/>
        <v>0</v>
      </c>
      <c r="D1264" s="536">
        <f t="shared" si="437"/>
        <v>0</v>
      </c>
      <c r="E1264" s="507">
        <f>'01 TT'!D600</f>
        <v>0</v>
      </c>
      <c r="F1264" s="507">
        <f>'02 Chi TX'!C670</f>
        <v>0</v>
      </c>
      <c r="G1264" s="503">
        <f>'03 Chi ĐT'!D597</f>
        <v>0</v>
      </c>
      <c r="H1264" s="503"/>
      <c r="I1264" s="507"/>
      <c r="J1264" s="507">
        <v>0</v>
      </c>
    </row>
    <row r="1265" spans="1:10">
      <c r="A1265" s="490" t="s">
        <v>515</v>
      </c>
      <c r="B1265" s="491" t="s">
        <v>1089</v>
      </c>
      <c r="C1265" s="536">
        <f t="shared" si="436"/>
        <v>65454756732</v>
      </c>
      <c r="D1265" s="536">
        <f t="shared" si="437"/>
        <v>37371704725</v>
      </c>
      <c r="E1265" s="507">
        <f>'01 TT'!D601</f>
        <v>2386792837</v>
      </c>
      <c r="F1265" s="507">
        <f>'02 Chi TX'!C671</f>
        <v>34984911888</v>
      </c>
      <c r="G1265" s="503">
        <f>'03 Chi ĐT'!D598</f>
        <v>0</v>
      </c>
      <c r="H1265" s="503"/>
      <c r="I1265" s="507"/>
      <c r="J1265" s="507">
        <v>28083052007</v>
      </c>
    </row>
    <row r="1266" spans="1:10">
      <c r="A1266" s="490" t="s">
        <v>516</v>
      </c>
      <c r="B1266" s="491" t="s">
        <v>1090</v>
      </c>
      <c r="C1266" s="536">
        <f t="shared" si="436"/>
        <v>39434606</v>
      </c>
      <c r="D1266" s="536">
        <f t="shared" si="437"/>
        <v>39434606</v>
      </c>
      <c r="E1266" s="507">
        <f>'01 TT'!D602</f>
        <v>366995</v>
      </c>
      <c r="F1266" s="507">
        <f>'02 Chi TX'!C672</f>
        <v>0</v>
      </c>
      <c r="G1266" s="503">
        <f>'03 Chi ĐT'!D599</f>
        <v>39067611</v>
      </c>
      <c r="H1266" s="503"/>
      <c r="I1266" s="507"/>
      <c r="J1266" s="507"/>
    </row>
    <row r="1267" spans="1:10">
      <c r="A1267" s="490" t="s">
        <v>517</v>
      </c>
      <c r="B1267" s="491" t="s">
        <v>1091</v>
      </c>
      <c r="C1267" s="536">
        <f t="shared" si="436"/>
        <v>65494191338</v>
      </c>
      <c r="D1267" s="536">
        <f t="shared" si="437"/>
        <v>37411139331</v>
      </c>
      <c r="E1267" s="507">
        <f>'01 TT'!D603</f>
        <v>2387159832</v>
      </c>
      <c r="F1267" s="507">
        <f>'02 Chi TX'!C673</f>
        <v>34984911888</v>
      </c>
      <c r="G1267" s="503">
        <f>'03 Chi ĐT'!D600</f>
        <v>39067611</v>
      </c>
      <c r="H1267" s="507">
        <f>H1265+H1266</f>
        <v>0</v>
      </c>
      <c r="I1267" s="507"/>
      <c r="J1267" s="507">
        <v>28083052007</v>
      </c>
    </row>
    <row r="1268" spans="1:10">
      <c r="A1268" s="490" t="s">
        <v>518</v>
      </c>
      <c r="B1268" s="491" t="s">
        <v>1092</v>
      </c>
      <c r="C1268" s="536">
        <f t="shared" si="436"/>
        <v>0</v>
      </c>
      <c r="D1268" s="536">
        <f t="shared" si="437"/>
        <v>0</v>
      </c>
      <c r="E1268" s="507">
        <f>'01 TT'!D604</f>
        <v>0</v>
      </c>
      <c r="F1268" s="507">
        <f>'02 Chi TX'!C674</f>
        <v>0</v>
      </c>
      <c r="G1268" s="503">
        <f>'03 Chi ĐT'!D601</f>
        <v>0</v>
      </c>
      <c r="H1268" s="507">
        <f>H1262-H1263+H1264-H1267</f>
        <v>0</v>
      </c>
      <c r="I1268" s="507"/>
      <c r="J1268" s="507">
        <v>0</v>
      </c>
    </row>
    <row r="1269" spans="1:10">
      <c r="A1269" s="490" t="s">
        <v>1024</v>
      </c>
      <c r="B1269" s="491" t="s">
        <v>1093</v>
      </c>
      <c r="C1269" s="855">
        <f t="shared" ref="C1269:J1269" si="438">IFERROR(C1267/(C1262-C1263+C1264),0)</f>
        <v>1</v>
      </c>
      <c r="D1269" s="855">
        <f t="shared" si="438"/>
        <v>1</v>
      </c>
      <c r="E1269" s="505">
        <f t="shared" si="438"/>
        <v>1</v>
      </c>
      <c r="F1269" s="505">
        <f t="shared" si="438"/>
        <v>1</v>
      </c>
      <c r="G1269" s="504">
        <f t="shared" si="438"/>
        <v>1</v>
      </c>
      <c r="H1269" s="504">
        <f t="shared" si="438"/>
        <v>0</v>
      </c>
      <c r="I1269" s="505">
        <f t="shared" si="438"/>
        <v>0</v>
      </c>
      <c r="J1269" s="505">
        <f t="shared" si="438"/>
        <v>1</v>
      </c>
    </row>
    <row r="1270" spans="1:10" s="432" customFormat="1">
      <c r="A1270" s="444">
        <v>9</v>
      </c>
      <c r="B1270" s="419" t="s">
        <v>40</v>
      </c>
      <c r="C1270" s="428"/>
      <c r="D1270" s="428"/>
      <c r="E1270" s="428"/>
      <c r="F1270" s="428"/>
      <c r="G1270" s="428"/>
      <c r="H1270" s="428"/>
      <c r="I1270" s="428"/>
      <c r="J1270" s="428"/>
    </row>
    <row r="1271" spans="1:10">
      <c r="A1271" s="490" t="s">
        <v>510</v>
      </c>
      <c r="B1271" s="491" t="s">
        <v>509</v>
      </c>
      <c r="C1271" s="536">
        <f t="shared" ref="C1271:C1277" si="439">D1271+H1271+I1271+J1271</f>
        <v>52992527421</v>
      </c>
      <c r="D1271" s="536">
        <f t="shared" ref="D1271:D1277" si="440">SUM(E1271:G1271)</f>
        <v>49574281133</v>
      </c>
      <c r="E1271" s="507">
        <v>7634746015</v>
      </c>
      <c r="F1271" s="507">
        <v>31143860472</v>
      </c>
      <c r="G1271" s="503">
        <f>'03 Chi ĐT'!D604</f>
        <v>10795674646</v>
      </c>
      <c r="H1271" s="503"/>
      <c r="I1271" s="507">
        <f>'04'!C478</f>
        <v>268071000</v>
      </c>
      <c r="J1271" s="507">
        <v>3150175288</v>
      </c>
    </row>
    <row r="1272" spans="1:10">
      <c r="A1272" s="490" t="s">
        <v>512</v>
      </c>
      <c r="B1272" s="491" t="s">
        <v>511</v>
      </c>
      <c r="C1272" s="536">
        <f t="shared" si="439"/>
        <v>0</v>
      </c>
      <c r="D1272" s="536">
        <f t="shared" si="440"/>
        <v>0</v>
      </c>
      <c r="E1272" s="507">
        <v>0</v>
      </c>
      <c r="F1272" s="507">
        <v>0</v>
      </c>
      <c r="G1272" s="503">
        <f>'03 Chi ĐT'!D605</f>
        <v>0</v>
      </c>
      <c r="H1272" s="503"/>
      <c r="I1272" s="507">
        <f>'04'!C479</f>
        <v>0</v>
      </c>
      <c r="J1272" s="507">
        <v>0</v>
      </c>
    </row>
    <row r="1273" spans="1:10">
      <c r="A1273" s="490" t="s">
        <v>514</v>
      </c>
      <c r="B1273" s="491" t="s">
        <v>513</v>
      </c>
      <c r="C1273" s="536">
        <f t="shared" si="439"/>
        <v>0</v>
      </c>
      <c r="D1273" s="536">
        <f t="shared" si="440"/>
        <v>0</v>
      </c>
      <c r="E1273" s="507">
        <v>0</v>
      </c>
      <c r="F1273" s="507">
        <v>0</v>
      </c>
      <c r="G1273" s="503">
        <f>'03 Chi ĐT'!D606</f>
        <v>0</v>
      </c>
      <c r="H1273" s="503"/>
      <c r="I1273" s="507">
        <f>'04'!C480</f>
        <v>0</v>
      </c>
      <c r="J1273" s="507">
        <v>0</v>
      </c>
    </row>
    <row r="1274" spans="1:10">
      <c r="A1274" s="490" t="s">
        <v>515</v>
      </c>
      <c r="B1274" s="491" t="s">
        <v>1089</v>
      </c>
      <c r="C1274" s="536">
        <f t="shared" si="439"/>
        <v>52992527421</v>
      </c>
      <c r="D1274" s="536">
        <f t="shared" si="440"/>
        <v>49574281133</v>
      </c>
      <c r="E1274" s="507">
        <v>7634746015</v>
      </c>
      <c r="F1274" s="507">
        <v>31143860472</v>
      </c>
      <c r="G1274" s="503">
        <f>'03 Chi ĐT'!D607</f>
        <v>10795674646</v>
      </c>
      <c r="H1274" s="503"/>
      <c r="I1274" s="507">
        <f>'04'!C481</f>
        <v>268071000</v>
      </c>
      <c r="J1274" s="507">
        <v>3150175288</v>
      </c>
    </row>
    <row r="1275" spans="1:10">
      <c r="A1275" s="490" t="s">
        <v>516</v>
      </c>
      <c r="B1275" s="491" t="s">
        <v>1090</v>
      </c>
      <c r="C1275" s="536">
        <f t="shared" si="439"/>
        <v>0</v>
      </c>
      <c r="D1275" s="536">
        <f t="shared" si="440"/>
        <v>0</v>
      </c>
      <c r="E1275" s="507"/>
      <c r="F1275" s="507"/>
      <c r="G1275" s="503">
        <f>'03 Chi ĐT'!D608</f>
        <v>0</v>
      </c>
      <c r="H1275" s="503"/>
      <c r="I1275" s="507">
        <f>'04'!C482</f>
        <v>0</v>
      </c>
      <c r="J1275" s="507">
        <v>0</v>
      </c>
    </row>
    <row r="1276" spans="1:10">
      <c r="A1276" s="490" t="s">
        <v>517</v>
      </c>
      <c r="B1276" s="491" t="s">
        <v>1091</v>
      </c>
      <c r="C1276" s="536">
        <f t="shared" si="439"/>
        <v>52992527421</v>
      </c>
      <c r="D1276" s="536">
        <f t="shared" si="440"/>
        <v>49574281133</v>
      </c>
      <c r="E1276" s="507">
        <f>E1274+E1275</f>
        <v>7634746015</v>
      </c>
      <c r="F1276" s="507">
        <f>F1274+F1275</f>
        <v>31143860472</v>
      </c>
      <c r="G1276" s="503">
        <f>'03 Chi ĐT'!D609</f>
        <v>10795674646</v>
      </c>
      <c r="H1276" s="507">
        <f>H1274+H1275</f>
        <v>0</v>
      </c>
      <c r="I1276" s="507">
        <f>'04'!C483</f>
        <v>268071000</v>
      </c>
      <c r="J1276" s="507">
        <v>3150175288</v>
      </c>
    </row>
    <row r="1277" spans="1:10">
      <c r="A1277" s="490" t="s">
        <v>518</v>
      </c>
      <c r="B1277" s="491" t="s">
        <v>1092</v>
      </c>
      <c r="C1277" s="536">
        <f t="shared" si="439"/>
        <v>0</v>
      </c>
      <c r="D1277" s="536">
        <f t="shared" si="440"/>
        <v>0</v>
      </c>
      <c r="E1277" s="507">
        <f>E1271-E1272+E1273-E1276</f>
        <v>0</v>
      </c>
      <c r="F1277" s="507">
        <f>F1271-F1272+F1273-F1276</f>
        <v>0</v>
      </c>
      <c r="G1277" s="503">
        <f>'03 Chi ĐT'!D610</f>
        <v>0</v>
      </c>
      <c r="H1277" s="507">
        <f>H1271-H1272+H1273-H1276</f>
        <v>0</v>
      </c>
      <c r="I1277" s="507">
        <f>'04'!C484</f>
        <v>0</v>
      </c>
      <c r="J1277" s="507">
        <v>0</v>
      </c>
    </row>
    <row r="1278" spans="1:10">
      <c r="A1278" s="490" t="s">
        <v>1024</v>
      </c>
      <c r="B1278" s="491" t="s">
        <v>1093</v>
      </c>
      <c r="C1278" s="855">
        <f t="shared" ref="C1278:J1278" si="441">IFERROR(C1276/(C1271-C1272+C1273),0)</f>
        <v>1</v>
      </c>
      <c r="D1278" s="855">
        <f t="shared" si="441"/>
        <v>1</v>
      </c>
      <c r="E1278" s="505">
        <f t="shared" si="441"/>
        <v>1</v>
      </c>
      <c r="F1278" s="505">
        <f t="shared" si="441"/>
        <v>1</v>
      </c>
      <c r="G1278" s="504">
        <f t="shared" si="441"/>
        <v>1</v>
      </c>
      <c r="H1278" s="504">
        <f t="shared" si="441"/>
        <v>0</v>
      </c>
      <c r="I1278" s="505">
        <f t="shared" si="441"/>
        <v>1</v>
      </c>
      <c r="J1278" s="505">
        <f t="shared" si="441"/>
        <v>1</v>
      </c>
    </row>
    <row r="1279" spans="1:10" s="432" customFormat="1">
      <c r="A1279" s="444">
        <v>10</v>
      </c>
      <c r="B1279" s="419" t="s">
        <v>48</v>
      </c>
      <c r="C1279" s="428"/>
      <c r="D1279" s="428"/>
      <c r="E1279" s="428"/>
      <c r="F1279" s="428"/>
      <c r="G1279" s="428"/>
      <c r="H1279" s="428"/>
      <c r="I1279" s="428"/>
      <c r="J1279" s="428"/>
    </row>
    <row r="1280" spans="1:10">
      <c r="A1280" s="490" t="s">
        <v>510</v>
      </c>
      <c r="B1280" s="491" t="s">
        <v>509</v>
      </c>
      <c r="C1280" s="536">
        <f t="shared" ref="C1280:C1286" si="442">D1280+H1280+I1280+J1280</f>
        <v>59541163717</v>
      </c>
      <c r="D1280" s="536">
        <f t="shared" ref="D1280:D1286" si="443">SUM(E1280:G1280)</f>
        <v>59541163717</v>
      </c>
      <c r="E1280" s="507">
        <f>'01 TT'!D616</f>
        <v>9163206332</v>
      </c>
      <c r="F1280" s="507">
        <v>44724159271</v>
      </c>
      <c r="G1280" s="503">
        <f>'03 Chi ĐT'!D613</f>
        <v>5653798114</v>
      </c>
      <c r="H1280" s="503"/>
      <c r="I1280" s="507">
        <v>0</v>
      </c>
      <c r="J1280" s="507"/>
    </row>
    <row r="1281" spans="1:10">
      <c r="A1281" s="490" t="s">
        <v>512</v>
      </c>
      <c r="B1281" s="491" t="s">
        <v>511</v>
      </c>
      <c r="C1281" s="536">
        <f t="shared" si="442"/>
        <v>0</v>
      </c>
      <c r="D1281" s="536">
        <f t="shared" si="443"/>
        <v>0</v>
      </c>
      <c r="E1281" s="507">
        <f>'01 TT'!D617</f>
        <v>0</v>
      </c>
      <c r="F1281" s="507">
        <v>0</v>
      </c>
      <c r="G1281" s="503">
        <f>'03 Chi ĐT'!D614</f>
        <v>0</v>
      </c>
      <c r="H1281" s="503"/>
      <c r="I1281" s="507">
        <v>0</v>
      </c>
      <c r="J1281" s="507"/>
    </row>
    <row r="1282" spans="1:10">
      <c r="A1282" s="490" t="s">
        <v>514</v>
      </c>
      <c r="B1282" s="491" t="s">
        <v>513</v>
      </c>
      <c r="C1282" s="536">
        <f t="shared" si="442"/>
        <v>0</v>
      </c>
      <c r="D1282" s="536">
        <f t="shared" si="443"/>
        <v>0</v>
      </c>
      <c r="E1282" s="507">
        <f>'01 TT'!D618</f>
        <v>0</v>
      </c>
      <c r="F1282" s="507">
        <v>0</v>
      </c>
      <c r="G1282" s="503">
        <f>'03 Chi ĐT'!D615</f>
        <v>0</v>
      </c>
      <c r="H1282" s="503"/>
      <c r="I1282" s="507">
        <v>0</v>
      </c>
      <c r="J1282" s="507"/>
    </row>
    <row r="1283" spans="1:10">
      <c r="A1283" s="490" t="s">
        <v>515</v>
      </c>
      <c r="B1283" s="491" t="s">
        <v>1089</v>
      </c>
      <c r="C1283" s="536">
        <f t="shared" si="442"/>
        <v>58533340261</v>
      </c>
      <c r="D1283" s="536">
        <f t="shared" si="443"/>
        <v>58533340261</v>
      </c>
      <c r="E1283" s="507">
        <f>'01 TT'!D619</f>
        <v>8155382876</v>
      </c>
      <c r="F1283" s="507">
        <v>44724159271</v>
      </c>
      <c r="G1283" s="503">
        <f>'03 Chi ĐT'!D616</f>
        <v>5653798114</v>
      </c>
      <c r="H1283" s="503"/>
      <c r="I1283" s="507">
        <v>0</v>
      </c>
      <c r="J1283" s="507"/>
    </row>
    <row r="1284" spans="1:10">
      <c r="A1284" s="490" t="s">
        <v>516</v>
      </c>
      <c r="B1284" s="491" t="s">
        <v>1090</v>
      </c>
      <c r="C1284" s="536">
        <f t="shared" si="442"/>
        <v>0</v>
      </c>
      <c r="D1284" s="536">
        <f t="shared" si="443"/>
        <v>0</v>
      </c>
      <c r="E1284" s="507">
        <f>'01 TT'!D620</f>
        <v>0</v>
      </c>
      <c r="F1284" s="507"/>
      <c r="G1284" s="503">
        <f>'03 Chi ĐT'!D617</f>
        <v>0</v>
      </c>
      <c r="H1284" s="503"/>
      <c r="I1284" s="507"/>
      <c r="J1284" s="507"/>
    </row>
    <row r="1285" spans="1:10">
      <c r="A1285" s="490" t="s">
        <v>517</v>
      </c>
      <c r="B1285" s="491" t="s">
        <v>1091</v>
      </c>
      <c r="C1285" s="536">
        <f t="shared" si="442"/>
        <v>58533340261</v>
      </c>
      <c r="D1285" s="536">
        <f t="shared" si="443"/>
        <v>58533340261</v>
      </c>
      <c r="E1285" s="507">
        <f>'01 TT'!D621</f>
        <v>8155382876</v>
      </c>
      <c r="F1285" s="507">
        <f>F1283+F1284</f>
        <v>44724159271</v>
      </c>
      <c r="G1285" s="503">
        <f>'03 Chi ĐT'!D618</f>
        <v>5653798114</v>
      </c>
      <c r="H1285" s="507">
        <f>H1283+H1284</f>
        <v>0</v>
      </c>
      <c r="I1285" s="507">
        <f>I1283+I1284</f>
        <v>0</v>
      </c>
      <c r="J1285" s="507">
        <f>J1283+J1284</f>
        <v>0</v>
      </c>
    </row>
    <row r="1286" spans="1:10" s="1146" customFormat="1">
      <c r="A1286" s="1070" t="s">
        <v>518</v>
      </c>
      <c r="B1286" s="1090" t="s">
        <v>1092</v>
      </c>
      <c r="C1286" s="1064">
        <f t="shared" si="442"/>
        <v>1007823456</v>
      </c>
      <c r="D1286" s="1064">
        <f t="shared" si="443"/>
        <v>1007823456</v>
      </c>
      <c r="E1286" s="1074">
        <f>'01 TT'!D622</f>
        <v>1007823456</v>
      </c>
      <c r="F1286" s="1074">
        <f>F1280-F1281+F1282-F1285</f>
        <v>0</v>
      </c>
      <c r="G1286" s="1071">
        <f>'03 Chi ĐT'!D619</f>
        <v>0</v>
      </c>
      <c r="H1286" s="1074">
        <f>H1280-H1281+H1282-H1285</f>
        <v>0</v>
      </c>
      <c r="I1286" s="1074">
        <f>I1280-I1281+I1282-I1285</f>
        <v>0</v>
      </c>
      <c r="J1286" s="1074">
        <f>J1280-J1281+J1282-J1285</f>
        <v>0</v>
      </c>
    </row>
    <row r="1287" spans="1:10">
      <c r="A1287" s="490" t="s">
        <v>1024</v>
      </c>
      <c r="B1287" s="491" t="s">
        <v>1093</v>
      </c>
      <c r="C1287" s="855">
        <f t="shared" ref="C1287:J1287" si="444">IFERROR(C1285/(C1280-C1281+C1282),0)</f>
        <v>0.98307350086756451</v>
      </c>
      <c r="D1287" s="855">
        <f t="shared" si="444"/>
        <v>0.98307350086756451</v>
      </c>
      <c r="E1287" s="505">
        <f t="shared" si="444"/>
        <v>0.89001410429006156</v>
      </c>
      <c r="F1287" s="505">
        <f t="shared" si="444"/>
        <v>1</v>
      </c>
      <c r="G1287" s="504">
        <f t="shared" si="444"/>
        <v>1</v>
      </c>
      <c r="H1287" s="504">
        <f t="shared" si="444"/>
        <v>0</v>
      </c>
      <c r="I1287" s="505">
        <f t="shared" si="444"/>
        <v>0</v>
      </c>
      <c r="J1287" s="505">
        <f t="shared" si="444"/>
        <v>0</v>
      </c>
    </row>
    <row r="1288" spans="1:10" s="432" customFormat="1">
      <c r="A1288" s="444">
        <v>11</v>
      </c>
      <c r="B1288" s="419" t="s">
        <v>50</v>
      </c>
      <c r="C1288" s="428"/>
      <c r="D1288" s="428"/>
      <c r="E1288" s="428"/>
      <c r="F1288" s="428"/>
      <c r="G1288" s="428"/>
      <c r="H1288" s="428"/>
      <c r="I1288" s="428"/>
      <c r="J1288" s="428"/>
    </row>
    <row r="1289" spans="1:10">
      <c r="A1289" s="490" t="s">
        <v>510</v>
      </c>
      <c r="B1289" s="491" t="s">
        <v>509</v>
      </c>
      <c r="C1289" s="536">
        <f t="shared" ref="C1289:C1295" si="445">D1289+H1289+I1289+J1289</f>
        <v>21384355339</v>
      </c>
      <c r="D1289" s="536">
        <f t="shared" ref="D1289:D1295" si="446">SUM(E1289:G1289)</f>
        <v>20963542937</v>
      </c>
      <c r="E1289" s="507">
        <v>9457052314</v>
      </c>
      <c r="F1289" s="507">
        <v>11485810782</v>
      </c>
      <c r="G1289" s="503">
        <f>'03 Chi ĐT'!D622</f>
        <v>20679841</v>
      </c>
      <c r="H1289" s="503"/>
      <c r="I1289" s="507"/>
      <c r="J1289" s="507">
        <v>420812402</v>
      </c>
    </row>
    <row r="1290" spans="1:10">
      <c r="A1290" s="490" t="s">
        <v>512</v>
      </c>
      <c r="B1290" s="491" t="s">
        <v>511</v>
      </c>
      <c r="C1290" s="536">
        <f t="shared" si="445"/>
        <v>0</v>
      </c>
      <c r="D1290" s="536">
        <f t="shared" si="446"/>
        <v>0</v>
      </c>
      <c r="E1290" s="507">
        <v>0</v>
      </c>
      <c r="F1290" s="507">
        <v>0</v>
      </c>
      <c r="G1290" s="503">
        <f>'03 Chi ĐT'!D623</f>
        <v>0</v>
      </c>
      <c r="H1290" s="503"/>
      <c r="I1290" s="507"/>
      <c r="J1290" s="507">
        <v>0</v>
      </c>
    </row>
    <row r="1291" spans="1:10">
      <c r="A1291" s="490" t="s">
        <v>514</v>
      </c>
      <c r="B1291" s="491" t="s">
        <v>513</v>
      </c>
      <c r="C1291" s="536">
        <f t="shared" si="445"/>
        <v>0</v>
      </c>
      <c r="D1291" s="536">
        <f t="shared" si="446"/>
        <v>0</v>
      </c>
      <c r="E1291" s="507">
        <v>0</v>
      </c>
      <c r="F1291" s="507">
        <v>0</v>
      </c>
      <c r="G1291" s="503">
        <f>'03 Chi ĐT'!D624</f>
        <v>0</v>
      </c>
      <c r="H1291" s="503"/>
      <c r="I1291" s="507"/>
      <c r="J1291" s="507">
        <v>0</v>
      </c>
    </row>
    <row r="1292" spans="1:10">
      <c r="A1292" s="490" t="s">
        <v>515</v>
      </c>
      <c r="B1292" s="491" t="s">
        <v>1089</v>
      </c>
      <c r="C1292" s="536">
        <f t="shared" si="445"/>
        <v>21384355339</v>
      </c>
      <c r="D1292" s="536">
        <f t="shared" si="446"/>
        <v>20963542937</v>
      </c>
      <c r="E1292" s="507">
        <v>9457052314</v>
      </c>
      <c r="F1292" s="507">
        <v>11485810782</v>
      </c>
      <c r="G1292" s="503">
        <f>'03 Chi ĐT'!D625</f>
        <v>20679841</v>
      </c>
      <c r="H1292" s="503"/>
      <c r="I1292" s="507"/>
      <c r="J1292" s="507">
        <v>420812402</v>
      </c>
    </row>
    <row r="1293" spans="1:10">
      <c r="A1293" s="490" t="s">
        <v>516</v>
      </c>
      <c r="B1293" s="491" t="s">
        <v>1090</v>
      </c>
      <c r="C1293" s="536">
        <f t="shared" si="445"/>
        <v>0</v>
      </c>
      <c r="D1293" s="536">
        <f t="shared" si="446"/>
        <v>0</v>
      </c>
      <c r="E1293" s="507"/>
      <c r="F1293" s="507"/>
      <c r="G1293" s="503">
        <f>'03 Chi ĐT'!D626</f>
        <v>0</v>
      </c>
      <c r="H1293" s="503"/>
      <c r="I1293" s="507"/>
      <c r="J1293" s="507"/>
    </row>
    <row r="1294" spans="1:10">
      <c r="A1294" s="490" t="s">
        <v>517</v>
      </c>
      <c r="B1294" s="491" t="s">
        <v>1091</v>
      </c>
      <c r="C1294" s="536">
        <f t="shared" si="445"/>
        <v>21384355339</v>
      </c>
      <c r="D1294" s="536">
        <f t="shared" si="446"/>
        <v>20963542937</v>
      </c>
      <c r="E1294" s="507">
        <f>E1292+E1293</f>
        <v>9457052314</v>
      </c>
      <c r="F1294" s="507">
        <f>F1292+F1293</f>
        <v>11485810782</v>
      </c>
      <c r="G1294" s="503">
        <f>'03 Chi ĐT'!D627</f>
        <v>20679841</v>
      </c>
      <c r="H1294" s="507">
        <f>H1292+H1293</f>
        <v>0</v>
      </c>
      <c r="I1294" s="507"/>
      <c r="J1294" s="507">
        <v>420812402</v>
      </c>
    </row>
    <row r="1295" spans="1:10">
      <c r="A1295" s="490" t="s">
        <v>518</v>
      </c>
      <c r="B1295" s="491" t="s">
        <v>1092</v>
      </c>
      <c r="C1295" s="536">
        <f t="shared" si="445"/>
        <v>0</v>
      </c>
      <c r="D1295" s="536">
        <f t="shared" si="446"/>
        <v>0</v>
      </c>
      <c r="E1295" s="507">
        <f>E1289-E1290+E1291-E1294</f>
        <v>0</v>
      </c>
      <c r="F1295" s="507">
        <f>F1289-F1290+F1291-F1294</f>
        <v>0</v>
      </c>
      <c r="G1295" s="503">
        <f>'03 Chi ĐT'!D628</f>
        <v>0</v>
      </c>
      <c r="H1295" s="507">
        <f>H1289-H1290+H1291-H1294</f>
        <v>0</v>
      </c>
      <c r="I1295" s="507"/>
      <c r="J1295" s="507">
        <v>0</v>
      </c>
    </row>
    <row r="1296" spans="1:10">
      <c r="A1296" s="490" t="s">
        <v>1024</v>
      </c>
      <c r="B1296" s="491" t="s">
        <v>1093</v>
      </c>
      <c r="C1296" s="855">
        <f t="shared" ref="C1296:J1296" si="447">IFERROR(C1294/(C1289-C1290+C1291),0)</f>
        <v>1</v>
      </c>
      <c r="D1296" s="855">
        <f t="shared" si="447"/>
        <v>1</v>
      </c>
      <c r="E1296" s="505">
        <f t="shared" si="447"/>
        <v>1</v>
      </c>
      <c r="F1296" s="505">
        <f t="shared" si="447"/>
        <v>1</v>
      </c>
      <c r="G1296" s="504">
        <f t="shared" si="447"/>
        <v>1</v>
      </c>
      <c r="H1296" s="504">
        <f t="shared" si="447"/>
        <v>0</v>
      </c>
      <c r="I1296" s="505">
        <f t="shared" si="447"/>
        <v>0</v>
      </c>
      <c r="J1296" s="505">
        <f t="shared" si="447"/>
        <v>1</v>
      </c>
    </row>
    <row r="1297" spans="1:10" s="432" customFormat="1">
      <c r="A1297" s="418" t="s">
        <v>393</v>
      </c>
      <c r="B1297" s="437" t="s">
        <v>503</v>
      </c>
      <c r="C1297" s="588"/>
      <c r="D1297" s="437"/>
      <c r="E1297" s="437"/>
      <c r="F1297" s="437"/>
      <c r="G1297" s="437"/>
      <c r="H1297" s="437"/>
      <c r="I1297" s="437"/>
      <c r="J1297" s="437"/>
    </row>
    <row r="1298" spans="1:10" s="848" customFormat="1">
      <c r="A1298" s="488" t="s">
        <v>510</v>
      </c>
      <c r="B1298" s="477" t="s">
        <v>509</v>
      </c>
      <c r="C1298" s="536">
        <f t="shared" ref="C1298:C1304" si="448">D1298+H1298+I1298+J1298</f>
        <v>3756123481403</v>
      </c>
      <c r="D1298" s="536">
        <f t="shared" ref="D1298:D1304" si="449">SUM(E1298:G1298)</f>
        <v>2326670593347</v>
      </c>
      <c r="E1298" s="566">
        <f t="shared" ref="E1298:J1304" si="450">E1307+E1334+E1352+E1379+E1397+E1559</f>
        <v>779703661011</v>
      </c>
      <c r="F1298" s="566">
        <f t="shared" si="450"/>
        <v>1354031165080</v>
      </c>
      <c r="G1298" s="566">
        <f t="shared" si="450"/>
        <v>192935767256</v>
      </c>
      <c r="H1298" s="566">
        <f t="shared" si="450"/>
        <v>0</v>
      </c>
      <c r="I1298" s="566">
        <f t="shared" si="450"/>
        <v>1429452888056</v>
      </c>
      <c r="J1298" s="566">
        <f t="shared" si="450"/>
        <v>0</v>
      </c>
    </row>
    <row r="1299" spans="1:10" s="848" customFormat="1">
      <c r="A1299" s="488" t="s">
        <v>512</v>
      </c>
      <c r="B1299" s="477" t="s">
        <v>511</v>
      </c>
      <c r="C1299" s="536">
        <f t="shared" si="448"/>
        <v>350000000</v>
      </c>
      <c r="D1299" s="536">
        <f t="shared" si="449"/>
        <v>350000000</v>
      </c>
      <c r="E1299" s="566">
        <f t="shared" si="450"/>
        <v>0</v>
      </c>
      <c r="F1299" s="566">
        <f t="shared" si="450"/>
        <v>0</v>
      </c>
      <c r="G1299" s="566">
        <f t="shared" si="450"/>
        <v>350000000</v>
      </c>
      <c r="H1299" s="566">
        <f t="shared" si="450"/>
        <v>0</v>
      </c>
      <c r="I1299" s="566">
        <f t="shared" si="450"/>
        <v>0</v>
      </c>
      <c r="J1299" s="566">
        <f t="shared" si="450"/>
        <v>0</v>
      </c>
    </row>
    <row r="1300" spans="1:10" s="848" customFormat="1">
      <c r="A1300" s="488" t="s">
        <v>514</v>
      </c>
      <c r="B1300" s="477" t="s">
        <v>513</v>
      </c>
      <c r="C1300" s="536">
        <f t="shared" si="448"/>
        <v>0</v>
      </c>
      <c r="D1300" s="536">
        <f t="shared" si="449"/>
        <v>0</v>
      </c>
      <c r="E1300" s="566">
        <f t="shared" si="450"/>
        <v>0</v>
      </c>
      <c r="F1300" s="566">
        <f t="shared" si="450"/>
        <v>0</v>
      </c>
      <c r="G1300" s="566">
        <f t="shared" si="450"/>
        <v>0</v>
      </c>
      <c r="H1300" s="566">
        <f t="shared" si="450"/>
        <v>0</v>
      </c>
      <c r="I1300" s="566">
        <f t="shared" si="450"/>
        <v>0</v>
      </c>
      <c r="J1300" s="566">
        <f t="shared" si="450"/>
        <v>0</v>
      </c>
    </row>
    <row r="1301" spans="1:10" s="848" customFormat="1">
      <c r="A1301" s="488" t="s">
        <v>515</v>
      </c>
      <c r="B1301" s="477" t="s">
        <v>1089</v>
      </c>
      <c r="C1301" s="536">
        <f t="shared" si="448"/>
        <v>2884895730488</v>
      </c>
      <c r="D1301" s="536">
        <f t="shared" si="449"/>
        <v>2265272826427</v>
      </c>
      <c r="E1301" s="566">
        <f t="shared" si="450"/>
        <v>769366923146</v>
      </c>
      <c r="F1301" s="566">
        <f t="shared" si="450"/>
        <v>1349904248902</v>
      </c>
      <c r="G1301" s="566">
        <f t="shared" si="450"/>
        <v>146001654379</v>
      </c>
      <c r="H1301" s="566">
        <f t="shared" si="450"/>
        <v>0</v>
      </c>
      <c r="I1301" s="566">
        <f t="shared" si="450"/>
        <v>619622904061</v>
      </c>
      <c r="J1301" s="566">
        <f t="shared" si="450"/>
        <v>0</v>
      </c>
    </row>
    <row r="1302" spans="1:10" s="848" customFormat="1">
      <c r="A1302" s="488" t="s">
        <v>516</v>
      </c>
      <c r="B1302" s="477" t="s">
        <v>1090</v>
      </c>
      <c r="C1302" s="536">
        <f t="shared" si="448"/>
        <v>46317031103</v>
      </c>
      <c r="D1302" s="536">
        <f t="shared" si="449"/>
        <v>856621475</v>
      </c>
      <c r="E1302" s="566">
        <f t="shared" si="450"/>
        <v>856621475</v>
      </c>
      <c r="F1302" s="566">
        <f t="shared" si="450"/>
        <v>0</v>
      </c>
      <c r="G1302" s="566">
        <f t="shared" si="450"/>
        <v>0</v>
      </c>
      <c r="H1302" s="566">
        <f t="shared" si="450"/>
        <v>0</v>
      </c>
      <c r="I1302" s="566">
        <f t="shared" si="450"/>
        <v>45460409628</v>
      </c>
      <c r="J1302" s="566">
        <f t="shared" si="450"/>
        <v>0</v>
      </c>
    </row>
    <row r="1303" spans="1:10" s="848" customFormat="1">
      <c r="A1303" s="488" t="s">
        <v>517</v>
      </c>
      <c r="B1303" s="477" t="s">
        <v>1091</v>
      </c>
      <c r="C1303" s="536">
        <f t="shared" si="448"/>
        <v>2931212761591</v>
      </c>
      <c r="D1303" s="536">
        <f t="shared" si="449"/>
        <v>2266129447902</v>
      </c>
      <c r="E1303" s="566">
        <f t="shared" si="450"/>
        <v>770223544621</v>
      </c>
      <c r="F1303" s="566">
        <f t="shared" si="450"/>
        <v>1349904248902</v>
      </c>
      <c r="G1303" s="566">
        <f t="shared" si="450"/>
        <v>146001654379</v>
      </c>
      <c r="H1303" s="566">
        <f t="shared" si="450"/>
        <v>0</v>
      </c>
      <c r="I1303" s="566">
        <f t="shared" si="450"/>
        <v>665083313689</v>
      </c>
      <c r="J1303" s="566">
        <f t="shared" si="450"/>
        <v>0</v>
      </c>
    </row>
    <row r="1304" spans="1:10" s="1143" customFormat="1">
      <c r="A1304" s="1063" t="s">
        <v>518</v>
      </c>
      <c r="B1304" s="1094" t="s">
        <v>1092</v>
      </c>
      <c r="C1304" s="1064">
        <f t="shared" si="448"/>
        <v>824560719812</v>
      </c>
      <c r="D1304" s="1064">
        <f t="shared" si="449"/>
        <v>60191145445</v>
      </c>
      <c r="E1304" s="1065">
        <f t="shared" si="450"/>
        <v>9480116390</v>
      </c>
      <c r="F1304" s="1065">
        <f t="shared" si="450"/>
        <v>4126916178</v>
      </c>
      <c r="G1304" s="1065">
        <f t="shared" si="450"/>
        <v>46584112877</v>
      </c>
      <c r="H1304" s="1065">
        <f t="shared" si="450"/>
        <v>0</v>
      </c>
      <c r="I1304" s="1065">
        <f t="shared" si="450"/>
        <v>764369574367</v>
      </c>
      <c r="J1304" s="1065">
        <f t="shared" si="450"/>
        <v>0</v>
      </c>
    </row>
    <row r="1305" spans="1:10" s="848" customFormat="1" ht="25.5">
      <c r="A1305" s="488" t="s">
        <v>1024</v>
      </c>
      <c r="B1305" s="477" t="s">
        <v>1093</v>
      </c>
      <c r="C1305" s="855">
        <f t="shared" ref="C1305:J1305" si="451">IFERROR(C1303/(C1298-C1299+C1300),0)</f>
        <v>0.78045515154338363</v>
      </c>
      <c r="D1305" s="855">
        <f t="shared" si="451"/>
        <v>0.97412603163246736</v>
      </c>
      <c r="E1305" s="567">
        <f t="shared" si="451"/>
        <v>0.98784138530565879</v>
      </c>
      <c r="F1305" s="567">
        <f t="shared" si="451"/>
        <v>0.9969521261515748</v>
      </c>
      <c r="G1305" s="855">
        <f t="shared" si="451"/>
        <v>0.75811238005414616</v>
      </c>
      <c r="H1305" s="855">
        <f t="shared" si="451"/>
        <v>0</v>
      </c>
      <c r="I1305" s="567">
        <f t="shared" si="451"/>
        <v>0.46527123716087437</v>
      </c>
      <c r="J1305" s="567">
        <f t="shared" si="451"/>
        <v>0</v>
      </c>
    </row>
    <row r="1306" spans="1:10" s="432" customFormat="1" ht="63.75">
      <c r="A1306" s="418">
        <v>1</v>
      </c>
      <c r="B1306" s="1054" t="s">
        <v>200</v>
      </c>
      <c r="C1306" s="431"/>
      <c r="D1306" s="428"/>
      <c r="E1306" s="428"/>
      <c r="F1306" s="428"/>
      <c r="G1306" s="428"/>
      <c r="H1306" s="428"/>
      <c r="I1306" s="428"/>
      <c r="J1306" s="428"/>
    </row>
    <row r="1307" spans="1:10" s="850" customFormat="1" ht="13.5" customHeight="1">
      <c r="A1307" s="478" t="s">
        <v>510</v>
      </c>
      <c r="B1307" s="479" t="s">
        <v>509</v>
      </c>
      <c r="C1307" s="545">
        <f t="shared" ref="C1307:C1313" si="452">D1307+H1307+I1307+J1307</f>
        <v>45744833386</v>
      </c>
      <c r="D1307" s="545">
        <f t="shared" ref="D1307:D1313" si="453">SUM(E1307:G1307)</f>
        <v>41812208316</v>
      </c>
      <c r="E1307" s="549">
        <f t="shared" ref="E1307:J1313" si="454">E1316+E1325</f>
        <v>41812208316</v>
      </c>
      <c r="F1307" s="549">
        <f t="shared" si="454"/>
        <v>0</v>
      </c>
      <c r="G1307" s="549">
        <f t="shared" si="454"/>
        <v>0</v>
      </c>
      <c r="H1307" s="549">
        <f t="shared" si="454"/>
        <v>0</v>
      </c>
      <c r="I1307" s="549">
        <f t="shared" si="454"/>
        <v>3932625070</v>
      </c>
      <c r="J1307" s="549">
        <f t="shared" si="454"/>
        <v>0</v>
      </c>
    </row>
    <row r="1308" spans="1:10" s="850" customFormat="1" ht="13.5">
      <c r="A1308" s="478" t="s">
        <v>512</v>
      </c>
      <c r="B1308" s="479" t="s">
        <v>511</v>
      </c>
      <c r="C1308" s="545">
        <f t="shared" si="452"/>
        <v>0</v>
      </c>
      <c r="D1308" s="545">
        <f t="shared" si="453"/>
        <v>0</v>
      </c>
      <c r="E1308" s="549">
        <f t="shared" si="454"/>
        <v>0</v>
      </c>
      <c r="F1308" s="549">
        <f t="shared" si="454"/>
        <v>0</v>
      </c>
      <c r="G1308" s="549">
        <f t="shared" si="454"/>
        <v>0</v>
      </c>
      <c r="H1308" s="549">
        <f t="shared" si="454"/>
        <v>0</v>
      </c>
      <c r="I1308" s="549">
        <f t="shared" si="454"/>
        <v>0</v>
      </c>
      <c r="J1308" s="549">
        <f t="shared" si="454"/>
        <v>0</v>
      </c>
    </row>
    <row r="1309" spans="1:10" s="850" customFormat="1" ht="13.5">
      <c r="A1309" s="478" t="s">
        <v>514</v>
      </c>
      <c r="B1309" s="479" t="s">
        <v>513</v>
      </c>
      <c r="C1309" s="545">
        <f t="shared" si="452"/>
        <v>0</v>
      </c>
      <c r="D1309" s="545">
        <f t="shared" si="453"/>
        <v>0</v>
      </c>
      <c r="E1309" s="549">
        <f t="shared" si="454"/>
        <v>0</v>
      </c>
      <c r="F1309" s="549">
        <f t="shared" si="454"/>
        <v>0</v>
      </c>
      <c r="G1309" s="549">
        <f t="shared" si="454"/>
        <v>0</v>
      </c>
      <c r="H1309" s="549">
        <f t="shared" si="454"/>
        <v>0</v>
      </c>
      <c r="I1309" s="549">
        <f t="shared" si="454"/>
        <v>0</v>
      </c>
      <c r="J1309" s="549">
        <f t="shared" si="454"/>
        <v>0</v>
      </c>
    </row>
    <row r="1310" spans="1:10" s="850" customFormat="1" ht="13.5">
      <c r="A1310" s="478" t="s">
        <v>515</v>
      </c>
      <c r="B1310" s="479" t="s">
        <v>1089</v>
      </c>
      <c r="C1310" s="545">
        <f t="shared" si="452"/>
        <v>44961538168</v>
      </c>
      <c r="D1310" s="545">
        <f t="shared" si="453"/>
        <v>41812208316</v>
      </c>
      <c r="E1310" s="549">
        <f t="shared" si="454"/>
        <v>41812208316</v>
      </c>
      <c r="F1310" s="549">
        <f t="shared" si="454"/>
        <v>0</v>
      </c>
      <c r="G1310" s="549">
        <f t="shared" si="454"/>
        <v>0</v>
      </c>
      <c r="H1310" s="549">
        <f t="shared" si="454"/>
        <v>0</v>
      </c>
      <c r="I1310" s="549">
        <f t="shared" si="454"/>
        <v>3149329852</v>
      </c>
      <c r="J1310" s="549">
        <f t="shared" si="454"/>
        <v>0</v>
      </c>
    </row>
    <row r="1311" spans="1:10" s="850" customFormat="1" ht="13.5">
      <c r="A1311" s="478" t="s">
        <v>516</v>
      </c>
      <c r="B1311" s="479" t="s">
        <v>1090</v>
      </c>
      <c r="C1311" s="545">
        <f t="shared" si="452"/>
        <v>0</v>
      </c>
      <c r="D1311" s="545">
        <f t="shared" si="453"/>
        <v>0</v>
      </c>
      <c r="E1311" s="549">
        <f t="shared" si="454"/>
        <v>0</v>
      </c>
      <c r="F1311" s="549">
        <f t="shared" si="454"/>
        <v>0</v>
      </c>
      <c r="G1311" s="549">
        <f t="shared" si="454"/>
        <v>0</v>
      </c>
      <c r="H1311" s="549">
        <f t="shared" si="454"/>
        <v>0</v>
      </c>
      <c r="I1311" s="549">
        <f t="shared" si="454"/>
        <v>0</v>
      </c>
      <c r="J1311" s="549">
        <f t="shared" si="454"/>
        <v>0</v>
      </c>
    </row>
    <row r="1312" spans="1:10" s="850" customFormat="1" ht="13.5">
      <c r="A1312" s="478" t="s">
        <v>517</v>
      </c>
      <c r="B1312" s="479" t="s">
        <v>1091</v>
      </c>
      <c r="C1312" s="545">
        <f t="shared" si="452"/>
        <v>44961538168</v>
      </c>
      <c r="D1312" s="545">
        <f t="shared" si="453"/>
        <v>41812208316</v>
      </c>
      <c r="E1312" s="549">
        <f t="shared" si="454"/>
        <v>41812208316</v>
      </c>
      <c r="F1312" s="549">
        <f t="shared" si="454"/>
        <v>0</v>
      </c>
      <c r="G1312" s="549">
        <f t="shared" si="454"/>
        <v>0</v>
      </c>
      <c r="H1312" s="549">
        <f t="shared" si="454"/>
        <v>0</v>
      </c>
      <c r="I1312" s="549">
        <f t="shared" si="454"/>
        <v>3149329852</v>
      </c>
      <c r="J1312" s="549">
        <f t="shared" si="454"/>
        <v>0</v>
      </c>
    </row>
    <row r="1313" spans="1:10" s="850" customFormat="1" ht="13.5">
      <c r="A1313" s="478" t="s">
        <v>518</v>
      </c>
      <c r="B1313" s="479" t="s">
        <v>1092</v>
      </c>
      <c r="C1313" s="545">
        <f t="shared" si="452"/>
        <v>783295218</v>
      </c>
      <c r="D1313" s="545">
        <f t="shared" si="453"/>
        <v>0</v>
      </c>
      <c r="E1313" s="549">
        <f t="shared" si="454"/>
        <v>0</v>
      </c>
      <c r="F1313" s="549">
        <f t="shared" si="454"/>
        <v>0</v>
      </c>
      <c r="G1313" s="549">
        <f t="shared" si="454"/>
        <v>0</v>
      </c>
      <c r="H1313" s="549">
        <f t="shared" si="454"/>
        <v>0</v>
      </c>
      <c r="I1313" s="549">
        <f t="shared" si="454"/>
        <v>783295218</v>
      </c>
      <c r="J1313" s="549">
        <f t="shared" si="454"/>
        <v>0</v>
      </c>
    </row>
    <row r="1314" spans="1:10" s="850" customFormat="1" ht="13.5">
      <c r="A1314" s="478" t="s">
        <v>1024</v>
      </c>
      <c r="B1314" s="479" t="s">
        <v>1093</v>
      </c>
      <c r="C1314" s="856">
        <f t="shared" ref="C1314:J1314" si="455">IFERROR(C1312/(C1307-C1308+C1309),0)</f>
        <v>0.98287685930801261</v>
      </c>
      <c r="D1314" s="856">
        <f t="shared" si="455"/>
        <v>1</v>
      </c>
      <c r="E1314" s="569">
        <f t="shared" si="455"/>
        <v>1</v>
      </c>
      <c r="F1314" s="569">
        <f t="shared" si="455"/>
        <v>0</v>
      </c>
      <c r="G1314" s="856">
        <f t="shared" si="455"/>
        <v>0</v>
      </c>
      <c r="H1314" s="856">
        <f t="shared" si="455"/>
        <v>0</v>
      </c>
      <c r="I1314" s="569">
        <f t="shared" si="455"/>
        <v>0.80082128246209849</v>
      </c>
      <c r="J1314" s="569">
        <f t="shared" si="455"/>
        <v>0</v>
      </c>
    </row>
    <row r="1315" spans="1:10" s="432" customFormat="1">
      <c r="A1315" s="444">
        <v>1</v>
      </c>
      <c r="B1315" s="419" t="s">
        <v>201</v>
      </c>
      <c r="C1315" s="428"/>
      <c r="D1315" s="428"/>
      <c r="E1315" s="428"/>
      <c r="F1315" s="428"/>
      <c r="G1315" s="428"/>
      <c r="H1315" s="428"/>
      <c r="I1315" s="428"/>
      <c r="J1315" s="428"/>
    </row>
    <row r="1316" spans="1:10">
      <c r="A1316" s="490" t="s">
        <v>510</v>
      </c>
      <c r="B1316" s="491" t="s">
        <v>509</v>
      </c>
      <c r="C1316" s="536">
        <f t="shared" ref="C1316:C1322" si="456">D1316+H1316+I1316+J1316</f>
        <v>12158487313</v>
      </c>
      <c r="D1316" s="536">
        <f t="shared" ref="D1316:D1322" si="457">SUM(E1316:G1316)</f>
        <v>8225862243</v>
      </c>
      <c r="E1316" s="507">
        <v>8225862243</v>
      </c>
      <c r="F1316" s="507">
        <v>0</v>
      </c>
      <c r="G1316" s="503">
        <v>0</v>
      </c>
      <c r="H1316" s="503"/>
      <c r="I1316" s="507">
        <f>'04'!C505</f>
        <v>3932625070</v>
      </c>
      <c r="J1316" s="507"/>
    </row>
    <row r="1317" spans="1:10">
      <c r="A1317" s="490" t="s">
        <v>512</v>
      </c>
      <c r="B1317" s="491" t="s">
        <v>511</v>
      </c>
      <c r="C1317" s="536">
        <f t="shared" si="456"/>
        <v>0</v>
      </c>
      <c r="D1317" s="536">
        <f t="shared" si="457"/>
        <v>0</v>
      </c>
      <c r="E1317" s="507">
        <v>0</v>
      </c>
      <c r="F1317" s="507">
        <v>0</v>
      </c>
      <c r="G1317" s="503">
        <v>0</v>
      </c>
      <c r="H1317" s="503"/>
      <c r="I1317" s="507">
        <f>'04'!C506</f>
        <v>0</v>
      </c>
      <c r="J1317" s="507"/>
    </row>
    <row r="1318" spans="1:10">
      <c r="A1318" s="490" t="s">
        <v>514</v>
      </c>
      <c r="B1318" s="491" t="s">
        <v>513</v>
      </c>
      <c r="C1318" s="536">
        <f t="shared" si="456"/>
        <v>0</v>
      </c>
      <c r="D1318" s="536">
        <f t="shared" si="457"/>
        <v>0</v>
      </c>
      <c r="E1318" s="507">
        <v>0</v>
      </c>
      <c r="F1318" s="507">
        <v>0</v>
      </c>
      <c r="G1318" s="503">
        <v>0</v>
      </c>
      <c r="H1318" s="503"/>
      <c r="I1318" s="507">
        <f>'04'!C507</f>
        <v>0</v>
      </c>
      <c r="J1318" s="507"/>
    </row>
    <row r="1319" spans="1:10">
      <c r="A1319" s="490" t="s">
        <v>515</v>
      </c>
      <c r="B1319" s="491" t="s">
        <v>1089</v>
      </c>
      <c r="C1319" s="536">
        <f t="shared" si="456"/>
        <v>11375192095</v>
      </c>
      <c r="D1319" s="536">
        <f t="shared" si="457"/>
        <v>8225862243</v>
      </c>
      <c r="E1319" s="507">
        <v>8225862243</v>
      </c>
      <c r="F1319" s="507">
        <v>0</v>
      </c>
      <c r="G1319" s="503">
        <v>0</v>
      </c>
      <c r="H1319" s="503"/>
      <c r="I1319" s="507">
        <f>'04'!C508</f>
        <v>3149329852</v>
      </c>
      <c r="J1319" s="507"/>
    </row>
    <row r="1320" spans="1:10">
      <c r="A1320" s="490" t="s">
        <v>516</v>
      </c>
      <c r="B1320" s="491" t="s">
        <v>1090</v>
      </c>
      <c r="C1320" s="536">
        <f t="shared" si="456"/>
        <v>0</v>
      </c>
      <c r="D1320" s="536">
        <f t="shared" si="457"/>
        <v>0</v>
      </c>
      <c r="E1320" s="507"/>
      <c r="F1320" s="507"/>
      <c r="G1320" s="503"/>
      <c r="H1320" s="503"/>
      <c r="I1320" s="507">
        <f>'04'!C509</f>
        <v>0</v>
      </c>
      <c r="J1320" s="507"/>
    </row>
    <row r="1321" spans="1:10">
      <c r="A1321" s="490" t="s">
        <v>517</v>
      </c>
      <c r="B1321" s="491" t="s">
        <v>1091</v>
      </c>
      <c r="C1321" s="536">
        <f t="shared" si="456"/>
        <v>11375192095</v>
      </c>
      <c r="D1321" s="536">
        <f t="shared" si="457"/>
        <v>8225862243</v>
      </c>
      <c r="E1321" s="507">
        <f>E1319+E1320</f>
        <v>8225862243</v>
      </c>
      <c r="F1321" s="507">
        <f>F1319+F1320</f>
        <v>0</v>
      </c>
      <c r="G1321" s="507">
        <f>G1319+G1320</f>
        <v>0</v>
      </c>
      <c r="H1321" s="507">
        <f>H1319+H1320</f>
        <v>0</v>
      </c>
      <c r="I1321" s="507">
        <f>'04'!C510</f>
        <v>3149329852</v>
      </c>
      <c r="J1321" s="507">
        <f>J1319+J1320</f>
        <v>0</v>
      </c>
    </row>
    <row r="1322" spans="1:10" s="1146" customFormat="1">
      <c r="A1322" s="1070" t="s">
        <v>518</v>
      </c>
      <c r="B1322" s="1090" t="s">
        <v>1092</v>
      </c>
      <c r="C1322" s="1064">
        <f t="shared" si="456"/>
        <v>783295218</v>
      </c>
      <c r="D1322" s="1064">
        <f t="shared" si="457"/>
        <v>0</v>
      </c>
      <c r="E1322" s="1074">
        <f>E1316-E1317+E1318-E1321</f>
        <v>0</v>
      </c>
      <c r="F1322" s="1074">
        <f>F1316-F1317+F1318-F1321</f>
        <v>0</v>
      </c>
      <c r="G1322" s="1074">
        <f>G1316-G1317+G1318-G1321</f>
        <v>0</v>
      </c>
      <c r="H1322" s="1074">
        <f>H1316-H1317+H1318-H1321</f>
        <v>0</v>
      </c>
      <c r="I1322" s="1074">
        <f>'04'!C511</f>
        <v>783295218</v>
      </c>
      <c r="J1322" s="1074">
        <f>J1316-J1317+J1318-J1321</f>
        <v>0</v>
      </c>
    </row>
    <row r="1323" spans="1:10">
      <c r="A1323" s="490" t="s">
        <v>1024</v>
      </c>
      <c r="B1323" s="491" t="s">
        <v>1093</v>
      </c>
      <c r="C1323" s="855">
        <f t="shared" ref="C1323:J1323" si="458">IFERROR(C1321/(C1316-C1317+C1318),0)</f>
        <v>0.93557626061241261</v>
      </c>
      <c r="D1323" s="855">
        <f t="shared" si="458"/>
        <v>1</v>
      </c>
      <c r="E1323" s="505">
        <f t="shared" si="458"/>
        <v>1</v>
      </c>
      <c r="F1323" s="505">
        <f t="shared" si="458"/>
        <v>0</v>
      </c>
      <c r="G1323" s="504">
        <f t="shared" si="458"/>
        <v>0</v>
      </c>
      <c r="H1323" s="504">
        <f t="shared" si="458"/>
        <v>0</v>
      </c>
      <c r="I1323" s="505">
        <f t="shared" si="458"/>
        <v>0.80082128246209849</v>
      </c>
      <c r="J1323" s="505">
        <f t="shared" si="458"/>
        <v>0</v>
      </c>
    </row>
    <row r="1324" spans="1:10" s="432" customFormat="1" ht="38.25">
      <c r="A1324" s="444">
        <v>2</v>
      </c>
      <c r="B1324" s="419" t="s">
        <v>70</v>
      </c>
      <c r="C1324" s="428"/>
      <c r="D1324" s="428"/>
      <c r="E1324" s="428"/>
      <c r="F1324" s="428"/>
      <c r="G1324" s="428"/>
      <c r="H1324" s="428"/>
      <c r="I1324" s="428"/>
      <c r="J1324" s="428"/>
    </row>
    <row r="1325" spans="1:10">
      <c r="A1325" s="490" t="s">
        <v>510</v>
      </c>
      <c r="B1325" s="491" t="s">
        <v>509</v>
      </c>
      <c r="C1325" s="536">
        <f t="shared" ref="C1325:C1331" si="459">D1325+H1325+I1325+J1325</f>
        <v>33586346073</v>
      </c>
      <c r="D1325" s="536">
        <f t="shared" ref="D1325:D1331" si="460">SUM(E1325:G1325)</f>
        <v>33586346073</v>
      </c>
      <c r="E1325" s="507">
        <v>33586346073</v>
      </c>
      <c r="F1325" s="507">
        <v>0</v>
      </c>
      <c r="G1325" s="503">
        <v>0</v>
      </c>
      <c r="H1325" s="503"/>
      <c r="I1325" s="507">
        <v>0</v>
      </c>
      <c r="J1325" s="507"/>
    </row>
    <row r="1326" spans="1:10">
      <c r="A1326" s="490" t="s">
        <v>512</v>
      </c>
      <c r="B1326" s="491" t="s">
        <v>511</v>
      </c>
      <c r="C1326" s="536">
        <f t="shared" si="459"/>
        <v>0</v>
      </c>
      <c r="D1326" s="536">
        <f t="shared" si="460"/>
        <v>0</v>
      </c>
      <c r="E1326" s="507">
        <v>0</v>
      </c>
      <c r="F1326" s="507">
        <v>0</v>
      </c>
      <c r="G1326" s="503">
        <v>0</v>
      </c>
      <c r="H1326" s="503"/>
      <c r="I1326" s="507">
        <v>0</v>
      </c>
      <c r="J1326" s="507"/>
    </row>
    <row r="1327" spans="1:10">
      <c r="A1327" s="490" t="s">
        <v>514</v>
      </c>
      <c r="B1327" s="491" t="s">
        <v>513</v>
      </c>
      <c r="C1327" s="536">
        <f t="shared" si="459"/>
        <v>0</v>
      </c>
      <c r="D1327" s="536">
        <f t="shared" si="460"/>
        <v>0</v>
      </c>
      <c r="E1327" s="507">
        <v>0</v>
      </c>
      <c r="F1327" s="507">
        <v>0</v>
      </c>
      <c r="G1327" s="503">
        <v>0</v>
      </c>
      <c r="H1327" s="503"/>
      <c r="I1327" s="507">
        <v>0</v>
      </c>
      <c r="J1327" s="507"/>
    </row>
    <row r="1328" spans="1:10">
      <c r="A1328" s="490" t="s">
        <v>515</v>
      </c>
      <c r="B1328" s="491" t="s">
        <v>1089</v>
      </c>
      <c r="C1328" s="536">
        <f t="shared" si="459"/>
        <v>33586346073</v>
      </c>
      <c r="D1328" s="536">
        <f t="shared" si="460"/>
        <v>33586346073</v>
      </c>
      <c r="E1328" s="507">
        <v>33586346073</v>
      </c>
      <c r="F1328" s="507">
        <v>0</v>
      </c>
      <c r="G1328" s="503">
        <v>0</v>
      </c>
      <c r="H1328" s="503"/>
      <c r="I1328" s="507">
        <v>0</v>
      </c>
      <c r="J1328" s="507"/>
    </row>
    <row r="1329" spans="1:10">
      <c r="A1329" s="490" t="s">
        <v>516</v>
      </c>
      <c r="B1329" s="491" t="s">
        <v>1090</v>
      </c>
      <c r="C1329" s="536">
        <f t="shared" si="459"/>
        <v>0</v>
      </c>
      <c r="D1329" s="536">
        <f t="shared" si="460"/>
        <v>0</v>
      </c>
      <c r="E1329" s="507"/>
      <c r="F1329" s="507"/>
      <c r="G1329" s="503"/>
      <c r="H1329" s="503"/>
      <c r="I1329" s="507"/>
      <c r="J1329" s="507"/>
    </row>
    <row r="1330" spans="1:10">
      <c r="A1330" s="490" t="s">
        <v>517</v>
      </c>
      <c r="B1330" s="491" t="s">
        <v>1091</v>
      </c>
      <c r="C1330" s="536">
        <f t="shared" si="459"/>
        <v>33586346073</v>
      </c>
      <c r="D1330" s="536">
        <f t="shared" si="460"/>
        <v>33586346073</v>
      </c>
      <c r="E1330" s="507">
        <f t="shared" ref="E1330:J1330" si="461">E1328+E1329</f>
        <v>33586346073</v>
      </c>
      <c r="F1330" s="507">
        <f t="shared" si="461"/>
        <v>0</v>
      </c>
      <c r="G1330" s="507">
        <f t="shared" si="461"/>
        <v>0</v>
      </c>
      <c r="H1330" s="507">
        <f t="shared" si="461"/>
        <v>0</v>
      </c>
      <c r="I1330" s="507">
        <f t="shared" si="461"/>
        <v>0</v>
      </c>
      <c r="J1330" s="507">
        <f t="shared" si="461"/>
        <v>0</v>
      </c>
    </row>
    <row r="1331" spans="1:10">
      <c r="A1331" s="490" t="s">
        <v>518</v>
      </c>
      <c r="B1331" s="491" t="s">
        <v>1092</v>
      </c>
      <c r="C1331" s="536">
        <f t="shared" si="459"/>
        <v>0</v>
      </c>
      <c r="D1331" s="536">
        <f t="shared" si="460"/>
        <v>0</v>
      </c>
      <c r="E1331" s="507">
        <f t="shared" ref="E1331:J1331" si="462">E1325-E1326+E1327-E1330</f>
        <v>0</v>
      </c>
      <c r="F1331" s="507">
        <f t="shared" si="462"/>
        <v>0</v>
      </c>
      <c r="G1331" s="507">
        <f t="shared" si="462"/>
        <v>0</v>
      </c>
      <c r="H1331" s="507">
        <f t="shared" si="462"/>
        <v>0</v>
      </c>
      <c r="I1331" s="507">
        <f t="shared" si="462"/>
        <v>0</v>
      </c>
      <c r="J1331" s="507">
        <f t="shared" si="462"/>
        <v>0</v>
      </c>
    </row>
    <row r="1332" spans="1:10">
      <c r="A1332" s="490" t="s">
        <v>1024</v>
      </c>
      <c r="B1332" s="491" t="s">
        <v>1093</v>
      </c>
      <c r="C1332" s="855">
        <f t="shared" ref="C1332:J1332" si="463">IFERROR(C1330/(C1325-C1326+C1327),0)</f>
        <v>1</v>
      </c>
      <c r="D1332" s="855">
        <f t="shared" si="463"/>
        <v>1</v>
      </c>
      <c r="E1332" s="505">
        <f t="shared" si="463"/>
        <v>1</v>
      </c>
      <c r="F1332" s="505">
        <f t="shared" si="463"/>
        <v>0</v>
      </c>
      <c r="G1332" s="504">
        <f t="shared" si="463"/>
        <v>0</v>
      </c>
      <c r="H1332" s="504">
        <f t="shared" si="463"/>
        <v>0</v>
      </c>
      <c r="I1332" s="505">
        <f t="shared" si="463"/>
        <v>0</v>
      </c>
      <c r="J1332" s="505">
        <f t="shared" si="463"/>
        <v>0</v>
      </c>
    </row>
    <row r="1333" spans="1:10" s="432" customFormat="1" ht="38.25">
      <c r="A1333" s="418">
        <v>2</v>
      </c>
      <c r="B1333" s="1054" t="s">
        <v>142</v>
      </c>
      <c r="C1333" s="431"/>
      <c r="D1333" s="428"/>
      <c r="E1333" s="428"/>
      <c r="F1333" s="428"/>
      <c r="G1333" s="428"/>
      <c r="H1333" s="428"/>
      <c r="I1333" s="428"/>
      <c r="J1333" s="428"/>
    </row>
    <row r="1334" spans="1:10" s="850" customFormat="1" ht="13.5">
      <c r="A1334" s="478" t="s">
        <v>510</v>
      </c>
      <c r="B1334" s="479" t="s">
        <v>509</v>
      </c>
      <c r="C1334" s="545">
        <f t="shared" ref="C1334:C1340" si="464">D1334+H1334+I1334+J1334</f>
        <v>28354865355</v>
      </c>
      <c r="D1334" s="545">
        <f t="shared" ref="D1334:D1340" si="465">SUM(E1334:G1334)</f>
        <v>24312289585</v>
      </c>
      <c r="E1334" s="549">
        <f t="shared" ref="E1334:J1340" si="466">E1343</f>
        <v>0</v>
      </c>
      <c r="F1334" s="549">
        <f t="shared" si="466"/>
        <v>0</v>
      </c>
      <c r="G1334" s="549">
        <f t="shared" si="466"/>
        <v>24312289585</v>
      </c>
      <c r="H1334" s="549">
        <f t="shared" si="466"/>
        <v>0</v>
      </c>
      <c r="I1334" s="549">
        <f t="shared" si="466"/>
        <v>4042575770</v>
      </c>
      <c r="J1334" s="549">
        <f t="shared" si="466"/>
        <v>0</v>
      </c>
    </row>
    <row r="1335" spans="1:10" s="850" customFormat="1" ht="13.5">
      <c r="A1335" s="478" t="s">
        <v>512</v>
      </c>
      <c r="B1335" s="479" t="s">
        <v>511</v>
      </c>
      <c r="C1335" s="545">
        <f t="shared" si="464"/>
        <v>0</v>
      </c>
      <c r="D1335" s="545">
        <f t="shared" si="465"/>
        <v>0</v>
      </c>
      <c r="E1335" s="549">
        <f t="shared" si="466"/>
        <v>0</v>
      </c>
      <c r="F1335" s="549">
        <f t="shared" si="466"/>
        <v>0</v>
      </c>
      <c r="G1335" s="549">
        <f t="shared" si="466"/>
        <v>0</v>
      </c>
      <c r="H1335" s="549">
        <f t="shared" si="466"/>
        <v>0</v>
      </c>
      <c r="I1335" s="549">
        <f t="shared" si="466"/>
        <v>0</v>
      </c>
      <c r="J1335" s="549">
        <f t="shared" si="466"/>
        <v>0</v>
      </c>
    </row>
    <row r="1336" spans="1:10" s="850" customFormat="1" ht="13.5">
      <c r="A1336" s="478" t="s">
        <v>514</v>
      </c>
      <c r="B1336" s="479" t="s">
        <v>513</v>
      </c>
      <c r="C1336" s="545">
        <f t="shared" si="464"/>
        <v>0</v>
      </c>
      <c r="D1336" s="545">
        <f t="shared" si="465"/>
        <v>0</v>
      </c>
      <c r="E1336" s="549">
        <f t="shared" si="466"/>
        <v>0</v>
      </c>
      <c r="F1336" s="549">
        <f t="shared" si="466"/>
        <v>0</v>
      </c>
      <c r="G1336" s="549">
        <f t="shared" si="466"/>
        <v>0</v>
      </c>
      <c r="H1336" s="549">
        <f t="shared" si="466"/>
        <v>0</v>
      </c>
      <c r="I1336" s="549">
        <f t="shared" si="466"/>
        <v>0</v>
      </c>
      <c r="J1336" s="549">
        <f t="shared" si="466"/>
        <v>0</v>
      </c>
    </row>
    <row r="1337" spans="1:10" s="850" customFormat="1" ht="13.5">
      <c r="A1337" s="478" t="s">
        <v>515</v>
      </c>
      <c r="B1337" s="479" t="s">
        <v>1089</v>
      </c>
      <c r="C1337" s="545">
        <f t="shared" si="464"/>
        <v>15798655320</v>
      </c>
      <c r="D1337" s="545">
        <f t="shared" si="465"/>
        <v>15798655320</v>
      </c>
      <c r="E1337" s="549">
        <f t="shared" si="466"/>
        <v>0</v>
      </c>
      <c r="F1337" s="549">
        <f t="shared" si="466"/>
        <v>0</v>
      </c>
      <c r="G1337" s="549">
        <f t="shared" si="466"/>
        <v>15798655320</v>
      </c>
      <c r="H1337" s="549">
        <f t="shared" si="466"/>
        <v>0</v>
      </c>
      <c r="I1337" s="549">
        <f t="shared" si="466"/>
        <v>0</v>
      </c>
      <c r="J1337" s="549">
        <f t="shared" si="466"/>
        <v>0</v>
      </c>
    </row>
    <row r="1338" spans="1:10" s="850" customFormat="1" ht="13.5">
      <c r="A1338" s="478" t="s">
        <v>516</v>
      </c>
      <c r="B1338" s="479" t="s">
        <v>1090</v>
      </c>
      <c r="C1338" s="545">
        <f t="shared" si="464"/>
        <v>0</v>
      </c>
      <c r="D1338" s="545">
        <f t="shared" si="465"/>
        <v>0</v>
      </c>
      <c r="E1338" s="549">
        <f t="shared" si="466"/>
        <v>0</v>
      </c>
      <c r="F1338" s="549">
        <f t="shared" si="466"/>
        <v>0</v>
      </c>
      <c r="G1338" s="549">
        <f t="shared" si="466"/>
        <v>0</v>
      </c>
      <c r="H1338" s="549">
        <f t="shared" si="466"/>
        <v>0</v>
      </c>
      <c r="I1338" s="549">
        <f t="shared" si="466"/>
        <v>0</v>
      </c>
      <c r="J1338" s="549">
        <f t="shared" si="466"/>
        <v>0</v>
      </c>
    </row>
    <row r="1339" spans="1:10" s="850" customFormat="1" ht="13.5">
      <c r="A1339" s="478" t="s">
        <v>517</v>
      </c>
      <c r="B1339" s="479" t="s">
        <v>1091</v>
      </c>
      <c r="C1339" s="545">
        <f t="shared" si="464"/>
        <v>15798655320</v>
      </c>
      <c r="D1339" s="545">
        <f t="shared" si="465"/>
        <v>15798655320</v>
      </c>
      <c r="E1339" s="549">
        <f t="shared" si="466"/>
        <v>0</v>
      </c>
      <c r="F1339" s="549">
        <f t="shared" si="466"/>
        <v>0</v>
      </c>
      <c r="G1339" s="549">
        <f t="shared" si="466"/>
        <v>15798655320</v>
      </c>
      <c r="H1339" s="549">
        <f t="shared" si="466"/>
        <v>0</v>
      </c>
      <c r="I1339" s="549">
        <f t="shared" si="466"/>
        <v>0</v>
      </c>
      <c r="J1339" s="549">
        <f t="shared" si="466"/>
        <v>0</v>
      </c>
    </row>
    <row r="1340" spans="1:10" s="1145" customFormat="1" ht="13.5">
      <c r="A1340" s="1147" t="s">
        <v>518</v>
      </c>
      <c r="B1340" s="1087" t="s">
        <v>1092</v>
      </c>
      <c r="C1340" s="1104">
        <f t="shared" si="464"/>
        <v>12556210035</v>
      </c>
      <c r="D1340" s="1104">
        <f t="shared" si="465"/>
        <v>8513634265</v>
      </c>
      <c r="E1340" s="1144">
        <f t="shared" si="466"/>
        <v>0</v>
      </c>
      <c r="F1340" s="1144">
        <f t="shared" si="466"/>
        <v>0</v>
      </c>
      <c r="G1340" s="1144">
        <f t="shared" si="466"/>
        <v>8513634265</v>
      </c>
      <c r="H1340" s="1144">
        <f t="shared" si="466"/>
        <v>0</v>
      </c>
      <c r="I1340" s="1144">
        <f t="shared" si="466"/>
        <v>4042575770</v>
      </c>
      <c r="J1340" s="1144">
        <f t="shared" si="466"/>
        <v>0</v>
      </c>
    </row>
    <row r="1341" spans="1:10" s="850" customFormat="1" ht="13.5">
      <c r="A1341" s="478" t="s">
        <v>1024</v>
      </c>
      <c r="B1341" s="479" t="s">
        <v>1093</v>
      </c>
      <c r="C1341" s="856">
        <f t="shared" ref="C1341:J1341" si="467">IFERROR(C1339/(C1334-C1335+C1336),0)</f>
        <v>0.55717617143310183</v>
      </c>
      <c r="D1341" s="856">
        <f t="shared" si="467"/>
        <v>0.64982178106941135</v>
      </c>
      <c r="E1341" s="569">
        <f t="shared" si="467"/>
        <v>0</v>
      </c>
      <c r="F1341" s="569">
        <f t="shared" si="467"/>
        <v>0</v>
      </c>
      <c r="G1341" s="856">
        <f t="shared" si="467"/>
        <v>0.64982178106941135</v>
      </c>
      <c r="H1341" s="856">
        <f t="shared" si="467"/>
        <v>0</v>
      </c>
      <c r="I1341" s="569">
        <f t="shared" si="467"/>
        <v>0</v>
      </c>
      <c r="J1341" s="569">
        <f t="shared" si="467"/>
        <v>0</v>
      </c>
    </row>
    <row r="1342" spans="1:10" s="432" customFormat="1" ht="25.5">
      <c r="A1342" s="444">
        <v>1</v>
      </c>
      <c r="B1342" s="419" t="s">
        <v>116</v>
      </c>
      <c r="C1342" s="428"/>
      <c r="D1342" s="428"/>
      <c r="E1342" s="428"/>
      <c r="F1342" s="428"/>
      <c r="G1342" s="428"/>
      <c r="H1342" s="428"/>
      <c r="I1342" s="428"/>
      <c r="J1342" s="428"/>
    </row>
    <row r="1343" spans="1:10">
      <c r="A1343" s="490" t="s">
        <v>510</v>
      </c>
      <c r="B1343" s="491" t="s">
        <v>509</v>
      </c>
      <c r="C1343" s="536">
        <f t="shared" ref="C1343:C1349" si="468">D1343+H1343+I1343+J1343</f>
        <v>28354865355</v>
      </c>
      <c r="D1343" s="536">
        <f t="shared" ref="D1343:D1349" si="469">SUM(E1343:G1343)</f>
        <v>24312289585</v>
      </c>
      <c r="E1343" s="507">
        <v>0</v>
      </c>
      <c r="F1343" s="507">
        <v>0</v>
      </c>
      <c r="G1343" s="503">
        <f>'03 Chi ĐT'!D649</f>
        <v>24312289585</v>
      </c>
      <c r="H1343" s="503"/>
      <c r="I1343" s="507">
        <f>'04'!C523</f>
        <v>4042575770</v>
      </c>
      <c r="J1343" s="507"/>
    </row>
    <row r="1344" spans="1:10">
      <c r="A1344" s="490" t="s">
        <v>512</v>
      </c>
      <c r="B1344" s="491" t="s">
        <v>511</v>
      </c>
      <c r="C1344" s="536">
        <f t="shared" si="468"/>
        <v>0</v>
      </c>
      <c r="D1344" s="536">
        <f t="shared" si="469"/>
        <v>0</v>
      </c>
      <c r="E1344" s="507">
        <v>0</v>
      </c>
      <c r="F1344" s="507">
        <v>0</v>
      </c>
      <c r="G1344" s="503">
        <f>'03 Chi ĐT'!D650</f>
        <v>0</v>
      </c>
      <c r="H1344" s="503"/>
      <c r="I1344" s="507">
        <f>'04'!C524</f>
        <v>0</v>
      </c>
      <c r="J1344" s="507"/>
    </row>
    <row r="1345" spans="1:10">
      <c r="A1345" s="490" t="s">
        <v>514</v>
      </c>
      <c r="B1345" s="491" t="s">
        <v>513</v>
      </c>
      <c r="C1345" s="536">
        <f t="shared" si="468"/>
        <v>0</v>
      </c>
      <c r="D1345" s="536">
        <f t="shared" si="469"/>
        <v>0</v>
      </c>
      <c r="E1345" s="507">
        <v>0</v>
      </c>
      <c r="F1345" s="507">
        <v>0</v>
      </c>
      <c r="G1345" s="503">
        <f>'03 Chi ĐT'!D651</f>
        <v>0</v>
      </c>
      <c r="H1345" s="503"/>
      <c r="I1345" s="507">
        <f>'04'!C525</f>
        <v>0</v>
      </c>
      <c r="J1345" s="507"/>
    </row>
    <row r="1346" spans="1:10">
      <c r="A1346" s="490" t="s">
        <v>515</v>
      </c>
      <c r="B1346" s="491" t="s">
        <v>1089</v>
      </c>
      <c r="C1346" s="536">
        <f t="shared" si="468"/>
        <v>15798655320</v>
      </c>
      <c r="D1346" s="536">
        <f t="shared" si="469"/>
        <v>15798655320</v>
      </c>
      <c r="E1346" s="507">
        <v>0</v>
      </c>
      <c r="F1346" s="507">
        <v>0</v>
      </c>
      <c r="G1346" s="503">
        <f>'03 Chi ĐT'!D652</f>
        <v>15798655320</v>
      </c>
      <c r="H1346" s="503"/>
      <c r="I1346" s="507">
        <f>'04'!C526</f>
        <v>0</v>
      </c>
      <c r="J1346" s="507"/>
    </row>
    <row r="1347" spans="1:10">
      <c r="A1347" s="490" t="s">
        <v>516</v>
      </c>
      <c r="B1347" s="491" t="s">
        <v>1090</v>
      </c>
      <c r="C1347" s="536">
        <f t="shared" si="468"/>
        <v>0</v>
      </c>
      <c r="D1347" s="536">
        <f t="shared" si="469"/>
        <v>0</v>
      </c>
      <c r="E1347" s="507"/>
      <c r="F1347" s="507"/>
      <c r="G1347" s="503">
        <f>'03 Chi ĐT'!D653</f>
        <v>0</v>
      </c>
      <c r="H1347" s="503"/>
      <c r="I1347" s="507">
        <f>'04'!C527</f>
        <v>0</v>
      </c>
      <c r="J1347" s="507"/>
    </row>
    <row r="1348" spans="1:10">
      <c r="A1348" s="490" t="s">
        <v>517</v>
      </c>
      <c r="B1348" s="491" t="s">
        <v>1091</v>
      </c>
      <c r="C1348" s="536">
        <f t="shared" si="468"/>
        <v>15798655320</v>
      </c>
      <c r="D1348" s="536">
        <f t="shared" si="469"/>
        <v>15798655320</v>
      </c>
      <c r="E1348" s="507">
        <f>E1346+E1347</f>
        <v>0</v>
      </c>
      <c r="F1348" s="507">
        <f>F1346+F1347</f>
        <v>0</v>
      </c>
      <c r="G1348" s="503">
        <f>'03 Chi ĐT'!D654</f>
        <v>15798655320</v>
      </c>
      <c r="H1348" s="507">
        <f>H1346+H1347</f>
        <v>0</v>
      </c>
      <c r="I1348" s="507">
        <f>'04'!C528</f>
        <v>0</v>
      </c>
      <c r="J1348" s="507">
        <f>J1346+J1347</f>
        <v>0</v>
      </c>
    </row>
    <row r="1349" spans="1:10" s="1146" customFormat="1">
      <c r="A1349" s="1070" t="s">
        <v>518</v>
      </c>
      <c r="B1349" s="1090" t="s">
        <v>1092</v>
      </c>
      <c r="C1349" s="1064">
        <f t="shared" si="468"/>
        <v>12556210035</v>
      </c>
      <c r="D1349" s="1064">
        <f t="shared" si="469"/>
        <v>8513634265</v>
      </c>
      <c r="E1349" s="1074">
        <f>E1343-E1344+E1345-E1348</f>
        <v>0</v>
      </c>
      <c r="F1349" s="1074">
        <f>F1343-F1344+F1345-F1348</f>
        <v>0</v>
      </c>
      <c r="G1349" s="1071">
        <f>'03 Chi ĐT'!D655</f>
        <v>8513634265</v>
      </c>
      <c r="H1349" s="1074">
        <f>H1343-H1344+H1345-H1348</f>
        <v>0</v>
      </c>
      <c r="I1349" s="1074">
        <f>'04'!C529</f>
        <v>4042575770</v>
      </c>
      <c r="J1349" s="1074">
        <f>J1343-J1344+J1345-J1348</f>
        <v>0</v>
      </c>
    </row>
    <row r="1350" spans="1:10">
      <c r="A1350" s="490" t="s">
        <v>1024</v>
      </c>
      <c r="B1350" s="491" t="s">
        <v>1093</v>
      </c>
      <c r="C1350" s="855">
        <f t="shared" ref="C1350:J1350" si="470">IFERROR(C1348/(C1343-C1344+C1345),0)</f>
        <v>0.55717617143310183</v>
      </c>
      <c r="D1350" s="855">
        <f t="shared" si="470"/>
        <v>0.64982178106941135</v>
      </c>
      <c r="E1350" s="505">
        <f t="shared" si="470"/>
        <v>0</v>
      </c>
      <c r="F1350" s="505">
        <f t="shared" si="470"/>
        <v>0</v>
      </c>
      <c r="G1350" s="504">
        <f t="shared" si="470"/>
        <v>0.64982178106941135</v>
      </c>
      <c r="H1350" s="504">
        <f t="shared" si="470"/>
        <v>0</v>
      </c>
      <c r="I1350" s="505">
        <f t="shared" si="470"/>
        <v>0</v>
      </c>
      <c r="J1350" s="505">
        <f t="shared" si="470"/>
        <v>0</v>
      </c>
    </row>
    <row r="1351" spans="1:10" s="432" customFormat="1" ht="51">
      <c r="A1351" s="418">
        <v>3</v>
      </c>
      <c r="B1351" s="1054" t="s">
        <v>202</v>
      </c>
      <c r="C1351" s="431"/>
      <c r="D1351" s="428"/>
      <c r="E1351" s="428"/>
      <c r="F1351" s="428"/>
      <c r="G1351" s="428"/>
      <c r="H1351" s="428"/>
      <c r="I1351" s="428"/>
      <c r="J1351" s="428"/>
    </row>
    <row r="1352" spans="1:10" s="850" customFormat="1" ht="13.5">
      <c r="A1352" s="478" t="s">
        <v>510</v>
      </c>
      <c r="B1352" s="479" t="s">
        <v>509</v>
      </c>
      <c r="C1352" s="545">
        <f t="shared" ref="C1352:C1358" si="471">D1352+H1352+I1352+J1352</f>
        <v>661729578271</v>
      </c>
      <c r="D1352" s="545">
        <f t="shared" ref="D1352:D1358" si="472">SUM(E1352:G1352)</f>
        <v>0</v>
      </c>
      <c r="E1352" s="549">
        <f t="shared" ref="E1352:J1358" si="473">E1361+E1370</f>
        <v>0</v>
      </c>
      <c r="F1352" s="549">
        <f t="shared" si="473"/>
        <v>0</v>
      </c>
      <c r="G1352" s="549">
        <f t="shared" si="473"/>
        <v>0</v>
      </c>
      <c r="H1352" s="549">
        <f t="shared" si="473"/>
        <v>0</v>
      </c>
      <c r="I1352" s="549">
        <f t="shared" si="473"/>
        <v>661729578271</v>
      </c>
      <c r="J1352" s="549">
        <f t="shared" si="473"/>
        <v>0</v>
      </c>
    </row>
    <row r="1353" spans="1:10" s="850" customFormat="1" ht="13.5">
      <c r="A1353" s="478" t="s">
        <v>512</v>
      </c>
      <c r="B1353" s="479" t="s">
        <v>511</v>
      </c>
      <c r="C1353" s="545">
        <f t="shared" si="471"/>
        <v>0</v>
      </c>
      <c r="D1353" s="545">
        <f t="shared" si="472"/>
        <v>0</v>
      </c>
      <c r="E1353" s="549">
        <f t="shared" si="473"/>
        <v>0</v>
      </c>
      <c r="F1353" s="549">
        <f t="shared" si="473"/>
        <v>0</v>
      </c>
      <c r="G1353" s="549">
        <f t="shared" si="473"/>
        <v>0</v>
      </c>
      <c r="H1353" s="549">
        <f t="shared" si="473"/>
        <v>0</v>
      </c>
      <c r="I1353" s="549">
        <f t="shared" si="473"/>
        <v>0</v>
      </c>
      <c r="J1353" s="549">
        <f t="shared" si="473"/>
        <v>0</v>
      </c>
    </row>
    <row r="1354" spans="1:10" s="850" customFormat="1" ht="13.5">
      <c r="A1354" s="478" t="s">
        <v>514</v>
      </c>
      <c r="B1354" s="479" t="s">
        <v>513</v>
      </c>
      <c r="C1354" s="545">
        <f t="shared" si="471"/>
        <v>0</v>
      </c>
      <c r="D1354" s="545">
        <f t="shared" si="472"/>
        <v>0</v>
      </c>
      <c r="E1354" s="549">
        <f t="shared" si="473"/>
        <v>0</v>
      </c>
      <c r="F1354" s="549">
        <f t="shared" si="473"/>
        <v>0</v>
      </c>
      <c r="G1354" s="549">
        <f t="shared" si="473"/>
        <v>0</v>
      </c>
      <c r="H1354" s="549">
        <f t="shared" si="473"/>
        <v>0</v>
      </c>
      <c r="I1354" s="549">
        <f t="shared" si="473"/>
        <v>0</v>
      </c>
      <c r="J1354" s="549">
        <f t="shared" si="473"/>
        <v>0</v>
      </c>
    </row>
    <row r="1355" spans="1:10" s="850" customFormat="1" ht="13.5">
      <c r="A1355" s="478" t="s">
        <v>515</v>
      </c>
      <c r="B1355" s="479" t="s">
        <v>1089</v>
      </c>
      <c r="C1355" s="545">
        <f t="shared" si="471"/>
        <v>127882084713</v>
      </c>
      <c r="D1355" s="545">
        <f t="shared" si="472"/>
        <v>0</v>
      </c>
      <c r="E1355" s="549">
        <f t="shared" si="473"/>
        <v>0</v>
      </c>
      <c r="F1355" s="549">
        <f t="shared" si="473"/>
        <v>0</v>
      </c>
      <c r="G1355" s="549">
        <f t="shared" si="473"/>
        <v>0</v>
      </c>
      <c r="H1355" s="549">
        <f t="shared" si="473"/>
        <v>0</v>
      </c>
      <c r="I1355" s="549">
        <f t="shared" si="473"/>
        <v>127882084713</v>
      </c>
      <c r="J1355" s="549">
        <f t="shared" si="473"/>
        <v>0</v>
      </c>
    </row>
    <row r="1356" spans="1:10" s="850" customFormat="1" ht="13.5">
      <c r="A1356" s="478" t="s">
        <v>516</v>
      </c>
      <c r="B1356" s="479" t="s">
        <v>1090</v>
      </c>
      <c r="C1356" s="545">
        <f t="shared" si="471"/>
        <v>45460409628</v>
      </c>
      <c r="D1356" s="545">
        <f t="shared" si="472"/>
        <v>0</v>
      </c>
      <c r="E1356" s="549">
        <f t="shared" si="473"/>
        <v>0</v>
      </c>
      <c r="F1356" s="549">
        <f t="shared" si="473"/>
        <v>0</v>
      </c>
      <c r="G1356" s="549">
        <f t="shared" si="473"/>
        <v>0</v>
      </c>
      <c r="H1356" s="549">
        <f t="shared" si="473"/>
        <v>0</v>
      </c>
      <c r="I1356" s="549">
        <f t="shared" si="473"/>
        <v>45460409628</v>
      </c>
      <c r="J1356" s="549">
        <f t="shared" si="473"/>
        <v>0</v>
      </c>
    </row>
    <row r="1357" spans="1:10" s="850" customFormat="1" ht="13.5">
      <c r="A1357" s="478" t="s">
        <v>517</v>
      </c>
      <c r="B1357" s="479" t="s">
        <v>1091</v>
      </c>
      <c r="C1357" s="545">
        <f t="shared" si="471"/>
        <v>173342494341</v>
      </c>
      <c r="D1357" s="545">
        <f t="shared" si="472"/>
        <v>0</v>
      </c>
      <c r="E1357" s="549">
        <f t="shared" si="473"/>
        <v>0</v>
      </c>
      <c r="F1357" s="549">
        <f t="shared" si="473"/>
        <v>0</v>
      </c>
      <c r="G1357" s="549">
        <f t="shared" si="473"/>
        <v>0</v>
      </c>
      <c r="H1357" s="549">
        <f t="shared" si="473"/>
        <v>0</v>
      </c>
      <c r="I1357" s="549">
        <f t="shared" si="473"/>
        <v>173342494341</v>
      </c>
      <c r="J1357" s="549">
        <f t="shared" si="473"/>
        <v>0</v>
      </c>
    </row>
    <row r="1358" spans="1:10" s="1145" customFormat="1" ht="13.5">
      <c r="A1358" s="1147" t="s">
        <v>518</v>
      </c>
      <c r="B1358" s="1087" t="s">
        <v>1092</v>
      </c>
      <c r="C1358" s="1104">
        <f t="shared" si="471"/>
        <v>488387083930</v>
      </c>
      <c r="D1358" s="1104">
        <f t="shared" si="472"/>
        <v>0</v>
      </c>
      <c r="E1358" s="1144">
        <f t="shared" si="473"/>
        <v>0</v>
      </c>
      <c r="F1358" s="1144">
        <f t="shared" si="473"/>
        <v>0</v>
      </c>
      <c r="G1358" s="1144">
        <f t="shared" si="473"/>
        <v>0</v>
      </c>
      <c r="H1358" s="1144">
        <f t="shared" si="473"/>
        <v>0</v>
      </c>
      <c r="I1358" s="1144">
        <f t="shared" si="473"/>
        <v>488387083930</v>
      </c>
      <c r="J1358" s="1144">
        <f t="shared" si="473"/>
        <v>0</v>
      </c>
    </row>
    <row r="1359" spans="1:10" s="850" customFormat="1" ht="13.5">
      <c r="A1359" s="478" t="s">
        <v>1024</v>
      </c>
      <c r="B1359" s="479" t="s">
        <v>1093</v>
      </c>
      <c r="C1359" s="856">
        <f t="shared" ref="C1359:J1359" si="474">IFERROR(C1357/(C1352-C1353+C1354),0)</f>
        <v>0.26195367417898696</v>
      </c>
      <c r="D1359" s="856">
        <f t="shared" si="474"/>
        <v>0</v>
      </c>
      <c r="E1359" s="569">
        <f t="shared" si="474"/>
        <v>0</v>
      </c>
      <c r="F1359" s="569">
        <f t="shared" si="474"/>
        <v>0</v>
      </c>
      <c r="G1359" s="856">
        <f t="shared" si="474"/>
        <v>0</v>
      </c>
      <c r="H1359" s="856">
        <f t="shared" si="474"/>
        <v>0</v>
      </c>
      <c r="I1359" s="569">
        <f t="shared" si="474"/>
        <v>0.26195367417898696</v>
      </c>
      <c r="J1359" s="569">
        <f t="shared" si="474"/>
        <v>0</v>
      </c>
    </row>
    <row r="1360" spans="1:10" s="432" customFormat="1" ht="25.5">
      <c r="A1360" s="444">
        <v>1</v>
      </c>
      <c r="B1360" s="419" t="s">
        <v>203</v>
      </c>
      <c r="C1360" s="428"/>
      <c r="D1360" s="428"/>
      <c r="E1360" s="428"/>
      <c r="F1360" s="428"/>
      <c r="G1360" s="428"/>
      <c r="H1360" s="428"/>
      <c r="I1360" s="428"/>
      <c r="J1360" s="428"/>
    </row>
    <row r="1361" spans="1:10">
      <c r="A1361" s="490" t="s">
        <v>510</v>
      </c>
      <c r="B1361" s="491" t="s">
        <v>509</v>
      </c>
      <c r="C1361" s="536">
        <f t="shared" ref="C1361:C1367" si="475">D1361+H1361+I1361+J1361</f>
        <v>505423630654</v>
      </c>
      <c r="D1361" s="536">
        <f t="shared" ref="D1361:D1367" si="476">SUM(E1361:G1361)</f>
        <v>0</v>
      </c>
      <c r="E1361" s="507">
        <v>0</v>
      </c>
      <c r="F1361" s="507">
        <v>0</v>
      </c>
      <c r="G1361" s="503"/>
      <c r="H1361" s="503"/>
      <c r="I1361" s="507">
        <f>'04'!C541</f>
        <v>505423630654</v>
      </c>
      <c r="J1361" s="507"/>
    </row>
    <row r="1362" spans="1:10">
      <c r="A1362" s="490" t="s">
        <v>512</v>
      </c>
      <c r="B1362" s="491" t="s">
        <v>511</v>
      </c>
      <c r="C1362" s="536">
        <f t="shared" si="475"/>
        <v>0</v>
      </c>
      <c r="D1362" s="536">
        <f t="shared" si="476"/>
        <v>0</v>
      </c>
      <c r="E1362" s="507">
        <v>0</v>
      </c>
      <c r="F1362" s="507">
        <v>0</v>
      </c>
      <c r="G1362" s="503"/>
      <c r="H1362" s="503"/>
      <c r="I1362" s="507">
        <f>'04'!C542</f>
        <v>0</v>
      </c>
      <c r="J1362" s="507"/>
    </row>
    <row r="1363" spans="1:10">
      <c r="A1363" s="490" t="s">
        <v>514</v>
      </c>
      <c r="B1363" s="491" t="s">
        <v>513</v>
      </c>
      <c r="C1363" s="536">
        <f t="shared" si="475"/>
        <v>0</v>
      </c>
      <c r="D1363" s="536">
        <f t="shared" si="476"/>
        <v>0</v>
      </c>
      <c r="E1363" s="507">
        <v>0</v>
      </c>
      <c r="F1363" s="507">
        <v>0</v>
      </c>
      <c r="G1363" s="503"/>
      <c r="H1363" s="503"/>
      <c r="I1363" s="507">
        <f>'04'!C543</f>
        <v>0</v>
      </c>
      <c r="J1363" s="507"/>
    </row>
    <row r="1364" spans="1:10">
      <c r="A1364" s="490" t="s">
        <v>515</v>
      </c>
      <c r="B1364" s="491" t="s">
        <v>1089</v>
      </c>
      <c r="C1364" s="536">
        <f t="shared" si="475"/>
        <v>0</v>
      </c>
      <c r="D1364" s="536">
        <f t="shared" si="476"/>
        <v>0</v>
      </c>
      <c r="E1364" s="507">
        <v>0</v>
      </c>
      <c r="F1364" s="507">
        <v>0</v>
      </c>
      <c r="G1364" s="503"/>
      <c r="H1364" s="503"/>
      <c r="I1364" s="507">
        <f>'04'!C544</f>
        <v>0</v>
      </c>
      <c r="J1364" s="507"/>
    </row>
    <row r="1365" spans="1:10">
      <c r="A1365" s="490" t="s">
        <v>516</v>
      </c>
      <c r="B1365" s="491" t="s">
        <v>1090</v>
      </c>
      <c r="C1365" s="536">
        <f t="shared" si="475"/>
        <v>45460409628</v>
      </c>
      <c r="D1365" s="536">
        <f t="shared" si="476"/>
        <v>0</v>
      </c>
      <c r="E1365" s="507"/>
      <c r="F1365" s="507"/>
      <c r="G1365" s="503"/>
      <c r="H1365" s="503"/>
      <c r="I1365" s="507">
        <f>'04'!C545</f>
        <v>45460409628</v>
      </c>
      <c r="J1365" s="507"/>
    </row>
    <row r="1366" spans="1:10">
      <c r="A1366" s="490" t="s">
        <v>517</v>
      </c>
      <c r="B1366" s="491" t="s">
        <v>1091</v>
      </c>
      <c r="C1366" s="536">
        <f t="shared" si="475"/>
        <v>45460409628</v>
      </c>
      <c r="D1366" s="536">
        <f t="shared" si="476"/>
        <v>0</v>
      </c>
      <c r="E1366" s="507">
        <f>E1364+E1365</f>
        <v>0</v>
      </c>
      <c r="F1366" s="507">
        <f>F1364+F1365</f>
        <v>0</v>
      </c>
      <c r="G1366" s="503"/>
      <c r="H1366" s="507">
        <f>H1364+H1365</f>
        <v>0</v>
      </c>
      <c r="I1366" s="507">
        <f>'04'!C546</f>
        <v>45460409628</v>
      </c>
      <c r="J1366" s="507">
        <f>J1364+J1365</f>
        <v>0</v>
      </c>
    </row>
    <row r="1367" spans="1:10" s="1146" customFormat="1">
      <c r="A1367" s="1070" t="s">
        <v>518</v>
      </c>
      <c r="B1367" s="1090" t="s">
        <v>1092</v>
      </c>
      <c r="C1367" s="1064">
        <f t="shared" si="475"/>
        <v>459963221026</v>
      </c>
      <c r="D1367" s="1064">
        <f t="shared" si="476"/>
        <v>0</v>
      </c>
      <c r="E1367" s="1074">
        <f>E1361-E1362+E1363-E1366</f>
        <v>0</v>
      </c>
      <c r="F1367" s="1074">
        <f>F1361-F1362+F1363-F1366</f>
        <v>0</v>
      </c>
      <c r="G1367" s="1071"/>
      <c r="H1367" s="1074">
        <f>H1361-H1362+H1363-H1366</f>
        <v>0</v>
      </c>
      <c r="I1367" s="1074">
        <f>'04'!C547</f>
        <v>459963221026</v>
      </c>
      <c r="J1367" s="1074">
        <f>J1361-J1362+J1363-J1366</f>
        <v>0</v>
      </c>
    </row>
    <row r="1368" spans="1:10">
      <c r="A1368" s="490" t="s">
        <v>1024</v>
      </c>
      <c r="B1368" s="491" t="s">
        <v>1093</v>
      </c>
      <c r="C1368" s="855">
        <f t="shared" ref="C1368:J1368" si="477">IFERROR(C1366/(C1361-C1362+C1363),0)</f>
        <v>8.9945160595629181E-2</v>
      </c>
      <c r="D1368" s="855">
        <f t="shared" si="477"/>
        <v>0</v>
      </c>
      <c r="E1368" s="505">
        <f t="shared" si="477"/>
        <v>0</v>
      </c>
      <c r="F1368" s="505">
        <f t="shared" si="477"/>
        <v>0</v>
      </c>
      <c r="G1368" s="504">
        <f t="shared" si="477"/>
        <v>0</v>
      </c>
      <c r="H1368" s="504">
        <f t="shared" si="477"/>
        <v>0</v>
      </c>
      <c r="I1368" s="505">
        <f t="shared" si="477"/>
        <v>8.9945160595629181E-2</v>
      </c>
      <c r="J1368" s="505">
        <f t="shared" si="477"/>
        <v>0</v>
      </c>
    </row>
    <row r="1369" spans="1:10" s="432" customFormat="1" ht="25.5">
      <c r="A1369" s="444">
        <v>2</v>
      </c>
      <c r="B1369" s="419" t="s">
        <v>140</v>
      </c>
      <c r="C1369" s="428"/>
      <c r="D1369" s="428"/>
      <c r="E1369" s="428"/>
      <c r="F1369" s="428"/>
      <c r="G1369" s="428"/>
      <c r="H1369" s="428"/>
      <c r="I1369" s="428"/>
      <c r="J1369" s="428"/>
    </row>
    <row r="1370" spans="1:10">
      <c r="A1370" s="490" t="s">
        <v>510</v>
      </c>
      <c r="B1370" s="491" t="s">
        <v>509</v>
      </c>
      <c r="C1370" s="536">
        <f t="shared" ref="C1370:C1376" si="478">D1370+H1370+I1370+J1370</f>
        <v>156305947617</v>
      </c>
      <c r="D1370" s="536">
        <f t="shared" ref="D1370:D1376" si="479">SUM(E1370:G1370)</f>
        <v>0</v>
      </c>
      <c r="E1370" s="507">
        <v>0</v>
      </c>
      <c r="F1370" s="507">
        <v>0</v>
      </c>
      <c r="G1370" s="503"/>
      <c r="H1370" s="503"/>
      <c r="I1370" s="507">
        <f>'04'!C550</f>
        <v>156305947617</v>
      </c>
      <c r="J1370" s="507"/>
    </row>
    <row r="1371" spans="1:10">
      <c r="A1371" s="490" t="s">
        <v>512</v>
      </c>
      <c r="B1371" s="491" t="s">
        <v>511</v>
      </c>
      <c r="C1371" s="536">
        <f t="shared" si="478"/>
        <v>0</v>
      </c>
      <c r="D1371" s="536">
        <f t="shared" si="479"/>
        <v>0</v>
      </c>
      <c r="E1371" s="507">
        <v>0</v>
      </c>
      <c r="F1371" s="507">
        <v>0</v>
      </c>
      <c r="G1371" s="503"/>
      <c r="H1371" s="503"/>
      <c r="I1371" s="507">
        <f>'04'!C551</f>
        <v>0</v>
      </c>
      <c r="J1371" s="507"/>
    </row>
    <row r="1372" spans="1:10">
      <c r="A1372" s="490" t="s">
        <v>514</v>
      </c>
      <c r="B1372" s="491" t="s">
        <v>513</v>
      </c>
      <c r="C1372" s="536">
        <f t="shared" si="478"/>
        <v>0</v>
      </c>
      <c r="D1372" s="536">
        <f t="shared" si="479"/>
        <v>0</v>
      </c>
      <c r="E1372" s="507">
        <v>0</v>
      </c>
      <c r="F1372" s="507">
        <v>0</v>
      </c>
      <c r="G1372" s="503"/>
      <c r="H1372" s="503"/>
      <c r="I1372" s="507">
        <f>'04'!C552</f>
        <v>0</v>
      </c>
      <c r="J1372" s="507"/>
    </row>
    <row r="1373" spans="1:10">
      <c r="A1373" s="490" t="s">
        <v>515</v>
      </c>
      <c r="B1373" s="491" t="s">
        <v>1089</v>
      </c>
      <c r="C1373" s="536">
        <f t="shared" si="478"/>
        <v>127882084713</v>
      </c>
      <c r="D1373" s="536">
        <f t="shared" si="479"/>
        <v>0</v>
      </c>
      <c r="E1373" s="507">
        <v>0</v>
      </c>
      <c r="F1373" s="507">
        <v>0</v>
      </c>
      <c r="G1373" s="503"/>
      <c r="H1373" s="503"/>
      <c r="I1373" s="507">
        <f>'04'!C553</f>
        <v>127882084713</v>
      </c>
      <c r="J1373" s="507"/>
    </row>
    <row r="1374" spans="1:10">
      <c r="A1374" s="490" t="s">
        <v>516</v>
      </c>
      <c r="B1374" s="491" t="s">
        <v>1090</v>
      </c>
      <c r="C1374" s="536">
        <f t="shared" si="478"/>
        <v>0</v>
      </c>
      <c r="D1374" s="536">
        <f t="shared" si="479"/>
        <v>0</v>
      </c>
      <c r="E1374" s="507"/>
      <c r="F1374" s="507"/>
      <c r="G1374" s="503"/>
      <c r="H1374" s="503"/>
      <c r="I1374" s="507">
        <f>'04'!C554</f>
        <v>0</v>
      </c>
      <c r="J1374" s="507"/>
    </row>
    <row r="1375" spans="1:10">
      <c r="A1375" s="490" t="s">
        <v>517</v>
      </c>
      <c r="B1375" s="491" t="s">
        <v>1091</v>
      </c>
      <c r="C1375" s="536">
        <f t="shared" si="478"/>
        <v>127882084713</v>
      </c>
      <c r="D1375" s="536">
        <f t="shared" si="479"/>
        <v>0</v>
      </c>
      <c r="E1375" s="507">
        <f>E1373+E1374</f>
        <v>0</v>
      </c>
      <c r="F1375" s="507">
        <f>F1373+F1374</f>
        <v>0</v>
      </c>
      <c r="G1375" s="503"/>
      <c r="H1375" s="507">
        <f>H1373+H1374</f>
        <v>0</v>
      </c>
      <c r="I1375" s="507">
        <f>'04'!C555</f>
        <v>127882084713</v>
      </c>
      <c r="J1375" s="507">
        <f>J1373+J1374</f>
        <v>0</v>
      </c>
    </row>
    <row r="1376" spans="1:10" s="1146" customFormat="1">
      <c r="A1376" s="1070" t="s">
        <v>518</v>
      </c>
      <c r="B1376" s="1090" t="s">
        <v>1092</v>
      </c>
      <c r="C1376" s="1064">
        <f t="shared" si="478"/>
        <v>28423862904</v>
      </c>
      <c r="D1376" s="1064">
        <f t="shared" si="479"/>
        <v>0</v>
      </c>
      <c r="E1376" s="1074">
        <f>E1370-E1371+E1372-E1375</f>
        <v>0</v>
      </c>
      <c r="F1376" s="1074">
        <f>F1370-F1371+F1372-F1375</f>
        <v>0</v>
      </c>
      <c r="G1376" s="1071"/>
      <c r="H1376" s="1074">
        <f>H1370-H1371+H1372-H1375</f>
        <v>0</v>
      </c>
      <c r="I1376" s="1074">
        <f>'04'!C556</f>
        <v>28423862904</v>
      </c>
      <c r="J1376" s="1074">
        <f>J1370-J1371+J1372-J1375</f>
        <v>0</v>
      </c>
    </row>
    <row r="1377" spans="1:10">
      <c r="A1377" s="490" t="s">
        <v>1024</v>
      </c>
      <c r="B1377" s="491" t="s">
        <v>1093</v>
      </c>
      <c r="C1377" s="855">
        <f t="shared" ref="C1377:J1377" si="480">IFERROR(C1375/(C1370-C1371+C1372),0)</f>
        <v>0.81815239063296785</v>
      </c>
      <c r="D1377" s="855">
        <f t="shared" si="480"/>
        <v>0</v>
      </c>
      <c r="E1377" s="505">
        <f t="shared" si="480"/>
        <v>0</v>
      </c>
      <c r="F1377" s="505">
        <f t="shared" si="480"/>
        <v>0</v>
      </c>
      <c r="G1377" s="504">
        <f t="shared" si="480"/>
        <v>0</v>
      </c>
      <c r="H1377" s="504">
        <f t="shared" si="480"/>
        <v>0</v>
      </c>
      <c r="I1377" s="505">
        <f t="shared" si="480"/>
        <v>0.81815239063296785</v>
      </c>
      <c r="J1377" s="505">
        <f t="shared" si="480"/>
        <v>0</v>
      </c>
    </row>
    <row r="1378" spans="1:10" s="432" customFormat="1" ht="51">
      <c r="A1378" s="418">
        <v>4</v>
      </c>
      <c r="B1378" s="1054" t="s">
        <v>143</v>
      </c>
      <c r="C1378" s="431"/>
      <c r="D1378" s="428"/>
      <c r="E1378" s="428"/>
      <c r="F1378" s="428"/>
      <c r="G1378" s="428"/>
      <c r="H1378" s="428"/>
      <c r="I1378" s="428"/>
      <c r="J1378" s="428"/>
    </row>
    <row r="1379" spans="1:10" s="850" customFormat="1" ht="13.5">
      <c r="A1379" s="478" t="s">
        <v>510</v>
      </c>
      <c r="B1379" s="479" t="s">
        <v>509</v>
      </c>
      <c r="C1379" s="545">
        <f t="shared" ref="C1379:C1385" si="481">D1379+H1379+I1379+J1379</f>
        <v>15733672940</v>
      </c>
      <c r="D1379" s="545">
        <f t="shared" ref="D1379:D1385" si="482">SUM(E1379:G1379)</f>
        <v>14324813190</v>
      </c>
      <c r="E1379" s="549">
        <f t="shared" ref="E1379:J1385" si="483">E1388</f>
        <v>0</v>
      </c>
      <c r="F1379" s="549">
        <f t="shared" si="483"/>
        <v>0</v>
      </c>
      <c r="G1379" s="549">
        <f t="shared" si="483"/>
        <v>14324813190</v>
      </c>
      <c r="H1379" s="549">
        <f t="shared" si="483"/>
        <v>0</v>
      </c>
      <c r="I1379" s="549">
        <f t="shared" si="483"/>
        <v>1408859750</v>
      </c>
      <c r="J1379" s="549">
        <f t="shared" si="483"/>
        <v>0</v>
      </c>
    </row>
    <row r="1380" spans="1:10" s="850" customFormat="1" ht="13.5">
      <c r="A1380" s="478" t="s">
        <v>512</v>
      </c>
      <c r="B1380" s="479" t="s">
        <v>511</v>
      </c>
      <c r="C1380" s="545">
        <f t="shared" si="481"/>
        <v>0</v>
      </c>
      <c r="D1380" s="545">
        <f t="shared" si="482"/>
        <v>0</v>
      </c>
      <c r="E1380" s="549">
        <f t="shared" si="483"/>
        <v>0</v>
      </c>
      <c r="F1380" s="549">
        <f t="shared" si="483"/>
        <v>0</v>
      </c>
      <c r="G1380" s="549">
        <f t="shared" si="483"/>
        <v>0</v>
      </c>
      <c r="H1380" s="549">
        <f t="shared" si="483"/>
        <v>0</v>
      </c>
      <c r="I1380" s="549">
        <f t="shared" si="483"/>
        <v>0</v>
      </c>
      <c r="J1380" s="549">
        <f t="shared" si="483"/>
        <v>0</v>
      </c>
    </row>
    <row r="1381" spans="1:10" s="850" customFormat="1" ht="13.5">
      <c r="A1381" s="478" t="s">
        <v>514</v>
      </c>
      <c r="B1381" s="479" t="s">
        <v>513</v>
      </c>
      <c r="C1381" s="545">
        <f t="shared" si="481"/>
        <v>0</v>
      </c>
      <c r="D1381" s="545">
        <f t="shared" si="482"/>
        <v>0</v>
      </c>
      <c r="E1381" s="549">
        <f t="shared" si="483"/>
        <v>0</v>
      </c>
      <c r="F1381" s="549">
        <f t="shared" si="483"/>
        <v>0</v>
      </c>
      <c r="G1381" s="549">
        <f t="shared" si="483"/>
        <v>0</v>
      </c>
      <c r="H1381" s="549">
        <f t="shared" si="483"/>
        <v>0</v>
      </c>
      <c r="I1381" s="549">
        <f t="shared" si="483"/>
        <v>0</v>
      </c>
      <c r="J1381" s="549">
        <f t="shared" si="483"/>
        <v>0</v>
      </c>
    </row>
    <row r="1382" spans="1:10" s="850" customFormat="1" ht="13.5">
      <c r="A1382" s="478" t="s">
        <v>515</v>
      </c>
      <c r="B1382" s="479" t="s">
        <v>1089</v>
      </c>
      <c r="C1382" s="545">
        <f t="shared" si="481"/>
        <v>14324813190</v>
      </c>
      <c r="D1382" s="545">
        <f t="shared" si="482"/>
        <v>14324813190</v>
      </c>
      <c r="E1382" s="549">
        <f t="shared" si="483"/>
        <v>0</v>
      </c>
      <c r="F1382" s="549">
        <f t="shared" si="483"/>
        <v>0</v>
      </c>
      <c r="G1382" s="549">
        <f t="shared" si="483"/>
        <v>14324813190</v>
      </c>
      <c r="H1382" s="549">
        <f t="shared" si="483"/>
        <v>0</v>
      </c>
      <c r="I1382" s="549">
        <f t="shared" si="483"/>
        <v>0</v>
      </c>
      <c r="J1382" s="549">
        <f t="shared" si="483"/>
        <v>0</v>
      </c>
    </row>
    <row r="1383" spans="1:10" s="850" customFormat="1" ht="13.5">
      <c r="A1383" s="478" t="s">
        <v>516</v>
      </c>
      <c r="B1383" s="479" t="s">
        <v>1090</v>
      </c>
      <c r="C1383" s="545">
        <f t="shared" si="481"/>
        <v>0</v>
      </c>
      <c r="D1383" s="545">
        <f t="shared" si="482"/>
        <v>0</v>
      </c>
      <c r="E1383" s="549">
        <f t="shared" si="483"/>
        <v>0</v>
      </c>
      <c r="F1383" s="549">
        <f t="shared" si="483"/>
        <v>0</v>
      </c>
      <c r="G1383" s="549">
        <f t="shared" si="483"/>
        <v>0</v>
      </c>
      <c r="H1383" s="549">
        <f t="shared" si="483"/>
        <v>0</v>
      </c>
      <c r="I1383" s="549">
        <f t="shared" si="483"/>
        <v>0</v>
      </c>
      <c r="J1383" s="549">
        <f t="shared" si="483"/>
        <v>0</v>
      </c>
    </row>
    <row r="1384" spans="1:10" s="850" customFormat="1" ht="13.5">
      <c r="A1384" s="478" t="s">
        <v>517</v>
      </c>
      <c r="B1384" s="479" t="s">
        <v>1091</v>
      </c>
      <c r="C1384" s="545">
        <f t="shared" si="481"/>
        <v>14324813190</v>
      </c>
      <c r="D1384" s="545">
        <f t="shared" si="482"/>
        <v>14324813190</v>
      </c>
      <c r="E1384" s="549">
        <f t="shared" si="483"/>
        <v>0</v>
      </c>
      <c r="F1384" s="549">
        <f t="shared" si="483"/>
        <v>0</v>
      </c>
      <c r="G1384" s="549">
        <f t="shared" si="483"/>
        <v>14324813190</v>
      </c>
      <c r="H1384" s="549">
        <f t="shared" si="483"/>
        <v>0</v>
      </c>
      <c r="I1384" s="549">
        <f t="shared" si="483"/>
        <v>0</v>
      </c>
      <c r="J1384" s="549">
        <f t="shared" si="483"/>
        <v>0</v>
      </c>
    </row>
    <row r="1385" spans="1:10" s="1145" customFormat="1" ht="13.5">
      <c r="A1385" s="1147" t="s">
        <v>518</v>
      </c>
      <c r="B1385" s="1087" t="s">
        <v>1092</v>
      </c>
      <c r="C1385" s="1104">
        <f t="shared" si="481"/>
        <v>1408859750</v>
      </c>
      <c r="D1385" s="1104">
        <f t="shared" si="482"/>
        <v>0</v>
      </c>
      <c r="E1385" s="1144">
        <f t="shared" si="483"/>
        <v>0</v>
      </c>
      <c r="F1385" s="1144">
        <f t="shared" si="483"/>
        <v>0</v>
      </c>
      <c r="G1385" s="1144">
        <f t="shared" si="483"/>
        <v>0</v>
      </c>
      <c r="H1385" s="1144">
        <f t="shared" si="483"/>
        <v>0</v>
      </c>
      <c r="I1385" s="1144">
        <f t="shared" si="483"/>
        <v>1408859750</v>
      </c>
      <c r="J1385" s="1144">
        <f t="shared" si="483"/>
        <v>0</v>
      </c>
    </row>
    <row r="1386" spans="1:10" s="850" customFormat="1" ht="13.5">
      <c r="A1386" s="478" t="s">
        <v>1024</v>
      </c>
      <c r="B1386" s="479" t="s">
        <v>1093</v>
      </c>
      <c r="C1386" s="856">
        <f t="shared" ref="C1386:J1386" si="484">IFERROR(C1384/(C1379-C1380+C1381),0)</f>
        <v>0.91045576227670078</v>
      </c>
      <c r="D1386" s="856">
        <f t="shared" si="484"/>
        <v>1</v>
      </c>
      <c r="E1386" s="569">
        <f t="shared" si="484"/>
        <v>0</v>
      </c>
      <c r="F1386" s="569">
        <f t="shared" si="484"/>
        <v>0</v>
      </c>
      <c r="G1386" s="856">
        <f t="shared" si="484"/>
        <v>1</v>
      </c>
      <c r="H1386" s="856">
        <f t="shared" si="484"/>
        <v>0</v>
      </c>
      <c r="I1386" s="569">
        <f t="shared" si="484"/>
        <v>0</v>
      </c>
      <c r="J1386" s="569">
        <f t="shared" si="484"/>
        <v>0</v>
      </c>
    </row>
    <row r="1387" spans="1:10" s="432" customFormat="1" ht="25.5">
      <c r="A1387" s="444">
        <v>1</v>
      </c>
      <c r="B1387" s="419" t="s">
        <v>116</v>
      </c>
      <c r="C1387" s="428"/>
      <c r="D1387" s="428"/>
      <c r="E1387" s="428"/>
      <c r="F1387" s="428"/>
      <c r="G1387" s="428"/>
      <c r="H1387" s="428"/>
      <c r="I1387" s="428"/>
      <c r="J1387" s="428"/>
    </row>
    <row r="1388" spans="1:10">
      <c r="A1388" s="490" t="s">
        <v>510</v>
      </c>
      <c r="B1388" s="491" t="s">
        <v>509</v>
      </c>
      <c r="C1388" s="536">
        <f t="shared" ref="C1388:C1394" si="485">D1388+H1388+I1388+J1388</f>
        <v>15733672940</v>
      </c>
      <c r="D1388" s="536">
        <f t="shared" ref="D1388:D1394" si="486">SUM(E1388:G1388)</f>
        <v>14324813190</v>
      </c>
      <c r="E1388" s="507">
        <v>0</v>
      </c>
      <c r="F1388" s="507">
        <v>0</v>
      </c>
      <c r="G1388" s="503">
        <f>'03 Chi ĐT'!D667</f>
        <v>14324813190</v>
      </c>
      <c r="H1388" s="503"/>
      <c r="I1388" s="507">
        <f>'04'!C568</f>
        <v>1408859750</v>
      </c>
      <c r="J1388" s="507"/>
    </row>
    <row r="1389" spans="1:10">
      <c r="A1389" s="490" t="s">
        <v>512</v>
      </c>
      <c r="B1389" s="491" t="s">
        <v>511</v>
      </c>
      <c r="C1389" s="536">
        <f t="shared" si="485"/>
        <v>0</v>
      </c>
      <c r="D1389" s="536">
        <f t="shared" si="486"/>
        <v>0</v>
      </c>
      <c r="E1389" s="507">
        <v>0</v>
      </c>
      <c r="F1389" s="507">
        <v>0</v>
      </c>
      <c r="G1389" s="503">
        <f>'03 Chi ĐT'!D668</f>
        <v>0</v>
      </c>
      <c r="H1389" s="503"/>
      <c r="I1389" s="507">
        <f>'04'!C569</f>
        <v>0</v>
      </c>
      <c r="J1389" s="507"/>
    </row>
    <row r="1390" spans="1:10">
      <c r="A1390" s="490" t="s">
        <v>514</v>
      </c>
      <c r="B1390" s="491" t="s">
        <v>513</v>
      </c>
      <c r="C1390" s="536">
        <f t="shared" si="485"/>
        <v>0</v>
      </c>
      <c r="D1390" s="536">
        <f t="shared" si="486"/>
        <v>0</v>
      </c>
      <c r="E1390" s="507">
        <v>0</v>
      </c>
      <c r="F1390" s="507">
        <v>0</v>
      </c>
      <c r="G1390" s="503">
        <f>'03 Chi ĐT'!D669</f>
        <v>0</v>
      </c>
      <c r="H1390" s="503"/>
      <c r="I1390" s="507">
        <f>'04'!C570</f>
        <v>0</v>
      </c>
      <c r="J1390" s="507"/>
    </row>
    <row r="1391" spans="1:10">
      <c r="A1391" s="490" t="s">
        <v>515</v>
      </c>
      <c r="B1391" s="491" t="s">
        <v>1089</v>
      </c>
      <c r="C1391" s="536">
        <f t="shared" si="485"/>
        <v>14324813190</v>
      </c>
      <c r="D1391" s="536">
        <f t="shared" si="486"/>
        <v>14324813190</v>
      </c>
      <c r="E1391" s="507">
        <v>0</v>
      </c>
      <c r="F1391" s="507">
        <v>0</v>
      </c>
      <c r="G1391" s="503">
        <f>'03 Chi ĐT'!D670</f>
        <v>14324813190</v>
      </c>
      <c r="H1391" s="503"/>
      <c r="I1391" s="507">
        <f>'04'!C571</f>
        <v>0</v>
      </c>
      <c r="J1391" s="507"/>
    </row>
    <row r="1392" spans="1:10">
      <c r="A1392" s="490" t="s">
        <v>516</v>
      </c>
      <c r="B1392" s="491" t="s">
        <v>1090</v>
      </c>
      <c r="C1392" s="536">
        <f t="shared" si="485"/>
        <v>0</v>
      </c>
      <c r="D1392" s="536">
        <f t="shared" si="486"/>
        <v>0</v>
      </c>
      <c r="E1392" s="507"/>
      <c r="F1392" s="507"/>
      <c r="G1392" s="503">
        <f>'03 Chi ĐT'!D671</f>
        <v>0</v>
      </c>
      <c r="H1392" s="503"/>
      <c r="I1392" s="507">
        <f>'04'!C572</f>
        <v>0</v>
      </c>
      <c r="J1392" s="507"/>
    </row>
    <row r="1393" spans="1:10">
      <c r="A1393" s="490" t="s">
        <v>517</v>
      </c>
      <c r="B1393" s="491" t="s">
        <v>1091</v>
      </c>
      <c r="C1393" s="536">
        <f t="shared" si="485"/>
        <v>14324813190</v>
      </c>
      <c r="D1393" s="536">
        <f t="shared" si="486"/>
        <v>14324813190</v>
      </c>
      <c r="E1393" s="507">
        <f>E1391+E1392</f>
        <v>0</v>
      </c>
      <c r="F1393" s="507">
        <f>F1391+F1392</f>
        <v>0</v>
      </c>
      <c r="G1393" s="503">
        <f>'03 Chi ĐT'!D672</f>
        <v>14324813190</v>
      </c>
      <c r="H1393" s="507">
        <f>H1391+H1392</f>
        <v>0</v>
      </c>
      <c r="I1393" s="507">
        <f>'04'!C573</f>
        <v>0</v>
      </c>
      <c r="J1393" s="507">
        <f>J1391+J1392</f>
        <v>0</v>
      </c>
    </row>
    <row r="1394" spans="1:10" s="1146" customFormat="1">
      <c r="A1394" s="1070" t="s">
        <v>518</v>
      </c>
      <c r="B1394" s="1090" t="s">
        <v>1092</v>
      </c>
      <c r="C1394" s="1064">
        <f t="shared" si="485"/>
        <v>1408859750</v>
      </c>
      <c r="D1394" s="1064">
        <f t="shared" si="486"/>
        <v>0</v>
      </c>
      <c r="E1394" s="1074">
        <f>E1388-E1389+E1390-E1393</f>
        <v>0</v>
      </c>
      <c r="F1394" s="1074">
        <f>F1388-F1389+F1390-F1393</f>
        <v>0</v>
      </c>
      <c r="G1394" s="1071">
        <f>'03 Chi ĐT'!D673</f>
        <v>0</v>
      </c>
      <c r="H1394" s="1074">
        <f>H1388-H1389+H1390-H1393</f>
        <v>0</v>
      </c>
      <c r="I1394" s="1074">
        <f>'04'!C574</f>
        <v>1408859750</v>
      </c>
      <c r="J1394" s="1074">
        <f>J1388-J1389+J1390-J1393</f>
        <v>0</v>
      </c>
    </row>
    <row r="1395" spans="1:10">
      <c r="A1395" s="490" t="s">
        <v>1024</v>
      </c>
      <c r="B1395" s="491" t="s">
        <v>1093</v>
      </c>
      <c r="C1395" s="855">
        <f t="shared" ref="C1395:J1395" si="487">IFERROR(C1393/(C1388-C1389+C1390),0)</f>
        <v>0.91045576227670078</v>
      </c>
      <c r="D1395" s="855">
        <f t="shared" si="487"/>
        <v>1</v>
      </c>
      <c r="E1395" s="505">
        <f t="shared" si="487"/>
        <v>0</v>
      </c>
      <c r="F1395" s="505">
        <f t="shared" si="487"/>
        <v>0</v>
      </c>
      <c r="G1395" s="504">
        <f t="shared" si="487"/>
        <v>1</v>
      </c>
      <c r="H1395" s="504">
        <f t="shared" si="487"/>
        <v>0</v>
      </c>
      <c r="I1395" s="505">
        <f t="shared" si="487"/>
        <v>0</v>
      </c>
      <c r="J1395" s="505">
        <f t="shared" si="487"/>
        <v>0</v>
      </c>
    </row>
    <row r="1396" spans="1:10" s="432" customFormat="1" ht="25.5">
      <c r="A1396" s="418">
        <v>5</v>
      </c>
      <c r="B1396" s="1054" t="s">
        <v>144</v>
      </c>
      <c r="C1396" s="431"/>
      <c r="D1396" s="428"/>
      <c r="E1396" s="428"/>
      <c r="F1396" s="428"/>
      <c r="G1396" s="428"/>
      <c r="H1396" s="428"/>
      <c r="I1396" s="428"/>
      <c r="J1396" s="428"/>
    </row>
    <row r="1397" spans="1:10" s="850" customFormat="1" ht="13.5">
      <c r="A1397" s="478" t="s">
        <v>510</v>
      </c>
      <c r="B1397" s="479" t="s">
        <v>509</v>
      </c>
      <c r="C1397" s="545">
        <f t="shared" ref="C1397:C1403" si="488">D1397+H1397+I1397+J1397</f>
        <v>2984682085826</v>
      </c>
      <c r="D1397" s="545">
        <f t="shared" ref="D1397:D1403" si="489">SUM(E1397:G1397)</f>
        <v>2246221282256</v>
      </c>
      <c r="E1397" s="549">
        <f t="shared" ref="E1397:I1403" si="490">E1406+E1415+E1424+E1433+E1442+E1451+E1460+E1469+E1478+E1487+E1496+E1505+E1514+E1523+E1532+E1541+E1550</f>
        <v>737891452695</v>
      </c>
      <c r="F1397" s="549">
        <f t="shared" si="490"/>
        <v>1354031165080</v>
      </c>
      <c r="G1397" s="549">
        <f t="shared" si="490"/>
        <v>154298664481</v>
      </c>
      <c r="H1397" s="549">
        <f t="shared" si="490"/>
        <v>0</v>
      </c>
      <c r="I1397" s="549">
        <f t="shared" si="490"/>
        <v>738460803570</v>
      </c>
      <c r="J1397" s="549">
        <f t="shared" ref="J1397:J1403" si="491">J1406+J1415+J1424+J1433+J1442+J1451+J1460+J1469+J1478+J1487+J1496+J1505+J1514+J1523+J1532+J1541</f>
        <v>0</v>
      </c>
    </row>
    <row r="1398" spans="1:10" s="850" customFormat="1" ht="13.5">
      <c r="A1398" s="478" t="s">
        <v>512</v>
      </c>
      <c r="B1398" s="479" t="s">
        <v>511</v>
      </c>
      <c r="C1398" s="545">
        <f t="shared" si="488"/>
        <v>350000000</v>
      </c>
      <c r="D1398" s="545">
        <f t="shared" si="489"/>
        <v>350000000</v>
      </c>
      <c r="E1398" s="549">
        <f t="shared" si="490"/>
        <v>0</v>
      </c>
      <c r="F1398" s="549">
        <f t="shared" si="490"/>
        <v>0</v>
      </c>
      <c r="G1398" s="549">
        <f t="shared" si="490"/>
        <v>350000000</v>
      </c>
      <c r="H1398" s="549">
        <f t="shared" si="490"/>
        <v>0</v>
      </c>
      <c r="I1398" s="549">
        <f t="shared" si="490"/>
        <v>0</v>
      </c>
      <c r="J1398" s="549">
        <f t="shared" si="491"/>
        <v>0</v>
      </c>
    </row>
    <row r="1399" spans="1:10" s="850" customFormat="1" ht="13.5">
      <c r="A1399" s="478" t="s">
        <v>514</v>
      </c>
      <c r="B1399" s="479" t="s">
        <v>513</v>
      </c>
      <c r="C1399" s="545">
        <f t="shared" si="488"/>
        <v>0</v>
      </c>
      <c r="D1399" s="545">
        <f t="shared" si="489"/>
        <v>0</v>
      </c>
      <c r="E1399" s="549">
        <f t="shared" si="490"/>
        <v>0</v>
      </c>
      <c r="F1399" s="549">
        <f t="shared" si="490"/>
        <v>0</v>
      </c>
      <c r="G1399" s="549">
        <f t="shared" si="490"/>
        <v>0</v>
      </c>
      <c r="H1399" s="549">
        <f t="shared" si="490"/>
        <v>0</v>
      </c>
      <c r="I1399" s="549">
        <f t="shared" si="490"/>
        <v>0</v>
      </c>
      <c r="J1399" s="549">
        <f t="shared" si="491"/>
        <v>0</v>
      </c>
    </row>
    <row r="1400" spans="1:10" s="850" customFormat="1" ht="13.5">
      <c r="A1400" s="478" t="s">
        <v>515</v>
      </c>
      <c r="B1400" s="479" t="s">
        <v>1089</v>
      </c>
      <c r="C1400" s="545">
        <f t="shared" si="488"/>
        <v>2676895918668</v>
      </c>
      <c r="D1400" s="545">
        <f t="shared" si="489"/>
        <v>2193337149601</v>
      </c>
      <c r="E1400" s="549">
        <f t="shared" si="490"/>
        <v>727554714830</v>
      </c>
      <c r="F1400" s="549">
        <f t="shared" si="490"/>
        <v>1349904248902</v>
      </c>
      <c r="G1400" s="549">
        <f t="shared" si="490"/>
        <v>115878185869</v>
      </c>
      <c r="H1400" s="549">
        <f t="shared" si="490"/>
        <v>0</v>
      </c>
      <c r="I1400" s="549">
        <f t="shared" si="490"/>
        <v>483558769067</v>
      </c>
      <c r="J1400" s="549">
        <f t="shared" si="491"/>
        <v>0</v>
      </c>
    </row>
    <row r="1401" spans="1:10" s="850" customFormat="1" ht="13.5">
      <c r="A1401" s="478" t="s">
        <v>516</v>
      </c>
      <c r="B1401" s="479" t="s">
        <v>1090</v>
      </c>
      <c r="C1401" s="545">
        <f t="shared" si="488"/>
        <v>856621475</v>
      </c>
      <c r="D1401" s="545">
        <f t="shared" si="489"/>
        <v>856621475</v>
      </c>
      <c r="E1401" s="549">
        <f t="shared" si="490"/>
        <v>856621475</v>
      </c>
      <c r="F1401" s="549">
        <f t="shared" si="490"/>
        <v>0</v>
      </c>
      <c r="G1401" s="549">
        <f t="shared" si="490"/>
        <v>0</v>
      </c>
      <c r="H1401" s="549">
        <f t="shared" si="490"/>
        <v>0</v>
      </c>
      <c r="I1401" s="549">
        <f t="shared" si="490"/>
        <v>0</v>
      </c>
      <c r="J1401" s="549">
        <f t="shared" si="491"/>
        <v>0</v>
      </c>
    </row>
    <row r="1402" spans="1:10" s="850" customFormat="1" ht="13.5">
      <c r="A1402" s="478" t="s">
        <v>517</v>
      </c>
      <c r="B1402" s="479" t="s">
        <v>1091</v>
      </c>
      <c r="C1402" s="545">
        <f t="shared" si="488"/>
        <v>2677752540143</v>
      </c>
      <c r="D1402" s="545">
        <f t="shared" si="489"/>
        <v>2194193771076</v>
      </c>
      <c r="E1402" s="549">
        <f t="shared" si="490"/>
        <v>728411336305</v>
      </c>
      <c r="F1402" s="549">
        <f t="shared" si="490"/>
        <v>1349904248902</v>
      </c>
      <c r="G1402" s="549">
        <f t="shared" si="490"/>
        <v>115878185869</v>
      </c>
      <c r="H1402" s="549">
        <f t="shared" si="490"/>
        <v>0</v>
      </c>
      <c r="I1402" s="549">
        <f t="shared" si="490"/>
        <v>483558769067</v>
      </c>
      <c r="J1402" s="549">
        <f t="shared" si="491"/>
        <v>0</v>
      </c>
    </row>
    <row r="1403" spans="1:10" s="1145" customFormat="1" ht="13.5">
      <c r="A1403" s="1147" t="s">
        <v>518</v>
      </c>
      <c r="B1403" s="1087" t="s">
        <v>1092</v>
      </c>
      <c r="C1403" s="1104">
        <f t="shared" si="488"/>
        <v>306579545683</v>
      </c>
      <c r="D1403" s="1104">
        <f t="shared" si="489"/>
        <v>51677511180</v>
      </c>
      <c r="E1403" s="1144">
        <f t="shared" si="490"/>
        <v>9480116390</v>
      </c>
      <c r="F1403" s="1144">
        <f t="shared" si="490"/>
        <v>4126916178</v>
      </c>
      <c r="G1403" s="1144">
        <f t="shared" si="490"/>
        <v>38070478612</v>
      </c>
      <c r="H1403" s="1144">
        <f t="shared" si="490"/>
        <v>0</v>
      </c>
      <c r="I1403" s="1144">
        <f t="shared" si="490"/>
        <v>254902034503</v>
      </c>
      <c r="J1403" s="1144">
        <f t="shared" si="491"/>
        <v>0</v>
      </c>
    </row>
    <row r="1404" spans="1:10" s="850" customFormat="1" ht="13.5">
      <c r="A1404" s="478" t="s">
        <v>1024</v>
      </c>
      <c r="B1404" s="479" t="s">
        <v>1093</v>
      </c>
      <c r="C1404" s="856">
        <f t="shared" ref="C1404:J1404" si="492">IFERROR(C1402/(C1397-C1398+C1399),0)</f>
        <v>0.89727029805459957</v>
      </c>
      <c r="D1404" s="856">
        <f t="shared" si="492"/>
        <v>0.97698999422260324</v>
      </c>
      <c r="E1404" s="569">
        <f t="shared" si="492"/>
        <v>0.98715242417380522</v>
      </c>
      <c r="F1404" s="569">
        <f t="shared" si="492"/>
        <v>0.9969521261515748</v>
      </c>
      <c r="G1404" s="856">
        <f t="shared" si="492"/>
        <v>0.75270666530076602</v>
      </c>
      <c r="H1404" s="856">
        <f t="shared" si="492"/>
        <v>0</v>
      </c>
      <c r="I1404" s="569">
        <f t="shared" si="492"/>
        <v>0.65481981809906942</v>
      </c>
      <c r="J1404" s="569">
        <f t="shared" si="492"/>
        <v>0</v>
      </c>
    </row>
    <row r="1405" spans="1:10" s="432" customFormat="1" ht="38.25">
      <c r="A1405" s="444">
        <v>1</v>
      </c>
      <c r="B1405" s="419" t="s">
        <v>204</v>
      </c>
      <c r="C1405" s="428"/>
      <c r="D1405" s="428"/>
      <c r="E1405" s="428"/>
      <c r="F1405" s="428"/>
      <c r="G1405" s="428"/>
      <c r="H1405" s="428"/>
      <c r="I1405" s="428"/>
      <c r="J1405" s="428"/>
    </row>
    <row r="1406" spans="1:10">
      <c r="A1406" s="490" t="s">
        <v>510</v>
      </c>
      <c r="B1406" s="491" t="s">
        <v>509</v>
      </c>
      <c r="C1406" s="536">
        <f t="shared" ref="C1406:C1412" si="493">D1406+H1406+I1406+J1406</f>
        <v>682543446</v>
      </c>
      <c r="D1406" s="536">
        <f t="shared" ref="D1406:D1412" si="494">SUM(E1406:G1406)</f>
        <v>378517064</v>
      </c>
      <c r="E1406" s="507">
        <v>378517064</v>
      </c>
      <c r="F1406" s="507">
        <v>0</v>
      </c>
      <c r="G1406" s="503">
        <v>0</v>
      </c>
      <c r="H1406" s="503"/>
      <c r="I1406" s="507">
        <v>304026382</v>
      </c>
      <c r="J1406" s="507"/>
    </row>
    <row r="1407" spans="1:10">
      <c r="A1407" s="490" t="s">
        <v>512</v>
      </c>
      <c r="B1407" s="491" t="s">
        <v>511</v>
      </c>
      <c r="C1407" s="536">
        <f t="shared" si="493"/>
        <v>0</v>
      </c>
      <c r="D1407" s="536">
        <f t="shared" si="494"/>
        <v>0</v>
      </c>
      <c r="E1407" s="507">
        <v>0</v>
      </c>
      <c r="F1407" s="507">
        <v>0</v>
      </c>
      <c r="G1407" s="503">
        <v>0</v>
      </c>
      <c r="H1407" s="503"/>
      <c r="I1407" s="507">
        <v>0</v>
      </c>
      <c r="J1407" s="507"/>
    </row>
    <row r="1408" spans="1:10">
      <c r="A1408" s="490" t="s">
        <v>514</v>
      </c>
      <c r="B1408" s="491" t="s">
        <v>513</v>
      </c>
      <c r="C1408" s="536">
        <f t="shared" si="493"/>
        <v>0</v>
      </c>
      <c r="D1408" s="536">
        <f t="shared" si="494"/>
        <v>0</v>
      </c>
      <c r="E1408" s="507">
        <v>0</v>
      </c>
      <c r="F1408" s="507">
        <v>0</v>
      </c>
      <c r="G1408" s="503">
        <v>0</v>
      </c>
      <c r="H1408" s="503"/>
      <c r="I1408" s="507">
        <v>0</v>
      </c>
      <c r="J1408" s="507"/>
    </row>
    <row r="1409" spans="1:10">
      <c r="A1409" s="490" t="s">
        <v>515</v>
      </c>
      <c r="B1409" s="491" t="s">
        <v>1089</v>
      </c>
      <c r="C1409" s="536">
        <f t="shared" si="493"/>
        <v>682543446</v>
      </c>
      <c r="D1409" s="536">
        <f t="shared" si="494"/>
        <v>378517064</v>
      </c>
      <c r="E1409" s="507">
        <v>378517064</v>
      </c>
      <c r="F1409" s="507">
        <v>0</v>
      </c>
      <c r="G1409" s="503">
        <v>0</v>
      </c>
      <c r="H1409" s="503"/>
      <c r="I1409" s="507">
        <v>304026382</v>
      </c>
      <c r="J1409" s="507"/>
    </row>
    <row r="1410" spans="1:10">
      <c r="A1410" s="490" t="s">
        <v>516</v>
      </c>
      <c r="B1410" s="491" t="s">
        <v>1090</v>
      </c>
      <c r="C1410" s="536">
        <f t="shared" si="493"/>
        <v>0</v>
      </c>
      <c r="D1410" s="536">
        <f t="shared" si="494"/>
        <v>0</v>
      </c>
      <c r="E1410" s="507"/>
      <c r="F1410" s="507"/>
      <c r="G1410" s="503"/>
      <c r="H1410" s="503"/>
      <c r="I1410" s="507"/>
      <c r="J1410" s="507"/>
    </row>
    <row r="1411" spans="1:10">
      <c r="A1411" s="490" t="s">
        <v>517</v>
      </c>
      <c r="B1411" s="491" t="s">
        <v>1091</v>
      </c>
      <c r="C1411" s="536">
        <f t="shared" si="493"/>
        <v>682543446</v>
      </c>
      <c r="D1411" s="536">
        <f t="shared" si="494"/>
        <v>378517064</v>
      </c>
      <c r="E1411" s="507">
        <f t="shared" ref="E1411:J1411" si="495">E1409+E1410</f>
        <v>378517064</v>
      </c>
      <c r="F1411" s="507">
        <f t="shared" si="495"/>
        <v>0</v>
      </c>
      <c r="G1411" s="507">
        <f t="shared" si="495"/>
        <v>0</v>
      </c>
      <c r="H1411" s="507">
        <f t="shared" si="495"/>
        <v>0</v>
      </c>
      <c r="I1411" s="507">
        <f t="shared" si="495"/>
        <v>304026382</v>
      </c>
      <c r="J1411" s="507">
        <f t="shared" si="495"/>
        <v>0</v>
      </c>
    </row>
    <row r="1412" spans="1:10">
      <c r="A1412" s="490" t="s">
        <v>518</v>
      </c>
      <c r="B1412" s="491" t="s">
        <v>1092</v>
      </c>
      <c r="C1412" s="536">
        <f t="shared" si="493"/>
        <v>0</v>
      </c>
      <c r="D1412" s="536">
        <f t="shared" si="494"/>
        <v>0</v>
      </c>
      <c r="E1412" s="507">
        <f t="shared" ref="E1412:J1412" si="496">E1406-E1407+E1408-E1411</f>
        <v>0</v>
      </c>
      <c r="F1412" s="507">
        <f t="shared" si="496"/>
        <v>0</v>
      </c>
      <c r="G1412" s="507">
        <f t="shared" si="496"/>
        <v>0</v>
      </c>
      <c r="H1412" s="507">
        <f t="shared" si="496"/>
        <v>0</v>
      </c>
      <c r="I1412" s="507">
        <f t="shared" si="496"/>
        <v>0</v>
      </c>
      <c r="J1412" s="507">
        <f t="shared" si="496"/>
        <v>0</v>
      </c>
    </row>
    <row r="1413" spans="1:10">
      <c r="A1413" s="490" t="s">
        <v>1024</v>
      </c>
      <c r="B1413" s="491" t="s">
        <v>1093</v>
      </c>
      <c r="C1413" s="855">
        <f t="shared" ref="C1413:J1413" si="497">IFERROR(C1411/(C1406-C1407+C1408),0)</f>
        <v>1</v>
      </c>
      <c r="D1413" s="855">
        <f t="shared" si="497"/>
        <v>1</v>
      </c>
      <c r="E1413" s="505">
        <f t="shared" si="497"/>
        <v>1</v>
      </c>
      <c r="F1413" s="505">
        <f t="shared" si="497"/>
        <v>0</v>
      </c>
      <c r="G1413" s="504">
        <f t="shared" si="497"/>
        <v>0</v>
      </c>
      <c r="H1413" s="504">
        <f t="shared" si="497"/>
        <v>0</v>
      </c>
      <c r="I1413" s="505">
        <f t="shared" si="497"/>
        <v>1</v>
      </c>
      <c r="J1413" s="505">
        <f t="shared" si="497"/>
        <v>0</v>
      </c>
    </row>
    <row r="1414" spans="1:10" s="432" customFormat="1" ht="38.25">
      <c r="A1414" s="444">
        <v>2</v>
      </c>
      <c r="B1414" s="419" t="s">
        <v>242</v>
      </c>
      <c r="C1414" s="428"/>
      <c r="D1414" s="428"/>
      <c r="E1414" s="428"/>
      <c r="F1414" s="428"/>
      <c r="G1414" s="428"/>
      <c r="H1414" s="428"/>
      <c r="I1414" s="428"/>
      <c r="J1414" s="428"/>
    </row>
    <row r="1415" spans="1:10">
      <c r="A1415" s="490" t="s">
        <v>510</v>
      </c>
      <c r="B1415" s="491" t="s">
        <v>509</v>
      </c>
      <c r="C1415" s="536">
        <f t="shared" ref="C1415:C1421" si="498">D1415+H1415+I1415+J1415</f>
        <v>288468736</v>
      </c>
      <c r="D1415" s="536">
        <f t="shared" ref="D1415:D1421" si="499">SUM(E1415:G1415)</f>
        <v>288468736</v>
      </c>
      <c r="E1415" s="507">
        <v>288468736</v>
      </c>
      <c r="F1415" s="507">
        <v>0</v>
      </c>
      <c r="G1415" s="503">
        <v>0</v>
      </c>
      <c r="H1415" s="503"/>
      <c r="I1415" s="507">
        <v>0</v>
      </c>
      <c r="J1415" s="507"/>
    </row>
    <row r="1416" spans="1:10">
      <c r="A1416" s="490" t="s">
        <v>512</v>
      </c>
      <c r="B1416" s="491" t="s">
        <v>511</v>
      </c>
      <c r="C1416" s="536">
        <f t="shared" si="498"/>
        <v>0</v>
      </c>
      <c r="D1416" s="536">
        <f t="shared" si="499"/>
        <v>0</v>
      </c>
      <c r="E1416" s="507">
        <v>0</v>
      </c>
      <c r="F1416" s="507">
        <v>0</v>
      </c>
      <c r="G1416" s="503">
        <v>0</v>
      </c>
      <c r="H1416" s="503"/>
      <c r="I1416" s="507">
        <v>0</v>
      </c>
      <c r="J1416" s="507"/>
    </row>
    <row r="1417" spans="1:10">
      <c r="A1417" s="490" t="s">
        <v>514</v>
      </c>
      <c r="B1417" s="491" t="s">
        <v>513</v>
      </c>
      <c r="C1417" s="536">
        <f t="shared" si="498"/>
        <v>0</v>
      </c>
      <c r="D1417" s="536">
        <f t="shared" si="499"/>
        <v>0</v>
      </c>
      <c r="E1417" s="507">
        <v>0</v>
      </c>
      <c r="F1417" s="507">
        <v>0</v>
      </c>
      <c r="G1417" s="503">
        <v>0</v>
      </c>
      <c r="H1417" s="503"/>
      <c r="I1417" s="507">
        <v>0</v>
      </c>
      <c r="J1417" s="507"/>
    </row>
    <row r="1418" spans="1:10">
      <c r="A1418" s="490" t="s">
        <v>515</v>
      </c>
      <c r="B1418" s="491" t="s">
        <v>1089</v>
      </c>
      <c r="C1418" s="536">
        <f t="shared" si="498"/>
        <v>288468736</v>
      </c>
      <c r="D1418" s="536">
        <f t="shared" si="499"/>
        <v>288468736</v>
      </c>
      <c r="E1418" s="507">
        <v>288468736</v>
      </c>
      <c r="F1418" s="507">
        <v>0</v>
      </c>
      <c r="G1418" s="503">
        <v>0</v>
      </c>
      <c r="H1418" s="503"/>
      <c r="I1418" s="507">
        <v>0</v>
      </c>
      <c r="J1418" s="507"/>
    </row>
    <row r="1419" spans="1:10">
      <c r="A1419" s="490" t="s">
        <v>516</v>
      </c>
      <c r="B1419" s="491" t="s">
        <v>1090</v>
      </c>
      <c r="C1419" s="536">
        <f t="shared" si="498"/>
        <v>0</v>
      </c>
      <c r="D1419" s="536">
        <f t="shared" si="499"/>
        <v>0</v>
      </c>
      <c r="E1419" s="507"/>
      <c r="F1419" s="507"/>
      <c r="G1419" s="503"/>
      <c r="H1419" s="503"/>
      <c r="I1419" s="507"/>
      <c r="J1419" s="507"/>
    </row>
    <row r="1420" spans="1:10">
      <c r="A1420" s="490" t="s">
        <v>517</v>
      </c>
      <c r="B1420" s="491" t="s">
        <v>1091</v>
      </c>
      <c r="C1420" s="536">
        <f t="shared" si="498"/>
        <v>288468736</v>
      </c>
      <c r="D1420" s="536">
        <f t="shared" si="499"/>
        <v>288468736</v>
      </c>
      <c r="E1420" s="507">
        <f t="shared" ref="E1420:J1420" si="500">E1418+E1419</f>
        <v>288468736</v>
      </c>
      <c r="F1420" s="507">
        <f t="shared" si="500"/>
        <v>0</v>
      </c>
      <c r="G1420" s="507">
        <f t="shared" si="500"/>
        <v>0</v>
      </c>
      <c r="H1420" s="507">
        <f t="shared" si="500"/>
        <v>0</v>
      </c>
      <c r="I1420" s="507">
        <f t="shared" si="500"/>
        <v>0</v>
      </c>
      <c r="J1420" s="507">
        <f t="shared" si="500"/>
        <v>0</v>
      </c>
    </row>
    <row r="1421" spans="1:10">
      <c r="A1421" s="490" t="s">
        <v>518</v>
      </c>
      <c r="B1421" s="491" t="s">
        <v>1092</v>
      </c>
      <c r="C1421" s="536">
        <f t="shared" si="498"/>
        <v>0</v>
      </c>
      <c r="D1421" s="536">
        <f t="shared" si="499"/>
        <v>0</v>
      </c>
      <c r="E1421" s="507">
        <f t="shared" ref="E1421:J1421" si="501">E1415-E1416+E1417-E1420</f>
        <v>0</v>
      </c>
      <c r="F1421" s="507">
        <f t="shared" si="501"/>
        <v>0</v>
      </c>
      <c r="G1421" s="507">
        <f t="shared" si="501"/>
        <v>0</v>
      </c>
      <c r="H1421" s="507">
        <f t="shared" si="501"/>
        <v>0</v>
      </c>
      <c r="I1421" s="507">
        <f t="shared" si="501"/>
        <v>0</v>
      </c>
      <c r="J1421" s="507">
        <f t="shared" si="501"/>
        <v>0</v>
      </c>
    </row>
    <row r="1422" spans="1:10">
      <c r="A1422" s="490" t="s">
        <v>1024</v>
      </c>
      <c r="B1422" s="491" t="s">
        <v>1093</v>
      </c>
      <c r="C1422" s="855">
        <f t="shared" ref="C1422:J1422" si="502">IFERROR(C1420/(C1415-C1416+C1417),0)</f>
        <v>1</v>
      </c>
      <c r="D1422" s="855">
        <f t="shared" si="502"/>
        <v>1</v>
      </c>
      <c r="E1422" s="505">
        <f t="shared" si="502"/>
        <v>1</v>
      </c>
      <c r="F1422" s="505">
        <f t="shared" si="502"/>
        <v>0</v>
      </c>
      <c r="G1422" s="504">
        <f t="shared" si="502"/>
        <v>0</v>
      </c>
      <c r="H1422" s="504">
        <f t="shared" si="502"/>
        <v>0</v>
      </c>
      <c r="I1422" s="505">
        <f t="shared" si="502"/>
        <v>0</v>
      </c>
      <c r="J1422" s="505">
        <f t="shared" si="502"/>
        <v>0</v>
      </c>
    </row>
    <row r="1423" spans="1:10" s="432" customFormat="1" ht="38.25">
      <c r="A1423" s="444">
        <v>3</v>
      </c>
      <c r="B1423" s="419" t="s">
        <v>250</v>
      </c>
      <c r="C1423" s="428"/>
      <c r="D1423" s="428"/>
      <c r="E1423" s="428"/>
      <c r="F1423" s="428"/>
      <c r="G1423" s="428"/>
      <c r="H1423" s="428"/>
      <c r="I1423" s="428"/>
      <c r="J1423" s="428"/>
    </row>
    <row r="1424" spans="1:10">
      <c r="A1424" s="490" t="s">
        <v>510</v>
      </c>
      <c r="B1424" s="491" t="s">
        <v>509</v>
      </c>
      <c r="C1424" s="536">
        <f t="shared" ref="C1424:C1430" si="503">D1424+H1424+I1424+J1424</f>
        <v>35213241</v>
      </c>
      <c r="D1424" s="536">
        <f t="shared" ref="D1424:D1430" si="504">SUM(E1424:G1424)</f>
        <v>35213241</v>
      </c>
      <c r="E1424" s="507">
        <v>35213241</v>
      </c>
      <c r="F1424" s="507">
        <v>0</v>
      </c>
      <c r="G1424" s="503">
        <v>0</v>
      </c>
      <c r="H1424" s="503"/>
      <c r="I1424" s="507">
        <v>0</v>
      </c>
      <c r="J1424" s="507"/>
    </row>
    <row r="1425" spans="1:10">
      <c r="A1425" s="490" t="s">
        <v>512</v>
      </c>
      <c r="B1425" s="491" t="s">
        <v>511</v>
      </c>
      <c r="C1425" s="536">
        <f t="shared" si="503"/>
        <v>0</v>
      </c>
      <c r="D1425" s="536">
        <f t="shared" si="504"/>
        <v>0</v>
      </c>
      <c r="E1425" s="507">
        <v>0</v>
      </c>
      <c r="F1425" s="507">
        <v>0</v>
      </c>
      <c r="G1425" s="503">
        <v>0</v>
      </c>
      <c r="H1425" s="503"/>
      <c r="I1425" s="507">
        <v>0</v>
      </c>
      <c r="J1425" s="507"/>
    </row>
    <row r="1426" spans="1:10">
      <c r="A1426" s="490" t="s">
        <v>514</v>
      </c>
      <c r="B1426" s="491" t="s">
        <v>513</v>
      </c>
      <c r="C1426" s="536">
        <f t="shared" si="503"/>
        <v>0</v>
      </c>
      <c r="D1426" s="536">
        <f t="shared" si="504"/>
        <v>0</v>
      </c>
      <c r="E1426" s="507">
        <v>0</v>
      </c>
      <c r="F1426" s="507">
        <v>0</v>
      </c>
      <c r="G1426" s="503">
        <v>0</v>
      </c>
      <c r="H1426" s="503"/>
      <c r="I1426" s="507">
        <v>0</v>
      </c>
      <c r="J1426" s="507"/>
    </row>
    <row r="1427" spans="1:10">
      <c r="A1427" s="490" t="s">
        <v>515</v>
      </c>
      <c r="B1427" s="491" t="s">
        <v>1089</v>
      </c>
      <c r="C1427" s="536">
        <f t="shared" si="503"/>
        <v>35213241</v>
      </c>
      <c r="D1427" s="536">
        <f t="shared" si="504"/>
        <v>35213241</v>
      </c>
      <c r="E1427" s="507">
        <v>35213241</v>
      </c>
      <c r="F1427" s="507">
        <v>0</v>
      </c>
      <c r="G1427" s="503">
        <v>0</v>
      </c>
      <c r="H1427" s="503"/>
      <c r="I1427" s="507">
        <v>0</v>
      </c>
      <c r="J1427" s="507"/>
    </row>
    <row r="1428" spans="1:10">
      <c r="A1428" s="490" t="s">
        <v>516</v>
      </c>
      <c r="B1428" s="491" t="s">
        <v>1090</v>
      </c>
      <c r="C1428" s="536">
        <f t="shared" si="503"/>
        <v>0</v>
      </c>
      <c r="D1428" s="536">
        <f t="shared" si="504"/>
        <v>0</v>
      </c>
      <c r="E1428" s="507"/>
      <c r="F1428" s="507"/>
      <c r="G1428" s="503"/>
      <c r="H1428" s="503"/>
      <c r="I1428" s="507"/>
      <c r="J1428" s="507"/>
    </row>
    <row r="1429" spans="1:10">
      <c r="A1429" s="490" t="s">
        <v>517</v>
      </c>
      <c r="B1429" s="491" t="s">
        <v>1091</v>
      </c>
      <c r="C1429" s="536">
        <f t="shared" si="503"/>
        <v>35213241</v>
      </c>
      <c r="D1429" s="536">
        <f t="shared" si="504"/>
        <v>35213241</v>
      </c>
      <c r="E1429" s="507">
        <f t="shared" ref="E1429:J1429" si="505">E1427+E1428</f>
        <v>35213241</v>
      </c>
      <c r="F1429" s="507">
        <f t="shared" si="505"/>
        <v>0</v>
      </c>
      <c r="G1429" s="507">
        <f t="shared" si="505"/>
        <v>0</v>
      </c>
      <c r="H1429" s="507">
        <f t="shared" si="505"/>
        <v>0</v>
      </c>
      <c r="I1429" s="507">
        <f t="shared" si="505"/>
        <v>0</v>
      </c>
      <c r="J1429" s="507">
        <f t="shared" si="505"/>
        <v>0</v>
      </c>
    </row>
    <row r="1430" spans="1:10">
      <c r="A1430" s="490" t="s">
        <v>518</v>
      </c>
      <c r="B1430" s="491" t="s">
        <v>1092</v>
      </c>
      <c r="C1430" s="536">
        <f t="shared" si="503"/>
        <v>0</v>
      </c>
      <c r="D1430" s="536">
        <f t="shared" si="504"/>
        <v>0</v>
      </c>
      <c r="E1430" s="507">
        <f t="shared" ref="E1430:J1430" si="506">E1424-E1425+E1426-E1429</f>
        <v>0</v>
      </c>
      <c r="F1430" s="507">
        <f t="shared" si="506"/>
        <v>0</v>
      </c>
      <c r="G1430" s="507">
        <f t="shared" si="506"/>
        <v>0</v>
      </c>
      <c r="H1430" s="507">
        <f t="shared" si="506"/>
        <v>0</v>
      </c>
      <c r="I1430" s="507">
        <f t="shared" si="506"/>
        <v>0</v>
      </c>
      <c r="J1430" s="507">
        <f t="shared" si="506"/>
        <v>0</v>
      </c>
    </row>
    <row r="1431" spans="1:10">
      <c r="A1431" s="490" t="s">
        <v>1024</v>
      </c>
      <c r="B1431" s="491" t="s">
        <v>1093</v>
      </c>
      <c r="C1431" s="855">
        <f t="shared" ref="C1431:J1431" si="507">IFERROR(C1429/(C1424-C1425+C1426),0)</f>
        <v>1</v>
      </c>
      <c r="D1431" s="855">
        <f t="shared" si="507"/>
        <v>1</v>
      </c>
      <c r="E1431" s="505">
        <f t="shared" si="507"/>
        <v>1</v>
      </c>
      <c r="F1431" s="505">
        <f t="shared" si="507"/>
        <v>0</v>
      </c>
      <c r="G1431" s="504">
        <f t="shared" si="507"/>
        <v>0</v>
      </c>
      <c r="H1431" s="504">
        <f t="shared" si="507"/>
        <v>0</v>
      </c>
      <c r="I1431" s="505">
        <f t="shared" si="507"/>
        <v>0</v>
      </c>
      <c r="J1431" s="505">
        <f t="shared" si="507"/>
        <v>0</v>
      </c>
    </row>
    <row r="1432" spans="1:10" s="432" customFormat="1">
      <c r="A1432" s="444">
        <v>4</v>
      </c>
      <c r="B1432" s="419" t="s">
        <v>198</v>
      </c>
      <c r="C1432" s="428"/>
      <c r="D1432" s="428"/>
      <c r="E1432" s="428"/>
      <c r="F1432" s="428"/>
      <c r="G1432" s="428"/>
      <c r="H1432" s="428"/>
      <c r="I1432" s="428"/>
      <c r="J1432" s="428"/>
    </row>
    <row r="1433" spans="1:10">
      <c r="A1433" s="490" t="s">
        <v>510</v>
      </c>
      <c r="B1433" s="491" t="s">
        <v>509</v>
      </c>
      <c r="C1433" s="536">
        <f t="shared" ref="C1433:C1439" si="508">D1433+H1433+I1433+J1433</f>
        <v>486440105441</v>
      </c>
      <c r="D1433" s="536">
        <f t="shared" ref="D1433:D1439" si="509">SUM(E1433:G1433)</f>
        <v>486440105441</v>
      </c>
      <c r="E1433" s="507">
        <f>'01 TT'!D708</f>
        <v>486440105441</v>
      </c>
      <c r="F1433" s="507">
        <v>0</v>
      </c>
      <c r="G1433" s="503">
        <v>0</v>
      </c>
      <c r="H1433" s="503"/>
      <c r="I1433" s="507">
        <v>0</v>
      </c>
      <c r="J1433" s="507"/>
    </row>
    <row r="1434" spans="1:10">
      <c r="A1434" s="490" t="s">
        <v>512</v>
      </c>
      <c r="B1434" s="491" t="s">
        <v>511</v>
      </c>
      <c r="C1434" s="536">
        <f t="shared" si="508"/>
        <v>0</v>
      </c>
      <c r="D1434" s="536">
        <f t="shared" si="509"/>
        <v>0</v>
      </c>
      <c r="E1434" s="507">
        <f>'01 TT'!D709</f>
        <v>0</v>
      </c>
      <c r="F1434" s="507">
        <v>0</v>
      </c>
      <c r="G1434" s="503">
        <v>0</v>
      </c>
      <c r="H1434" s="503"/>
      <c r="I1434" s="507">
        <v>0</v>
      </c>
      <c r="J1434" s="507"/>
    </row>
    <row r="1435" spans="1:10">
      <c r="A1435" s="490" t="s">
        <v>514</v>
      </c>
      <c r="B1435" s="491" t="s">
        <v>513</v>
      </c>
      <c r="C1435" s="536">
        <f t="shared" si="508"/>
        <v>0</v>
      </c>
      <c r="D1435" s="536">
        <f t="shared" si="509"/>
        <v>0</v>
      </c>
      <c r="E1435" s="507">
        <f>'01 TT'!D710</f>
        <v>0</v>
      </c>
      <c r="F1435" s="507">
        <v>0</v>
      </c>
      <c r="G1435" s="503">
        <v>0</v>
      </c>
      <c r="H1435" s="503"/>
      <c r="I1435" s="507">
        <v>0</v>
      </c>
      <c r="J1435" s="507"/>
    </row>
    <row r="1436" spans="1:10">
      <c r="A1436" s="490" t="s">
        <v>515</v>
      </c>
      <c r="B1436" s="491" t="s">
        <v>1089</v>
      </c>
      <c r="C1436" s="536">
        <f t="shared" si="508"/>
        <v>478392635753</v>
      </c>
      <c r="D1436" s="536">
        <f t="shared" si="509"/>
        <v>478392635753</v>
      </c>
      <c r="E1436" s="507">
        <f>'01 TT'!D711</f>
        <v>478392635753</v>
      </c>
      <c r="F1436" s="507">
        <v>0</v>
      </c>
      <c r="G1436" s="503">
        <v>0</v>
      </c>
      <c r="H1436" s="503"/>
      <c r="I1436" s="507">
        <v>0</v>
      </c>
      <c r="J1436" s="507"/>
    </row>
    <row r="1437" spans="1:10">
      <c r="A1437" s="490" t="s">
        <v>516</v>
      </c>
      <c r="B1437" s="491" t="s">
        <v>1090</v>
      </c>
      <c r="C1437" s="536">
        <f t="shared" si="508"/>
        <v>0</v>
      </c>
      <c r="D1437" s="536">
        <f t="shared" si="509"/>
        <v>0</v>
      </c>
      <c r="E1437" s="507">
        <f>'01 TT'!D712</f>
        <v>0</v>
      </c>
      <c r="F1437" s="507"/>
      <c r="G1437" s="503"/>
      <c r="H1437" s="503"/>
      <c r="I1437" s="507"/>
      <c r="J1437" s="507"/>
    </row>
    <row r="1438" spans="1:10">
      <c r="A1438" s="490" t="s">
        <v>517</v>
      </c>
      <c r="B1438" s="491" t="s">
        <v>1091</v>
      </c>
      <c r="C1438" s="536">
        <f t="shared" si="508"/>
        <v>478392635753</v>
      </c>
      <c r="D1438" s="536">
        <f t="shared" si="509"/>
        <v>478392635753</v>
      </c>
      <c r="E1438" s="507">
        <f>'01 TT'!D713</f>
        <v>478392635753</v>
      </c>
      <c r="F1438" s="507">
        <f>F1436+F1437</f>
        <v>0</v>
      </c>
      <c r="G1438" s="507">
        <f>G1436+G1437</f>
        <v>0</v>
      </c>
      <c r="H1438" s="507">
        <f>H1436+H1437</f>
        <v>0</v>
      </c>
      <c r="I1438" s="507">
        <f>I1436+I1437</f>
        <v>0</v>
      </c>
      <c r="J1438" s="507">
        <f>J1436+J1437</f>
        <v>0</v>
      </c>
    </row>
    <row r="1439" spans="1:10" s="1146" customFormat="1">
      <c r="A1439" s="1070" t="s">
        <v>518</v>
      </c>
      <c r="B1439" s="1090" t="s">
        <v>1092</v>
      </c>
      <c r="C1439" s="1064">
        <f t="shared" si="508"/>
        <v>8047469688</v>
      </c>
      <c r="D1439" s="1064">
        <f t="shared" si="509"/>
        <v>8047469688</v>
      </c>
      <c r="E1439" s="1074">
        <f>'01 TT'!D714</f>
        <v>8047469688</v>
      </c>
      <c r="F1439" s="1074">
        <f>F1433-F1434+F1435-F1438</f>
        <v>0</v>
      </c>
      <c r="G1439" s="1074">
        <f>G1433-G1434+G1435-G1438</f>
        <v>0</v>
      </c>
      <c r="H1439" s="1074">
        <f>H1433-H1434+H1435-H1438</f>
        <v>0</v>
      </c>
      <c r="I1439" s="1074">
        <f>I1433-I1434+I1435-I1438</f>
        <v>0</v>
      </c>
      <c r="J1439" s="1074">
        <f>J1433-J1434+J1435-J1438</f>
        <v>0</v>
      </c>
    </row>
    <row r="1440" spans="1:10">
      <c r="A1440" s="490" t="s">
        <v>1024</v>
      </c>
      <c r="B1440" s="491" t="s">
        <v>1093</v>
      </c>
      <c r="C1440" s="855">
        <f t="shared" ref="C1440:J1440" si="510">IFERROR(C1438/(C1433-C1434+C1435),0)</f>
        <v>0.98345640172759963</v>
      </c>
      <c r="D1440" s="855">
        <f t="shared" si="510"/>
        <v>0.98345640172759963</v>
      </c>
      <c r="E1440" s="505">
        <f t="shared" si="510"/>
        <v>0.98345640172759963</v>
      </c>
      <c r="F1440" s="505">
        <f t="shared" si="510"/>
        <v>0</v>
      </c>
      <c r="G1440" s="504">
        <f t="shared" si="510"/>
        <v>0</v>
      </c>
      <c r="H1440" s="504">
        <f t="shared" si="510"/>
        <v>0</v>
      </c>
      <c r="I1440" s="505">
        <f t="shared" si="510"/>
        <v>0</v>
      </c>
      <c r="J1440" s="505">
        <f t="shared" si="510"/>
        <v>0</v>
      </c>
    </row>
    <row r="1441" spans="1:10" s="432" customFormat="1" ht="25.5">
      <c r="A1441" s="444">
        <v>5</v>
      </c>
      <c r="B1441" s="419" t="s">
        <v>229</v>
      </c>
      <c r="C1441" s="428"/>
      <c r="D1441" s="428"/>
      <c r="E1441" s="428"/>
      <c r="F1441" s="428"/>
      <c r="G1441" s="428"/>
      <c r="H1441" s="428"/>
      <c r="I1441" s="428"/>
      <c r="J1441" s="428"/>
    </row>
    <row r="1442" spans="1:10">
      <c r="A1442" s="490" t="s">
        <v>510</v>
      </c>
      <c r="B1442" s="491" t="s">
        <v>509</v>
      </c>
      <c r="C1442" s="536">
        <f t="shared" ref="C1442:C1448" si="511">D1442+H1442+I1442+J1442</f>
        <v>12938882203</v>
      </c>
      <c r="D1442" s="536">
        <f t="shared" ref="D1442:D1448" si="512">SUM(E1442:G1442)</f>
        <v>12938882203</v>
      </c>
      <c r="E1442" s="507">
        <v>12938882203</v>
      </c>
      <c r="F1442" s="507">
        <v>0</v>
      </c>
      <c r="G1442" s="503">
        <v>0</v>
      </c>
      <c r="H1442" s="503"/>
      <c r="I1442" s="507">
        <v>0</v>
      </c>
      <c r="J1442" s="507"/>
    </row>
    <row r="1443" spans="1:10">
      <c r="A1443" s="490" t="s">
        <v>512</v>
      </c>
      <c r="B1443" s="491" t="s">
        <v>511</v>
      </c>
      <c r="C1443" s="536">
        <f t="shared" si="511"/>
        <v>0</v>
      </c>
      <c r="D1443" s="536">
        <f t="shared" si="512"/>
        <v>0</v>
      </c>
      <c r="E1443" s="507">
        <v>0</v>
      </c>
      <c r="F1443" s="507">
        <v>0</v>
      </c>
      <c r="G1443" s="503">
        <v>0</v>
      </c>
      <c r="H1443" s="503"/>
      <c r="I1443" s="507">
        <v>0</v>
      </c>
      <c r="J1443" s="507"/>
    </row>
    <row r="1444" spans="1:10">
      <c r="A1444" s="490" t="s">
        <v>514</v>
      </c>
      <c r="B1444" s="491" t="s">
        <v>513</v>
      </c>
      <c r="C1444" s="536">
        <f t="shared" si="511"/>
        <v>0</v>
      </c>
      <c r="D1444" s="536">
        <f t="shared" si="512"/>
        <v>0</v>
      </c>
      <c r="E1444" s="507">
        <v>0</v>
      </c>
      <c r="F1444" s="507">
        <v>0</v>
      </c>
      <c r="G1444" s="503">
        <v>0</v>
      </c>
      <c r="H1444" s="503"/>
      <c r="I1444" s="507">
        <v>0</v>
      </c>
      <c r="J1444" s="507"/>
    </row>
    <row r="1445" spans="1:10">
      <c r="A1445" s="490" t="s">
        <v>515</v>
      </c>
      <c r="B1445" s="491" t="s">
        <v>1089</v>
      </c>
      <c r="C1445" s="536">
        <f t="shared" si="511"/>
        <v>12938882203</v>
      </c>
      <c r="D1445" s="536">
        <f t="shared" si="512"/>
        <v>12938882203</v>
      </c>
      <c r="E1445" s="507">
        <v>12938882203</v>
      </c>
      <c r="F1445" s="507">
        <v>0</v>
      </c>
      <c r="G1445" s="503">
        <v>0</v>
      </c>
      <c r="H1445" s="503"/>
      <c r="I1445" s="507">
        <v>0</v>
      </c>
      <c r="J1445" s="507"/>
    </row>
    <row r="1446" spans="1:10">
      <c r="A1446" s="490" t="s">
        <v>516</v>
      </c>
      <c r="B1446" s="491" t="s">
        <v>1090</v>
      </c>
      <c r="C1446" s="536">
        <f t="shared" si="511"/>
        <v>0</v>
      </c>
      <c r="D1446" s="536">
        <f t="shared" si="512"/>
        <v>0</v>
      </c>
      <c r="E1446" s="507"/>
      <c r="F1446" s="507"/>
      <c r="G1446" s="503"/>
      <c r="H1446" s="503"/>
      <c r="I1446" s="507"/>
      <c r="J1446" s="507"/>
    </row>
    <row r="1447" spans="1:10">
      <c r="A1447" s="490" t="s">
        <v>517</v>
      </c>
      <c r="B1447" s="491" t="s">
        <v>1091</v>
      </c>
      <c r="C1447" s="536">
        <f t="shared" si="511"/>
        <v>12938882203</v>
      </c>
      <c r="D1447" s="536">
        <f t="shared" si="512"/>
        <v>12938882203</v>
      </c>
      <c r="E1447" s="507">
        <f t="shared" ref="E1447:J1447" si="513">E1445+E1446</f>
        <v>12938882203</v>
      </c>
      <c r="F1447" s="507">
        <f t="shared" si="513"/>
        <v>0</v>
      </c>
      <c r="G1447" s="507">
        <f t="shared" si="513"/>
        <v>0</v>
      </c>
      <c r="H1447" s="507">
        <f t="shared" si="513"/>
        <v>0</v>
      </c>
      <c r="I1447" s="507">
        <f t="shared" si="513"/>
        <v>0</v>
      </c>
      <c r="J1447" s="507">
        <f t="shared" si="513"/>
        <v>0</v>
      </c>
    </row>
    <row r="1448" spans="1:10">
      <c r="A1448" s="490" t="s">
        <v>518</v>
      </c>
      <c r="B1448" s="491" t="s">
        <v>1092</v>
      </c>
      <c r="C1448" s="536">
        <f t="shared" si="511"/>
        <v>0</v>
      </c>
      <c r="D1448" s="536">
        <f t="shared" si="512"/>
        <v>0</v>
      </c>
      <c r="E1448" s="507">
        <f t="shared" ref="E1448:J1448" si="514">E1442-E1443+E1444-E1447</f>
        <v>0</v>
      </c>
      <c r="F1448" s="507">
        <f t="shared" si="514"/>
        <v>0</v>
      </c>
      <c r="G1448" s="507">
        <f t="shared" si="514"/>
        <v>0</v>
      </c>
      <c r="H1448" s="507">
        <f t="shared" si="514"/>
        <v>0</v>
      </c>
      <c r="I1448" s="507">
        <f t="shared" si="514"/>
        <v>0</v>
      </c>
      <c r="J1448" s="507">
        <f t="shared" si="514"/>
        <v>0</v>
      </c>
    </row>
    <row r="1449" spans="1:10">
      <c r="A1449" s="490" t="s">
        <v>1024</v>
      </c>
      <c r="B1449" s="491" t="s">
        <v>1093</v>
      </c>
      <c r="C1449" s="855">
        <f t="shared" ref="C1449:J1449" si="515">IFERROR(C1447/(C1442-C1443+C1444),0)</f>
        <v>1</v>
      </c>
      <c r="D1449" s="855">
        <f t="shared" si="515"/>
        <v>1</v>
      </c>
      <c r="E1449" s="505">
        <f t="shared" si="515"/>
        <v>1</v>
      </c>
      <c r="F1449" s="505">
        <f t="shared" si="515"/>
        <v>0</v>
      </c>
      <c r="G1449" s="504">
        <f t="shared" si="515"/>
        <v>0</v>
      </c>
      <c r="H1449" s="504">
        <f t="shared" si="515"/>
        <v>0</v>
      </c>
      <c r="I1449" s="505">
        <f t="shared" si="515"/>
        <v>0</v>
      </c>
      <c r="J1449" s="505">
        <f t="shared" si="515"/>
        <v>0</v>
      </c>
    </row>
    <row r="1450" spans="1:10" s="432" customFormat="1" ht="25.5">
      <c r="A1450" s="444">
        <v>6</v>
      </c>
      <c r="B1450" s="419" t="s">
        <v>946</v>
      </c>
      <c r="C1450" s="428"/>
      <c r="D1450" s="428"/>
      <c r="E1450" s="428"/>
      <c r="F1450" s="428"/>
      <c r="G1450" s="428"/>
      <c r="H1450" s="428"/>
      <c r="I1450" s="428"/>
      <c r="J1450" s="428"/>
    </row>
    <row r="1451" spans="1:10">
      <c r="A1451" s="490" t="s">
        <v>510</v>
      </c>
      <c r="B1451" s="491" t="s">
        <v>509</v>
      </c>
      <c r="C1451" s="536">
        <f t="shared" ref="C1451:C1457" si="516">D1451+H1451+I1451+J1451</f>
        <v>644105605283</v>
      </c>
      <c r="D1451" s="536">
        <f t="shared" ref="D1451:D1457" si="517">SUM(E1451:G1451)</f>
        <v>72508799623</v>
      </c>
      <c r="E1451" s="507">
        <f>'01 TT'!D729</f>
        <v>304651497</v>
      </c>
      <c r="F1451" s="507">
        <v>2566853453</v>
      </c>
      <c r="G1451" s="503">
        <f>'03 Chi ĐT'!D685</f>
        <v>69637294673</v>
      </c>
      <c r="H1451" s="503"/>
      <c r="I1451" s="507">
        <f>'04'!C595</f>
        <v>571596805660</v>
      </c>
      <c r="J1451" s="507"/>
    </row>
    <row r="1452" spans="1:10">
      <c r="A1452" s="490" t="s">
        <v>512</v>
      </c>
      <c r="B1452" s="491" t="s">
        <v>511</v>
      </c>
      <c r="C1452" s="536">
        <f t="shared" si="516"/>
        <v>350000000</v>
      </c>
      <c r="D1452" s="536">
        <f t="shared" si="517"/>
        <v>350000000</v>
      </c>
      <c r="E1452" s="507">
        <f>'01 TT'!D730</f>
        <v>0</v>
      </c>
      <c r="F1452" s="507">
        <v>0</v>
      </c>
      <c r="G1452" s="503">
        <f>'03 Chi ĐT'!D686</f>
        <v>350000000</v>
      </c>
      <c r="H1452" s="503"/>
      <c r="I1452" s="507">
        <f>'04'!C596</f>
        <v>0</v>
      </c>
      <c r="J1452" s="507"/>
    </row>
    <row r="1453" spans="1:10">
      <c r="A1453" s="490" t="s">
        <v>514</v>
      </c>
      <c r="B1453" s="491" t="s">
        <v>513</v>
      </c>
      <c r="C1453" s="536">
        <f t="shared" si="516"/>
        <v>0</v>
      </c>
      <c r="D1453" s="536">
        <f t="shared" si="517"/>
        <v>0</v>
      </c>
      <c r="E1453" s="507">
        <f>'01 TT'!D731</f>
        <v>0</v>
      </c>
      <c r="F1453" s="507">
        <v>0</v>
      </c>
      <c r="G1453" s="503">
        <f>'03 Chi ĐT'!D687</f>
        <v>0</v>
      </c>
      <c r="H1453" s="503"/>
      <c r="I1453" s="507">
        <f>'04'!C597</f>
        <v>0</v>
      </c>
      <c r="J1453" s="507"/>
    </row>
    <row r="1454" spans="1:10">
      <c r="A1454" s="490" t="s">
        <v>515</v>
      </c>
      <c r="B1454" s="491" t="s">
        <v>1089</v>
      </c>
      <c r="C1454" s="536">
        <f t="shared" si="516"/>
        <v>365746255807</v>
      </c>
      <c r="D1454" s="536">
        <f t="shared" si="517"/>
        <v>33986988417</v>
      </c>
      <c r="E1454" s="507">
        <f>'01 TT'!D732</f>
        <v>0</v>
      </c>
      <c r="F1454" s="507">
        <v>2566853453</v>
      </c>
      <c r="G1454" s="503">
        <f>'03 Chi ĐT'!D688</f>
        <v>31420134964</v>
      </c>
      <c r="H1454" s="503"/>
      <c r="I1454" s="507">
        <f>'04'!C598</f>
        <v>331759267390</v>
      </c>
      <c r="J1454" s="507"/>
    </row>
    <row r="1455" spans="1:10">
      <c r="A1455" s="490" t="s">
        <v>516</v>
      </c>
      <c r="B1455" s="491" t="s">
        <v>1090</v>
      </c>
      <c r="C1455" s="536">
        <f t="shared" si="516"/>
        <v>0</v>
      </c>
      <c r="D1455" s="536">
        <f t="shared" si="517"/>
        <v>0</v>
      </c>
      <c r="E1455" s="507">
        <f>'01 TT'!D733</f>
        <v>0</v>
      </c>
      <c r="F1455" s="507"/>
      <c r="G1455" s="503">
        <f>'03 Chi ĐT'!D689</f>
        <v>0</v>
      </c>
      <c r="H1455" s="503"/>
      <c r="I1455" s="507">
        <f>'04'!C599</f>
        <v>0</v>
      </c>
      <c r="J1455" s="507"/>
    </row>
    <row r="1456" spans="1:10">
      <c r="A1456" s="490" t="s">
        <v>517</v>
      </c>
      <c r="B1456" s="491" t="s">
        <v>1091</v>
      </c>
      <c r="C1456" s="536">
        <f t="shared" si="516"/>
        <v>365746255807</v>
      </c>
      <c r="D1456" s="536">
        <f t="shared" si="517"/>
        <v>33986988417</v>
      </c>
      <c r="E1456" s="507">
        <f>'01 TT'!D734</f>
        <v>0</v>
      </c>
      <c r="F1456" s="507">
        <f>F1454+F1455</f>
        <v>2566853453</v>
      </c>
      <c r="G1456" s="503">
        <f>'03 Chi ĐT'!D690</f>
        <v>31420134964</v>
      </c>
      <c r="H1456" s="507">
        <f>H1454+H1455</f>
        <v>0</v>
      </c>
      <c r="I1456" s="507">
        <f>'04'!C600</f>
        <v>331759267390</v>
      </c>
      <c r="J1456" s="507">
        <f>J1454+J1455</f>
        <v>0</v>
      </c>
    </row>
    <row r="1457" spans="1:10" s="1146" customFormat="1">
      <c r="A1457" s="1070" t="s">
        <v>518</v>
      </c>
      <c r="B1457" s="1090" t="s">
        <v>1092</v>
      </c>
      <c r="C1457" s="1064">
        <f t="shared" si="516"/>
        <v>278009349476</v>
      </c>
      <c r="D1457" s="1064">
        <f t="shared" si="517"/>
        <v>38171811206</v>
      </c>
      <c r="E1457" s="1074">
        <f>'01 TT'!D735</f>
        <v>304651497</v>
      </c>
      <c r="F1457" s="1074">
        <f>F1451-F1452+F1453-F1456</f>
        <v>0</v>
      </c>
      <c r="G1457" s="1071">
        <f>'03 Chi ĐT'!D691</f>
        <v>37867159709</v>
      </c>
      <c r="H1457" s="1074">
        <f>H1451-H1452+H1453-H1456</f>
        <v>0</v>
      </c>
      <c r="I1457" s="1074">
        <f>'04'!C601</f>
        <v>239837538270</v>
      </c>
      <c r="J1457" s="1074">
        <f>J1451-J1452+J1453-J1456</f>
        <v>0</v>
      </c>
    </row>
    <row r="1458" spans="1:10">
      <c r="A1458" s="490" t="s">
        <v>1024</v>
      </c>
      <c r="B1458" s="491" t="s">
        <v>1093</v>
      </c>
      <c r="C1458" s="855">
        <f t="shared" ref="C1458:J1458" si="518">IFERROR(C1456/(C1451-C1452+C1453),0)</f>
        <v>0.56814457661493301</v>
      </c>
      <c r="D1458" s="855">
        <f t="shared" si="518"/>
        <v>0.47100268566783277</v>
      </c>
      <c r="E1458" s="505">
        <f t="shared" si="518"/>
        <v>0</v>
      </c>
      <c r="F1458" s="505">
        <f t="shared" si="518"/>
        <v>1</v>
      </c>
      <c r="G1458" s="504">
        <f t="shared" si="518"/>
        <v>0.45347614035569866</v>
      </c>
      <c r="H1458" s="504">
        <f t="shared" si="518"/>
        <v>0</v>
      </c>
      <c r="I1458" s="505">
        <f t="shared" si="518"/>
        <v>0.58040784011543034</v>
      </c>
      <c r="J1458" s="505">
        <f t="shared" si="518"/>
        <v>0</v>
      </c>
    </row>
    <row r="1459" spans="1:10" s="432" customFormat="1" ht="25.5">
      <c r="A1459" s="444">
        <v>7</v>
      </c>
      <c r="B1459" s="419" t="s">
        <v>1088</v>
      </c>
      <c r="C1459" s="428"/>
      <c r="D1459" s="428"/>
      <c r="E1459" s="428"/>
      <c r="F1459" s="428"/>
      <c r="G1459" s="428"/>
      <c r="H1459" s="428"/>
      <c r="I1459" s="428"/>
      <c r="J1459" s="428"/>
    </row>
    <row r="1460" spans="1:10">
      <c r="A1460" s="490" t="s">
        <v>510</v>
      </c>
      <c r="B1460" s="491" t="s">
        <v>509</v>
      </c>
      <c r="C1460" s="536">
        <f t="shared" ref="C1460:C1466" si="519">D1460+H1460+I1460+J1460</f>
        <v>52436751376</v>
      </c>
      <c r="D1460" s="536">
        <f t="shared" ref="D1460:D1466" si="520">SUM(E1460:G1460)</f>
        <v>50828633376</v>
      </c>
      <c r="E1460" s="507">
        <v>0</v>
      </c>
      <c r="F1460" s="507">
        <v>0</v>
      </c>
      <c r="G1460" s="503">
        <f>'03 Chi ĐT'!D694</f>
        <v>50828633376</v>
      </c>
      <c r="H1460" s="503"/>
      <c r="I1460" s="507">
        <f>'04'!C604</f>
        <v>1608118000</v>
      </c>
      <c r="J1460" s="507"/>
    </row>
    <row r="1461" spans="1:10">
      <c r="A1461" s="490" t="s">
        <v>512</v>
      </c>
      <c r="B1461" s="491" t="s">
        <v>511</v>
      </c>
      <c r="C1461" s="536">
        <f t="shared" si="519"/>
        <v>0</v>
      </c>
      <c r="D1461" s="536">
        <f t="shared" si="520"/>
        <v>0</v>
      </c>
      <c r="E1461" s="507">
        <v>0</v>
      </c>
      <c r="F1461" s="507">
        <v>0</v>
      </c>
      <c r="G1461" s="503">
        <f>'03 Chi ĐT'!D695</f>
        <v>0</v>
      </c>
      <c r="H1461" s="503"/>
      <c r="I1461" s="507">
        <f>'04'!C605</f>
        <v>0</v>
      </c>
      <c r="J1461" s="507"/>
    </row>
    <row r="1462" spans="1:10">
      <c r="A1462" s="490" t="s">
        <v>514</v>
      </c>
      <c r="B1462" s="491" t="s">
        <v>513</v>
      </c>
      <c r="C1462" s="536">
        <f t="shared" si="519"/>
        <v>0</v>
      </c>
      <c r="D1462" s="536">
        <f t="shared" si="520"/>
        <v>0</v>
      </c>
      <c r="E1462" s="507">
        <v>0</v>
      </c>
      <c r="F1462" s="507">
        <v>0</v>
      </c>
      <c r="G1462" s="503">
        <f>'03 Chi ĐT'!D696</f>
        <v>0</v>
      </c>
      <c r="H1462" s="503"/>
      <c r="I1462" s="507">
        <f>'04'!C606</f>
        <v>0</v>
      </c>
      <c r="J1462" s="507"/>
    </row>
    <row r="1463" spans="1:10">
      <c r="A1463" s="490" t="s">
        <v>515</v>
      </c>
      <c r="B1463" s="491" t="s">
        <v>1089</v>
      </c>
      <c r="C1463" s="536">
        <f t="shared" si="519"/>
        <v>52436751376</v>
      </c>
      <c r="D1463" s="536">
        <f t="shared" si="520"/>
        <v>50828633376</v>
      </c>
      <c r="E1463" s="507">
        <v>0</v>
      </c>
      <c r="F1463" s="507">
        <v>0</v>
      </c>
      <c r="G1463" s="503">
        <f>'03 Chi ĐT'!D697</f>
        <v>50828633376</v>
      </c>
      <c r="H1463" s="503"/>
      <c r="I1463" s="507">
        <f>'04'!C607</f>
        <v>1608118000</v>
      </c>
      <c r="J1463" s="507"/>
    </row>
    <row r="1464" spans="1:10">
      <c r="A1464" s="490" t="s">
        <v>516</v>
      </c>
      <c r="B1464" s="491" t="s">
        <v>1090</v>
      </c>
      <c r="C1464" s="536">
        <f t="shared" si="519"/>
        <v>0</v>
      </c>
      <c r="D1464" s="536">
        <f t="shared" si="520"/>
        <v>0</v>
      </c>
      <c r="E1464" s="507"/>
      <c r="F1464" s="507"/>
      <c r="G1464" s="503">
        <f>'03 Chi ĐT'!D698</f>
        <v>0</v>
      </c>
      <c r="H1464" s="503"/>
      <c r="I1464" s="507">
        <f>'04'!C608</f>
        <v>0</v>
      </c>
      <c r="J1464" s="507"/>
    </row>
    <row r="1465" spans="1:10">
      <c r="A1465" s="490" t="s">
        <v>517</v>
      </c>
      <c r="B1465" s="491" t="s">
        <v>1091</v>
      </c>
      <c r="C1465" s="536">
        <f t="shared" si="519"/>
        <v>52436751376</v>
      </c>
      <c r="D1465" s="536">
        <f t="shared" si="520"/>
        <v>50828633376</v>
      </c>
      <c r="E1465" s="507">
        <f>E1463+E1464</f>
        <v>0</v>
      </c>
      <c r="F1465" s="507">
        <f>F1463+F1464</f>
        <v>0</v>
      </c>
      <c r="G1465" s="503">
        <f>'03 Chi ĐT'!D699</f>
        <v>50828633376</v>
      </c>
      <c r="H1465" s="507">
        <f>H1463+H1464</f>
        <v>0</v>
      </c>
      <c r="I1465" s="507">
        <f>'04'!C609</f>
        <v>1608118000</v>
      </c>
      <c r="J1465" s="507">
        <f>J1463+J1464</f>
        <v>0</v>
      </c>
    </row>
    <row r="1466" spans="1:10">
      <c r="A1466" s="490" t="s">
        <v>518</v>
      </c>
      <c r="B1466" s="491" t="s">
        <v>1092</v>
      </c>
      <c r="C1466" s="536">
        <f t="shared" si="519"/>
        <v>0</v>
      </c>
      <c r="D1466" s="536">
        <f t="shared" si="520"/>
        <v>0</v>
      </c>
      <c r="E1466" s="507">
        <f>E1460-E1461+E1462-E1465</f>
        <v>0</v>
      </c>
      <c r="F1466" s="507">
        <f>F1460-F1461+F1462-F1465</f>
        <v>0</v>
      </c>
      <c r="G1466" s="503">
        <f>'03 Chi ĐT'!D700</f>
        <v>0</v>
      </c>
      <c r="H1466" s="507">
        <f>H1460-H1461+H1462-H1465</f>
        <v>0</v>
      </c>
      <c r="I1466" s="507">
        <f>'04'!C610</f>
        <v>0</v>
      </c>
      <c r="J1466" s="507">
        <f>J1460-J1461+J1462-J1465</f>
        <v>0</v>
      </c>
    </row>
    <row r="1467" spans="1:10">
      <c r="A1467" s="490" t="s">
        <v>1024</v>
      </c>
      <c r="B1467" s="491" t="s">
        <v>1093</v>
      </c>
      <c r="C1467" s="855">
        <f t="shared" ref="C1467:J1467" si="521">IFERROR(C1465/(C1460-C1461+C1462),0)</f>
        <v>1</v>
      </c>
      <c r="D1467" s="855">
        <f t="shared" si="521"/>
        <v>1</v>
      </c>
      <c r="E1467" s="505">
        <f t="shared" si="521"/>
        <v>0</v>
      </c>
      <c r="F1467" s="505">
        <f t="shared" si="521"/>
        <v>0</v>
      </c>
      <c r="G1467" s="504">
        <f t="shared" si="521"/>
        <v>1</v>
      </c>
      <c r="H1467" s="504">
        <f t="shared" si="521"/>
        <v>0</v>
      </c>
      <c r="I1467" s="505">
        <f t="shared" si="521"/>
        <v>1</v>
      </c>
      <c r="J1467" s="505">
        <f t="shared" si="521"/>
        <v>0</v>
      </c>
    </row>
    <row r="1468" spans="1:10" s="432" customFormat="1" ht="25.5">
      <c r="A1468" s="444">
        <v>8</v>
      </c>
      <c r="B1468" s="419" t="s">
        <v>67</v>
      </c>
      <c r="C1468" s="428"/>
      <c r="D1468" s="428"/>
      <c r="E1468" s="428"/>
      <c r="F1468" s="428"/>
      <c r="G1468" s="428"/>
      <c r="H1468" s="428"/>
      <c r="I1468" s="428"/>
      <c r="J1468" s="428"/>
    </row>
    <row r="1469" spans="1:10">
      <c r="A1469" s="490" t="s">
        <v>510</v>
      </c>
      <c r="B1469" s="491" t="s">
        <v>509</v>
      </c>
      <c r="C1469" s="536">
        <f t="shared" ref="C1469:C1475" si="522">D1469+H1469+I1469+J1469</f>
        <v>12995856070</v>
      </c>
      <c r="D1469" s="536">
        <f t="shared" ref="D1469:D1475" si="523">SUM(E1469:G1469)</f>
        <v>12995856070</v>
      </c>
      <c r="E1469" s="507">
        <v>366267414</v>
      </c>
      <c r="F1469" s="507">
        <f>'02 Chi TX'!C731</f>
        <v>12629588656</v>
      </c>
      <c r="G1469" s="503">
        <v>0</v>
      </c>
      <c r="H1469" s="503"/>
      <c r="I1469" s="507">
        <v>0</v>
      </c>
      <c r="J1469" s="507"/>
    </row>
    <row r="1470" spans="1:10">
      <c r="A1470" s="490" t="s">
        <v>512</v>
      </c>
      <c r="B1470" s="491" t="s">
        <v>511</v>
      </c>
      <c r="C1470" s="536">
        <f t="shared" si="522"/>
        <v>0</v>
      </c>
      <c r="D1470" s="536">
        <f t="shared" si="523"/>
        <v>0</v>
      </c>
      <c r="E1470" s="507">
        <v>0</v>
      </c>
      <c r="F1470" s="507">
        <f>'02 Chi TX'!C732</f>
        <v>0</v>
      </c>
      <c r="G1470" s="503">
        <v>0</v>
      </c>
      <c r="H1470" s="503"/>
      <c r="I1470" s="507">
        <v>0</v>
      </c>
      <c r="J1470" s="507"/>
    </row>
    <row r="1471" spans="1:10">
      <c r="A1471" s="490" t="s">
        <v>514</v>
      </c>
      <c r="B1471" s="491" t="s">
        <v>513</v>
      </c>
      <c r="C1471" s="536">
        <f t="shared" si="522"/>
        <v>0</v>
      </c>
      <c r="D1471" s="536">
        <f t="shared" si="523"/>
        <v>0</v>
      </c>
      <c r="E1471" s="507">
        <v>0</v>
      </c>
      <c r="F1471" s="507">
        <f>'02 Chi TX'!C733</f>
        <v>0</v>
      </c>
      <c r="G1471" s="503">
        <v>0</v>
      </c>
      <c r="H1471" s="503"/>
      <c r="I1471" s="507">
        <v>0</v>
      </c>
      <c r="J1471" s="507"/>
    </row>
    <row r="1472" spans="1:10">
      <c r="A1472" s="490" t="s">
        <v>515</v>
      </c>
      <c r="B1472" s="491" t="s">
        <v>1089</v>
      </c>
      <c r="C1472" s="536">
        <f t="shared" si="522"/>
        <v>12995856070</v>
      </c>
      <c r="D1472" s="536">
        <f t="shared" si="523"/>
        <v>12995856070</v>
      </c>
      <c r="E1472" s="507">
        <v>366267414</v>
      </c>
      <c r="F1472" s="507">
        <f>'02 Chi TX'!C734</f>
        <v>12629588656</v>
      </c>
      <c r="G1472" s="503">
        <v>0</v>
      </c>
      <c r="H1472" s="503"/>
      <c r="I1472" s="507">
        <v>0</v>
      </c>
      <c r="J1472" s="507"/>
    </row>
    <row r="1473" spans="1:10">
      <c r="A1473" s="490" t="s">
        <v>516</v>
      </c>
      <c r="B1473" s="491" t="s">
        <v>1090</v>
      </c>
      <c r="C1473" s="536">
        <f t="shared" si="522"/>
        <v>0</v>
      </c>
      <c r="D1473" s="536">
        <f t="shared" si="523"/>
        <v>0</v>
      </c>
      <c r="E1473" s="507"/>
      <c r="F1473" s="507">
        <f>'02 Chi TX'!C735</f>
        <v>0</v>
      </c>
      <c r="G1473" s="503"/>
      <c r="H1473" s="503"/>
      <c r="I1473" s="507"/>
      <c r="J1473" s="507"/>
    </row>
    <row r="1474" spans="1:10">
      <c r="A1474" s="490" t="s">
        <v>517</v>
      </c>
      <c r="B1474" s="491" t="s">
        <v>1091</v>
      </c>
      <c r="C1474" s="536">
        <f t="shared" si="522"/>
        <v>12995856070</v>
      </c>
      <c r="D1474" s="536">
        <f t="shared" si="523"/>
        <v>12995856070</v>
      </c>
      <c r="E1474" s="507">
        <f>E1472+E1473</f>
        <v>366267414</v>
      </c>
      <c r="F1474" s="507">
        <f>'02 Chi TX'!C736</f>
        <v>12629588656</v>
      </c>
      <c r="G1474" s="507">
        <f>G1472+G1473</f>
        <v>0</v>
      </c>
      <c r="H1474" s="507">
        <f>H1472+H1473</f>
        <v>0</v>
      </c>
      <c r="I1474" s="507">
        <f>I1472+I1473</f>
        <v>0</v>
      </c>
      <c r="J1474" s="507">
        <f>J1472+J1473</f>
        <v>0</v>
      </c>
    </row>
    <row r="1475" spans="1:10">
      <c r="A1475" s="490" t="s">
        <v>518</v>
      </c>
      <c r="B1475" s="491" t="s">
        <v>1092</v>
      </c>
      <c r="C1475" s="536">
        <f t="shared" si="522"/>
        <v>0</v>
      </c>
      <c r="D1475" s="536">
        <f t="shared" si="523"/>
        <v>0</v>
      </c>
      <c r="E1475" s="507">
        <f>E1469-E1470+E1471-E1474</f>
        <v>0</v>
      </c>
      <c r="F1475" s="507">
        <f>'02 Chi TX'!C737</f>
        <v>0</v>
      </c>
      <c r="G1475" s="507">
        <f>G1469-G1470+G1471-G1474</f>
        <v>0</v>
      </c>
      <c r="H1475" s="507">
        <f>H1469-H1470+H1471-H1474</f>
        <v>0</v>
      </c>
      <c r="I1475" s="507">
        <f>I1469-I1470+I1471-I1474</f>
        <v>0</v>
      </c>
      <c r="J1475" s="507">
        <f>J1469-J1470+J1471-J1474</f>
        <v>0</v>
      </c>
    </row>
    <row r="1476" spans="1:10">
      <c r="A1476" s="490" t="s">
        <v>1024</v>
      </c>
      <c r="B1476" s="491" t="s">
        <v>1093</v>
      </c>
      <c r="C1476" s="855">
        <f t="shared" ref="C1476:J1476" si="524">IFERROR(C1474/(C1469-C1470+C1471),0)</f>
        <v>1</v>
      </c>
      <c r="D1476" s="855">
        <f t="shared" si="524"/>
        <v>1</v>
      </c>
      <c r="E1476" s="505">
        <f t="shared" si="524"/>
        <v>1</v>
      </c>
      <c r="F1476" s="505">
        <f t="shared" si="524"/>
        <v>1</v>
      </c>
      <c r="G1476" s="504">
        <f t="shared" si="524"/>
        <v>0</v>
      </c>
      <c r="H1476" s="504">
        <f t="shared" si="524"/>
        <v>0</v>
      </c>
      <c r="I1476" s="505">
        <f t="shared" si="524"/>
        <v>0</v>
      </c>
      <c r="J1476" s="505">
        <f t="shared" si="524"/>
        <v>0</v>
      </c>
    </row>
    <row r="1477" spans="1:10" s="432" customFormat="1">
      <c r="A1477" s="444">
        <v>9</v>
      </c>
      <c r="B1477" s="419" t="s">
        <v>862</v>
      </c>
      <c r="C1477" s="428"/>
      <c r="D1477" s="428"/>
      <c r="E1477" s="428"/>
      <c r="F1477" s="428"/>
      <c r="G1477" s="428"/>
      <c r="H1477" s="428"/>
      <c r="I1477" s="428"/>
      <c r="J1477" s="428"/>
    </row>
    <row r="1478" spans="1:10">
      <c r="A1478" s="490" t="s">
        <v>510</v>
      </c>
      <c r="B1478" s="491" t="s">
        <v>509</v>
      </c>
      <c r="C1478" s="536">
        <f t="shared" ref="C1478:C1484" si="525">D1478+H1478+I1478+J1478</f>
        <v>8370584355</v>
      </c>
      <c r="D1478" s="536">
        <f t="shared" ref="D1478:D1484" si="526">SUM(E1478:G1478)</f>
        <v>8370584355</v>
      </c>
      <c r="E1478" s="507">
        <v>123784355</v>
      </c>
      <c r="F1478" s="507">
        <f>'02 Chi TX'!C740</f>
        <v>8246800000</v>
      </c>
      <c r="G1478" s="503">
        <v>0</v>
      </c>
      <c r="H1478" s="503"/>
      <c r="I1478" s="507">
        <v>0</v>
      </c>
      <c r="J1478" s="507"/>
    </row>
    <row r="1479" spans="1:10">
      <c r="A1479" s="490" t="s">
        <v>512</v>
      </c>
      <c r="B1479" s="491" t="s">
        <v>511</v>
      </c>
      <c r="C1479" s="536">
        <f t="shared" si="525"/>
        <v>0</v>
      </c>
      <c r="D1479" s="536">
        <f t="shared" si="526"/>
        <v>0</v>
      </c>
      <c r="E1479" s="507">
        <v>0</v>
      </c>
      <c r="F1479" s="507">
        <f>'02 Chi TX'!C741</f>
        <v>0</v>
      </c>
      <c r="G1479" s="503">
        <v>0</v>
      </c>
      <c r="H1479" s="503"/>
      <c r="I1479" s="507">
        <v>0</v>
      </c>
      <c r="J1479" s="507"/>
    </row>
    <row r="1480" spans="1:10">
      <c r="A1480" s="490" t="s">
        <v>514</v>
      </c>
      <c r="B1480" s="491" t="s">
        <v>513</v>
      </c>
      <c r="C1480" s="536">
        <f t="shared" si="525"/>
        <v>0</v>
      </c>
      <c r="D1480" s="536">
        <f t="shared" si="526"/>
        <v>0</v>
      </c>
      <c r="E1480" s="507">
        <v>0</v>
      </c>
      <c r="F1480" s="507">
        <f>'02 Chi TX'!C742</f>
        <v>0</v>
      </c>
      <c r="G1480" s="503">
        <v>0</v>
      </c>
      <c r="H1480" s="503"/>
      <c r="I1480" s="507">
        <v>0</v>
      </c>
      <c r="J1480" s="507"/>
    </row>
    <row r="1481" spans="1:10">
      <c r="A1481" s="490" t="s">
        <v>515</v>
      </c>
      <c r="B1481" s="491" t="s">
        <v>1089</v>
      </c>
      <c r="C1481" s="536">
        <f t="shared" si="525"/>
        <v>8370584355</v>
      </c>
      <c r="D1481" s="536">
        <f t="shared" si="526"/>
        <v>8370584355</v>
      </c>
      <c r="E1481" s="507">
        <v>123784355</v>
      </c>
      <c r="F1481" s="507">
        <f>'02 Chi TX'!C743</f>
        <v>8246800000</v>
      </c>
      <c r="G1481" s="503">
        <v>0</v>
      </c>
      <c r="H1481" s="503"/>
      <c r="I1481" s="507">
        <v>0</v>
      </c>
      <c r="J1481" s="507"/>
    </row>
    <row r="1482" spans="1:10">
      <c r="A1482" s="490" t="s">
        <v>516</v>
      </c>
      <c r="B1482" s="491" t="s">
        <v>1090</v>
      </c>
      <c r="C1482" s="536">
        <f t="shared" si="525"/>
        <v>0</v>
      </c>
      <c r="D1482" s="536">
        <f t="shared" si="526"/>
        <v>0</v>
      </c>
      <c r="E1482" s="507"/>
      <c r="F1482" s="507">
        <f>'02 Chi TX'!C744</f>
        <v>0</v>
      </c>
      <c r="G1482" s="503"/>
      <c r="H1482" s="503"/>
      <c r="I1482" s="507"/>
      <c r="J1482" s="507"/>
    </row>
    <row r="1483" spans="1:10">
      <c r="A1483" s="490" t="s">
        <v>517</v>
      </c>
      <c r="B1483" s="491" t="s">
        <v>1091</v>
      </c>
      <c r="C1483" s="536">
        <f t="shared" si="525"/>
        <v>8370584355</v>
      </c>
      <c r="D1483" s="536">
        <f t="shared" si="526"/>
        <v>8370584355</v>
      </c>
      <c r="E1483" s="507">
        <f>E1481+E1482</f>
        <v>123784355</v>
      </c>
      <c r="F1483" s="507">
        <f>'02 Chi TX'!C745</f>
        <v>8246800000</v>
      </c>
      <c r="G1483" s="507">
        <f>G1481+G1482</f>
        <v>0</v>
      </c>
      <c r="H1483" s="507">
        <f>H1481+H1482</f>
        <v>0</v>
      </c>
      <c r="I1483" s="507">
        <f>I1481+I1482</f>
        <v>0</v>
      </c>
      <c r="J1483" s="507">
        <f>J1481+J1482</f>
        <v>0</v>
      </c>
    </row>
    <row r="1484" spans="1:10">
      <c r="A1484" s="490" t="s">
        <v>518</v>
      </c>
      <c r="B1484" s="491" t="s">
        <v>1092</v>
      </c>
      <c r="C1484" s="536">
        <f t="shared" si="525"/>
        <v>0</v>
      </c>
      <c r="D1484" s="536">
        <f t="shared" si="526"/>
        <v>0</v>
      </c>
      <c r="E1484" s="507">
        <f>E1478-E1479+E1480-E1483</f>
        <v>0</v>
      </c>
      <c r="F1484" s="507">
        <f>'02 Chi TX'!C746</f>
        <v>0</v>
      </c>
      <c r="G1484" s="507">
        <f>G1478-G1479+G1480-G1483</f>
        <v>0</v>
      </c>
      <c r="H1484" s="507">
        <f>H1478-H1479+H1480-H1483</f>
        <v>0</v>
      </c>
      <c r="I1484" s="507">
        <f>I1478-I1479+I1480-I1483</f>
        <v>0</v>
      </c>
      <c r="J1484" s="507">
        <f>J1478-J1479+J1480-J1483</f>
        <v>0</v>
      </c>
    </row>
    <row r="1485" spans="1:10">
      <c r="A1485" s="490" t="s">
        <v>1024</v>
      </c>
      <c r="B1485" s="491" t="s">
        <v>1093</v>
      </c>
      <c r="C1485" s="855">
        <f t="shared" ref="C1485:J1485" si="527">IFERROR(C1483/(C1478-C1479+C1480),0)</f>
        <v>1</v>
      </c>
      <c r="D1485" s="855">
        <f t="shared" si="527"/>
        <v>1</v>
      </c>
      <c r="E1485" s="505">
        <f t="shared" si="527"/>
        <v>1</v>
      </c>
      <c r="F1485" s="505">
        <f t="shared" si="527"/>
        <v>1</v>
      </c>
      <c r="G1485" s="504">
        <f t="shared" si="527"/>
        <v>0</v>
      </c>
      <c r="H1485" s="504">
        <f t="shared" si="527"/>
        <v>0</v>
      </c>
      <c r="I1485" s="505">
        <f t="shared" si="527"/>
        <v>0</v>
      </c>
      <c r="J1485" s="505">
        <f t="shared" si="527"/>
        <v>0</v>
      </c>
    </row>
    <row r="1486" spans="1:10" s="432" customFormat="1">
      <c r="A1486" s="444">
        <v>10</v>
      </c>
      <c r="B1486" s="419" t="s">
        <v>69</v>
      </c>
      <c r="C1486" s="428"/>
      <c r="D1486" s="428"/>
      <c r="E1486" s="428"/>
      <c r="F1486" s="428"/>
      <c r="G1486" s="428"/>
      <c r="H1486" s="428"/>
      <c r="I1486" s="428"/>
      <c r="J1486" s="428"/>
    </row>
    <row r="1487" spans="1:10">
      <c r="A1487" s="490" t="s">
        <v>510</v>
      </c>
      <c r="B1487" s="491" t="s">
        <v>509</v>
      </c>
      <c r="C1487" s="536">
        <f t="shared" ref="C1487:C1493" si="528">D1487+H1487+I1487+J1487</f>
        <v>5756895962</v>
      </c>
      <c r="D1487" s="536">
        <f t="shared" ref="D1487:D1493" si="529">SUM(E1487:G1487)</f>
        <v>4692951222</v>
      </c>
      <c r="E1487" s="507">
        <v>609907809</v>
      </c>
      <c r="F1487" s="507">
        <f>'02 Chi TX'!C749</f>
        <v>4083043413</v>
      </c>
      <c r="G1487" s="503">
        <v>0</v>
      </c>
      <c r="H1487" s="503"/>
      <c r="I1487" s="507">
        <v>1063944740</v>
      </c>
      <c r="J1487" s="507"/>
    </row>
    <row r="1488" spans="1:10">
      <c r="A1488" s="490" t="s">
        <v>512</v>
      </c>
      <c r="B1488" s="491" t="s">
        <v>511</v>
      </c>
      <c r="C1488" s="536">
        <f t="shared" si="528"/>
        <v>0</v>
      </c>
      <c r="D1488" s="536">
        <f t="shared" si="529"/>
        <v>0</v>
      </c>
      <c r="E1488" s="507">
        <v>0</v>
      </c>
      <c r="F1488" s="507">
        <f>'02 Chi TX'!C750</f>
        <v>0</v>
      </c>
      <c r="G1488" s="503">
        <v>0</v>
      </c>
      <c r="H1488" s="503"/>
      <c r="I1488" s="507">
        <v>0</v>
      </c>
      <c r="J1488" s="507"/>
    </row>
    <row r="1489" spans="1:10">
      <c r="A1489" s="490" t="s">
        <v>514</v>
      </c>
      <c r="B1489" s="491" t="s">
        <v>513</v>
      </c>
      <c r="C1489" s="536">
        <f t="shared" si="528"/>
        <v>0</v>
      </c>
      <c r="D1489" s="536">
        <f t="shared" si="529"/>
        <v>0</v>
      </c>
      <c r="E1489" s="507">
        <v>0</v>
      </c>
      <c r="F1489" s="507">
        <f>'02 Chi TX'!C751</f>
        <v>0</v>
      </c>
      <c r="G1489" s="503">
        <v>0</v>
      </c>
      <c r="H1489" s="503"/>
      <c r="I1489" s="507">
        <v>0</v>
      </c>
      <c r="J1489" s="507"/>
    </row>
    <row r="1490" spans="1:10">
      <c r="A1490" s="490" t="s">
        <v>515</v>
      </c>
      <c r="B1490" s="491" t="s">
        <v>1089</v>
      </c>
      <c r="C1490" s="536">
        <f t="shared" si="528"/>
        <v>1890639299</v>
      </c>
      <c r="D1490" s="536">
        <f t="shared" si="529"/>
        <v>826694559</v>
      </c>
      <c r="E1490" s="507">
        <v>609907809</v>
      </c>
      <c r="F1490" s="507">
        <f>'02 Chi TX'!C752</f>
        <v>216786750</v>
      </c>
      <c r="G1490" s="503">
        <v>0</v>
      </c>
      <c r="H1490" s="503"/>
      <c r="I1490" s="507">
        <v>1063944740</v>
      </c>
      <c r="J1490" s="507"/>
    </row>
    <row r="1491" spans="1:10">
      <c r="A1491" s="490" t="s">
        <v>516</v>
      </c>
      <c r="B1491" s="491" t="s">
        <v>1090</v>
      </c>
      <c r="C1491" s="536">
        <f t="shared" si="528"/>
        <v>0</v>
      </c>
      <c r="D1491" s="536">
        <f t="shared" si="529"/>
        <v>0</v>
      </c>
      <c r="E1491" s="507"/>
      <c r="F1491" s="507">
        <f>'02 Chi TX'!C753</f>
        <v>0</v>
      </c>
      <c r="G1491" s="503"/>
      <c r="H1491" s="503"/>
      <c r="I1491" s="507"/>
      <c r="J1491" s="507"/>
    </row>
    <row r="1492" spans="1:10">
      <c r="A1492" s="490" t="s">
        <v>517</v>
      </c>
      <c r="B1492" s="491" t="s">
        <v>1091</v>
      </c>
      <c r="C1492" s="536">
        <f t="shared" si="528"/>
        <v>1890639299</v>
      </c>
      <c r="D1492" s="536">
        <f t="shared" si="529"/>
        <v>826694559</v>
      </c>
      <c r="E1492" s="507">
        <f>E1490+E1491</f>
        <v>609907809</v>
      </c>
      <c r="F1492" s="507">
        <f>'02 Chi TX'!C754</f>
        <v>216786750</v>
      </c>
      <c r="G1492" s="507">
        <f>G1490+G1491</f>
        <v>0</v>
      </c>
      <c r="H1492" s="507">
        <f>H1490+H1491</f>
        <v>0</v>
      </c>
      <c r="I1492" s="507">
        <f>I1490+I1491</f>
        <v>1063944740</v>
      </c>
      <c r="J1492" s="507">
        <f>J1490+J1491</f>
        <v>0</v>
      </c>
    </row>
    <row r="1493" spans="1:10" s="1146" customFormat="1">
      <c r="A1493" s="1070" t="s">
        <v>518</v>
      </c>
      <c r="B1493" s="1090" t="s">
        <v>1092</v>
      </c>
      <c r="C1493" s="1064">
        <f t="shared" si="528"/>
        <v>3866256663</v>
      </c>
      <c r="D1493" s="1064">
        <f t="shared" si="529"/>
        <v>3866256663</v>
      </c>
      <c r="E1493" s="1074">
        <f>E1487-E1488+E1489-E1492</f>
        <v>0</v>
      </c>
      <c r="F1493" s="1074">
        <f>'02 Chi TX'!C755</f>
        <v>3866256663</v>
      </c>
      <c r="G1493" s="1074">
        <f>G1487-G1488+G1489-G1492</f>
        <v>0</v>
      </c>
      <c r="H1493" s="1074">
        <f>H1487-H1488+H1489-H1492</f>
        <v>0</v>
      </c>
      <c r="I1493" s="1074">
        <f>I1487-I1488+I1489-I1492</f>
        <v>0</v>
      </c>
      <c r="J1493" s="1074">
        <f>J1487-J1488+J1489-J1492</f>
        <v>0</v>
      </c>
    </row>
    <row r="1494" spans="1:10">
      <c r="A1494" s="490" t="s">
        <v>1024</v>
      </c>
      <c r="B1494" s="491" t="s">
        <v>1093</v>
      </c>
      <c r="C1494" s="855">
        <f t="shared" ref="C1494:J1494" si="530">IFERROR(C1492/(C1487-C1488+C1489),0)</f>
        <v>0.32841296967666134</v>
      </c>
      <c r="D1494" s="855">
        <f t="shared" si="530"/>
        <v>0.17615664853377416</v>
      </c>
      <c r="E1494" s="505">
        <f t="shared" si="530"/>
        <v>1</v>
      </c>
      <c r="F1494" s="505">
        <f t="shared" si="530"/>
        <v>5.3094402403308469E-2</v>
      </c>
      <c r="G1494" s="504">
        <f t="shared" si="530"/>
        <v>0</v>
      </c>
      <c r="H1494" s="504">
        <f t="shared" si="530"/>
        <v>0</v>
      </c>
      <c r="I1494" s="505">
        <f t="shared" si="530"/>
        <v>1</v>
      </c>
      <c r="J1494" s="505">
        <f t="shared" si="530"/>
        <v>0</v>
      </c>
    </row>
    <row r="1495" spans="1:10" s="432" customFormat="1" ht="25.5">
      <c r="A1495" s="444">
        <v>11</v>
      </c>
      <c r="B1495" s="419" t="s">
        <v>37</v>
      </c>
      <c r="C1495" s="428"/>
      <c r="D1495" s="428"/>
      <c r="E1495" s="428"/>
      <c r="F1495" s="428"/>
      <c r="G1495" s="428"/>
      <c r="H1495" s="428"/>
      <c r="I1495" s="428"/>
      <c r="J1495" s="428"/>
    </row>
    <row r="1496" spans="1:10">
      <c r="A1496" s="490" t="s">
        <v>510</v>
      </c>
      <c r="B1496" s="491" t="s">
        <v>509</v>
      </c>
      <c r="C1496" s="536">
        <f t="shared" ref="C1496:C1502" si="531">D1496+H1496+I1496+J1496</f>
        <v>977720715364</v>
      </c>
      <c r="D1496" s="536">
        <f t="shared" ref="D1496:D1502" si="532">SUM(E1496:G1496)</f>
        <v>917739620638</v>
      </c>
      <c r="E1496" s="507">
        <v>0</v>
      </c>
      <c r="F1496" s="507">
        <f>'02 Chi TX'!C758</f>
        <v>917739620638</v>
      </c>
      <c r="G1496" s="503"/>
      <c r="H1496" s="503"/>
      <c r="I1496" s="507">
        <f>'04'!C622</f>
        <v>59981094726</v>
      </c>
      <c r="J1496" s="507"/>
    </row>
    <row r="1497" spans="1:10">
      <c r="A1497" s="490" t="s">
        <v>512</v>
      </c>
      <c r="B1497" s="491" t="s">
        <v>511</v>
      </c>
      <c r="C1497" s="536">
        <f t="shared" si="531"/>
        <v>0</v>
      </c>
      <c r="D1497" s="536">
        <f t="shared" si="532"/>
        <v>0</v>
      </c>
      <c r="E1497" s="507">
        <v>0</v>
      </c>
      <c r="F1497" s="507">
        <f>'02 Chi TX'!C759</f>
        <v>0</v>
      </c>
      <c r="G1497" s="503"/>
      <c r="H1497" s="503"/>
      <c r="I1497" s="507">
        <f>'04'!C623</f>
        <v>0</v>
      </c>
      <c r="J1497" s="507"/>
    </row>
    <row r="1498" spans="1:10">
      <c r="A1498" s="490" t="s">
        <v>514</v>
      </c>
      <c r="B1498" s="491" t="s">
        <v>513</v>
      </c>
      <c r="C1498" s="536">
        <f t="shared" si="531"/>
        <v>0</v>
      </c>
      <c r="D1498" s="536">
        <f t="shared" si="532"/>
        <v>0</v>
      </c>
      <c r="E1498" s="507">
        <v>0</v>
      </c>
      <c r="F1498" s="507">
        <f>'02 Chi TX'!C760</f>
        <v>0</v>
      </c>
      <c r="G1498" s="503"/>
      <c r="H1498" s="503"/>
      <c r="I1498" s="507">
        <f>'04'!C624</f>
        <v>0</v>
      </c>
      <c r="J1498" s="507"/>
    </row>
    <row r="1499" spans="1:10">
      <c r="A1499" s="490" t="s">
        <v>515</v>
      </c>
      <c r="B1499" s="491" t="s">
        <v>1089</v>
      </c>
      <c r="C1499" s="536">
        <f t="shared" si="531"/>
        <v>966534560225</v>
      </c>
      <c r="D1499" s="536">
        <f t="shared" si="532"/>
        <v>917486860890</v>
      </c>
      <c r="E1499" s="507">
        <v>0</v>
      </c>
      <c r="F1499" s="507">
        <f>'02 Chi TX'!C761</f>
        <v>917486860890</v>
      </c>
      <c r="G1499" s="503"/>
      <c r="H1499" s="503"/>
      <c r="I1499" s="507">
        <f>'04'!C625</f>
        <v>49047699335</v>
      </c>
      <c r="J1499" s="507"/>
    </row>
    <row r="1500" spans="1:10">
      <c r="A1500" s="490" t="s">
        <v>516</v>
      </c>
      <c r="B1500" s="491" t="s">
        <v>1090</v>
      </c>
      <c r="C1500" s="536">
        <f t="shared" si="531"/>
        <v>0</v>
      </c>
      <c r="D1500" s="536">
        <f t="shared" si="532"/>
        <v>0</v>
      </c>
      <c r="E1500" s="507"/>
      <c r="F1500" s="507">
        <f>'02 Chi TX'!C762</f>
        <v>0</v>
      </c>
      <c r="G1500" s="503"/>
      <c r="H1500" s="503"/>
      <c r="I1500" s="507">
        <f>'04'!C626</f>
        <v>0</v>
      </c>
      <c r="J1500" s="507"/>
    </row>
    <row r="1501" spans="1:10">
      <c r="A1501" s="490" t="s">
        <v>517</v>
      </c>
      <c r="B1501" s="491" t="s">
        <v>1091</v>
      </c>
      <c r="C1501" s="536">
        <f t="shared" si="531"/>
        <v>966534560225</v>
      </c>
      <c r="D1501" s="536">
        <f t="shared" si="532"/>
        <v>917486860890</v>
      </c>
      <c r="E1501" s="507">
        <f>E1499+E1500</f>
        <v>0</v>
      </c>
      <c r="F1501" s="507">
        <f>'02 Chi TX'!C763</f>
        <v>917486860890</v>
      </c>
      <c r="G1501" s="503"/>
      <c r="H1501" s="507">
        <f>H1499+H1500</f>
        <v>0</v>
      </c>
      <c r="I1501" s="507">
        <f>'04'!C627</f>
        <v>49047699335</v>
      </c>
      <c r="J1501" s="507">
        <f>J1499+J1500</f>
        <v>0</v>
      </c>
    </row>
    <row r="1502" spans="1:10" s="1146" customFormat="1">
      <c r="A1502" s="1070" t="s">
        <v>518</v>
      </c>
      <c r="B1502" s="1090" t="s">
        <v>1092</v>
      </c>
      <c r="C1502" s="1064">
        <f t="shared" si="531"/>
        <v>11186155139</v>
      </c>
      <c r="D1502" s="1064">
        <f t="shared" si="532"/>
        <v>252759748</v>
      </c>
      <c r="E1502" s="1074">
        <f>E1496-E1497+E1498-E1501</f>
        <v>0</v>
      </c>
      <c r="F1502" s="1074">
        <f>'02 Chi TX'!C764</f>
        <v>252759748</v>
      </c>
      <c r="G1502" s="1071"/>
      <c r="H1502" s="1074">
        <f>H1496-H1497+H1498-H1501</f>
        <v>0</v>
      </c>
      <c r="I1502" s="1074">
        <f>'04'!C628</f>
        <v>10933395391</v>
      </c>
      <c r="J1502" s="1074">
        <f>J1496-J1497+J1498-J1501</f>
        <v>0</v>
      </c>
    </row>
    <row r="1503" spans="1:10">
      <c r="A1503" s="490" t="s">
        <v>1024</v>
      </c>
      <c r="B1503" s="491" t="s">
        <v>1093</v>
      </c>
      <c r="C1503" s="855">
        <f t="shared" ref="C1503:J1503" si="533">IFERROR(C1501/(C1496-C1497+C1498),0)</f>
        <v>0.98855894637065611</v>
      </c>
      <c r="D1503" s="855">
        <f t="shared" si="533"/>
        <v>0.99972458446566326</v>
      </c>
      <c r="E1503" s="505">
        <f t="shared" si="533"/>
        <v>0</v>
      </c>
      <c r="F1503" s="505">
        <f t="shared" si="533"/>
        <v>0.99972458446566326</v>
      </c>
      <c r="G1503" s="504">
        <f t="shared" si="533"/>
        <v>0</v>
      </c>
      <c r="H1503" s="504">
        <f t="shared" si="533"/>
        <v>0</v>
      </c>
      <c r="I1503" s="505">
        <f t="shared" si="533"/>
        <v>0.81771930904320922</v>
      </c>
      <c r="J1503" s="505">
        <f t="shared" si="533"/>
        <v>0</v>
      </c>
    </row>
    <row r="1504" spans="1:10" s="432" customFormat="1">
      <c r="A1504" s="444">
        <v>12</v>
      </c>
      <c r="B1504" s="419" t="s">
        <v>60</v>
      </c>
      <c r="C1504" s="428"/>
      <c r="D1504" s="428"/>
      <c r="E1504" s="428"/>
      <c r="F1504" s="428"/>
      <c r="G1504" s="428"/>
      <c r="H1504" s="428"/>
      <c r="I1504" s="428"/>
      <c r="J1504" s="428"/>
    </row>
    <row r="1505" spans="1:10">
      <c r="A1505" s="490" t="s">
        <v>510</v>
      </c>
      <c r="B1505" s="491" t="s">
        <v>509</v>
      </c>
      <c r="C1505" s="536">
        <f t="shared" ref="C1505:C1511" si="534">D1505+H1505+I1505+J1505</f>
        <v>96008086629</v>
      </c>
      <c r="D1505" s="536">
        <f t="shared" ref="D1505:D1511" si="535">SUM(E1505:G1505)</f>
        <v>76355426648</v>
      </c>
      <c r="E1505" s="507">
        <f>'01 TT'!D765</f>
        <v>888935565</v>
      </c>
      <c r="F1505" s="507">
        <f>'02 Chi TX'!C767</f>
        <v>69807970143</v>
      </c>
      <c r="G1505" s="503">
        <v>5658520940</v>
      </c>
      <c r="H1505" s="503"/>
      <c r="I1505" s="507">
        <v>19652659981</v>
      </c>
      <c r="J1505" s="507"/>
    </row>
    <row r="1506" spans="1:10">
      <c r="A1506" s="490" t="s">
        <v>512</v>
      </c>
      <c r="B1506" s="491" t="s">
        <v>511</v>
      </c>
      <c r="C1506" s="536">
        <f t="shared" si="534"/>
        <v>0</v>
      </c>
      <c r="D1506" s="536">
        <f t="shared" si="535"/>
        <v>0</v>
      </c>
      <c r="E1506" s="507">
        <f>'01 TT'!D766</f>
        <v>0</v>
      </c>
      <c r="F1506" s="507">
        <f>'02 Chi TX'!C768</f>
        <v>0</v>
      </c>
      <c r="G1506" s="503">
        <v>0</v>
      </c>
      <c r="H1506" s="503"/>
      <c r="I1506" s="507">
        <v>0</v>
      </c>
      <c r="J1506" s="507"/>
    </row>
    <row r="1507" spans="1:10">
      <c r="A1507" s="490" t="s">
        <v>514</v>
      </c>
      <c r="B1507" s="491" t="s">
        <v>513</v>
      </c>
      <c r="C1507" s="536">
        <f t="shared" si="534"/>
        <v>0</v>
      </c>
      <c r="D1507" s="536">
        <f t="shared" si="535"/>
        <v>0</v>
      </c>
      <c r="E1507" s="507">
        <f>'01 TT'!D767</f>
        <v>0</v>
      </c>
      <c r="F1507" s="507">
        <f>'02 Chi TX'!C769</f>
        <v>0</v>
      </c>
      <c r="G1507" s="503">
        <v>0</v>
      </c>
      <c r="H1507" s="503"/>
      <c r="I1507" s="507">
        <v>0</v>
      </c>
      <c r="J1507" s="507"/>
    </row>
    <row r="1508" spans="1:10">
      <c r="A1508" s="490" t="s">
        <v>515</v>
      </c>
      <c r="B1508" s="491" t="s">
        <v>1089</v>
      </c>
      <c r="C1508" s="536">
        <f t="shared" si="534"/>
        <v>95963808138</v>
      </c>
      <c r="D1508" s="536">
        <f t="shared" si="535"/>
        <v>76311148157</v>
      </c>
      <c r="E1508" s="507">
        <f>'01 TT'!D768</f>
        <v>844657074</v>
      </c>
      <c r="F1508" s="507">
        <f>'02 Chi TX'!C770</f>
        <v>69807970143</v>
      </c>
      <c r="G1508" s="503">
        <v>5658520940</v>
      </c>
      <c r="H1508" s="503"/>
      <c r="I1508" s="507">
        <v>19652659981</v>
      </c>
      <c r="J1508" s="507"/>
    </row>
    <row r="1509" spans="1:10">
      <c r="A1509" s="490" t="s">
        <v>516</v>
      </c>
      <c r="B1509" s="491" t="s">
        <v>1090</v>
      </c>
      <c r="C1509" s="536">
        <f t="shared" si="534"/>
        <v>0</v>
      </c>
      <c r="D1509" s="536">
        <f t="shared" si="535"/>
        <v>0</v>
      </c>
      <c r="E1509" s="507">
        <f>'01 TT'!D769</f>
        <v>0</v>
      </c>
      <c r="F1509" s="507">
        <f>'02 Chi TX'!C771</f>
        <v>0</v>
      </c>
      <c r="G1509" s="503"/>
      <c r="H1509" s="503"/>
      <c r="I1509" s="507"/>
      <c r="J1509" s="507"/>
    </row>
    <row r="1510" spans="1:10">
      <c r="A1510" s="490" t="s">
        <v>517</v>
      </c>
      <c r="B1510" s="491" t="s">
        <v>1091</v>
      </c>
      <c r="C1510" s="536">
        <f t="shared" si="534"/>
        <v>95963808138</v>
      </c>
      <c r="D1510" s="536">
        <f t="shared" si="535"/>
        <v>76311148157</v>
      </c>
      <c r="E1510" s="507">
        <f>'01 TT'!D770</f>
        <v>844657074</v>
      </c>
      <c r="F1510" s="507">
        <f>'02 Chi TX'!C772</f>
        <v>69807970143</v>
      </c>
      <c r="G1510" s="507">
        <f>G1508+G1509</f>
        <v>5658520940</v>
      </c>
      <c r="H1510" s="507">
        <f>H1508+H1509</f>
        <v>0</v>
      </c>
      <c r="I1510" s="507">
        <f>I1508+I1509</f>
        <v>19652659981</v>
      </c>
      <c r="J1510" s="507">
        <f>J1508+J1509</f>
        <v>0</v>
      </c>
    </row>
    <row r="1511" spans="1:10" s="1146" customFormat="1">
      <c r="A1511" s="1070" t="s">
        <v>518</v>
      </c>
      <c r="B1511" s="1090" t="s">
        <v>1092</v>
      </c>
      <c r="C1511" s="1064">
        <f t="shared" si="534"/>
        <v>44278491</v>
      </c>
      <c r="D1511" s="1064">
        <f t="shared" si="535"/>
        <v>44278491</v>
      </c>
      <c r="E1511" s="1074">
        <f>'01 TT'!D771</f>
        <v>44278491</v>
      </c>
      <c r="F1511" s="1074">
        <f>'02 Chi TX'!C773</f>
        <v>0</v>
      </c>
      <c r="G1511" s="1074">
        <f>G1505-G1506+G1507-G1510</f>
        <v>0</v>
      </c>
      <c r="H1511" s="1074">
        <f>H1505-H1506+H1507-H1510</f>
        <v>0</v>
      </c>
      <c r="I1511" s="1074">
        <f>I1505-I1506+I1507-I1510</f>
        <v>0</v>
      </c>
      <c r="J1511" s="1074">
        <f>J1505-J1506+J1507-J1510</f>
        <v>0</v>
      </c>
    </row>
    <row r="1512" spans="1:10">
      <c r="A1512" s="490" t="s">
        <v>1024</v>
      </c>
      <c r="B1512" s="491" t="s">
        <v>1093</v>
      </c>
      <c r="C1512" s="855">
        <f t="shared" ref="C1512:J1512" si="536">IFERROR(C1510/(C1505-C1506+C1507),0)</f>
        <v>0.99953880456787869</v>
      </c>
      <c r="D1512" s="855">
        <f t="shared" si="536"/>
        <v>0.9994201002738925</v>
      </c>
      <c r="E1512" s="505">
        <f t="shared" si="536"/>
        <v>0.95018931321529476</v>
      </c>
      <c r="F1512" s="505">
        <f t="shared" si="536"/>
        <v>1</v>
      </c>
      <c r="G1512" s="504">
        <f t="shared" si="536"/>
        <v>1</v>
      </c>
      <c r="H1512" s="504">
        <f t="shared" si="536"/>
        <v>0</v>
      </c>
      <c r="I1512" s="505">
        <f t="shared" si="536"/>
        <v>1</v>
      </c>
      <c r="J1512" s="505">
        <f t="shared" si="536"/>
        <v>0</v>
      </c>
    </row>
    <row r="1513" spans="1:10" s="432" customFormat="1">
      <c r="A1513" s="444">
        <v>13</v>
      </c>
      <c r="B1513" s="419" t="s">
        <v>49</v>
      </c>
      <c r="C1513" s="428"/>
      <c r="D1513" s="428"/>
      <c r="E1513" s="428"/>
      <c r="F1513" s="428"/>
      <c r="G1513" s="428"/>
      <c r="H1513" s="428"/>
      <c r="I1513" s="428"/>
      <c r="J1513" s="428"/>
    </row>
    <row r="1514" spans="1:10">
      <c r="A1514" s="490" t="s">
        <v>510</v>
      </c>
      <c r="B1514" s="491" t="s">
        <v>509</v>
      </c>
      <c r="C1514" s="536">
        <f t="shared" ref="C1514:C1520" si="537">D1514+H1514+I1514+J1514</f>
        <v>166922743317</v>
      </c>
      <c r="D1514" s="536">
        <f t="shared" ref="D1514:D1520" si="538">SUM(E1514:G1514)</f>
        <v>118386795070</v>
      </c>
      <c r="E1514" s="507">
        <f>'01 TT'!D776</f>
        <v>92122016014</v>
      </c>
      <c r="F1514" s="507">
        <f>'02 Chi TX'!C776</f>
        <v>22126212448</v>
      </c>
      <c r="G1514" s="503">
        <f>'03 Chi ĐT'!D721</f>
        <v>4138566608</v>
      </c>
      <c r="H1514" s="503"/>
      <c r="I1514" s="507">
        <v>48535948247</v>
      </c>
      <c r="J1514" s="507"/>
    </row>
    <row r="1515" spans="1:10">
      <c r="A1515" s="490" t="s">
        <v>512</v>
      </c>
      <c r="B1515" s="491" t="s">
        <v>511</v>
      </c>
      <c r="C1515" s="536">
        <f t="shared" si="537"/>
        <v>0</v>
      </c>
      <c r="D1515" s="536">
        <f t="shared" si="538"/>
        <v>0</v>
      </c>
      <c r="E1515" s="507">
        <f>'01 TT'!D777</f>
        <v>0</v>
      </c>
      <c r="F1515" s="507">
        <f>'02 Chi TX'!C777</f>
        <v>0</v>
      </c>
      <c r="G1515" s="503">
        <f>'03 Chi ĐT'!D722</f>
        <v>0</v>
      </c>
      <c r="H1515" s="503"/>
      <c r="I1515" s="507">
        <v>0</v>
      </c>
      <c r="J1515" s="507"/>
    </row>
    <row r="1516" spans="1:10">
      <c r="A1516" s="490" t="s">
        <v>514</v>
      </c>
      <c r="B1516" s="491" t="s">
        <v>513</v>
      </c>
      <c r="C1516" s="536">
        <f t="shared" si="537"/>
        <v>0</v>
      </c>
      <c r="D1516" s="536">
        <f t="shared" si="538"/>
        <v>0</v>
      </c>
      <c r="E1516" s="507">
        <f>'01 TT'!D778</f>
        <v>0</v>
      </c>
      <c r="F1516" s="507">
        <f>'02 Chi TX'!C778</f>
        <v>0</v>
      </c>
      <c r="G1516" s="503">
        <f>'03 Chi ĐT'!D723</f>
        <v>0</v>
      </c>
      <c r="H1516" s="503"/>
      <c r="I1516" s="507">
        <v>0</v>
      </c>
      <c r="J1516" s="507"/>
    </row>
    <row r="1517" spans="1:10">
      <c r="A1517" s="490" t="s">
        <v>515</v>
      </c>
      <c r="B1517" s="491" t="s">
        <v>1089</v>
      </c>
      <c r="C1517" s="536">
        <f t="shared" si="537"/>
        <v>164947492856</v>
      </c>
      <c r="D1517" s="536">
        <f t="shared" si="538"/>
        <v>116411544609</v>
      </c>
      <c r="E1517" s="507">
        <f>'01 TT'!D779</f>
        <v>90202055553</v>
      </c>
      <c r="F1517" s="507">
        <f>'02 Chi TX'!C779</f>
        <v>22126212448</v>
      </c>
      <c r="G1517" s="503">
        <f>'03 Chi ĐT'!D724</f>
        <v>4083276608</v>
      </c>
      <c r="H1517" s="503"/>
      <c r="I1517" s="507">
        <v>48535948247</v>
      </c>
      <c r="J1517" s="507"/>
    </row>
    <row r="1518" spans="1:10">
      <c r="A1518" s="490" t="s">
        <v>516</v>
      </c>
      <c r="B1518" s="491" t="s">
        <v>1090</v>
      </c>
      <c r="C1518" s="536">
        <f t="shared" si="537"/>
        <v>856621475</v>
      </c>
      <c r="D1518" s="536">
        <f t="shared" si="538"/>
        <v>856621475</v>
      </c>
      <c r="E1518" s="507">
        <f>'01 TT'!D780</f>
        <v>856621475</v>
      </c>
      <c r="F1518" s="507">
        <f>'02 Chi TX'!C780</f>
        <v>0</v>
      </c>
      <c r="G1518" s="503">
        <f>'03 Chi ĐT'!D725</f>
        <v>0</v>
      </c>
      <c r="H1518" s="503"/>
      <c r="I1518" s="507"/>
      <c r="J1518" s="507"/>
    </row>
    <row r="1519" spans="1:10">
      <c r="A1519" s="490" t="s">
        <v>517</v>
      </c>
      <c r="B1519" s="491" t="s">
        <v>1091</v>
      </c>
      <c r="C1519" s="536">
        <f t="shared" si="537"/>
        <v>165804114331</v>
      </c>
      <c r="D1519" s="536">
        <f t="shared" si="538"/>
        <v>117268166084</v>
      </c>
      <c r="E1519" s="507">
        <f>'01 TT'!D781</f>
        <v>91058677028</v>
      </c>
      <c r="F1519" s="507">
        <f>'02 Chi TX'!C781</f>
        <v>22126212448</v>
      </c>
      <c r="G1519" s="503">
        <f>'03 Chi ĐT'!D726</f>
        <v>4083276608</v>
      </c>
      <c r="H1519" s="507">
        <f>H1517+H1518</f>
        <v>0</v>
      </c>
      <c r="I1519" s="507">
        <f>I1517+I1518</f>
        <v>48535948247</v>
      </c>
      <c r="J1519" s="507">
        <f>J1517+J1518</f>
        <v>0</v>
      </c>
    </row>
    <row r="1520" spans="1:10" s="1146" customFormat="1">
      <c r="A1520" s="1070" t="s">
        <v>518</v>
      </c>
      <c r="B1520" s="1090" t="s">
        <v>1092</v>
      </c>
      <c r="C1520" s="1064">
        <f t="shared" si="537"/>
        <v>1118628986</v>
      </c>
      <c r="D1520" s="1064">
        <f t="shared" si="538"/>
        <v>1118628986</v>
      </c>
      <c r="E1520" s="1074">
        <f>'01 TT'!D782</f>
        <v>1063338986</v>
      </c>
      <c r="F1520" s="1074">
        <f>'02 Chi TX'!C782</f>
        <v>0</v>
      </c>
      <c r="G1520" s="1071">
        <f>'03 Chi ĐT'!D727</f>
        <v>55290000</v>
      </c>
      <c r="H1520" s="1074">
        <f>H1514-H1515+H1516-H1519</f>
        <v>0</v>
      </c>
      <c r="I1520" s="1074">
        <f>I1514-I1515+I1516-I1519</f>
        <v>0</v>
      </c>
      <c r="J1520" s="1074">
        <f>J1514-J1515+J1516-J1519</f>
        <v>0</v>
      </c>
    </row>
    <row r="1521" spans="1:10">
      <c r="A1521" s="490" t="s">
        <v>1024</v>
      </c>
      <c r="B1521" s="491" t="s">
        <v>1093</v>
      </c>
      <c r="C1521" s="855">
        <f t="shared" ref="C1521:J1521" si="539">IFERROR(C1519/(C1514-C1515+C1516),0)</f>
        <v>0.99329852263525509</v>
      </c>
      <c r="D1521" s="855">
        <f t="shared" si="539"/>
        <v>0.99055106622880895</v>
      </c>
      <c r="E1521" s="505">
        <f t="shared" si="539"/>
        <v>0.98845727620812807</v>
      </c>
      <c r="F1521" s="505">
        <f t="shared" si="539"/>
        <v>1</v>
      </c>
      <c r="G1521" s="504">
        <f t="shared" si="539"/>
        <v>0.98664030200864172</v>
      </c>
      <c r="H1521" s="504">
        <f t="shared" si="539"/>
        <v>0</v>
      </c>
      <c r="I1521" s="505">
        <f t="shared" si="539"/>
        <v>1</v>
      </c>
      <c r="J1521" s="505">
        <f t="shared" si="539"/>
        <v>0</v>
      </c>
    </row>
    <row r="1522" spans="1:10" s="432" customFormat="1">
      <c r="A1522" s="444">
        <v>14</v>
      </c>
      <c r="B1522" s="419" t="s">
        <v>42</v>
      </c>
      <c r="C1522" s="428"/>
      <c r="D1522" s="428"/>
      <c r="E1522" s="428"/>
      <c r="F1522" s="428"/>
      <c r="G1522" s="428"/>
      <c r="H1522" s="428"/>
      <c r="I1522" s="428"/>
      <c r="J1522" s="428"/>
    </row>
    <row r="1523" spans="1:10">
      <c r="A1523" s="490" t="s">
        <v>510</v>
      </c>
      <c r="B1523" s="491" t="s">
        <v>509</v>
      </c>
      <c r="C1523" s="536">
        <f t="shared" ref="C1523:C1529" si="540">D1523+H1523+I1523+J1523</f>
        <v>244481669866</v>
      </c>
      <c r="D1523" s="536">
        <f t="shared" ref="D1523:D1529" si="541">SUM(E1523:G1523)</f>
        <v>240350569024</v>
      </c>
      <c r="E1523" s="507">
        <f>'01 TT'!D788</f>
        <v>125047439558</v>
      </c>
      <c r="F1523" s="507">
        <f>'02 Chi TX'!C785</f>
        <v>110113722570</v>
      </c>
      <c r="G1523" s="503">
        <f>'03 Chi ĐT'!D730</f>
        <v>5189406896</v>
      </c>
      <c r="H1523" s="503"/>
      <c r="I1523" s="507">
        <f>'04'!C659</f>
        <v>4131100842</v>
      </c>
      <c r="J1523" s="507"/>
    </row>
    <row r="1524" spans="1:10">
      <c r="A1524" s="490" t="s">
        <v>512</v>
      </c>
      <c r="B1524" s="491" t="s">
        <v>511</v>
      </c>
      <c r="C1524" s="536">
        <f t="shared" si="540"/>
        <v>0</v>
      </c>
      <c r="D1524" s="536">
        <f t="shared" si="541"/>
        <v>0</v>
      </c>
      <c r="E1524" s="507">
        <f>'01 TT'!D789</f>
        <v>0</v>
      </c>
      <c r="F1524" s="507">
        <f>'02 Chi TX'!C786</f>
        <v>0</v>
      </c>
      <c r="G1524" s="503">
        <f>'03 Chi ĐT'!D731</f>
        <v>0</v>
      </c>
      <c r="H1524" s="503"/>
      <c r="I1524" s="507">
        <f>'04'!C660</f>
        <v>0</v>
      </c>
      <c r="J1524" s="507"/>
    </row>
    <row r="1525" spans="1:10">
      <c r="A1525" s="490" t="s">
        <v>514</v>
      </c>
      <c r="B1525" s="491" t="s">
        <v>513</v>
      </c>
      <c r="C1525" s="536">
        <f t="shared" si="540"/>
        <v>0</v>
      </c>
      <c r="D1525" s="536">
        <f t="shared" si="541"/>
        <v>0</v>
      </c>
      <c r="E1525" s="507">
        <f>'01 TT'!D790</f>
        <v>0</v>
      </c>
      <c r="F1525" s="507">
        <f>'02 Chi TX'!C787</f>
        <v>0</v>
      </c>
      <c r="G1525" s="503">
        <f>'03 Chi ĐT'!D732</f>
        <v>0</v>
      </c>
      <c r="H1525" s="503"/>
      <c r="I1525" s="507">
        <f>'04'!C661</f>
        <v>0</v>
      </c>
      <c r="J1525" s="507"/>
    </row>
    <row r="1526" spans="1:10">
      <c r="A1526" s="490" t="s">
        <v>515</v>
      </c>
      <c r="B1526" s="491" t="s">
        <v>1089</v>
      </c>
      <c r="C1526" s="536">
        <f t="shared" si="540"/>
        <v>240174262626</v>
      </c>
      <c r="D1526" s="536">
        <f t="shared" si="541"/>
        <v>240174262626</v>
      </c>
      <c r="E1526" s="507">
        <f>'01 TT'!D791</f>
        <v>125027061830</v>
      </c>
      <c r="F1526" s="507">
        <f>'02 Chi TX'!C788</f>
        <v>110105822803</v>
      </c>
      <c r="G1526" s="503">
        <f>'03 Chi ĐT'!D733</f>
        <v>5041377993</v>
      </c>
      <c r="H1526" s="503"/>
      <c r="I1526" s="507">
        <f>'04'!C662</f>
        <v>0</v>
      </c>
      <c r="J1526" s="507"/>
    </row>
    <row r="1527" spans="1:10">
      <c r="A1527" s="490" t="s">
        <v>516</v>
      </c>
      <c r="B1527" s="491" t="s">
        <v>1090</v>
      </c>
      <c r="C1527" s="536">
        <f t="shared" si="540"/>
        <v>0</v>
      </c>
      <c r="D1527" s="536">
        <f t="shared" si="541"/>
        <v>0</v>
      </c>
      <c r="E1527" s="507">
        <f>'01 TT'!D792</f>
        <v>0</v>
      </c>
      <c r="F1527" s="507">
        <f>'02 Chi TX'!C789</f>
        <v>0</v>
      </c>
      <c r="G1527" s="503">
        <f>'03 Chi ĐT'!D734</f>
        <v>0</v>
      </c>
      <c r="H1527" s="503"/>
      <c r="I1527" s="507">
        <f>'04'!C663</f>
        <v>0</v>
      </c>
      <c r="J1527" s="507"/>
    </row>
    <row r="1528" spans="1:10">
      <c r="A1528" s="490" t="s">
        <v>517</v>
      </c>
      <c r="B1528" s="491" t="s">
        <v>1091</v>
      </c>
      <c r="C1528" s="536">
        <f t="shared" si="540"/>
        <v>240174262626</v>
      </c>
      <c r="D1528" s="536">
        <f t="shared" si="541"/>
        <v>240174262626</v>
      </c>
      <c r="E1528" s="507">
        <f>'01 TT'!D793</f>
        <v>125027061830</v>
      </c>
      <c r="F1528" s="507">
        <f>'02 Chi TX'!C790</f>
        <v>110105822803</v>
      </c>
      <c r="G1528" s="503">
        <f>'03 Chi ĐT'!D735</f>
        <v>5041377993</v>
      </c>
      <c r="H1528" s="507">
        <f>H1526+H1527</f>
        <v>0</v>
      </c>
      <c r="I1528" s="507">
        <f>'04'!C664</f>
        <v>0</v>
      </c>
      <c r="J1528" s="507">
        <f>J1526+J1527</f>
        <v>0</v>
      </c>
    </row>
    <row r="1529" spans="1:10" s="1146" customFormat="1">
      <c r="A1529" s="1070" t="s">
        <v>518</v>
      </c>
      <c r="B1529" s="1090" t="s">
        <v>1092</v>
      </c>
      <c r="C1529" s="1064">
        <f t="shared" si="540"/>
        <v>4307407240</v>
      </c>
      <c r="D1529" s="1064">
        <f t="shared" si="541"/>
        <v>176306398</v>
      </c>
      <c r="E1529" s="1074">
        <f>'01 TT'!D794</f>
        <v>20377728</v>
      </c>
      <c r="F1529" s="1074">
        <f>'02 Chi TX'!C791</f>
        <v>7899767</v>
      </c>
      <c r="G1529" s="1074">
        <f>G1523-G1524+G1525-G1528</f>
        <v>148028903</v>
      </c>
      <c r="H1529" s="1074">
        <f>H1523-H1524+H1525-H1528</f>
        <v>0</v>
      </c>
      <c r="I1529" s="1074">
        <f>'04'!C665</f>
        <v>4131100842</v>
      </c>
      <c r="J1529" s="1074">
        <f>J1523-J1524+J1525-J1528</f>
        <v>0</v>
      </c>
    </row>
    <row r="1530" spans="1:10">
      <c r="A1530" s="490" t="s">
        <v>1024</v>
      </c>
      <c r="B1530" s="491" t="s">
        <v>1093</v>
      </c>
      <c r="C1530" s="855">
        <f t="shared" ref="C1530:J1530" si="542">IFERROR(C1528/(C1523-C1524+C1525),0)</f>
        <v>0.98238147161559852</v>
      </c>
      <c r="D1530" s="855">
        <f t="shared" si="542"/>
        <v>0.99926646149116294</v>
      </c>
      <c r="E1530" s="505">
        <f t="shared" si="542"/>
        <v>0.99983704002199458</v>
      </c>
      <c r="F1530" s="505">
        <f t="shared" si="542"/>
        <v>0.99992825810611408</v>
      </c>
      <c r="G1530" s="504">
        <f t="shared" si="542"/>
        <v>0.97147479356184219</v>
      </c>
      <c r="H1530" s="504">
        <f t="shared" si="542"/>
        <v>0</v>
      </c>
      <c r="I1530" s="505">
        <f t="shared" si="542"/>
        <v>0</v>
      </c>
      <c r="J1530" s="505">
        <f t="shared" si="542"/>
        <v>0</v>
      </c>
    </row>
    <row r="1531" spans="1:10" s="432" customFormat="1">
      <c r="A1531" s="444">
        <v>15</v>
      </c>
      <c r="B1531" s="419" t="s">
        <v>65</v>
      </c>
      <c r="C1531" s="428"/>
      <c r="D1531" s="428"/>
      <c r="E1531" s="428"/>
      <c r="F1531" s="428"/>
      <c r="G1531" s="428"/>
      <c r="H1531" s="428"/>
      <c r="I1531" s="428"/>
      <c r="J1531" s="428"/>
    </row>
    <row r="1532" spans="1:10">
      <c r="A1532" s="490" t="s">
        <v>510</v>
      </c>
      <c r="B1532" s="491" t="s">
        <v>509</v>
      </c>
      <c r="C1532" s="536">
        <f t="shared" ref="C1532:C1538" si="543">D1532+H1532+I1532+J1532</f>
        <v>107927543436</v>
      </c>
      <c r="D1532" s="536">
        <f t="shared" ref="D1532:D1538" si="544">SUM(E1532:G1532)</f>
        <v>107927543436</v>
      </c>
      <c r="E1532" s="507">
        <v>18347263798</v>
      </c>
      <c r="F1532" s="507">
        <v>89075572638</v>
      </c>
      <c r="G1532" s="503">
        <v>504707000</v>
      </c>
      <c r="H1532" s="503"/>
      <c r="I1532" s="507">
        <v>0</v>
      </c>
      <c r="J1532" s="507"/>
    </row>
    <row r="1533" spans="1:10">
      <c r="A1533" s="490" t="s">
        <v>512</v>
      </c>
      <c r="B1533" s="491" t="s">
        <v>511</v>
      </c>
      <c r="C1533" s="536">
        <f t="shared" si="543"/>
        <v>0</v>
      </c>
      <c r="D1533" s="536">
        <f t="shared" si="544"/>
        <v>0</v>
      </c>
      <c r="E1533" s="507">
        <v>0</v>
      </c>
      <c r="F1533" s="507">
        <v>0</v>
      </c>
      <c r="G1533" s="503">
        <v>0</v>
      </c>
      <c r="H1533" s="503"/>
      <c r="I1533" s="507">
        <v>0</v>
      </c>
      <c r="J1533" s="507"/>
    </row>
    <row r="1534" spans="1:10">
      <c r="A1534" s="490" t="s">
        <v>514</v>
      </c>
      <c r="B1534" s="491" t="s">
        <v>513</v>
      </c>
      <c r="C1534" s="536">
        <f t="shared" si="543"/>
        <v>0</v>
      </c>
      <c r="D1534" s="536">
        <f t="shared" si="544"/>
        <v>0</v>
      </c>
      <c r="E1534" s="507">
        <v>0</v>
      </c>
      <c r="F1534" s="507">
        <v>0</v>
      </c>
      <c r="G1534" s="503">
        <v>0</v>
      </c>
      <c r="H1534" s="503"/>
      <c r="I1534" s="507">
        <v>0</v>
      </c>
      <c r="J1534" s="507"/>
    </row>
    <row r="1535" spans="1:10">
      <c r="A1535" s="490" t="s">
        <v>515</v>
      </c>
      <c r="B1535" s="491" t="s">
        <v>1089</v>
      </c>
      <c r="C1535" s="536">
        <f t="shared" si="543"/>
        <v>107927543436</v>
      </c>
      <c r="D1535" s="536">
        <f t="shared" si="544"/>
        <v>107927543436</v>
      </c>
      <c r="E1535" s="507">
        <v>18347263798</v>
      </c>
      <c r="F1535" s="507">
        <v>89075572638</v>
      </c>
      <c r="G1535" s="503">
        <v>504707000</v>
      </c>
      <c r="H1535" s="503"/>
      <c r="I1535" s="507">
        <v>0</v>
      </c>
      <c r="J1535" s="507"/>
    </row>
    <row r="1536" spans="1:10">
      <c r="A1536" s="490" t="s">
        <v>516</v>
      </c>
      <c r="B1536" s="491" t="s">
        <v>1090</v>
      </c>
      <c r="C1536" s="536">
        <f t="shared" si="543"/>
        <v>0</v>
      </c>
      <c r="D1536" s="536">
        <f t="shared" si="544"/>
        <v>0</v>
      </c>
      <c r="E1536" s="507"/>
      <c r="F1536" s="507"/>
      <c r="G1536" s="503"/>
      <c r="H1536" s="503"/>
      <c r="I1536" s="507"/>
      <c r="J1536" s="507"/>
    </row>
    <row r="1537" spans="1:10">
      <c r="A1537" s="490" t="s">
        <v>517</v>
      </c>
      <c r="B1537" s="491" t="s">
        <v>1091</v>
      </c>
      <c r="C1537" s="536">
        <f t="shared" si="543"/>
        <v>107927543436</v>
      </c>
      <c r="D1537" s="536">
        <f t="shared" si="544"/>
        <v>107927543436</v>
      </c>
      <c r="E1537" s="507">
        <f t="shared" ref="E1537:J1537" si="545">E1535+E1536</f>
        <v>18347263798</v>
      </c>
      <c r="F1537" s="507">
        <f t="shared" si="545"/>
        <v>89075572638</v>
      </c>
      <c r="G1537" s="507">
        <f t="shared" si="545"/>
        <v>504707000</v>
      </c>
      <c r="H1537" s="507">
        <f t="shared" si="545"/>
        <v>0</v>
      </c>
      <c r="I1537" s="507">
        <f t="shared" si="545"/>
        <v>0</v>
      </c>
      <c r="J1537" s="507">
        <f t="shared" si="545"/>
        <v>0</v>
      </c>
    </row>
    <row r="1538" spans="1:10">
      <c r="A1538" s="490" t="s">
        <v>518</v>
      </c>
      <c r="B1538" s="491" t="s">
        <v>1092</v>
      </c>
      <c r="C1538" s="536">
        <f t="shared" si="543"/>
        <v>0</v>
      </c>
      <c r="D1538" s="536">
        <f t="shared" si="544"/>
        <v>0</v>
      </c>
      <c r="E1538" s="507">
        <f t="shared" ref="E1538:J1538" si="546">E1532-E1533+E1534-E1537</f>
        <v>0</v>
      </c>
      <c r="F1538" s="507">
        <f t="shared" si="546"/>
        <v>0</v>
      </c>
      <c r="G1538" s="507">
        <f t="shared" si="546"/>
        <v>0</v>
      </c>
      <c r="H1538" s="507">
        <f t="shared" si="546"/>
        <v>0</v>
      </c>
      <c r="I1538" s="507">
        <f t="shared" si="546"/>
        <v>0</v>
      </c>
      <c r="J1538" s="507">
        <f t="shared" si="546"/>
        <v>0</v>
      </c>
    </row>
    <row r="1539" spans="1:10">
      <c r="A1539" s="490" t="s">
        <v>1024</v>
      </c>
      <c r="B1539" s="491" t="s">
        <v>1093</v>
      </c>
      <c r="C1539" s="855">
        <f t="shared" ref="C1539:J1539" si="547">IFERROR(C1537/(C1532-C1533+C1534),0)</f>
        <v>1</v>
      </c>
      <c r="D1539" s="855">
        <f t="shared" si="547"/>
        <v>1</v>
      </c>
      <c r="E1539" s="505">
        <f t="shared" si="547"/>
        <v>1</v>
      </c>
      <c r="F1539" s="505">
        <f t="shared" si="547"/>
        <v>1</v>
      </c>
      <c r="G1539" s="504">
        <f t="shared" si="547"/>
        <v>1</v>
      </c>
      <c r="H1539" s="504">
        <f t="shared" si="547"/>
        <v>0</v>
      </c>
      <c r="I1539" s="505">
        <f t="shared" si="547"/>
        <v>0</v>
      </c>
      <c r="J1539" s="505">
        <f t="shared" si="547"/>
        <v>0</v>
      </c>
    </row>
    <row r="1540" spans="1:10" s="432" customFormat="1">
      <c r="A1540" s="444">
        <v>16</v>
      </c>
      <c r="B1540" s="419" t="s">
        <v>44</v>
      </c>
      <c r="C1540" s="428"/>
      <c r="D1540" s="428"/>
      <c r="E1540" s="428"/>
      <c r="F1540" s="428"/>
      <c r="G1540" s="428"/>
      <c r="H1540" s="428"/>
      <c r="I1540" s="428"/>
      <c r="J1540" s="428"/>
    </row>
    <row r="1541" spans="1:10">
      <c r="A1541" s="490" t="s">
        <v>510</v>
      </c>
      <c r="B1541" s="491" t="s">
        <v>509</v>
      </c>
      <c r="C1541" s="536">
        <f t="shared" ref="C1541:C1547" si="548">D1541+H1541+I1541+J1541</f>
        <v>162976150113</v>
      </c>
      <c r="D1541" s="536">
        <f t="shared" ref="D1541:D1547" si="549">SUM(E1541:G1541)</f>
        <v>131389045121</v>
      </c>
      <c r="E1541" s="507">
        <v>0</v>
      </c>
      <c r="F1541" s="507">
        <f>'02 Chi TX'!C803</f>
        <v>117641781121</v>
      </c>
      <c r="G1541" s="503">
        <f>'03 Chi ĐT'!D748</f>
        <v>13747264000</v>
      </c>
      <c r="H1541" s="503"/>
      <c r="I1541" s="507">
        <v>31587104992</v>
      </c>
      <c r="J1541" s="507"/>
    </row>
    <row r="1542" spans="1:10">
      <c r="A1542" s="490" t="s">
        <v>512</v>
      </c>
      <c r="B1542" s="491" t="s">
        <v>511</v>
      </c>
      <c r="C1542" s="536">
        <f t="shared" si="548"/>
        <v>0</v>
      </c>
      <c r="D1542" s="536">
        <f t="shared" si="549"/>
        <v>0</v>
      </c>
      <c r="E1542" s="507">
        <v>0</v>
      </c>
      <c r="F1542" s="507">
        <f>'02 Chi TX'!C804</f>
        <v>0</v>
      </c>
      <c r="G1542" s="503">
        <f>'03 Chi ĐT'!D749</f>
        <v>0</v>
      </c>
      <c r="H1542" s="503"/>
      <c r="I1542" s="507">
        <v>0</v>
      </c>
      <c r="J1542" s="507"/>
    </row>
    <row r="1543" spans="1:10">
      <c r="A1543" s="490" t="s">
        <v>514</v>
      </c>
      <c r="B1543" s="491" t="s">
        <v>513</v>
      </c>
      <c r="C1543" s="536">
        <f t="shared" si="548"/>
        <v>0</v>
      </c>
      <c r="D1543" s="536">
        <f t="shared" si="549"/>
        <v>0</v>
      </c>
      <c r="E1543" s="507">
        <v>0</v>
      </c>
      <c r="F1543" s="507">
        <f>'02 Chi TX'!C805</f>
        <v>0</v>
      </c>
      <c r="G1543" s="503">
        <f>'03 Chi ĐT'!D750</f>
        <v>0</v>
      </c>
      <c r="H1543" s="503"/>
      <c r="I1543" s="507">
        <v>0</v>
      </c>
      <c r="J1543" s="507"/>
    </row>
    <row r="1544" spans="1:10">
      <c r="A1544" s="490" t="s">
        <v>515</v>
      </c>
      <c r="B1544" s="491" t="s">
        <v>1089</v>
      </c>
      <c r="C1544" s="536">
        <f t="shared" si="548"/>
        <v>162976150113</v>
      </c>
      <c r="D1544" s="536">
        <f t="shared" si="549"/>
        <v>131389045121</v>
      </c>
      <c r="E1544" s="507">
        <v>0</v>
      </c>
      <c r="F1544" s="507">
        <f>'02 Chi TX'!C806</f>
        <v>117641781121</v>
      </c>
      <c r="G1544" s="503">
        <f>'03 Chi ĐT'!D751</f>
        <v>13747264000</v>
      </c>
      <c r="H1544" s="503"/>
      <c r="I1544" s="507">
        <v>31587104992</v>
      </c>
      <c r="J1544" s="507"/>
    </row>
    <row r="1545" spans="1:10">
      <c r="A1545" s="490" t="s">
        <v>516</v>
      </c>
      <c r="B1545" s="491" t="s">
        <v>1090</v>
      </c>
      <c r="C1545" s="536">
        <f t="shared" si="548"/>
        <v>0</v>
      </c>
      <c r="D1545" s="536">
        <f t="shared" si="549"/>
        <v>0</v>
      </c>
      <c r="E1545" s="507"/>
      <c r="F1545" s="507">
        <f>'02 Chi TX'!C807</f>
        <v>0</v>
      </c>
      <c r="G1545" s="503">
        <f>'03 Chi ĐT'!D752</f>
        <v>0</v>
      </c>
      <c r="H1545" s="503"/>
      <c r="I1545" s="507"/>
      <c r="J1545" s="507"/>
    </row>
    <row r="1546" spans="1:10">
      <c r="A1546" s="490" t="s">
        <v>517</v>
      </c>
      <c r="B1546" s="491" t="s">
        <v>1091</v>
      </c>
      <c r="C1546" s="536">
        <f t="shared" si="548"/>
        <v>162976150113</v>
      </c>
      <c r="D1546" s="536">
        <f t="shared" si="549"/>
        <v>131389045121</v>
      </c>
      <c r="E1546" s="507">
        <f>E1544+E1545</f>
        <v>0</v>
      </c>
      <c r="F1546" s="507">
        <f>'02 Chi TX'!C808</f>
        <v>117641781121</v>
      </c>
      <c r="G1546" s="503">
        <f>'03 Chi ĐT'!D753</f>
        <v>13747264000</v>
      </c>
      <c r="H1546" s="507">
        <f>H1544+H1545</f>
        <v>0</v>
      </c>
      <c r="I1546" s="507">
        <f>I1544+I1545</f>
        <v>31587104992</v>
      </c>
      <c r="J1546" s="507">
        <f>J1544+J1545</f>
        <v>0</v>
      </c>
    </row>
    <row r="1547" spans="1:10">
      <c r="A1547" s="490" t="s">
        <v>518</v>
      </c>
      <c r="B1547" s="491" t="s">
        <v>1092</v>
      </c>
      <c r="C1547" s="536">
        <f t="shared" si="548"/>
        <v>0</v>
      </c>
      <c r="D1547" s="536">
        <f t="shared" si="549"/>
        <v>0</v>
      </c>
      <c r="E1547" s="507">
        <f>E1541-E1542+E1543-E1546</f>
        <v>0</v>
      </c>
      <c r="F1547" s="507">
        <f>'02 Chi TX'!C809</f>
        <v>0</v>
      </c>
      <c r="G1547" s="503">
        <f>'03 Chi ĐT'!D754</f>
        <v>0</v>
      </c>
      <c r="H1547" s="507">
        <f>H1541-H1542+H1543-H1546</f>
        <v>0</v>
      </c>
      <c r="I1547" s="507">
        <f>I1541-I1542+I1543-I1546</f>
        <v>0</v>
      </c>
      <c r="J1547" s="507">
        <f>J1541-J1542+J1543-J1546</f>
        <v>0</v>
      </c>
    </row>
    <row r="1548" spans="1:10">
      <c r="A1548" s="490" t="s">
        <v>1024</v>
      </c>
      <c r="B1548" s="491" t="s">
        <v>1093</v>
      </c>
      <c r="C1548" s="855">
        <f t="shared" ref="C1548:J1548" si="550">IFERROR(C1546/(C1541-C1542+C1543),0)</f>
        <v>1</v>
      </c>
      <c r="D1548" s="855">
        <f t="shared" si="550"/>
        <v>1</v>
      </c>
      <c r="E1548" s="505">
        <f t="shared" si="550"/>
        <v>0</v>
      </c>
      <c r="F1548" s="505">
        <f t="shared" si="550"/>
        <v>1</v>
      </c>
      <c r="G1548" s="504">
        <f t="shared" si="550"/>
        <v>1</v>
      </c>
      <c r="H1548" s="504">
        <f t="shared" si="550"/>
        <v>0</v>
      </c>
      <c r="I1548" s="505">
        <f t="shared" si="550"/>
        <v>1</v>
      </c>
      <c r="J1548" s="505">
        <f t="shared" si="550"/>
        <v>0</v>
      </c>
    </row>
    <row r="1549" spans="1:10" s="432" customFormat="1" ht="25.5">
      <c r="A1549" s="444">
        <v>17</v>
      </c>
      <c r="B1549" s="419" t="s">
        <v>1309</v>
      </c>
      <c r="C1549" s="428"/>
      <c r="D1549" s="428"/>
      <c r="E1549" s="428"/>
      <c r="F1549" s="428"/>
      <c r="G1549" s="428"/>
      <c r="H1549" s="428"/>
      <c r="I1549" s="428"/>
      <c r="J1549" s="428"/>
    </row>
    <row r="1550" spans="1:10">
      <c r="A1550" s="490" t="s">
        <v>510</v>
      </c>
      <c r="B1550" s="491" t="s">
        <v>509</v>
      </c>
      <c r="C1550" s="536">
        <f t="shared" ref="C1550:C1556" si="551">D1550+H1550+I1550+J1550</f>
        <v>4594270988</v>
      </c>
      <c r="D1550" s="536">
        <f t="shared" ref="D1550:D1556" si="552">SUM(E1550:G1550)</f>
        <v>4594270988</v>
      </c>
      <c r="E1550" s="507">
        <v>0</v>
      </c>
      <c r="F1550" s="507"/>
      <c r="G1550" s="503">
        <f>'03 Chi ĐT'!D703</f>
        <v>4594270988</v>
      </c>
      <c r="H1550" s="503"/>
      <c r="I1550" s="507"/>
      <c r="J1550" s="507"/>
    </row>
    <row r="1551" spans="1:10">
      <c r="A1551" s="490" t="s">
        <v>512</v>
      </c>
      <c r="B1551" s="491" t="s">
        <v>511</v>
      </c>
      <c r="C1551" s="536">
        <f t="shared" si="551"/>
        <v>0</v>
      </c>
      <c r="D1551" s="536">
        <f t="shared" si="552"/>
        <v>0</v>
      </c>
      <c r="E1551" s="507">
        <v>0</v>
      </c>
      <c r="F1551" s="507"/>
      <c r="G1551" s="503">
        <f>'03 Chi ĐT'!D704</f>
        <v>0</v>
      </c>
      <c r="H1551" s="503"/>
      <c r="I1551" s="507"/>
      <c r="J1551" s="507"/>
    </row>
    <row r="1552" spans="1:10">
      <c r="A1552" s="490" t="s">
        <v>514</v>
      </c>
      <c r="B1552" s="491" t="s">
        <v>513</v>
      </c>
      <c r="C1552" s="536">
        <f t="shared" si="551"/>
        <v>0</v>
      </c>
      <c r="D1552" s="536">
        <f t="shared" si="552"/>
        <v>0</v>
      </c>
      <c r="E1552" s="507">
        <v>0</v>
      </c>
      <c r="F1552" s="507"/>
      <c r="G1552" s="503">
        <f>'03 Chi ĐT'!D705</f>
        <v>0</v>
      </c>
      <c r="H1552" s="503"/>
      <c r="I1552" s="507"/>
      <c r="J1552" s="507"/>
    </row>
    <row r="1553" spans="1:10">
      <c r="A1553" s="490" t="s">
        <v>515</v>
      </c>
      <c r="B1553" s="491" t="s">
        <v>1089</v>
      </c>
      <c r="C1553" s="536">
        <f t="shared" si="551"/>
        <v>4594270988</v>
      </c>
      <c r="D1553" s="536">
        <f t="shared" si="552"/>
        <v>4594270988</v>
      </c>
      <c r="E1553" s="507">
        <v>0</v>
      </c>
      <c r="F1553" s="507"/>
      <c r="G1553" s="503">
        <f>'03 Chi ĐT'!D706</f>
        <v>4594270988</v>
      </c>
      <c r="H1553" s="503"/>
      <c r="I1553" s="507"/>
      <c r="J1553" s="507"/>
    </row>
    <row r="1554" spans="1:10">
      <c r="A1554" s="490" t="s">
        <v>516</v>
      </c>
      <c r="B1554" s="491" t="s">
        <v>1090</v>
      </c>
      <c r="C1554" s="536">
        <f t="shared" si="551"/>
        <v>0</v>
      </c>
      <c r="D1554" s="536">
        <f t="shared" si="552"/>
        <v>0</v>
      </c>
      <c r="E1554" s="507"/>
      <c r="F1554" s="507"/>
      <c r="G1554" s="503">
        <f>'03 Chi ĐT'!D707</f>
        <v>0</v>
      </c>
      <c r="H1554" s="503"/>
      <c r="I1554" s="507"/>
      <c r="J1554" s="507"/>
    </row>
    <row r="1555" spans="1:10">
      <c r="A1555" s="490" t="s">
        <v>517</v>
      </c>
      <c r="B1555" s="491" t="s">
        <v>1091</v>
      </c>
      <c r="C1555" s="536">
        <f t="shared" si="551"/>
        <v>4594270988</v>
      </c>
      <c r="D1555" s="536">
        <f t="shared" si="552"/>
        <v>4594270988</v>
      </c>
      <c r="E1555" s="507">
        <f>E1553+E1554</f>
        <v>0</v>
      </c>
      <c r="F1555" s="507"/>
      <c r="G1555" s="503">
        <f>'03 Chi ĐT'!D708</f>
        <v>4594270988</v>
      </c>
      <c r="H1555" s="507">
        <f>H1553+H1554</f>
        <v>0</v>
      </c>
      <c r="I1555" s="507"/>
      <c r="J1555" s="507">
        <f>J1553+J1554</f>
        <v>0</v>
      </c>
    </row>
    <row r="1556" spans="1:10">
      <c r="A1556" s="490" t="s">
        <v>518</v>
      </c>
      <c r="B1556" s="491" t="s">
        <v>1092</v>
      </c>
      <c r="C1556" s="536">
        <f t="shared" si="551"/>
        <v>0</v>
      </c>
      <c r="D1556" s="536">
        <f t="shared" si="552"/>
        <v>0</v>
      </c>
      <c r="E1556" s="507">
        <f>E1550-E1551+E1552-E1555</f>
        <v>0</v>
      </c>
      <c r="F1556" s="507"/>
      <c r="G1556" s="503">
        <f>'03 Chi ĐT'!D709</f>
        <v>0</v>
      </c>
      <c r="H1556" s="507">
        <f>H1550-H1551+H1552-H1555</f>
        <v>0</v>
      </c>
      <c r="I1556" s="507"/>
      <c r="J1556" s="507">
        <f>J1550-J1551+J1552-J1555</f>
        <v>0</v>
      </c>
    </row>
    <row r="1557" spans="1:10">
      <c r="A1557" s="490" t="s">
        <v>1024</v>
      </c>
      <c r="B1557" s="491" t="s">
        <v>1093</v>
      </c>
      <c r="C1557" s="855">
        <f t="shared" ref="C1557:J1557" si="553">IFERROR(C1555/(C1550-C1551+C1552),0)</f>
        <v>1</v>
      </c>
      <c r="D1557" s="855">
        <f t="shared" si="553"/>
        <v>1</v>
      </c>
      <c r="E1557" s="505">
        <f t="shared" si="553"/>
        <v>0</v>
      </c>
      <c r="F1557" s="505">
        <f t="shared" si="553"/>
        <v>0</v>
      </c>
      <c r="G1557" s="504">
        <f t="shared" si="553"/>
        <v>1</v>
      </c>
      <c r="H1557" s="504">
        <f t="shared" si="553"/>
        <v>0</v>
      </c>
      <c r="I1557" s="505">
        <f t="shared" si="553"/>
        <v>0</v>
      </c>
      <c r="J1557" s="505">
        <f t="shared" si="553"/>
        <v>0</v>
      </c>
    </row>
    <row r="1558" spans="1:10" s="432" customFormat="1" ht="89.25">
      <c r="A1558" s="418">
        <v>6</v>
      </c>
      <c r="B1558" s="1054" t="s">
        <v>205</v>
      </c>
      <c r="C1558" s="431"/>
      <c r="D1558" s="428"/>
      <c r="E1558" s="428"/>
      <c r="F1558" s="428"/>
      <c r="G1558" s="428"/>
      <c r="H1558" s="428"/>
      <c r="I1558" s="428"/>
      <c r="J1558" s="428"/>
    </row>
    <row r="1559" spans="1:10" s="850" customFormat="1" ht="13.5">
      <c r="A1559" s="478" t="s">
        <v>510</v>
      </c>
      <c r="B1559" s="479" t="s">
        <v>509</v>
      </c>
      <c r="C1559" s="545">
        <f t="shared" ref="C1559:C1565" si="554">D1559+H1559+I1559+J1559</f>
        <v>19878445625</v>
      </c>
      <c r="D1559" s="545">
        <f t="shared" ref="D1559:D1565" si="555">SUM(E1559:G1559)</f>
        <v>0</v>
      </c>
      <c r="E1559" s="549">
        <f t="shared" ref="E1559:J1565" si="556">E1568</f>
        <v>0</v>
      </c>
      <c r="F1559" s="549">
        <f t="shared" si="556"/>
        <v>0</v>
      </c>
      <c r="G1559" s="549">
        <f t="shared" si="556"/>
        <v>0</v>
      </c>
      <c r="H1559" s="549">
        <f t="shared" si="556"/>
        <v>0</v>
      </c>
      <c r="I1559" s="549">
        <f t="shared" si="556"/>
        <v>19878445625</v>
      </c>
      <c r="J1559" s="549">
        <f t="shared" si="556"/>
        <v>0</v>
      </c>
    </row>
    <row r="1560" spans="1:10" s="850" customFormat="1" ht="13.5">
      <c r="A1560" s="478" t="s">
        <v>512</v>
      </c>
      <c r="B1560" s="479" t="s">
        <v>511</v>
      </c>
      <c r="C1560" s="545">
        <f t="shared" si="554"/>
        <v>0</v>
      </c>
      <c r="D1560" s="545">
        <f t="shared" si="555"/>
        <v>0</v>
      </c>
      <c r="E1560" s="549">
        <f t="shared" si="556"/>
        <v>0</v>
      </c>
      <c r="F1560" s="549">
        <f t="shared" si="556"/>
        <v>0</v>
      </c>
      <c r="G1560" s="549">
        <f t="shared" si="556"/>
        <v>0</v>
      </c>
      <c r="H1560" s="549">
        <f t="shared" si="556"/>
        <v>0</v>
      </c>
      <c r="I1560" s="549">
        <f t="shared" si="556"/>
        <v>0</v>
      </c>
      <c r="J1560" s="549">
        <f t="shared" si="556"/>
        <v>0</v>
      </c>
    </row>
    <row r="1561" spans="1:10" s="850" customFormat="1" ht="13.5">
      <c r="A1561" s="478" t="s">
        <v>514</v>
      </c>
      <c r="B1561" s="479" t="s">
        <v>513</v>
      </c>
      <c r="C1561" s="545">
        <f t="shared" si="554"/>
        <v>0</v>
      </c>
      <c r="D1561" s="545">
        <f t="shared" si="555"/>
        <v>0</v>
      </c>
      <c r="E1561" s="549">
        <f t="shared" si="556"/>
        <v>0</v>
      </c>
      <c r="F1561" s="549">
        <f t="shared" si="556"/>
        <v>0</v>
      </c>
      <c r="G1561" s="549">
        <f t="shared" si="556"/>
        <v>0</v>
      </c>
      <c r="H1561" s="549">
        <f t="shared" si="556"/>
        <v>0</v>
      </c>
      <c r="I1561" s="549">
        <f t="shared" si="556"/>
        <v>0</v>
      </c>
      <c r="J1561" s="549">
        <f t="shared" si="556"/>
        <v>0</v>
      </c>
    </row>
    <row r="1562" spans="1:10" s="850" customFormat="1" ht="13.5">
      <c r="A1562" s="478" t="s">
        <v>515</v>
      </c>
      <c r="B1562" s="479" t="s">
        <v>1089</v>
      </c>
      <c r="C1562" s="545">
        <f t="shared" si="554"/>
        <v>5032720429</v>
      </c>
      <c r="D1562" s="545">
        <f t="shared" si="555"/>
        <v>0</v>
      </c>
      <c r="E1562" s="549">
        <f t="shared" si="556"/>
        <v>0</v>
      </c>
      <c r="F1562" s="549">
        <f t="shared" si="556"/>
        <v>0</v>
      </c>
      <c r="G1562" s="549">
        <f t="shared" si="556"/>
        <v>0</v>
      </c>
      <c r="H1562" s="549">
        <f t="shared" si="556"/>
        <v>0</v>
      </c>
      <c r="I1562" s="549">
        <f t="shared" si="556"/>
        <v>5032720429</v>
      </c>
      <c r="J1562" s="549">
        <f t="shared" si="556"/>
        <v>0</v>
      </c>
    </row>
    <row r="1563" spans="1:10" s="850" customFormat="1" ht="13.5">
      <c r="A1563" s="478" t="s">
        <v>516</v>
      </c>
      <c r="B1563" s="479" t="s">
        <v>1090</v>
      </c>
      <c r="C1563" s="545">
        <f t="shared" si="554"/>
        <v>0</v>
      </c>
      <c r="D1563" s="545">
        <f t="shared" si="555"/>
        <v>0</v>
      </c>
      <c r="E1563" s="549">
        <f t="shared" si="556"/>
        <v>0</v>
      </c>
      <c r="F1563" s="549">
        <f t="shared" si="556"/>
        <v>0</v>
      </c>
      <c r="G1563" s="549">
        <f t="shared" si="556"/>
        <v>0</v>
      </c>
      <c r="H1563" s="549">
        <f t="shared" si="556"/>
        <v>0</v>
      </c>
      <c r="I1563" s="549">
        <f t="shared" si="556"/>
        <v>0</v>
      </c>
      <c r="J1563" s="549">
        <f t="shared" si="556"/>
        <v>0</v>
      </c>
    </row>
    <row r="1564" spans="1:10" s="850" customFormat="1" ht="13.5">
      <c r="A1564" s="478" t="s">
        <v>517</v>
      </c>
      <c r="B1564" s="479" t="s">
        <v>1091</v>
      </c>
      <c r="C1564" s="545">
        <f t="shared" si="554"/>
        <v>5032720429</v>
      </c>
      <c r="D1564" s="545">
        <f t="shared" si="555"/>
        <v>0</v>
      </c>
      <c r="E1564" s="549">
        <f t="shared" si="556"/>
        <v>0</v>
      </c>
      <c r="F1564" s="549">
        <f t="shared" si="556"/>
        <v>0</v>
      </c>
      <c r="G1564" s="549">
        <f t="shared" si="556"/>
        <v>0</v>
      </c>
      <c r="H1564" s="549">
        <f t="shared" si="556"/>
        <v>0</v>
      </c>
      <c r="I1564" s="549">
        <f t="shared" si="556"/>
        <v>5032720429</v>
      </c>
      <c r="J1564" s="549">
        <f t="shared" si="556"/>
        <v>0</v>
      </c>
    </row>
    <row r="1565" spans="1:10" s="1145" customFormat="1" ht="13.5">
      <c r="A1565" s="1147" t="s">
        <v>518</v>
      </c>
      <c r="B1565" s="1087" t="s">
        <v>1092</v>
      </c>
      <c r="C1565" s="1104">
        <f t="shared" si="554"/>
        <v>14845725196</v>
      </c>
      <c r="D1565" s="1104">
        <f t="shared" si="555"/>
        <v>0</v>
      </c>
      <c r="E1565" s="1144">
        <f t="shared" si="556"/>
        <v>0</v>
      </c>
      <c r="F1565" s="1144">
        <f t="shared" si="556"/>
        <v>0</v>
      </c>
      <c r="G1565" s="1144">
        <f t="shared" si="556"/>
        <v>0</v>
      </c>
      <c r="H1565" s="1144">
        <f t="shared" si="556"/>
        <v>0</v>
      </c>
      <c r="I1565" s="1144">
        <f t="shared" si="556"/>
        <v>14845725196</v>
      </c>
      <c r="J1565" s="1144">
        <f t="shared" si="556"/>
        <v>0</v>
      </c>
    </row>
    <row r="1566" spans="1:10" s="850" customFormat="1" ht="13.5">
      <c r="A1566" s="478" t="s">
        <v>1024</v>
      </c>
      <c r="B1566" s="479" t="s">
        <v>1093</v>
      </c>
      <c r="C1566" s="856">
        <f t="shared" ref="C1566:J1566" si="557">IFERROR(C1564/(C1559-C1560+C1561),0)</f>
        <v>0.25317474635293574</v>
      </c>
      <c r="D1566" s="856">
        <f t="shared" si="557"/>
        <v>0</v>
      </c>
      <c r="E1566" s="569">
        <f t="shared" si="557"/>
        <v>0</v>
      </c>
      <c r="F1566" s="569">
        <f t="shared" si="557"/>
        <v>0</v>
      </c>
      <c r="G1566" s="856">
        <f t="shared" si="557"/>
        <v>0</v>
      </c>
      <c r="H1566" s="856">
        <f t="shared" si="557"/>
        <v>0</v>
      </c>
      <c r="I1566" s="569">
        <f t="shared" si="557"/>
        <v>0.25317474635293574</v>
      </c>
      <c r="J1566" s="569">
        <f t="shared" si="557"/>
        <v>0</v>
      </c>
    </row>
    <row r="1567" spans="1:10" s="432" customFormat="1" ht="25.5">
      <c r="A1567" s="444">
        <v>1</v>
      </c>
      <c r="B1567" s="419" t="s">
        <v>206</v>
      </c>
      <c r="C1567" s="428"/>
      <c r="D1567" s="428"/>
      <c r="E1567" s="428"/>
      <c r="F1567" s="428"/>
      <c r="G1567" s="428"/>
      <c r="H1567" s="428"/>
      <c r="I1567" s="428"/>
      <c r="J1567" s="428"/>
    </row>
    <row r="1568" spans="1:10">
      <c r="A1568" s="490" t="s">
        <v>510</v>
      </c>
      <c r="B1568" s="491" t="s">
        <v>509</v>
      </c>
      <c r="C1568" s="536">
        <f t="shared" ref="C1568:C1574" si="558">D1568+H1568+I1568+J1568</f>
        <v>19878445625</v>
      </c>
      <c r="D1568" s="536">
        <f t="shared" ref="D1568:D1574" si="559">SUM(E1568:G1568)</f>
        <v>0</v>
      </c>
      <c r="E1568" s="507">
        <v>0</v>
      </c>
      <c r="F1568" s="507">
        <v>0</v>
      </c>
      <c r="G1568" s="503">
        <v>0</v>
      </c>
      <c r="H1568" s="503"/>
      <c r="I1568" s="507">
        <f>'04'!C686</f>
        <v>19878445625</v>
      </c>
      <c r="J1568" s="507"/>
    </row>
    <row r="1569" spans="1:10">
      <c r="A1569" s="490" t="s">
        <v>512</v>
      </c>
      <c r="B1569" s="491" t="s">
        <v>511</v>
      </c>
      <c r="C1569" s="536">
        <f t="shared" si="558"/>
        <v>0</v>
      </c>
      <c r="D1569" s="536">
        <f t="shared" si="559"/>
        <v>0</v>
      </c>
      <c r="E1569" s="507">
        <v>0</v>
      </c>
      <c r="F1569" s="507">
        <v>0</v>
      </c>
      <c r="G1569" s="503">
        <v>0</v>
      </c>
      <c r="H1569" s="503"/>
      <c r="I1569" s="507">
        <f>'04'!C687</f>
        <v>0</v>
      </c>
      <c r="J1569" s="507"/>
    </row>
    <row r="1570" spans="1:10">
      <c r="A1570" s="490" t="s">
        <v>514</v>
      </c>
      <c r="B1570" s="491" t="s">
        <v>513</v>
      </c>
      <c r="C1570" s="536">
        <f t="shared" si="558"/>
        <v>0</v>
      </c>
      <c r="D1570" s="536">
        <f t="shared" si="559"/>
        <v>0</v>
      </c>
      <c r="E1570" s="507">
        <v>0</v>
      </c>
      <c r="F1570" s="507">
        <v>0</v>
      </c>
      <c r="G1570" s="503">
        <v>0</v>
      </c>
      <c r="H1570" s="503"/>
      <c r="I1570" s="507">
        <f>'04'!C688</f>
        <v>0</v>
      </c>
      <c r="J1570" s="507"/>
    </row>
    <row r="1571" spans="1:10">
      <c r="A1571" s="490" t="s">
        <v>515</v>
      </c>
      <c r="B1571" s="491" t="s">
        <v>1089</v>
      </c>
      <c r="C1571" s="536">
        <f t="shared" si="558"/>
        <v>5032720429</v>
      </c>
      <c r="D1571" s="536">
        <f t="shared" si="559"/>
        <v>0</v>
      </c>
      <c r="E1571" s="507">
        <v>0</v>
      </c>
      <c r="F1571" s="507">
        <v>0</v>
      </c>
      <c r="G1571" s="503">
        <v>0</v>
      </c>
      <c r="H1571" s="503"/>
      <c r="I1571" s="507">
        <f>'04'!C689</f>
        <v>5032720429</v>
      </c>
      <c r="J1571" s="507"/>
    </row>
    <row r="1572" spans="1:10">
      <c r="A1572" s="490" t="s">
        <v>516</v>
      </c>
      <c r="B1572" s="491" t="s">
        <v>1090</v>
      </c>
      <c r="C1572" s="536">
        <f t="shared" si="558"/>
        <v>0</v>
      </c>
      <c r="D1572" s="536">
        <f t="shared" si="559"/>
        <v>0</v>
      </c>
      <c r="E1572" s="507"/>
      <c r="F1572" s="507"/>
      <c r="G1572" s="503"/>
      <c r="H1572" s="503"/>
      <c r="I1572" s="507">
        <f>'04'!C690</f>
        <v>0</v>
      </c>
      <c r="J1572" s="507"/>
    </row>
    <row r="1573" spans="1:10">
      <c r="A1573" s="490" t="s">
        <v>517</v>
      </c>
      <c r="B1573" s="491" t="s">
        <v>1091</v>
      </c>
      <c r="C1573" s="536">
        <f t="shared" si="558"/>
        <v>5032720429</v>
      </c>
      <c r="D1573" s="536">
        <f t="shared" si="559"/>
        <v>0</v>
      </c>
      <c r="E1573" s="507">
        <f>E1571+E1572</f>
        <v>0</v>
      </c>
      <c r="F1573" s="507">
        <f>F1571+F1572</f>
        <v>0</v>
      </c>
      <c r="G1573" s="507">
        <f>G1571+G1572</f>
        <v>0</v>
      </c>
      <c r="H1573" s="507">
        <f>H1571+H1572</f>
        <v>0</v>
      </c>
      <c r="I1573" s="507">
        <f>'04'!C691</f>
        <v>5032720429</v>
      </c>
      <c r="J1573" s="507">
        <f>J1571+J1572</f>
        <v>0</v>
      </c>
    </row>
    <row r="1574" spans="1:10" s="1146" customFormat="1">
      <c r="A1574" s="1070" t="s">
        <v>518</v>
      </c>
      <c r="B1574" s="1090" t="s">
        <v>1092</v>
      </c>
      <c r="C1574" s="1064">
        <f t="shared" si="558"/>
        <v>14845725196</v>
      </c>
      <c r="D1574" s="1064">
        <f t="shared" si="559"/>
        <v>0</v>
      </c>
      <c r="E1574" s="1074">
        <f>E1568-E1569+E1570-E1573</f>
        <v>0</v>
      </c>
      <c r="F1574" s="1074">
        <f>F1568-F1569+F1570-F1573</f>
        <v>0</v>
      </c>
      <c r="G1574" s="1074">
        <f>G1568-G1569+G1570-G1573</f>
        <v>0</v>
      </c>
      <c r="H1574" s="1074">
        <f>H1568-H1569+H1570-H1573</f>
        <v>0</v>
      </c>
      <c r="I1574" s="1074">
        <f>'04'!C692</f>
        <v>14845725196</v>
      </c>
      <c r="J1574" s="1074">
        <f>J1568-J1569+J1570-J1573</f>
        <v>0</v>
      </c>
    </row>
    <row r="1575" spans="1:10">
      <c r="A1575" s="490" t="s">
        <v>1024</v>
      </c>
      <c r="B1575" s="491" t="s">
        <v>1093</v>
      </c>
      <c r="C1575" s="855">
        <f t="shared" ref="C1575:J1575" si="560">IFERROR(C1573/(C1568-C1569+C1570),0)</f>
        <v>0.25317474635293574</v>
      </c>
      <c r="D1575" s="855">
        <f t="shared" si="560"/>
        <v>0</v>
      </c>
      <c r="E1575" s="505">
        <f t="shared" si="560"/>
        <v>0</v>
      </c>
      <c r="F1575" s="505">
        <f t="shared" si="560"/>
        <v>0</v>
      </c>
      <c r="G1575" s="504">
        <f t="shared" si="560"/>
        <v>0</v>
      </c>
      <c r="H1575" s="504">
        <f t="shared" si="560"/>
        <v>0</v>
      </c>
      <c r="I1575" s="505">
        <f t="shared" si="560"/>
        <v>0.25317474635293574</v>
      </c>
      <c r="J1575" s="505">
        <f t="shared" si="560"/>
        <v>0</v>
      </c>
    </row>
    <row r="1576" spans="1:10" s="432" customFormat="1">
      <c r="A1576" s="418" t="s">
        <v>165</v>
      </c>
      <c r="B1576" s="437" t="s">
        <v>504</v>
      </c>
      <c r="C1576" s="588"/>
      <c r="D1576" s="437"/>
      <c r="E1576" s="437"/>
      <c r="F1576" s="437"/>
      <c r="G1576" s="437"/>
      <c r="H1576" s="437"/>
      <c r="I1576" s="437"/>
      <c r="J1576" s="437"/>
    </row>
    <row r="1577" spans="1:10" s="848" customFormat="1">
      <c r="A1577" s="488" t="s">
        <v>510</v>
      </c>
      <c r="B1577" s="477" t="s">
        <v>509</v>
      </c>
      <c r="C1577" s="536">
        <f t="shared" ref="C1577:C1583" si="561">D1577+H1577+I1577+J1577</f>
        <v>3270017829321</v>
      </c>
      <c r="D1577" s="536">
        <f t="shared" ref="D1577:D1583" si="562">SUM(E1577:G1577)</f>
        <v>2904275724179</v>
      </c>
      <c r="E1577" s="566">
        <f t="shared" ref="E1577:J1577" si="563">E1586+E1631+E1649+E1694+E1721+E1739+E1775+E2009+E2054</f>
        <v>743881791951</v>
      </c>
      <c r="F1577" s="566">
        <f t="shared" si="563"/>
        <v>1148171850773</v>
      </c>
      <c r="G1577" s="566">
        <f t="shared" si="563"/>
        <v>1012222081455</v>
      </c>
      <c r="H1577" s="566">
        <f t="shared" si="563"/>
        <v>0</v>
      </c>
      <c r="I1577" s="566">
        <f t="shared" si="563"/>
        <v>238869246775</v>
      </c>
      <c r="J1577" s="566">
        <f t="shared" si="563"/>
        <v>126872858367</v>
      </c>
    </row>
    <row r="1578" spans="1:10" s="848" customFormat="1">
      <c r="A1578" s="488" t="s">
        <v>512</v>
      </c>
      <c r="B1578" s="477" t="s">
        <v>511</v>
      </c>
      <c r="C1578" s="536">
        <f t="shared" si="561"/>
        <v>2021282908</v>
      </c>
      <c r="D1578" s="536">
        <f t="shared" si="562"/>
        <v>2021282908</v>
      </c>
      <c r="E1578" s="566">
        <f t="shared" ref="E1578:J1578" si="564">E1587+E1632+E1650+E1695+E1722+E1740+E1776+E2010+E2055</f>
        <v>2021282908</v>
      </c>
      <c r="F1578" s="566">
        <f t="shared" si="564"/>
        <v>0</v>
      </c>
      <c r="G1578" s="566">
        <f t="shared" si="564"/>
        <v>0</v>
      </c>
      <c r="H1578" s="566">
        <f t="shared" si="564"/>
        <v>0</v>
      </c>
      <c r="I1578" s="566">
        <f t="shared" si="564"/>
        <v>0</v>
      </c>
      <c r="J1578" s="566">
        <f t="shared" si="564"/>
        <v>0</v>
      </c>
    </row>
    <row r="1579" spans="1:10" s="848" customFormat="1">
      <c r="A1579" s="488" t="s">
        <v>514</v>
      </c>
      <c r="B1579" s="477" t="s">
        <v>513</v>
      </c>
      <c r="C1579" s="536">
        <f t="shared" si="561"/>
        <v>0</v>
      </c>
      <c r="D1579" s="536">
        <f t="shared" si="562"/>
        <v>0</v>
      </c>
      <c r="E1579" s="566">
        <f t="shared" ref="E1579:J1579" si="565">E1588+E1633+E1651+E1696+E1723+E1741+E1777+E2011+E2056</f>
        <v>0</v>
      </c>
      <c r="F1579" s="566">
        <f t="shared" si="565"/>
        <v>0</v>
      </c>
      <c r="G1579" s="566">
        <f t="shared" si="565"/>
        <v>0</v>
      </c>
      <c r="H1579" s="566">
        <f t="shared" si="565"/>
        <v>0</v>
      </c>
      <c r="I1579" s="566">
        <f t="shared" si="565"/>
        <v>0</v>
      </c>
      <c r="J1579" s="566">
        <f t="shared" si="565"/>
        <v>0</v>
      </c>
    </row>
    <row r="1580" spans="1:10" s="848" customFormat="1">
      <c r="A1580" s="488" t="s">
        <v>515</v>
      </c>
      <c r="B1580" s="477" t="s">
        <v>1089</v>
      </c>
      <c r="C1580" s="536">
        <f t="shared" si="561"/>
        <v>2201117399054</v>
      </c>
      <c r="D1580" s="536">
        <f t="shared" si="562"/>
        <v>1968670904996</v>
      </c>
      <c r="E1580" s="566">
        <f t="shared" ref="E1580:J1580" si="566">E1589+E1634+E1652+E1697+E1724+E1742+E1778+E2012+E2057</f>
        <v>697983942127</v>
      </c>
      <c r="F1580" s="566">
        <f t="shared" si="566"/>
        <v>1002479393082</v>
      </c>
      <c r="G1580" s="566">
        <f t="shared" si="566"/>
        <v>268207569787</v>
      </c>
      <c r="H1580" s="566">
        <f t="shared" si="566"/>
        <v>0</v>
      </c>
      <c r="I1580" s="566">
        <f t="shared" si="566"/>
        <v>105573635691</v>
      </c>
      <c r="J1580" s="566">
        <f t="shared" si="566"/>
        <v>126872858367</v>
      </c>
    </row>
    <row r="1581" spans="1:10" s="848" customFormat="1">
      <c r="A1581" s="488" t="s">
        <v>516</v>
      </c>
      <c r="B1581" s="477" t="s">
        <v>1090</v>
      </c>
      <c r="C1581" s="536">
        <f t="shared" si="561"/>
        <v>43102976006</v>
      </c>
      <c r="D1581" s="536">
        <f t="shared" si="562"/>
        <v>40399918503</v>
      </c>
      <c r="E1581" s="566">
        <f t="shared" ref="E1581:J1581" si="567">E1590+E1635+E1653+E1698+E1725+E1743+E1779+E2013+E2058</f>
        <v>2699918503</v>
      </c>
      <c r="F1581" s="566">
        <f t="shared" si="567"/>
        <v>0</v>
      </c>
      <c r="G1581" s="566">
        <f t="shared" si="567"/>
        <v>37700000000</v>
      </c>
      <c r="H1581" s="566">
        <f t="shared" si="567"/>
        <v>0</v>
      </c>
      <c r="I1581" s="566">
        <f t="shared" si="567"/>
        <v>2703057503</v>
      </c>
      <c r="J1581" s="566">
        <f t="shared" si="567"/>
        <v>0</v>
      </c>
    </row>
    <row r="1582" spans="1:10" s="848" customFormat="1">
      <c r="A1582" s="488" t="s">
        <v>517</v>
      </c>
      <c r="B1582" s="477" t="s">
        <v>1091</v>
      </c>
      <c r="C1582" s="536">
        <f t="shared" si="561"/>
        <v>2244220375060</v>
      </c>
      <c r="D1582" s="536">
        <f t="shared" si="562"/>
        <v>2009070823499</v>
      </c>
      <c r="E1582" s="566">
        <f t="shared" ref="E1582:J1582" si="568">E1591+E1636+E1654+E1699+E1726+E1744+E1780+E2014+E2059</f>
        <v>700683860630</v>
      </c>
      <c r="F1582" s="566">
        <f t="shared" si="568"/>
        <v>1002479393082</v>
      </c>
      <c r="G1582" s="566">
        <f t="shared" si="568"/>
        <v>305907569787</v>
      </c>
      <c r="H1582" s="566">
        <f t="shared" si="568"/>
        <v>0</v>
      </c>
      <c r="I1582" s="566">
        <f t="shared" si="568"/>
        <v>108276693194</v>
      </c>
      <c r="J1582" s="566">
        <f t="shared" si="568"/>
        <v>126872858367</v>
      </c>
    </row>
    <row r="1583" spans="1:10" s="1143" customFormat="1">
      <c r="A1583" s="1063" t="s">
        <v>518</v>
      </c>
      <c r="B1583" s="1094" t="s">
        <v>1092</v>
      </c>
      <c r="C1583" s="1064">
        <f t="shared" si="561"/>
        <v>1023776171353</v>
      </c>
      <c r="D1583" s="1064">
        <f t="shared" si="562"/>
        <v>893183617772</v>
      </c>
      <c r="E1583" s="1065">
        <f t="shared" ref="E1583:J1583" si="569">E1592+E1637+E1655+E1700+E1727+E1745+E1781+E2015+E2060</f>
        <v>41176648413</v>
      </c>
      <c r="F1583" s="1065">
        <f t="shared" si="569"/>
        <v>145692457691</v>
      </c>
      <c r="G1583" s="1065">
        <f t="shared" si="569"/>
        <v>706314511668</v>
      </c>
      <c r="H1583" s="1065">
        <f t="shared" si="569"/>
        <v>0</v>
      </c>
      <c r="I1583" s="1065">
        <f t="shared" si="569"/>
        <v>130592553581</v>
      </c>
      <c r="J1583" s="1065">
        <f t="shared" si="569"/>
        <v>0</v>
      </c>
    </row>
    <row r="1584" spans="1:10" s="848" customFormat="1" ht="25.5">
      <c r="A1584" s="488" t="s">
        <v>1024</v>
      </c>
      <c r="B1584" s="477" t="s">
        <v>1093</v>
      </c>
      <c r="C1584" s="855">
        <f t="shared" ref="C1584:J1584" si="570">IFERROR(C1582/(C1577-C1578+C1579),0)</f>
        <v>0.6867266666861348</v>
      </c>
      <c r="D1584" s="855">
        <f t="shared" si="570"/>
        <v>0.69224489587451776</v>
      </c>
      <c r="E1584" s="567">
        <f t="shared" si="570"/>
        <v>0.94449543019061921</v>
      </c>
      <c r="F1584" s="567">
        <f t="shared" si="570"/>
        <v>0.87310918866987253</v>
      </c>
      <c r="G1584" s="855">
        <f t="shared" si="570"/>
        <v>0.30221388704273155</v>
      </c>
      <c r="H1584" s="855">
        <f t="shared" si="570"/>
        <v>0</v>
      </c>
      <c r="I1584" s="567">
        <f t="shared" si="570"/>
        <v>0.45328854448973888</v>
      </c>
      <c r="J1584" s="567">
        <f t="shared" si="570"/>
        <v>1</v>
      </c>
    </row>
    <row r="1585" spans="1:10" s="432" customFormat="1" ht="76.5">
      <c r="A1585" s="418">
        <v>1</v>
      </c>
      <c r="B1585" s="1054" t="s">
        <v>147</v>
      </c>
      <c r="C1585" s="431"/>
      <c r="D1585" s="428"/>
      <c r="E1585" s="428"/>
      <c r="F1585" s="428"/>
      <c r="G1585" s="428"/>
      <c r="H1585" s="428"/>
      <c r="I1585" s="428"/>
      <c r="J1585" s="428"/>
    </row>
    <row r="1586" spans="1:10" s="850" customFormat="1" ht="13.5">
      <c r="A1586" s="478" t="s">
        <v>510</v>
      </c>
      <c r="B1586" s="479" t="s">
        <v>509</v>
      </c>
      <c r="C1586" s="545">
        <f t="shared" ref="C1586:C1592" si="571">D1586+H1586+I1586+J1586</f>
        <v>188045780032</v>
      </c>
      <c r="D1586" s="545">
        <f t="shared" ref="D1586:D1592" si="572">SUM(E1586:G1586)</f>
        <v>95381817661</v>
      </c>
      <c r="E1586" s="549">
        <f t="shared" ref="E1586:J1586" si="573">E1595+E1604+E1613+E1622</f>
        <v>0</v>
      </c>
      <c r="F1586" s="549">
        <f t="shared" si="573"/>
        <v>0</v>
      </c>
      <c r="G1586" s="549">
        <f t="shared" si="573"/>
        <v>95381817661</v>
      </c>
      <c r="H1586" s="549">
        <f t="shared" si="573"/>
        <v>0</v>
      </c>
      <c r="I1586" s="549">
        <f t="shared" si="573"/>
        <v>92663962371</v>
      </c>
      <c r="J1586" s="549">
        <f t="shared" si="573"/>
        <v>0</v>
      </c>
    </row>
    <row r="1587" spans="1:10" s="850" customFormat="1" ht="13.5">
      <c r="A1587" s="478" t="s">
        <v>512</v>
      </c>
      <c r="B1587" s="479" t="s">
        <v>511</v>
      </c>
      <c r="C1587" s="545">
        <f t="shared" si="571"/>
        <v>0</v>
      </c>
      <c r="D1587" s="545">
        <f t="shared" si="572"/>
        <v>0</v>
      </c>
      <c r="E1587" s="549">
        <f t="shared" ref="E1587:J1587" si="574">E1596+E1605+E1614+E1623</f>
        <v>0</v>
      </c>
      <c r="F1587" s="549">
        <f t="shared" si="574"/>
        <v>0</v>
      </c>
      <c r="G1587" s="549">
        <f t="shared" si="574"/>
        <v>0</v>
      </c>
      <c r="H1587" s="549">
        <f t="shared" si="574"/>
        <v>0</v>
      </c>
      <c r="I1587" s="549">
        <f t="shared" si="574"/>
        <v>0</v>
      </c>
      <c r="J1587" s="549">
        <f t="shared" si="574"/>
        <v>0</v>
      </c>
    </row>
    <row r="1588" spans="1:10" s="850" customFormat="1" ht="13.5">
      <c r="A1588" s="478" t="s">
        <v>514</v>
      </c>
      <c r="B1588" s="479" t="s">
        <v>513</v>
      </c>
      <c r="C1588" s="545">
        <f t="shared" si="571"/>
        <v>0</v>
      </c>
      <c r="D1588" s="545">
        <f t="shared" si="572"/>
        <v>0</v>
      </c>
      <c r="E1588" s="549">
        <f t="shared" ref="E1588:J1588" si="575">E1597+E1606+E1615+E1624</f>
        <v>0</v>
      </c>
      <c r="F1588" s="549">
        <f t="shared" si="575"/>
        <v>0</v>
      </c>
      <c r="G1588" s="549">
        <f t="shared" si="575"/>
        <v>0</v>
      </c>
      <c r="H1588" s="549">
        <f t="shared" si="575"/>
        <v>0</v>
      </c>
      <c r="I1588" s="549">
        <f t="shared" si="575"/>
        <v>0</v>
      </c>
      <c r="J1588" s="549">
        <f t="shared" si="575"/>
        <v>0</v>
      </c>
    </row>
    <row r="1589" spans="1:10" s="850" customFormat="1" ht="13.5">
      <c r="A1589" s="478" t="s">
        <v>515</v>
      </c>
      <c r="B1589" s="479" t="s">
        <v>1089</v>
      </c>
      <c r="C1589" s="545">
        <f t="shared" si="571"/>
        <v>61141973042</v>
      </c>
      <c r="D1589" s="545">
        <f t="shared" si="572"/>
        <v>37255577360</v>
      </c>
      <c r="E1589" s="549">
        <f t="shared" ref="E1589:J1589" si="576">E1598+E1607+E1616+E1625</f>
        <v>0</v>
      </c>
      <c r="F1589" s="549">
        <f t="shared" si="576"/>
        <v>0</v>
      </c>
      <c r="G1589" s="549">
        <f t="shared" si="576"/>
        <v>37255577360</v>
      </c>
      <c r="H1589" s="549">
        <f t="shared" si="576"/>
        <v>0</v>
      </c>
      <c r="I1589" s="549">
        <f t="shared" si="576"/>
        <v>23886395682</v>
      </c>
      <c r="J1589" s="549">
        <f t="shared" si="576"/>
        <v>0</v>
      </c>
    </row>
    <row r="1590" spans="1:10" s="850" customFormat="1" ht="13.5">
      <c r="A1590" s="478" t="s">
        <v>516</v>
      </c>
      <c r="B1590" s="479" t="s">
        <v>1090</v>
      </c>
      <c r="C1590" s="545">
        <f t="shared" si="571"/>
        <v>2703057503</v>
      </c>
      <c r="D1590" s="545">
        <f t="shared" si="572"/>
        <v>0</v>
      </c>
      <c r="E1590" s="549">
        <f t="shared" ref="E1590:J1590" si="577">E1599+E1608+E1617+E1626</f>
        <v>0</v>
      </c>
      <c r="F1590" s="549">
        <f t="shared" si="577"/>
        <v>0</v>
      </c>
      <c r="G1590" s="549">
        <f t="shared" si="577"/>
        <v>0</v>
      </c>
      <c r="H1590" s="549">
        <f t="shared" si="577"/>
        <v>0</v>
      </c>
      <c r="I1590" s="549">
        <f t="shared" si="577"/>
        <v>2703057503</v>
      </c>
      <c r="J1590" s="549">
        <f t="shared" si="577"/>
        <v>0</v>
      </c>
    </row>
    <row r="1591" spans="1:10" s="850" customFormat="1" ht="13.5">
      <c r="A1591" s="478" t="s">
        <v>517</v>
      </c>
      <c r="B1591" s="479" t="s">
        <v>1091</v>
      </c>
      <c r="C1591" s="545">
        <f t="shared" si="571"/>
        <v>63845030545</v>
      </c>
      <c r="D1591" s="545">
        <f t="shared" si="572"/>
        <v>37255577360</v>
      </c>
      <c r="E1591" s="549">
        <f t="shared" ref="E1591:J1591" si="578">E1600+E1609+E1618+E1627</f>
        <v>0</v>
      </c>
      <c r="F1591" s="549">
        <f t="shared" si="578"/>
        <v>0</v>
      </c>
      <c r="G1591" s="549">
        <f t="shared" si="578"/>
        <v>37255577360</v>
      </c>
      <c r="H1591" s="549">
        <f t="shared" si="578"/>
        <v>0</v>
      </c>
      <c r="I1591" s="549">
        <f t="shared" si="578"/>
        <v>26589453185</v>
      </c>
      <c r="J1591" s="549">
        <f t="shared" si="578"/>
        <v>0</v>
      </c>
    </row>
    <row r="1592" spans="1:10" s="1145" customFormat="1" ht="13.5">
      <c r="A1592" s="1147" t="s">
        <v>518</v>
      </c>
      <c r="B1592" s="1087" t="s">
        <v>1092</v>
      </c>
      <c r="C1592" s="1104">
        <f t="shared" si="571"/>
        <v>124200749487</v>
      </c>
      <c r="D1592" s="1104">
        <f t="shared" si="572"/>
        <v>58126240301</v>
      </c>
      <c r="E1592" s="1144">
        <f t="shared" ref="E1592:J1592" si="579">E1601+E1610+E1619+E1628</f>
        <v>0</v>
      </c>
      <c r="F1592" s="1144">
        <f t="shared" si="579"/>
        <v>0</v>
      </c>
      <c r="G1592" s="1144">
        <f t="shared" si="579"/>
        <v>58126240301</v>
      </c>
      <c r="H1592" s="1144">
        <f t="shared" si="579"/>
        <v>0</v>
      </c>
      <c r="I1592" s="1144">
        <f t="shared" si="579"/>
        <v>66074509186</v>
      </c>
      <c r="J1592" s="1144">
        <f t="shared" si="579"/>
        <v>0</v>
      </c>
    </row>
    <row r="1593" spans="1:10" s="850" customFormat="1" ht="13.5">
      <c r="A1593" s="478" t="s">
        <v>1024</v>
      </c>
      <c r="B1593" s="479" t="s">
        <v>1093</v>
      </c>
      <c r="C1593" s="856">
        <f t="shared" ref="C1593:J1593" si="580">IFERROR(C1591/(C1586-C1587+C1588),0)</f>
        <v>0.33951854986660912</v>
      </c>
      <c r="D1593" s="856">
        <f t="shared" si="580"/>
        <v>0.39059412237677632</v>
      </c>
      <c r="E1593" s="569">
        <f t="shared" si="580"/>
        <v>0</v>
      </c>
      <c r="F1593" s="569">
        <f t="shared" si="580"/>
        <v>0</v>
      </c>
      <c r="G1593" s="856">
        <f t="shared" si="580"/>
        <v>0.39059412237677632</v>
      </c>
      <c r="H1593" s="856">
        <f t="shared" si="580"/>
        <v>0</v>
      </c>
      <c r="I1593" s="569">
        <f t="shared" si="580"/>
        <v>0.28694491908886255</v>
      </c>
      <c r="J1593" s="569">
        <f t="shared" si="580"/>
        <v>0</v>
      </c>
    </row>
    <row r="1594" spans="1:10" s="432" customFormat="1" ht="38.25">
      <c r="A1594" s="444">
        <v>1</v>
      </c>
      <c r="B1594" s="419" t="s">
        <v>114</v>
      </c>
      <c r="C1594" s="428"/>
      <c r="D1594" s="428"/>
      <c r="E1594" s="428"/>
      <c r="F1594" s="428"/>
      <c r="G1594" s="428"/>
      <c r="H1594" s="428"/>
      <c r="I1594" s="428"/>
      <c r="J1594" s="428"/>
    </row>
    <row r="1595" spans="1:10">
      <c r="A1595" s="490" t="s">
        <v>510</v>
      </c>
      <c r="B1595" s="491" t="s">
        <v>509</v>
      </c>
      <c r="C1595" s="536">
        <f t="shared" ref="C1595:C1601" si="581">D1595+H1595+I1595+J1595</f>
        <v>168640344599</v>
      </c>
      <c r="D1595" s="536">
        <f t="shared" ref="D1595:D1601" si="582">SUM(E1595:G1595)</f>
        <v>88281934929</v>
      </c>
      <c r="E1595" s="507">
        <v>0</v>
      </c>
      <c r="F1595" s="507">
        <v>0</v>
      </c>
      <c r="G1595" s="503">
        <f>'03 Chi ĐT'!D775</f>
        <v>88281934929</v>
      </c>
      <c r="H1595" s="503"/>
      <c r="I1595" s="507">
        <f>'04'!C875</f>
        <v>80358409670</v>
      </c>
      <c r="J1595" s="507"/>
    </row>
    <row r="1596" spans="1:10">
      <c r="A1596" s="490" t="s">
        <v>512</v>
      </c>
      <c r="B1596" s="491" t="s">
        <v>511</v>
      </c>
      <c r="C1596" s="536">
        <f t="shared" si="581"/>
        <v>0</v>
      </c>
      <c r="D1596" s="536">
        <f t="shared" si="582"/>
        <v>0</v>
      </c>
      <c r="E1596" s="507">
        <v>0</v>
      </c>
      <c r="F1596" s="507">
        <v>0</v>
      </c>
      <c r="G1596" s="503">
        <f>'03 Chi ĐT'!D776</f>
        <v>0</v>
      </c>
      <c r="H1596" s="503"/>
      <c r="I1596" s="507">
        <f>'04'!C876</f>
        <v>0</v>
      </c>
      <c r="J1596" s="507"/>
    </row>
    <row r="1597" spans="1:10">
      <c r="A1597" s="490" t="s">
        <v>514</v>
      </c>
      <c r="B1597" s="491" t="s">
        <v>513</v>
      </c>
      <c r="C1597" s="536">
        <f t="shared" si="581"/>
        <v>0</v>
      </c>
      <c r="D1597" s="536">
        <f t="shared" si="582"/>
        <v>0</v>
      </c>
      <c r="E1597" s="507">
        <v>0</v>
      </c>
      <c r="F1597" s="507">
        <v>0</v>
      </c>
      <c r="G1597" s="503">
        <f>'03 Chi ĐT'!D777</f>
        <v>0</v>
      </c>
      <c r="H1597" s="503"/>
      <c r="I1597" s="507">
        <f>'04'!C877</f>
        <v>0</v>
      </c>
      <c r="J1597" s="507"/>
    </row>
    <row r="1598" spans="1:10">
      <c r="A1598" s="490" t="s">
        <v>515</v>
      </c>
      <c r="B1598" s="491" t="s">
        <v>1089</v>
      </c>
      <c r="C1598" s="536">
        <f t="shared" si="581"/>
        <v>42413257876</v>
      </c>
      <c r="D1598" s="536">
        <f t="shared" si="582"/>
        <v>30419727895</v>
      </c>
      <c r="E1598" s="507">
        <v>0</v>
      </c>
      <c r="F1598" s="507">
        <v>0</v>
      </c>
      <c r="G1598" s="503">
        <f>'03 Chi ĐT'!D778</f>
        <v>30419727895</v>
      </c>
      <c r="H1598" s="503"/>
      <c r="I1598" s="507">
        <f>'04'!C878</f>
        <v>11993529981</v>
      </c>
      <c r="J1598" s="507"/>
    </row>
    <row r="1599" spans="1:10">
      <c r="A1599" s="490" t="s">
        <v>516</v>
      </c>
      <c r="B1599" s="491" t="s">
        <v>1090</v>
      </c>
      <c r="C1599" s="536">
        <f t="shared" si="581"/>
        <v>2290370503</v>
      </c>
      <c r="D1599" s="536">
        <f t="shared" si="582"/>
        <v>0</v>
      </c>
      <c r="E1599" s="507"/>
      <c r="F1599" s="507"/>
      <c r="G1599" s="503">
        <f>'03 Chi ĐT'!D779</f>
        <v>0</v>
      </c>
      <c r="H1599" s="503"/>
      <c r="I1599" s="507">
        <f>'04'!C879</f>
        <v>2290370503</v>
      </c>
      <c r="J1599" s="507"/>
    </row>
    <row r="1600" spans="1:10">
      <c r="A1600" s="490" t="s">
        <v>517</v>
      </c>
      <c r="B1600" s="491" t="s">
        <v>1091</v>
      </c>
      <c r="C1600" s="536">
        <f t="shared" si="581"/>
        <v>44703628379</v>
      </c>
      <c r="D1600" s="536">
        <f t="shared" si="582"/>
        <v>30419727895</v>
      </c>
      <c r="E1600" s="507">
        <f>E1598+E1599</f>
        <v>0</v>
      </c>
      <c r="F1600" s="507">
        <f>F1598+F1599</f>
        <v>0</v>
      </c>
      <c r="G1600" s="503">
        <f>'03 Chi ĐT'!D780</f>
        <v>30419727895</v>
      </c>
      <c r="H1600" s="507">
        <f>H1598+H1599</f>
        <v>0</v>
      </c>
      <c r="I1600" s="507">
        <f>'04'!C880</f>
        <v>14283900484</v>
      </c>
      <c r="J1600" s="507">
        <f>J1598+J1599</f>
        <v>0</v>
      </c>
    </row>
    <row r="1601" spans="1:10" s="1146" customFormat="1">
      <c r="A1601" s="1070" t="s">
        <v>518</v>
      </c>
      <c r="B1601" s="1090" t="s">
        <v>1092</v>
      </c>
      <c r="C1601" s="1064">
        <f t="shared" si="581"/>
        <v>123936716220</v>
      </c>
      <c r="D1601" s="1064">
        <f t="shared" si="582"/>
        <v>57862207034</v>
      </c>
      <c r="E1601" s="1074">
        <f>E1595-E1596+E1597-E1600</f>
        <v>0</v>
      </c>
      <c r="F1601" s="1074">
        <f>F1595-F1596+F1597-F1600</f>
        <v>0</v>
      </c>
      <c r="G1601" s="1071">
        <f>'03 Chi ĐT'!D781</f>
        <v>57862207034</v>
      </c>
      <c r="H1601" s="1074">
        <f>H1595-H1596+H1597-H1600</f>
        <v>0</v>
      </c>
      <c r="I1601" s="1074">
        <f>'04'!C881</f>
        <v>66074509186</v>
      </c>
      <c r="J1601" s="1074">
        <f>J1595-J1596+J1597-J1600</f>
        <v>0</v>
      </c>
    </row>
    <row r="1602" spans="1:10">
      <c r="A1602" s="490" t="s">
        <v>1024</v>
      </c>
      <c r="B1602" s="491" t="s">
        <v>1093</v>
      </c>
      <c r="C1602" s="855">
        <f t="shared" ref="C1602:J1602" si="583">IFERROR(C1600/(C1595-C1596+C1597),0)</f>
        <v>0.26508264368943352</v>
      </c>
      <c r="D1602" s="855">
        <f t="shared" si="583"/>
        <v>0.34457477534293746</v>
      </c>
      <c r="E1602" s="505">
        <f t="shared" si="583"/>
        <v>0</v>
      </c>
      <c r="F1602" s="505">
        <f t="shared" si="583"/>
        <v>0</v>
      </c>
      <c r="G1602" s="504">
        <f t="shared" si="583"/>
        <v>0.34457477534293746</v>
      </c>
      <c r="H1602" s="504">
        <f t="shared" si="583"/>
        <v>0</v>
      </c>
      <c r="I1602" s="505">
        <f t="shared" si="583"/>
        <v>0.17775240379517582</v>
      </c>
      <c r="J1602" s="505">
        <f t="shared" si="583"/>
        <v>0</v>
      </c>
    </row>
    <row r="1603" spans="1:10" s="432" customFormat="1" ht="25.5">
      <c r="A1603" s="444">
        <v>2</v>
      </c>
      <c r="B1603" s="419" t="s">
        <v>149</v>
      </c>
      <c r="C1603" s="428"/>
      <c r="D1603" s="428"/>
      <c r="E1603" s="428"/>
      <c r="F1603" s="428"/>
      <c r="G1603" s="428"/>
      <c r="H1603" s="428"/>
      <c r="I1603" s="428"/>
      <c r="J1603" s="428"/>
    </row>
    <row r="1604" spans="1:10">
      <c r="A1604" s="490" t="s">
        <v>510</v>
      </c>
      <c r="B1604" s="491" t="s">
        <v>509</v>
      </c>
      <c r="C1604" s="536">
        <f t="shared" ref="C1604:C1610" si="584">D1604+H1604+I1604+J1604</f>
        <v>14691453878</v>
      </c>
      <c r="D1604" s="536">
        <f t="shared" ref="D1604:D1610" si="585">SUM(E1604:G1604)</f>
        <v>6328957732</v>
      </c>
      <c r="E1604" s="507">
        <v>0</v>
      </c>
      <c r="F1604" s="507">
        <v>0</v>
      </c>
      <c r="G1604" s="503">
        <f>'03 Chi ĐT'!D784</f>
        <v>6328957732</v>
      </c>
      <c r="H1604" s="503"/>
      <c r="I1604" s="507">
        <f>'04'!C893</f>
        <v>8362496146</v>
      </c>
      <c r="J1604" s="507"/>
    </row>
    <row r="1605" spans="1:10">
      <c r="A1605" s="490" t="s">
        <v>512</v>
      </c>
      <c r="B1605" s="491" t="s">
        <v>511</v>
      </c>
      <c r="C1605" s="536">
        <f t="shared" si="584"/>
        <v>0</v>
      </c>
      <c r="D1605" s="536">
        <f t="shared" si="585"/>
        <v>0</v>
      </c>
      <c r="E1605" s="507">
        <v>0</v>
      </c>
      <c r="F1605" s="507">
        <v>0</v>
      </c>
      <c r="G1605" s="503">
        <f>'03 Chi ĐT'!D785</f>
        <v>0</v>
      </c>
      <c r="H1605" s="503"/>
      <c r="I1605" s="507">
        <f>'04'!C894</f>
        <v>0</v>
      </c>
      <c r="J1605" s="507"/>
    </row>
    <row r="1606" spans="1:10">
      <c r="A1606" s="490" t="s">
        <v>514</v>
      </c>
      <c r="B1606" s="491" t="s">
        <v>513</v>
      </c>
      <c r="C1606" s="536">
        <f t="shared" si="584"/>
        <v>0</v>
      </c>
      <c r="D1606" s="536">
        <f t="shared" si="585"/>
        <v>0</v>
      </c>
      <c r="E1606" s="507">
        <v>0</v>
      </c>
      <c r="F1606" s="507">
        <v>0</v>
      </c>
      <c r="G1606" s="503">
        <f>'03 Chi ĐT'!D786</f>
        <v>0</v>
      </c>
      <c r="H1606" s="503"/>
      <c r="I1606" s="507">
        <f>'04'!C895</f>
        <v>0</v>
      </c>
      <c r="J1606" s="507"/>
    </row>
    <row r="1607" spans="1:10">
      <c r="A1607" s="490" t="s">
        <v>515</v>
      </c>
      <c r="B1607" s="491" t="s">
        <v>1089</v>
      </c>
      <c r="C1607" s="536">
        <f t="shared" si="584"/>
        <v>14427420611</v>
      </c>
      <c r="D1607" s="536">
        <f t="shared" si="585"/>
        <v>6064924465</v>
      </c>
      <c r="E1607" s="507">
        <v>0</v>
      </c>
      <c r="F1607" s="507">
        <v>0</v>
      </c>
      <c r="G1607" s="503">
        <f>'03 Chi ĐT'!D787</f>
        <v>6064924465</v>
      </c>
      <c r="H1607" s="503"/>
      <c r="I1607" s="507">
        <f>'04'!C896</f>
        <v>8362496146</v>
      </c>
      <c r="J1607" s="507"/>
    </row>
    <row r="1608" spans="1:10">
      <c r="A1608" s="490" t="s">
        <v>516</v>
      </c>
      <c r="B1608" s="491" t="s">
        <v>1090</v>
      </c>
      <c r="C1608" s="536">
        <f t="shared" si="584"/>
        <v>0</v>
      </c>
      <c r="D1608" s="536">
        <f t="shared" si="585"/>
        <v>0</v>
      </c>
      <c r="E1608" s="507"/>
      <c r="F1608" s="507"/>
      <c r="G1608" s="503">
        <f>'03 Chi ĐT'!D788</f>
        <v>0</v>
      </c>
      <c r="H1608" s="503"/>
      <c r="I1608" s="507">
        <f>'04'!C897</f>
        <v>0</v>
      </c>
      <c r="J1608" s="507"/>
    </row>
    <row r="1609" spans="1:10">
      <c r="A1609" s="490" t="s">
        <v>517</v>
      </c>
      <c r="B1609" s="491" t="s">
        <v>1091</v>
      </c>
      <c r="C1609" s="536">
        <f t="shared" si="584"/>
        <v>14427420611</v>
      </c>
      <c r="D1609" s="536">
        <f t="shared" si="585"/>
        <v>6064924465</v>
      </c>
      <c r="E1609" s="507">
        <f>E1607+E1608</f>
        <v>0</v>
      </c>
      <c r="F1609" s="507">
        <f>F1607+F1608</f>
        <v>0</v>
      </c>
      <c r="G1609" s="503">
        <f>'03 Chi ĐT'!D789</f>
        <v>6064924465</v>
      </c>
      <c r="H1609" s="507">
        <f>H1607+H1608</f>
        <v>0</v>
      </c>
      <c r="I1609" s="507">
        <f>'04'!C898</f>
        <v>8362496146</v>
      </c>
      <c r="J1609" s="507">
        <f>J1607+J1608</f>
        <v>0</v>
      </c>
    </row>
    <row r="1610" spans="1:10" s="1146" customFormat="1">
      <c r="A1610" s="1070" t="s">
        <v>518</v>
      </c>
      <c r="B1610" s="1090" t="s">
        <v>1092</v>
      </c>
      <c r="C1610" s="1064">
        <f t="shared" si="584"/>
        <v>264033267</v>
      </c>
      <c r="D1610" s="1064">
        <f t="shared" si="585"/>
        <v>264033267</v>
      </c>
      <c r="E1610" s="1074">
        <f>E1604-E1605+E1606-E1609</f>
        <v>0</v>
      </c>
      <c r="F1610" s="1074">
        <f>F1604-F1605+F1606-F1609</f>
        <v>0</v>
      </c>
      <c r="G1610" s="1071">
        <f>'03 Chi ĐT'!D790</f>
        <v>264033267</v>
      </c>
      <c r="H1610" s="1074">
        <f>H1604-H1605+H1606-H1609</f>
        <v>0</v>
      </c>
      <c r="I1610" s="1074">
        <f>'04'!C899</f>
        <v>0</v>
      </c>
      <c r="J1610" s="1074">
        <f>J1604-J1605+J1606-J1609</f>
        <v>0</v>
      </c>
    </row>
    <row r="1611" spans="1:10">
      <c r="A1611" s="490" t="s">
        <v>1024</v>
      </c>
      <c r="B1611" s="491" t="s">
        <v>1093</v>
      </c>
      <c r="C1611" s="855">
        <f t="shared" ref="C1611:J1611" si="586">IFERROR(C1609/(C1604-C1605+C1606),0)</f>
        <v>0.98202810496547377</v>
      </c>
      <c r="D1611" s="855">
        <f t="shared" si="586"/>
        <v>0.95828171427579378</v>
      </c>
      <c r="E1611" s="505">
        <f t="shared" si="586"/>
        <v>0</v>
      </c>
      <c r="F1611" s="505">
        <f t="shared" si="586"/>
        <v>0</v>
      </c>
      <c r="G1611" s="504">
        <f t="shared" si="586"/>
        <v>0.95828171427579378</v>
      </c>
      <c r="H1611" s="504">
        <f t="shared" si="586"/>
        <v>0</v>
      </c>
      <c r="I1611" s="505">
        <f t="shared" si="586"/>
        <v>1</v>
      </c>
      <c r="J1611" s="505">
        <f t="shared" si="586"/>
        <v>0</v>
      </c>
    </row>
    <row r="1612" spans="1:10" s="432" customFormat="1" ht="25.5">
      <c r="A1612" s="444">
        <v>3</v>
      </c>
      <c r="B1612" s="419" t="s">
        <v>148</v>
      </c>
      <c r="C1612" s="428"/>
      <c r="D1612" s="428"/>
      <c r="E1612" s="428"/>
      <c r="F1612" s="428"/>
      <c r="G1612" s="428"/>
      <c r="H1612" s="428"/>
      <c r="I1612" s="428"/>
      <c r="J1612" s="428"/>
    </row>
    <row r="1613" spans="1:10">
      <c r="A1613" s="490" t="s">
        <v>510</v>
      </c>
      <c r="B1613" s="491" t="s">
        <v>509</v>
      </c>
      <c r="C1613" s="536">
        <f t="shared" ref="C1613:C1619" si="587">D1613+H1613+I1613+J1613</f>
        <v>758359000</v>
      </c>
      <c r="D1613" s="536">
        <f t="shared" ref="D1613:D1619" si="588">SUM(E1613:G1613)</f>
        <v>345672000</v>
      </c>
      <c r="E1613" s="507">
        <v>0</v>
      </c>
      <c r="F1613" s="507">
        <v>0</v>
      </c>
      <c r="G1613" s="503">
        <v>345672000</v>
      </c>
      <c r="H1613" s="503"/>
      <c r="I1613" s="507">
        <f>'04'!C884</f>
        <v>412687000</v>
      </c>
      <c r="J1613" s="507"/>
    </row>
    <row r="1614" spans="1:10">
      <c r="A1614" s="490" t="s">
        <v>512</v>
      </c>
      <c r="B1614" s="491" t="s">
        <v>511</v>
      </c>
      <c r="C1614" s="536">
        <f t="shared" si="587"/>
        <v>0</v>
      </c>
      <c r="D1614" s="536">
        <f t="shared" si="588"/>
        <v>0</v>
      </c>
      <c r="E1614" s="507">
        <v>0</v>
      </c>
      <c r="F1614" s="507">
        <v>0</v>
      </c>
      <c r="G1614" s="503">
        <v>0</v>
      </c>
      <c r="H1614" s="503"/>
      <c r="I1614" s="507">
        <f>'04'!C885</f>
        <v>0</v>
      </c>
      <c r="J1614" s="507"/>
    </row>
    <row r="1615" spans="1:10">
      <c r="A1615" s="490" t="s">
        <v>514</v>
      </c>
      <c r="B1615" s="491" t="s">
        <v>513</v>
      </c>
      <c r="C1615" s="536">
        <f t="shared" si="587"/>
        <v>0</v>
      </c>
      <c r="D1615" s="536">
        <f t="shared" si="588"/>
        <v>0</v>
      </c>
      <c r="E1615" s="507">
        <v>0</v>
      </c>
      <c r="F1615" s="507">
        <v>0</v>
      </c>
      <c r="G1615" s="503">
        <v>0</v>
      </c>
      <c r="H1615" s="503"/>
      <c r="I1615" s="507">
        <f>'04'!C886</f>
        <v>0</v>
      </c>
      <c r="J1615" s="507"/>
    </row>
    <row r="1616" spans="1:10">
      <c r="A1616" s="490" t="s">
        <v>515</v>
      </c>
      <c r="B1616" s="491" t="s">
        <v>1089</v>
      </c>
      <c r="C1616" s="536">
        <f t="shared" si="587"/>
        <v>345672000</v>
      </c>
      <c r="D1616" s="536">
        <f t="shared" si="588"/>
        <v>345672000</v>
      </c>
      <c r="E1616" s="507">
        <v>0</v>
      </c>
      <c r="F1616" s="507">
        <v>0</v>
      </c>
      <c r="G1616" s="503">
        <v>345672000</v>
      </c>
      <c r="H1616" s="503"/>
      <c r="I1616" s="507">
        <f>'04'!C887</f>
        <v>0</v>
      </c>
      <c r="J1616" s="507"/>
    </row>
    <row r="1617" spans="1:10">
      <c r="A1617" s="490" t="s">
        <v>516</v>
      </c>
      <c r="B1617" s="491" t="s">
        <v>1090</v>
      </c>
      <c r="C1617" s="536">
        <f t="shared" si="587"/>
        <v>412687000</v>
      </c>
      <c r="D1617" s="536">
        <f t="shared" si="588"/>
        <v>0</v>
      </c>
      <c r="E1617" s="507"/>
      <c r="F1617" s="507"/>
      <c r="G1617" s="503"/>
      <c r="H1617" s="503"/>
      <c r="I1617" s="507">
        <f>'04'!C888</f>
        <v>412687000</v>
      </c>
      <c r="J1617" s="507"/>
    </row>
    <row r="1618" spans="1:10">
      <c r="A1618" s="490" t="s">
        <v>517</v>
      </c>
      <c r="B1618" s="491" t="s">
        <v>1091</v>
      </c>
      <c r="C1618" s="536">
        <f t="shared" si="587"/>
        <v>758359000</v>
      </c>
      <c r="D1618" s="536">
        <f t="shared" si="588"/>
        <v>345672000</v>
      </c>
      <c r="E1618" s="507">
        <f t="shared" ref="E1618:J1618" si="589">E1616+E1617</f>
        <v>0</v>
      </c>
      <c r="F1618" s="507">
        <f t="shared" si="589"/>
        <v>0</v>
      </c>
      <c r="G1618" s="507">
        <f t="shared" si="589"/>
        <v>345672000</v>
      </c>
      <c r="H1618" s="507">
        <f t="shared" si="589"/>
        <v>0</v>
      </c>
      <c r="I1618" s="507">
        <f>'04'!C889</f>
        <v>412687000</v>
      </c>
      <c r="J1618" s="507">
        <f t="shared" si="589"/>
        <v>0</v>
      </c>
    </row>
    <row r="1619" spans="1:10">
      <c r="A1619" s="490" t="s">
        <v>518</v>
      </c>
      <c r="B1619" s="491" t="s">
        <v>1092</v>
      </c>
      <c r="C1619" s="536">
        <f t="shared" si="587"/>
        <v>0</v>
      </c>
      <c r="D1619" s="536">
        <f t="shared" si="588"/>
        <v>0</v>
      </c>
      <c r="E1619" s="507">
        <f t="shared" ref="E1619:J1619" si="590">E1613-E1614+E1615-E1618</f>
        <v>0</v>
      </c>
      <c r="F1619" s="507">
        <f t="shared" si="590"/>
        <v>0</v>
      </c>
      <c r="G1619" s="507">
        <f t="shared" si="590"/>
        <v>0</v>
      </c>
      <c r="H1619" s="507">
        <f t="shared" si="590"/>
        <v>0</v>
      </c>
      <c r="I1619" s="507">
        <f>'04'!C890</f>
        <v>0</v>
      </c>
      <c r="J1619" s="507">
        <f t="shared" si="590"/>
        <v>0</v>
      </c>
    </row>
    <row r="1620" spans="1:10">
      <c r="A1620" s="490" t="s">
        <v>1024</v>
      </c>
      <c r="B1620" s="491" t="s">
        <v>1093</v>
      </c>
      <c r="C1620" s="855">
        <f t="shared" ref="C1620:J1620" si="591">IFERROR(C1618/(C1613-C1614+C1615),0)</f>
        <v>1</v>
      </c>
      <c r="D1620" s="855">
        <f t="shared" si="591"/>
        <v>1</v>
      </c>
      <c r="E1620" s="505">
        <f t="shared" si="591"/>
        <v>0</v>
      </c>
      <c r="F1620" s="505">
        <f t="shared" si="591"/>
        <v>0</v>
      </c>
      <c r="G1620" s="504">
        <f t="shared" si="591"/>
        <v>1</v>
      </c>
      <c r="H1620" s="504">
        <f t="shared" si="591"/>
        <v>0</v>
      </c>
      <c r="I1620" s="505">
        <f t="shared" si="591"/>
        <v>1</v>
      </c>
      <c r="J1620" s="505">
        <f t="shared" si="591"/>
        <v>0</v>
      </c>
    </row>
    <row r="1621" spans="1:10" s="432" customFormat="1" ht="51">
      <c r="A1621" s="444">
        <v>4</v>
      </c>
      <c r="B1621" s="419" t="s">
        <v>1302</v>
      </c>
      <c r="C1621" s="428"/>
      <c r="D1621" s="428"/>
      <c r="E1621" s="428"/>
      <c r="F1621" s="428"/>
      <c r="G1621" s="428"/>
      <c r="H1621" s="428"/>
      <c r="I1621" s="428"/>
      <c r="J1621" s="428"/>
    </row>
    <row r="1622" spans="1:10">
      <c r="A1622" s="490" t="s">
        <v>510</v>
      </c>
      <c r="B1622" s="491" t="s">
        <v>509</v>
      </c>
      <c r="C1622" s="536">
        <f t="shared" ref="C1622:C1628" si="592">D1622+H1622+I1622+J1622</f>
        <v>3955622555</v>
      </c>
      <c r="D1622" s="536">
        <f t="shared" ref="D1622:D1628" si="593">SUM(E1622:G1622)</f>
        <v>425253000</v>
      </c>
      <c r="E1622" s="507">
        <v>0</v>
      </c>
      <c r="F1622" s="507">
        <v>0</v>
      </c>
      <c r="G1622" s="503">
        <f>'03 Chi ĐT'!D802</f>
        <v>425253000</v>
      </c>
      <c r="H1622" s="503"/>
      <c r="I1622" s="507">
        <f>'04'!C902</f>
        <v>3530369555</v>
      </c>
      <c r="J1622" s="507"/>
    </row>
    <row r="1623" spans="1:10">
      <c r="A1623" s="490" t="s">
        <v>512</v>
      </c>
      <c r="B1623" s="491" t="s">
        <v>511</v>
      </c>
      <c r="C1623" s="536">
        <f t="shared" si="592"/>
        <v>0</v>
      </c>
      <c r="D1623" s="536">
        <f t="shared" si="593"/>
        <v>0</v>
      </c>
      <c r="E1623" s="507">
        <v>0</v>
      </c>
      <c r="F1623" s="507">
        <v>0</v>
      </c>
      <c r="G1623" s="503">
        <f>'03 Chi ĐT'!D803</f>
        <v>0</v>
      </c>
      <c r="H1623" s="503"/>
      <c r="I1623" s="507">
        <f>'04'!C903</f>
        <v>0</v>
      </c>
      <c r="J1623" s="507"/>
    </row>
    <row r="1624" spans="1:10">
      <c r="A1624" s="490" t="s">
        <v>514</v>
      </c>
      <c r="B1624" s="491" t="s">
        <v>513</v>
      </c>
      <c r="C1624" s="536">
        <f t="shared" si="592"/>
        <v>0</v>
      </c>
      <c r="D1624" s="536">
        <f t="shared" si="593"/>
        <v>0</v>
      </c>
      <c r="E1624" s="507">
        <v>0</v>
      </c>
      <c r="F1624" s="507">
        <v>0</v>
      </c>
      <c r="G1624" s="503">
        <f>'03 Chi ĐT'!D804</f>
        <v>0</v>
      </c>
      <c r="H1624" s="503"/>
      <c r="I1624" s="507">
        <f>'04'!C904</f>
        <v>0</v>
      </c>
      <c r="J1624" s="507"/>
    </row>
    <row r="1625" spans="1:10">
      <c r="A1625" s="490" t="s">
        <v>515</v>
      </c>
      <c r="B1625" s="491" t="s">
        <v>1089</v>
      </c>
      <c r="C1625" s="536">
        <f t="shared" si="592"/>
        <v>3955622555</v>
      </c>
      <c r="D1625" s="536">
        <f t="shared" si="593"/>
        <v>425253000</v>
      </c>
      <c r="E1625" s="507">
        <v>0</v>
      </c>
      <c r="F1625" s="507">
        <v>0</v>
      </c>
      <c r="G1625" s="503">
        <f>'03 Chi ĐT'!D805</f>
        <v>425253000</v>
      </c>
      <c r="H1625" s="503"/>
      <c r="I1625" s="507">
        <f>'04'!C905</f>
        <v>3530369555</v>
      </c>
      <c r="J1625" s="507"/>
    </row>
    <row r="1626" spans="1:10">
      <c r="A1626" s="490" t="s">
        <v>516</v>
      </c>
      <c r="B1626" s="491" t="s">
        <v>1090</v>
      </c>
      <c r="C1626" s="536">
        <f t="shared" si="592"/>
        <v>0</v>
      </c>
      <c r="D1626" s="536">
        <f t="shared" si="593"/>
        <v>0</v>
      </c>
      <c r="E1626" s="507"/>
      <c r="F1626" s="507"/>
      <c r="G1626" s="503">
        <f>'03 Chi ĐT'!D806</f>
        <v>0</v>
      </c>
      <c r="H1626" s="503"/>
      <c r="I1626" s="507">
        <f>'04'!C906</f>
        <v>0</v>
      </c>
      <c r="J1626" s="507"/>
    </row>
    <row r="1627" spans="1:10">
      <c r="A1627" s="490" t="s">
        <v>517</v>
      </c>
      <c r="B1627" s="491" t="s">
        <v>1091</v>
      </c>
      <c r="C1627" s="536">
        <f t="shared" si="592"/>
        <v>3955622555</v>
      </c>
      <c r="D1627" s="536">
        <f t="shared" si="593"/>
        <v>425253000</v>
      </c>
      <c r="E1627" s="507">
        <f>E1625+E1626</f>
        <v>0</v>
      </c>
      <c r="F1627" s="507">
        <f>F1625+F1626</f>
        <v>0</v>
      </c>
      <c r="G1627" s="503">
        <f>'03 Chi ĐT'!D807</f>
        <v>425253000</v>
      </c>
      <c r="H1627" s="507">
        <f>H1625+H1626</f>
        <v>0</v>
      </c>
      <c r="I1627" s="507">
        <f>'04'!C907</f>
        <v>3530369555</v>
      </c>
      <c r="J1627" s="507">
        <f>J1625+J1626</f>
        <v>0</v>
      </c>
    </row>
    <row r="1628" spans="1:10">
      <c r="A1628" s="490" t="s">
        <v>518</v>
      </c>
      <c r="B1628" s="491" t="s">
        <v>1092</v>
      </c>
      <c r="C1628" s="536">
        <f t="shared" si="592"/>
        <v>0</v>
      </c>
      <c r="D1628" s="536">
        <f t="shared" si="593"/>
        <v>0</v>
      </c>
      <c r="E1628" s="507">
        <f>E1622-E1623+E1624-E1627</f>
        <v>0</v>
      </c>
      <c r="F1628" s="507">
        <f>F1622-F1623+F1624-F1627</f>
        <v>0</v>
      </c>
      <c r="G1628" s="503">
        <f>'03 Chi ĐT'!D808</f>
        <v>0</v>
      </c>
      <c r="H1628" s="507">
        <f>H1622-H1623+H1624-H1627</f>
        <v>0</v>
      </c>
      <c r="I1628" s="507">
        <f>'04'!C908</f>
        <v>0</v>
      </c>
      <c r="J1628" s="507">
        <f>J1622-J1623+J1624-J1627</f>
        <v>0</v>
      </c>
    </row>
    <row r="1629" spans="1:10">
      <c r="A1629" s="490" t="s">
        <v>1024</v>
      </c>
      <c r="B1629" s="491" t="s">
        <v>1093</v>
      </c>
      <c r="C1629" s="855">
        <f t="shared" ref="C1629:J1629" si="594">IFERROR(C1627/(C1622-C1623+C1624),0)</f>
        <v>1</v>
      </c>
      <c r="D1629" s="855">
        <f t="shared" si="594"/>
        <v>1</v>
      </c>
      <c r="E1629" s="505">
        <f t="shared" si="594"/>
        <v>0</v>
      </c>
      <c r="F1629" s="505">
        <f t="shared" si="594"/>
        <v>0</v>
      </c>
      <c r="G1629" s="504">
        <f t="shared" si="594"/>
        <v>1</v>
      </c>
      <c r="H1629" s="504">
        <f t="shared" si="594"/>
        <v>0</v>
      </c>
      <c r="I1629" s="505">
        <f t="shared" si="594"/>
        <v>1</v>
      </c>
      <c r="J1629" s="505">
        <f t="shared" si="594"/>
        <v>0</v>
      </c>
    </row>
    <row r="1630" spans="1:10" s="432" customFormat="1" ht="63.75">
      <c r="A1630" s="418">
        <v>2</v>
      </c>
      <c r="B1630" s="430" t="s">
        <v>732</v>
      </c>
      <c r="C1630" s="431"/>
      <c r="D1630" s="428"/>
      <c r="E1630" s="428"/>
      <c r="F1630" s="428"/>
      <c r="G1630" s="428"/>
      <c r="H1630" s="428"/>
      <c r="I1630" s="428"/>
      <c r="J1630" s="428"/>
    </row>
    <row r="1631" spans="1:10" s="850" customFormat="1" ht="13.5">
      <c r="A1631" s="478" t="s">
        <v>510</v>
      </c>
      <c r="B1631" s="479" t="s">
        <v>509</v>
      </c>
      <c r="C1631" s="545">
        <f t="shared" ref="C1631:C1637" si="595">D1631+H1631+I1631+J1631</f>
        <v>266381687353</v>
      </c>
      <c r="D1631" s="545">
        <f t="shared" ref="D1631:D1637" si="596">SUM(E1631:G1631)</f>
        <v>237894038190</v>
      </c>
      <c r="E1631" s="549">
        <f t="shared" ref="E1631:J1631" si="597">E1640</f>
        <v>237894038190</v>
      </c>
      <c r="F1631" s="549">
        <f t="shared" si="597"/>
        <v>0</v>
      </c>
      <c r="G1631" s="549">
        <f t="shared" si="597"/>
        <v>0</v>
      </c>
      <c r="H1631" s="549">
        <f t="shared" si="597"/>
        <v>0</v>
      </c>
      <c r="I1631" s="549">
        <f t="shared" si="597"/>
        <v>28487649163</v>
      </c>
      <c r="J1631" s="549">
        <f t="shared" si="597"/>
        <v>0</v>
      </c>
    </row>
    <row r="1632" spans="1:10" s="850" customFormat="1" ht="13.5">
      <c r="A1632" s="478" t="s">
        <v>512</v>
      </c>
      <c r="B1632" s="479" t="s">
        <v>511</v>
      </c>
      <c r="C1632" s="545">
        <f t="shared" si="595"/>
        <v>1505649058</v>
      </c>
      <c r="D1632" s="545">
        <f t="shared" si="596"/>
        <v>1505649058</v>
      </c>
      <c r="E1632" s="549">
        <f t="shared" ref="E1632:J1632" si="598">E1641</f>
        <v>1505649058</v>
      </c>
      <c r="F1632" s="549">
        <f t="shared" si="598"/>
        <v>0</v>
      </c>
      <c r="G1632" s="549">
        <f t="shared" si="598"/>
        <v>0</v>
      </c>
      <c r="H1632" s="549">
        <f t="shared" si="598"/>
        <v>0</v>
      </c>
      <c r="I1632" s="549">
        <f t="shared" si="598"/>
        <v>0</v>
      </c>
      <c r="J1632" s="549">
        <f t="shared" si="598"/>
        <v>0</v>
      </c>
    </row>
    <row r="1633" spans="1:10" s="850" customFormat="1" ht="13.5">
      <c r="A1633" s="478" t="s">
        <v>514</v>
      </c>
      <c r="B1633" s="479" t="s">
        <v>513</v>
      </c>
      <c r="C1633" s="545">
        <f t="shared" si="595"/>
        <v>0</v>
      </c>
      <c r="D1633" s="545">
        <f t="shared" si="596"/>
        <v>0</v>
      </c>
      <c r="E1633" s="549">
        <f t="shared" ref="E1633:J1633" si="599">E1642</f>
        <v>0</v>
      </c>
      <c r="F1633" s="549">
        <f t="shared" si="599"/>
        <v>0</v>
      </c>
      <c r="G1633" s="549">
        <f t="shared" si="599"/>
        <v>0</v>
      </c>
      <c r="H1633" s="549">
        <f t="shared" si="599"/>
        <v>0</v>
      </c>
      <c r="I1633" s="549">
        <f t="shared" si="599"/>
        <v>0</v>
      </c>
      <c r="J1633" s="549">
        <f t="shared" si="599"/>
        <v>0</v>
      </c>
    </row>
    <row r="1634" spans="1:10" s="850" customFormat="1" ht="13.5">
      <c r="A1634" s="478" t="s">
        <v>515</v>
      </c>
      <c r="B1634" s="479" t="s">
        <v>1089</v>
      </c>
      <c r="C1634" s="545">
        <f t="shared" si="595"/>
        <v>236388389132</v>
      </c>
      <c r="D1634" s="545">
        <f t="shared" si="596"/>
        <v>236388389132</v>
      </c>
      <c r="E1634" s="549">
        <f t="shared" ref="E1634:J1634" si="600">E1643</f>
        <v>236388389132</v>
      </c>
      <c r="F1634" s="549">
        <f t="shared" si="600"/>
        <v>0</v>
      </c>
      <c r="G1634" s="549">
        <f t="shared" si="600"/>
        <v>0</v>
      </c>
      <c r="H1634" s="549">
        <f t="shared" si="600"/>
        <v>0</v>
      </c>
      <c r="I1634" s="549">
        <f t="shared" si="600"/>
        <v>0</v>
      </c>
      <c r="J1634" s="549">
        <f t="shared" si="600"/>
        <v>0</v>
      </c>
    </row>
    <row r="1635" spans="1:10" s="850" customFormat="1" ht="13.5">
      <c r="A1635" s="478" t="s">
        <v>516</v>
      </c>
      <c r="B1635" s="479" t="s">
        <v>1090</v>
      </c>
      <c r="C1635" s="545">
        <f t="shared" si="595"/>
        <v>0</v>
      </c>
      <c r="D1635" s="545">
        <f t="shared" si="596"/>
        <v>0</v>
      </c>
      <c r="E1635" s="549">
        <f t="shared" ref="E1635:J1635" si="601">E1644</f>
        <v>0</v>
      </c>
      <c r="F1635" s="549">
        <f t="shared" si="601"/>
        <v>0</v>
      </c>
      <c r="G1635" s="549">
        <f t="shared" si="601"/>
        <v>0</v>
      </c>
      <c r="H1635" s="549">
        <f t="shared" si="601"/>
        <v>0</v>
      </c>
      <c r="I1635" s="549">
        <f t="shared" si="601"/>
        <v>0</v>
      </c>
      <c r="J1635" s="549">
        <f t="shared" si="601"/>
        <v>0</v>
      </c>
    </row>
    <row r="1636" spans="1:10" s="850" customFormat="1" ht="13.5">
      <c r="A1636" s="478" t="s">
        <v>517</v>
      </c>
      <c r="B1636" s="479" t="s">
        <v>1091</v>
      </c>
      <c r="C1636" s="545">
        <f t="shared" si="595"/>
        <v>236388389132</v>
      </c>
      <c r="D1636" s="545">
        <f t="shared" si="596"/>
        <v>236388389132</v>
      </c>
      <c r="E1636" s="549">
        <f t="shared" ref="E1636:J1636" si="602">E1645</f>
        <v>236388389132</v>
      </c>
      <c r="F1636" s="549">
        <f t="shared" si="602"/>
        <v>0</v>
      </c>
      <c r="G1636" s="549">
        <f t="shared" si="602"/>
        <v>0</v>
      </c>
      <c r="H1636" s="549">
        <f t="shared" si="602"/>
        <v>0</v>
      </c>
      <c r="I1636" s="549">
        <f t="shared" si="602"/>
        <v>0</v>
      </c>
      <c r="J1636" s="549">
        <f t="shared" si="602"/>
        <v>0</v>
      </c>
    </row>
    <row r="1637" spans="1:10" s="1145" customFormat="1" ht="13.5">
      <c r="A1637" s="1147" t="s">
        <v>518</v>
      </c>
      <c r="B1637" s="1087" t="s">
        <v>1092</v>
      </c>
      <c r="C1637" s="1104">
        <f t="shared" si="595"/>
        <v>28487649163</v>
      </c>
      <c r="D1637" s="1104">
        <f t="shared" si="596"/>
        <v>0</v>
      </c>
      <c r="E1637" s="1144">
        <f t="shared" ref="E1637:J1637" si="603">E1646</f>
        <v>0</v>
      </c>
      <c r="F1637" s="1144">
        <f t="shared" si="603"/>
        <v>0</v>
      </c>
      <c r="G1637" s="1144">
        <f t="shared" si="603"/>
        <v>0</v>
      </c>
      <c r="H1637" s="1144">
        <f t="shared" si="603"/>
        <v>0</v>
      </c>
      <c r="I1637" s="1144">
        <f t="shared" si="603"/>
        <v>28487649163</v>
      </c>
      <c r="J1637" s="1144">
        <f t="shared" si="603"/>
        <v>0</v>
      </c>
    </row>
    <row r="1638" spans="1:10" s="850" customFormat="1" ht="13.5">
      <c r="A1638" s="478" t="s">
        <v>1024</v>
      </c>
      <c r="B1638" s="479" t="s">
        <v>1093</v>
      </c>
      <c r="C1638" s="856">
        <f t="shared" ref="C1638:J1638" si="604">IFERROR(C1636/(C1631-C1632+C1633),0)</f>
        <v>0.89244912697134016</v>
      </c>
      <c r="D1638" s="856">
        <f t="shared" si="604"/>
        <v>1</v>
      </c>
      <c r="E1638" s="569">
        <f t="shared" si="604"/>
        <v>1</v>
      </c>
      <c r="F1638" s="569">
        <f t="shared" si="604"/>
        <v>0</v>
      </c>
      <c r="G1638" s="856">
        <f t="shared" si="604"/>
        <v>0</v>
      </c>
      <c r="H1638" s="856">
        <f t="shared" si="604"/>
        <v>0</v>
      </c>
      <c r="I1638" s="569">
        <f t="shared" si="604"/>
        <v>0</v>
      </c>
      <c r="J1638" s="569">
        <f t="shared" si="604"/>
        <v>0</v>
      </c>
    </row>
    <row r="1639" spans="1:10" s="432" customFormat="1">
      <c r="A1639" s="444">
        <v>1</v>
      </c>
      <c r="B1639" s="419" t="s">
        <v>162</v>
      </c>
      <c r="C1639" s="428"/>
      <c r="D1639" s="428"/>
      <c r="E1639" s="428"/>
      <c r="F1639" s="428"/>
      <c r="G1639" s="428"/>
      <c r="H1639" s="428"/>
      <c r="I1639" s="428"/>
      <c r="J1639" s="428"/>
    </row>
    <row r="1640" spans="1:10">
      <c r="A1640" s="490" t="s">
        <v>510</v>
      </c>
      <c r="B1640" s="491" t="s">
        <v>509</v>
      </c>
      <c r="C1640" s="536">
        <f t="shared" ref="C1640:C1646" si="605">D1640+H1640+I1640+J1640</f>
        <v>266381687353</v>
      </c>
      <c r="D1640" s="536">
        <f t="shared" ref="D1640:D1646" si="606">SUM(E1640:G1640)</f>
        <v>237894038190</v>
      </c>
      <c r="E1640" s="507">
        <f>'01 TT'!D826</f>
        <v>237894038190</v>
      </c>
      <c r="F1640" s="507">
        <v>0</v>
      </c>
      <c r="G1640" s="503">
        <v>0</v>
      </c>
      <c r="H1640" s="503"/>
      <c r="I1640" s="507">
        <f>'04'!C713</f>
        <v>28487649163</v>
      </c>
      <c r="J1640" s="507"/>
    </row>
    <row r="1641" spans="1:10">
      <c r="A1641" s="490" t="s">
        <v>512</v>
      </c>
      <c r="B1641" s="491" t="s">
        <v>511</v>
      </c>
      <c r="C1641" s="536">
        <f t="shared" si="605"/>
        <v>1505649058</v>
      </c>
      <c r="D1641" s="536">
        <f t="shared" si="606"/>
        <v>1505649058</v>
      </c>
      <c r="E1641" s="507">
        <f>'01 TT'!D827</f>
        <v>1505649058</v>
      </c>
      <c r="F1641" s="507">
        <v>0</v>
      </c>
      <c r="G1641" s="503">
        <v>0</v>
      </c>
      <c r="H1641" s="503"/>
      <c r="I1641" s="507">
        <f>'04'!C714</f>
        <v>0</v>
      </c>
      <c r="J1641" s="507"/>
    </row>
    <row r="1642" spans="1:10">
      <c r="A1642" s="490" t="s">
        <v>514</v>
      </c>
      <c r="B1642" s="491" t="s">
        <v>513</v>
      </c>
      <c r="C1642" s="536">
        <f t="shared" si="605"/>
        <v>0</v>
      </c>
      <c r="D1642" s="536">
        <f t="shared" si="606"/>
        <v>0</v>
      </c>
      <c r="E1642" s="507">
        <f>'01 TT'!D828</f>
        <v>0</v>
      </c>
      <c r="F1642" s="507">
        <v>0</v>
      </c>
      <c r="G1642" s="503">
        <v>0</v>
      </c>
      <c r="H1642" s="503"/>
      <c r="I1642" s="507">
        <f>'04'!C715</f>
        <v>0</v>
      </c>
      <c r="J1642" s="507"/>
    </row>
    <row r="1643" spans="1:10">
      <c r="A1643" s="490" t="s">
        <v>515</v>
      </c>
      <c r="B1643" s="491" t="s">
        <v>1089</v>
      </c>
      <c r="C1643" s="536">
        <f t="shared" si="605"/>
        <v>236388389132</v>
      </c>
      <c r="D1643" s="536">
        <f t="shared" si="606"/>
        <v>236388389132</v>
      </c>
      <c r="E1643" s="507">
        <f>'01 TT'!D829</f>
        <v>236388389132</v>
      </c>
      <c r="F1643" s="507">
        <v>0</v>
      </c>
      <c r="G1643" s="503">
        <v>0</v>
      </c>
      <c r="H1643" s="503"/>
      <c r="I1643" s="507">
        <f>'04'!C716</f>
        <v>0</v>
      </c>
      <c r="J1643" s="507"/>
    </row>
    <row r="1644" spans="1:10">
      <c r="A1644" s="490" t="s">
        <v>516</v>
      </c>
      <c r="B1644" s="491" t="s">
        <v>1090</v>
      </c>
      <c r="C1644" s="536">
        <f t="shared" si="605"/>
        <v>0</v>
      </c>
      <c r="D1644" s="536">
        <f t="shared" si="606"/>
        <v>0</v>
      </c>
      <c r="E1644" s="507">
        <f>'01 TT'!D830</f>
        <v>0</v>
      </c>
      <c r="F1644" s="507"/>
      <c r="G1644" s="503"/>
      <c r="H1644" s="503"/>
      <c r="I1644" s="507">
        <f>'04'!C717</f>
        <v>0</v>
      </c>
      <c r="J1644" s="507"/>
    </row>
    <row r="1645" spans="1:10">
      <c r="A1645" s="490" t="s">
        <v>517</v>
      </c>
      <c r="B1645" s="491" t="s">
        <v>1091</v>
      </c>
      <c r="C1645" s="536">
        <f t="shared" si="605"/>
        <v>236388389132</v>
      </c>
      <c r="D1645" s="536">
        <f t="shared" si="606"/>
        <v>236388389132</v>
      </c>
      <c r="E1645" s="507">
        <f>'01 TT'!D831</f>
        <v>236388389132</v>
      </c>
      <c r="F1645" s="507">
        <f>F1643+F1644</f>
        <v>0</v>
      </c>
      <c r="G1645" s="507">
        <f>G1643+G1644</f>
        <v>0</v>
      </c>
      <c r="H1645" s="507">
        <f>H1643+H1644</f>
        <v>0</v>
      </c>
      <c r="I1645" s="507">
        <f>'04'!C718</f>
        <v>0</v>
      </c>
      <c r="J1645" s="507">
        <f>J1643+J1644</f>
        <v>0</v>
      </c>
    </row>
    <row r="1646" spans="1:10" s="1146" customFormat="1">
      <c r="A1646" s="1070" t="s">
        <v>518</v>
      </c>
      <c r="B1646" s="1090" t="s">
        <v>1092</v>
      </c>
      <c r="C1646" s="1064">
        <f t="shared" si="605"/>
        <v>28487649163</v>
      </c>
      <c r="D1646" s="1064">
        <f t="shared" si="606"/>
        <v>0</v>
      </c>
      <c r="E1646" s="1074">
        <f>'01 TT'!D832</f>
        <v>0</v>
      </c>
      <c r="F1646" s="1074">
        <f>F1640-F1641+F1642-F1645</f>
        <v>0</v>
      </c>
      <c r="G1646" s="1074">
        <f>G1640-G1641+G1642-G1645</f>
        <v>0</v>
      </c>
      <c r="H1646" s="1074">
        <f>H1640-H1641+H1642-H1645</f>
        <v>0</v>
      </c>
      <c r="I1646" s="1074">
        <f>'04'!C719</f>
        <v>28487649163</v>
      </c>
      <c r="J1646" s="1074">
        <f>J1640-J1641+J1642-J1645</f>
        <v>0</v>
      </c>
    </row>
    <row r="1647" spans="1:10">
      <c r="A1647" s="490" t="s">
        <v>1024</v>
      </c>
      <c r="B1647" s="491" t="s">
        <v>1093</v>
      </c>
      <c r="C1647" s="855">
        <f t="shared" ref="C1647:J1647" si="607">IFERROR(C1645/(C1640-C1641+C1642),0)</f>
        <v>0.89244912697134016</v>
      </c>
      <c r="D1647" s="855">
        <f t="shared" si="607"/>
        <v>1</v>
      </c>
      <c r="E1647" s="505">
        <f t="shared" si="607"/>
        <v>1</v>
      </c>
      <c r="F1647" s="505">
        <f t="shared" si="607"/>
        <v>0</v>
      </c>
      <c r="G1647" s="504">
        <f t="shared" si="607"/>
        <v>0</v>
      </c>
      <c r="H1647" s="504">
        <f t="shared" si="607"/>
        <v>0</v>
      </c>
      <c r="I1647" s="505">
        <f t="shared" si="607"/>
        <v>0</v>
      </c>
      <c r="J1647" s="505">
        <f t="shared" si="607"/>
        <v>0</v>
      </c>
    </row>
    <row r="1648" spans="1:10" s="432" customFormat="1" ht="51">
      <c r="A1648" s="418">
        <v>3</v>
      </c>
      <c r="B1648" s="1054" t="s">
        <v>150</v>
      </c>
      <c r="C1648" s="431"/>
      <c r="D1648" s="428"/>
      <c r="E1648" s="428"/>
      <c r="F1648" s="428"/>
      <c r="G1648" s="428"/>
      <c r="H1648" s="428"/>
      <c r="I1648" s="428"/>
      <c r="J1648" s="428"/>
    </row>
    <row r="1649" spans="1:10" s="850" customFormat="1" ht="13.5">
      <c r="A1649" s="478" t="s">
        <v>510</v>
      </c>
      <c r="B1649" s="479" t="s">
        <v>509</v>
      </c>
      <c r="C1649" s="545">
        <f t="shared" ref="C1649:C1655" si="608">D1649+H1649+I1649+J1649</f>
        <v>587927385049</v>
      </c>
      <c r="D1649" s="545">
        <f t="shared" ref="D1649:D1655" si="609">SUM(E1649:G1649)</f>
        <v>587927385049</v>
      </c>
      <c r="E1649" s="549">
        <f t="shared" ref="E1649:J1655" si="610">E1658+E1667+E1676+E1685</f>
        <v>51885824810</v>
      </c>
      <c r="F1649" s="549">
        <f t="shared" si="610"/>
        <v>0</v>
      </c>
      <c r="G1649" s="549">
        <f t="shared" si="610"/>
        <v>536041560239</v>
      </c>
      <c r="H1649" s="549">
        <f t="shared" si="610"/>
        <v>0</v>
      </c>
      <c r="I1649" s="549">
        <f t="shared" si="610"/>
        <v>0</v>
      </c>
      <c r="J1649" s="549">
        <f t="shared" si="610"/>
        <v>0</v>
      </c>
    </row>
    <row r="1650" spans="1:10" s="850" customFormat="1" ht="13.5">
      <c r="A1650" s="478" t="s">
        <v>512</v>
      </c>
      <c r="B1650" s="479" t="s">
        <v>511</v>
      </c>
      <c r="C1650" s="545">
        <f t="shared" si="608"/>
        <v>0</v>
      </c>
      <c r="D1650" s="545">
        <f t="shared" si="609"/>
        <v>0</v>
      </c>
      <c r="E1650" s="549">
        <f t="shared" si="610"/>
        <v>0</v>
      </c>
      <c r="F1650" s="549">
        <f t="shared" si="610"/>
        <v>0</v>
      </c>
      <c r="G1650" s="549">
        <f t="shared" si="610"/>
        <v>0</v>
      </c>
      <c r="H1650" s="549">
        <f t="shared" si="610"/>
        <v>0</v>
      </c>
      <c r="I1650" s="549">
        <f t="shared" si="610"/>
        <v>0</v>
      </c>
      <c r="J1650" s="549">
        <f t="shared" si="610"/>
        <v>0</v>
      </c>
    </row>
    <row r="1651" spans="1:10" s="850" customFormat="1" ht="13.5">
      <c r="A1651" s="478" t="s">
        <v>514</v>
      </c>
      <c r="B1651" s="479" t="s">
        <v>513</v>
      </c>
      <c r="C1651" s="545">
        <f t="shared" si="608"/>
        <v>0</v>
      </c>
      <c r="D1651" s="545">
        <f t="shared" si="609"/>
        <v>0</v>
      </c>
      <c r="E1651" s="549">
        <f t="shared" si="610"/>
        <v>0</v>
      </c>
      <c r="F1651" s="549">
        <f t="shared" si="610"/>
        <v>0</v>
      </c>
      <c r="G1651" s="549">
        <f t="shared" si="610"/>
        <v>0</v>
      </c>
      <c r="H1651" s="549">
        <f t="shared" si="610"/>
        <v>0</v>
      </c>
      <c r="I1651" s="549">
        <f t="shared" si="610"/>
        <v>0</v>
      </c>
      <c r="J1651" s="549">
        <f t="shared" si="610"/>
        <v>0</v>
      </c>
    </row>
    <row r="1652" spans="1:10" s="850" customFormat="1" ht="13.5">
      <c r="A1652" s="478" t="s">
        <v>515</v>
      </c>
      <c r="B1652" s="479" t="s">
        <v>1089</v>
      </c>
      <c r="C1652" s="545">
        <f t="shared" si="608"/>
        <v>69161461863</v>
      </c>
      <c r="D1652" s="545">
        <f t="shared" si="609"/>
        <v>69161461863</v>
      </c>
      <c r="E1652" s="549">
        <f t="shared" si="610"/>
        <v>33835988875</v>
      </c>
      <c r="F1652" s="549">
        <f t="shared" si="610"/>
        <v>0</v>
      </c>
      <c r="G1652" s="549">
        <f t="shared" si="610"/>
        <v>35325472988</v>
      </c>
      <c r="H1652" s="549">
        <f t="shared" si="610"/>
        <v>0</v>
      </c>
      <c r="I1652" s="549">
        <f t="shared" si="610"/>
        <v>0</v>
      </c>
      <c r="J1652" s="549">
        <f t="shared" si="610"/>
        <v>0</v>
      </c>
    </row>
    <row r="1653" spans="1:10" s="850" customFormat="1" ht="13.5">
      <c r="A1653" s="478" t="s">
        <v>516</v>
      </c>
      <c r="B1653" s="479" t="s">
        <v>1090</v>
      </c>
      <c r="C1653" s="545">
        <f t="shared" si="608"/>
        <v>37700000000</v>
      </c>
      <c r="D1653" s="545">
        <f t="shared" si="609"/>
        <v>37700000000</v>
      </c>
      <c r="E1653" s="549">
        <f t="shared" si="610"/>
        <v>0</v>
      </c>
      <c r="F1653" s="549">
        <f t="shared" si="610"/>
        <v>0</v>
      </c>
      <c r="G1653" s="549">
        <f t="shared" si="610"/>
        <v>37700000000</v>
      </c>
      <c r="H1653" s="549">
        <f t="shared" si="610"/>
        <v>0</v>
      </c>
      <c r="I1653" s="549">
        <f t="shared" si="610"/>
        <v>0</v>
      </c>
      <c r="J1653" s="549">
        <f t="shared" si="610"/>
        <v>0</v>
      </c>
    </row>
    <row r="1654" spans="1:10" s="850" customFormat="1" ht="13.5">
      <c r="A1654" s="478" t="s">
        <v>517</v>
      </c>
      <c r="B1654" s="479" t="s">
        <v>1091</v>
      </c>
      <c r="C1654" s="545">
        <f t="shared" si="608"/>
        <v>106861461863</v>
      </c>
      <c r="D1654" s="545">
        <f t="shared" si="609"/>
        <v>106861461863</v>
      </c>
      <c r="E1654" s="549">
        <f t="shared" si="610"/>
        <v>33835988875</v>
      </c>
      <c r="F1654" s="549">
        <f t="shared" si="610"/>
        <v>0</v>
      </c>
      <c r="G1654" s="549">
        <f t="shared" si="610"/>
        <v>73025472988</v>
      </c>
      <c r="H1654" s="549">
        <f t="shared" si="610"/>
        <v>0</v>
      </c>
      <c r="I1654" s="549">
        <f t="shared" si="610"/>
        <v>0</v>
      </c>
      <c r="J1654" s="549">
        <f t="shared" si="610"/>
        <v>0</v>
      </c>
    </row>
    <row r="1655" spans="1:10" s="1145" customFormat="1" ht="13.5">
      <c r="A1655" s="1147" t="s">
        <v>518</v>
      </c>
      <c r="B1655" s="1087" t="s">
        <v>1092</v>
      </c>
      <c r="C1655" s="1104">
        <f t="shared" si="608"/>
        <v>481065923186</v>
      </c>
      <c r="D1655" s="1104">
        <f t="shared" si="609"/>
        <v>481065923186</v>
      </c>
      <c r="E1655" s="1144">
        <f t="shared" si="610"/>
        <v>18049835935</v>
      </c>
      <c r="F1655" s="1144">
        <f t="shared" si="610"/>
        <v>0</v>
      </c>
      <c r="G1655" s="1144">
        <f t="shared" si="610"/>
        <v>463016087251</v>
      </c>
      <c r="H1655" s="1144">
        <f t="shared" si="610"/>
        <v>0</v>
      </c>
      <c r="I1655" s="1144">
        <f t="shared" si="610"/>
        <v>0</v>
      </c>
      <c r="J1655" s="1144">
        <f t="shared" si="610"/>
        <v>0</v>
      </c>
    </row>
    <row r="1656" spans="1:10" s="850" customFormat="1" ht="13.5">
      <c r="A1656" s="478" t="s">
        <v>1024</v>
      </c>
      <c r="B1656" s="479" t="s">
        <v>1093</v>
      </c>
      <c r="C1656" s="856">
        <f t="shared" ref="C1656:J1656" si="611">IFERROR(C1654/(C1649-C1650+C1651),0)</f>
        <v>0.18175962641048568</v>
      </c>
      <c r="D1656" s="856">
        <f t="shared" si="611"/>
        <v>0.18175962641048568</v>
      </c>
      <c r="E1656" s="569">
        <f t="shared" si="611"/>
        <v>0.65212394712628252</v>
      </c>
      <c r="F1656" s="569">
        <f t="shared" si="611"/>
        <v>0</v>
      </c>
      <c r="G1656" s="856">
        <f t="shared" si="611"/>
        <v>0.13623099103629352</v>
      </c>
      <c r="H1656" s="856">
        <f t="shared" si="611"/>
        <v>0</v>
      </c>
      <c r="I1656" s="569">
        <f t="shared" si="611"/>
        <v>0</v>
      </c>
      <c r="J1656" s="569">
        <f t="shared" si="611"/>
        <v>0</v>
      </c>
    </row>
    <row r="1657" spans="1:10" s="432" customFormat="1" ht="25.5">
      <c r="A1657" s="444">
        <v>1</v>
      </c>
      <c r="B1657" s="419" t="s">
        <v>151</v>
      </c>
      <c r="C1657" s="428"/>
      <c r="D1657" s="428"/>
      <c r="E1657" s="428"/>
      <c r="F1657" s="428"/>
      <c r="G1657" s="428"/>
      <c r="H1657" s="428"/>
      <c r="I1657" s="428"/>
      <c r="J1657" s="428"/>
    </row>
    <row r="1658" spans="1:10">
      <c r="A1658" s="490" t="s">
        <v>510</v>
      </c>
      <c r="B1658" s="491" t="s">
        <v>509</v>
      </c>
      <c r="C1658" s="536">
        <f t="shared" ref="C1658:C1664" si="612">D1658+H1658+I1658+J1658</f>
        <v>75648191318</v>
      </c>
      <c r="D1658" s="536">
        <f t="shared" ref="D1658:D1664" si="613">SUM(E1658:G1658)</f>
        <v>75648191318</v>
      </c>
      <c r="E1658" s="507">
        <f>'01 TT'!D844</f>
        <v>18049835935</v>
      </c>
      <c r="F1658" s="507">
        <v>0</v>
      </c>
      <c r="G1658" s="503">
        <f>'03 Chi ĐT'!D820</f>
        <v>57598355383</v>
      </c>
      <c r="H1658" s="503"/>
      <c r="I1658" s="507">
        <v>0</v>
      </c>
      <c r="J1658" s="507"/>
    </row>
    <row r="1659" spans="1:10">
      <c r="A1659" s="490" t="s">
        <v>512</v>
      </c>
      <c r="B1659" s="491" t="s">
        <v>511</v>
      </c>
      <c r="C1659" s="536">
        <f t="shared" si="612"/>
        <v>0</v>
      </c>
      <c r="D1659" s="536">
        <f t="shared" si="613"/>
        <v>0</v>
      </c>
      <c r="E1659" s="507">
        <f>'01 TT'!D845</f>
        <v>0</v>
      </c>
      <c r="F1659" s="507">
        <v>0</v>
      </c>
      <c r="G1659" s="503">
        <f>'03 Chi ĐT'!D821</f>
        <v>0</v>
      </c>
      <c r="H1659" s="503"/>
      <c r="I1659" s="507">
        <v>0</v>
      </c>
      <c r="J1659" s="507"/>
    </row>
    <row r="1660" spans="1:10">
      <c r="A1660" s="490" t="s">
        <v>514</v>
      </c>
      <c r="B1660" s="491" t="s">
        <v>513</v>
      </c>
      <c r="C1660" s="536">
        <f t="shared" si="612"/>
        <v>0</v>
      </c>
      <c r="D1660" s="536">
        <f t="shared" si="613"/>
        <v>0</v>
      </c>
      <c r="E1660" s="507">
        <f>'01 TT'!D846</f>
        <v>0</v>
      </c>
      <c r="F1660" s="507">
        <v>0</v>
      </c>
      <c r="G1660" s="503">
        <f>'03 Chi ĐT'!D822</f>
        <v>0</v>
      </c>
      <c r="H1660" s="503"/>
      <c r="I1660" s="507">
        <v>0</v>
      </c>
      <c r="J1660" s="507"/>
    </row>
    <row r="1661" spans="1:10">
      <c r="A1661" s="490" t="s">
        <v>515</v>
      </c>
      <c r="B1661" s="491" t="s">
        <v>1089</v>
      </c>
      <c r="C1661" s="536">
        <f t="shared" si="612"/>
        <v>0</v>
      </c>
      <c r="D1661" s="536">
        <f t="shared" si="613"/>
        <v>0</v>
      </c>
      <c r="E1661" s="507">
        <f>'01 TT'!D847</f>
        <v>0</v>
      </c>
      <c r="F1661" s="507">
        <v>0</v>
      </c>
      <c r="G1661" s="503">
        <f>'03 Chi ĐT'!D823</f>
        <v>0</v>
      </c>
      <c r="H1661" s="503"/>
      <c r="I1661" s="507">
        <v>0</v>
      </c>
      <c r="J1661" s="507"/>
    </row>
    <row r="1662" spans="1:10">
      <c r="A1662" s="490" t="s">
        <v>516</v>
      </c>
      <c r="B1662" s="491" t="s">
        <v>1090</v>
      </c>
      <c r="C1662" s="536">
        <f t="shared" si="612"/>
        <v>0</v>
      </c>
      <c r="D1662" s="536">
        <f t="shared" si="613"/>
        <v>0</v>
      </c>
      <c r="E1662" s="507">
        <f>'01 TT'!D848</f>
        <v>0</v>
      </c>
      <c r="F1662" s="507"/>
      <c r="G1662" s="503">
        <f>'03 Chi ĐT'!D824</f>
        <v>0</v>
      </c>
      <c r="H1662" s="503"/>
      <c r="I1662" s="507"/>
      <c r="J1662" s="507"/>
    </row>
    <row r="1663" spans="1:10">
      <c r="A1663" s="490" t="s">
        <v>517</v>
      </c>
      <c r="B1663" s="491" t="s">
        <v>1091</v>
      </c>
      <c r="C1663" s="536">
        <f t="shared" si="612"/>
        <v>0</v>
      </c>
      <c r="D1663" s="536">
        <f t="shared" si="613"/>
        <v>0</v>
      </c>
      <c r="E1663" s="507">
        <f>'01 TT'!D849</f>
        <v>0</v>
      </c>
      <c r="F1663" s="507">
        <f>F1661+F1662</f>
        <v>0</v>
      </c>
      <c r="G1663" s="503">
        <f>'03 Chi ĐT'!D825</f>
        <v>0</v>
      </c>
      <c r="H1663" s="507">
        <f>H1661+H1662</f>
        <v>0</v>
      </c>
      <c r="I1663" s="507">
        <f>I1661+I1662</f>
        <v>0</v>
      </c>
      <c r="J1663" s="507">
        <f>J1661+J1662</f>
        <v>0</v>
      </c>
    </row>
    <row r="1664" spans="1:10" s="1146" customFormat="1">
      <c r="A1664" s="1070" t="s">
        <v>518</v>
      </c>
      <c r="B1664" s="1090" t="s">
        <v>1092</v>
      </c>
      <c r="C1664" s="1064">
        <f t="shared" si="612"/>
        <v>75648191318</v>
      </c>
      <c r="D1664" s="1064">
        <f t="shared" si="613"/>
        <v>75648191318</v>
      </c>
      <c r="E1664" s="1074">
        <f>'01 TT'!D850</f>
        <v>18049835935</v>
      </c>
      <c r="F1664" s="1074">
        <f>F1658-F1659+F1660-F1663</f>
        <v>0</v>
      </c>
      <c r="G1664" s="1071">
        <f>'03 Chi ĐT'!D826</f>
        <v>57598355383</v>
      </c>
      <c r="H1664" s="1074">
        <f>H1658-H1659+H1660-H1663</f>
        <v>0</v>
      </c>
      <c r="I1664" s="1074">
        <f>I1658-I1659+I1660-I1663</f>
        <v>0</v>
      </c>
      <c r="J1664" s="1074">
        <f>J1658-J1659+J1660-J1663</f>
        <v>0</v>
      </c>
    </row>
    <row r="1665" spans="1:10">
      <c r="A1665" s="490" t="s">
        <v>1024</v>
      </c>
      <c r="B1665" s="491" t="s">
        <v>1093</v>
      </c>
      <c r="C1665" s="855">
        <f t="shared" ref="C1665:J1665" si="614">IFERROR(C1663/(C1658-C1659+C1660),0)</f>
        <v>0</v>
      </c>
      <c r="D1665" s="855">
        <f t="shared" si="614"/>
        <v>0</v>
      </c>
      <c r="E1665" s="505">
        <f t="shared" si="614"/>
        <v>0</v>
      </c>
      <c r="F1665" s="505">
        <f t="shared" si="614"/>
        <v>0</v>
      </c>
      <c r="G1665" s="504">
        <f t="shared" si="614"/>
        <v>0</v>
      </c>
      <c r="H1665" s="504">
        <f t="shared" si="614"/>
        <v>0</v>
      </c>
      <c r="I1665" s="505">
        <f t="shared" si="614"/>
        <v>0</v>
      </c>
      <c r="J1665" s="505">
        <f t="shared" si="614"/>
        <v>0</v>
      </c>
    </row>
    <row r="1666" spans="1:10" s="432" customFormat="1" ht="25.5">
      <c r="A1666" s="444">
        <v>2</v>
      </c>
      <c r="B1666" s="419" t="s">
        <v>152</v>
      </c>
      <c r="C1666" s="428"/>
      <c r="D1666" s="428"/>
      <c r="E1666" s="428"/>
      <c r="F1666" s="428"/>
      <c r="G1666" s="428"/>
      <c r="H1666" s="428"/>
      <c r="I1666" s="428"/>
      <c r="J1666" s="428"/>
    </row>
    <row r="1667" spans="1:10">
      <c r="A1667" s="490" t="s">
        <v>510</v>
      </c>
      <c r="B1667" s="491" t="s">
        <v>509</v>
      </c>
      <c r="C1667" s="536">
        <f t="shared" ref="C1667:C1673" si="615">D1667+H1667+I1667+J1667</f>
        <v>368296640668</v>
      </c>
      <c r="D1667" s="536">
        <f t="shared" ref="D1667:D1673" si="616">SUM(E1667:G1667)</f>
        <v>368296640668</v>
      </c>
      <c r="E1667" s="507">
        <v>0</v>
      </c>
      <c r="F1667" s="507">
        <v>0</v>
      </c>
      <c r="G1667" s="503">
        <f>'03 Chi ĐT'!D829</f>
        <v>368296640668</v>
      </c>
      <c r="H1667" s="503"/>
      <c r="I1667" s="507">
        <v>0</v>
      </c>
      <c r="J1667" s="507"/>
    </row>
    <row r="1668" spans="1:10">
      <c r="A1668" s="490" t="s">
        <v>512</v>
      </c>
      <c r="B1668" s="491" t="s">
        <v>511</v>
      </c>
      <c r="C1668" s="536">
        <f t="shared" si="615"/>
        <v>0</v>
      </c>
      <c r="D1668" s="536">
        <f t="shared" si="616"/>
        <v>0</v>
      </c>
      <c r="E1668" s="507">
        <v>0</v>
      </c>
      <c r="F1668" s="507">
        <v>0</v>
      </c>
      <c r="G1668" s="503">
        <f>'03 Chi ĐT'!D830</f>
        <v>0</v>
      </c>
      <c r="H1668" s="503"/>
      <c r="I1668" s="507">
        <v>0</v>
      </c>
      <c r="J1668" s="507"/>
    </row>
    <row r="1669" spans="1:10">
      <c r="A1669" s="490" t="s">
        <v>514</v>
      </c>
      <c r="B1669" s="491" t="s">
        <v>513</v>
      </c>
      <c r="C1669" s="536">
        <f t="shared" si="615"/>
        <v>0</v>
      </c>
      <c r="D1669" s="536">
        <f t="shared" si="616"/>
        <v>0</v>
      </c>
      <c r="E1669" s="507">
        <v>0</v>
      </c>
      <c r="F1669" s="507">
        <v>0</v>
      </c>
      <c r="G1669" s="503">
        <f>'03 Chi ĐT'!D831</f>
        <v>0</v>
      </c>
      <c r="H1669" s="503"/>
      <c r="I1669" s="507">
        <v>0</v>
      </c>
      <c r="J1669" s="507"/>
    </row>
    <row r="1670" spans="1:10">
      <c r="A1670" s="490" t="s">
        <v>515</v>
      </c>
      <c r="B1670" s="491" t="s">
        <v>1089</v>
      </c>
      <c r="C1670" s="536">
        <f t="shared" si="615"/>
        <v>35325472988</v>
      </c>
      <c r="D1670" s="536">
        <f t="shared" si="616"/>
        <v>35325472988</v>
      </c>
      <c r="E1670" s="507">
        <v>0</v>
      </c>
      <c r="F1670" s="507">
        <v>0</v>
      </c>
      <c r="G1670" s="503">
        <f>'03 Chi ĐT'!D832</f>
        <v>35325472988</v>
      </c>
      <c r="H1670" s="503"/>
      <c r="I1670" s="507">
        <v>0</v>
      </c>
      <c r="J1670" s="507"/>
    </row>
    <row r="1671" spans="1:10">
      <c r="A1671" s="490" t="s">
        <v>516</v>
      </c>
      <c r="B1671" s="491" t="s">
        <v>1090</v>
      </c>
      <c r="C1671" s="536">
        <f t="shared" si="615"/>
        <v>37700000000</v>
      </c>
      <c r="D1671" s="536">
        <f t="shared" si="616"/>
        <v>37700000000</v>
      </c>
      <c r="E1671" s="507"/>
      <c r="F1671" s="507"/>
      <c r="G1671" s="503">
        <f>'03 Chi ĐT'!D833</f>
        <v>37700000000</v>
      </c>
      <c r="H1671" s="503"/>
      <c r="I1671" s="507"/>
      <c r="J1671" s="507"/>
    </row>
    <row r="1672" spans="1:10">
      <c r="A1672" s="490" t="s">
        <v>517</v>
      </c>
      <c r="B1672" s="491" t="s">
        <v>1091</v>
      </c>
      <c r="C1672" s="536">
        <f t="shared" si="615"/>
        <v>73025472988</v>
      </c>
      <c r="D1672" s="536">
        <f t="shared" si="616"/>
        <v>73025472988</v>
      </c>
      <c r="E1672" s="507">
        <f>E1670+E1671</f>
        <v>0</v>
      </c>
      <c r="F1672" s="507">
        <f>F1670+F1671</f>
        <v>0</v>
      </c>
      <c r="G1672" s="503">
        <f>'03 Chi ĐT'!D834</f>
        <v>73025472988</v>
      </c>
      <c r="H1672" s="507">
        <f>H1670+H1671</f>
        <v>0</v>
      </c>
      <c r="I1672" s="507">
        <f>I1670+I1671</f>
        <v>0</v>
      </c>
      <c r="J1672" s="507">
        <f>J1670+J1671</f>
        <v>0</v>
      </c>
    </row>
    <row r="1673" spans="1:10" s="1146" customFormat="1">
      <c r="A1673" s="1070" t="s">
        <v>518</v>
      </c>
      <c r="B1673" s="1090" t="s">
        <v>1092</v>
      </c>
      <c r="C1673" s="1064">
        <f t="shared" si="615"/>
        <v>295271167680</v>
      </c>
      <c r="D1673" s="1064">
        <f t="shared" si="616"/>
        <v>295271167680</v>
      </c>
      <c r="E1673" s="1074">
        <f>E1667-E1668+E1669-E1672</f>
        <v>0</v>
      </c>
      <c r="F1673" s="1074">
        <f>F1667-F1668+F1669-F1672</f>
        <v>0</v>
      </c>
      <c r="G1673" s="1071">
        <f>'03 Chi ĐT'!D835</f>
        <v>295271167680</v>
      </c>
      <c r="H1673" s="1074">
        <f>H1667-H1668+H1669-H1672</f>
        <v>0</v>
      </c>
      <c r="I1673" s="1074">
        <f>I1667-I1668+I1669-I1672</f>
        <v>0</v>
      </c>
      <c r="J1673" s="1074">
        <f>J1667-J1668+J1669-J1672</f>
        <v>0</v>
      </c>
    </row>
    <row r="1674" spans="1:10">
      <c r="A1674" s="490" t="s">
        <v>1024</v>
      </c>
      <c r="B1674" s="491" t="s">
        <v>1093</v>
      </c>
      <c r="C1674" s="855">
        <f t="shared" ref="C1674:J1674" si="617">IFERROR(C1672/(C1667-C1668+C1669),0)</f>
        <v>0.19827895485429803</v>
      </c>
      <c r="D1674" s="855">
        <f t="shared" si="617"/>
        <v>0.19827895485429803</v>
      </c>
      <c r="E1674" s="505">
        <f t="shared" si="617"/>
        <v>0</v>
      </c>
      <c r="F1674" s="505">
        <f t="shared" si="617"/>
        <v>0</v>
      </c>
      <c r="G1674" s="504">
        <f t="shared" si="617"/>
        <v>0.19827895485429803</v>
      </c>
      <c r="H1674" s="504">
        <f t="shared" si="617"/>
        <v>0</v>
      </c>
      <c r="I1674" s="505">
        <f t="shared" si="617"/>
        <v>0</v>
      </c>
      <c r="J1674" s="505">
        <f t="shared" si="617"/>
        <v>0</v>
      </c>
    </row>
    <row r="1675" spans="1:10" s="432" customFormat="1">
      <c r="A1675" s="444">
        <v>3</v>
      </c>
      <c r="B1675" s="419" t="s">
        <v>153</v>
      </c>
      <c r="C1675" s="428"/>
      <c r="D1675" s="428"/>
      <c r="E1675" s="428"/>
      <c r="F1675" s="428"/>
      <c r="G1675" s="428"/>
      <c r="H1675" s="428"/>
      <c r="I1675" s="428"/>
      <c r="J1675" s="428"/>
    </row>
    <row r="1676" spans="1:10">
      <c r="A1676" s="490" t="s">
        <v>510</v>
      </c>
      <c r="B1676" s="491" t="s">
        <v>509</v>
      </c>
      <c r="C1676" s="536">
        <f t="shared" ref="C1676:C1682" si="618">D1676+H1676+I1676+J1676</f>
        <v>119187469661</v>
      </c>
      <c r="D1676" s="536">
        <f t="shared" ref="D1676:D1682" si="619">SUM(E1676:G1676)</f>
        <v>119187469661</v>
      </c>
      <c r="E1676" s="507">
        <v>33835988875</v>
      </c>
      <c r="F1676" s="507">
        <v>0</v>
      </c>
      <c r="G1676" s="503">
        <f>'03 Chi ĐT'!D838</f>
        <v>85351480786</v>
      </c>
      <c r="H1676" s="503"/>
      <c r="I1676" s="507">
        <v>0</v>
      </c>
      <c r="J1676" s="507"/>
    </row>
    <row r="1677" spans="1:10">
      <c r="A1677" s="490" t="s">
        <v>512</v>
      </c>
      <c r="B1677" s="491" t="s">
        <v>511</v>
      </c>
      <c r="C1677" s="536">
        <f t="shared" si="618"/>
        <v>0</v>
      </c>
      <c r="D1677" s="536">
        <f t="shared" si="619"/>
        <v>0</v>
      </c>
      <c r="E1677" s="507">
        <v>0</v>
      </c>
      <c r="F1677" s="507">
        <v>0</v>
      </c>
      <c r="G1677" s="503">
        <f>'03 Chi ĐT'!D839</f>
        <v>0</v>
      </c>
      <c r="H1677" s="503"/>
      <c r="I1677" s="507">
        <v>0</v>
      </c>
      <c r="J1677" s="507"/>
    </row>
    <row r="1678" spans="1:10">
      <c r="A1678" s="490" t="s">
        <v>514</v>
      </c>
      <c r="B1678" s="491" t="s">
        <v>513</v>
      </c>
      <c r="C1678" s="536">
        <f t="shared" si="618"/>
        <v>0</v>
      </c>
      <c r="D1678" s="536">
        <f t="shared" si="619"/>
        <v>0</v>
      </c>
      <c r="E1678" s="507">
        <v>0</v>
      </c>
      <c r="F1678" s="507">
        <v>0</v>
      </c>
      <c r="G1678" s="503">
        <f>'03 Chi ĐT'!D840</f>
        <v>0</v>
      </c>
      <c r="H1678" s="503"/>
      <c r="I1678" s="507">
        <v>0</v>
      </c>
      <c r="J1678" s="507"/>
    </row>
    <row r="1679" spans="1:10">
      <c r="A1679" s="490" t="s">
        <v>515</v>
      </c>
      <c r="B1679" s="491" t="s">
        <v>1089</v>
      </c>
      <c r="C1679" s="536">
        <f t="shared" si="618"/>
        <v>33835988875</v>
      </c>
      <c r="D1679" s="536">
        <f t="shared" si="619"/>
        <v>33835988875</v>
      </c>
      <c r="E1679" s="507">
        <v>33835988875</v>
      </c>
      <c r="F1679" s="507">
        <v>0</v>
      </c>
      <c r="G1679" s="503">
        <f>'03 Chi ĐT'!D841</f>
        <v>0</v>
      </c>
      <c r="H1679" s="503"/>
      <c r="I1679" s="507">
        <v>0</v>
      </c>
      <c r="J1679" s="507"/>
    </row>
    <row r="1680" spans="1:10">
      <c r="A1680" s="490" t="s">
        <v>516</v>
      </c>
      <c r="B1680" s="491" t="s">
        <v>1090</v>
      </c>
      <c r="C1680" s="536">
        <f t="shared" si="618"/>
        <v>0</v>
      </c>
      <c r="D1680" s="536">
        <f t="shared" si="619"/>
        <v>0</v>
      </c>
      <c r="E1680" s="507"/>
      <c r="F1680" s="507"/>
      <c r="G1680" s="503">
        <f>'03 Chi ĐT'!D842</f>
        <v>0</v>
      </c>
      <c r="H1680" s="503"/>
      <c r="I1680" s="507"/>
      <c r="J1680" s="507"/>
    </row>
    <row r="1681" spans="1:10">
      <c r="A1681" s="490" t="s">
        <v>517</v>
      </c>
      <c r="B1681" s="491" t="s">
        <v>1091</v>
      </c>
      <c r="C1681" s="536">
        <f t="shared" si="618"/>
        <v>33835988875</v>
      </c>
      <c r="D1681" s="536">
        <f t="shared" si="619"/>
        <v>33835988875</v>
      </c>
      <c r="E1681" s="507">
        <f>E1679+E1680</f>
        <v>33835988875</v>
      </c>
      <c r="F1681" s="507">
        <f>F1679+F1680</f>
        <v>0</v>
      </c>
      <c r="G1681" s="503">
        <f>'03 Chi ĐT'!D843</f>
        <v>0</v>
      </c>
      <c r="H1681" s="507">
        <f>H1679+H1680</f>
        <v>0</v>
      </c>
      <c r="I1681" s="507">
        <f>I1679+I1680</f>
        <v>0</v>
      </c>
      <c r="J1681" s="507">
        <f>J1679+J1680</f>
        <v>0</v>
      </c>
    </row>
    <row r="1682" spans="1:10" s="1146" customFormat="1">
      <c r="A1682" s="1070" t="s">
        <v>518</v>
      </c>
      <c r="B1682" s="1090" t="s">
        <v>1092</v>
      </c>
      <c r="C1682" s="1064">
        <f t="shared" si="618"/>
        <v>85351480786</v>
      </c>
      <c r="D1682" s="1064">
        <f t="shared" si="619"/>
        <v>85351480786</v>
      </c>
      <c r="E1682" s="1074">
        <f>E1676-E1677+E1678-E1681</f>
        <v>0</v>
      </c>
      <c r="F1682" s="1074">
        <f>F1676-F1677+F1678-F1681</f>
        <v>0</v>
      </c>
      <c r="G1682" s="1071">
        <f>'03 Chi ĐT'!D844</f>
        <v>85351480786</v>
      </c>
      <c r="H1682" s="1074">
        <f>H1676-H1677+H1678-H1681</f>
        <v>0</v>
      </c>
      <c r="I1682" s="1074">
        <f>I1676-I1677+I1678-I1681</f>
        <v>0</v>
      </c>
      <c r="J1682" s="1074">
        <f>J1676-J1677+J1678-J1681</f>
        <v>0</v>
      </c>
    </row>
    <row r="1683" spans="1:10">
      <c r="A1683" s="490" t="s">
        <v>1024</v>
      </c>
      <c r="B1683" s="491" t="s">
        <v>1093</v>
      </c>
      <c r="C1683" s="855">
        <f t="shared" ref="C1683:J1683" si="620">IFERROR(C1681/(C1676-C1677+C1678),0)</f>
        <v>0.28388880954716389</v>
      </c>
      <c r="D1683" s="855">
        <f t="shared" si="620"/>
        <v>0.28388880954716389</v>
      </c>
      <c r="E1683" s="505">
        <f t="shared" si="620"/>
        <v>1</v>
      </c>
      <c r="F1683" s="505">
        <f t="shared" si="620"/>
        <v>0</v>
      </c>
      <c r="G1683" s="504">
        <f t="shared" si="620"/>
        <v>0</v>
      </c>
      <c r="H1683" s="504">
        <f t="shared" si="620"/>
        <v>0</v>
      </c>
      <c r="I1683" s="505">
        <f t="shared" si="620"/>
        <v>0</v>
      </c>
      <c r="J1683" s="505">
        <f t="shared" si="620"/>
        <v>0</v>
      </c>
    </row>
    <row r="1684" spans="1:10" s="432" customFormat="1" ht="25.5">
      <c r="A1684" s="444">
        <v>4</v>
      </c>
      <c r="B1684" s="419" t="s">
        <v>154</v>
      </c>
      <c r="C1684" s="428"/>
      <c r="D1684" s="428"/>
      <c r="E1684" s="428"/>
      <c r="F1684" s="428"/>
      <c r="G1684" s="428"/>
      <c r="H1684" s="428"/>
      <c r="I1684" s="428"/>
      <c r="J1684" s="428"/>
    </row>
    <row r="1685" spans="1:10">
      <c r="A1685" s="490" t="s">
        <v>510</v>
      </c>
      <c r="B1685" s="491" t="s">
        <v>509</v>
      </c>
      <c r="C1685" s="536">
        <f t="shared" ref="C1685:C1691" si="621">D1685+H1685+I1685+J1685</f>
        <v>24795083402</v>
      </c>
      <c r="D1685" s="536">
        <f t="shared" ref="D1685:D1691" si="622">SUM(E1685:G1685)</f>
        <v>24795083402</v>
      </c>
      <c r="E1685" s="507">
        <v>0</v>
      </c>
      <c r="F1685" s="507">
        <v>0</v>
      </c>
      <c r="G1685" s="503">
        <f>'03 Chi ĐT'!D847</f>
        <v>24795083402</v>
      </c>
      <c r="H1685" s="503"/>
      <c r="I1685" s="507">
        <v>0</v>
      </c>
      <c r="J1685" s="507"/>
    </row>
    <row r="1686" spans="1:10">
      <c r="A1686" s="490" t="s">
        <v>512</v>
      </c>
      <c r="B1686" s="491" t="s">
        <v>511</v>
      </c>
      <c r="C1686" s="536">
        <f t="shared" si="621"/>
        <v>0</v>
      </c>
      <c r="D1686" s="536">
        <f t="shared" si="622"/>
        <v>0</v>
      </c>
      <c r="E1686" s="507">
        <v>0</v>
      </c>
      <c r="F1686" s="507">
        <v>0</v>
      </c>
      <c r="G1686" s="503">
        <f>'03 Chi ĐT'!D848</f>
        <v>0</v>
      </c>
      <c r="H1686" s="503"/>
      <c r="I1686" s="507">
        <v>0</v>
      </c>
      <c r="J1686" s="507"/>
    </row>
    <row r="1687" spans="1:10">
      <c r="A1687" s="490" t="s">
        <v>514</v>
      </c>
      <c r="B1687" s="491" t="s">
        <v>513</v>
      </c>
      <c r="C1687" s="536">
        <f t="shared" si="621"/>
        <v>0</v>
      </c>
      <c r="D1687" s="536">
        <f t="shared" si="622"/>
        <v>0</v>
      </c>
      <c r="E1687" s="507">
        <v>0</v>
      </c>
      <c r="F1687" s="507">
        <v>0</v>
      </c>
      <c r="G1687" s="503">
        <f>'03 Chi ĐT'!D849</f>
        <v>0</v>
      </c>
      <c r="H1687" s="503"/>
      <c r="I1687" s="507">
        <v>0</v>
      </c>
      <c r="J1687" s="507"/>
    </row>
    <row r="1688" spans="1:10">
      <c r="A1688" s="490" t="s">
        <v>515</v>
      </c>
      <c r="B1688" s="491" t="s">
        <v>1089</v>
      </c>
      <c r="C1688" s="536">
        <f t="shared" si="621"/>
        <v>0</v>
      </c>
      <c r="D1688" s="536">
        <f t="shared" si="622"/>
        <v>0</v>
      </c>
      <c r="E1688" s="507">
        <v>0</v>
      </c>
      <c r="F1688" s="507">
        <v>0</v>
      </c>
      <c r="G1688" s="503">
        <f>'03 Chi ĐT'!D850</f>
        <v>0</v>
      </c>
      <c r="H1688" s="503"/>
      <c r="I1688" s="507">
        <v>0</v>
      </c>
      <c r="J1688" s="507"/>
    </row>
    <row r="1689" spans="1:10">
      <c r="A1689" s="490" t="s">
        <v>516</v>
      </c>
      <c r="B1689" s="491" t="s">
        <v>1090</v>
      </c>
      <c r="C1689" s="536">
        <f t="shared" si="621"/>
        <v>0</v>
      </c>
      <c r="D1689" s="536">
        <f t="shared" si="622"/>
        <v>0</v>
      </c>
      <c r="E1689" s="507"/>
      <c r="F1689" s="507"/>
      <c r="G1689" s="503">
        <f>'03 Chi ĐT'!D851</f>
        <v>0</v>
      </c>
      <c r="H1689" s="503"/>
      <c r="I1689" s="507"/>
      <c r="J1689" s="507"/>
    </row>
    <row r="1690" spans="1:10">
      <c r="A1690" s="490" t="s">
        <v>517</v>
      </c>
      <c r="B1690" s="491" t="s">
        <v>1091</v>
      </c>
      <c r="C1690" s="536">
        <f t="shared" si="621"/>
        <v>0</v>
      </c>
      <c r="D1690" s="536">
        <f t="shared" si="622"/>
        <v>0</v>
      </c>
      <c r="E1690" s="507">
        <f>E1688+E1689</f>
        <v>0</v>
      </c>
      <c r="F1690" s="507">
        <f>F1688+F1689</f>
        <v>0</v>
      </c>
      <c r="G1690" s="503">
        <f>'03 Chi ĐT'!D852</f>
        <v>0</v>
      </c>
      <c r="H1690" s="507">
        <f>H1688+H1689</f>
        <v>0</v>
      </c>
      <c r="I1690" s="507">
        <f>I1688+I1689</f>
        <v>0</v>
      </c>
      <c r="J1690" s="507">
        <f>J1688+J1689</f>
        <v>0</v>
      </c>
    </row>
    <row r="1691" spans="1:10" s="1146" customFormat="1">
      <c r="A1691" s="1070" t="s">
        <v>518</v>
      </c>
      <c r="B1691" s="1090" t="s">
        <v>1092</v>
      </c>
      <c r="C1691" s="1064">
        <f t="shared" si="621"/>
        <v>24795083402</v>
      </c>
      <c r="D1691" s="1064">
        <f t="shared" si="622"/>
        <v>24795083402</v>
      </c>
      <c r="E1691" s="1074">
        <f>E1685-E1686+E1687-E1690</f>
        <v>0</v>
      </c>
      <c r="F1691" s="1074">
        <f>F1685-F1686+F1687-F1690</f>
        <v>0</v>
      </c>
      <c r="G1691" s="1071">
        <f>'03 Chi ĐT'!D853</f>
        <v>24795083402</v>
      </c>
      <c r="H1691" s="1074">
        <f>H1685-H1686+H1687-H1690</f>
        <v>0</v>
      </c>
      <c r="I1691" s="1074">
        <f>I1685-I1686+I1687-I1690</f>
        <v>0</v>
      </c>
      <c r="J1691" s="1074">
        <f>J1685-J1686+J1687-J1690</f>
        <v>0</v>
      </c>
    </row>
    <row r="1692" spans="1:10">
      <c r="A1692" s="490" t="s">
        <v>1024</v>
      </c>
      <c r="B1692" s="491" t="s">
        <v>1093</v>
      </c>
      <c r="C1692" s="855">
        <f t="shared" ref="C1692:J1692" si="623">IFERROR(C1690/(C1685-C1686+C1687),0)</f>
        <v>0</v>
      </c>
      <c r="D1692" s="855">
        <f t="shared" si="623"/>
        <v>0</v>
      </c>
      <c r="E1692" s="505">
        <f t="shared" si="623"/>
        <v>0</v>
      </c>
      <c r="F1692" s="505">
        <f t="shared" si="623"/>
        <v>0</v>
      </c>
      <c r="G1692" s="504">
        <f t="shared" si="623"/>
        <v>0</v>
      </c>
      <c r="H1692" s="504">
        <f t="shared" si="623"/>
        <v>0</v>
      </c>
      <c r="I1692" s="505">
        <f t="shared" si="623"/>
        <v>0</v>
      </c>
      <c r="J1692" s="505">
        <f t="shared" si="623"/>
        <v>0</v>
      </c>
    </row>
    <row r="1693" spans="1:10" s="432" customFormat="1" ht="76.5">
      <c r="A1693" s="418">
        <v>4</v>
      </c>
      <c r="B1693" s="1054" t="s">
        <v>155</v>
      </c>
      <c r="C1693" s="431"/>
      <c r="D1693" s="428"/>
      <c r="E1693" s="428"/>
      <c r="F1693" s="428"/>
      <c r="G1693" s="428"/>
      <c r="H1693" s="428"/>
      <c r="I1693" s="428"/>
      <c r="J1693" s="428"/>
    </row>
    <row r="1694" spans="1:10" s="850" customFormat="1" ht="13.5">
      <c r="A1694" s="478" t="s">
        <v>510</v>
      </c>
      <c r="B1694" s="479" t="s">
        <v>509</v>
      </c>
      <c r="C1694" s="545">
        <f t="shared" ref="C1694:C1700" si="624">D1694+H1694+I1694+J1694</f>
        <v>263055469242</v>
      </c>
      <c r="D1694" s="545">
        <f t="shared" ref="D1694:D1700" si="625">SUM(E1694:G1694)</f>
        <v>263055469242</v>
      </c>
      <c r="E1694" s="549">
        <f t="shared" ref="E1694:J1700" si="626">E1703+E1712</f>
        <v>697039513</v>
      </c>
      <c r="F1694" s="549">
        <f t="shared" si="626"/>
        <v>0</v>
      </c>
      <c r="G1694" s="549">
        <f t="shared" si="626"/>
        <v>262358429729</v>
      </c>
      <c r="H1694" s="549">
        <f t="shared" si="626"/>
        <v>0</v>
      </c>
      <c r="I1694" s="549">
        <f t="shared" si="626"/>
        <v>0</v>
      </c>
      <c r="J1694" s="549">
        <f t="shared" si="626"/>
        <v>0</v>
      </c>
    </row>
    <row r="1695" spans="1:10" s="850" customFormat="1" ht="13.5">
      <c r="A1695" s="478" t="s">
        <v>512</v>
      </c>
      <c r="B1695" s="479" t="s">
        <v>511</v>
      </c>
      <c r="C1695" s="545">
        <f t="shared" si="624"/>
        <v>0</v>
      </c>
      <c r="D1695" s="545">
        <f t="shared" si="625"/>
        <v>0</v>
      </c>
      <c r="E1695" s="549">
        <f t="shared" si="626"/>
        <v>0</v>
      </c>
      <c r="F1695" s="549">
        <f t="shared" si="626"/>
        <v>0</v>
      </c>
      <c r="G1695" s="549">
        <f t="shared" si="626"/>
        <v>0</v>
      </c>
      <c r="H1695" s="549">
        <f t="shared" si="626"/>
        <v>0</v>
      </c>
      <c r="I1695" s="549">
        <f t="shared" si="626"/>
        <v>0</v>
      </c>
      <c r="J1695" s="549">
        <f t="shared" si="626"/>
        <v>0</v>
      </c>
    </row>
    <row r="1696" spans="1:10" s="850" customFormat="1" ht="13.5">
      <c r="A1696" s="478" t="s">
        <v>514</v>
      </c>
      <c r="B1696" s="479" t="s">
        <v>513</v>
      </c>
      <c r="C1696" s="545">
        <f t="shared" si="624"/>
        <v>0</v>
      </c>
      <c r="D1696" s="545">
        <f t="shared" si="625"/>
        <v>0</v>
      </c>
      <c r="E1696" s="549">
        <f t="shared" si="626"/>
        <v>0</v>
      </c>
      <c r="F1696" s="549">
        <f t="shared" si="626"/>
        <v>0</v>
      </c>
      <c r="G1696" s="549">
        <f t="shared" si="626"/>
        <v>0</v>
      </c>
      <c r="H1696" s="549">
        <f t="shared" si="626"/>
        <v>0</v>
      </c>
      <c r="I1696" s="549">
        <f t="shared" si="626"/>
        <v>0</v>
      </c>
      <c r="J1696" s="549">
        <f t="shared" si="626"/>
        <v>0</v>
      </c>
    </row>
    <row r="1697" spans="1:10" s="850" customFormat="1" ht="13.5">
      <c r="A1697" s="478" t="s">
        <v>515</v>
      </c>
      <c r="B1697" s="479" t="s">
        <v>1089</v>
      </c>
      <c r="C1697" s="545">
        <f t="shared" si="624"/>
        <v>86037144760</v>
      </c>
      <c r="D1697" s="545">
        <f t="shared" si="625"/>
        <v>86037144760</v>
      </c>
      <c r="E1697" s="549">
        <f t="shared" si="626"/>
        <v>697039513</v>
      </c>
      <c r="F1697" s="549">
        <f t="shared" si="626"/>
        <v>0</v>
      </c>
      <c r="G1697" s="549">
        <f t="shared" si="626"/>
        <v>85340105247</v>
      </c>
      <c r="H1697" s="549">
        <f t="shared" si="626"/>
        <v>0</v>
      </c>
      <c r="I1697" s="549">
        <f t="shared" si="626"/>
        <v>0</v>
      </c>
      <c r="J1697" s="549">
        <f t="shared" si="626"/>
        <v>0</v>
      </c>
    </row>
    <row r="1698" spans="1:10" s="850" customFormat="1" ht="13.5">
      <c r="A1698" s="478" t="s">
        <v>516</v>
      </c>
      <c r="B1698" s="479" t="s">
        <v>1090</v>
      </c>
      <c r="C1698" s="545">
        <f t="shared" si="624"/>
        <v>0</v>
      </c>
      <c r="D1698" s="545">
        <f t="shared" si="625"/>
        <v>0</v>
      </c>
      <c r="E1698" s="549">
        <f t="shared" si="626"/>
        <v>0</v>
      </c>
      <c r="F1698" s="549">
        <f t="shared" si="626"/>
        <v>0</v>
      </c>
      <c r="G1698" s="549">
        <f t="shared" si="626"/>
        <v>0</v>
      </c>
      <c r="H1698" s="549">
        <f t="shared" si="626"/>
        <v>0</v>
      </c>
      <c r="I1698" s="549">
        <f t="shared" si="626"/>
        <v>0</v>
      </c>
      <c r="J1698" s="549">
        <f t="shared" si="626"/>
        <v>0</v>
      </c>
    </row>
    <row r="1699" spans="1:10" s="850" customFormat="1" ht="13.5">
      <c r="A1699" s="478" t="s">
        <v>517</v>
      </c>
      <c r="B1699" s="479" t="s">
        <v>1091</v>
      </c>
      <c r="C1699" s="545">
        <f t="shared" si="624"/>
        <v>86037144760</v>
      </c>
      <c r="D1699" s="545">
        <f t="shared" si="625"/>
        <v>86037144760</v>
      </c>
      <c r="E1699" s="549">
        <f t="shared" si="626"/>
        <v>697039513</v>
      </c>
      <c r="F1699" s="549">
        <f t="shared" si="626"/>
        <v>0</v>
      </c>
      <c r="G1699" s="549">
        <f t="shared" si="626"/>
        <v>85340105247</v>
      </c>
      <c r="H1699" s="549">
        <f t="shared" si="626"/>
        <v>0</v>
      </c>
      <c r="I1699" s="549">
        <f t="shared" si="626"/>
        <v>0</v>
      </c>
      <c r="J1699" s="549">
        <f t="shared" si="626"/>
        <v>0</v>
      </c>
    </row>
    <row r="1700" spans="1:10" s="1145" customFormat="1" ht="13.5">
      <c r="A1700" s="1147" t="s">
        <v>518</v>
      </c>
      <c r="B1700" s="1087" t="s">
        <v>1092</v>
      </c>
      <c r="C1700" s="1104">
        <f t="shared" si="624"/>
        <v>177018324482</v>
      </c>
      <c r="D1700" s="1104">
        <f t="shared" si="625"/>
        <v>177018324482</v>
      </c>
      <c r="E1700" s="1144">
        <f t="shared" si="626"/>
        <v>0</v>
      </c>
      <c r="F1700" s="1144">
        <f t="shared" si="626"/>
        <v>0</v>
      </c>
      <c r="G1700" s="1144">
        <f t="shared" si="626"/>
        <v>177018324482</v>
      </c>
      <c r="H1700" s="1144">
        <f t="shared" si="626"/>
        <v>0</v>
      </c>
      <c r="I1700" s="1144">
        <f t="shared" si="626"/>
        <v>0</v>
      </c>
      <c r="J1700" s="1144">
        <f t="shared" si="626"/>
        <v>0</v>
      </c>
    </row>
    <row r="1701" spans="1:10" s="850" customFormat="1" ht="13.5">
      <c r="A1701" s="478" t="s">
        <v>1024</v>
      </c>
      <c r="B1701" s="479" t="s">
        <v>1093</v>
      </c>
      <c r="C1701" s="856">
        <f t="shared" ref="C1701:J1701" si="627">IFERROR(C1699/(C1694-C1695+C1696),0)</f>
        <v>0.32706845065003926</v>
      </c>
      <c r="D1701" s="856">
        <f t="shared" si="627"/>
        <v>0.32706845065003926</v>
      </c>
      <c r="E1701" s="569">
        <f t="shared" si="627"/>
        <v>1</v>
      </c>
      <c r="F1701" s="569">
        <f t="shared" si="627"/>
        <v>0</v>
      </c>
      <c r="G1701" s="856">
        <f t="shared" si="627"/>
        <v>0.325280591651471</v>
      </c>
      <c r="H1701" s="856">
        <f t="shared" si="627"/>
        <v>0</v>
      </c>
      <c r="I1701" s="569">
        <f t="shared" si="627"/>
        <v>0</v>
      </c>
      <c r="J1701" s="569">
        <f t="shared" si="627"/>
        <v>0</v>
      </c>
    </row>
    <row r="1702" spans="1:10" s="432" customFormat="1" ht="25.5">
      <c r="A1702" s="444">
        <v>1</v>
      </c>
      <c r="B1702" s="419" t="s">
        <v>156</v>
      </c>
      <c r="C1702" s="428"/>
      <c r="D1702" s="428"/>
      <c r="E1702" s="428"/>
      <c r="F1702" s="428"/>
      <c r="G1702" s="428"/>
      <c r="H1702" s="428"/>
      <c r="I1702" s="428"/>
      <c r="J1702" s="428"/>
    </row>
    <row r="1703" spans="1:10">
      <c r="A1703" s="490" t="s">
        <v>510</v>
      </c>
      <c r="B1703" s="491" t="s">
        <v>509</v>
      </c>
      <c r="C1703" s="536">
        <f t="shared" ref="C1703:C1709" si="628">D1703+H1703+I1703+J1703</f>
        <v>229992560447</v>
      </c>
      <c r="D1703" s="536">
        <f t="shared" ref="D1703:D1709" si="629">SUM(E1703:G1703)</f>
        <v>229992560447</v>
      </c>
      <c r="E1703" s="507">
        <v>0</v>
      </c>
      <c r="F1703" s="507">
        <v>0</v>
      </c>
      <c r="G1703" s="503">
        <f>'03 Chi ĐT'!D865</f>
        <v>229992560447</v>
      </c>
      <c r="H1703" s="503"/>
      <c r="I1703" s="507">
        <v>0</v>
      </c>
      <c r="J1703" s="507"/>
    </row>
    <row r="1704" spans="1:10">
      <c r="A1704" s="490" t="s">
        <v>512</v>
      </c>
      <c r="B1704" s="491" t="s">
        <v>511</v>
      </c>
      <c r="C1704" s="536">
        <f t="shared" si="628"/>
        <v>0</v>
      </c>
      <c r="D1704" s="536">
        <f t="shared" si="629"/>
        <v>0</v>
      </c>
      <c r="E1704" s="507">
        <v>0</v>
      </c>
      <c r="F1704" s="507">
        <v>0</v>
      </c>
      <c r="G1704" s="503">
        <f>'03 Chi ĐT'!D866</f>
        <v>0</v>
      </c>
      <c r="H1704" s="503"/>
      <c r="I1704" s="507">
        <v>0</v>
      </c>
      <c r="J1704" s="507"/>
    </row>
    <row r="1705" spans="1:10">
      <c r="A1705" s="490" t="s">
        <v>514</v>
      </c>
      <c r="B1705" s="491" t="s">
        <v>513</v>
      </c>
      <c r="C1705" s="536">
        <f t="shared" si="628"/>
        <v>0</v>
      </c>
      <c r="D1705" s="536">
        <f t="shared" si="629"/>
        <v>0</v>
      </c>
      <c r="E1705" s="507">
        <v>0</v>
      </c>
      <c r="F1705" s="507">
        <v>0</v>
      </c>
      <c r="G1705" s="503">
        <f>'03 Chi ĐT'!D867</f>
        <v>0</v>
      </c>
      <c r="H1705" s="503"/>
      <c r="I1705" s="507">
        <v>0</v>
      </c>
      <c r="J1705" s="507"/>
    </row>
    <row r="1706" spans="1:10">
      <c r="A1706" s="490" t="s">
        <v>515</v>
      </c>
      <c r="B1706" s="491" t="s">
        <v>1089</v>
      </c>
      <c r="C1706" s="536">
        <f t="shared" si="628"/>
        <v>52974235965</v>
      </c>
      <c r="D1706" s="536">
        <f t="shared" si="629"/>
        <v>52974235965</v>
      </c>
      <c r="E1706" s="507">
        <v>0</v>
      </c>
      <c r="F1706" s="507">
        <v>0</v>
      </c>
      <c r="G1706" s="503">
        <f>'03 Chi ĐT'!D868</f>
        <v>52974235965</v>
      </c>
      <c r="H1706" s="503"/>
      <c r="I1706" s="507">
        <v>0</v>
      </c>
      <c r="J1706" s="507"/>
    </row>
    <row r="1707" spans="1:10">
      <c r="A1707" s="490" t="s">
        <v>516</v>
      </c>
      <c r="B1707" s="491" t="s">
        <v>1090</v>
      </c>
      <c r="C1707" s="536">
        <f t="shared" si="628"/>
        <v>0</v>
      </c>
      <c r="D1707" s="536">
        <f t="shared" si="629"/>
        <v>0</v>
      </c>
      <c r="E1707" s="507"/>
      <c r="F1707" s="507"/>
      <c r="G1707" s="503">
        <f>'03 Chi ĐT'!D869</f>
        <v>0</v>
      </c>
      <c r="H1707" s="503"/>
      <c r="I1707" s="507"/>
      <c r="J1707" s="507"/>
    </row>
    <row r="1708" spans="1:10">
      <c r="A1708" s="490" t="s">
        <v>517</v>
      </c>
      <c r="B1708" s="491" t="s">
        <v>1091</v>
      </c>
      <c r="C1708" s="536">
        <f t="shared" si="628"/>
        <v>52974235965</v>
      </c>
      <c r="D1708" s="536">
        <f t="shared" si="629"/>
        <v>52974235965</v>
      </c>
      <c r="E1708" s="507">
        <f>E1706+E1707</f>
        <v>0</v>
      </c>
      <c r="F1708" s="507">
        <f>F1706+F1707</f>
        <v>0</v>
      </c>
      <c r="G1708" s="503">
        <f>'03 Chi ĐT'!D870</f>
        <v>52974235965</v>
      </c>
      <c r="H1708" s="507">
        <f>H1706+H1707</f>
        <v>0</v>
      </c>
      <c r="I1708" s="507">
        <f>I1706+I1707</f>
        <v>0</v>
      </c>
      <c r="J1708" s="507">
        <f>J1706+J1707</f>
        <v>0</v>
      </c>
    </row>
    <row r="1709" spans="1:10" s="1146" customFormat="1">
      <c r="A1709" s="1070" t="s">
        <v>518</v>
      </c>
      <c r="B1709" s="1090" t="s">
        <v>1092</v>
      </c>
      <c r="C1709" s="1064">
        <f t="shared" si="628"/>
        <v>177018324482</v>
      </c>
      <c r="D1709" s="1064">
        <f t="shared" si="629"/>
        <v>177018324482</v>
      </c>
      <c r="E1709" s="1074">
        <f>E1703-E1704+E1705-E1708</f>
        <v>0</v>
      </c>
      <c r="F1709" s="1074">
        <f>F1703-F1704+F1705-F1708</f>
        <v>0</v>
      </c>
      <c r="G1709" s="1071">
        <f>'03 Chi ĐT'!D871</f>
        <v>177018324482</v>
      </c>
      <c r="H1709" s="1074">
        <f>H1703-H1704+H1705-H1708</f>
        <v>0</v>
      </c>
      <c r="I1709" s="1074">
        <f>I1703-I1704+I1705-I1708</f>
        <v>0</v>
      </c>
      <c r="J1709" s="1074">
        <f>J1703-J1704+J1705-J1708</f>
        <v>0</v>
      </c>
    </row>
    <row r="1710" spans="1:10">
      <c r="A1710" s="490" t="s">
        <v>1024</v>
      </c>
      <c r="B1710" s="491" t="s">
        <v>1093</v>
      </c>
      <c r="C1710" s="855">
        <f t="shared" ref="C1710:J1710" si="630">IFERROR(C1708/(C1703-C1704+C1705),0)</f>
        <v>0.23033021529932271</v>
      </c>
      <c r="D1710" s="855">
        <f t="shared" si="630"/>
        <v>0.23033021529932271</v>
      </c>
      <c r="E1710" s="505">
        <f t="shared" si="630"/>
        <v>0</v>
      </c>
      <c r="F1710" s="505">
        <f t="shared" si="630"/>
        <v>0</v>
      </c>
      <c r="G1710" s="504">
        <f t="shared" si="630"/>
        <v>0.23033021529932271</v>
      </c>
      <c r="H1710" s="504">
        <f t="shared" si="630"/>
        <v>0</v>
      </c>
      <c r="I1710" s="505">
        <f t="shared" si="630"/>
        <v>0</v>
      </c>
      <c r="J1710" s="505">
        <f t="shared" si="630"/>
        <v>0</v>
      </c>
    </row>
    <row r="1711" spans="1:10" s="432" customFormat="1" ht="25.5">
      <c r="A1711" s="444">
        <v>2</v>
      </c>
      <c r="B1711" s="419" t="s">
        <v>157</v>
      </c>
      <c r="C1711" s="428"/>
      <c r="D1711" s="428"/>
      <c r="E1711" s="428"/>
      <c r="F1711" s="428"/>
      <c r="G1711" s="428"/>
      <c r="H1711" s="428"/>
      <c r="I1711" s="428"/>
      <c r="J1711" s="428"/>
    </row>
    <row r="1712" spans="1:10">
      <c r="A1712" s="490" t="s">
        <v>510</v>
      </c>
      <c r="B1712" s="491" t="s">
        <v>509</v>
      </c>
      <c r="C1712" s="536">
        <f t="shared" ref="C1712:C1718" si="631">D1712+H1712+I1712+J1712</f>
        <v>33062908795</v>
      </c>
      <c r="D1712" s="536">
        <f t="shared" ref="D1712:D1718" si="632">SUM(E1712:G1712)</f>
        <v>33062908795</v>
      </c>
      <c r="E1712" s="507">
        <v>697039513</v>
      </c>
      <c r="F1712" s="507">
        <v>0</v>
      </c>
      <c r="G1712" s="503">
        <f>'03 Chi ĐT'!D874</f>
        <v>32365869282</v>
      </c>
      <c r="H1712" s="503"/>
      <c r="I1712" s="507">
        <v>0</v>
      </c>
      <c r="J1712" s="507"/>
    </row>
    <row r="1713" spans="1:10">
      <c r="A1713" s="490" t="s">
        <v>512</v>
      </c>
      <c r="B1713" s="491" t="s">
        <v>511</v>
      </c>
      <c r="C1713" s="536">
        <f t="shared" si="631"/>
        <v>0</v>
      </c>
      <c r="D1713" s="536">
        <f t="shared" si="632"/>
        <v>0</v>
      </c>
      <c r="E1713" s="507">
        <v>0</v>
      </c>
      <c r="F1713" s="507">
        <v>0</v>
      </c>
      <c r="G1713" s="503">
        <f>'03 Chi ĐT'!D875</f>
        <v>0</v>
      </c>
      <c r="H1713" s="503"/>
      <c r="I1713" s="507">
        <v>0</v>
      </c>
      <c r="J1713" s="507"/>
    </row>
    <row r="1714" spans="1:10">
      <c r="A1714" s="490" t="s">
        <v>514</v>
      </c>
      <c r="B1714" s="491" t="s">
        <v>513</v>
      </c>
      <c r="C1714" s="536">
        <f t="shared" si="631"/>
        <v>0</v>
      </c>
      <c r="D1714" s="536">
        <f t="shared" si="632"/>
        <v>0</v>
      </c>
      <c r="E1714" s="507">
        <v>0</v>
      </c>
      <c r="F1714" s="507">
        <v>0</v>
      </c>
      <c r="G1714" s="503">
        <f>'03 Chi ĐT'!D876</f>
        <v>0</v>
      </c>
      <c r="H1714" s="503"/>
      <c r="I1714" s="507">
        <v>0</v>
      </c>
      <c r="J1714" s="507"/>
    </row>
    <row r="1715" spans="1:10">
      <c r="A1715" s="490" t="s">
        <v>515</v>
      </c>
      <c r="B1715" s="491" t="s">
        <v>1089</v>
      </c>
      <c r="C1715" s="536">
        <f t="shared" si="631"/>
        <v>33062908795</v>
      </c>
      <c r="D1715" s="536">
        <f t="shared" si="632"/>
        <v>33062908795</v>
      </c>
      <c r="E1715" s="507">
        <v>697039513</v>
      </c>
      <c r="F1715" s="507">
        <v>0</v>
      </c>
      <c r="G1715" s="503">
        <f>'03 Chi ĐT'!D877</f>
        <v>32365869282</v>
      </c>
      <c r="H1715" s="503"/>
      <c r="I1715" s="507">
        <v>0</v>
      </c>
      <c r="J1715" s="507"/>
    </row>
    <row r="1716" spans="1:10">
      <c r="A1716" s="490" t="s">
        <v>516</v>
      </c>
      <c r="B1716" s="491" t="s">
        <v>1090</v>
      </c>
      <c r="C1716" s="536">
        <f t="shared" si="631"/>
        <v>0</v>
      </c>
      <c r="D1716" s="536">
        <f t="shared" si="632"/>
        <v>0</v>
      </c>
      <c r="E1716" s="507"/>
      <c r="F1716" s="507"/>
      <c r="G1716" s="503">
        <f>'03 Chi ĐT'!D878</f>
        <v>0</v>
      </c>
      <c r="H1716" s="503"/>
      <c r="I1716" s="507"/>
      <c r="J1716" s="507"/>
    </row>
    <row r="1717" spans="1:10">
      <c r="A1717" s="490" t="s">
        <v>517</v>
      </c>
      <c r="B1717" s="491" t="s">
        <v>1091</v>
      </c>
      <c r="C1717" s="536">
        <f t="shared" si="631"/>
        <v>33062908795</v>
      </c>
      <c r="D1717" s="536">
        <f t="shared" si="632"/>
        <v>33062908795</v>
      </c>
      <c r="E1717" s="507">
        <f>E1715+E1716</f>
        <v>697039513</v>
      </c>
      <c r="F1717" s="507">
        <f>F1715+F1716</f>
        <v>0</v>
      </c>
      <c r="G1717" s="503">
        <f>'03 Chi ĐT'!D879</f>
        <v>32365869282</v>
      </c>
      <c r="H1717" s="507">
        <f>H1715+H1716</f>
        <v>0</v>
      </c>
      <c r="I1717" s="507">
        <f>I1715+I1716</f>
        <v>0</v>
      </c>
      <c r="J1717" s="507">
        <f>J1715+J1716</f>
        <v>0</v>
      </c>
    </row>
    <row r="1718" spans="1:10">
      <c r="A1718" s="490" t="s">
        <v>518</v>
      </c>
      <c r="B1718" s="491" t="s">
        <v>1092</v>
      </c>
      <c r="C1718" s="536">
        <f t="shared" si="631"/>
        <v>0</v>
      </c>
      <c r="D1718" s="536">
        <f t="shared" si="632"/>
        <v>0</v>
      </c>
      <c r="E1718" s="507">
        <f>E1712-E1713+E1714-E1717</f>
        <v>0</v>
      </c>
      <c r="F1718" s="507">
        <f>F1712-F1713+F1714-F1717</f>
        <v>0</v>
      </c>
      <c r="G1718" s="503">
        <f>'03 Chi ĐT'!D880</f>
        <v>0</v>
      </c>
      <c r="H1718" s="507">
        <f>H1712-H1713+H1714-H1717</f>
        <v>0</v>
      </c>
      <c r="I1718" s="507">
        <f>I1712-I1713+I1714-I1717</f>
        <v>0</v>
      </c>
      <c r="J1718" s="507">
        <f>J1712-J1713+J1714-J1717</f>
        <v>0</v>
      </c>
    </row>
    <row r="1719" spans="1:10">
      <c r="A1719" s="490" t="s">
        <v>1024</v>
      </c>
      <c r="B1719" s="491" t="s">
        <v>1093</v>
      </c>
      <c r="C1719" s="855">
        <f t="shared" ref="C1719:J1719" si="633">IFERROR(C1717/(C1712-C1713+C1714),0)</f>
        <v>1</v>
      </c>
      <c r="D1719" s="855">
        <f t="shared" si="633"/>
        <v>1</v>
      </c>
      <c r="E1719" s="505">
        <f t="shared" si="633"/>
        <v>1</v>
      </c>
      <c r="F1719" s="505">
        <f t="shared" si="633"/>
        <v>0</v>
      </c>
      <c r="G1719" s="504">
        <f t="shared" si="633"/>
        <v>1</v>
      </c>
      <c r="H1719" s="504">
        <f t="shared" si="633"/>
        <v>0</v>
      </c>
      <c r="I1719" s="505">
        <f t="shared" si="633"/>
        <v>0</v>
      </c>
      <c r="J1719" s="505">
        <f t="shared" si="633"/>
        <v>0</v>
      </c>
    </row>
    <row r="1720" spans="1:10" s="432" customFormat="1" ht="51">
      <c r="A1720" s="418">
        <v>5</v>
      </c>
      <c r="B1720" s="1054" t="s">
        <v>731</v>
      </c>
      <c r="C1720" s="431"/>
      <c r="D1720" s="428"/>
      <c r="E1720" s="428"/>
      <c r="F1720" s="428"/>
      <c r="G1720" s="428"/>
      <c r="H1720" s="428"/>
      <c r="I1720" s="428"/>
      <c r="J1720" s="428"/>
    </row>
    <row r="1721" spans="1:10" s="850" customFormat="1" ht="13.5">
      <c r="A1721" s="478" t="s">
        <v>510</v>
      </c>
      <c r="B1721" s="479" t="s">
        <v>509</v>
      </c>
      <c r="C1721" s="545">
        <f t="shared" ref="C1721:C1727" si="634">D1721+H1721+I1721+J1721</f>
        <v>4742673045</v>
      </c>
      <c r="D1721" s="545">
        <f t="shared" ref="D1721:D1727" si="635">SUM(E1721:G1721)</f>
        <v>1379820583</v>
      </c>
      <c r="E1721" s="549">
        <f t="shared" ref="E1721:J1727" si="636">E1730</f>
        <v>0</v>
      </c>
      <c r="F1721" s="549">
        <f t="shared" si="636"/>
        <v>0</v>
      </c>
      <c r="G1721" s="549">
        <f t="shared" si="636"/>
        <v>1379820583</v>
      </c>
      <c r="H1721" s="549">
        <f t="shared" si="636"/>
        <v>0</v>
      </c>
      <c r="I1721" s="549">
        <f t="shared" si="636"/>
        <v>3362852462</v>
      </c>
      <c r="J1721" s="549">
        <f t="shared" si="636"/>
        <v>0</v>
      </c>
    </row>
    <row r="1722" spans="1:10" s="850" customFormat="1" ht="13.5">
      <c r="A1722" s="478" t="s">
        <v>512</v>
      </c>
      <c r="B1722" s="479" t="s">
        <v>511</v>
      </c>
      <c r="C1722" s="545">
        <f t="shared" si="634"/>
        <v>0</v>
      </c>
      <c r="D1722" s="545">
        <f t="shared" si="635"/>
        <v>0</v>
      </c>
      <c r="E1722" s="549">
        <f t="shared" si="636"/>
        <v>0</v>
      </c>
      <c r="F1722" s="549">
        <f t="shared" si="636"/>
        <v>0</v>
      </c>
      <c r="G1722" s="549">
        <f t="shared" si="636"/>
        <v>0</v>
      </c>
      <c r="H1722" s="549">
        <f t="shared" si="636"/>
        <v>0</v>
      </c>
      <c r="I1722" s="549">
        <f t="shared" si="636"/>
        <v>0</v>
      </c>
      <c r="J1722" s="549">
        <f t="shared" si="636"/>
        <v>0</v>
      </c>
    </row>
    <row r="1723" spans="1:10" s="850" customFormat="1" ht="13.5">
      <c r="A1723" s="478" t="s">
        <v>514</v>
      </c>
      <c r="B1723" s="479" t="s">
        <v>513</v>
      </c>
      <c r="C1723" s="545">
        <f t="shared" si="634"/>
        <v>0</v>
      </c>
      <c r="D1723" s="545">
        <f t="shared" si="635"/>
        <v>0</v>
      </c>
      <c r="E1723" s="549">
        <f t="shared" si="636"/>
        <v>0</v>
      </c>
      <c r="F1723" s="549">
        <f t="shared" si="636"/>
        <v>0</v>
      </c>
      <c r="G1723" s="549">
        <f t="shared" si="636"/>
        <v>0</v>
      </c>
      <c r="H1723" s="549">
        <f t="shared" si="636"/>
        <v>0</v>
      </c>
      <c r="I1723" s="549">
        <f t="shared" si="636"/>
        <v>0</v>
      </c>
      <c r="J1723" s="549">
        <f t="shared" si="636"/>
        <v>0</v>
      </c>
    </row>
    <row r="1724" spans="1:10" s="850" customFormat="1" ht="13.5">
      <c r="A1724" s="478" t="s">
        <v>515</v>
      </c>
      <c r="B1724" s="479" t="s">
        <v>1089</v>
      </c>
      <c r="C1724" s="545">
        <f t="shared" si="634"/>
        <v>1379820583</v>
      </c>
      <c r="D1724" s="545">
        <f t="shared" si="635"/>
        <v>1379820583</v>
      </c>
      <c r="E1724" s="549">
        <f t="shared" si="636"/>
        <v>0</v>
      </c>
      <c r="F1724" s="549">
        <f t="shared" si="636"/>
        <v>0</v>
      </c>
      <c r="G1724" s="549">
        <f t="shared" si="636"/>
        <v>1379820583</v>
      </c>
      <c r="H1724" s="549">
        <f t="shared" si="636"/>
        <v>0</v>
      </c>
      <c r="I1724" s="549">
        <f t="shared" si="636"/>
        <v>0</v>
      </c>
      <c r="J1724" s="549">
        <f t="shared" si="636"/>
        <v>0</v>
      </c>
    </row>
    <row r="1725" spans="1:10" s="850" customFormat="1" ht="13.5">
      <c r="A1725" s="478" t="s">
        <v>516</v>
      </c>
      <c r="B1725" s="479" t="s">
        <v>1090</v>
      </c>
      <c r="C1725" s="545">
        <f t="shared" si="634"/>
        <v>0</v>
      </c>
      <c r="D1725" s="545">
        <f t="shared" si="635"/>
        <v>0</v>
      </c>
      <c r="E1725" s="549">
        <f t="shared" si="636"/>
        <v>0</v>
      </c>
      <c r="F1725" s="549">
        <f t="shared" si="636"/>
        <v>0</v>
      </c>
      <c r="G1725" s="549">
        <f t="shared" si="636"/>
        <v>0</v>
      </c>
      <c r="H1725" s="549">
        <f t="shared" si="636"/>
        <v>0</v>
      </c>
      <c r="I1725" s="549">
        <f t="shared" si="636"/>
        <v>0</v>
      </c>
      <c r="J1725" s="549">
        <f t="shared" si="636"/>
        <v>0</v>
      </c>
    </row>
    <row r="1726" spans="1:10" s="850" customFormat="1" ht="13.5">
      <c r="A1726" s="478" t="s">
        <v>517</v>
      </c>
      <c r="B1726" s="479" t="s">
        <v>1091</v>
      </c>
      <c r="C1726" s="545">
        <f t="shared" si="634"/>
        <v>1379820583</v>
      </c>
      <c r="D1726" s="545">
        <f t="shared" si="635"/>
        <v>1379820583</v>
      </c>
      <c r="E1726" s="549">
        <f t="shared" si="636"/>
        <v>0</v>
      </c>
      <c r="F1726" s="549">
        <f t="shared" si="636"/>
        <v>0</v>
      </c>
      <c r="G1726" s="549">
        <f t="shared" si="636"/>
        <v>1379820583</v>
      </c>
      <c r="H1726" s="549">
        <f t="shared" si="636"/>
        <v>0</v>
      </c>
      <c r="I1726" s="549">
        <f t="shared" si="636"/>
        <v>0</v>
      </c>
      <c r="J1726" s="549">
        <f t="shared" si="636"/>
        <v>0</v>
      </c>
    </row>
    <row r="1727" spans="1:10" s="1145" customFormat="1" ht="13.5">
      <c r="A1727" s="1147" t="s">
        <v>518</v>
      </c>
      <c r="B1727" s="1087" t="s">
        <v>1092</v>
      </c>
      <c r="C1727" s="1104">
        <f t="shared" si="634"/>
        <v>3362852462</v>
      </c>
      <c r="D1727" s="1104">
        <f t="shared" si="635"/>
        <v>0</v>
      </c>
      <c r="E1727" s="1144">
        <f t="shared" si="636"/>
        <v>0</v>
      </c>
      <c r="F1727" s="1144">
        <f t="shared" si="636"/>
        <v>0</v>
      </c>
      <c r="G1727" s="1144">
        <f t="shared" si="636"/>
        <v>0</v>
      </c>
      <c r="H1727" s="1144">
        <f t="shared" si="636"/>
        <v>0</v>
      </c>
      <c r="I1727" s="1144">
        <f t="shared" si="636"/>
        <v>3362852462</v>
      </c>
      <c r="J1727" s="1144">
        <f t="shared" si="636"/>
        <v>0</v>
      </c>
    </row>
    <row r="1728" spans="1:10" s="850" customFormat="1" ht="13.5">
      <c r="A1728" s="478" t="s">
        <v>1024</v>
      </c>
      <c r="B1728" s="479" t="s">
        <v>1093</v>
      </c>
      <c r="C1728" s="856">
        <f t="shared" ref="C1728:J1728" si="637">IFERROR(C1726/(C1721-C1722+C1723),0)</f>
        <v>0.29093731950480684</v>
      </c>
      <c r="D1728" s="856">
        <f t="shared" si="637"/>
        <v>1</v>
      </c>
      <c r="E1728" s="569">
        <f t="shared" si="637"/>
        <v>0</v>
      </c>
      <c r="F1728" s="569">
        <f t="shared" si="637"/>
        <v>0</v>
      </c>
      <c r="G1728" s="856">
        <f t="shared" si="637"/>
        <v>1</v>
      </c>
      <c r="H1728" s="856">
        <f t="shared" si="637"/>
        <v>0</v>
      </c>
      <c r="I1728" s="569">
        <f t="shared" si="637"/>
        <v>0</v>
      </c>
      <c r="J1728" s="569">
        <f t="shared" si="637"/>
        <v>0</v>
      </c>
    </row>
    <row r="1729" spans="1:10" s="432" customFormat="1" ht="51">
      <c r="A1729" s="444">
        <v>1</v>
      </c>
      <c r="B1729" s="1055" t="s">
        <v>1094</v>
      </c>
      <c r="C1729" s="428"/>
      <c r="D1729" s="428"/>
      <c r="E1729" s="428"/>
      <c r="F1729" s="428"/>
      <c r="G1729" s="428"/>
      <c r="H1729" s="428"/>
      <c r="I1729" s="428"/>
      <c r="J1729" s="428"/>
    </row>
    <row r="1730" spans="1:10">
      <c r="A1730" s="490" t="s">
        <v>510</v>
      </c>
      <c r="B1730" s="491" t="s">
        <v>509</v>
      </c>
      <c r="C1730" s="536">
        <f t="shared" ref="C1730:C1736" si="638">D1730+H1730+I1730+J1730</f>
        <v>4742673045</v>
      </c>
      <c r="D1730" s="536">
        <f t="shared" ref="D1730:D1736" si="639">SUM(E1730:G1730)</f>
        <v>1379820583</v>
      </c>
      <c r="E1730" s="507">
        <v>0</v>
      </c>
      <c r="F1730" s="507">
        <v>0</v>
      </c>
      <c r="G1730" s="503">
        <f>'03 Chi ĐT'!D1009</f>
        <v>1379820583</v>
      </c>
      <c r="H1730" s="503"/>
      <c r="I1730" s="507">
        <f>'04'!C731</f>
        <v>3362852462</v>
      </c>
      <c r="J1730" s="507"/>
    </row>
    <row r="1731" spans="1:10">
      <c r="A1731" s="490" t="s">
        <v>512</v>
      </c>
      <c r="B1731" s="491" t="s">
        <v>511</v>
      </c>
      <c r="C1731" s="536">
        <f t="shared" si="638"/>
        <v>0</v>
      </c>
      <c r="D1731" s="536">
        <f t="shared" si="639"/>
        <v>0</v>
      </c>
      <c r="E1731" s="507">
        <v>0</v>
      </c>
      <c r="F1731" s="507">
        <v>0</v>
      </c>
      <c r="G1731" s="503">
        <f>'03 Chi ĐT'!D1010</f>
        <v>0</v>
      </c>
      <c r="H1731" s="503"/>
      <c r="I1731" s="507">
        <f>'04'!C732</f>
        <v>0</v>
      </c>
      <c r="J1731" s="507"/>
    </row>
    <row r="1732" spans="1:10">
      <c r="A1732" s="490" t="s">
        <v>514</v>
      </c>
      <c r="B1732" s="491" t="s">
        <v>513</v>
      </c>
      <c r="C1732" s="536">
        <f t="shared" si="638"/>
        <v>0</v>
      </c>
      <c r="D1732" s="536">
        <f t="shared" si="639"/>
        <v>0</v>
      </c>
      <c r="E1732" s="507">
        <v>0</v>
      </c>
      <c r="F1732" s="507">
        <v>0</v>
      </c>
      <c r="G1732" s="503">
        <f>'03 Chi ĐT'!D1011</f>
        <v>0</v>
      </c>
      <c r="H1732" s="503"/>
      <c r="I1732" s="507">
        <f>'04'!C733</f>
        <v>0</v>
      </c>
      <c r="J1732" s="507"/>
    </row>
    <row r="1733" spans="1:10">
      <c r="A1733" s="490" t="s">
        <v>515</v>
      </c>
      <c r="B1733" s="491" t="s">
        <v>1089</v>
      </c>
      <c r="C1733" s="536">
        <f t="shared" si="638"/>
        <v>1379820583</v>
      </c>
      <c r="D1733" s="536">
        <f t="shared" si="639"/>
        <v>1379820583</v>
      </c>
      <c r="E1733" s="507">
        <v>0</v>
      </c>
      <c r="F1733" s="507">
        <v>0</v>
      </c>
      <c r="G1733" s="503">
        <f>'03 Chi ĐT'!D1012</f>
        <v>1379820583</v>
      </c>
      <c r="H1733" s="503"/>
      <c r="I1733" s="507">
        <f>'04'!C734</f>
        <v>0</v>
      </c>
      <c r="J1733" s="507"/>
    </row>
    <row r="1734" spans="1:10">
      <c r="A1734" s="490" t="s">
        <v>516</v>
      </c>
      <c r="B1734" s="491" t="s">
        <v>1090</v>
      </c>
      <c r="C1734" s="536">
        <f t="shared" si="638"/>
        <v>0</v>
      </c>
      <c r="D1734" s="536">
        <f t="shared" si="639"/>
        <v>0</v>
      </c>
      <c r="E1734" s="507"/>
      <c r="F1734" s="507"/>
      <c r="G1734" s="503">
        <f>'03 Chi ĐT'!D1013</f>
        <v>0</v>
      </c>
      <c r="H1734" s="503"/>
      <c r="I1734" s="507">
        <f>'04'!C735</f>
        <v>0</v>
      </c>
      <c r="J1734" s="507"/>
    </row>
    <row r="1735" spans="1:10">
      <c r="A1735" s="490" t="s">
        <v>517</v>
      </c>
      <c r="B1735" s="491" t="s">
        <v>1091</v>
      </c>
      <c r="C1735" s="536">
        <f t="shared" si="638"/>
        <v>1379820583</v>
      </c>
      <c r="D1735" s="536">
        <f t="shared" si="639"/>
        <v>1379820583</v>
      </c>
      <c r="E1735" s="507">
        <f>E1733+E1734</f>
        <v>0</v>
      </c>
      <c r="F1735" s="507">
        <f>F1733+F1734</f>
        <v>0</v>
      </c>
      <c r="G1735" s="503">
        <f>'03 Chi ĐT'!D1014</f>
        <v>1379820583</v>
      </c>
      <c r="H1735" s="507">
        <f>H1733+H1734</f>
        <v>0</v>
      </c>
      <c r="I1735" s="507">
        <f>'04'!C736</f>
        <v>0</v>
      </c>
      <c r="J1735" s="507">
        <f>J1733+J1734</f>
        <v>0</v>
      </c>
    </row>
    <row r="1736" spans="1:10" s="1146" customFormat="1">
      <c r="A1736" s="1070" t="s">
        <v>518</v>
      </c>
      <c r="B1736" s="1090" t="s">
        <v>1092</v>
      </c>
      <c r="C1736" s="1064">
        <f t="shared" si="638"/>
        <v>3362852462</v>
      </c>
      <c r="D1736" s="1064">
        <f t="shared" si="639"/>
        <v>0</v>
      </c>
      <c r="E1736" s="1074">
        <f>E1730-E1731+E1732-E1735</f>
        <v>0</v>
      </c>
      <c r="F1736" s="1074">
        <f>F1730-F1731+F1732-F1735</f>
        <v>0</v>
      </c>
      <c r="G1736" s="1071">
        <f>'03 Chi ĐT'!D1015</f>
        <v>0</v>
      </c>
      <c r="H1736" s="1074">
        <f>H1730-H1731+H1732-H1735</f>
        <v>0</v>
      </c>
      <c r="I1736" s="1074">
        <f>'04'!C737</f>
        <v>3362852462</v>
      </c>
      <c r="J1736" s="1074">
        <f>J1730-J1731+J1732-J1735</f>
        <v>0</v>
      </c>
    </row>
    <row r="1737" spans="1:10">
      <c r="A1737" s="490" t="s">
        <v>1024</v>
      </c>
      <c r="B1737" s="491" t="s">
        <v>1093</v>
      </c>
      <c r="C1737" s="855">
        <f t="shared" ref="C1737:J1737" si="640">IFERROR(C1735/(C1730-C1731+C1732),0)</f>
        <v>0.29093731950480684</v>
      </c>
      <c r="D1737" s="855">
        <f t="shared" si="640"/>
        <v>1</v>
      </c>
      <c r="E1737" s="505">
        <f t="shared" si="640"/>
        <v>0</v>
      </c>
      <c r="F1737" s="505">
        <f t="shared" si="640"/>
        <v>0</v>
      </c>
      <c r="G1737" s="504">
        <f t="shared" si="640"/>
        <v>1</v>
      </c>
      <c r="H1737" s="504">
        <f t="shared" si="640"/>
        <v>0</v>
      </c>
      <c r="I1737" s="505">
        <f t="shared" si="640"/>
        <v>0</v>
      </c>
      <c r="J1737" s="505">
        <f t="shared" si="640"/>
        <v>0</v>
      </c>
    </row>
    <row r="1738" spans="1:10" s="432" customFormat="1" ht="51">
      <c r="A1738" s="418">
        <v>6</v>
      </c>
      <c r="B1738" s="1054" t="s">
        <v>730</v>
      </c>
      <c r="C1738" s="431"/>
      <c r="D1738" s="428"/>
      <c r="E1738" s="428"/>
      <c r="F1738" s="428"/>
      <c r="G1738" s="428"/>
      <c r="H1738" s="428"/>
      <c r="I1738" s="428"/>
      <c r="J1738" s="428"/>
    </row>
    <row r="1739" spans="1:10" s="850" customFormat="1" ht="13.5">
      <c r="A1739" s="478" t="s">
        <v>510</v>
      </c>
      <c r="B1739" s="479" t="s">
        <v>509</v>
      </c>
      <c r="C1739" s="545">
        <f t="shared" ref="C1739:C1745" si="641">D1739+H1739+I1739+J1739</f>
        <v>32013373257</v>
      </c>
      <c r="D1739" s="545">
        <f t="shared" ref="D1739:D1745" si="642">SUM(E1739:G1739)</f>
        <v>32013373257</v>
      </c>
      <c r="E1739" s="549">
        <f t="shared" ref="E1739:J1745" si="643">E1748+E1757+E1766</f>
        <v>6842812961</v>
      </c>
      <c r="F1739" s="549">
        <f t="shared" si="643"/>
        <v>0</v>
      </c>
      <c r="G1739" s="549">
        <f t="shared" si="643"/>
        <v>25170560296</v>
      </c>
      <c r="H1739" s="549">
        <f t="shared" si="643"/>
        <v>0</v>
      </c>
      <c r="I1739" s="549">
        <f t="shared" si="643"/>
        <v>0</v>
      </c>
      <c r="J1739" s="549">
        <f t="shared" si="643"/>
        <v>0</v>
      </c>
    </row>
    <row r="1740" spans="1:10" s="850" customFormat="1" ht="13.5">
      <c r="A1740" s="478" t="s">
        <v>512</v>
      </c>
      <c r="B1740" s="479" t="s">
        <v>511</v>
      </c>
      <c r="C1740" s="545">
        <f t="shared" si="641"/>
        <v>218217776</v>
      </c>
      <c r="D1740" s="545">
        <f t="shared" si="642"/>
        <v>218217776</v>
      </c>
      <c r="E1740" s="549">
        <f t="shared" si="643"/>
        <v>218217776</v>
      </c>
      <c r="F1740" s="549">
        <f t="shared" si="643"/>
        <v>0</v>
      </c>
      <c r="G1740" s="549">
        <f t="shared" si="643"/>
        <v>0</v>
      </c>
      <c r="H1740" s="549">
        <f t="shared" si="643"/>
        <v>0</v>
      </c>
      <c r="I1740" s="549">
        <f t="shared" si="643"/>
        <v>0</v>
      </c>
      <c r="J1740" s="549">
        <f t="shared" si="643"/>
        <v>0</v>
      </c>
    </row>
    <row r="1741" spans="1:10" s="850" customFormat="1" ht="13.5">
      <c r="A1741" s="478" t="s">
        <v>514</v>
      </c>
      <c r="B1741" s="479" t="s">
        <v>513</v>
      </c>
      <c r="C1741" s="545">
        <f t="shared" si="641"/>
        <v>0</v>
      </c>
      <c r="D1741" s="545">
        <f t="shared" si="642"/>
        <v>0</v>
      </c>
      <c r="E1741" s="549">
        <f t="shared" si="643"/>
        <v>0</v>
      </c>
      <c r="F1741" s="549">
        <f t="shared" si="643"/>
        <v>0</v>
      </c>
      <c r="G1741" s="549">
        <f t="shared" si="643"/>
        <v>0</v>
      </c>
      <c r="H1741" s="549">
        <f t="shared" si="643"/>
        <v>0</v>
      </c>
      <c r="I1741" s="549">
        <f t="shared" si="643"/>
        <v>0</v>
      </c>
      <c r="J1741" s="549">
        <f t="shared" si="643"/>
        <v>0</v>
      </c>
    </row>
    <row r="1742" spans="1:10" s="850" customFormat="1" ht="13.5">
      <c r="A1742" s="478" t="s">
        <v>515</v>
      </c>
      <c r="B1742" s="479" t="s">
        <v>1089</v>
      </c>
      <c r="C1742" s="545">
        <f t="shared" si="641"/>
        <v>31795155481</v>
      </c>
      <c r="D1742" s="545">
        <f t="shared" si="642"/>
        <v>31795155481</v>
      </c>
      <c r="E1742" s="549">
        <f t="shared" si="643"/>
        <v>6624595185</v>
      </c>
      <c r="F1742" s="549">
        <f t="shared" si="643"/>
        <v>0</v>
      </c>
      <c r="G1742" s="549">
        <f t="shared" si="643"/>
        <v>25170560296</v>
      </c>
      <c r="H1742" s="549">
        <f t="shared" si="643"/>
        <v>0</v>
      </c>
      <c r="I1742" s="549">
        <f t="shared" si="643"/>
        <v>0</v>
      </c>
      <c r="J1742" s="549">
        <f t="shared" si="643"/>
        <v>0</v>
      </c>
    </row>
    <row r="1743" spans="1:10" s="850" customFormat="1" ht="13.5">
      <c r="A1743" s="478" t="s">
        <v>516</v>
      </c>
      <c r="B1743" s="479" t="s">
        <v>1090</v>
      </c>
      <c r="C1743" s="545">
        <f t="shared" si="641"/>
        <v>0</v>
      </c>
      <c r="D1743" s="545">
        <f t="shared" si="642"/>
        <v>0</v>
      </c>
      <c r="E1743" s="549">
        <f t="shared" si="643"/>
        <v>0</v>
      </c>
      <c r="F1743" s="549">
        <f t="shared" si="643"/>
        <v>0</v>
      </c>
      <c r="G1743" s="549">
        <f t="shared" si="643"/>
        <v>0</v>
      </c>
      <c r="H1743" s="549">
        <f t="shared" si="643"/>
        <v>0</v>
      </c>
      <c r="I1743" s="549">
        <f t="shared" si="643"/>
        <v>0</v>
      </c>
      <c r="J1743" s="549">
        <f t="shared" si="643"/>
        <v>0</v>
      </c>
    </row>
    <row r="1744" spans="1:10" s="850" customFormat="1" ht="13.5">
      <c r="A1744" s="478" t="s">
        <v>517</v>
      </c>
      <c r="B1744" s="479" t="s">
        <v>1091</v>
      </c>
      <c r="C1744" s="545">
        <f t="shared" si="641"/>
        <v>31795155481</v>
      </c>
      <c r="D1744" s="545">
        <f t="shared" si="642"/>
        <v>31795155481</v>
      </c>
      <c r="E1744" s="549">
        <f t="shared" si="643"/>
        <v>6624595185</v>
      </c>
      <c r="F1744" s="549">
        <f t="shared" si="643"/>
        <v>0</v>
      </c>
      <c r="G1744" s="549">
        <f t="shared" si="643"/>
        <v>25170560296</v>
      </c>
      <c r="H1744" s="549">
        <f t="shared" si="643"/>
        <v>0</v>
      </c>
      <c r="I1744" s="549">
        <f t="shared" si="643"/>
        <v>0</v>
      </c>
      <c r="J1744" s="549">
        <f t="shared" si="643"/>
        <v>0</v>
      </c>
    </row>
    <row r="1745" spans="1:10" s="850" customFormat="1" ht="13.5">
      <c r="A1745" s="478" t="s">
        <v>518</v>
      </c>
      <c r="B1745" s="479" t="s">
        <v>1092</v>
      </c>
      <c r="C1745" s="545">
        <f t="shared" si="641"/>
        <v>0</v>
      </c>
      <c r="D1745" s="545">
        <f t="shared" si="642"/>
        <v>0</v>
      </c>
      <c r="E1745" s="549">
        <f t="shared" si="643"/>
        <v>0</v>
      </c>
      <c r="F1745" s="549">
        <f t="shared" si="643"/>
        <v>0</v>
      </c>
      <c r="G1745" s="549">
        <f t="shared" si="643"/>
        <v>0</v>
      </c>
      <c r="H1745" s="549">
        <f t="shared" si="643"/>
        <v>0</v>
      </c>
      <c r="I1745" s="549">
        <f t="shared" si="643"/>
        <v>0</v>
      </c>
      <c r="J1745" s="549">
        <f t="shared" si="643"/>
        <v>0</v>
      </c>
    </row>
    <row r="1746" spans="1:10" s="850" customFormat="1" ht="13.5">
      <c r="A1746" s="478" t="s">
        <v>1024</v>
      </c>
      <c r="B1746" s="479" t="s">
        <v>1093</v>
      </c>
      <c r="C1746" s="856">
        <f t="shared" ref="C1746:J1746" si="644">IFERROR(C1744/(C1739-C1740+C1741),0)</f>
        <v>1</v>
      </c>
      <c r="D1746" s="856">
        <f t="shared" si="644"/>
        <v>1</v>
      </c>
      <c r="E1746" s="569">
        <f t="shared" si="644"/>
        <v>1</v>
      </c>
      <c r="F1746" s="569">
        <f t="shared" si="644"/>
        <v>0</v>
      </c>
      <c r="G1746" s="856">
        <f t="shared" si="644"/>
        <v>1</v>
      </c>
      <c r="H1746" s="856">
        <f t="shared" si="644"/>
        <v>0</v>
      </c>
      <c r="I1746" s="569">
        <f t="shared" si="644"/>
        <v>0</v>
      </c>
      <c r="J1746" s="569">
        <f t="shared" si="644"/>
        <v>0</v>
      </c>
    </row>
    <row r="1747" spans="1:10" s="432" customFormat="1" ht="25.5">
      <c r="A1747" s="444">
        <v>1</v>
      </c>
      <c r="B1747" s="419" t="s">
        <v>160</v>
      </c>
      <c r="C1747" s="428"/>
      <c r="D1747" s="428"/>
      <c r="E1747" s="428"/>
      <c r="F1747" s="428"/>
      <c r="G1747" s="428"/>
      <c r="H1747" s="428"/>
      <c r="I1747" s="428"/>
      <c r="J1747" s="428"/>
    </row>
    <row r="1748" spans="1:10">
      <c r="A1748" s="490" t="s">
        <v>510</v>
      </c>
      <c r="B1748" s="491" t="s">
        <v>509</v>
      </c>
      <c r="C1748" s="536">
        <f t="shared" ref="C1748:C1754" si="645">D1748+H1748+I1748+J1748</f>
        <v>25150684158</v>
      </c>
      <c r="D1748" s="536">
        <f t="shared" ref="D1748:D1754" si="646">SUM(E1748:G1748)</f>
        <v>25150684158</v>
      </c>
      <c r="E1748" s="507">
        <v>0</v>
      </c>
      <c r="F1748" s="507">
        <v>0</v>
      </c>
      <c r="G1748" s="503">
        <f>'03 Chi ĐT'!D892</f>
        <v>25150684158</v>
      </c>
      <c r="H1748" s="503"/>
      <c r="I1748" s="507">
        <v>0</v>
      </c>
      <c r="J1748" s="507"/>
    </row>
    <row r="1749" spans="1:10">
      <c r="A1749" s="490" t="s">
        <v>512</v>
      </c>
      <c r="B1749" s="491" t="s">
        <v>511</v>
      </c>
      <c r="C1749" s="536">
        <f t="shared" si="645"/>
        <v>0</v>
      </c>
      <c r="D1749" s="536">
        <f t="shared" si="646"/>
        <v>0</v>
      </c>
      <c r="E1749" s="507">
        <v>0</v>
      </c>
      <c r="F1749" s="507">
        <v>0</v>
      </c>
      <c r="G1749" s="503">
        <f>'03 Chi ĐT'!D893</f>
        <v>0</v>
      </c>
      <c r="H1749" s="503"/>
      <c r="I1749" s="507">
        <v>0</v>
      </c>
      <c r="J1749" s="507"/>
    </row>
    <row r="1750" spans="1:10">
      <c r="A1750" s="490" t="s">
        <v>514</v>
      </c>
      <c r="B1750" s="491" t="s">
        <v>513</v>
      </c>
      <c r="C1750" s="536">
        <f t="shared" si="645"/>
        <v>0</v>
      </c>
      <c r="D1750" s="536">
        <f t="shared" si="646"/>
        <v>0</v>
      </c>
      <c r="E1750" s="507">
        <v>0</v>
      </c>
      <c r="F1750" s="507">
        <v>0</v>
      </c>
      <c r="G1750" s="503">
        <f>'03 Chi ĐT'!D894</f>
        <v>0</v>
      </c>
      <c r="H1750" s="503"/>
      <c r="I1750" s="507">
        <v>0</v>
      </c>
      <c r="J1750" s="507"/>
    </row>
    <row r="1751" spans="1:10">
      <c r="A1751" s="490" t="s">
        <v>515</v>
      </c>
      <c r="B1751" s="491" t="s">
        <v>1089</v>
      </c>
      <c r="C1751" s="536">
        <f t="shared" si="645"/>
        <v>25150684158</v>
      </c>
      <c r="D1751" s="536">
        <f t="shared" si="646"/>
        <v>25150684158</v>
      </c>
      <c r="E1751" s="507">
        <v>0</v>
      </c>
      <c r="F1751" s="507">
        <v>0</v>
      </c>
      <c r="G1751" s="503">
        <f>'03 Chi ĐT'!D895</f>
        <v>25150684158</v>
      </c>
      <c r="H1751" s="503"/>
      <c r="I1751" s="507">
        <v>0</v>
      </c>
      <c r="J1751" s="507"/>
    </row>
    <row r="1752" spans="1:10">
      <c r="A1752" s="490" t="s">
        <v>516</v>
      </c>
      <c r="B1752" s="491" t="s">
        <v>1090</v>
      </c>
      <c r="C1752" s="536">
        <f t="shared" si="645"/>
        <v>0</v>
      </c>
      <c r="D1752" s="536">
        <f t="shared" si="646"/>
        <v>0</v>
      </c>
      <c r="E1752" s="507"/>
      <c r="F1752" s="507"/>
      <c r="G1752" s="503">
        <f>'03 Chi ĐT'!D896</f>
        <v>0</v>
      </c>
      <c r="H1752" s="503"/>
      <c r="I1752" s="507"/>
      <c r="J1752" s="507"/>
    </row>
    <row r="1753" spans="1:10">
      <c r="A1753" s="490" t="s">
        <v>517</v>
      </c>
      <c r="B1753" s="491" t="s">
        <v>1091</v>
      </c>
      <c r="C1753" s="536">
        <f t="shared" si="645"/>
        <v>25150684158</v>
      </c>
      <c r="D1753" s="536">
        <f t="shared" si="646"/>
        <v>25150684158</v>
      </c>
      <c r="E1753" s="507">
        <f>E1751+E1752</f>
        <v>0</v>
      </c>
      <c r="F1753" s="507">
        <f>F1751+F1752</f>
        <v>0</v>
      </c>
      <c r="G1753" s="503">
        <f>'03 Chi ĐT'!D897</f>
        <v>25150684158</v>
      </c>
      <c r="H1753" s="507">
        <f>H1751+H1752</f>
        <v>0</v>
      </c>
      <c r="I1753" s="507">
        <f>I1751+I1752</f>
        <v>0</v>
      </c>
      <c r="J1753" s="507">
        <f>J1751+J1752</f>
        <v>0</v>
      </c>
    </row>
    <row r="1754" spans="1:10">
      <c r="A1754" s="490" t="s">
        <v>518</v>
      </c>
      <c r="B1754" s="491" t="s">
        <v>1092</v>
      </c>
      <c r="C1754" s="536">
        <f t="shared" si="645"/>
        <v>0</v>
      </c>
      <c r="D1754" s="536">
        <f t="shared" si="646"/>
        <v>0</v>
      </c>
      <c r="E1754" s="507">
        <f>E1748-E1749+E1750-E1753</f>
        <v>0</v>
      </c>
      <c r="F1754" s="507">
        <f>F1748-F1749+F1750-F1753</f>
        <v>0</v>
      </c>
      <c r="G1754" s="503">
        <f>'03 Chi ĐT'!D898</f>
        <v>0</v>
      </c>
      <c r="H1754" s="507">
        <f>H1748-H1749+H1750-H1753</f>
        <v>0</v>
      </c>
      <c r="I1754" s="507">
        <f>I1748-I1749+I1750-I1753</f>
        <v>0</v>
      </c>
      <c r="J1754" s="507">
        <f>J1748-J1749+J1750-J1753</f>
        <v>0</v>
      </c>
    </row>
    <row r="1755" spans="1:10">
      <c r="A1755" s="490" t="s">
        <v>1024</v>
      </c>
      <c r="B1755" s="491" t="s">
        <v>1093</v>
      </c>
      <c r="C1755" s="855">
        <f t="shared" ref="C1755:J1755" si="647">IFERROR(C1753/(C1748-C1749+C1750),0)</f>
        <v>1</v>
      </c>
      <c r="D1755" s="855">
        <f t="shared" si="647"/>
        <v>1</v>
      </c>
      <c r="E1755" s="505">
        <f t="shared" si="647"/>
        <v>0</v>
      </c>
      <c r="F1755" s="505">
        <f t="shared" si="647"/>
        <v>0</v>
      </c>
      <c r="G1755" s="504">
        <f t="shared" si="647"/>
        <v>1</v>
      </c>
      <c r="H1755" s="504">
        <f t="shared" si="647"/>
        <v>0</v>
      </c>
      <c r="I1755" s="505">
        <f t="shared" si="647"/>
        <v>0</v>
      </c>
      <c r="J1755" s="505">
        <f t="shared" si="647"/>
        <v>0</v>
      </c>
    </row>
    <row r="1756" spans="1:10" s="432" customFormat="1">
      <c r="A1756" s="444">
        <v>2</v>
      </c>
      <c r="B1756" s="419" t="s">
        <v>226</v>
      </c>
      <c r="C1756" s="428"/>
      <c r="D1756" s="428"/>
      <c r="E1756" s="428"/>
      <c r="F1756" s="428"/>
      <c r="G1756" s="428"/>
      <c r="H1756" s="428"/>
      <c r="I1756" s="428"/>
      <c r="J1756" s="428"/>
    </row>
    <row r="1757" spans="1:10">
      <c r="A1757" s="490" t="s">
        <v>510</v>
      </c>
      <c r="B1757" s="491" t="s">
        <v>509</v>
      </c>
      <c r="C1757" s="536">
        <f t="shared" ref="C1757:C1763" si="648">D1757+H1757+I1757+J1757</f>
        <v>6430098467</v>
      </c>
      <c r="D1757" s="536">
        <f t="shared" ref="D1757:D1763" si="649">SUM(E1757:G1757)</f>
        <v>6430098467</v>
      </c>
      <c r="E1757" s="507">
        <f>'01 TT'!D871</f>
        <v>6430098467</v>
      </c>
      <c r="F1757" s="507">
        <v>0</v>
      </c>
      <c r="G1757" s="503">
        <v>0</v>
      </c>
      <c r="H1757" s="503"/>
      <c r="I1757" s="507">
        <v>0</v>
      </c>
      <c r="J1757" s="507"/>
    </row>
    <row r="1758" spans="1:10">
      <c r="A1758" s="490" t="s">
        <v>512</v>
      </c>
      <c r="B1758" s="491" t="s">
        <v>511</v>
      </c>
      <c r="C1758" s="536">
        <f t="shared" si="648"/>
        <v>218217776</v>
      </c>
      <c r="D1758" s="536">
        <f t="shared" si="649"/>
        <v>218217776</v>
      </c>
      <c r="E1758" s="507">
        <f>'01 TT'!D872</f>
        <v>218217776</v>
      </c>
      <c r="F1758" s="507">
        <v>0</v>
      </c>
      <c r="G1758" s="503">
        <v>0</v>
      </c>
      <c r="H1758" s="503"/>
      <c r="I1758" s="507">
        <v>0</v>
      </c>
      <c r="J1758" s="507"/>
    </row>
    <row r="1759" spans="1:10">
      <c r="A1759" s="490" t="s">
        <v>514</v>
      </c>
      <c r="B1759" s="491" t="s">
        <v>513</v>
      </c>
      <c r="C1759" s="536">
        <f t="shared" si="648"/>
        <v>0</v>
      </c>
      <c r="D1759" s="536">
        <f t="shared" si="649"/>
        <v>0</v>
      </c>
      <c r="E1759" s="507">
        <f>'01 TT'!D873</f>
        <v>0</v>
      </c>
      <c r="F1759" s="507">
        <v>0</v>
      </c>
      <c r="G1759" s="503">
        <v>0</v>
      </c>
      <c r="H1759" s="503"/>
      <c r="I1759" s="507">
        <v>0</v>
      </c>
      <c r="J1759" s="507"/>
    </row>
    <row r="1760" spans="1:10">
      <c r="A1760" s="490" t="s">
        <v>515</v>
      </c>
      <c r="B1760" s="491" t="s">
        <v>1089</v>
      </c>
      <c r="C1760" s="536">
        <f t="shared" si="648"/>
        <v>6211880691</v>
      </c>
      <c r="D1760" s="536">
        <f t="shared" si="649"/>
        <v>6211880691</v>
      </c>
      <c r="E1760" s="507">
        <f>'01 TT'!D874</f>
        <v>6211880691</v>
      </c>
      <c r="F1760" s="507">
        <v>0</v>
      </c>
      <c r="G1760" s="503">
        <v>0</v>
      </c>
      <c r="H1760" s="503"/>
      <c r="I1760" s="507">
        <v>0</v>
      </c>
      <c r="J1760" s="507"/>
    </row>
    <row r="1761" spans="1:10">
      <c r="A1761" s="490" t="s">
        <v>516</v>
      </c>
      <c r="B1761" s="491" t="s">
        <v>1090</v>
      </c>
      <c r="C1761" s="536">
        <f t="shared" si="648"/>
        <v>0</v>
      </c>
      <c r="D1761" s="536">
        <f t="shared" si="649"/>
        <v>0</v>
      </c>
      <c r="E1761" s="507">
        <f>'01 TT'!D875</f>
        <v>0</v>
      </c>
      <c r="F1761" s="507"/>
      <c r="G1761" s="503"/>
      <c r="H1761" s="503"/>
      <c r="I1761" s="507"/>
      <c r="J1761" s="507"/>
    </row>
    <row r="1762" spans="1:10">
      <c r="A1762" s="490" t="s">
        <v>517</v>
      </c>
      <c r="B1762" s="491" t="s">
        <v>1091</v>
      </c>
      <c r="C1762" s="536">
        <f t="shared" si="648"/>
        <v>6211880691</v>
      </c>
      <c r="D1762" s="536">
        <f t="shared" si="649"/>
        <v>6211880691</v>
      </c>
      <c r="E1762" s="507">
        <f>'01 TT'!D876</f>
        <v>6211880691</v>
      </c>
      <c r="F1762" s="507">
        <f>F1760+F1761</f>
        <v>0</v>
      </c>
      <c r="G1762" s="507">
        <f>G1760+G1761</f>
        <v>0</v>
      </c>
      <c r="H1762" s="507">
        <f>H1760+H1761</f>
        <v>0</v>
      </c>
      <c r="I1762" s="507">
        <f>I1760+I1761</f>
        <v>0</v>
      </c>
      <c r="J1762" s="507">
        <f>J1760+J1761</f>
        <v>0</v>
      </c>
    </row>
    <row r="1763" spans="1:10">
      <c r="A1763" s="490" t="s">
        <v>518</v>
      </c>
      <c r="B1763" s="491" t="s">
        <v>1092</v>
      </c>
      <c r="C1763" s="536">
        <f t="shared" si="648"/>
        <v>0</v>
      </c>
      <c r="D1763" s="536">
        <f t="shared" si="649"/>
        <v>0</v>
      </c>
      <c r="E1763" s="507">
        <f>'01 TT'!D877</f>
        <v>0</v>
      </c>
      <c r="F1763" s="507">
        <f>F1757-F1758+F1759-F1762</f>
        <v>0</v>
      </c>
      <c r="G1763" s="507">
        <f>G1757-G1758+G1759-G1762</f>
        <v>0</v>
      </c>
      <c r="H1763" s="507">
        <f>H1757-H1758+H1759-H1762</f>
        <v>0</v>
      </c>
      <c r="I1763" s="507">
        <f>I1757-I1758+I1759-I1762</f>
        <v>0</v>
      </c>
      <c r="J1763" s="507">
        <f>J1757-J1758+J1759-J1762</f>
        <v>0</v>
      </c>
    </row>
    <row r="1764" spans="1:10">
      <c r="A1764" s="490" t="s">
        <v>1024</v>
      </c>
      <c r="B1764" s="491" t="s">
        <v>1093</v>
      </c>
      <c r="C1764" s="855">
        <f t="shared" ref="C1764:J1764" si="650">IFERROR(C1762/(C1757-C1758+C1759),0)</f>
        <v>1</v>
      </c>
      <c r="D1764" s="855">
        <f t="shared" si="650"/>
        <v>1</v>
      </c>
      <c r="E1764" s="505">
        <f t="shared" si="650"/>
        <v>1</v>
      </c>
      <c r="F1764" s="505">
        <f t="shared" si="650"/>
        <v>0</v>
      </c>
      <c r="G1764" s="504">
        <f t="shared" si="650"/>
        <v>0</v>
      </c>
      <c r="H1764" s="504">
        <f t="shared" si="650"/>
        <v>0</v>
      </c>
      <c r="I1764" s="505">
        <f t="shared" si="650"/>
        <v>0</v>
      </c>
      <c r="J1764" s="505">
        <f t="shared" si="650"/>
        <v>0</v>
      </c>
    </row>
    <row r="1765" spans="1:10" s="432" customFormat="1" ht="25.5">
      <c r="A1765" s="444">
        <v>3</v>
      </c>
      <c r="B1765" s="419" t="s">
        <v>161</v>
      </c>
      <c r="C1765" s="428"/>
      <c r="D1765" s="428"/>
      <c r="E1765" s="428"/>
      <c r="F1765" s="428"/>
      <c r="G1765" s="428"/>
      <c r="H1765" s="428"/>
      <c r="I1765" s="428"/>
      <c r="J1765" s="428"/>
    </row>
    <row r="1766" spans="1:10">
      <c r="A1766" s="490" t="s">
        <v>510</v>
      </c>
      <c r="B1766" s="491" t="s">
        <v>509</v>
      </c>
      <c r="C1766" s="536">
        <f t="shared" ref="C1766:C1772" si="651">D1766+H1766+I1766+J1766</f>
        <v>432590632</v>
      </c>
      <c r="D1766" s="536">
        <f t="shared" ref="D1766:D1772" si="652">SUM(E1766:G1766)</f>
        <v>432590632</v>
      </c>
      <c r="E1766" s="507">
        <v>412714494</v>
      </c>
      <c r="F1766" s="507">
        <v>0</v>
      </c>
      <c r="G1766" s="503">
        <v>19876138</v>
      </c>
      <c r="H1766" s="503"/>
      <c r="I1766" s="507">
        <v>0</v>
      </c>
      <c r="J1766" s="507"/>
    </row>
    <row r="1767" spans="1:10">
      <c r="A1767" s="490" t="s">
        <v>512</v>
      </c>
      <c r="B1767" s="491" t="s">
        <v>511</v>
      </c>
      <c r="C1767" s="536">
        <f t="shared" si="651"/>
        <v>0</v>
      </c>
      <c r="D1767" s="536">
        <f t="shared" si="652"/>
        <v>0</v>
      </c>
      <c r="E1767" s="507">
        <v>0</v>
      </c>
      <c r="F1767" s="507">
        <v>0</v>
      </c>
      <c r="G1767" s="503">
        <v>0</v>
      </c>
      <c r="H1767" s="503"/>
      <c r="I1767" s="507">
        <v>0</v>
      </c>
      <c r="J1767" s="507"/>
    </row>
    <row r="1768" spans="1:10">
      <c r="A1768" s="490" t="s">
        <v>514</v>
      </c>
      <c r="B1768" s="491" t="s">
        <v>513</v>
      </c>
      <c r="C1768" s="536">
        <f t="shared" si="651"/>
        <v>0</v>
      </c>
      <c r="D1768" s="536">
        <f t="shared" si="652"/>
        <v>0</v>
      </c>
      <c r="E1768" s="507">
        <v>0</v>
      </c>
      <c r="F1768" s="507">
        <v>0</v>
      </c>
      <c r="G1768" s="503">
        <v>0</v>
      </c>
      <c r="H1768" s="503"/>
      <c r="I1768" s="507">
        <v>0</v>
      </c>
      <c r="J1768" s="507"/>
    </row>
    <row r="1769" spans="1:10">
      <c r="A1769" s="490" t="s">
        <v>515</v>
      </c>
      <c r="B1769" s="491" t="s">
        <v>1089</v>
      </c>
      <c r="C1769" s="536">
        <f t="shared" si="651"/>
        <v>432590632</v>
      </c>
      <c r="D1769" s="536">
        <f t="shared" si="652"/>
        <v>432590632</v>
      </c>
      <c r="E1769" s="507">
        <v>412714494</v>
      </c>
      <c r="F1769" s="507">
        <v>0</v>
      </c>
      <c r="G1769" s="503">
        <v>19876138</v>
      </c>
      <c r="H1769" s="503"/>
      <c r="I1769" s="507">
        <v>0</v>
      </c>
      <c r="J1769" s="507"/>
    </row>
    <row r="1770" spans="1:10">
      <c r="A1770" s="490" t="s">
        <v>516</v>
      </c>
      <c r="B1770" s="491" t="s">
        <v>1090</v>
      </c>
      <c r="C1770" s="536">
        <f t="shared" si="651"/>
        <v>0</v>
      </c>
      <c r="D1770" s="536">
        <f t="shared" si="652"/>
        <v>0</v>
      </c>
      <c r="E1770" s="507"/>
      <c r="F1770" s="507"/>
      <c r="G1770" s="503"/>
      <c r="H1770" s="503"/>
      <c r="I1770" s="507"/>
      <c r="J1770" s="507"/>
    </row>
    <row r="1771" spans="1:10">
      <c r="A1771" s="490" t="s">
        <v>517</v>
      </c>
      <c r="B1771" s="491" t="s">
        <v>1091</v>
      </c>
      <c r="C1771" s="536">
        <f t="shared" si="651"/>
        <v>432590632</v>
      </c>
      <c r="D1771" s="536">
        <f t="shared" si="652"/>
        <v>432590632</v>
      </c>
      <c r="E1771" s="507">
        <f t="shared" ref="E1771:J1771" si="653">E1769+E1770</f>
        <v>412714494</v>
      </c>
      <c r="F1771" s="507">
        <f t="shared" si="653"/>
        <v>0</v>
      </c>
      <c r="G1771" s="507">
        <f t="shared" si="653"/>
        <v>19876138</v>
      </c>
      <c r="H1771" s="507">
        <f t="shared" si="653"/>
        <v>0</v>
      </c>
      <c r="I1771" s="507">
        <f t="shared" si="653"/>
        <v>0</v>
      </c>
      <c r="J1771" s="507">
        <f t="shared" si="653"/>
        <v>0</v>
      </c>
    </row>
    <row r="1772" spans="1:10">
      <c r="A1772" s="490" t="s">
        <v>518</v>
      </c>
      <c r="B1772" s="491" t="s">
        <v>1092</v>
      </c>
      <c r="C1772" s="536">
        <f t="shared" si="651"/>
        <v>0</v>
      </c>
      <c r="D1772" s="536">
        <f t="shared" si="652"/>
        <v>0</v>
      </c>
      <c r="E1772" s="507">
        <f t="shared" ref="E1772:J1772" si="654">E1766-E1767+E1768-E1771</f>
        <v>0</v>
      </c>
      <c r="F1772" s="507">
        <f t="shared" si="654"/>
        <v>0</v>
      </c>
      <c r="G1772" s="507">
        <f t="shared" si="654"/>
        <v>0</v>
      </c>
      <c r="H1772" s="507">
        <f t="shared" si="654"/>
        <v>0</v>
      </c>
      <c r="I1772" s="507">
        <f t="shared" si="654"/>
        <v>0</v>
      </c>
      <c r="J1772" s="507">
        <f t="shared" si="654"/>
        <v>0</v>
      </c>
    </row>
    <row r="1773" spans="1:10">
      <c r="A1773" s="490" t="s">
        <v>1024</v>
      </c>
      <c r="B1773" s="491" t="s">
        <v>1093</v>
      </c>
      <c r="C1773" s="855">
        <f t="shared" ref="C1773:J1773" si="655">IFERROR(C1771/(C1766-C1767+C1768),0)</f>
        <v>1</v>
      </c>
      <c r="D1773" s="855">
        <f t="shared" si="655"/>
        <v>1</v>
      </c>
      <c r="E1773" s="505">
        <f t="shared" si="655"/>
        <v>1</v>
      </c>
      <c r="F1773" s="505">
        <f t="shared" si="655"/>
        <v>0</v>
      </c>
      <c r="G1773" s="504">
        <f t="shared" si="655"/>
        <v>1</v>
      </c>
      <c r="H1773" s="504">
        <f t="shared" si="655"/>
        <v>0</v>
      </c>
      <c r="I1773" s="505">
        <f t="shared" si="655"/>
        <v>0</v>
      </c>
      <c r="J1773" s="505">
        <f t="shared" si="655"/>
        <v>0</v>
      </c>
    </row>
    <row r="1774" spans="1:10" s="432" customFormat="1" ht="38.25">
      <c r="A1774" s="418">
        <v>7</v>
      </c>
      <c r="B1774" s="1054" t="s">
        <v>594</v>
      </c>
      <c r="C1774" s="431"/>
      <c r="D1774" s="428"/>
      <c r="E1774" s="428"/>
      <c r="F1774" s="428"/>
      <c r="G1774" s="428"/>
      <c r="H1774" s="428"/>
      <c r="I1774" s="428"/>
      <c r="J1774" s="428"/>
    </row>
    <row r="1775" spans="1:10" s="850" customFormat="1" ht="13.5">
      <c r="A1775" s="478" t="s">
        <v>510</v>
      </c>
      <c r="B1775" s="479" t="s">
        <v>509</v>
      </c>
      <c r="C1775" s="545">
        <f t="shared" ref="C1775:C1781" si="656">D1775+H1775+I1775+J1775</f>
        <v>1809884059716</v>
      </c>
      <c r="D1775" s="545">
        <f t="shared" ref="D1775:D1781" si="657">SUM(E1775:G1775)</f>
        <v>1590829429828</v>
      </c>
      <c r="E1775" s="549">
        <f t="shared" ref="E1775:J1781" si="658">E1784+E1793+E1802+E1811+E1820+E1829+E1838+E1847+E1856+E1865+E1874+E1883+E1892+E1901+E1910+E1919+E1928+E1937+E1946+E1955+E1964+E1973+E1982+E1991+E2000</f>
        <v>350767686108</v>
      </c>
      <c r="F1775" s="549">
        <f t="shared" si="658"/>
        <v>1148171850773</v>
      </c>
      <c r="G1775" s="549">
        <f t="shared" si="658"/>
        <v>91889892947</v>
      </c>
      <c r="H1775" s="549">
        <f t="shared" si="658"/>
        <v>0</v>
      </c>
      <c r="I1775" s="549">
        <f t="shared" si="658"/>
        <v>92181771521</v>
      </c>
      <c r="J1775" s="549">
        <f t="shared" si="658"/>
        <v>126872858367</v>
      </c>
    </row>
    <row r="1776" spans="1:10" s="850" customFormat="1" ht="13.5">
      <c r="A1776" s="478" t="s">
        <v>512</v>
      </c>
      <c r="B1776" s="479" t="s">
        <v>511</v>
      </c>
      <c r="C1776" s="545">
        <f t="shared" si="656"/>
        <v>297416074</v>
      </c>
      <c r="D1776" s="545">
        <f t="shared" si="657"/>
        <v>297416074</v>
      </c>
      <c r="E1776" s="549">
        <f t="shared" si="658"/>
        <v>297416074</v>
      </c>
      <c r="F1776" s="549">
        <f t="shared" si="658"/>
        <v>0</v>
      </c>
      <c r="G1776" s="549">
        <f t="shared" si="658"/>
        <v>0</v>
      </c>
      <c r="H1776" s="549">
        <f t="shared" si="658"/>
        <v>0</v>
      </c>
      <c r="I1776" s="549">
        <f t="shared" si="658"/>
        <v>0</v>
      </c>
      <c r="J1776" s="549">
        <f t="shared" si="658"/>
        <v>0</v>
      </c>
    </row>
    <row r="1777" spans="1:10" s="850" customFormat="1" ht="13.5">
      <c r="A1777" s="478" t="s">
        <v>514</v>
      </c>
      <c r="B1777" s="479" t="s">
        <v>513</v>
      </c>
      <c r="C1777" s="545">
        <f t="shared" si="656"/>
        <v>0</v>
      </c>
      <c r="D1777" s="545">
        <f t="shared" si="657"/>
        <v>0</v>
      </c>
      <c r="E1777" s="549">
        <f t="shared" si="658"/>
        <v>0</v>
      </c>
      <c r="F1777" s="549">
        <f t="shared" si="658"/>
        <v>0</v>
      </c>
      <c r="G1777" s="549">
        <f t="shared" si="658"/>
        <v>0</v>
      </c>
      <c r="H1777" s="549">
        <f t="shared" si="658"/>
        <v>0</v>
      </c>
      <c r="I1777" s="549">
        <f t="shared" si="658"/>
        <v>0</v>
      </c>
      <c r="J1777" s="549">
        <f t="shared" si="658"/>
        <v>0</v>
      </c>
    </row>
    <row r="1778" spans="1:10" s="850" customFormat="1" ht="13.5">
      <c r="A1778" s="478" t="s">
        <v>515</v>
      </c>
      <c r="B1778" s="479" t="s">
        <v>1089</v>
      </c>
      <c r="C1778" s="545">
        <f t="shared" si="656"/>
        <v>1620037142014</v>
      </c>
      <c r="D1778" s="545">
        <f t="shared" si="657"/>
        <v>1415728553215</v>
      </c>
      <c r="E1778" s="549">
        <f t="shared" si="658"/>
        <v>329513126820</v>
      </c>
      <c r="F1778" s="549">
        <f t="shared" si="658"/>
        <v>1002479393082</v>
      </c>
      <c r="G1778" s="549">
        <f t="shared" si="658"/>
        <v>83736033313</v>
      </c>
      <c r="H1778" s="549">
        <f t="shared" si="658"/>
        <v>0</v>
      </c>
      <c r="I1778" s="549">
        <f t="shared" si="658"/>
        <v>77435730432</v>
      </c>
      <c r="J1778" s="549">
        <f t="shared" si="658"/>
        <v>126872858367</v>
      </c>
    </row>
    <row r="1779" spans="1:10" s="850" customFormat="1" ht="13.5">
      <c r="A1779" s="478" t="s">
        <v>516</v>
      </c>
      <c r="B1779" s="479" t="s">
        <v>1090</v>
      </c>
      <c r="C1779" s="545">
        <f t="shared" si="656"/>
        <v>2699918503</v>
      </c>
      <c r="D1779" s="545">
        <f t="shared" si="657"/>
        <v>2699918503</v>
      </c>
      <c r="E1779" s="549">
        <f t="shared" si="658"/>
        <v>2699918503</v>
      </c>
      <c r="F1779" s="549">
        <f t="shared" si="658"/>
        <v>0</v>
      </c>
      <c r="G1779" s="549">
        <f t="shared" si="658"/>
        <v>0</v>
      </c>
      <c r="H1779" s="549">
        <f t="shared" si="658"/>
        <v>0</v>
      </c>
      <c r="I1779" s="549">
        <f t="shared" si="658"/>
        <v>0</v>
      </c>
      <c r="J1779" s="549">
        <f t="shared" si="658"/>
        <v>0</v>
      </c>
    </row>
    <row r="1780" spans="1:10" s="850" customFormat="1" ht="13.5">
      <c r="A1780" s="478" t="s">
        <v>517</v>
      </c>
      <c r="B1780" s="479" t="s">
        <v>1091</v>
      </c>
      <c r="C1780" s="545">
        <f t="shared" si="656"/>
        <v>1622737060517</v>
      </c>
      <c r="D1780" s="545">
        <f t="shared" si="657"/>
        <v>1418428471718</v>
      </c>
      <c r="E1780" s="549">
        <f t="shared" si="658"/>
        <v>332213045323</v>
      </c>
      <c r="F1780" s="549">
        <f t="shared" si="658"/>
        <v>1002479393082</v>
      </c>
      <c r="G1780" s="549">
        <f t="shared" si="658"/>
        <v>83736033313</v>
      </c>
      <c r="H1780" s="549">
        <f t="shared" si="658"/>
        <v>0</v>
      </c>
      <c r="I1780" s="549">
        <f t="shared" si="658"/>
        <v>77435730432</v>
      </c>
      <c r="J1780" s="549">
        <f t="shared" si="658"/>
        <v>126872858367</v>
      </c>
    </row>
    <row r="1781" spans="1:10" s="1145" customFormat="1" ht="13.5">
      <c r="A1781" s="1147" t="s">
        <v>518</v>
      </c>
      <c r="B1781" s="1087" t="s">
        <v>1092</v>
      </c>
      <c r="C1781" s="1104">
        <f t="shared" si="656"/>
        <v>186849583125</v>
      </c>
      <c r="D1781" s="1104">
        <f t="shared" si="657"/>
        <v>172103542036</v>
      </c>
      <c r="E1781" s="1144">
        <f t="shared" si="658"/>
        <v>18257224711</v>
      </c>
      <c r="F1781" s="1144">
        <f t="shared" si="658"/>
        <v>145692457691</v>
      </c>
      <c r="G1781" s="1144">
        <f t="shared" si="658"/>
        <v>8153859634</v>
      </c>
      <c r="H1781" s="1144">
        <f t="shared" si="658"/>
        <v>0</v>
      </c>
      <c r="I1781" s="1144">
        <f t="shared" si="658"/>
        <v>14746041089</v>
      </c>
      <c r="J1781" s="1144">
        <f t="shared" si="658"/>
        <v>0</v>
      </c>
    </row>
    <row r="1782" spans="1:10" s="850" customFormat="1" ht="13.5">
      <c r="A1782" s="478" t="s">
        <v>1024</v>
      </c>
      <c r="B1782" s="479" t="s">
        <v>1093</v>
      </c>
      <c r="C1782" s="856">
        <f t="shared" ref="C1782:J1782" si="659">IFERROR(C1780/(C1775-C1776+C1777),0)</f>
        <v>0.89674460530447775</v>
      </c>
      <c r="D1782" s="856">
        <f t="shared" si="659"/>
        <v>0.89179498397533141</v>
      </c>
      <c r="E1782" s="569">
        <f t="shared" si="659"/>
        <v>0.9479064951522741</v>
      </c>
      <c r="F1782" s="569">
        <f t="shared" si="659"/>
        <v>0.87310918866987253</v>
      </c>
      <c r="G1782" s="856">
        <f t="shared" si="659"/>
        <v>0.91126489135532063</v>
      </c>
      <c r="H1782" s="856">
        <f t="shared" si="659"/>
        <v>0</v>
      </c>
      <c r="I1782" s="569">
        <f t="shared" si="659"/>
        <v>0.840033003860848</v>
      </c>
      <c r="J1782" s="569">
        <f t="shared" si="659"/>
        <v>1</v>
      </c>
    </row>
    <row r="1783" spans="1:10" s="432" customFormat="1" ht="25.5">
      <c r="A1783" s="444">
        <v>1</v>
      </c>
      <c r="B1783" s="419" t="s">
        <v>116</v>
      </c>
      <c r="C1783" s="428"/>
      <c r="D1783" s="428"/>
      <c r="E1783" s="428"/>
      <c r="F1783" s="428"/>
      <c r="G1783" s="428"/>
      <c r="H1783" s="428"/>
      <c r="I1783" s="428"/>
      <c r="J1783" s="428"/>
    </row>
    <row r="1784" spans="1:10">
      <c r="A1784" s="490" t="s">
        <v>510</v>
      </c>
      <c r="B1784" s="491" t="s">
        <v>509</v>
      </c>
      <c r="C1784" s="536">
        <f t="shared" ref="C1784:C1790" si="660">D1784+H1784+I1784+J1784</f>
        <v>40468675000</v>
      </c>
      <c r="D1784" s="536">
        <f t="shared" ref="D1784:D1790" si="661">SUM(E1784:G1784)</f>
        <v>36518531000</v>
      </c>
      <c r="E1784" s="507">
        <v>0</v>
      </c>
      <c r="F1784" s="507">
        <v>0</v>
      </c>
      <c r="G1784" s="503">
        <v>36518531000</v>
      </c>
      <c r="H1784" s="503"/>
      <c r="I1784" s="507">
        <f>'04'!C749</f>
        <v>3950144000</v>
      </c>
      <c r="J1784" s="507"/>
    </row>
    <row r="1785" spans="1:10">
      <c r="A1785" s="490" t="s">
        <v>512</v>
      </c>
      <c r="B1785" s="491" t="s">
        <v>511</v>
      </c>
      <c r="C1785" s="536">
        <f t="shared" si="660"/>
        <v>0</v>
      </c>
      <c r="D1785" s="536">
        <f t="shared" si="661"/>
        <v>0</v>
      </c>
      <c r="E1785" s="507">
        <v>0</v>
      </c>
      <c r="F1785" s="507">
        <v>0</v>
      </c>
      <c r="G1785" s="503">
        <v>0</v>
      </c>
      <c r="H1785" s="503"/>
      <c r="I1785" s="507">
        <f>'04'!C750</f>
        <v>0</v>
      </c>
      <c r="J1785" s="507"/>
    </row>
    <row r="1786" spans="1:10">
      <c r="A1786" s="490" t="s">
        <v>514</v>
      </c>
      <c r="B1786" s="491" t="s">
        <v>513</v>
      </c>
      <c r="C1786" s="536">
        <f t="shared" si="660"/>
        <v>0</v>
      </c>
      <c r="D1786" s="536">
        <f t="shared" si="661"/>
        <v>0</v>
      </c>
      <c r="E1786" s="507">
        <v>0</v>
      </c>
      <c r="F1786" s="507">
        <v>0</v>
      </c>
      <c r="G1786" s="503">
        <v>0</v>
      </c>
      <c r="H1786" s="503"/>
      <c r="I1786" s="507">
        <f>'04'!C751</f>
        <v>0</v>
      </c>
      <c r="J1786" s="507"/>
    </row>
    <row r="1787" spans="1:10">
      <c r="A1787" s="490" t="s">
        <v>515</v>
      </c>
      <c r="B1787" s="491" t="s">
        <v>1089</v>
      </c>
      <c r="C1787" s="536">
        <f t="shared" si="660"/>
        <v>37734837000</v>
      </c>
      <c r="D1787" s="536">
        <f t="shared" si="661"/>
        <v>36518531000</v>
      </c>
      <c r="E1787" s="507">
        <v>0</v>
      </c>
      <c r="F1787" s="507">
        <v>0</v>
      </c>
      <c r="G1787" s="503">
        <v>36518531000</v>
      </c>
      <c r="H1787" s="503"/>
      <c r="I1787" s="507">
        <f>'04'!C752</f>
        <v>1216306000</v>
      </c>
      <c r="J1787" s="507"/>
    </row>
    <row r="1788" spans="1:10">
      <c r="A1788" s="490" t="s">
        <v>516</v>
      </c>
      <c r="B1788" s="491" t="s">
        <v>1090</v>
      </c>
      <c r="C1788" s="536">
        <f t="shared" si="660"/>
        <v>0</v>
      </c>
      <c r="D1788" s="536">
        <f t="shared" si="661"/>
        <v>0</v>
      </c>
      <c r="E1788" s="507"/>
      <c r="F1788" s="507"/>
      <c r="G1788" s="503"/>
      <c r="H1788" s="503"/>
      <c r="I1788" s="507">
        <f>'04'!C753</f>
        <v>0</v>
      </c>
      <c r="J1788" s="507"/>
    </row>
    <row r="1789" spans="1:10">
      <c r="A1789" s="490" t="s">
        <v>517</v>
      </c>
      <c r="B1789" s="491" t="s">
        <v>1091</v>
      </c>
      <c r="C1789" s="536">
        <f t="shared" si="660"/>
        <v>37734837000</v>
      </c>
      <c r="D1789" s="536">
        <f t="shared" si="661"/>
        <v>36518531000</v>
      </c>
      <c r="E1789" s="507">
        <f>E1787+E1788</f>
        <v>0</v>
      </c>
      <c r="F1789" s="507">
        <f>F1787+F1788</f>
        <v>0</v>
      </c>
      <c r="G1789" s="507">
        <f>G1787+G1788</f>
        <v>36518531000</v>
      </c>
      <c r="H1789" s="507">
        <f>H1787+H1788</f>
        <v>0</v>
      </c>
      <c r="I1789" s="507">
        <f>'04'!C754</f>
        <v>1216306000</v>
      </c>
      <c r="J1789" s="507">
        <f>J1787+J1788</f>
        <v>0</v>
      </c>
    </row>
    <row r="1790" spans="1:10" s="1146" customFormat="1">
      <c r="A1790" s="1070" t="s">
        <v>518</v>
      </c>
      <c r="B1790" s="1090" t="s">
        <v>1092</v>
      </c>
      <c r="C1790" s="1064">
        <f t="shared" si="660"/>
        <v>2733838000</v>
      </c>
      <c r="D1790" s="1064">
        <f t="shared" si="661"/>
        <v>0</v>
      </c>
      <c r="E1790" s="1074">
        <f>E1784-E1785+E1786-E1789</f>
        <v>0</v>
      </c>
      <c r="F1790" s="1074">
        <f>F1784-F1785+F1786-F1789</f>
        <v>0</v>
      </c>
      <c r="G1790" s="1074">
        <f>G1784-G1785+G1786-G1789</f>
        <v>0</v>
      </c>
      <c r="H1790" s="1074">
        <f>H1784-H1785+H1786-H1789</f>
        <v>0</v>
      </c>
      <c r="I1790" s="1074">
        <f>'04'!C755</f>
        <v>2733838000</v>
      </c>
      <c r="J1790" s="1074">
        <f>J1784-J1785+J1786-J1789</f>
        <v>0</v>
      </c>
    </row>
    <row r="1791" spans="1:10">
      <c r="A1791" s="490" t="s">
        <v>1024</v>
      </c>
      <c r="B1791" s="491" t="s">
        <v>1093</v>
      </c>
      <c r="C1791" s="855">
        <f t="shared" ref="C1791:J1791" si="662">IFERROR(C1789/(C1784-C1785+C1786),0)</f>
        <v>0.93244557673311523</v>
      </c>
      <c r="D1791" s="855">
        <f t="shared" si="662"/>
        <v>1</v>
      </c>
      <c r="E1791" s="505">
        <f t="shared" si="662"/>
        <v>0</v>
      </c>
      <c r="F1791" s="505">
        <f t="shared" si="662"/>
        <v>0</v>
      </c>
      <c r="G1791" s="504">
        <f t="shared" si="662"/>
        <v>1</v>
      </c>
      <c r="H1791" s="504">
        <f t="shared" si="662"/>
        <v>0</v>
      </c>
      <c r="I1791" s="505">
        <f t="shared" si="662"/>
        <v>0.30791434438845772</v>
      </c>
      <c r="J1791" s="505">
        <f t="shared" si="662"/>
        <v>0</v>
      </c>
    </row>
    <row r="1792" spans="1:10" s="432" customFormat="1" ht="25.5">
      <c r="A1792" s="444">
        <v>2</v>
      </c>
      <c r="B1792" s="419" t="s">
        <v>251</v>
      </c>
      <c r="C1792" s="428"/>
      <c r="D1792" s="428"/>
      <c r="E1792" s="428"/>
      <c r="F1792" s="428"/>
      <c r="G1792" s="428"/>
      <c r="H1792" s="428"/>
      <c r="I1792" s="428"/>
      <c r="J1792" s="428"/>
    </row>
    <row r="1793" spans="1:10">
      <c r="A1793" s="490" t="s">
        <v>510</v>
      </c>
      <c r="B1793" s="491" t="s">
        <v>509</v>
      </c>
      <c r="C1793" s="536">
        <f t="shared" ref="C1793:C1799" si="663">D1793+H1793+I1793+J1793</f>
        <v>1078240309</v>
      </c>
      <c r="D1793" s="536">
        <f t="shared" ref="D1793:D1799" si="664">SUM(E1793:G1793)</f>
        <v>1078240309</v>
      </c>
      <c r="E1793" s="507">
        <f>'01 TT'!D898</f>
        <v>1078240309</v>
      </c>
      <c r="F1793" s="507">
        <v>0</v>
      </c>
      <c r="G1793" s="503">
        <v>0</v>
      </c>
      <c r="H1793" s="503"/>
      <c r="I1793" s="507">
        <v>0</v>
      </c>
      <c r="J1793" s="507"/>
    </row>
    <row r="1794" spans="1:10">
      <c r="A1794" s="490" t="s">
        <v>512</v>
      </c>
      <c r="B1794" s="491" t="s">
        <v>511</v>
      </c>
      <c r="C1794" s="536">
        <f t="shared" si="663"/>
        <v>0</v>
      </c>
      <c r="D1794" s="536">
        <f t="shared" si="664"/>
        <v>0</v>
      </c>
      <c r="E1794" s="507">
        <f>'01 TT'!D899</f>
        <v>0</v>
      </c>
      <c r="F1794" s="507">
        <v>0</v>
      </c>
      <c r="G1794" s="503">
        <v>0</v>
      </c>
      <c r="H1794" s="503"/>
      <c r="I1794" s="507">
        <v>0</v>
      </c>
      <c r="J1794" s="507"/>
    </row>
    <row r="1795" spans="1:10">
      <c r="A1795" s="490" t="s">
        <v>514</v>
      </c>
      <c r="B1795" s="491" t="s">
        <v>513</v>
      </c>
      <c r="C1795" s="536">
        <f t="shared" si="663"/>
        <v>0</v>
      </c>
      <c r="D1795" s="536">
        <f t="shared" si="664"/>
        <v>0</v>
      </c>
      <c r="E1795" s="507">
        <f>'01 TT'!D900</f>
        <v>0</v>
      </c>
      <c r="F1795" s="507">
        <v>0</v>
      </c>
      <c r="G1795" s="503">
        <v>0</v>
      </c>
      <c r="H1795" s="503"/>
      <c r="I1795" s="507">
        <v>0</v>
      </c>
      <c r="J1795" s="507"/>
    </row>
    <row r="1796" spans="1:10">
      <c r="A1796" s="490" t="s">
        <v>515</v>
      </c>
      <c r="B1796" s="491" t="s">
        <v>1089</v>
      </c>
      <c r="C1796" s="536">
        <f t="shared" si="663"/>
        <v>900946581</v>
      </c>
      <c r="D1796" s="536">
        <f t="shared" si="664"/>
        <v>900946581</v>
      </c>
      <c r="E1796" s="507">
        <f>'01 TT'!D901</f>
        <v>900946581</v>
      </c>
      <c r="F1796" s="507">
        <v>0</v>
      </c>
      <c r="G1796" s="503">
        <v>0</v>
      </c>
      <c r="H1796" s="503"/>
      <c r="I1796" s="507">
        <v>0</v>
      </c>
      <c r="J1796" s="507"/>
    </row>
    <row r="1797" spans="1:10">
      <c r="A1797" s="490" t="s">
        <v>516</v>
      </c>
      <c r="B1797" s="491" t="s">
        <v>1090</v>
      </c>
      <c r="C1797" s="536">
        <f t="shared" si="663"/>
        <v>0</v>
      </c>
      <c r="D1797" s="536">
        <f t="shared" si="664"/>
        <v>0</v>
      </c>
      <c r="E1797" s="507">
        <f>'01 TT'!D902</f>
        <v>0</v>
      </c>
      <c r="F1797" s="507"/>
      <c r="G1797" s="503"/>
      <c r="H1797" s="503"/>
      <c r="I1797" s="507"/>
      <c r="J1797" s="507"/>
    </row>
    <row r="1798" spans="1:10">
      <c r="A1798" s="490" t="s">
        <v>517</v>
      </c>
      <c r="B1798" s="491" t="s">
        <v>1091</v>
      </c>
      <c r="C1798" s="536">
        <f t="shared" si="663"/>
        <v>900946581</v>
      </c>
      <c r="D1798" s="536">
        <f t="shared" si="664"/>
        <v>900946581</v>
      </c>
      <c r="E1798" s="507">
        <f>'01 TT'!D903</f>
        <v>900946581</v>
      </c>
      <c r="F1798" s="507">
        <f>F1796+F1797</f>
        <v>0</v>
      </c>
      <c r="G1798" s="507">
        <f>G1796+G1797</f>
        <v>0</v>
      </c>
      <c r="H1798" s="507">
        <f>H1796+H1797</f>
        <v>0</v>
      </c>
      <c r="I1798" s="507">
        <f>I1796+I1797</f>
        <v>0</v>
      </c>
      <c r="J1798" s="507">
        <f>J1796+J1797</f>
        <v>0</v>
      </c>
    </row>
    <row r="1799" spans="1:10" s="1146" customFormat="1">
      <c r="A1799" s="1070" t="s">
        <v>518</v>
      </c>
      <c r="B1799" s="1090" t="s">
        <v>1092</v>
      </c>
      <c r="C1799" s="1064">
        <f t="shared" si="663"/>
        <v>177293728</v>
      </c>
      <c r="D1799" s="1064">
        <f t="shared" si="664"/>
        <v>177293728</v>
      </c>
      <c r="E1799" s="1074">
        <f>'01 TT'!D904</f>
        <v>177293728</v>
      </c>
      <c r="F1799" s="1074">
        <f>F1793-F1794+F1795-F1798</f>
        <v>0</v>
      </c>
      <c r="G1799" s="1074">
        <f>G1793-G1794+G1795-G1798</f>
        <v>0</v>
      </c>
      <c r="H1799" s="1074">
        <f>H1793-H1794+H1795-H1798</f>
        <v>0</v>
      </c>
      <c r="I1799" s="1074">
        <f>I1793-I1794+I1795-I1798</f>
        <v>0</v>
      </c>
      <c r="J1799" s="1074">
        <f>J1793-J1794+J1795-J1798</f>
        <v>0</v>
      </c>
    </row>
    <row r="1800" spans="1:10">
      <c r="A1800" s="490" t="s">
        <v>1024</v>
      </c>
      <c r="B1800" s="491" t="s">
        <v>1093</v>
      </c>
      <c r="C1800" s="855">
        <f t="shared" ref="C1800:J1800" si="665">IFERROR(C1798/(C1793-C1794+C1795),0)</f>
        <v>0.83557122978974063</v>
      </c>
      <c r="D1800" s="855">
        <f t="shared" si="665"/>
        <v>0.83557122978974063</v>
      </c>
      <c r="E1800" s="505">
        <f t="shared" si="665"/>
        <v>0.83557122978974063</v>
      </c>
      <c r="F1800" s="505">
        <f t="shared" si="665"/>
        <v>0</v>
      </c>
      <c r="G1800" s="504">
        <f t="shared" si="665"/>
        <v>0</v>
      </c>
      <c r="H1800" s="504">
        <f t="shared" si="665"/>
        <v>0</v>
      </c>
      <c r="I1800" s="505">
        <f t="shared" si="665"/>
        <v>0</v>
      </c>
      <c r="J1800" s="505">
        <f t="shared" si="665"/>
        <v>0</v>
      </c>
    </row>
    <row r="1801" spans="1:10" s="432" customFormat="1">
      <c r="A1801" s="444">
        <v>3</v>
      </c>
      <c r="B1801" s="419" t="s">
        <v>163</v>
      </c>
      <c r="C1801" s="428"/>
      <c r="D1801" s="428"/>
      <c r="E1801" s="428"/>
      <c r="F1801" s="428"/>
      <c r="G1801" s="428"/>
      <c r="H1801" s="428"/>
      <c r="I1801" s="428"/>
      <c r="J1801" s="428"/>
    </row>
    <row r="1802" spans="1:10">
      <c r="A1802" s="490" t="s">
        <v>510</v>
      </c>
      <c r="B1802" s="491" t="s">
        <v>509</v>
      </c>
      <c r="C1802" s="536">
        <f t="shared" ref="C1802:C1808" si="666">D1802+H1802+I1802+J1802</f>
        <v>35250698341</v>
      </c>
      <c r="D1802" s="536">
        <f t="shared" ref="D1802:D1808" si="667">SUM(E1802:G1802)</f>
        <v>22007369465</v>
      </c>
      <c r="E1802" s="507">
        <v>0</v>
      </c>
      <c r="F1802" s="507">
        <v>0</v>
      </c>
      <c r="G1802" s="503">
        <f>'03 Chi ĐT'!D928</f>
        <v>22007369465</v>
      </c>
      <c r="H1802" s="503"/>
      <c r="I1802" s="507">
        <v>13243328876</v>
      </c>
      <c r="J1802" s="507"/>
    </row>
    <row r="1803" spans="1:10">
      <c r="A1803" s="490" t="s">
        <v>512</v>
      </c>
      <c r="B1803" s="491" t="s">
        <v>511</v>
      </c>
      <c r="C1803" s="536">
        <f t="shared" si="666"/>
        <v>0</v>
      </c>
      <c r="D1803" s="536">
        <f t="shared" si="667"/>
        <v>0</v>
      </c>
      <c r="E1803" s="507">
        <v>0</v>
      </c>
      <c r="F1803" s="507">
        <v>0</v>
      </c>
      <c r="G1803" s="503">
        <f>'03 Chi ĐT'!D929</f>
        <v>0</v>
      </c>
      <c r="H1803" s="503"/>
      <c r="I1803" s="507">
        <v>0</v>
      </c>
      <c r="J1803" s="507"/>
    </row>
    <row r="1804" spans="1:10">
      <c r="A1804" s="490" t="s">
        <v>514</v>
      </c>
      <c r="B1804" s="491" t="s">
        <v>513</v>
      </c>
      <c r="C1804" s="536">
        <f t="shared" si="666"/>
        <v>0</v>
      </c>
      <c r="D1804" s="536">
        <f t="shared" si="667"/>
        <v>0</v>
      </c>
      <c r="E1804" s="507">
        <v>0</v>
      </c>
      <c r="F1804" s="507">
        <v>0</v>
      </c>
      <c r="G1804" s="503">
        <f>'03 Chi ĐT'!D930</f>
        <v>0</v>
      </c>
      <c r="H1804" s="503"/>
      <c r="I1804" s="507">
        <v>0</v>
      </c>
      <c r="J1804" s="507"/>
    </row>
    <row r="1805" spans="1:10">
      <c r="A1805" s="490" t="s">
        <v>515</v>
      </c>
      <c r="B1805" s="491" t="s">
        <v>1089</v>
      </c>
      <c r="C1805" s="536">
        <f t="shared" si="666"/>
        <v>35250698341</v>
      </c>
      <c r="D1805" s="536">
        <f t="shared" si="667"/>
        <v>22007369465</v>
      </c>
      <c r="E1805" s="507">
        <v>0</v>
      </c>
      <c r="F1805" s="507">
        <v>0</v>
      </c>
      <c r="G1805" s="503">
        <f>'03 Chi ĐT'!D931</f>
        <v>22007369465</v>
      </c>
      <c r="H1805" s="503"/>
      <c r="I1805" s="507">
        <v>13243328876</v>
      </c>
      <c r="J1805" s="507"/>
    </row>
    <row r="1806" spans="1:10">
      <c r="A1806" s="490" t="s">
        <v>516</v>
      </c>
      <c r="B1806" s="491" t="s">
        <v>1090</v>
      </c>
      <c r="C1806" s="536">
        <f t="shared" si="666"/>
        <v>0</v>
      </c>
      <c r="D1806" s="536">
        <f t="shared" si="667"/>
        <v>0</v>
      </c>
      <c r="E1806" s="507"/>
      <c r="F1806" s="507"/>
      <c r="G1806" s="503">
        <f>'03 Chi ĐT'!D932</f>
        <v>0</v>
      </c>
      <c r="H1806" s="503"/>
      <c r="I1806" s="507"/>
      <c r="J1806" s="507"/>
    </row>
    <row r="1807" spans="1:10">
      <c r="A1807" s="490" t="s">
        <v>517</v>
      </c>
      <c r="B1807" s="491" t="s">
        <v>1091</v>
      </c>
      <c r="C1807" s="536">
        <f t="shared" si="666"/>
        <v>35250698341</v>
      </c>
      <c r="D1807" s="536">
        <f t="shared" si="667"/>
        <v>22007369465</v>
      </c>
      <c r="E1807" s="507">
        <f>E1805+E1806</f>
        <v>0</v>
      </c>
      <c r="F1807" s="507">
        <f>F1805+F1806</f>
        <v>0</v>
      </c>
      <c r="G1807" s="503">
        <f>'03 Chi ĐT'!D933</f>
        <v>22007369465</v>
      </c>
      <c r="H1807" s="507">
        <f>H1805+H1806</f>
        <v>0</v>
      </c>
      <c r="I1807" s="507">
        <f>I1805+I1806</f>
        <v>13243328876</v>
      </c>
      <c r="J1807" s="507">
        <f>J1805+J1806</f>
        <v>0</v>
      </c>
    </row>
    <row r="1808" spans="1:10">
      <c r="A1808" s="490" t="s">
        <v>518</v>
      </c>
      <c r="B1808" s="491" t="s">
        <v>1092</v>
      </c>
      <c r="C1808" s="536">
        <f t="shared" si="666"/>
        <v>0</v>
      </c>
      <c r="D1808" s="536">
        <f t="shared" si="667"/>
        <v>0</v>
      </c>
      <c r="E1808" s="507">
        <f>E1802-E1803+E1804-E1807</f>
        <v>0</v>
      </c>
      <c r="F1808" s="507">
        <f>F1802-F1803+F1804-F1807</f>
        <v>0</v>
      </c>
      <c r="G1808" s="503">
        <f>'03 Chi ĐT'!D934</f>
        <v>0</v>
      </c>
      <c r="H1808" s="507">
        <f>H1802-H1803+H1804-H1807</f>
        <v>0</v>
      </c>
      <c r="I1808" s="507">
        <f>I1802-I1803+I1804-I1807</f>
        <v>0</v>
      </c>
      <c r="J1808" s="507">
        <f>J1802-J1803+J1804-J1807</f>
        <v>0</v>
      </c>
    </row>
    <row r="1809" spans="1:10">
      <c r="A1809" s="490" t="s">
        <v>1024</v>
      </c>
      <c r="B1809" s="491" t="s">
        <v>1093</v>
      </c>
      <c r="C1809" s="855">
        <f t="shared" ref="C1809:J1809" si="668">IFERROR(C1807/(C1802-C1803+C1804),0)</f>
        <v>1</v>
      </c>
      <c r="D1809" s="855">
        <f t="shared" si="668"/>
        <v>1</v>
      </c>
      <c r="E1809" s="505">
        <f t="shared" si="668"/>
        <v>0</v>
      </c>
      <c r="F1809" s="505">
        <f t="shared" si="668"/>
        <v>0</v>
      </c>
      <c r="G1809" s="504">
        <f t="shared" si="668"/>
        <v>1</v>
      </c>
      <c r="H1809" s="504">
        <f t="shared" si="668"/>
        <v>0</v>
      </c>
      <c r="I1809" s="505">
        <f t="shared" si="668"/>
        <v>1</v>
      </c>
      <c r="J1809" s="505">
        <f t="shared" si="668"/>
        <v>0</v>
      </c>
    </row>
    <row r="1810" spans="1:10" s="432" customFormat="1" ht="38.25">
      <c r="A1810" s="444">
        <v>4</v>
      </c>
      <c r="B1810" s="419" t="s">
        <v>252</v>
      </c>
      <c r="C1810" s="428"/>
      <c r="D1810" s="428"/>
      <c r="E1810" s="428"/>
      <c r="F1810" s="428"/>
      <c r="G1810" s="428"/>
      <c r="H1810" s="428"/>
      <c r="I1810" s="428"/>
      <c r="J1810" s="428"/>
    </row>
    <row r="1811" spans="1:10">
      <c r="A1811" s="490" t="s">
        <v>510</v>
      </c>
      <c r="B1811" s="491" t="s">
        <v>509</v>
      </c>
      <c r="C1811" s="536">
        <f t="shared" ref="C1811:C1817" si="669">D1811+H1811+I1811+J1811</f>
        <v>300257667</v>
      </c>
      <c r="D1811" s="536">
        <f t="shared" ref="D1811:D1817" si="670">SUM(E1811:G1811)</f>
        <v>300257667</v>
      </c>
      <c r="E1811" s="507">
        <v>300257667</v>
      </c>
      <c r="F1811" s="507">
        <v>0</v>
      </c>
      <c r="G1811" s="503">
        <v>0</v>
      </c>
      <c r="H1811" s="503"/>
      <c r="I1811" s="507">
        <v>0</v>
      </c>
      <c r="J1811" s="507"/>
    </row>
    <row r="1812" spans="1:10">
      <c r="A1812" s="490" t="s">
        <v>512</v>
      </c>
      <c r="B1812" s="491" t="s">
        <v>511</v>
      </c>
      <c r="C1812" s="536">
        <f t="shared" si="669"/>
        <v>0</v>
      </c>
      <c r="D1812" s="536">
        <f t="shared" si="670"/>
        <v>0</v>
      </c>
      <c r="E1812" s="507">
        <v>0</v>
      </c>
      <c r="F1812" s="507">
        <v>0</v>
      </c>
      <c r="G1812" s="503">
        <v>0</v>
      </c>
      <c r="H1812" s="503"/>
      <c r="I1812" s="507">
        <v>0</v>
      </c>
      <c r="J1812" s="507"/>
    </row>
    <row r="1813" spans="1:10">
      <c r="A1813" s="490" t="s">
        <v>514</v>
      </c>
      <c r="B1813" s="491" t="s">
        <v>513</v>
      </c>
      <c r="C1813" s="536">
        <f t="shared" si="669"/>
        <v>0</v>
      </c>
      <c r="D1813" s="536">
        <f t="shared" si="670"/>
        <v>0</v>
      </c>
      <c r="E1813" s="507">
        <v>0</v>
      </c>
      <c r="F1813" s="507">
        <v>0</v>
      </c>
      <c r="G1813" s="503">
        <v>0</v>
      </c>
      <c r="H1813" s="503"/>
      <c r="I1813" s="507">
        <v>0</v>
      </c>
      <c r="J1813" s="507"/>
    </row>
    <row r="1814" spans="1:10">
      <c r="A1814" s="490" t="s">
        <v>515</v>
      </c>
      <c r="B1814" s="491" t="s">
        <v>1089</v>
      </c>
      <c r="C1814" s="536">
        <f t="shared" si="669"/>
        <v>300257667</v>
      </c>
      <c r="D1814" s="536">
        <f t="shared" si="670"/>
        <v>300257667</v>
      </c>
      <c r="E1814" s="507">
        <v>300257667</v>
      </c>
      <c r="F1814" s="507">
        <v>0</v>
      </c>
      <c r="G1814" s="503">
        <v>0</v>
      </c>
      <c r="H1814" s="503"/>
      <c r="I1814" s="507">
        <v>0</v>
      </c>
      <c r="J1814" s="507"/>
    </row>
    <row r="1815" spans="1:10">
      <c r="A1815" s="490" t="s">
        <v>516</v>
      </c>
      <c r="B1815" s="491" t="s">
        <v>1090</v>
      </c>
      <c r="C1815" s="536">
        <f t="shared" si="669"/>
        <v>0</v>
      </c>
      <c r="D1815" s="536">
        <f t="shared" si="670"/>
        <v>0</v>
      </c>
      <c r="E1815" s="507"/>
      <c r="F1815" s="507"/>
      <c r="G1815" s="503"/>
      <c r="H1815" s="503"/>
      <c r="I1815" s="507"/>
      <c r="J1815" s="507"/>
    </row>
    <row r="1816" spans="1:10">
      <c r="A1816" s="490" t="s">
        <v>517</v>
      </c>
      <c r="B1816" s="491" t="s">
        <v>1091</v>
      </c>
      <c r="C1816" s="536">
        <f t="shared" si="669"/>
        <v>300257667</v>
      </c>
      <c r="D1816" s="536">
        <f t="shared" si="670"/>
        <v>300257667</v>
      </c>
      <c r="E1816" s="507">
        <f t="shared" ref="E1816:J1816" si="671">E1814+E1815</f>
        <v>300257667</v>
      </c>
      <c r="F1816" s="507">
        <f t="shared" si="671"/>
        <v>0</v>
      </c>
      <c r="G1816" s="507">
        <f t="shared" si="671"/>
        <v>0</v>
      </c>
      <c r="H1816" s="507">
        <f t="shared" si="671"/>
        <v>0</v>
      </c>
      <c r="I1816" s="507">
        <f t="shared" si="671"/>
        <v>0</v>
      </c>
      <c r="J1816" s="507">
        <f t="shared" si="671"/>
        <v>0</v>
      </c>
    </row>
    <row r="1817" spans="1:10">
      <c r="A1817" s="490" t="s">
        <v>518</v>
      </c>
      <c r="B1817" s="491" t="s">
        <v>1092</v>
      </c>
      <c r="C1817" s="536">
        <f t="shared" si="669"/>
        <v>0</v>
      </c>
      <c r="D1817" s="536">
        <f t="shared" si="670"/>
        <v>0</v>
      </c>
      <c r="E1817" s="507">
        <f t="shared" ref="E1817:J1817" si="672">E1811-E1812+E1813-E1816</f>
        <v>0</v>
      </c>
      <c r="F1817" s="507">
        <f t="shared" si="672"/>
        <v>0</v>
      </c>
      <c r="G1817" s="507">
        <f t="shared" si="672"/>
        <v>0</v>
      </c>
      <c r="H1817" s="507">
        <f t="shared" si="672"/>
        <v>0</v>
      </c>
      <c r="I1817" s="507">
        <f t="shared" si="672"/>
        <v>0</v>
      </c>
      <c r="J1817" s="507">
        <f t="shared" si="672"/>
        <v>0</v>
      </c>
    </row>
    <row r="1818" spans="1:10">
      <c r="A1818" s="490" t="s">
        <v>1024</v>
      </c>
      <c r="B1818" s="491" t="s">
        <v>1093</v>
      </c>
      <c r="C1818" s="855">
        <f t="shared" ref="C1818:J1818" si="673">IFERROR(C1816/(C1811-C1812+C1813),0)</f>
        <v>1</v>
      </c>
      <c r="D1818" s="855">
        <f t="shared" si="673"/>
        <v>1</v>
      </c>
      <c r="E1818" s="505">
        <f t="shared" si="673"/>
        <v>1</v>
      </c>
      <c r="F1818" s="505">
        <f t="shared" si="673"/>
        <v>0</v>
      </c>
      <c r="G1818" s="504">
        <f t="shared" si="673"/>
        <v>0</v>
      </c>
      <c r="H1818" s="504">
        <f t="shared" si="673"/>
        <v>0</v>
      </c>
      <c r="I1818" s="505">
        <f t="shared" si="673"/>
        <v>0</v>
      </c>
      <c r="J1818" s="505">
        <f t="shared" si="673"/>
        <v>0</v>
      </c>
    </row>
    <row r="1819" spans="1:10" s="432" customFormat="1" ht="38.25">
      <c r="A1819" s="444">
        <v>5</v>
      </c>
      <c r="B1819" s="419" t="s">
        <v>253</v>
      </c>
      <c r="C1819" s="428"/>
      <c r="D1819" s="428"/>
      <c r="E1819" s="428"/>
      <c r="F1819" s="428"/>
      <c r="G1819" s="428"/>
      <c r="H1819" s="428"/>
      <c r="I1819" s="428"/>
      <c r="J1819" s="428"/>
    </row>
    <row r="1820" spans="1:10">
      <c r="A1820" s="490" t="s">
        <v>510</v>
      </c>
      <c r="B1820" s="491" t="s">
        <v>509</v>
      </c>
      <c r="C1820" s="536">
        <f t="shared" ref="C1820:C1826" si="674">D1820+H1820+I1820+J1820</f>
        <v>3042289759</v>
      </c>
      <c r="D1820" s="536">
        <f t="shared" ref="D1820:D1826" si="675">SUM(E1820:G1820)</f>
        <v>3042289759</v>
      </c>
      <c r="E1820" s="507">
        <v>3042289759</v>
      </c>
      <c r="F1820" s="507">
        <v>0</v>
      </c>
      <c r="G1820" s="503">
        <v>0</v>
      </c>
      <c r="H1820" s="503"/>
      <c r="I1820" s="507">
        <v>0</v>
      </c>
      <c r="J1820" s="507"/>
    </row>
    <row r="1821" spans="1:10">
      <c r="A1821" s="490" t="s">
        <v>512</v>
      </c>
      <c r="B1821" s="491" t="s">
        <v>511</v>
      </c>
      <c r="C1821" s="536">
        <f t="shared" si="674"/>
        <v>0</v>
      </c>
      <c r="D1821" s="536">
        <f t="shared" si="675"/>
        <v>0</v>
      </c>
      <c r="E1821" s="507">
        <v>0</v>
      </c>
      <c r="F1821" s="507">
        <v>0</v>
      </c>
      <c r="G1821" s="503">
        <v>0</v>
      </c>
      <c r="H1821" s="503"/>
      <c r="I1821" s="507">
        <v>0</v>
      </c>
      <c r="J1821" s="507"/>
    </row>
    <row r="1822" spans="1:10">
      <c r="A1822" s="490" t="s">
        <v>514</v>
      </c>
      <c r="B1822" s="491" t="s">
        <v>513</v>
      </c>
      <c r="C1822" s="536">
        <f t="shared" si="674"/>
        <v>0</v>
      </c>
      <c r="D1822" s="536">
        <f t="shared" si="675"/>
        <v>0</v>
      </c>
      <c r="E1822" s="507">
        <v>0</v>
      </c>
      <c r="F1822" s="507">
        <v>0</v>
      </c>
      <c r="G1822" s="503">
        <v>0</v>
      </c>
      <c r="H1822" s="503"/>
      <c r="I1822" s="507">
        <v>0</v>
      </c>
      <c r="J1822" s="507"/>
    </row>
    <row r="1823" spans="1:10">
      <c r="A1823" s="490" t="s">
        <v>515</v>
      </c>
      <c r="B1823" s="491" t="s">
        <v>1089</v>
      </c>
      <c r="C1823" s="536">
        <f t="shared" si="674"/>
        <v>3042289759</v>
      </c>
      <c r="D1823" s="536">
        <f t="shared" si="675"/>
        <v>3042289759</v>
      </c>
      <c r="E1823" s="507">
        <v>3042289759</v>
      </c>
      <c r="F1823" s="507">
        <v>0</v>
      </c>
      <c r="G1823" s="503">
        <v>0</v>
      </c>
      <c r="H1823" s="503"/>
      <c r="I1823" s="507">
        <v>0</v>
      </c>
      <c r="J1823" s="507"/>
    </row>
    <row r="1824" spans="1:10">
      <c r="A1824" s="490" t="s">
        <v>516</v>
      </c>
      <c r="B1824" s="491" t="s">
        <v>1090</v>
      </c>
      <c r="C1824" s="536">
        <f t="shared" si="674"/>
        <v>0</v>
      </c>
      <c r="D1824" s="536">
        <f t="shared" si="675"/>
        <v>0</v>
      </c>
      <c r="E1824" s="507"/>
      <c r="F1824" s="507"/>
      <c r="G1824" s="503"/>
      <c r="H1824" s="503"/>
      <c r="I1824" s="507"/>
      <c r="J1824" s="507"/>
    </row>
    <row r="1825" spans="1:10">
      <c r="A1825" s="490" t="s">
        <v>517</v>
      </c>
      <c r="B1825" s="491" t="s">
        <v>1091</v>
      </c>
      <c r="C1825" s="536">
        <f t="shared" si="674"/>
        <v>3042289759</v>
      </c>
      <c r="D1825" s="536">
        <f t="shared" si="675"/>
        <v>3042289759</v>
      </c>
      <c r="E1825" s="507">
        <f t="shared" ref="E1825:J1825" si="676">E1823+E1824</f>
        <v>3042289759</v>
      </c>
      <c r="F1825" s="507">
        <f t="shared" si="676"/>
        <v>0</v>
      </c>
      <c r="G1825" s="507">
        <f t="shared" si="676"/>
        <v>0</v>
      </c>
      <c r="H1825" s="507">
        <f t="shared" si="676"/>
        <v>0</v>
      </c>
      <c r="I1825" s="507">
        <f t="shared" si="676"/>
        <v>0</v>
      </c>
      <c r="J1825" s="507">
        <f t="shared" si="676"/>
        <v>0</v>
      </c>
    </row>
    <row r="1826" spans="1:10">
      <c r="A1826" s="490" t="s">
        <v>518</v>
      </c>
      <c r="B1826" s="491" t="s">
        <v>1092</v>
      </c>
      <c r="C1826" s="536">
        <f t="shared" si="674"/>
        <v>0</v>
      </c>
      <c r="D1826" s="536">
        <f t="shared" si="675"/>
        <v>0</v>
      </c>
      <c r="E1826" s="507">
        <f t="shared" ref="E1826:J1826" si="677">E1820-E1821+E1822-E1825</f>
        <v>0</v>
      </c>
      <c r="F1826" s="507">
        <f t="shared" si="677"/>
        <v>0</v>
      </c>
      <c r="G1826" s="507">
        <f t="shared" si="677"/>
        <v>0</v>
      </c>
      <c r="H1826" s="507">
        <f t="shared" si="677"/>
        <v>0</v>
      </c>
      <c r="I1826" s="507">
        <f t="shared" si="677"/>
        <v>0</v>
      </c>
      <c r="J1826" s="507">
        <f t="shared" si="677"/>
        <v>0</v>
      </c>
    </row>
    <row r="1827" spans="1:10">
      <c r="A1827" s="490" t="s">
        <v>1024</v>
      </c>
      <c r="B1827" s="491" t="s">
        <v>1093</v>
      </c>
      <c r="C1827" s="855">
        <f t="shared" ref="C1827:J1827" si="678">IFERROR(C1825/(C1820-C1821+C1822),0)</f>
        <v>1</v>
      </c>
      <c r="D1827" s="855">
        <f t="shared" si="678"/>
        <v>1</v>
      </c>
      <c r="E1827" s="505">
        <f t="shared" si="678"/>
        <v>1</v>
      </c>
      <c r="F1827" s="505">
        <f t="shared" si="678"/>
        <v>0</v>
      </c>
      <c r="G1827" s="504">
        <f t="shared" si="678"/>
        <v>0</v>
      </c>
      <c r="H1827" s="504">
        <f t="shared" si="678"/>
        <v>0</v>
      </c>
      <c r="I1827" s="505">
        <f t="shared" si="678"/>
        <v>0</v>
      </c>
      <c r="J1827" s="505">
        <f t="shared" si="678"/>
        <v>0</v>
      </c>
    </row>
    <row r="1828" spans="1:10" s="432" customFormat="1" ht="25.5">
      <c r="A1828" s="444">
        <v>6</v>
      </c>
      <c r="B1828" s="419" t="s">
        <v>239</v>
      </c>
      <c r="C1828" s="428"/>
      <c r="D1828" s="428"/>
      <c r="E1828" s="428"/>
      <c r="F1828" s="428"/>
      <c r="G1828" s="428"/>
      <c r="H1828" s="428"/>
      <c r="I1828" s="428"/>
      <c r="J1828" s="428"/>
    </row>
    <row r="1829" spans="1:10">
      <c r="A1829" s="490" t="s">
        <v>510</v>
      </c>
      <c r="B1829" s="491" t="s">
        <v>509</v>
      </c>
      <c r="C1829" s="536">
        <f t="shared" ref="C1829:C1835" si="679">D1829+H1829+I1829+J1829</f>
        <v>1893075229</v>
      </c>
      <c r="D1829" s="536">
        <f t="shared" ref="D1829:D1835" si="680">SUM(E1829:G1829)</f>
        <v>1893075229</v>
      </c>
      <c r="E1829" s="507">
        <v>1893075229</v>
      </c>
      <c r="F1829" s="507">
        <v>0</v>
      </c>
      <c r="G1829" s="503">
        <v>0</v>
      </c>
      <c r="H1829" s="503"/>
      <c r="I1829" s="507">
        <v>0</v>
      </c>
      <c r="J1829" s="507"/>
    </row>
    <row r="1830" spans="1:10">
      <c r="A1830" s="490" t="s">
        <v>512</v>
      </c>
      <c r="B1830" s="491" t="s">
        <v>511</v>
      </c>
      <c r="C1830" s="536">
        <f t="shared" si="679"/>
        <v>0</v>
      </c>
      <c r="D1830" s="536">
        <f t="shared" si="680"/>
        <v>0</v>
      </c>
      <c r="E1830" s="507">
        <v>0</v>
      </c>
      <c r="F1830" s="507">
        <v>0</v>
      </c>
      <c r="G1830" s="503">
        <v>0</v>
      </c>
      <c r="H1830" s="503"/>
      <c r="I1830" s="507">
        <v>0</v>
      </c>
      <c r="J1830" s="507"/>
    </row>
    <row r="1831" spans="1:10">
      <c r="A1831" s="490" t="s">
        <v>514</v>
      </c>
      <c r="B1831" s="491" t="s">
        <v>513</v>
      </c>
      <c r="C1831" s="536">
        <f t="shared" si="679"/>
        <v>0</v>
      </c>
      <c r="D1831" s="536">
        <f t="shared" si="680"/>
        <v>0</v>
      </c>
      <c r="E1831" s="507">
        <v>0</v>
      </c>
      <c r="F1831" s="507">
        <v>0</v>
      </c>
      <c r="G1831" s="503">
        <v>0</v>
      </c>
      <c r="H1831" s="503"/>
      <c r="I1831" s="507">
        <v>0</v>
      </c>
      <c r="J1831" s="507"/>
    </row>
    <row r="1832" spans="1:10">
      <c r="A1832" s="490" t="s">
        <v>515</v>
      </c>
      <c r="B1832" s="491" t="s">
        <v>1089</v>
      </c>
      <c r="C1832" s="536">
        <f t="shared" si="679"/>
        <v>1893075229</v>
      </c>
      <c r="D1832" s="536">
        <f t="shared" si="680"/>
        <v>1893075229</v>
      </c>
      <c r="E1832" s="507">
        <v>1893075229</v>
      </c>
      <c r="F1832" s="507">
        <v>0</v>
      </c>
      <c r="G1832" s="503">
        <v>0</v>
      </c>
      <c r="H1832" s="503"/>
      <c r="I1832" s="507">
        <v>0</v>
      </c>
      <c r="J1832" s="507"/>
    </row>
    <row r="1833" spans="1:10">
      <c r="A1833" s="490" t="s">
        <v>516</v>
      </c>
      <c r="B1833" s="491" t="s">
        <v>1090</v>
      </c>
      <c r="C1833" s="536">
        <f t="shared" si="679"/>
        <v>0</v>
      </c>
      <c r="D1833" s="536">
        <f t="shared" si="680"/>
        <v>0</v>
      </c>
      <c r="E1833" s="507"/>
      <c r="F1833" s="507"/>
      <c r="G1833" s="503"/>
      <c r="H1833" s="503"/>
      <c r="I1833" s="507"/>
      <c r="J1833" s="507"/>
    </row>
    <row r="1834" spans="1:10">
      <c r="A1834" s="490" t="s">
        <v>517</v>
      </c>
      <c r="B1834" s="491" t="s">
        <v>1091</v>
      </c>
      <c r="C1834" s="536">
        <f t="shared" si="679"/>
        <v>1893075229</v>
      </c>
      <c r="D1834" s="536">
        <f t="shared" si="680"/>
        <v>1893075229</v>
      </c>
      <c r="E1834" s="507">
        <f t="shared" ref="E1834:J1834" si="681">E1832+E1833</f>
        <v>1893075229</v>
      </c>
      <c r="F1834" s="507">
        <f t="shared" si="681"/>
        <v>0</v>
      </c>
      <c r="G1834" s="507">
        <f t="shared" si="681"/>
        <v>0</v>
      </c>
      <c r="H1834" s="507">
        <f t="shared" si="681"/>
        <v>0</v>
      </c>
      <c r="I1834" s="507">
        <f t="shared" si="681"/>
        <v>0</v>
      </c>
      <c r="J1834" s="507">
        <f t="shared" si="681"/>
        <v>0</v>
      </c>
    </row>
    <row r="1835" spans="1:10">
      <c r="A1835" s="490" t="s">
        <v>518</v>
      </c>
      <c r="B1835" s="491" t="s">
        <v>1092</v>
      </c>
      <c r="C1835" s="536">
        <f t="shared" si="679"/>
        <v>0</v>
      </c>
      <c r="D1835" s="536">
        <f t="shared" si="680"/>
        <v>0</v>
      </c>
      <c r="E1835" s="507">
        <f t="shared" ref="E1835:J1835" si="682">E1829-E1830+E1831-E1834</f>
        <v>0</v>
      </c>
      <c r="F1835" s="507">
        <f t="shared" si="682"/>
        <v>0</v>
      </c>
      <c r="G1835" s="507">
        <f t="shared" si="682"/>
        <v>0</v>
      </c>
      <c r="H1835" s="507">
        <f t="shared" si="682"/>
        <v>0</v>
      </c>
      <c r="I1835" s="507">
        <f t="shared" si="682"/>
        <v>0</v>
      </c>
      <c r="J1835" s="507">
        <f t="shared" si="682"/>
        <v>0</v>
      </c>
    </row>
    <row r="1836" spans="1:10">
      <c r="A1836" s="490" t="s">
        <v>1024</v>
      </c>
      <c r="B1836" s="491" t="s">
        <v>1093</v>
      </c>
      <c r="C1836" s="855">
        <f t="shared" ref="C1836:J1836" si="683">IFERROR(C1834/(C1829-C1830+C1831),0)</f>
        <v>1</v>
      </c>
      <c r="D1836" s="855">
        <f t="shared" si="683"/>
        <v>1</v>
      </c>
      <c r="E1836" s="505">
        <f t="shared" si="683"/>
        <v>1</v>
      </c>
      <c r="F1836" s="505">
        <f t="shared" si="683"/>
        <v>0</v>
      </c>
      <c r="G1836" s="504">
        <f t="shared" si="683"/>
        <v>0</v>
      </c>
      <c r="H1836" s="504">
        <f t="shared" si="683"/>
        <v>0</v>
      </c>
      <c r="I1836" s="505">
        <f t="shared" si="683"/>
        <v>0</v>
      </c>
      <c r="J1836" s="505">
        <f t="shared" si="683"/>
        <v>0</v>
      </c>
    </row>
    <row r="1837" spans="1:10" s="432" customFormat="1" ht="25.5">
      <c r="A1837" s="444">
        <v>7</v>
      </c>
      <c r="B1837" s="419" t="s">
        <v>254</v>
      </c>
      <c r="C1837" s="428"/>
      <c r="D1837" s="428"/>
      <c r="E1837" s="428"/>
      <c r="F1837" s="428"/>
      <c r="G1837" s="428"/>
      <c r="H1837" s="428"/>
      <c r="I1837" s="428"/>
      <c r="J1837" s="428"/>
    </row>
    <row r="1838" spans="1:10">
      <c r="A1838" s="490" t="s">
        <v>510</v>
      </c>
      <c r="B1838" s="491" t="s">
        <v>509</v>
      </c>
      <c r="C1838" s="536">
        <f t="shared" ref="C1838:C1844" si="684">D1838+H1838+I1838+J1838</f>
        <v>5540241517</v>
      </c>
      <c r="D1838" s="536">
        <f t="shared" ref="D1838:D1844" si="685">SUM(E1838:G1838)</f>
        <v>5540241517</v>
      </c>
      <c r="E1838" s="507">
        <f>'01 TT'!D934</f>
        <v>5540241517</v>
      </c>
      <c r="F1838" s="507">
        <v>0</v>
      </c>
      <c r="G1838" s="503">
        <v>0</v>
      </c>
      <c r="H1838" s="503"/>
      <c r="I1838" s="507">
        <v>0</v>
      </c>
      <c r="J1838" s="507"/>
    </row>
    <row r="1839" spans="1:10">
      <c r="A1839" s="490" t="s">
        <v>512</v>
      </c>
      <c r="B1839" s="491" t="s">
        <v>511</v>
      </c>
      <c r="C1839" s="536">
        <f t="shared" si="684"/>
        <v>0</v>
      </c>
      <c r="D1839" s="536">
        <f t="shared" si="685"/>
        <v>0</v>
      </c>
      <c r="E1839" s="507">
        <f>'01 TT'!D935</f>
        <v>0</v>
      </c>
      <c r="F1839" s="507">
        <v>0</v>
      </c>
      <c r="G1839" s="503">
        <v>0</v>
      </c>
      <c r="H1839" s="503"/>
      <c r="I1839" s="507">
        <v>0</v>
      </c>
      <c r="J1839" s="507"/>
    </row>
    <row r="1840" spans="1:10">
      <c r="A1840" s="490" t="s">
        <v>514</v>
      </c>
      <c r="B1840" s="491" t="s">
        <v>513</v>
      </c>
      <c r="C1840" s="536">
        <f t="shared" si="684"/>
        <v>0</v>
      </c>
      <c r="D1840" s="536">
        <f t="shared" si="685"/>
        <v>0</v>
      </c>
      <c r="E1840" s="507">
        <f>'01 TT'!D936</f>
        <v>0</v>
      </c>
      <c r="F1840" s="507">
        <v>0</v>
      </c>
      <c r="G1840" s="503">
        <v>0</v>
      </c>
      <c r="H1840" s="503"/>
      <c r="I1840" s="507">
        <v>0</v>
      </c>
      <c r="J1840" s="507"/>
    </row>
    <row r="1841" spans="1:10">
      <c r="A1841" s="490" t="s">
        <v>515</v>
      </c>
      <c r="B1841" s="491" t="s">
        <v>1089</v>
      </c>
      <c r="C1841" s="536">
        <f t="shared" si="684"/>
        <v>2764910632</v>
      </c>
      <c r="D1841" s="536">
        <f t="shared" si="685"/>
        <v>2764910632</v>
      </c>
      <c r="E1841" s="507">
        <f>'01 TT'!D937</f>
        <v>2764910632</v>
      </c>
      <c r="F1841" s="507">
        <v>0</v>
      </c>
      <c r="G1841" s="503">
        <v>0</v>
      </c>
      <c r="H1841" s="503"/>
      <c r="I1841" s="507">
        <v>0</v>
      </c>
      <c r="J1841" s="507"/>
    </row>
    <row r="1842" spans="1:10">
      <c r="A1842" s="490" t="s">
        <v>516</v>
      </c>
      <c r="B1842" s="491" t="s">
        <v>1090</v>
      </c>
      <c r="C1842" s="536">
        <f t="shared" si="684"/>
        <v>0</v>
      </c>
      <c r="D1842" s="536">
        <f t="shared" si="685"/>
        <v>0</v>
      </c>
      <c r="E1842" s="507">
        <f>'01 TT'!D938</f>
        <v>0</v>
      </c>
      <c r="F1842" s="507"/>
      <c r="G1842" s="503"/>
      <c r="H1842" s="503"/>
      <c r="I1842" s="507"/>
      <c r="J1842" s="507"/>
    </row>
    <row r="1843" spans="1:10">
      <c r="A1843" s="490" t="s">
        <v>517</v>
      </c>
      <c r="B1843" s="491" t="s">
        <v>1091</v>
      </c>
      <c r="C1843" s="536">
        <f t="shared" si="684"/>
        <v>2764910632</v>
      </c>
      <c r="D1843" s="536">
        <f t="shared" si="685"/>
        <v>2764910632</v>
      </c>
      <c r="E1843" s="507">
        <f>'01 TT'!D939</f>
        <v>2764910632</v>
      </c>
      <c r="F1843" s="507">
        <f>F1841+F1842</f>
        <v>0</v>
      </c>
      <c r="G1843" s="507">
        <f>G1841+G1842</f>
        <v>0</v>
      </c>
      <c r="H1843" s="507">
        <f>H1841+H1842</f>
        <v>0</v>
      </c>
      <c r="I1843" s="507">
        <f>I1841+I1842</f>
        <v>0</v>
      </c>
      <c r="J1843" s="507">
        <f>J1841+J1842</f>
        <v>0</v>
      </c>
    </row>
    <row r="1844" spans="1:10" s="1146" customFormat="1">
      <c r="A1844" s="1070" t="s">
        <v>518</v>
      </c>
      <c r="B1844" s="1090" t="s">
        <v>1092</v>
      </c>
      <c r="C1844" s="1064">
        <f t="shared" si="684"/>
        <v>2775330885</v>
      </c>
      <c r="D1844" s="1064">
        <f t="shared" si="685"/>
        <v>2775330885</v>
      </c>
      <c r="E1844" s="1074">
        <f>'01 TT'!D940</f>
        <v>2775330885</v>
      </c>
      <c r="F1844" s="1074">
        <f>F1838-F1839+F1840-F1843</f>
        <v>0</v>
      </c>
      <c r="G1844" s="1074">
        <f>G1838-G1839+G1840-G1843</f>
        <v>0</v>
      </c>
      <c r="H1844" s="1074">
        <f>H1838-H1839+H1840-H1843</f>
        <v>0</v>
      </c>
      <c r="I1844" s="1074">
        <f>I1838-I1839+I1840-I1843</f>
        <v>0</v>
      </c>
      <c r="J1844" s="1074">
        <f>J1838-J1839+J1840-J1843</f>
        <v>0</v>
      </c>
    </row>
    <row r="1845" spans="1:10">
      <c r="A1845" s="490" t="s">
        <v>1024</v>
      </c>
      <c r="B1845" s="491" t="s">
        <v>1093</v>
      </c>
      <c r="C1845" s="855">
        <f t="shared" ref="C1845:J1845" si="686">IFERROR(C1843/(C1838-C1839+C1840),0)</f>
        <v>0.4990595849505815</v>
      </c>
      <c r="D1845" s="855">
        <f t="shared" si="686"/>
        <v>0.4990595849505815</v>
      </c>
      <c r="E1845" s="505">
        <f t="shared" si="686"/>
        <v>0.4990595849505815</v>
      </c>
      <c r="F1845" s="505">
        <f t="shared" si="686"/>
        <v>0</v>
      </c>
      <c r="G1845" s="504">
        <f t="shared" si="686"/>
        <v>0</v>
      </c>
      <c r="H1845" s="504">
        <f t="shared" si="686"/>
        <v>0</v>
      </c>
      <c r="I1845" s="505">
        <f t="shared" si="686"/>
        <v>0</v>
      </c>
      <c r="J1845" s="505">
        <f t="shared" si="686"/>
        <v>0</v>
      </c>
    </row>
    <row r="1846" spans="1:10" s="432" customFormat="1" ht="38.25">
      <c r="A1846" s="444">
        <v>8</v>
      </c>
      <c r="B1846" s="419" t="s">
        <v>241</v>
      </c>
      <c r="C1846" s="428"/>
      <c r="D1846" s="428"/>
      <c r="E1846" s="428"/>
      <c r="F1846" s="428"/>
      <c r="G1846" s="428"/>
      <c r="H1846" s="428"/>
      <c r="I1846" s="428"/>
      <c r="J1846" s="428"/>
    </row>
    <row r="1847" spans="1:10">
      <c r="A1847" s="490" t="s">
        <v>510</v>
      </c>
      <c r="B1847" s="491" t="s">
        <v>509</v>
      </c>
      <c r="C1847" s="536">
        <f t="shared" ref="C1847:C1853" si="687">D1847+H1847+I1847+J1847</f>
        <v>1385849666</v>
      </c>
      <c r="D1847" s="536">
        <f t="shared" ref="D1847:D1853" si="688">SUM(E1847:G1847)</f>
        <v>1385849666</v>
      </c>
      <c r="E1847" s="507">
        <v>1385849666</v>
      </c>
      <c r="F1847" s="507">
        <v>0</v>
      </c>
      <c r="G1847" s="503">
        <v>0</v>
      </c>
      <c r="H1847" s="503"/>
      <c r="I1847" s="507">
        <v>0</v>
      </c>
      <c r="J1847" s="507"/>
    </row>
    <row r="1848" spans="1:10">
      <c r="A1848" s="490" t="s">
        <v>512</v>
      </c>
      <c r="B1848" s="491" t="s">
        <v>511</v>
      </c>
      <c r="C1848" s="536">
        <f t="shared" si="687"/>
        <v>0</v>
      </c>
      <c r="D1848" s="536">
        <f t="shared" si="688"/>
        <v>0</v>
      </c>
      <c r="E1848" s="507">
        <v>0</v>
      </c>
      <c r="F1848" s="507">
        <v>0</v>
      </c>
      <c r="G1848" s="503">
        <v>0</v>
      </c>
      <c r="H1848" s="503"/>
      <c r="I1848" s="507">
        <v>0</v>
      </c>
      <c r="J1848" s="507"/>
    </row>
    <row r="1849" spans="1:10">
      <c r="A1849" s="490" t="s">
        <v>514</v>
      </c>
      <c r="B1849" s="491" t="s">
        <v>513</v>
      </c>
      <c r="C1849" s="536">
        <f t="shared" si="687"/>
        <v>0</v>
      </c>
      <c r="D1849" s="536">
        <f t="shared" si="688"/>
        <v>0</v>
      </c>
      <c r="E1849" s="507">
        <v>0</v>
      </c>
      <c r="F1849" s="507">
        <v>0</v>
      </c>
      <c r="G1849" s="503">
        <v>0</v>
      </c>
      <c r="H1849" s="503"/>
      <c r="I1849" s="507">
        <v>0</v>
      </c>
      <c r="J1849" s="507"/>
    </row>
    <row r="1850" spans="1:10">
      <c r="A1850" s="490" t="s">
        <v>515</v>
      </c>
      <c r="B1850" s="491" t="s">
        <v>1089</v>
      </c>
      <c r="C1850" s="536">
        <f t="shared" si="687"/>
        <v>1385849666</v>
      </c>
      <c r="D1850" s="536">
        <f t="shared" si="688"/>
        <v>1385849666</v>
      </c>
      <c r="E1850" s="507">
        <v>1385849666</v>
      </c>
      <c r="F1850" s="507">
        <v>0</v>
      </c>
      <c r="G1850" s="503">
        <v>0</v>
      </c>
      <c r="H1850" s="503"/>
      <c r="I1850" s="507">
        <v>0</v>
      </c>
      <c r="J1850" s="507"/>
    </row>
    <row r="1851" spans="1:10">
      <c r="A1851" s="490" t="s">
        <v>516</v>
      </c>
      <c r="B1851" s="491" t="s">
        <v>1090</v>
      </c>
      <c r="C1851" s="536">
        <f t="shared" si="687"/>
        <v>0</v>
      </c>
      <c r="D1851" s="536">
        <f t="shared" si="688"/>
        <v>0</v>
      </c>
      <c r="E1851" s="507"/>
      <c r="F1851" s="507"/>
      <c r="G1851" s="503"/>
      <c r="H1851" s="503"/>
      <c r="I1851" s="507"/>
      <c r="J1851" s="507"/>
    </row>
    <row r="1852" spans="1:10">
      <c r="A1852" s="490" t="s">
        <v>517</v>
      </c>
      <c r="B1852" s="491" t="s">
        <v>1091</v>
      </c>
      <c r="C1852" s="536">
        <f t="shared" si="687"/>
        <v>1385849666</v>
      </c>
      <c r="D1852" s="536">
        <f t="shared" si="688"/>
        <v>1385849666</v>
      </c>
      <c r="E1852" s="507">
        <f t="shared" ref="E1852:J1852" si="689">E1850+E1851</f>
        <v>1385849666</v>
      </c>
      <c r="F1852" s="507">
        <f t="shared" si="689"/>
        <v>0</v>
      </c>
      <c r="G1852" s="507">
        <f t="shared" si="689"/>
        <v>0</v>
      </c>
      <c r="H1852" s="507">
        <f t="shared" si="689"/>
        <v>0</v>
      </c>
      <c r="I1852" s="507">
        <f t="shared" si="689"/>
        <v>0</v>
      </c>
      <c r="J1852" s="507">
        <f t="shared" si="689"/>
        <v>0</v>
      </c>
    </row>
    <row r="1853" spans="1:10">
      <c r="A1853" s="490" t="s">
        <v>518</v>
      </c>
      <c r="B1853" s="491" t="s">
        <v>1092</v>
      </c>
      <c r="C1853" s="536">
        <f t="shared" si="687"/>
        <v>0</v>
      </c>
      <c r="D1853" s="536">
        <f t="shared" si="688"/>
        <v>0</v>
      </c>
      <c r="E1853" s="507">
        <f t="shared" ref="E1853:J1853" si="690">E1847-E1848+E1849-E1852</f>
        <v>0</v>
      </c>
      <c r="F1853" s="507">
        <f t="shared" si="690"/>
        <v>0</v>
      </c>
      <c r="G1853" s="507">
        <f t="shared" si="690"/>
        <v>0</v>
      </c>
      <c r="H1853" s="507">
        <f t="shared" si="690"/>
        <v>0</v>
      </c>
      <c r="I1853" s="507">
        <f t="shared" si="690"/>
        <v>0</v>
      </c>
      <c r="J1853" s="507">
        <f t="shared" si="690"/>
        <v>0</v>
      </c>
    </row>
    <row r="1854" spans="1:10">
      <c r="A1854" s="490" t="s">
        <v>1024</v>
      </c>
      <c r="B1854" s="491" t="s">
        <v>1093</v>
      </c>
      <c r="C1854" s="855">
        <f t="shared" ref="C1854:J1854" si="691">IFERROR(C1852/(C1847-C1848+C1849),0)</f>
        <v>1</v>
      </c>
      <c r="D1854" s="855">
        <f t="shared" si="691"/>
        <v>1</v>
      </c>
      <c r="E1854" s="505">
        <f t="shared" si="691"/>
        <v>1</v>
      </c>
      <c r="F1854" s="505">
        <f t="shared" si="691"/>
        <v>0</v>
      </c>
      <c r="G1854" s="504">
        <f t="shared" si="691"/>
        <v>0</v>
      </c>
      <c r="H1854" s="504">
        <f t="shared" si="691"/>
        <v>0</v>
      </c>
      <c r="I1854" s="505">
        <f t="shared" si="691"/>
        <v>0</v>
      </c>
      <c r="J1854" s="505">
        <f t="shared" si="691"/>
        <v>0</v>
      </c>
    </row>
    <row r="1855" spans="1:10" s="432" customFormat="1" ht="38.25">
      <c r="A1855" s="444">
        <v>9</v>
      </c>
      <c r="B1855" s="419" t="s">
        <v>255</v>
      </c>
      <c r="C1855" s="428"/>
      <c r="D1855" s="428"/>
      <c r="E1855" s="428"/>
      <c r="F1855" s="428"/>
      <c r="G1855" s="428"/>
      <c r="H1855" s="428"/>
      <c r="I1855" s="428"/>
      <c r="J1855" s="428"/>
    </row>
    <row r="1856" spans="1:10">
      <c r="A1856" s="490" t="s">
        <v>510</v>
      </c>
      <c r="B1856" s="491" t="s">
        <v>509</v>
      </c>
      <c r="C1856" s="536">
        <f t="shared" ref="C1856:C1862" si="692">D1856+H1856+I1856+J1856</f>
        <v>10283957507</v>
      </c>
      <c r="D1856" s="536">
        <f t="shared" ref="D1856:D1862" si="693">SUM(E1856:G1856)</f>
        <v>10283957507</v>
      </c>
      <c r="E1856" s="507">
        <v>10283957507</v>
      </c>
      <c r="F1856" s="507">
        <v>0</v>
      </c>
      <c r="G1856" s="503">
        <v>0</v>
      </c>
      <c r="H1856" s="503"/>
      <c r="I1856" s="507">
        <v>0</v>
      </c>
      <c r="J1856" s="507"/>
    </row>
    <row r="1857" spans="1:10">
      <c r="A1857" s="490" t="s">
        <v>512</v>
      </c>
      <c r="B1857" s="491" t="s">
        <v>511</v>
      </c>
      <c r="C1857" s="536">
        <f t="shared" si="692"/>
        <v>0</v>
      </c>
      <c r="D1857" s="536">
        <f t="shared" si="693"/>
        <v>0</v>
      </c>
      <c r="E1857" s="507">
        <v>0</v>
      </c>
      <c r="F1857" s="507">
        <v>0</v>
      </c>
      <c r="G1857" s="503">
        <v>0</v>
      </c>
      <c r="H1857" s="503"/>
      <c r="I1857" s="507">
        <v>0</v>
      </c>
      <c r="J1857" s="507"/>
    </row>
    <row r="1858" spans="1:10">
      <c r="A1858" s="490" t="s">
        <v>514</v>
      </c>
      <c r="B1858" s="491" t="s">
        <v>513</v>
      </c>
      <c r="C1858" s="536">
        <f t="shared" si="692"/>
        <v>0</v>
      </c>
      <c r="D1858" s="536">
        <f t="shared" si="693"/>
        <v>0</v>
      </c>
      <c r="E1858" s="507">
        <v>0</v>
      </c>
      <c r="F1858" s="507">
        <v>0</v>
      </c>
      <c r="G1858" s="503">
        <v>0</v>
      </c>
      <c r="H1858" s="503"/>
      <c r="I1858" s="507">
        <v>0</v>
      </c>
      <c r="J1858" s="507"/>
    </row>
    <row r="1859" spans="1:10">
      <c r="A1859" s="490" t="s">
        <v>515</v>
      </c>
      <c r="B1859" s="491" t="s">
        <v>1089</v>
      </c>
      <c r="C1859" s="536">
        <f t="shared" si="692"/>
        <v>10283957507</v>
      </c>
      <c r="D1859" s="536">
        <f t="shared" si="693"/>
        <v>10283957507</v>
      </c>
      <c r="E1859" s="507">
        <v>10283957507</v>
      </c>
      <c r="F1859" s="507">
        <v>0</v>
      </c>
      <c r="G1859" s="503">
        <v>0</v>
      </c>
      <c r="H1859" s="503"/>
      <c r="I1859" s="507">
        <v>0</v>
      </c>
      <c r="J1859" s="507"/>
    </row>
    <row r="1860" spans="1:10">
      <c r="A1860" s="490" t="s">
        <v>516</v>
      </c>
      <c r="B1860" s="491" t="s">
        <v>1090</v>
      </c>
      <c r="C1860" s="536">
        <f t="shared" si="692"/>
        <v>0</v>
      </c>
      <c r="D1860" s="536">
        <f t="shared" si="693"/>
        <v>0</v>
      </c>
      <c r="E1860" s="507"/>
      <c r="F1860" s="507"/>
      <c r="G1860" s="503"/>
      <c r="H1860" s="503"/>
      <c r="I1860" s="507"/>
      <c r="J1860" s="507"/>
    </row>
    <row r="1861" spans="1:10">
      <c r="A1861" s="490" t="s">
        <v>517</v>
      </c>
      <c r="B1861" s="491" t="s">
        <v>1091</v>
      </c>
      <c r="C1861" s="536">
        <f t="shared" si="692"/>
        <v>10283957507</v>
      </c>
      <c r="D1861" s="536">
        <f t="shared" si="693"/>
        <v>10283957507</v>
      </c>
      <c r="E1861" s="507">
        <f t="shared" ref="E1861:J1861" si="694">E1859+E1860</f>
        <v>10283957507</v>
      </c>
      <c r="F1861" s="507">
        <f t="shared" si="694"/>
        <v>0</v>
      </c>
      <c r="G1861" s="507">
        <f t="shared" si="694"/>
        <v>0</v>
      </c>
      <c r="H1861" s="507">
        <f t="shared" si="694"/>
        <v>0</v>
      </c>
      <c r="I1861" s="507">
        <f t="shared" si="694"/>
        <v>0</v>
      </c>
      <c r="J1861" s="507">
        <f t="shared" si="694"/>
        <v>0</v>
      </c>
    </row>
    <row r="1862" spans="1:10">
      <c r="A1862" s="490" t="s">
        <v>518</v>
      </c>
      <c r="B1862" s="491" t="s">
        <v>1092</v>
      </c>
      <c r="C1862" s="536">
        <f t="shared" si="692"/>
        <v>0</v>
      </c>
      <c r="D1862" s="536">
        <f t="shared" si="693"/>
        <v>0</v>
      </c>
      <c r="E1862" s="507">
        <f t="shared" ref="E1862:J1862" si="695">E1856-E1857+E1858-E1861</f>
        <v>0</v>
      </c>
      <c r="F1862" s="507">
        <f t="shared" si="695"/>
        <v>0</v>
      </c>
      <c r="G1862" s="507">
        <f t="shared" si="695"/>
        <v>0</v>
      </c>
      <c r="H1862" s="507">
        <f t="shared" si="695"/>
        <v>0</v>
      </c>
      <c r="I1862" s="507">
        <f t="shared" si="695"/>
        <v>0</v>
      </c>
      <c r="J1862" s="507">
        <f t="shared" si="695"/>
        <v>0</v>
      </c>
    </row>
    <row r="1863" spans="1:10">
      <c r="A1863" s="490" t="s">
        <v>1024</v>
      </c>
      <c r="B1863" s="491" t="s">
        <v>1093</v>
      </c>
      <c r="C1863" s="855">
        <f t="shared" ref="C1863:J1863" si="696">IFERROR(C1861/(C1856-C1857+C1858),0)</f>
        <v>1</v>
      </c>
      <c r="D1863" s="855">
        <f t="shared" si="696"/>
        <v>1</v>
      </c>
      <c r="E1863" s="505">
        <f t="shared" si="696"/>
        <v>1</v>
      </c>
      <c r="F1863" s="505">
        <f t="shared" si="696"/>
        <v>0</v>
      </c>
      <c r="G1863" s="504">
        <f t="shared" si="696"/>
        <v>0</v>
      </c>
      <c r="H1863" s="504">
        <f t="shared" si="696"/>
        <v>0</v>
      </c>
      <c r="I1863" s="505">
        <f t="shared" si="696"/>
        <v>0</v>
      </c>
      <c r="J1863" s="505">
        <f t="shared" si="696"/>
        <v>0</v>
      </c>
    </row>
    <row r="1864" spans="1:10" s="432" customFormat="1" ht="38.25">
      <c r="A1864" s="444">
        <v>10</v>
      </c>
      <c r="B1864" s="419" t="s">
        <v>164</v>
      </c>
      <c r="C1864" s="428"/>
      <c r="D1864" s="428"/>
      <c r="E1864" s="428"/>
      <c r="F1864" s="428"/>
      <c r="G1864" s="428"/>
      <c r="H1864" s="428"/>
      <c r="I1864" s="428"/>
      <c r="J1864" s="428"/>
    </row>
    <row r="1865" spans="1:10">
      <c r="A1865" s="490" t="s">
        <v>510</v>
      </c>
      <c r="B1865" s="491" t="s">
        <v>509</v>
      </c>
      <c r="C1865" s="536">
        <f t="shared" ref="C1865:C1871" si="697">D1865+H1865+I1865+J1865</f>
        <v>3113409243</v>
      </c>
      <c r="D1865" s="536">
        <f t="shared" ref="D1865:D1871" si="698">SUM(E1865:G1865)</f>
        <v>1336856154</v>
      </c>
      <c r="E1865" s="507">
        <v>0</v>
      </c>
      <c r="F1865" s="507">
        <v>0</v>
      </c>
      <c r="G1865" s="503">
        <f>'03 Chi ĐT'!D937</f>
        <v>1336856154</v>
      </c>
      <c r="H1865" s="503"/>
      <c r="I1865" s="507">
        <f>'04'!C767</f>
        <v>1776553089</v>
      </c>
      <c r="J1865" s="507"/>
    </row>
    <row r="1866" spans="1:10">
      <c r="A1866" s="490" t="s">
        <v>512</v>
      </c>
      <c r="B1866" s="491" t="s">
        <v>511</v>
      </c>
      <c r="C1866" s="536">
        <f t="shared" si="697"/>
        <v>0</v>
      </c>
      <c r="D1866" s="536">
        <f t="shared" si="698"/>
        <v>0</v>
      </c>
      <c r="E1866" s="507">
        <v>0</v>
      </c>
      <c r="F1866" s="507">
        <v>0</v>
      </c>
      <c r="G1866" s="503">
        <f>'03 Chi ĐT'!D938</f>
        <v>0</v>
      </c>
      <c r="H1866" s="503"/>
      <c r="I1866" s="507">
        <f>'04'!C768</f>
        <v>0</v>
      </c>
      <c r="J1866" s="507"/>
    </row>
    <row r="1867" spans="1:10">
      <c r="A1867" s="490" t="s">
        <v>514</v>
      </c>
      <c r="B1867" s="491" t="s">
        <v>513</v>
      </c>
      <c r="C1867" s="536">
        <f t="shared" si="697"/>
        <v>0</v>
      </c>
      <c r="D1867" s="536">
        <f t="shared" si="698"/>
        <v>0</v>
      </c>
      <c r="E1867" s="507">
        <v>0</v>
      </c>
      <c r="F1867" s="507">
        <v>0</v>
      </c>
      <c r="G1867" s="503">
        <f>'03 Chi ĐT'!D939</f>
        <v>0</v>
      </c>
      <c r="H1867" s="503"/>
      <c r="I1867" s="507">
        <f>'04'!C769</f>
        <v>0</v>
      </c>
      <c r="J1867" s="507"/>
    </row>
    <row r="1868" spans="1:10">
      <c r="A1868" s="490" t="s">
        <v>515</v>
      </c>
      <c r="B1868" s="491" t="s">
        <v>1089</v>
      </c>
      <c r="C1868" s="536">
        <f t="shared" si="697"/>
        <v>0</v>
      </c>
      <c r="D1868" s="536">
        <f t="shared" si="698"/>
        <v>0</v>
      </c>
      <c r="E1868" s="507">
        <v>0</v>
      </c>
      <c r="F1868" s="507">
        <v>0</v>
      </c>
      <c r="G1868" s="503">
        <f>'03 Chi ĐT'!D940</f>
        <v>0</v>
      </c>
      <c r="H1868" s="503"/>
      <c r="I1868" s="507">
        <f>'04'!C770</f>
        <v>0</v>
      </c>
      <c r="J1868" s="507"/>
    </row>
    <row r="1869" spans="1:10">
      <c r="A1869" s="490" t="s">
        <v>516</v>
      </c>
      <c r="B1869" s="491" t="s">
        <v>1090</v>
      </c>
      <c r="C1869" s="536">
        <f t="shared" si="697"/>
        <v>0</v>
      </c>
      <c r="D1869" s="536">
        <f t="shared" si="698"/>
        <v>0</v>
      </c>
      <c r="E1869" s="507"/>
      <c r="F1869" s="507"/>
      <c r="G1869" s="503">
        <f>'03 Chi ĐT'!D941</f>
        <v>0</v>
      </c>
      <c r="H1869" s="503"/>
      <c r="I1869" s="507">
        <f>'04'!C771</f>
        <v>0</v>
      </c>
      <c r="J1869" s="507"/>
    </row>
    <row r="1870" spans="1:10">
      <c r="A1870" s="490" t="s">
        <v>517</v>
      </c>
      <c r="B1870" s="491" t="s">
        <v>1091</v>
      </c>
      <c r="C1870" s="536">
        <f t="shared" si="697"/>
        <v>0</v>
      </c>
      <c r="D1870" s="536">
        <f t="shared" si="698"/>
        <v>0</v>
      </c>
      <c r="E1870" s="507">
        <f>E1868+E1869</f>
        <v>0</v>
      </c>
      <c r="F1870" s="507">
        <f>F1868+F1869</f>
        <v>0</v>
      </c>
      <c r="G1870" s="503">
        <f>'03 Chi ĐT'!D942</f>
        <v>0</v>
      </c>
      <c r="H1870" s="507">
        <f>H1868+H1869</f>
        <v>0</v>
      </c>
      <c r="I1870" s="507">
        <f>'04'!C772</f>
        <v>0</v>
      </c>
      <c r="J1870" s="507">
        <f>J1868+J1869</f>
        <v>0</v>
      </c>
    </row>
    <row r="1871" spans="1:10" s="1146" customFormat="1">
      <c r="A1871" s="1070" t="s">
        <v>518</v>
      </c>
      <c r="B1871" s="1090" t="s">
        <v>1092</v>
      </c>
      <c r="C1871" s="1064">
        <f t="shared" si="697"/>
        <v>3113409243</v>
      </c>
      <c r="D1871" s="1064">
        <f t="shared" si="698"/>
        <v>1336856154</v>
      </c>
      <c r="E1871" s="1074">
        <f>E1865-E1866+E1867-E1870</f>
        <v>0</v>
      </c>
      <c r="F1871" s="1074">
        <f>F1865-F1866+F1867-F1870</f>
        <v>0</v>
      </c>
      <c r="G1871" s="1071">
        <f>'03 Chi ĐT'!D943</f>
        <v>1336856154</v>
      </c>
      <c r="H1871" s="1074">
        <f>H1865-H1866+H1867-H1870</f>
        <v>0</v>
      </c>
      <c r="I1871" s="1074">
        <f>'04'!C773</f>
        <v>1776553089</v>
      </c>
      <c r="J1871" s="1074">
        <f>J1865-J1866+J1867-J1870</f>
        <v>0</v>
      </c>
    </row>
    <row r="1872" spans="1:10">
      <c r="A1872" s="490" t="s">
        <v>1024</v>
      </c>
      <c r="B1872" s="491" t="s">
        <v>1093</v>
      </c>
      <c r="C1872" s="855">
        <f t="shared" ref="C1872:J1872" si="699">IFERROR(C1870/(C1865-C1866+C1867),0)</f>
        <v>0</v>
      </c>
      <c r="D1872" s="855">
        <f t="shared" si="699"/>
        <v>0</v>
      </c>
      <c r="E1872" s="505">
        <f t="shared" si="699"/>
        <v>0</v>
      </c>
      <c r="F1872" s="505">
        <f t="shared" si="699"/>
        <v>0</v>
      </c>
      <c r="G1872" s="504">
        <f t="shared" si="699"/>
        <v>0</v>
      </c>
      <c r="H1872" s="504">
        <f t="shared" si="699"/>
        <v>0</v>
      </c>
      <c r="I1872" s="505">
        <f t="shared" si="699"/>
        <v>0</v>
      </c>
      <c r="J1872" s="505">
        <f t="shared" si="699"/>
        <v>0</v>
      </c>
    </row>
    <row r="1873" spans="1:10" s="432" customFormat="1">
      <c r="A1873" s="444">
        <v>11</v>
      </c>
      <c r="B1873" s="419" t="s">
        <v>198</v>
      </c>
      <c r="C1873" s="428"/>
      <c r="D1873" s="428"/>
      <c r="E1873" s="428"/>
      <c r="F1873" s="428"/>
      <c r="G1873" s="428"/>
      <c r="H1873" s="428"/>
      <c r="I1873" s="428"/>
      <c r="J1873" s="428"/>
    </row>
    <row r="1874" spans="1:10">
      <c r="A1874" s="490" t="s">
        <v>510</v>
      </c>
      <c r="B1874" s="491" t="s">
        <v>509</v>
      </c>
      <c r="C1874" s="536">
        <f t="shared" ref="C1874:C1880" si="700">D1874+H1874+I1874+J1874</f>
        <v>211872426163</v>
      </c>
      <c r="D1874" s="536">
        <f t="shared" ref="D1874:D1880" si="701">SUM(E1874:G1874)</f>
        <v>210413741174</v>
      </c>
      <c r="E1874" s="507">
        <f>'01 TT'!D961</f>
        <v>210413741174</v>
      </c>
      <c r="F1874" s="507">
        <v>0</v>
      </c>
      <c r="G1874" s="503">
        <v>0</v>
      </c>
      <c r="H1874" s="503"/>
      <c r="I1874" s="507"/>
      <c r="J1874" s="507">
        <f>'01a GL'!D166</f>
        <v>1458684989</v>
      </c>
    </row>
    <row r="1875" spans="1:10">
      <c r="A1875" s="490" t="s">
        <v>512</v>
      </c>
      <c r="B1875" s="491" t="s">
        <v>511</v>
      </c>
      <c r="C1875" s="536">
        <f t="shared" si="700"/>
        <v>0</v>
      </c>
      <c r="D1875" s="536">
        <f t="shared" si="701"/>
        <v>0</v>
      </c>
      <c r="E1875" s="507">
        <f>'01 TT'!D962</f>
        <v>0</v>
      </c>
      <c r="F1875" s="507">
        <v>0</v>
      </c>
      <c r="G1875" s="503">
        <v>0</v>
      </c>
      <c r="H1875" s="503"/>
      <c r="I1875" s="507"/>
      <c r="J1875" s="507">
        <f>'01a GL'!D167</f>
        <v>0</v>
      </c>
    </row>
    <row r="1876" spans="1:10">
      <c r="A1876" s="490" t="s">
        <v>514</v>
      </c>
      <c r="B1876" s="491" t="s">
        <v>513</v>
      </c>
      <c r="C1876" s="536">
        <f t="shared" si="700"/>
        <v>0</v>
      </c>
      <c r="D1876" s="536">
        <f t="shared" si="701"/>
        <v>0</v>
      </c>
      <c r="E1876" s="507">
        <f>'01 TT'!D963</f>
        <v>0</v>
      </c>
      <c r="F1876" s="507">
        <v>0</v>
      </c>
      <c r="G1876" s="503">
        <v>0</v>
      </c>
      <c r="H1876" s="503"/>
      <c r="I1876" s="507"/>
      <c r="J1876" s="507">
        <f>'01a GL'!D168</f>
        <v>0</v>
      </c>
    </row>
    <row r="1877" spans="1:10">
      <c r="A1877" s="490" t="s">
        <v>515</v>
      </c>
      <c r="B1877" s="491" t="s">
        <v>1089</v>
      </c>
      <c r="C1877" s="536">
        <f t="shared" si="700"/>
        <v>200288368645</v>
      </c>
      <c r="D1877" s="536">
        <f t="shared" si="701"/>
        <v>198829683656</v>
      </c>
      <c r="E1877" s="507">
        <f>'01 TT'!D964</f>
        <v>198829683656</v>
      </c>
      <c r="F1877" s="507">
        <v>0</v>
      </c>
      <c r="G1877" s="503">
        <v>0</v>
      </c>
      <c r="H1877" s="503"/>
      <c r="I1877" s="507"/>
      <c r="J1877" s="507">
        <f>'01a GL'!D169</f>
        <v>1458684989</v>
      </c>
    </row>
    <row r="1878" spans="1:10">
      <c r="A1878" s="490" t="s">
        <v>516</v>
      </c>
      <c r="B1878" s="491" t="s">
        <v>1090</v>
      </c>
      <c r="C1878" s="536">
        <f t="shared" si="700"/>
        <v>2178051360</v>
      </c>
      <c r="D1878" s="536">
        <f t="shared" si="701"/>
        <v>2178051360</v>
      </c>
      <c r="E1878" s="507">
        <f>'01 TT'!D965</f>
        <v>2178051360</v>
      </c>
      <c r="F1878" s="507"/>
      <c r="G1878" s="503"/>
      <c r="H1878" s="503"/>
      <c r="I1878" s="507"/>
      <c r="J1878" s="507">
        <f>'01a GL'!D170</f>
        <v>0</v>
      </c>
    </row>
    <row r="1879" spans="1:10">
      <c r="A1879" s="490" t="s">
        <v>517</v>
      </c>
      <c r="B1879" s="491" t="s">
        <v>1091</v>
      </c>
      <c r="C1879" s="536">
        <f t="shared" si="700"/>
        <v>202466420005</v>
      </c>
      <c r="D1879" s="536">
        <f t="shared" si="701"/>
        <v>201007735016</v>
      </c>
      <c r="E1879" s="507">
        <f>'01 TT'!D966</f>
        <v>201007735016</v>
      </c>
      <c r="F1879" s="507">
        <f>F1877+F1878</f>
        <v>0</v>
      </c>
      <c r="G1879" s="507">
        <f>G1877+G1878</f>
        <v>0</v>
      </c>
      <c r="H1879" s="507">
        <f>H1877+H1878</f>
        <v>0</v>
      </c>
      <c r="I1879" s="507"/>
      <c r="J1879" s="507">
        <f>'01a GL'!D171</f>
        <v>1458684989</v>
      </c>
    </row>
    <row r="1880" spans="1:10" s="1146" customFormat="1">
      <c r="A1880" s="1070" t="s">
        <v>518</v>
      </c>
      <c r="B1880" s="1090" t="s">
        <v>1092</v>
      </c>
      <c r="C1880" s="1064">
        <f t="shared" si="700"/>
        <v>9406006158</v>
      </c>
      <c r="D1880" s="1064">
        <f t="shared" si="701"/>
        <v>9406006158</v>
      </c>
      <c r="E1880" s="1074">
        <f>'01 TT'!D967</f>
        <v>9406006158</v>
      </c>
      <c r="F1880" s="1074">
        <f>F1874-F1875+F1876-F1879</f>
        <v>0</v>
      </c>
      <c r="G1880" s="1074">
        <f>G1874-G1875+G1876-G1879</f>
        <v>0</v>
      </c>
      <c r="H1880" s="1074">
        <f>H1874-H1875+H1876-H1879</f>
        <v>0</v>
      </c>
      <c r="I1880" s="1074"/>
      <c r="J1880" s="1074">
        <f>'01a GL'!D172</f>
        <v>0</v>
      </c>
    </row>
    <row r="1881" spans="1:10">
      <c r="A1881" s="490" t="s">
        <v>1024</v>
      </c>
      <c r="B1881" s="491" t="s">
        <v>1093</v>
      </c>
      <c r="C1881" s="855">
        <f t="shared" ref="C1881:J1881" si="702">IFERROR(C1879/(C1874-C1875+C1876),0)</f>
        <v>0.95560533133856851</v>
      </c>
      <c r="D1881" s="855">
        <f t="shared" si="702"/>
        <v>0.95529756704329605</v>
      </c>
      <c r="E1881" s="505">
        <f t="shared" si="702"/>
        <v>0.95529756704329605</v>
      </c>
      <c r="F1881" s="505">
        <f t="shared" si="702"/>
        <v>0</v>
      </c>
      <c r="G1881" s="504">
        <f t="shared" si="702"/>
        <v>0</v>
      </c>
      <c r="H1881" s="504">
        <f t="shared" si="702"/>
        <v>0</v>
      </c>
      <c r="I1881" s="505">
        <f t="shared" si="702"/>
        <v>0</v>
      </c>
      <c r="J1881" s="505">
        <f t="shared" si="702"/>
        <v>1</v>
      </c>
    </row>
    <row r="1882" spans="1:10" s="432" customFormat="1" ht="25.5">
      <c r="A1882" s="444">
        <v>12</v>
      </c>
      <c r="B1882" s="419" t="s">
        <v>52</v>
      </c>
      <c r="C1882" s="428"/>
      <c r="D1882" s="428"/>
      <c r="E1882" s="428"/>
      <c r="F1882" s="428"/>
      <c r="G1882" s="428"/>
      <c r="H1882" s="428"/>
      <c r="I1882" s="428"/>
      <c r="J1882" s="428"/>
    </row>
    <row r="1883" spans="1:10">
      <c r="A1883" s="490" t="s">
        <v>510</v>
      </c>
      <c r="B1883" s="491" t="s">
        <v>509</v>
      </c>
      <c r="C1883" s="536">
        <f t="shared" ref="C1883:C1889" si="703">D1883+H1883+I1883+J1883</f>
        <v>18937256694</v>
      </c>
      <c r="D1883" s="536">
        <f t="shared" ref="D1883:D1889" si="704">SUM(E1883:G1883)</f>
        <v>18937256694</v>
      </c>
      <c r="E1883" s="507">
        <v>2047172444</v>
      </c>
      <c r="F1883" s="507">
        <f>'02 Chi TX'!C830</f>
        <v>16890084250</v>
      </c>
      <c r="G1883" s="503">
        <v>0</v>
      </c>
      <c r="H1883" s="503"/>
      <c r="I1883" s="507">
        <v>0</v>
      </c>
      <c r="J1883" s="507"/>
    </row>
    <row r="1884" spans="1:10">
      <c r="A1884" s="490" t="s">
        <v>512</v>
      </c>
      <c r="B1884" s="491" t="s">
        <v>511</v>
      </c>
      <c r="C1884" s="536">
        <f t="shared" si="703"/>
        <v>297416074</v>
      </c>
      <c r="D1884" s="536">
        <f t="shared" si="704"/>
        <v>297416074</v>
      </c>
      <c r="E1884" s="507">
        <v>297416074</v>
      </c>
      <c r="F1884" s="507">
        <f>'02 Chi TX'!C831</f>
        <v>0</v>
      </c>
      <c r="G1884" s="503">
        <v>0</v>
      </c>
      <c r="H1884" s="503"/>
      <c r="I1884" s="507">
        <v>0</v>
      </c>
      <c r="J1884" s="507"/>
    </row>
    <row r="1885" spans="1:10">
      <c r="A1885" s="490" t="s">
        <v>514</v>
      </c>
      <c r="B1885" s="491" t="s">
        <v>513</v>
      </c>
      <c r="C1885" s="536">
        <f t="shared" si="703"/>
        <v>0</v>
      </c>
      <c r="D1885" s="536">
        <f t="shared" si="704"/>
        <v>0</v>
      </c>
      <c r="E1885" s="507">
        <v>0</v>
      </c>
      <c r="F1885" s="507">
        <f>'02 Chi TX'!C832</f>
        <v>0</v>
      </c>
      <c r="G1885" s="503">
        <v>0</v>
      </c>
      <c r="H1885" s="503"/>
      <c r="I1885" s="507">
        <v>0</v>
      </c>
      <c r="J1885" s="507"/>
    </row>
    <row r="1886" spans="1:10">
      <c r="A1886" s="490" t="s">
        <v>515</v>
      </c>
      <c r="B1886" s="491" t="s">
        <v>1089</v>
      </c>
      <c r="C1886" s="536">
        <f t="shared" si="703"/>
        <v>4796756370</v>
      </c>
      <c r="D1886" s="536">
        <f t="shared" si="704"/>
        <v>4796756370</v>
      </c>
      <c r="E1886" s="507">
        <v>1749756370</v>
      </c>
      <c r="F1886" s="507">
        <f>'02 Chi TX'!C833</f>
        <v>3047000000</v>
      </c>
      <c r="G1886" s="503">
        <v>0</v>
      </c>
      <c r="H1886" s="503"/>
      <c r="I1886" s="507">
        <v>0</v>
      </c>
      <c r="J1886" s="507"/>
    </row>
    <row r="1887" spans="1:10">
      <c r="A1887" s="490" t="s">
        <v>516</v>
      </c>
      <c r="B1887" s="491" t="s">
        <v>1090</v>
      </c>
      <c r="C1887" s="536">
        <f t="shared" si="703"/>
        <v>0</v>
      </c>
      <c r="D1887" s="536">
        <f t="shared" si="704"/>
        <v>0</v>
      </c>
      <c r="E1887" s="507"/>
      <c r="F1887" s="507">
        <f>'02 Chi TX'!C834</f>
        <v>0</v>
      </c>
      <c r="G1887" s="503"/>
      <c r="H1887" s="503"/>
      <c r="I1887" s="507"/>
      <c r="J1887" s="507"/>
    </row>
    <row r="1888" spans="1:10">
      <c r="A1888" s="490" t="s">
        <v>517</v>
      </c>
      <c r="B1888" s="491" t="s">
        <v>1091</v>
      </c>
      <c r="C1888" s="536">
        <f t="shared" si="703"/>
        <v>4796756370</v>
      </c>
      <c r="D1888" s="536">
        <f t="shared" si="704"/>
        <v>4796756370</v>
      </c>
      <c r="E1888" s="507">
        <f>E1886+E1887</f>
        <v>1749756370</v>
      </c>
      <c r="F1888" s="507">
        <f>'02 Chi TX'!C835</f>
        <v>3047000000</v>
      </c>
      <c r="G1888" s="507">
        <f>G1886+G1887</f>
        <v>0</v>
      </c>
      <c r="H1888" s="507">
        <f>H1886+H1887</f>
        <v>0</v>
      </c>
      <c r="I1888" s="507">
        <f>I1886+I1887</f>
        <v>0</v>
      </c>
      <c r="J1888" s="507">
        <f>J1886+J1887</f>
        <v>0</v>
      </c>
    </row>
    <row r="1889" spans="1:10" s="1146" customFormat="1">
      <c r="A1889" s="1070" t="s">
        <v>518</v>
      </c>
      <c r="B1889" s="1090" t="s">
        <v>1092</v>
      </c>
      <c r="C1889" s="1064">
        <f t="shared" si="703"/>
        <v>13843084250</v>
      </c>
      <c r="D1889" s="1064">
        <f t="shared" si="704"/>
        <v>13843084250</v>
      </c>
      <c r="E1889" s="1074">
        <f>E1883-E1884+E1885-E1888</f>
        <v>0</v>
      </c>
      <c r="F1889" s="1074">
        <f>'02 Chi TX'!C836</f>
        <v>13843084250</v>
      </c>
      <c r="G1889" s="1074">
        <f>G1883-G1884+G1885-G1888</f>
        <v>0</v>
      </c>
      <c r="H1889" s="1074">
        <f>H1883-H1884+H1885-H1888</f>
        <v>0</v>
      </c>
      <c r="I1889" s="1074">
        <f>I1883-I1884+I1885-I1888</f>
        <v>0</v>
      </c>
      <c r="J1889" s="1074">
        <f>J1883-J1884+J1885-J1888</f>
        <v>0</v>
      </c>
    </row>
    <row r="1890" spans="1:10">
      <c r="A1890" s="490" t="s">
        <v>1024</v>
      </c>
      <c r="B1890" s="491" t="s">
        <v>1093</v>
      </c>
      <c r="C1890" s="855">
        <f t="shared" ref="C1890:J1890" si="705">IFERROR(C1888/(C1883-C1884+C1885),0)</f>
        <v>0.25733891548692867</v>
      </c>
      <c r="D1890" s="855">
        <f t="shared" si="705"/>
        <v>0.25733891548692867</v>
      </c>
      <c r="E1890" s="505">
        <f t="shared" si="705"/>
        <v>1</v>
      </c>
      <c r="F1890" s="505">
        <f t="shared" si="705"/>
        <v>0.18040170521943963</v>
      </c>
      <c r="G1890" s="504">
        <f t="shared" si="705"/>
        <v>0</v>
      </c>
      <c r="H1890" s="504">
        <f t="shared" si="705"/>
        <v>0</v>
      </c>
      <c r="I1890" s="505">
        <f t="shared" si="705"/>
        <v>0</v>
      </c>
      <c r="J1890" s="505">
        <f t="shared" si="705"/>
        <v>0</v>
      </c>
    </row>
    <row r="1891" spans="1:10" s="432" customFormat="1" ht="25.5">
      <c r="A1891" s="444">
        <v>13</v>
      </c>
      <c r="B1891" s="419" t="s">
        <v>53</v>
      </c>
      <c r="C1891" s="428"/>
      <c r="D1891" s="428"/>
      <c r="E1891" s="428"/>
      <c r="F1891" s="428"/>
      <c r="G1891" s="428"/>
      <c r="H1891" s="428"/>
      <c r="I1891" s="428"/>
      <c r="J1891" s="428"/>
    </row>
    <row r="1892" spans="1:10">
      <c r="A1892" s="490" t="s">
        <v>510</v>
      </c>
      <c r="B1892" s="491" t="s">
        <v>509</v>
      </c>
      <c r="C1892" s="536">
        <f t="shared" ref="C1892:C1898" si="706">D1892+H1892+I1892+J1892</f>
        <v>30920730993</v>
      </c>
      <c r="D1892" s="536">
        <f t="shared" ref="D1892:D1898" si="707">SUM(E1892:G1892)</f>
        <v>30920730993</v>
      </c>
      <c r="E1892" s="507">
        <f>'01 TT'!D983</f>
        <v>6640987878</v>
      </c>
      <c r="F1892" s="507">
        <v>24279743115</v>
      </c>
      <c r="G1892" s="503">
        <v>0</v>
      </c>
      <c r="H1892" s="503"/>
      <c r="I1892" s="507">
        <v>0</v>
      </c>
      <c r="J1892" s="507"/>
    </row>
    <row r="1893" spans="1:10">
      <c r="A1893" s="490" t="s">
        <v>512</v>
      </c>
      <c r="B1893" s="491" t="s">
        <v>511</v>
      </c>
      <c r="C1893" s="536">
        <f t="shared" si="706"/>
        <v>0</v>
      </c>
      <c r="D1893" s="536">
        <f t="shared" si="707"/>
        <v>0</v>
      </c>
      <c r="E1893" s="507">
        <f>'01 TT'!D984</f>
        <v>0</v>
      </c>
      <c r="F1893" s="507">
        <v>0</v>
      </c>
      <c r="G1893" s="503">
        <v>0</v>
      </c>
      <c r="H1893" s="503"/>
      <c r="I1893" s="507">
        <v>0</v>
      </c>
      <c r="J1893" s="507"/>
    </row>
    <row r="1894" spans="1:10">
      <c r="A1894" s="490" t="s">
        <v>514</v>
      </c>
      <c r="B1894" s="491" t="s">
        <v>513</v>
      </c>
      <c r="C1894" s="536">
        <f t="shared" si="706"/>
        <v>0</v>
      </c>
      <c r="D1894" s="536">
        <f t="shared" si="707"/>
        <v>0</v>
      </c>
      <c r="E1894" s="507">
        <f>'01 TT'!D985</f>
        <v>0</v>
      </c>
      <c r="F1894" s="507">
        <v>0</v>
      </c>
      <c r="G1894" s="503">
        <v>0</v>
      </c>
      <c r="H1894" s="503"/>
      <c r="I1894" s="507">
        <v>0</v>
      </c>
      <c r="J1894" s="507"/>
    </row>
    <row r="1895" spans="1:10">
      <c r="A1895" s="490" t="s">
        <v>515</v>
      </c>
      <c r="B1895" s="491" t="s">
        <v>1089</v>
      </c>
      <c r="C1895" s="536">
        <f t="shared" si="706"/>
        <v>26403905873</v>
      </c>
      <c r="D1895" s="536">
        <f t="shared" si="707"/>
        <v>26403905873</v>
      </c>
      <c r="E1895" s="507">
        <f>'01 TT'!D986</f>
        <v>2124162758</v>
      </c>
      <c r="F1895" s="507">
        <v>24279743115</v>
      </c>
      <c r="G1895" s="503">
        <v>0</v>
      </c>
      <c r="H1895" s="503"/>
      <c r="I1895" s="507">
        <v>0</v>
      </c>
      <c r="J1895" s="507"/>
    </row>
    <row r="1896" spans="1:10">
      <c r="A1896" s="490" t="s">
        <v>516</v>
      </c>
      <c r="B1896" s="491" t="s">
        <v>1090</v>
      </c>
      <c r="C1896" s="536">
        <f t="shared" si="706"/>
        <v>500000000</v>
      </c>
      <c r="D1896" s="536">
        <f t="shared" si="707"/>
        <v>500000000</v>
      </c>
      <c r="E1896" s="507">
        <f>'01 TT'!D987</f>
        <v>500000000</v>
      </c>
      <c r="F1896" s="507"/>
      <c r="G1896" s="503"/>
      <c r="H1896" s="503"/>
      <c r="I1896" s="507"/>
      <c r="J1896" s="507"/>
    </row>
    <row r="1897" spans="1:10">
      <c r="A1897" s="490" t="s">
        <v>517</v>
      </c>
      <c r="B1897" s="491" t="s">
        <v>1091</v>
      </c>
      <c r="C1897" s="536">
        <f t="shared" si="706"/>
        <v>26903905873</v>
      </c>
      <c r="D1897" s="536">
        <f t="shared" si="707"/>
        <v>26903905873</v>
      </c>
      <c r="E1897" s="507">
        <f>'01 TT'!D988</f>
        <v>2624162758</v>
      </c>
      <c r="F1897" s="507">
        <f>F1895+F1896</f>
        <v>24279743115</v>
      </c>
      <c r="G1897" s="507">
        <f>G1895+G1896</f>
        <v>0</v>
      </c>
      <c r="H1897" s="507">
        <f>H1895+H1896</f>
        <v>0</v>
      </c>
      <c r="I1897" s="507">
        <f>I1895+I1896</f>
        <v>0</v>
      </c>
      <c r="J1897" s="507">
        <f>J1895+J1896</f>
        <v>0</v>
      </c>
    </row>
    <row r="1898" spans="1:10" s="1146" customFormat="1">
      <c r="A1898" s="1070" t="s">
        <v>518</v>
      </c>
      <c r="B1898" s="1090" t="s">
        <v>1092</v>
      </c>
      <c r="C1898" s="1064">
        <f t="shared" si="706"/>
        <v>4016825120</v>
      </c>
      <c r="D1898" s="1064">
        <f t="shared" si="707"/>
        <v>4016825120</v>
      </c>
      <c r="E1898" s="1074">
        <f>'01 TT'!D989</f>
        <v>4016825120</v>
      </c>
      <c r="F1898" s="1074">
        <f>F1892-F1893+F1894-F1897</f>
        <v>0</v>
      </c>
      <c r="G1898" s="1074">
        <f>G1892-G1893+G1894-G1897</f>
        <v>0</v>
      </c>
      <c r="H1898" s="1074">
        <f>H1892-H1893+H1894-H1897</f>
        <v>0</v>
      </c>
      <c r="I1898" s="1074">
        <f>I1892-I1893+I1894-I1897</f>
        <v>0</v>
      </c>
      <c r="J1898" s="1074">
        <f>J1892-J1893+J1894-J1897</f>
        <v>0</v>
      </c>
    </row>
    <row r="1899" spans="1:10">
      <c r="A1899" s="490" t="s">
        <v>1024</v>
      </c>
      <c r="B1899" s="491" t="s">
        <v>1093</v>
      </c>
      <c r="C1899" s="855">
        <f t="shared" ref="C1899:J1899" si="708">IFERROR(C1897/(C1892-C1893+C1894),0)</f>
        <v>0.87009281504666403</v>
      </c>
      <c r="D1899" s="855">
        <f t="shared" si="708"/>
        <v>0.87009281504666403</v>
      </c>
      <c r="E1899" s="505">
        <f t="shared" si="708"/>
        <v>0.39514644601192872</v>
      </c>
      <c r="F1899" s="505">
        <f t="shared" si="708"/>
        <v>1</v>
      </c>
      <c r="G1899" s="504">
        <f t="shared" si="708"/>
        <v>0</v>
      </c>
      <c r="H1899" s="504">
        <f t="shared" si="708"/>
        <v>0</v>
      </c>
      <c r="I1899" s="505">
        <f t="shared" si="708"/>
        <v>0</v>
      </c>
      <c r="J1899" s="505">
        <f t="shared" si="708"/>
        <v>0</v>
      </c>
    </row>
    <row r="1900" spans="1:10" s="432" customFormat="1">
      <c r="A1900" s="444">
        <v>14</v>
      </c>
      <c r="B1900" s="419" t="s">
        <v>68</v>
      </c>
      <c r="C1900" s="428"/>
      <c r="D1900" s="428"/>
      <c r="E1900" s="428"/>
      <c r="F1900" s="428"/>
      <c r="G1900" s="428"/>
      <c r="H1900" s="428"/>
      <c r="I1900" s="428"/>
      <c r="J1900" s="428"/>
    </row>
    <row r="1901" spans="1:10">
      <c r="A1901" s="490" t="s">
        <v>510</v>
      </c>
      <c r="B1901" s="491" t="s">
        <v>509</v>
      </c>
      <c r="C1901" s="536">
        <f t="shared" ref="C1901:C1907" si="709">D1901+H1901+I1901+J1901</f>
        <v>1864635783</v>
      </c>
      <c r="D1901" s="536">
        <f t="shared" ref="D1901:D1907" si="710">SUM(E1901:G1901)</f>
        <v>1732745676</v>
      </c>
      <c r="E1901" s="507">
        <v>407937699</v>
      </c>
      <c r="F1901" s="507">
        <v>1324807977</v>
      </c>
      <c r="G1901" s="503">
        <v>0</v>
      </c>
      <c r="H1901" s="503"/>
      <c r="I1901" s="507"/>
      <c r="J1901" s="507">
        <v>131890107</v>
      </c>
    </row>
    <row r="1902" spans="1:10">
      <c r="A1902" s="490" t="s">
        <v>512</v>
      </c>
      <c r="B1902" s="491" t="s">
        <v>511</v>
      </c>
      <c r="C1902" s="536">
        <f t="shared" si="709"/>
        <v>0</v>
      </c>
      <c r="D1902" s="536">
        <f t="shared" si="710"/>
        <v>0</v>
      </c>
      <c r="E1902" s="507">
        <v>0</v>
      </c>
      <c r="F1902" s="507">
        <v>0</v>
      </c>
      <c r="G1902" s="503">
        <v>0</v>
      </c>
      <c r="H1902" s="503"/>
      <c r="I1902" s="507"/>
      <c r="J1902" s="507">
        <v>0</v>
      </c>
    </row>
    <row r="1903" spans="1:10">
      <c r="A1903" s="490" t="s">
        <v>514</v>
      </c>
      <c r="B1903" s="491" t="s">
        <v>513</v>
      </c>
      <c r="C1903" s="536">
        <f t="shared" si="709"/>
        <v>0</v>
      </c>
      <c r="D1903" s="536">
        <f t="shared" si="710"/>
        <v>0</v>
      </c>
      <c r="E1903" s="507">
        <v>0</v>
      </c>
      <c r="F1903" s="507">
        <v>0</v>
      </c>
      <c r="G1903" s="503">
        <v>0</v>
      </c>
      <c r="H1903" s="503"/>
      <c r="I1903" s="507"/>
      <c r="J1903" s="507">
        <v>0</v>
      </c>
    </row>
    <row r="1904" spans="1:10">
      <c r="A1904" s="490" t="s">
        <v>515</v>
      </c>
      <c r="B1904" s="491" t="s">
        <v>1089</v>
      </c>
      <c r="C1904" s="536">
        <f t="shared" si="709"/>
        <v>1864635783</v>
      </c>
      <c r="D1904" s="536">
        <f t="shared" si="710"/>
        <v>1732745676</v>
      </c>
      <c r="E1904" s="507">
        <v>407937699</v>
      </c>
      <c r="F1904" s="507">
        <v>1324807977</v>
      </c>
      <c r="G1904" s="503">
        <v>0</v>
      </c>
      <c r="H1904" s="503"/>
      <c r="I1904" s="507"/>
      <c r="J1904" s="507">
        <v>131890107</v>
      </c>
    </row>
    <row r="1905" spans="1:10">
      <c r="A1905" s="490" t="s">
        <v>516</v>
      </c>
      <c r="B1905" s="491" t="s">
        <v>1090</v>
      </c>
      <c r="C1905" s="536">
        <f t="shared" si="709"/>
        <v>0</v>
      </c>
      <c r="D1905" s="536">
        <f t="shared" si="710"/>
        <v>0</v>
      </c>
      <c r="E1905" s="507"/>
      <c r="F1905" s="507"/>
      <c r="G1905" s="503"/>
      <c r="H1905" s="503"/>
      <c r="I1905" s="507"/>
      <c r="J1905" s="507"/>
    </row>
    <row r="1906" spans="1:10">
      <c r="A1906" s="490" t="s">
        <v>517</v>
      </c>
      <c r="B1906" s="491" t="s">
        <v>1091</v>
      </c>
      <c r="C1906" s="536">
        <f t="shared" si="709"/>
        <v>1864635783</v>
      </c>
      <c r="D1906" s="536">
        <f t="shared" si="710"/>
        <v>1732745676</v>
      </c>
      <c r="E1906" s="507">
        <f t="shared" ref="E1906:J1906" si="711">E1904+E1905</f>
        <v>407937699</v>
      </c>
      <c r="F1906" s="507">
        <f t="shared" si="711"/>
        <v>1324807977</v>
      </c>
      <c r="G1906" s="507">
        <f t="shared" si="711"/>
        <v>0</v>
      </c>
      <c r="H1906" s="507">
        <f t="shared" si="711"/>
        <v>0</v>
      </c>
      <c r="I1906" s="507">
        <f t="shared" si="711"/>
        <v>0</v>
      </c>
      <c r="J1906" s="507">
        <f t="shared" si="711"/>
        <v>131890107</v>
      </c>
    </row>
    <row r="1907" spans="1:10">
      <c r="A1907" s="490" t="s">
        <v>518</v>
      </c>
      <c r="B1907" s="491" t="s">
        <v>1092</v>
      </c>
      <c r="C1907" s="536">
        <f t="shared" si="709"/>
        <v>0</v>
      </c>
      <c r="D1907" s="536">
        <f t="shared" si="710"/>
        <v>0</v>
      </c>
      <c r="E1907" s="507">
        <f t="shared" ref="E1907:J1907" si="712">E1901-E1902+E1903-E1906</f>
        <v>0</v>
      </c>
      <c r="F1907" s="507">
        <f t="shared" si="712"/>
        <v>0</v>
      </c>
      <c r="G1907" s="507">
        <f t="shared" si="712"/>
        <v>0</v>
      </c>
      <c r="H1907" s="507">
        <f t="shared" si="712"/>
        <v>0</v>
      </c>
      <c r="I1907" s="507">
        <f t="shared" si="712"/>
        <v>0</v>
      </c>
      <c r="J1907" s="507">
        <f t="shared" si="712"/>
        <v>0</v>
      </c>
    </row>
    <row r="1908" spans="1:10">
      <c r="A1908" s="490" t="s">
        <v>1024</v>
      </c>
      <c r="B1908" s="491" t="s">
        <v>1093</v>
      </c>
      <c r="C1908" s="855">
        <f t="shared" ref="C1908:J1908" si="713">IFERROR(C1906/(C1901-C1902+C1903),0)</f>
        <v>1</v>
      </c>
      <c r="D1908" s="855">
        <f t="shared" si="713"/>
        <v>1</v>
      </c>
      <c r="E1908" s="505">
        <f t="shared" si="713"/>
        <v>1</v>
      </c>
      <c r="F1908" s="505">
        <f t="shared" si="713"/>
        <v>1</v>
      </c>
      <c r="G1908" s="504">
        <f t="shared" si="713"/>
        <v>0</v>
      </c>
      <c r="H1908" s="504">
        <f t="shared" si="713"/>
        <v>0</v>
      </c>
      <c r="I1908" s="505">
        <f t="shared" si="713"/>
        <v>0</v>
      </c>
      <c r="J1908" s="505">
        <f t="shared" si="713"/>
        <v>1</v>
      </c>
    </row>
    <row r="1909" spans="1:10" s="432" customFormat="1" ht="25.5">
      <c r="A1909" s="444">
        <v>15</v>
      </c>
      <c r="B1909" s="419" t="s">
        <v>37</v>
      </c>
      <c r="C1909" s="428"/>
      <c r="D1909" s="428"/>
      <c r="E1909" s="428"/>
      <c r="F1909" s="428"/>
      <c r="G1909" s="428"/>
      <c r="H1909" s="428"/>
      <c r="I1909" s="428"/>
      <c r="J1909" s="428"/>
    </row>
    <row r="1910" spans="1:10">
      <c r="A1910" s="490" t="s">
        <v>510</v>
      </c>
      <c r="B1910" s="491" t="s">
        <v>509</v>
      </c>
      <c r="C1910" s="536">
        <f t="shared" ref="C1910:C1916" si="714">D1910+H1910+I1910+J1910</f>
        <v>1065413977768</v>
      </c>
      <c r="D1910" s="536">
        <f t="shared" ref="D1910:D1916" si="715">SUM(E1910:G1910)</f>
        <v>1012877977021</v>
      </c>
      <c r="E1910" s="507">
        <v>12918200527</v>
      </c>
      <c r="F1910" s="507">
        <f>'02 Chi TX'!C857</f>
        <v>999959776494</v>
      </c>
      <c r="G1910" s="503">
        <v>0</v>
      </c>
      <c r="H1910" s="503"/>
      <c r="I1910" s="507">
        <v>52536000747</v>
      </c>
      <c r="J1910" s="507"/>
    </row>
    <row r="1911" spans="1:10">
      <c r="A1911" s="490" t="s">
        <v>512</v>
      </c>
      <c r="B1911" s="491" t="s">
        <v>511</v>
      </c>
      <c r="C1911" s="536">
        <f t="shared" si="714"/>
        <v>0</v>
      </c>
      <c r="D1911" s="536">
        <f t="shared" si="715"/>
        <v>0</v>
      </c>
      <c r="E1911" s="507">
        <v>0</v>
      </c>
      <c r="F1911" s="507">
        <f>'02 Chi TX'!C858</f>
        <v>0</v>
      </c>
      <c r="G1911" s="503">
        <v>0</v>
      </c>
      <c r="H1911" s="503"/>
      <c r="I1911" s="507">
        <v>0</v>
      </c>
      <c r="J1911" s="507"/>
    </row>
    <row r="1912" spans="1:10">
      <c r="A1912" s="490" t="s">
        <v>514</v>
      </c>
      <c r="B1912" s="491" t="s">
        <v>513</v>
      </c>
      <c r="C1912" s="536">
        <f t="shared" si="714"/>
        <v>0</v>
      </c>
      <c r="D1912" s="536">
        <f t="shared" si="715"/>
        <v>0</v>
      </c>
      <c r="E1912" s="507">
        <v>0</v>
      </c>
      <c r="F1912" s="507">
        <f>'02 Chi TX'!C859</f>
        <v>0</v>
      </c>
      <c r="G1912" s="503">
        <v>0</v>
      </c>
      <c r="H1912" s="503"/>
      <c r="I1912" s="507">
        <v>0</v>
      </c>
      <c r="J1912" s="507"/>
    </row>
    <row r="1913" spans="1:10">
      <c r="A1913" s="490" t="s">
        <v>515</v>
      </c>
      <c r="B1913" s="491" t="s">
        <v>1089</v>
      </c>
      <c r="C1913" s="536">
        <f t="shared" si="714"/>
        <v>942090204327</v>
      </c>
      <c r="D1913" s="536">
        <f t="shared" si="715"/>
        <v>889554203580</v>
      </c>
      <c r="E1913" s="507">
        <v>12918200527</v>
      </c>
      <c r="F1913" s="507">
        <f>'02 Chi TX'!C860</f>
        <v>876636003053</v>
      </c>
      <c r="G1913" s="503">
        <v>0</v>
      </c>
      <c r="H1913" s="503"/>
      <c r="I1913" s="507">
        <v>52536000747</v>
      </c>
      <c r="J1913" s="507"/>
    </row>
    <row r="1914" spans="1:10">
      <c r="A1914" s="490" t="s">
        <v>516</v>
      </c>
      <c r="B1914" s="491" t="s">
        <v>1090</v>
      </c>
      <c r="C1914" s="536">
        <f t="shared" si="714"/>
        <v>0</v>
      </c>
      <c r="D1914" s="536">
        <f t="shared" si="715"/>
        <v>0</v>
      </c>
      <c r="E1914" s="507"/>
      <c r="F1914" s="507">
        <f>'02 Chi TX'!C861</f>
        <v>0</v>
      </c>
      <c r="G1914" s="503"/>
      <c r="H1914" s="503"/>
      <c r="I1914" s="507"/>
      <c r="J1914" s="507"/>
    </row>
    <row r="1915" spans="1:10">
      <c r="A1915" s="490" t="s">
        <v>517</v>
      </c>
      <c r="B1915" s="491" t="s">
        <v>1091</v>
      </c>
      <c r="C1915" s="536">
        <f t="shared" si="714"/>
        <v>942090204327</v>
      </c>
      <c r="D1915" s="536">
        <f t="shared" si="715"/>
        <v>889554203580</v>
      </c>
      <c r="E1915" s="507">
        <f>E1913+E1914</f>
        <v>12918200527</v>
      </c>
      <c r="F1915" s="507">
        <f>'02 Chi TX'!C862</f>
        <v>876636003053</v>
      </c>
      <c r="G1915" s="507">
        <f>G1913+G1914</f>
        <v>0</v>
      </c>
      <c r="H1915" s="507">
        <f>H1913+H1914</f>
        <v>0</v>
      </c>
      <c r="I1915" s="507">
        <f>I1913+I1914</f>
        <v>52536000747</v>
      </c>
      <c r="J1915" s="507">
        <f>J1913+J1914</f>
        <v>0</v>
      </c>
    </row>
    <row r="1916" spans="1:10" s="1146" customFormat="1">
      <c r="A1916" s="1070" t="s">
        <v>518</v>
      </c>
      <c r="B1916" s="1090" t="s">
        <v>1092</v>
      </c>
      <c r="C1916" s="1064">
        <f t="shared" si="714"/>
        <v>123323773441</v>
      </c>
      <c r="D1916" s="1064">
        <f t="shared" si="715"/>
        <v>123323773441</v>
      </c>
      <c r="E1916" s="1074">
        <f>E1910-E1911+E1912-E1915</f>
        <v>0</v>
      </c>
      <c r="F1916" s="1074">
        <f>'02 Chi TX'!C863</f>
        <v>123323773441</v>
      </c>
      <c r="G1916" s="1074">
        <f>G1910-G1911+G1912-G1915</f>
        <v>0</v>
      </c>
      <c r="H1916" s="1074">
        <f>H1910-H1911+H1912-H1915</f>
        <v>0</v>
      </c>
      <c r="I1916" s="1074">
        <f>I1910-I1911+I1912-I1915</f>
        <v>0</v>
      </c>
      <c r="J1916" s="1074">
        <f>J1910-J1911+J1912-J1915</f>
        <v>0</v>
      </c>
    </row>
    <row r="1917" spans="1:10">
      <c r="A1917" s="490" t="s">
        <v>1024</v>
      </c>
      <c r="B1917" s="491" t="s">
        <v>1093</v>
      </c>
      <c r="C1917" s="855">
        <f t="shared" ref="C1917:J1917" si="716">IFERROR(C1915/(C1910-C1911+C1912),0)</f>
        <v>0.88424802375940437</v>
      </c>
      <c r="D1917" s="855">
        <f t="shared" si="716"/>
        <v>0.87824419501773499</v>
      </c>
      <c r="E1917" s="505">
        <f t="shared" si="716"/>
        <v>1</v>
      </c>
      <c r="F1917" s="505">
        <f t="shared" si="716"/>
        <v>0.87667126584492172</v>
      </c>
      <c r="G1917" s="504">
        <f t="shared" si="716"/>
        <v>0</v>
      </c>
      <c r="H1917" s="504">
        <f t="shared" si="716"/>
        <v>0</v>
      </c>
      <c r="I1917" s="505">
        <f t="shared" si="716"/>
        <v>1</v>
      </c>
      <c r="J1917" s="505">
        <f t="shared" si="716"/>
        <v>0</v>
      </c>
    </row>
    <row r="1918" spans="1:10" s="432" customFormat="1">
      <c r="A1918" s="444">
        <v>16</v>
      </c>
      <c r="B1918" s="419" t="s">
        <v>72</v>
      </c>
      <c r="C1918" s="428"/>
      <c r="D1918" s="428"/>
      <c r="E1918" s="428"/>
      <c r="F1918" s="428"/>
      <c r="G1918" s="428"/>
      <c r="H1918" s="428"/>
      <c r="I1918" s="428"/>
      <c r="J1918" s="428"/>
    </row>
    <row r="1919" spans="1:10">
      <c r="A1919" s="490" t="s">
        <v>510</v>
      </c>
      <c r="B1919" s="491" t="s">
        <v>509</v>
      </c>
      <c r="C1919" s="536">
        <f t="shared" ref="C1919:C1925" si="717">D1919+H1919+I1919+J1919</f>
        <v>26141438796</v>
      </c>
      <c r="D1919" s="536">
        <f t="shared" ref="D1919:D1925" si="718">SUM(E1919:G1919)</f>
        <v>26141438796</v>
      </c>
      <c r="E1919" s="507">
        <v>205933974</v>
      </c>
      <c r="F1919" s="507">
        <f>'02 Chi TX'!C866</f>
        <v>25935504822</v>
      </c>
      <c r="G1919" s="503">
        <v>0</v>
      </c>
      <c r="H1919" s="503"/>
      <c r="I1919" s="507">
        <v>0</v>
      </c>
      <c r="J1919" s="507"/>
    </row>
    <row r="1920" spans="1:10">
      <c r="A1920" s="490" t="s">
        <v>512</v>
      </c>
      <c r="B1920" s="491" t="s">
        <v>511</v>
      </c>
      <c r="C1920" s="536">
        <f t="shared" si="717"/>
        <v>0</v>
      </c>
      <c r="D1920" s="536">
        <f t="shared" si="718"/>
        <v>0</v>
      </c>
      <c r="E1920" s="507">
        <v>0</v>
      </c>
      <c r="F1920" s="507">
        <f>'02 Chi TX'!C867</f>
        <v>0</v>
      </c>
      <c r="G1920" s="503">
        <v>0</v>
      </c>
      <c r="H1920" s="503"/>
      <c r="I1920" s="507">
        <v>0</v>
      </c>
      <c r="J1920" s="507"/>
    </row>
    <row r="1921" spans="1:10">
      <c r="A1921" s="490" t="s">
        <v>514</v>
      </c>
      <c r="B1921" s="491" t="s">
        <v>513</v>
      </c>
      <c r="C1921" s="536">
        <f t="shared" si="717"/>
        <v>0</v>
      </c>
      <c r="D1921" s="536">
        <f t="shared" si="718"/>
        <v>0</v>
      </c>
      <c r="E1921" s="507">
        <v>0</v>
      </c>
      <c r="F1921" s="507">
        <f>'02 Chi TX'!C868</f>
        <v>0</v>
      </c>
      <c r="G1921" s="503">
        <v>0</v>
      </c>
      <c r="H1921" s="503"/>
      <c r="I1921" s="507">
        <v>0</v>
      </c>
      <c r="J1921" s="507"/>
    </row>
    <row r="1922" spans="1:10">
      <c r="A1922" s="490" t="s">
        <v>515</v>
      </c>
      <c r="B1922" s="491" t="s">
        <v>1089</v>
      </c>
      <c r="C1922" s="536">
        <f t="shared" si="717"/>
        <v>26141438796</v>
      </c>
      <c r="D1922" s="536">
        <f t="shared" si="718"/>
        <v>26141438796</v>
      </c>
      <c r="E1922" s="507">
        <v>205933974</v>
      </c>
      <c r="F1922" s="507">
        <f>'02 Chi TX'!C869</f>
        <v>25935504822</v>
      </c>
      <c r="G1922" s="503">
        <v>0</v>
      </c>
      <c r="H1922" s="503"/>
      <c r="I1922" s="507">
        <v>0</v>
      </c>
      <c r="J1922" s="507"/>
    </row>
    <row r="1923" spans="1:10">
      <c r="A1923" s="490" t="s">
        <v>516</v>
      </c>
      <c r="B1923" s="491" t="s">
        <v>1090</v>
      </c>
      <c r="C1923" s="536">
        <f t="shared" si="717"/>
        <v>0</v>
      </c>
      <c r="D1923" s="536">
        <f t="shared" si="718"/>
        <v>0</v>
      </c>
      <c r="E1923" s="507"/>
      <c r="F1923" s="507">
        <f>'02 Chi TX'!C870</f>
        <v>0</v>
      </c>
      <c r="G1923" s="503"/>
      <c r="H1923" s="503"/>
      <c r="I1923" s="507"/>
      <c r="J1923" s="507"/>
    </row>
    <row r="1924" spans="1:10">
      <c r="A1924" s="490" t="s">
        <v>517</v>
      </c>
      <c r="B1924" s="491" t="s">
        <v>1091</v>
      </c>
      <c r="C1924" s="536">
        <f t="shared" si="717"/>
        <v>26141438796</v>
      </c>
      <c r="D1924" s="536">
        <f t="shared" si="718"/>
        <v>26141438796</v>
      </c>
      <c r="E1924" s="507">
        <f>E1922+E1923</f>
        <v>205933974</v>
      </c>
      <c r="F1924" s="507">
        <f>'02 Chi TX'!C871</f>
        <v>25935504822</v>
      </c>
      <c r="G1924" s="507">
        <f>G1922+G1923</f>
        <v>0</v>
      </c>
      <c r="H1924" s="507">
        <f>H1922+H1923</f>
        <v>0</v>
      </c>
      <c r="I1924" s="507">
        <f>I1922+I1923</f>
        <v>0</v>
      </c>
      <c r="J1924" s="507">
        <f>J1922+J1923</f>
        <v>0</v>
      </c>
    </row>
    <row r="1925" spans="1:10">
      <c r="A1925" s="490" t="s">
        <v>518</v>
      </c>
      <c r="B1925" s="491" t="s">
        <v>1092</v>
      </c>
      <c r="C1925" s="536">
        <f t="shared" si="717"/>
        <v>0</v>
      </c>
      <c r="D1925" s="536">
        <f t="shared" si="718"/>
        <v>0</v>
      </c>
      <c r="E1925" s="507">
        <f>E1919-E1920+E1921-E1924</f>
        <v>0</v>
      </c>
      <c r="F1925" s="507">
        <f>'02 Chi TX'!C872</f>
        <v>0</v>
      </c>
      <c r="G1925" s="507">
        <f>G1919-G1920+G1921-G1924</f>
        <v>0</v>
      </c>
      <c r="H1925" s="507">
        <f>H1919-H1920+H1921-H1924</f>
        <v>0</v>
      </c>
      <c r="I1925" s="507">
        <f>I1919-I1920+I1921-I1924</f>
        <v>0</v>
      </c>
      <c r="J1925" s="507">
        <f>J1919-J1920+J1921-J1924</f>
        <v>0</v>
      </c>
    </row>
    <row r="1926" spans="1:10">
      <c r="A1926" s="490" t="s">
        <v>1024</v>
      </c>
      <c r="B1926" s="491" t="s">
        <v>1093</v>
      </c>
      <c r="C1926" s="855">
        <f t="shared" ref="C1926:J1926" si="719">IFERROR(C1924/(C1919-C1920+C1921),0)</f>
        <v>1</v>
      </c>
      <c r="D1926" s="855">
        <f t="shared" si="719"/>
        <v>1</v>
      </c>
      <c r="E1926" s="505">
        <f t="shared" si="719"/>
        <v>1</v>
      </c>
      <c r="F1926" s="505">
        <f t="shared" si="719"/>
        <v>1</v>
      </c>
      <c r="G1926" s="504">
        <f t="shared" si="719"/>
        <v>0</v>
      </c>
      <c r="H1926" s="504">
        <f t="shared" si="719"/>
        <v>0</v>
      </c>
      <c r="I1926" s="505">
        <f t="shared" si="719"/>
        <v>0</v>
      </c>
      <c r="J1926" s="505">
        <f t="shared" si="719"/>
        <v>0</v>
      </c>
    </row>
    <row r="1927" spans="1:10" s="432" customFormat="1" ht="25.5">
      <c r="A1927" s="444">
        <v>17</v>
      </c>
      <c r="B1927" s="419" t="s">
        <v>73</v>
      </c>
      <c r="C1927" s="428"/>
      <c r="D1927" s="428"/>
      <c r="E1927" s="428"/>
      <c r="F1927" s="428"/>
      <c r="G1927" s="428"/>
      <c r="H1927" s="428"/>
      <c r="I1927" s="428"/>
      <c r="J1927" s="428"/>
    </row>
    <row r="1928" spans="1:10">
      <c r="A1928" s="490" t="s">
        <v>510</v>
      </c>
      <c r="B1928" s="491" t="s">
        <v>509</v>
      </c>
      <c r="C1928" s="536">
        <f t="shared" ref="C1928:C1934" si="720">D1928+H1928+I1928+J1928</f>
        <v>5682911598</v>
      </c>
      <c r="D1928" s="536">
        <f t="shared" ref="D1928:D1934" si="721">SUM(E1928:G1928)</f>
        <v>5682911598</v>
      </c>
      <c r="E1928" s="507">
        <v>992796368</v>
      </c>
      <c r="F1928" s="507">
        <v>4690115230</v>
      </c>
      <c r="G1928" s="503">
        <v>0</v>
      </c>
      <c r="H1928" s="503"/>
      <c r="I1928" s="507">
        <v>0</v>
      </c>
      <c r="J1928" s="507"/>
    </row>
    <row r="1929" spans="1:10">
      <c r="A1929" s="490" t="s">
        <v>512</v>
      </c>
      <c r="B1929" s="491" t="s">
        <v>511</v>
      </c>
      <c r="C1929" s="536">
        <f t="shared" si="720"/>
        <v>0</v>
      </c>
      <c r="D1929" s="536">
        <f t="shared" si="721"/>
        <v>0</v>
      </c>
      <c r="E1929" s="507">
        <v>0</v>
      </c>
      <c r="F1929" s="507">
        <v>0</v>
      </c>
      <c r="G1929" s="503">
        <v>0</v>
      </c>
      <c r="H1929" s="503"/>
      <c r="I1929" s="507">
        <v>0</v>
      </c>
      <c r="J1929" s="507"/>
    </row>
    <row r="1930" spans="1:10">
      <c r="A1930" s="490" t="s">
        <v>514</v>
      </c>
      <c r="B1930" s="491" t="s">
        <v>513</v>
      </c>
      <c r="C1930" s="536">
        <f t="shared" si="720"/>
        <v>0</v>
      </c>
      <c r="D1930" s="536">
        <f t="shared" si="721"/>
        <v>0</v>
      </c>
      <c r="E1930" s="507">
        <v>0</v>
      </c>
      <c r="F1930" s="507">
        <v>0</v>
      </c>
      <c r="G1930" s="503">
        <v>0</v>
      </c>
      <c r="H1930" s="503"/>
      <c r="I1930" s="507">
        <v>0</v>
      </c>
      <c r="J1930" s="507"/>
    </row>
    <row r="1931" spans="1:10">
      <c r="A1931" s="490" t="s">
        <v>515</v>
      </c>
      <c r="B1931" s="491" t="s">
        <v>1089</v>
      </c>
      <c r="C1931" s="536">
        <f t="shared" si="720"/>
        <v>5682911598</v>
      </c>
      <c r="D1931" s="536">
        <f t="shared" si="721"/>
        <v>5682911598</v>
      </c>
      <c r="E1931" s="507">
        <v>992796368</v>
      </c>
      <c r="F1931" s="507">
        <v>4690115230</v>
      </c>
      <c r="G1931" s="503">
        <v>0</v>
      </c>
      <c r="H1931" s="503"/>
      <c r="I1931" s="507">
        <v>0</v>
      </c>
      <c r="J1931" s="507"/>
    </row>
    <row r="1932" spans="1:10">
      <c r="A1932" s="490" t="s">
        <v>516</v>
      </c>
      <c r="B1932" s="491" t="s">
        <v>1090</v>
      </c>
      <c r="C1932" s="536">
        <f t="shared" si="720"/>
        <v>0</v>
      </c>
      <c r="D1932" s="536">
        <f t="shared" si="721"/>
        <v>0</v>
      </c>
      <c r="E1932" s="507"/>
      <c r="F1932" s="507"/>
      <c r="G1932" s="503"/>
      <c r="H1932" s="503"/>
      <c r="I1932" s="507"/>
      <c r="J1932" s="507"/>
    </row>
    <row r="1933" spans="1:10">
      <c r="A1933" s="490" t="s">
        <v>517</v>
      </c>
      <c r="B1933" s="491" t="s">
        <v>1091</v>
      </c>
      <c r="C1933" s="536">
        <f t="shared" si="720"/>
        <v>5682911598</v>
      </c>
      <c r="D1933" s="536">
        <f t="shared" si="721"/>
        <v>5682911598</v>
      </c>
      <c r="E1933" s="507">
        <f t="shared" ref="E1933:J1933" si="722">E1931+E1932</f>
        <v>992796368</v>
      </c>
      <c r="F1933" s="507">
        <f t="shared" si="722"/>
        <v>4690115230</v>
      </c>
      <c r="G1933" s="507">
        <f t="shared" si="722"/>
        <v>0</v>
      </c>
      <c r="H1933" s="507">
        <f t="shared" si="722"/>
        <v>0</v>
      </c>
      <c r="I1933" s="507">
        <f t="shared" si="722"/>
        <v>0</v>
      </c>
      <c r="J1933" s="507">
        <f t="shared" si="722"/>
        <v>0</v>
      </c>
    </row>
    <row r="1934" spans="1:10">
      <c r="A1934" s="490" t="s">
        <v>518</v>
      </c>
      <c r="B1934" s="491" t="s">
        <v>1092</v>
      </c>
      <c r="C1934" s="536">
        <f t="shared" si="720"/>
        <v>0</v>
      </c>
      <c r="D1934" s="536">
        <f t="shared" si="721"/>
        <v>0</v>
      </c>
      <c r="E1934" s="507">
        <f t="shared" ref="E1934:J1934" si="723">E1928-E1929+E1930-E1933</f>
        <v>0</v>
      </c>
      <c r="F1934" s="507">
        <f t="shared" si="723"/>
        <v>0</v>
      </c>
      <c r="G1934" s="507">
        <f t="shared" si="723"/>
        <v>0</v>
      </c>
      <c r="H1934" s="507">
        <f t="shared" si="723"/>
        <v>0</v>
      </c>
      <c r="I1934" s="507">
        <f t="shared" si="723"/>
        <v>0</v>
      </c>
      <c r="J1934" s="507">
        <f t="shared" si="723"/>
        <v>0</v>
      </c>
    </row>
    <row r="1935" spans="1:10">
      <c r="A1935" s="490" t="s">
        <v>1024</v>
      </c>
      <c r="B1935" s="491" t="s">
        <v>1093</v>
      </c>
      <c r="C1935" s="855">
        <f t="shared" ref="C1935:J1935" si="724">IFERROR(C1933/(C1928-C1929+C1930),0)</f>
        <v>1</v>
      </c>
      <c r="D1935" s="855">
        <f t="shared" si="724"/>
        <v>1</v>
      </c>
      <c r="E1935" s="505">
        <f t="shared" si="724"/>
        <v>1</v>
      </c>
      <c r="F1935" s="505">
        <f t="shared" si="724"/>
        <v>1</v>
      </c>
      <c r="G1935" s="504">
        <f t="shared" si="724"/>
        <v>0</v>
      </c>
      <c r="H1935" s="504">
        <f t="shared" si="724"/>
        <v>0</v>
      </c>
      <c r="I1935" s="505">
        <f t="shared" si="724"/>
        <v>0</v>
      </c>
      <c r="J1935" s="505">
        <f t="shared" si="724"/>
        <v>0</v>
      </c>
    </row>
    <row r="1936" spans="1:10" s="432" customFormat="1">
      <c r="A1936" s="444">
        <v>18</v>
      </c>
      <c r="B1936" s="419" t="s">
        <v>59</v>
      </c>
      <c r="C1936" s="428"/>
      <c r="D1936" s="428"/>
      <c r="E1936" s="428"/>
      <c r="F1936" s="428"/>
      <c r="G1936" s="428"/>
      <c r="H1936" s="428"/>
      <c r="I1936" s="428"/>
      <c r="J1936" s="428"/>
    </row>
    <row r="1937" spans="1:10">
      <c r="A1937" s="490" t="s">
        <v>510</v>
      </c>
      <c r="B1937" s="491" t="s">
        <v>509</v>
      </c>
      <c r="C1937" s="536">
        <f t="shared" ref="C1937:C1943" si="725">D1937+H1937+I1937+J1937</f>
        <v>31997623450</v>
      </c>
      <c r="D1937" s="536">
        <f t="shared" ref="D1937:D1943" si="726">SUM(E1937:G1937)</f>
        <v>27603196113</v>
      </c>
      <c r="E1937" s="507">
        <v>4152018311</v>
      </c>
      <c r="F1937" s="507">
        <v>16699143176</v>
      </c>
      <c r="G1937" s="503">
        <f>'03 Chi ĐT'!D946</f>
        <v>6752034626</v>
      </c>
      <c r="H1937" s="503"/>
      <c r="I1937" s="507">
        <f>'04'!C785</f>
        <v>1341094876</v>
      </c>
      <c r="J1937" s="507">
        <v>3053332461</v>
      </c>
    </row>
    <row r="1938" spans="1:10">
      <c r="A1938" s="490" t="s">
        <v>512</v>
      </c>
      <c r="B1938" s="491" t="s">
        <v>511</v>
      </c>
      <c r="C1938" s="536">
        <f t="shared" si="725"/>
        <v>0</v>
      </c>
      <c r="D1938" s="536">
        <f t="shared" si="726"/>
        <v>0</v>
      </c>
      <c r="E1938" s="507">
        <v>0</v>
      </c>
      <c r="F1938" s="507">
        <v>0</v>
      </c>
      <c r="G1938" s="503">
        <f>'03 Chi ĐT'!D947</f>
        <v>0</v>
      </c>
      <c r="H1938" s="503"/>
      <c r="I1938" s="507">
        <f>'04'!C786</f>
        <v>0</v>
      </c>
      <c r="J1938" s="507"/>
    </row>
    <row r="1939" spans="1:10">
      <c r="A1939" s="490" t="s">
        <v>514</v>
      </c>
      <c r="B1939" s="491" t="s">
        <v>513</v>
      </c>
      <c r="C1939" s="536">
        <f t="shared" si="725"/>
        <v>0</v>
      </c>
      <c r="D1939" s="536">
        <f t="shared" si="726"/>
        <v>0</v>
      </c>
      <c r="E1939" s="507">
        <v>0</v>
      </c>
      <c r="F1939" s="507">
        <v>0</v>
      </c>
      <c r="G1939" s="503">
        <f>'03 Chi ĐT'!D948</f>
        <v>0</v>
      </c>
      <c r="H1939" s="503"/>
      <c r="I1939" s="507">
        <f>'04'!C787</f>
        <v>0</v>
      </c>
      <c r="J1939" s="507"/>
    </row>
    <row r="1940" spans="1:10">
      <c r="A1940" s="490" t="s">
        <v>515</v>
      </c>
      <c r="B1940" s="491" t="s">
        <v>1089</v>
      </c>
      <c r="C1940" s="536">
        <f t="shared" si="725"/>
        <v>31615024970</v>
      </c>
      <c r="D1940" s="536">
        <f t="shared" si="726"/>
        <v>27220597633</v>
      </c>
      <c r="E1940" s="507">
        <v>4152018311</v>
      </c>
      <c r="F1940" s="507">
        <v>16699143176</v>
      </c>
      <c r="G1940" s="503">
        <f>'03 Chi ĐT'!D949</f>
        <v>6369436146</v>
      </c>
      <c r="H1940" s="503"/>
      <c r="I1940" s="507">
        <f>'04'!C788</f>
        <v>1341094876</v>
      </c>
      <c r="J1940" s="507">
        <v>3053332461</v>
      </c>
    </row>
    <row r="1941" spans="1:10">
      <c r="A1941" s="490" t="s">
        <v>516</v>
      </c>
      <c r="B1941" s="491" t="s">
        <v>1090</v>
      </c>
      <c r="C1941" s="536">
        <f t="shared" si="725"/>
        <v>0</v>
      </c>
      <c r="D1941" s="536">
        <f t="shared" si="726"/>
        <v>0</v>
      </c>
      <c r="E1941" s="507"/>
      <c r="F1941" s="507"/>
      <c r="G1941" s="503">
        <f>'03 Chi ĐT'!D950</f>
        <v>0</v>
      </c>
      <c r="H1941" s="503"/>
      <c r="I1941" s="507">
        <f>'04'!C789</f>
        <v>0</v>
      </c>
      <c r="J1941" s="507"/>
    </row>
    <row r="1942" spans="1:10">
      <c r="A1942" s="490" t="s">
        <v>517</v>
      </c>
      <c r="B1942" s="491" t="s">
        <v>1091</v>
      </c>
      <c r="C1942" s="536">
        <f t="shared" si="725"/>
        <v>31615024970</v>
      </c>
      <c r="D1942" s="536">
        <f t="shared" si="726"/>
        <v>27220597633</v>
      </c>
      <c r="E1942" s="507">
        <f>E1940+E1941</f>
        <v>4152018311</v>
      </c>
      <c r="F1942" s="507">
        <f>F1940+F1941</f>
        <v>16699143176</v>
      </c>
      <c r="G1942" s="503">
        <f>'03 Chi ĐT'!D951</f>
        <v>6369436146</v>
      </c>
      <c r="H1942" s="507">
        <f>H1940+H1941</f>
        <v>0</v>
      </c>
      <c r="I1942" s="507">
        <f>'04'!C790</f>
        <v>1341094876</v>
      </c>
      <c r="J1942" s="507">
        <f>J1940+J1941</f>
        <v>3053332461</v>
      </c>
    </row>
    <row r="1943" spans="1:10" s="1146" customFormat="1">
      <c r="A1943" s="1070" t="s">
        <v>518</v>
      </c>
      <c r="B1943" s="1090" t="s">
        <v>1092</v>
      </c>
      <c r="C1943" s="1064">
        <f t="shared" si="725"/>
        <v>382598480</v>
      </c>
      <c r="D1943" s="1064">
        <f t="shared" si="726"/>
        <v>382598480</v>
      </c>
      <c r="E1943" s="1074">
        <f>E1937-E1938+E1939-E1942</f>
        <v>0</v>
      </c>
      <c r="F1943" s="1074">
        <f>F1937-F1938+F1939-F1942</f>
        <v>0</v>
      </c>
      <c r="G1943" s="1071">
        <f>'03 Chi ĐT'!D952</f>
        <v>382598480</v>
      </c>
      <c r="H1943" s="1074">
        <f>H1937-H1938+H1939-H1942</f>
        <v>0</v>
      </c>
      <c r="I1943" s="1074">
        <f>'04'!C791</f>
        <v>0</v>
      </c>
      <c r="J1943" s="1074">
        <f>J1937-J1938+J1939-J1942</f>
        <v>0</v>
      </c>
    </row>
    <row r="1944" spans="1:10">
      <c r="A1944" s="490" t="s">
        <v>1024</v>
      </c>
      <c r="B1944" s="491" t="s">
        <v>1093</v>
      </c>
      <c r="C1944" s="855">
        <f t="shared" ref="C1944:J1944" si="727">IFERROR(C1942/(C1937-C1938+C1939),0)</f>
        <v>0.98804290948051643</v>
      </c>
      <c r="D1944" s="855">
        <f t="shared" si="727"/>
        <v>0.98613934131273262</v>
      </c>
      <c r="E1944" s="505">
        <f t="shared" si="727"/>
        <v>1</v>
      </c>
      <c r="F1944" s="505">
        <f t="shared" si="727"/>
        <v>1</v>
      </c>
      <c r="G1944" s="504">
        <f t="shared" si="727"/>
        <v>0.94333582376388725</v>
      </c>
      <c r="H1944" s="504">
        <f t="shared" si="727"/>
        <v>0</v>
      </c>
      <c r="I1944" s="505">
        <f t="shared" si="727"/>
        <v>1</v>
      </c>
      <c r="J1944" s="505">
        <f t="shared" si="727"/>
        <v>1</v>
      </c>
    </row>
    <row r="1945" spans="1:10" s="432" customFormat="1">
      <c r="A1945" s="444">
        <v>19</v>
      </c>
      <c r="B1945" s="419" t="s">
        <v>63</v>
      </c>
      <c r="C1945" s="428"/>
      <c r="D1945" s="428"/>
      <c r="E1945" s="428"/>
      <c r="F1945" s="428"/>
      <c r="G1945" s="428"/>
      <c r="H1945" s="428"/>
      <c r="I1945" s="428"/>
      <c r="J1945" s="428"/>
    </row>
    <row r="1946" spans="1:10">
      <c r="A1946" s="490" t="s">
        <v>510</v>
      </c>
      <c r="B1946" s="491" t="s">
        <v>509</v>
      </c>
      <c r="C1946" s="536">
        <f t="shared" ref="C1946:C1952" si="728">D1946+H1946+I1946+J1946</f>
        <v>131846346404</v>
      </c>
      <c r="D1946" s="536">
        <f t="shared" ref="D1946:D1952" si="729">SUM(E1946:G1946)</f>
        <v>26202180443</v>
      </c>
      <c r="E1946" s="507">
        <f>'01 TT'!D1041</f>
        <v>15176906835</v>
      </c>
      <c r="F1946" s="507">
        <f>'02 Chi TX'!C893</f>
        <v>11025273608</v>
      </c>
      <c r="G1946" s="503">
        <v>0</v>
      </c>
      <c r="H1946" s="503"/>
      <c r="I1946" s="507"/>
      <c r="J1946" s="507">
        <f>'01a GL'!D184</f>
        <v>105644165961</v>
      </c>
    </row>
    <row r="1947" spans="1:10">
      <c r="A1947" s="490" t="s">
        <v>512</v>
      </c>
      <c r="B1947" s="491" t="s">
        <v>511</v>
      </c>
      <c r="C1947" s="536">
        <f t="shared" si="728"/>
        <v>0</v>
      </c>
      <c r="D1947" s="536">
        <f t="shared" si="729"/>
        <v>0</v>
      </c>
      <c r="E1947" s="507">
        <f>'01 TT'!D1042</f>
        <v>0</v>
      </c>
      <c r="F1947" s="507">
        <f>'02 Chi TX'!C894</f>
        <v>0</v>
      </c>
      <c r="G1947" s="503">
        <v>0</v>
      </c>
      <c r="H1947" s="503"/>
      <c r="I1947" s="507"/>
      <c r="J1947" s="507">
        <f>'01a GL'!D185</f>
        <v>0</v>
      </c>
    </row>
    <row r="1948" spans="1:10">
      <c r="A1948" s="490" t="s">
        <v>514</v>
      </c>
      <c r="B1948" s="491" t="s">
        <v>513</v>
      </c>
      <c r="C1948" s="536">
        <f t="shared" si="728"/>
        <v>0</v>
      </c>
      <c r="D1948" s="536">
        <f t="shared" si="729"/>
        <v>0</v>
      </c>
      <c r="E1948" s="507">
        <f>'01 TT'!D1043</f>
        <v>0</v>
      </c>
      <c r="F1948" s="507">
        <f>'02 Chi TX'!C895</f>
        <v>0</v>
      </c>
      <c r="G1948" s="503">
        <v>0</v>
      </c>
      <c r="H1948" s="503"/>
      <c r="I1948" s="507"/>
      <c r="J1948" s="507">
        <f>'01a GL'!D186</f>
        <v>0</v>
      </c>
    </row>
    <row r="1949" spans="1:10">
      <c r="A1949" s="490" t="s">
        <v>515</v>
      </c>
      <c r="B1949" s="491" t="s">
        <v>1089</v>
      </c>
      <c r="C1949" s="536">
        <f t="shared" si="728"/>
        <v>123320746404</v>
      </c>
      <c r="D1949" s="536">
        <f t="shared" si="729"/>
        <v>17676580443</v>
      </c>
      <c r="E1949" s="507">
        <f>'01 TT'!D1044</f>
        <v>15176906835</v>
      </c>
      <c r="F1949" s="507">
        <f>'02 Chi TX'!C896</f>
        <v>2499673608</v>
      </c>
      <c r="G1949" s="503">
        <v>0</v>
      </c>
      <c r="H1949" s="503"/>
      <c r="I1949" s="507"/>
      <c r="J1949" s="507">
        <f>'01a GL'!D187</f>
        <v>105644165961</v>
      </c>
    </row>
    <row r="1950" spans="1:10">
      <c r="A1950" s="490" t="s">
        <v>516</v>
      </c>
      <c r="B1950" s="491" t="s">
        <v>1090</v>
      </c>
      <c r="C1950" s="536">
        <f t="shared" si="728"/>
        <v>0</v>
      </c>
      <c r="D1950" s="536">
        <f t="shared" si="729"/>
        <v>0</v>
      </c>
      <c r="E1950" s="507">
        <f>'01 TT'!D1045</f>
        <v>0</v>
      </c>
      <c r="F1950" s="507">
        <f>'02 Chi TX'!C897</f>
        <v>0</v>
      </c>
      <c r="G1950" s="503"/>
      <c r="H1950" s="503"/>
      <c r="I1950" s="507"/>
      <c r="J1950" s="507">
        <f>'01a GL'!D188</f>
        <v>0</v>
      </c>
    </row>
    <row r="1951" spans="1:10">
      <c r="A1951" s="490" t="s">
        <v>517</v>
      </c>
      <c r="B1951" s="491" t="s">
        <v>1091</v>
      </c>
      <c r="C1951" s="536">
        <f t="shared" si="728"/>
        <v>123320746404</v>
      </c>
      <c r="D1951" s="536">
        <f t="shared" si="729"/>
        <v>17676580443</v>
      </c>
      <c r="E1951" s="507">
        <f>'01 TT'!D1046</f>
        <v>15176906835</v>
      </c>
      <c r="F1951" s="507">
        <f>'02 Chi TX'!C898</f>
        <v>2499673608</v>
      </c>
      <c r="G1951" s="507">
        <f>G1949+G1950</f>
        <v>0</v>
      </c>
      <c r="H1951" s="507">
        <f>H1949+H1950</f>
        <v>0</v>
      </c>
      <c r="I1951" s="507"/>
      <c r="J1951" s="507">
        <f>'01a GL'!D189</f>
        <v>105644165961</v>
      </c>
    </row>
    <row r="1952" spans="1:10" s="1146" customFormat="1">
      <c r="A1952" s="1070" t="s">
        <v>518</v>
      </c>
      <c r="B1952" s="1090" t="s">
        <v>1092</v>
      </c>
      <c r="C1952" s="1064">
        <f t="shared" si="728"/>
        <v>8525600000</v>
      </c>
      <c r="D1952" s="1064">
        <f t="shared" si="729"/>
        <v>8525600000</v>
      </c>
      <c r="E1952" s="1074">
        <f>'01 TT'!D1047</f>
        <v>0</v>
      </c>
      <c r="F1952" s="1074">
        <f>'02 Chi TX'!C899</f>
        <v>8525600000</v>
      </c>
      <c r="G1952" s="1074">
        <f>G1946-G1947+G1948-G1951</f>
        <v>0</v>
      </c>
      <c r="H1952" s="1074">
        <f>H1946-H1947+H1948-H1951</f>
        <v>0</v>
      </c>
      <c r="I1952" s="1074"/>
      <c r="J1952" s="1074">
        <f>'01a GL'!D190</f>
        <v>0</v>
      </c>
    </row>
    <row r="1953" spans="1:10">
      <c r="A1953" s="490" t="s">
        <v>1024</v>
      </c>
      <c r="B1953" s="491" t="s">
        <v>1093</v>
      </c>
      <c r="C1953" s="855">
        <f t="shared" ref="C1953:J1953" si="730">IFERROR(C1951/(C1946-C1947+C1948),0)</f>
        <v>0.93533685056485305</v>
      </c>
      <c r="D1953" s="855">
        <f t="shared" si="730"/>
        <v>0.67462249874408287</v>
      </c>
      <c r="E1953" s="505">
        <f t="shared" si="730"/>
        <v>1</v>
      </c>
      <c r="F1953" s="505">
        <f t="shared" si="730"/>
        <v>0.22672213832282792</v>
      </c>
      <c r="G1953" s="504">
        <f t="shared" si="730"/>
        <v>0</v>
      </c>
      <c r="H1953" s="504">
        <f t="shared" si="730"/>
        <v>0</v>
      </c>
      <c r="I1953" s="505">
        <f t="shared" si="730"/>
        <v>0</v>
      </c>
      <c r="J1953" s="505">
        <f t="shared" si="730"/>
        <v>1</v>
      </c>
    </row>
    <row r="1954" spans="1:10" s="432" customFormat="1">
      <c r="A1954" s="444">
        <v>20</v>
      </c>
      <c r="B1954" s="419" t="s">
        <v>74</v>
      </c>
      <c r="C1954" s="428"/>
      <c r="D1954" s="428"/>
      <c r="E1954" s="428"/>
      <c r="F1954" s="428"/>
      <c r="G1954" s="428"/>
      <c r="H1954" s="428"/>
      <c r="I1954" s="428"/>
      <c r="J1954" s="428"/>
    </row>
    <row r="1955" spans="1:10">
      <c r="A1955" s="490" t="s">
        <v>510</v>
      </c>
      <c r="B1955" s="491" t="s">
        <v>509</v>
      </c>
      <c r="C1955" s="536">
        <f t="shared" ref="C1955:C1961" si="731">D1955+H1955+I1955+J1955</f>
        <v>57675687190</v>
      </c>
      <c r="D1955" s="536">
        <f t="shared" ref="D1955:D1961" si="732">SUM(E1955:G1955)</f>
        <v>32468227948</v>
      </c>
      <c r="E1955" s="507">
        <v>6271391935</v>
      </c>
      <c r="F1955" s="507">
        <f>'02 Chi TX'!C902</f>
        <v>19323018013</v>
      </c>
      <c r="G1955" s="503">
        <f>'03 Chi ĐT'!D955</f>
        <v>6873818000</v>
      </c>
      <c r="H1955" s="503"/>
      <c r="I1955" s="507">
        <f>'04'!C794</f>
        <v>9630787000</v>
      </c>
      <c r="J1955" s="507">
        <v>15576672242</v>
      </c>
    </row>
    <row r="1956" spans="1:10">
      <c r="A1956" s="490" t="s">
        <v>512</v>
      </c>
      <c r="B1956" s="491" t="s">
        <v>511</v>
      </c>
      <c r="C1956" s="536">
        <f t="shared" si="731"/>
        <v>0</v>
      </c>
      <c r="D1956" s="536">
        <f t="shared" si="732"/>
        <v>0</v>
      </c>
      <c r="E1956" s="507">
        <v>0</v>
      </c>
      <c r="F1956" s="507">
        <f>'02 Chi TX'!C903</f>
        <v>0</v>
      </c>
      <c r="G1956" s="503">
        <f>'03 Chi ĐT'!D956</f>
        <v>0</v>
      </c>
      <c r="H1956" s="503"/>
      <c r="I1956" s="507">
        <f>'04'!C795</f>
        <v>0</v>
      </c>
      <c r="J1956" s="507">
        <v>0</v>
      </c>
    </row>
    <row r="1957" spans="1:10">
      <c r="A1957" s="490" t="s">
        <v>514</v>
      </c>
      <c r="B1957" s="491" t="s">
        <v>513</v>
      </c>
      <c r="C1957" s="536">
        <f t="shared" si="731"/>
        <v>0</v>
      </c>
      <c r="D1957" s="536">
        <f t="shared" si="732"/>
        <v>0</v>
      </c>
      <c r="E1957" s="507">
        <v>0</v>
      </c>
      <c r="F1957" s="507">
        <f>'02 Chi TX'!C904</f>
        <v>0</v>
      </c>
      <c r="G1957" s="503">
        <f>'03 Chi ĐT'!D957</f>
        <v>0</v>
      </c>
      <c r="H1957" s="503"/>
      <c r="I1957" s="507">
        <f>'04'!C796</f>
        <v>0</v>
      </c>
      <c r="J1957" s="507">
        <v>0</v>
      </c>
    </row>
    <row r="1958" spans="1:10">
      <c r="A1958" s="490" t="s">
        <v>515</v>
      </c>
      <c r="B1958" s="491" t="s">
        <v>1089</v>
      </c>
      <c r="C1958" s="536">
        <f t="shared" si="731"/>
        <v>48044900190</v>
      </c>
      <c r="D1958" s="536">
        <f t="shared" si="732"/>
        <v>32468227948</v>
      </c>
      <c r="E1958" s="507">
        <v>6271391935</v>
      </c>
      <c r="F1958" s="507">
        <f>'02 Chi TX'!C905</f>
        <v>19323018013</v>
      </c>
      <c r="G1958" s="503">
        <f>'03 Chi ĐT'!D958</f>
        <v>6873818000</v>
      </c>
      <c r="H1958" s="503"/>
      <c r="I1958" s="507">
        <f>'04'!C797</f>
        <v>0</v>
      </c>
      <c r="J1958" s="507">
        <v>15576672242</v>
      </c>
    </row>
    <row r="1959" spans="1:10">
      <c r="A1959" s="490" t="s">
        <v>516</v>
      </c>
      <c r="B1959" s="491" t="s">
        <v>1090</v>
      </c>
      <c r="C1959" s="536">
        <f t="shared" si="731"/>
        <v>0</v>
      </c>
      <c r="D1959" s="536">
        <f t="shared" si="732"/>
        <v>0</v>
      </c>
      <c r="E1959" s="507"/>
      <c r="F1959" s="507">
        <f>'02 Chi TX'!C906</f>
        <v>0</v>
      </c>
      <c r="G1959" s="503">
        <f>'03 Chi ĐT'!D959</f>
        <v>0</v>
      </c>
      <c r="H1959" s="503"/>
      <c r="I1959" s="507">
        <f>'04'!C798</f>
        <v>0</v>
      </c>
      <c r="J1959" s="507">
        <v>0</v>
      </c>
    </row>
    <row r="1960" spans="1:10">
      <c r="A1960" s="490" t="s">
        <v>517</v>
      </c>
      <c r="B1960" s="491" t="s">
        <v>1091</v>
      </c>
      <c r="C1960" s="536">
        <f t="shared" si="731"/>
        <v>48044900190</v>
      </c>
      <c r="D1960" s="536">
        <f t="shared" si="732"/>
        <v>32468227948</v>
      </c>
      <c r="E1960" s="507">
        <f>E1958+E1959</f>
        <v>6271391935</v>
      </c>
      <c r="F1960" s="507">
        <f>'02 Chi TX'!C907</f>
        <v>19323018013</v>
      </c>
      <c r="G1960" s="503">
        <f>'03 Chi ĐT'!D960</f>
        <v>6873818000</v>
      </c>
      <c r="H1960" s="507">
        <f>H1958+H1959</f>
        <v>0</v>
      </c>
      <c r="I1960" s="507">
        <f>'04'!C799</f>
        <v>0</v>
      </c>
      <c r="J1960" s="507">
        <v>15576672242</v>
      </c>
    </row>
    <row r="1961" spans="1:10" s="1146" customFormat="1">
      <c r="A1961" s="1070" t="s">
        <v>518</v>
      </c>
      <c r="B1961" s="1090" t="s">
        <v>1092</v>
      </c>
      <c r="C1961" s="1064">
        <f t="shared" si="731"/>
        <v>9630787000</v>
      </c>
      <c r="D1961" s="1064">
        <f t="shared" si="732"/>
        <v>0</v>
      </c>
      <c r="E1961" s="1074">
        <f>E1955-E1956+E1957-E1960</f>
        <v>0</v>
      </c>
      <c r="F1961" s="1074">
        <f>'02 Chi TX'!C908</f>
        <v>0</v>
      </c>
      <c r="G1961" s="1071">
        <f>'03 Chi ĐT'!D961</f>
        <v>0</v>
      </c>
      <c r="H1961" s="1074">
        <f>H1955-H1956+H1957-H1960</f>
        <v>0</v>
      </c>
      <c r="I1961" s="1074">
        <f>'04'!C800</f>
        <v>9630787000</v>
      </c>
      <c r="J1961" s="1074">
        <v>0</v>
      </c>
    </row>
    <row r="1962" spans="1:10">
      <c r="A1962" s="490" t="s">
        <v>1024</v>
      </c>
      <c r="B1962" s="491" t="s">
        <v>1093</v>
      </c>
      <c r="C1962" s="855">
        <f t="shared" ref="C1962:J1962" si="733">IFERROR(C1960/(C1955-C1956+C1957),0)</f>
        <v>0.83301825311116851</v>
      </c>
      <c r="D1962" s="855">
        <f t="shared" si="733"/>
        <v>1</v>
      </c>
      <c r="E1962" s="505">
        <f t="shared" si="733"/>
        <v>1</v>
      </c>
      <c r="F1962" s="505">
        <f t="shared" si="733"/>
        <v>1</v>
      </c>
      <c r="G1962" s="504">
        <f t="shared" si="733"/>
        <v>1</v>
      </c>
      <c r="H1962" s="504">
        <f t="shared" si="733"/>
        <v>0</v>
      </c>
      <c r="I1962" s="505">
        <f t="shared" si="733"/>
        <v>0</v>
      </c>
      <c r="J1962" s="505">
        <f t="shared" si="733"/>
        <v>1</v>
      </c>
    </row>
    <row r="1963" spans="1:10" s="432" customFormat="1">
      <c r="A1963" s="444">
        <v>21</v>
      </c>
      <c r="B1963" s="419" t="s">
        <v>75</v>
      </c>
      <c r="C1963" s="428"/>
      <c r="D1963" s="428"/>
      <c r="E1963" s="428"/>
      <c r="F1963" s="428"/>
      <c r="G1963" s="428"/>
      <c r="H1963" s="428"/>
      <c r="I1963" s="428"/>
      <c r="J1963" s="428"/>
    </row>
    <row r="1964" spans="1:10">
      <c r="A1964" s="490" t="s">
        <v>510</v>
      </c>
      <c r="B1964" s="491" t="s">
        <v>509</v>
      </c>
      <c r="C1964" s="536">
        <f t="shared" ref="C1964:C1970" si="734">D1964+H1964+I1964+J1964</f>
        <v>22692813632</v>
      </c>
      <c r="D1964" s="536">
        <f t="shared" ref="D1964:D1970" si="735">SUM(E1964:G1964)</f>
        <v>17039785025</v>
      </c>
      <c r="E1964" s="507">
        <f>'01 TT'!D1059</f>
        <v>7757513014</v>
      </c>
      <c r="F1964" s="507">
        <v>3920919011</v>
      </c>
      <c r="G1964" s="503">
        <f>'03 Chi ĐT'!D964</f>
        <v>5361353000</v>
      </c>
      <c r="H1964" s="503"/>
      <c r="I1964" s="507">
        <f>'04'!C803</f>
        <v>4644916000</v>
      </c>
      <c r="J1964" s="507">
        <f>'01a GL'!D175</f>
        <v>1008112607</v>
      </c>
    </row>
    <row r="1965" spans="1:10">
      <c r="A1965" s="490" t="s">
        <v>512</v>
      </c>
      <c r="B1965" s="491" t="s">
        <v>511</v>
      </c>
      <c r="C1965" s="536">
        <f t="shared" si="734"/>
        <v>0</v>
      </c>
      <c r="D1965" s="536">
        <f t="shared" si="735"/>
        <v>0</v>
      </c>
      <c r="E1965" s="507">
        <f>'01 TT'!D1060</f>
        <v>0</v>
      </c>
      <c r="F1965" s="507">
        <v>0</v>
      </c>
      <c r="G1965" s="503">
        <f>'03 Chi ĐT'!D965</f>
        <v>0</v>
      </c>
      <c r="H1965" s="503"/>
      <c r="I1965" s="507">
        <f>'04'!C804</f>
        <v>0</v>
      </c>
      <c r="J1965" s="507">
        <f>'01a GL'!D176</f>
        <v>0</v>
      </c>
    </row>
    <row r="1966" spans="1:10">
      <c r="A1966" s="490" t="s">
        <v>514</v>
      </c>
      <c r="B1966" s="491" t="s">
        <v>513</v>
      </c>
      <c r="C1966" s="536">
        <f t="shared" si="734"/>
        <v>0</v>
      </c>
      <c r="D1966" s="536">
        <f t="shared" si="735"/>
        <v>0</v>
      </c>
      <c r="E1966" s="507">
        <f>'01 TT'!D1061</f>
        <v>0</v>
      </c>
      <c r="F1966" s="507">
        <v>0</v>
      </c>
      <c r="G1966" s="503">
        <f>'03 Chi ĐT'!D966</f>
        <v>0</v>
      </c>
      <c r="H1966" s="503"/>
      <c r="I1966" s="507">
        <f>'04'!C805</f>
        <v>0</v>
      </c>
      <c r="J1966" s="507">
        <f>'01a GL'!D177</f>
        <v>0</v>
      </c>
    </row>
    <row r="1967" spans="1:10">
      <c r="A1967" s="490" t="s">
        <v>515</v>
      </c>
      <c r="B1967" s="491" t="s">
        <v>1089</v>
      </c>
      <c r="C1967" s="536">
        <f t="shared" si="734"/>
        <v>22543938632</v>
      </c>
      <c r="D1967" s="536">
        <f t="shared" si="735"/>
        <v>16890910025</v>
      </c>
      <c r="E1967" s="507">
        <f>'01 TT'!D1062</f>
        <v>7757513014</v>
      </c>
      <c r="F1967" s="507">
        <v>3920919011</v>
      </c>
      <c r="G1967" s="503">
        <f>'03 Chi ĐT'!D967</f>
        <v>5212478000</v>
      </c>
      <c r="H1967" s="503"/>
      <c r="I1967" s="507">
        <f>'04'!C806</f>
        <v>4644916000</v>
      </c>
      <c r="J1967" s="507">
        <f>'01a GL'!D178</f>
        <v>1008112607</v>
      </c>
    </row>
    <row r="1968" spans="1:10">
      <c r="A1968" s="490" t="s">
        <v>516</v>
      </c>
      <c r="B1968" s="491" t="s">
        <v>1090</v>
      </c>
      <c r="C1968" s="536">
        <f t="shared" si="734"/>
        <v>0</v>
      </c>
      <c r="D1968" s="536">
        <f t="shared" si="735"/>
        <v>0</v>
      </c>
      <c r="E1968" s="507">
        <f>'01 TT'!D1063</f>
        <v>0</v>
      </c>
      <c r="F1968" s="507"/>
      <c r="G1968" s="503">
        <f>'03 Chi ĐT'!D968</f>
        <v>0</v>
      </c>
      <c r="H1968" s="503"/>
      <c r="I1968" s="507">
        <f>'04'!C807</f>
        <v>0</v>
      </c>
      <c r="J1968" s="507">
        <f>'01a GL'!D179</f>
        <v>0</v>
      </c>
    </row>
    <row r="1969" spans="1:10">
      <c r="A1969" s="490" t="s">
        <v>517</v>
      </c>
      <c r="B1969" s="491" t="s">
        <v>1091</v>
      </c>
      <c r="C1969" s="536">
        <f t="shared" si="734"/>
        <v>22543938632</v>
      </c>
      <c r="D1969" s="536">
        <f t="shared" si="735"/>
        <v>16890910025</v>
      </c>
      <c r="E1969" s="507">
        <f>'01 TT'!D1064</f>
        <v>7757513014</v>
      </c>
      <c r="F1969" s="507">
        <f>F1967+F1968</f>
        <v>3920919011</v>
      </c>
      <c r="G1969" s="503">
        <f>'03 Chi ĐT'!D969</f>
        <v>5212478000</v>
      </c>
      <c r="H1969" s="507">
        <f>H1967+H1968</f>
        <v>0</v>
      </c>
      <c r="I1969" s="507">
        <f>'04'!C808</f>
        <v>4644916000</v>
      </c>
      <c r="J1969" s="507">
        <f>'01a GL'!D180</f>
        <v>1008112607</v>
      </c>
    </row>
    <row r="1970" spans="1:10" s="1146" customFormat="1">
      <c r="A1970" s="1070" t="s">
        <v>518</v>
      </c>
      <c r="B1970" s="1090" t="s">
        <v>1092</v>
      </c>
      <c r="C1970" s="1064">
        <f t="shared" si="734"/>
        <v>148875000</v>
      </c>
      <c r="D1970" s="1064">
        <f t="shared" si="735"/>
        <v>148875000</v>
      </c>
      <c r="E1970" s="1074">
        <f>'01 TT'!D1065</f>
        <v>0</v>
      </c>
      <c r="F1970" s="1074">
        <f>F1964-F1965+F1966-F1969</f>
        <v>0</v>
      </c>
      <c r="G1970" s="1071">
        <f>'03 Chi ĐT'!D970</f>
        <v>148875000</v>
      </c>
      <c r="H1970" s="1074">
        <f>H1964-H1965+H1966-H1969</f>
        <v>0</v>
      </c>
      <c r="I1970" s="1074">
        <f>'04'!C809</f>
        <v>0</v>
      </c>
      <c r="J1970" s="1074">
        <f>'01a GL'!D181</f>
        <v>0</v>
      </c>
    </row>
    <row r="1971" spans="1:10">
      <c r="A1971" s="490" t="s">
        <v>1024</v>
      </c>
      <c r="B1971" s="491" t="s">
        <v>1093</v>
      </c>
      <c r="C1971" s="855">
        <f t="shared" ref="C1971:J1971" si="736">IFERROR(C1969/(C1964-C1965+C1966),0)</f>
        <v>0.99343955304907339</v>
      </c>
      <c r="D1971" s="855">
        <f t="shared" si="736"/>
        <v>0.9912630940013869</v>
      </c>
      <c r="E1971" s="505">
        <f t="shared" si="736"/>
        <v>1</v>
      </c>
      <c r="F1971" s="505">
        <f t="shared" si="736"/>
        <v>1</v>
      </c>
      <c r="G1971" s="504">
        <f t="shared" si="736"/>
        <v>0.97223182282532039</v>
      </c>
      <c r="H1971" s="504">
        <f t="shared" si="736"/>
        <v>0</v>
      </c>
      <c r="I1971" s="505">
        <f t="shared" si="736"/>
        <v>1</v>
      </c>
      <c r="J1971" s="505">
        <f t="shared" si="736"/>
        <v>1</v>
      </c>
    </row>
    <row r="1972" spans="1:10" s="432" customFormat="1">
      <c r="A1972" s="444">
        <v>22</v>
      </c>
      <c r="B1972" s="419" t="s">
        <v>41</v>
      </c>
      <c r="C1972" s="428"/>
      <c r="D1972" s="428"/>
      <c r="E1972" s="428"/>
      <c r="F1972" s="428"/>
      <c r="G1972" s="428"/>
      <c r="H1972" s="428"/>
      <c r="I1972" s="428"/>
      <c r="J1972" s="428"/>
    </row>
    <row r="1973" spans="1:10">
      <c r="A1973" s="490" t="s">
        <v>510</v>
      </c>
      <c r="B1973" s="491" t="s">
        <v>509</v>
      </c>
      <c r="C1973" s="536">
        <f t="shared" ref="C1973:C1979" si="737">D1973+H1973+I1973+J1973</f>
        <v>22675710510</v>
      </c>
      <c r="D1973" s="536">
        <f t="shared" ref="D1973:D1979" si="738">SUM(E1973:G1973)</f>
        <v>19505246261</v>
      </c>
      <c r="E1973" s="507">
        <f>'01 TT'!D1068</f>
        <v>7227792440</v>
      </c>
      <c r="F1973" s="507">
        <v>10440002103</v>
      </c>
      <c r="G1973" s="503">
        <f>'03 Chi ĐT'!D973</f>
        <v>1837451718</v>
      </c>
      <c r="H1973" s="503"/>
      <c r="I1973" s="507">
        <f>'04'!C812</f>
        <v>3170464249</v>
      </c>
      <c r="J1973" s="507"/>
    </row>
    <row r="1974" spans="1:10">
      <c r="A1974" s="490" t="s">
        <v>512</v>
      </c>
      <c r="B1974" s="491" t="s">
        <v>511</v>
      </c>
      <c r="C1974" s="536">
        <f t="shared" si="737"/>
        <v>0</v>
      </c>
      <c r="D1974" s="536">
        <f t="shared" si="738"/>
        <v>0</v>
      </c>
      <c r="E1974" s="507">
        <f>'01 TT'!D1069</f>
        <v>0</v>
      </c>
      <c r="F1974" s="507">
        <v>0</v>
      </c>
      <c r="G1974" s="503">
        <f>'03 Chi ĐT'!D974</f>
        <v>0</v>
      </c>
      <c r="H1974" s="503"/>
      <c r="I1974" s="507">
        <f>'04'!C813</f>
        <v>0</v>
      </c>
      <c r="J1974" s="507"/>
    </row>
    <row r="1975" spans="1:10">
      <c r="A1975" s="490" t="s">
        <v>514</v>
      </c>
      <c r="B1975" s="491" t="s">
        <v>513</v>
      </c>
      <c r="C1975" s="536">
        <f t="shared" si="737"/>
        <v>0</v>
      </c>
      <c r="D1975" s="536">
        <f t="shared" si="738"/>
        <v>0</v>
      </c>
      <c r="E1975" s="507">
        <f>'01 TT'!D1070</f>
        <v>0</v>
      </c>
      <c r="F1975" s="507">
        <v>0</v>
      </c>
      <c r="G1975" s="503">
        <f>'03 Chi ĐT'!D975</f>
        <v>0</v>
      </c>
      <c r="H1975" s="503"/>
      <c r="I1975" s="507">
        <f>'04'!C814</f>
        <v>0</v>
      </c>
      <c r="J1975" s="507"/>
    </row>
    <row r="1976" spans="1:10">
      <c r="A1976" s="490" t="s">
        <v>515</v>
      </c>
      <c r="B1976" s="491" t="s">
        <v>1089</v>
      </c>
      <c r="C1976" s="536">
        <f t="shared" si="737"/>
        <v>21366039411</v>
      </c>
      <c r="D1976" s="536">
        <f t="shared" si="738"/>
        <v>18800438162</v>
      </c>
      <c r="E1976" s="507">
        <f>'01 TT'!D1071</f>
        <v>6522984341</v>
      </c>
      <c r="F1976" s="507">
        <v>10440002103</v>
      </c>
      <c r="G1976" s="503">
        <f>'03 Chi ĐT'!D976</f>
        <v>1837451718</v>
      </c>
      <c r="H1976" s="503"/>
      <c r="I1976" s="507">
        <f>'04'!C815</f>
        <v>2565601249</v>
      </c>
      <c r="J1976" s="507"/>
    </row>
    <row r="1977" spans="1:10">
      <c r="A1977" s="490" t="s">
        <v>516</v>
      </c>
      <c r="B1977" s="491" t="s">
        <v>1090</v>
      </c>
      <c r="C1977" s="536">
        <f t="shared" si="737"/>
        <v>0</v>
      </c>
      <c r="D1977" s="536">
        <f t="shared" si="738"/>
        <v>0</v>
      </c>
      <c r="E1977" s="507">
        <f>'01 TT'!D1072</f>
        <v>0</v>
      </c>
      <c r="F1977" s="507"/>
      <c r="G1977" s="503">
        <f>'03 Chi ĐT'!D977</f>
        <v>0</v>
      </c>
      <c r="H1977" s="503"/>
      <c r="I1977" s="507">
        <f>'04'!C816</f>
        <v>0</v>
      </c>
      <c r="J1977" s="507"/>
    </row>
    <row r="1978" spans="1:10">
      <c r="A1978" s="490" t="s">
        <v>517</v>
      </c>
      <c r="B1978" s="491" t="s">
        <v>1091</v>
      </c>
      <c r="C1978" s="536">
        <f t="shared" si="737"/>
        <v>21366039411</v>
      </c>
      <c r="D1978" s="536">
        <f t="shared" si="738"/>
        <v>18800438162</v>
      </c>
      <c r="E1978" s="507">
        <f>'01 TT'!D1073</f>
        <v>6522984341</v>
      </c>
      <c r="F1978" s="507">
        <f>F1976+F1977</f>
        <v>10440002103</v>
      </c>
      <c r="G1978" s="503">
        <f>'03 Chi ĐT'!D978</f>
        <v>1837451718</v>
      </c>
      <c r="H1978" s="507">
        <f>H1976+H1977</f>
        <v>0</v>
      </c>
      <c r="I1978" s="507">
        <f>'04'!C817</f>
        <v>2565601249</v>
      </c>
      <c r="J1978" s="507">
        <f>J1976+J1977</f>
        <v>0</v>
      </c>
    </row>
    <row r="1979" spans="1:10" s="1146" customFormat="1">
      <c r="A1979" s="1070" t="s">
        <v>518</v>
      </c>
      <c r="B1979" s="1090" t="s">
        <v>1092</v>
      </c>
      <c r="C1979" s="1064">
        <f t="shared" si="737"/>
        <v>1309671099</v>
      </c>
      <c r="D1979" s="1064">
        <f t="shared" si="738"/>
        <v>704808099</v>
      </c>
      <c r="E1979" s="1074">
        <f>'01 TT'!D1074</f>
        <v>704808099</v>
      </c>
      <c r="F1979" s="1074">
        <f>F1973-F1974+F1975-F1978</f>
        <v>0</v>
      </c>
      <c r="G1979" s="1071">
        <f>'03 Chi ĐT'!D979</f>
        <v>0</v>
      </c>
      <c r="H1979" s="1074">
        <f>H1973-H1974+H1975-H1978</f>
        <v>0</v>
      </c>
      <c r="I1979" s="1074">
        <f>'04'!C818</f>
        <v>604863000</v>
      </c>
      <c r="J1979" s="1074">
        <f>J1973-J1974+J1975-J1978</f>
        <v>0</v>
      </c>
    </row>
    <row r="1980" spans="1:10">
      <c r="A1980" s="490" t="s">
        <v>1024</v>
      </c>
      <c r="B1980" s="491" t="s">
        <v>1093</v>
      </c>
      <c r="C1980" s="855">
        <f t="shared" ref="C1980:J1980" si="739">IFERROR(C1978/(C1973-C1974+C1975),0)</f>
        <v>0.94224343716054959</v>
      </c>
      <c r="D1980" s="855">
        <f t="shared" si="739"/>
        <v>0.963865716455514</v>
      </c>
      <c r="E1980" s="505">
        <f t="shared" si="739"/>
        <v>0.90248639472552428</v>
      </c>
      <c r="F1980" s="505">
        <f t="shared" si="739"/>
        <v>1</v>
      </c>
      <c r="G1980" s="504">
        <f t="shared" si="739"/>
        <v>1</v>
      </c>
      <c r="H1980" s="504">
        <f t="shared" si="739"/>
        <v>0</v>
      </c>
      <c r="I1980" s="505">
        <f t="shared" si="739"/>
        <v>0.809219422615858</v>
      </c>
      <c r="J1980" s="505">
        <f t="shared" si="739"/>
        <v>0</v>
      </c>
    </row>
    <row r="1981" spans="1:10" s="432" customFormat="1">
      <c r="A1981" s="444">
        <v>23</v>
      </c>
      <c r="B1981" s="419" t="s">
        <v>64</v>
      </c>
      <c r="C1981" s="428"/>
      <c r="D1981" s="428"/>
      <c r="E1981" s="428"/>
      <c r="F1981" s="428"/>
      <c r="G1981" s="428"/>
      <c r="H1981" s="428"/>
      <c r="I1981" s="428"/>
      <c r="J1981" s="428"/>
    </row>
    <row r="1982" spans="1:10">
      <c r="A1982" s="490" t="s">
        <v>510</v>
      </c>
      <c r="B1982" s="491" t="s">
        <v>509</v>
      </c>
      <c r="C1982" s="536">
        <f t="shared" ref="C1982:C1988" si="740">D1982+H1982+I1982+J1982</f>
        <v>46195085030</v>
      </c>
      <c r="D1982" s="536">
        <f t="shared" ref="D1982:D1988" si="741">SUM(E1982:G1982)</f>
        <v>45288377030</v>
      </c>
      <c r="E1982" s="507">
        <v>37435286030</v>
      </c>
      <c r="F1982" s="507">
        <v>3854653000</v>
      </c>
      <c r="G1982" s="503">
        <f>'03 Chi ĐT'!D982</f>
        <v>3998438000</v>
      </c>
      <c r="H1982" s="503"/>
      <c r="I1982" s="507">
        <f>'04'!C821</f>
        <v>906708000</v>
      </c>
      <c r="J1982" s="507"/>
    </row>
    <row r="1983" spans="1:10">
      <c r="A1983" s="490" t="s">
        <v>512</v>
      </c>
      <c r="B1983" s="491" t="s">
        <v>511</v>
      </c>
      <c r="C1983" s="536">
        <f t="shared" si="740"/>
        <v>0</v>
      </c>
      <c r="D1983" s="536">
        <f t="shared" si="741"/>
        <v>0</v>
      </c>
      <c r="E1983" s="507">
        <v>0</v>
      </c>
      <c r="F1983" s="507">
        <v>0</v>
      </c>
      <c r="G1983" s="503">
        <f>'03 Chi ĐT'!D983</f>
        <v>0</v>
      </c>
      <c r="H1983" s="503"/>
      <c r="I1983" s="507">
        <f>'04'!C822</f>
        <v>0</v>
      </c>
      <c r="J1983" s="507"/>
    </row>
    <row r="1984" spans="1:10">
      <c r="A1984" s="490" t="s">
        <v>514</v>
      </c>
      <c r="B1984" s="491" t="s">
        <v>513</v>
      </c>
      <c r="C1984" s="536">
        <f t="shared" si="740"/>
        <v>0</v>
      </c>
      <c r="D1984" s="536">
        <f t="shared" si="741"/>
        <v>0</v>
      </c>
      <c r="E1984" s="507">
        <v>0</v>
      </c>
      <c r="F1984" s="507">
        <v>0</v>
      </c>
      <c r="G1984" s="503">
        <f>'03 Chi ĐT'!D984</f>
        <v>0</v>
      </c>
      <c r="H1984" s="503"/>
      <c r="I1984" s="507">
        <f>'04'!C823</f>
        <v>0</v>
      </c>
      <c r="J1984" s="507"/>
    </row>
    <row r="1985" spans="1:10">
      <c r="A1985" s="490" t="s">
        <v>515</v>
      </c>
      <c r="B1985" s="491" t="s">
        <v>1089</v>
      </c>
      <c r="C1985" s="536">
        <f t="shared" si="740"/>
        <v>46195085030</v>
      </c>
      <c r="D1985" s="536">
        <f t="shared" si="741"/>
        <v>45288377030</v>
      </c>
      <c r="E1985" s="507">
        <v>37435286030</v>
      </c>
      <c r="F1985" s="507">
        <v>3854653000</v>
      </c>
      <c r="G1985" s="503">
        <f>'03 Chi ĐT'!D985</f>
        <v>3998438000</v>
      </c>
      <c r="H1985" s="503"/>
      <c r="I1985" s="507">
        <f>'04'!C824</f>
        <v>906708000</v>
      </c>
      <c r="J1985" s="507"/>
    </row>
    <row r="1986" spans="1:10">
      <c r="A1986" s="490" t="s">
        <v>516</v>
      </c>
      <c r="B1986" s="491" t="s">
        <v>1090</v>
      </c>
      <c r="C1986" s="536">
        <f t="shared" si="740"/>
        <v>0</v>
      </c>
      <c r="D1986" s="536">
        <f t="shared" si="741"/>
        <v>0</v>
      </c>
      <c r="E1986" s="507"/>
      <c r="F1986" s="507"/>
      <c r="G1986" s="503">
        <f>'03 Chi ĐT'!D986</f>
        <v>0</v>
      </c>
      <c r="H1986" s="503"/>
      <c r="I1986" s="507">
        <f>'04'!C825</f>
        <v>0</v>
      </c>
      <c r="J1986" s="507"/>
    </row>
    <row r="1987" spans="1:10">
      <c r="A1987" s="490" t="s">
        <v>517</v>
      </c>
      <c r="B1987" s="491" t="s">
        <v>1091</v>
      </c>
      <c r="C1987" s="536">
        <f t="shared" si="740"/>
        <v>46195085030</v>
      </c>
      <c r="D1987" s="536">
        <f t="shared" si="741"/>
        <v>45288377030</v>
      </c>
      <c r="E1987" s="507">
        <f>E1985+E1986</f>
        <v>37435286030</v>
      </c>
      <c r="F1987" s="507">
        <f>F1985+F1986</f>
        <v>3854653000</v>
      </c>
      <c r="G1987" s="503">
        <f>'03 Chi ĐT'!D987</f>
        <v>3998438000</v>
      </c>
      <c r="H1987" s="507">
        <f>H1985+H1986</f>
        <v>0</v>
      </c>
      <c r="I1987" s="507">
        <f>'04'!C826</f>
        <v>906708000</v>
      </c>
      <c r="J1987" s="507">
        <f>J1985+J1986</f>
        <v>0</v>
      </c>
    </row>
    <row r="1988" spans="1:10">
      <c r="A1988" s="490" t="s">
        <v>518</v>
      </c>
      <c r="B1988" s="491" t="s">
        <v>1092</v>
      </c>
      <c r="C1988" s="536">
        <f t="shared" si="740"/>
        <v>0</v>
      </c>
      <c r="D1988" s="536">
        <f t="shared" si="741"/>
        <v>0</v>
      </c>
      <c r="E1988" s="507">
        <f>E1982-E1983+E1984-E1987</f>
        <v>0</v>
      </c>
      <c r="F1988" s="507">
        <f>F1982-F1983+F1984-F1987</f>
        <v>0</v>
      </c>
      <c r="G1988" s="503">
        <f>'03 Chi ĐT'!D988</f>
        <v>0</v>
      </c>
      <c r="H1988" s="507">
        <f>H1982-H1983+H1984-H1987</f>
        <v>0</v>
      </c>
      <c r="I1988" s="507">
        <f>'04'!C827</f>
        <v>0</v>
      </c>
      <c r="J1988" s="507">
        <f>J1982-J1983+J1984-J1987</f>
        <v>0</v>
      </c>
    </row>
    <row r="1989" spans="1:10">
      <c r="A1989" s="490" t="s">
        <v>1024</v>
      </c>
      <c r="B1989" s="491" t="s">
        <v>1093</v>
      </c>
      <c r="C1989" s="855">
        <f t="shared" ref="C1989:J1989" si="742">IFERROR(C1987/(C1982-C1983+C1984),0)</f>
        <v>1</v>
      </c>
      <c r="D1989" s="855">
        <f t="shared" si="742"/>
        <v>1</v>
      </c>
      <c r="E1989" s="505">
        <f t="shared" si="742"/>
        <v>1</v>
      </c>
      <c r="F1989" s="505">
        <f t="shared" si="742"/>
        <v>1</v>
      </c>
      <c r="G1989" s="504">
        <f t="shared" si="742"/>
        <v>1</v>
      </c>
      <c r="H1989" s="504">
        <f t="shared" si="742"/>
        <v>0</v>
      </c>
      <c r="I1989" s="505">
        <f t="shared" si="742"/>
        <v>1</v>
      </c>
      <c r="J1989" s="505">
        <f t="shared" si="742"/>
        <v>0</v>
      </c>
    </row>
    <row r="1990" spans="1:10" s="432" customFormat="1">
      <c r="A1990" s="444">
        <v>24</v>
      </c>
      <c r="B1990" s="419" t="s">
        <v>43</v>
      </c>
      <c r="C1990" s="428"/>
      <c r="D1990" s="428"/>
      <c r="E1990" s="428"/>
      <c r="F1990" s="428"/>
      <c r="G1990" s="428"/>
      <c r="H1990" s="428"/>
      <c r="I1990" s="428"/>
      <c r="J1990" s="428"/>
    </row>
    <row r="1991" spans="1:10">
      <c r="A1991" s="490" t="s">
        <v>510</v>
      </c>
      <c r="B1991" s="491" t="s">
        <v>509</v>
      </c>
      <c r="C1991" s="536">
        <f t="shared" ref="C1991:C1997" si="743">D1991+H1991+I1991+J1991</f>
        <v>33272574580</v>
      </c>
      <c r="D1991" s="536">
        <f t="shared" ref="D1991:D1997" si="744">SUM(E1991:G1991)</f>
        <v>32290799896</v>
      </c>
      <c r="E1991" s="507">
        <f>'01 TT'!D1088</f>
        <v>15295748938</v>
      </c>
      <c r="F1991" s="507">
        <v>9791009974</v>
      </c>
      <c r="G1991" s="503">
        <f>'03 Chi ĐT'!D991</f>
        <v>7204040984</v>
      </c>
      <c r="H1991" s="503"/>
      <c r="I1991" s="507">
        <v>981774684</v>
      </c>
      <c r="J1991" s="507"/>
    </row>
    <row r="1992" spans="1:10">
      <c r="A1992" s="490" t="s">
        <v>512</v>
      </c>
      <c r="B1992" s="491" t="s">
        <v>511</v>
      </c>
      <c r="C1992" s="536">
        <f t="shared" si="743"/>
        <v>0</v>
      </c>
      <c r="D1992" s="536">
        <f t="shared" si="744"/>
        <v>0</v>
      </c>
      <c r="E1992" s="507">
        <f>'01 TT'!D1089</f>
        <v>0</v>
      </c>
      <c r="F1992" s="507">
        <v>0</v>
      </c>
      <c r="G1992" s="503">
        <f>'03 Chi ĐT'!D992</f>
        <v>0</v>
      </c>
      <c r="H1992" s="503"/>
      <c r="I1992" s="507">
        <v>0</v>
      </c>
      <c r="J1992" s="507"/>
    </row>
    <row r="1993" spans="1:10">
      <c r="A1993" s="490" t="s">
        <v>514</v>
      </c>
      <c r="B1993" s="491" t="s">
        <v>513</v>
      </c>
      <c r="C1993" s="536">
        <f t="shared" si="743"/>
        <v>0</v>
      </c>
      <c r="D1993" s="536">
        <f t="shared" si="744"/>
        <v>0</v>
      </c>
      <c r="E1993" s="507">
        <f>'01 TT'!D1090</f>
        <v>0</v>
      </c>
      <c r="F1993" s="507">
        <v>0</v>
      </c>
      <c r="G1993" s="503">
        <f>'03 Chi ĐT'!D993</f>
        <v>0</v>
      </c>
      <c r="H1993" s="503"/>
      <c r="I1993" s="507">
        <v>0</v>
      </c>
      <c r="J1993" s="507"/>
    </row>
    <row r="1994" spans="1:10">
      <c r="A1994" s="490" t="s">
        <v>515</v>
      </c>
      <c r="B1994" s="491" t="s">
        <v>1089</v>
      </c>
      <c r="C1994" s="536">
        <f t="shared" si="743"/>
        <v>25814327716</v>
      </c>
      <c r="D1994" s="536">
        <f t="shared" si="744"/>
        <v>24832553032</v>
      </c>
      <c r="E1994" s="507">
        <f>'01 TT'!D1091</f>
        <v>14123032074</v>
      </c>
      <c r="F1994" s="507">
        <v>9791009974</v>
      </c>
      <c r="G1994" s="503">
        <f>'03 Chi ĐT'!D994</f>
        <v>918510984</v>
      </c>
      <c r="H1994" s="503"/>
      <c r="I1994" s="507">
        <v>981774684</v>
      </c>
      <c r="J1994" s="507"/>
    </row>
    <row r="1995" spans="1:10">
      <c r="A1995" s="490" t="s">
        <v>516</v>
      </c>
      <c r="B1995" s="491" t="s">
        <v>1090</v>
      </c>
      <c r="C1995" s="536">
        <f t="shared" si="743"/>
        <v>21867143</v>
      </c>
      <c r="D1995" s="536">
        <f t="shared" si="744"/>
        <v>21867143</v>
      </c>
      <c r="E1995" s="507">
        <f>'01 TT'!D1092</f>
        <v>21867143</v>
      </c>
      <c r="F1995" s="507"/>
      <c r="G1995" s="503">
        <f>'03 Chi ĐT'!D995</f>
        <v>0</v>
      </c>
      <c r="H1995" s="503"/>
      <c r="I1995" s="507"/>
      <c r="J1995" s="507"/>
    </row>
    <row r="1996" spans="1:10">
      <c r="A1996" s="490" t="s">
        <v>517</v>
      </c>
      <c r="B1996" s="491" t="s">
        <v>1091</v>
      </c>
      <c r="C1996" s="536">
        <f t="shared" si="743"/>
        <v>25836194859</v>
      </c>
      <c r="D1996" s="536">
        <f t="shared" si="744"/>
        <v>24854420175</v>
      </c>
      <c r="E1996" s="507">
        <f>'01 TT'!D1093</f>
        <v>14144899217</v>
      </c>
      <c r="F1996" s="507">
        <f>F1994+F1995</f>
        <v>9791009974</v>
      </c>
      <c r="G1996" s="503">
        <f>'03 Chi ĐT'!D996</f>
        <v>918510984</v>
      </c>
      <c r="H1996" s="507">
        <f>H1994+H1995</f>
        <v>0</v>
      </c>
      <c r="I1996" s="507">
        <f>I1994+I1995</f>
        <v>981774684</v>
      </c>
      <c r="J1996" s="507">
        <f>J1994+J1995</f>
        <v>0</v>
      </c>
    </row>
    <row r="1997" spans="1:10" s="1146" customFormat="1">
      <c r="A1997" s="1070" t="s">
        <v>518</v>
      </c>
      <c r="B1997" s="1090" t="s">
        <v>1092</v>
      </c>
      <c r="C1997" s="1064">
        <f t="shared" si="743"/>
        <v>7436379721</v>
      </c>
      <c r="D1997" s="1064">
        <f t="shared" si="744"/>
        <v>7436379721</v>
      </c>
      <c r="E1997" s="1074">
        <f>'01 TT'!D1094</f>
        <v>1150849721</v>
      </c>
      <c r="F1997" s="1074">
        <f>F1991-F1992+F1993-F1996</f>
        <v>0</v>
      </c>
      <c r="G1997" s="1071">
        <f>'03 Chi ĐT'!D997</f>
        <v>6285530000</v>
      </c>
      <c r="H1997" s="1074">
        <f>H1991-H1992+H1993-H1996</f>
        <v>0</v>
      </c>
      <c r="I1997" s="1074">
        <f>I1991-I1992+I1993-I1996</f>
        <v>0</v>
      </c>
      <c r="J1997" s="1074">
        <f>J1991-J1992+J1993-J1996</f>
        <v>0</v>
      </c>
    </row>
    <row r="1998" spans="1:10">
      <c r="A1998" s="490" t="s">
        <v>1024</v>
      </c>
      <c r="B1998" s="491" t="s">
        <v>1093</v>
      </c>
      <c r="C1998" s="855">
        <f t="shared" ref="C1998:J1998" si="745">IFERROR(C1996/(C1991-C1992+C1993),0)</f>
        <v>0.7765012231584274</v>
      </c>
      <c r="D1998" s="855">
        <f t="shared" si="745"/>
        <v>0.7697059303284346</v>
      </c>
      <c r="E1998" s="505">
        <f t="shared" si="745"/>
        <v>0.92476015880851148</v>
      </c>
      <c r="F1998" s="505">
        <f t="shared" si="745"/>
        <v>1</v>
      </c>
      <c r="G1998" s="504">
        <f t="shared" si="745"/>
        <v>0.12749941123877426</v>
      </c>
      <c r="H1998" s="504">
        <f t="shared" si="745"/>
        <v>0</v>
      </c>
      <c r="I1998" s="505">
        <f t="shared" si="745"/>
        <v>1</v>
      </c>
      <c r="J1998" s="505">
        <f t="shared" si="745"/>
        <v>0</v>
      </c>
    </row>
    <row r="1999" spans="1:10" s="432" customFormat="1" ht="25.5">
      <c r="A1999" s="444">
        <v>25</v>
      </c>
      <c r="B1999" s="419" t="s">
        <v>982</v>
      </c>
      <c r="C1999" s="428"/>
      <c r="D1999" s="428"/>
      <c r="E1999" s="428"/>
      <c r="F1999" s="428"/>
      <c r="G1999" s="428"/>
      <c r="H1999" s="428"/>
      <c r="I1999" s="428"/>
      <c r="J1999" s="428"/>
    </row>
    <row r="2000" spans="1:10">
      <c r="A2000" s="490" t="s">
        <v>510</v>
      </c>
      <c r="B2000" s="491" t="s">
        <v>509</v>
      </c>
      <c r="C2000" s="536">
        <f t="shared" ref="C2000:C2006" si="746">D2000+H2000+I2000+J2000</f>
        <v>338146887</v>
      </c>
      <c r="D2000" s="536">
        <f t="shared" ref="D2000:D2006" si="747">SUM(E2000:G2000)</f>
        <v>338146887</v>
      </c>
      <c r="E2000" s="507">
        <f>'01 TT'!D1102</f>
        <v>300346887</v>
      </c>
      <c r="F2000" s="507">
        <v>37800000</v>
      </c>
      <c r="G2000" s="503">
        <v>0</v>
      </c>
      <c r="H2000" s="503"/>
      <c r="I2000" s="507">
        <v>0</v>
      </c>
      <c r="J2000" s="507"/>
    </row>
    <row r="2001" spans="1:10">
      <c r="A2001" s="490" t="s">
        <v>512</v>
      </c>
      <c r="B2001" s="491" t="s">
        <v>511</v>
      </c>
      <c r="C2001" s="536">
        <f t="shared" si="746"/>
        <v>0</v>
      </c>
      <c r="D2001" s="536">
        <f t="shared" si="747"/>
        <v>0</v>
      </c>
      <c r="E2001" s="507">
        <f>'01 TT'!D1103</f>
        <v>0</v>
      </c>
      <c r="F2001" s="507">
        <v>0</v>
      </c>
      <c r="G2001" s="503">
        <v>0</v>
      </c>
      <c r="H2001" s="503"/>
      <c r="I2001" s="507">
        <v>0</v>
      </c>
      <c r="J2001" s="507"/>
    </row>
    <row r="2002" spans="1:10">
      <c r="A2002" s="490" t="s">
        <v>514</v>
      </c>
      <c r="B2002" s="491" t="s">
        <v>513</v>
      </c>
      <c r="C2002" s="536">
        <f t="shared" si="746"/>
        <v>0</v>
      </c>
      <c r="D2002" s="536">
        <f t="shared" si="747"/>
        <v>0</v>
      </c>
      <c r="E2002" s="507">
        <f>'01 TT'!D1104</f>
        <v>0</v>
      </c>
      <c r="F2002" s="507">
        <v>0</v>
      </c>
      <c r="G2002" s="503">
        <v>0</v>
      </c>
      <c r="H2002" s="503"/>
      <c r="I2002" s="507">
        <v>0</v>
      </c>
      <c r="J2002" s="507"/>
    </row>
    <row r="2003" spans="1:10">
      <c r="A2003" s="490" t="s">
        <v>515</v>
      </c>
      <c r="B2003" s="491" t="s">
        <v>1089</v>
      </c>
      <c r="C2003" s="536">
        <f t="shared" si="746"/>
        <v>312035887</v>
      </c>
      <c r="D2003" s="536">
        <f t="shared" si="747"/>
        <v>312035887</v>
      </c>
      <c r="E2003" s="507">
        <f>'01 TT'!D1105</f>
        <v>274235887</v>
      </c>
      <c r="F2003" s="507">
        <v>37800000</v>
      </c>
      <c r="G2003" s="503">
        <v>0</v>
      </c>
      <c r="H2003" s="503"/>
      <c r="I2003" s="507">
        <v>0</v>
      </c>
      <c r="J2003" s="507"/>
    </row>
    <row r="2004" spans="1:10">
      <c r="A2004" s="490" t="s">
        <v>516</v>
      </c>
      <c r="B2004" s="491" t="s">
        <v>1090</v>
      </c>
      <c r="C2004" s="536">
        <f t="shared" si="746"/>
        <v>0</v>
      </c>
      <c r="D2004" s="536">
        <f t="shared" si="747"/>
        <v>0</v>
      </c>
      <c r="E2004" s="507">
        <f>'01 TT'!D1106</f>
        <v>0</v>
      </c>
      <c r="F2004" s="507"/>
      <c r="G2004" s="503"/>
      <c r="H2004" s="503"/>
      <c r="I2004" s="507"/>
      <c r="J2004" s="507"/>
    </row>
    <row r="2005" spans="1:10">
      <c r="A2005" s="490" t="s">
        <v>517</v>
      </c>
      <c r="B2005" s="491" t="s">
        <v>1091</v>
      </c>
      <c r="C2005" s="536">
        <f t="shared" si="746"/>
        <v>312035887</v>
      </c>
      <c r="D2005" s="536">
        <f t="shared" si="747"/>
        <v>312035887</v>
      </c>
      <c r="E2005" s="507">
        <f>'01 TT'!D1107</f>
        <v>274235887</v>
      </c>
      <c r="F2005" s="507">
        <f>F2003+F2004</f>
        <v>37800000</v>
      </c>
      <c r="G2005" s="507">
        <f>G2003+G2004</f>
        <v>0</v>
      </c>
      <c r="H2005" s="507">
        <f>H2003+H2004</f>
        <v>0</v>
      </c>
      <c r="I2005" s="507">
        <f>I2003+I2004</f>
        <v>0</v>
      </c>
      <c r="J2005" s="507">
        <f>J2003+J2004</f>
        <v>0</v>
      </c>
    </row>
    <row r="2006" spans="1:10" s="1146" customFormat="1">
      <c r="A2006" s="1070" t="s">
        <v>518</v>
      </c>
      <c r="B2006" s="1090" t="s">
        <v>1092</v>
      </c>
      <c r="C2006" s="1064">
        <f t="shared" si="746"/>
        <v>26111000</v>
      </c>
      <c r="D2006" s="1064">
        <f t="shared" si="747"/>
        <v>26111000</v>
      </c>
      <c r="E2006" s="1074">
        <f>'01 TT'!D1108</f>
        <v>26111000</v>
      </c>
      <c r="F2006" s="1074">
        <f>F2000-F2001+F2002-F2005</f>
        <v>0</v>
      </c>
      <c r="G2006" s="1074">
        <f>G2000-G2001+G2002-G2005</f>
        <v>0</v>
      </c>
      <c r="H2006" s="1074">
        <f>H2000-H2001+H2002-H2005</f>
        <v>0</v>
      </c>
      <c r="I2006" s="1074">
        <f>I2000-I2001+I2002-I2005</f>
        <v>0</v>
      </c>
      <c r="J2006" s="1074">
        <f>J2000-J2001+J2002-J2005</f>
        <v>0</v>
      </c>
    </row>
    <row r="2007" spans="1:10">
      <c r="A2007" s="490" t="s">
        <v>1024</v>
      </c>
      <c r="B2007" s="491" t="s">
        <v>1093</v>
      </c>
      <c r="C2007" s="855">
        <f t="shared" ref="C2007:J2007" si="748">IFERROR(C2005/(C2000-C2001+C2002),0)</f>
        <v>0.92278207783707911</v>
      </c>
      <c r="D2007" s="855">
        <f t="shared" si="748"/>
        <v>0.92278207783707911</v>
      </c>
      <c r="E2007" s="505">
        <f t="shared" si="748"/>
        <v>0.91306385672643908</v>
      </c>
      <c r="F2007" s="505">
        <f t="shared" si="748"/>
        <v>1</v>
      </c>
      <c r="G2007" s="504">
        <f t="shared" si="748"/>
        <v>0</v>
      </c>
      <c r="H2007" s="504">
        <f t="shared" si="748"/>
        <v>0</v>
      </c>
      <c r="I2007" s="505">
        <f t="shared" si="748"/>
        <v>0</v>
      </c>
      <c r="J2007" s="505">
        <f t="shared" si="748"/>
        <v>0</v>
      </c>
    </row>
    <row r="2008" spans="1:10" s="432" customFormat="1" ht="63.75">
      <c r="A2008" s="418">
        <v>8</v>
      </c>
      <c r="B2008" s="1054" t="s">
        <v>595</v>
      </c>
      <c r="C2008" s="431"/>
      <c r="D2008" s="428"/>
      <c r="E2008" s="428"/>
      <c r="F2008" s="428"/>
      <c r="G2008" s="428"/>
      <c r="H2008" s="428"/>
      <c r="I2008" s="428"/>
      <c r="J2008" s="428"/>
    </row>
    <row r="2009" spans="1:10" s="850" customFormat="1" ht="13.5">
      <c r="A2009" s="478" t="s">
        <v>510</v>
      </c>
      <c r="B2009" s="479" t="s">
        <v>509</v>
      </c>
      <c r="C2009" s="545">
        <f t="shared" ref="C2009:C2015" si="749">D2009+H2009+I2009+J2009</f>
        <v>62021903838</v>
      </c>
      <c r="D2009" s="545">
        <f t="shared" ref="D2009:D2015" si="750">SUM(E2009:G2009)</f>
        <v>58655481967</v>
      </c>
      <c r="E2009" s="549">
        <f t="shared" ref="E2009:J2015" si="751">E2018+E2027+E2036+E2045</f>
        <v>58655481967</v>
      </c>
      <c r="F2009" s="549">
        <f t="shared" si="751"/>
        <v>0</v>
      </c>
      <c r="G2009" s="549">
        <f t="shared" si="751"/>
        <v>0</v>
      </c>
      <c r="H2009" s="549">
        <f t="shared" si="751"/>
        <v>0</v>
      </c>
      <c r="I2009" s="549">
        <f t="shared" si="751"/>
        <v>3366421871</v>
      </c>
      <c r="J2009" s="549">
        <f t="shared" si="751"/>
        <v>0</v>
      </c>
    </row>
    <row r="2010" spans="1:10" s="850" customFormat="1" ht="13.5">
      <c r="A2010" s="478" t="s">
        <v>512</v>
      </c>
      <c r="B2010" s="479" t="s">
        <v>511</v>
      </c>
      <c r="C2010" s="545">
        <f t="shared" si="749"/>
        <v>0</v>
      </c>
      <c r="D2010" s="545">
        <f t="shared" si="750"/>
        <v>0</v>
      </c>
      <c r="E2010" s="549">
        <f t="shared" si="751"/>
        <v>0</v>
      </c>
      <c r="F2010" s="549">
        <f t="shared" si="751"/>
        <v>0</v>
      </c>
      <c r="G2010" s="549">
        <f t="shared" si="751"/>
        <v>0</v>
      </c>
      <c r="H2010" s="549">
        <f t="shared" si="751"/>
        <v>0</v>
      </c>
      <c r="I2010" s="549">
        <f t="shared" si="751"/>
        <v>0</v>
      </c>
      <c r="J2010" s="549">
        <f t="shared" si="751"/>
        <v>0</v>
      </c>
    </row>
    <row r="2011" spans="1:10" s="850" customFormat="1" ht="13.5">
      <c r="A2011" s="478" t="s">
        <v>514</v>
      </c>
      <c r="B2011" s="479" t="s">
        <v>513</v>
      </c>
      <c r="C2011" s="545">
        <f t="shared" si="749"/>
        <v>0</v>
      </c>
      <c r="D2011" s="545">
        <f t="shared" si="750"/>
        <v>0</v>
      </c>
      <c r="E2011" s="549">
        <f t="shared" si="751"/>
        <v>0</v>
      </c>
      <c r="F2011" s="549">
        <f t="shared" si="751"/>
        <v>0</v>
      </c>
      <c r="G2011" s="549">
        <f t="shared" si="751"/>
        <v>0</v>
      </c>
      <c r="H2011" s="549">
        <f t="shared" si="751"/>
        <v>0</v>
      </c>
      <c r="I2011" s="549">
        <f t="shared" si="751"/>
        <v>0</v>
      </c>
      <c r="J2011" s="549">
        <f t="shared" si="751"/>
        <v>0</v>
      </c>
    </row>
    <row r="2012" spans="1:10" s="850" customFormat="1" ht="13.5">
      <c r="A2012" s="478" t="s">
        <v>515</v>
      </c>
      <c r="B2012" s="479" t="s">
        <v>1089</v>
      </c>
      <c r="C2012" s="545">
        <f t="shared" si="749"/>
        <v>57152316071</v>
      </c>
      <c r="D2012" s="545">
        <f t="shared" si="750"/>
        <v>53785894200</v>
      </c>
      <c r="E2012" s="549">
        <f t="shared" si="751"/>
        <v>53785894200</v>
      </c>
      <c r="F2012" s="549">
        <f t="shared" si="751"/>
        <v>0</v>
      </c>
      <c r="G2012" s="549">
        <f t="shared" si="751"/>
        <v>0</v>
      </c>
      <c r="H2012" s="549">
        <f t="shared" si="751"/>
        <v>0</v>
      </c>
      <c r="I2012" s="549">
        <f t="shared" si="751"/>
        <v>3366421871</v>
      </c>
      <c r="J2012" s="549">
        <f t="shared" si="751"/>
        <v>0</v>
      </c>
    </row>
    <row r="2013" spans="1:10" s="850" customFormat="1" ht="13.5">
      <c r="A2013" s="478" t="s">
        <v>516</v>
      </c>
      <c r="B2013" s="479" t="s">
        <v>1090</v>
      </c>
      <c r="C2013" s="545">
        <f t="shared" si="749"/>
        <v>0</v>
      </c>
      <c r="D2013" s="545">
        <f t="shared" si="750"/>
        <v>0</v>
      </c>
      <c r="E2013" s="549">
        <f t="shared" si="751"/>
        <v>0</v>
      </c>
      <c r="F2013" s="549">
        <f t="shared" si="751"/>
        <v>0</v>
      </c>
      <c r="G2013" s="549">
        <f t="shared" si="751"/>
        <v>0</v>
      </c>
      <c r="H2013" s="549">
        <f t="shared" si="751"/>
        <v>0</v>
      </c>
      <c r="I2013" s="549">
        <f t="shared" si="751"/>
        <v>0</v>
      </c>
      <c r="J2013" s="549">
        <f t="shared" si="751"/>
        <v>0</v>
      </c>
    </row>
    <row r="2014" spans="1:10" s="850" customFormat="1" ht="13.5">
      <c r="A2014" s="478" t="s">
        <v>517</v>
      </c>
      <c r="B2014" s="479" t="s">
        <v>1091</v>
      </c>
      <c r="C2014" s="545">
        <f t="shared" si="749"/>
        <v>57152316071</v>
      </c>
      <c r="D2014" s="545">
        <f t="shared" si="750"/>
        <v>53785894200</v>
      </c>
      <c r="E2014" s="549">
        <f t="shared" si="751"/>
        <v>53785894200</v>
      </c>
      <c r="F2014" s="549">
        <f t="shared" si="751"/>
        <v>0</v>
      </c>
      <c r="G2014" s="549">
        <f t="shared" si="751"/>
        <v>0</v>
      </c>
      <c r="H2014" s="549">
        <f t="shared" si="751"/>
        <v>0</v>
      </c>
      <c r="I2014" s="549">
        <f t="shared" si="751"/>
        <v>3366421871</v>
      </c>
      <c r="J2014" s="549">
        <f t="shared" si="751"/>
        <v>0</v>
      </c>
    </row>
    <row r="2015" spans="1:10" s="1145" customFormat="1" ht="13.5">
      <c r="A2015" s="1147" t="s">
        <v>518</v>
      </c>
      <c r="B2015" s="1087" t="s">
        <v>1092</v>
      </c>
      <c r="C2015" s="1104">
        <f t="shared" si="749"/>
        <v>4869587767</v>
      </c>
      <c r="D2015" s="1104">
        <f t="shared" si="750"/>
        <v>4869587767</v>
      </c>
      <c r="E2015" s="1144">
        <f t="shared" si="751"/>
        <v>4869587767</v>
      </c>
      <c r="F2015" s="1144">
        <f t="shared" si="751"/>
        <v>0</v>
      </c>
      <c r="G2015" s="1144">
        <f t="shared" si="751"/>
        <v>0</v>
      </c>
      <c r="H2015" s="1144">
        <f t="shared" si="751"/>
        <v>0</v>
      </c>
      <c r="I2015" s="1144">
        <f t="shared" si="751"/>
        <v>0</v>
      </c>
      <c r="J2015" s="1144">
        <f t="shared" si="751"/>
        <v>0</v>
      </c>
    </row>
    <row r="2016" spans="1:10" s="850" customFormat="1" ht="13.5">
      <c r="A2016" s="478" t="s">
        <v>1024</v>
      </c>
      <c r="B2016" s="479" t="s">
        <v>1093</v>
      </c>
      <c r="C2016" s="856">
        <f t="shared" ref="C2016:J2016" si="752">IFERROR(C2014/(C2009-C2010+C2011),0)</f>
        <v>0.92148599985386992</v>
      </c>
      <c r="D2016" s="856">
        <f t="shared" si="752"/>
        <v>0.9169798354101043</v>
      </c>
      <c r="E2016" s="569">
        <f t="shared" si="752"/>
        <v>0.9169798354101043</v>
      </c>
      <c r="F2016" s="569">
        <f t="shared" si="752"/>
        <v>0</v>
      </c>
      <c r="G2016" s="856">
        <f t="shared" si="752"/>
        <v>0</v>
      </c>
      <c r="H2016" s="856">
        <f t="shared" si="752"/>
        <v>0</v>
      </c>
      <c r="I2016" s="569">
        <f t="shared" si="752"/>
        <v>1</v>
      </c>
      <c r="J2016" s="569">
        <f t="shared" si="752"/>
        <v>0</v>
      </c>
    </row>
    <row r="2017" spans="1:10" s="432" customFormat="1">
      <c r="A2017" s="444">
        <v>1</v>
      </c>
      <c r="B2017" s="419" t="s">
        <v>256</v>
      </c>
      <c r="C2017" s="428"/>
      <c r="D2017" s="428"/>
      <c r="E2017" s="428"/>
      <c r="F2017" s="428"/>
      <c r="G2017" s="428"/>
      <c r="H2017" s="428"/>
      <c r="I2017" s="428"/>
      <c r="J2017" s="428"/>
    </row>
    <row r="2018" spans="1:10">
      <c r="A2018" s="490" t="s">
        <v>510</v>
      </c>
      <c r="B2018" s="491" t="s">
        <v>509</v>
      </c>
      <c r="C2018" s="536">
        <f t="shared" ref="C2018:C2024" si="753">D2018+H2018+I2018+J2018</f>
        <v>1395738650</v>
      </c>
      <c r="D2018" s="536">
        <f t="shared" ref="D2018:D2024" si="754">SUM(E2018:G2018)</f>
        <v>1395738650</v>
      </c>
      <c r="E2018" s="507">
        <f>'01 TT'!D1120</f>
        <v>1395738650</v>
      </c>
      <c r="F2018" s="507">
        <v>0</v>
      </c>
      <c r="G2018" s="503">
        <v>0</v>
      </c>
      <c r="H2018" s="503"/>
      <c r="I2018" s="507">
        <v>0</v>
      </c>
      <c r="J2018" s="507"/>
    </row>
    <row r="2019" spans="1:10">
      <c r="A2019" s="490" t="s">
        <v>512</v>
      </c>
      <c r="B2019" s="491" t="s">
        <v>511</v>
      </c>
      <c r="C2019" s="536">
        <f t="shared" si="753"/>
        <v>0</v>
      </c>
      <c r="D2019" s="536">
        <f t="shared" si="754"/>
        <v>0</v>
      </c>
      <c r="E2019" s="507">
        <f>'01 TT'!D1121</f>
        <v>0</v>
      </c>
      <c r="F2019" s="507">
        <v>0</v>
      </c>
      <c r="G2019" s="503">
        <v>0</v>
      </c>
      <c r="H2019" s="503"/>
      <c r="I2019" s="507">
        <v>0</v>
      </c>
      <c r="J2019" s="507"/>
    </row>
    <row r="2020" spans="1:10">
      <c r="A2020" s="490" t="s">
        <v>514</v>
      </c>
      <c r="B2020" s="491" t="s">
        <v>513</v>
      </c>
      <c r="C2020" s="536">
        <f t="shared" si="753"/>
        <v>0</v>
      </c>
      <c r="D2020" s="536">
        <f t="shared" si="754"/>
        <v>0</v>
      </c>
      <c r="E2020" s="507">
        <f>'01 TT'!D1122</f>
        <v>0</v>
      </c>
      <c r="F2020" s="507">
        <v>0</v>
      </c>
      <c r="G2020" s="503">
        <v>0</v>
      </c>
      <c r="H2020" s="503"/>
      <c r="I2020" s="507">
        <v>0</v>
      </c>
      <c r="J2020" s="507"/>
    </row>
    <row r="2021" spans="1:10">
      <c r="A2021" s="490" t="s">
        <v>515</v>
      </c>
      <c r="B2021" s="491" t="s">
        <v>1089</v>
      </c>
      <c r="C2021" s="536">
        <f t="shared" si="753"/>
        <v>0</v>
      </c>
      <c r="D2021" s="536">
        <f t="shared" si="754"/>
        <v>0</v>
      </c>
      <c r="E2021" s="507">
        <f>'01 TT'!D1123</f>
        <v>0</v>
      </c>
      <c r="F2021" s="507">
        <v>0</v>
      </c>
      <c r="G2021" s="503">
        <v>0</v>
      </c>
      <c r="H2021" s="503"/>
      <c r="I2021" s="507">
        <v>0</v>
      </c>
      <c r="J2021" s="507"/>
    </row>
    <row r="2022" spans="1:10">
      <c r="A2022" s="490" t="s">
        <v>516</v>
      </c>
      <c r="B2022" s="491" t="s">
        <v>1090</v>
      </c>
      <c r="C2022" s="536">
        <f t="shared" si="753"/>
        <v>0</v>
      </c>
      <c r="D2022" s="536">
        <f t="shared" si="754"/>
        <v>0</v>
      </c>
      <c r="E2022" s="507">
        <f>'01 TT'!D1124</f>
        <v>0</v>
      </c>
      <c r="F2022" s="507"/>
      <c r="G2022" s="503"/>
      <c r="H2022" s="503"/>
      <c r="I2022" s="507"/>
      <c r="J2022" s="507"/>
    </row>
    <row r="2023" spans="1:10">
      <c r="A2023" s="490" t="s">
        <v>517</v>
      </c>
      <c r="B2023" s="491" t="s">
        <v>1091</v>
      </c>
      <c r="C2023" s="536">
        <f t="shared" si="753"/>
        <v>0</v>
      </c>
      <c r="D2023" s="536">
        <f t="shared" si="754"/>
        <v>0</v>
      </c>
      <c r="E2023" s="507">
        <f>'01 TT'!D1125</f>
        <v>0</v>
      </c>
      <c r="F2023" s="507">
        <f>F2021+F2022</f>
        <v>0</v>
      </c>
      <c r="G2023" s="507">
        <f>G2021+G2022</f>
        <v>0</v>
      </c>
      <c r="H2023" s="507">
        <f>H2021+H2022</f>
        <v>0</v>
      </c>
      <c r="I2023" s="507">
        <f>I2021+I2022</f>
        <v>0</v>
      </c>
      <c r="J2023" s="507">
        <f>J2021+J2022</f>
        <v>0</v>
      </c>
    </row>
    <row r="2024" spans="1:10" s="1146" customFormat="1">
      <c r="A2024" s="1070" t="s">
        <v>518</v>
      </c>
      <c r="B2024" s="1090" t="s">
        <v>1092</v>
      </c>
      <c r="C2024" s="1064">
        <f t="shared" si="753"/>
        <v>1395738650</v>
      </c>
      <c r="D2024" s="1064">
        <f t="shared" si="754"/>
        <v>1395738650</v>
      </c>
      <c r="E2024" s="1074">
        <f>'01 TT'!D1126</f>
        <v>1395738650</v>
      </c>
      <c r="F2024" s="1074">
        <f>F2018-F2019+F2020-F2023</f>
        <v>0</v>
      </c>
      <c r="G2024" s="1074">
        <f>G2018-G2019+G2020-G2023</f>
        <v>0</v>
      </c>
      <c r="H2024" s="1074">
        <f>H2018-H2019+H2020-H2023</f>
        <v>0</v>
      </c>
      <c r="I2024" s="1074">
        <f>I2018-I2019+I2020-I2023</f>
        <v>0</v>
      </c>
      <c r="J2024" s="1074">
        <f>J2018-J2019+J2020-J2023</f>
        <v>0</v>
      </c>
    </row>
    <row r="2025" spans="1:10">
      <c r="A2025" s="490" t="s">
        <v>1024</v>
      </c>
      <c r="B2025" s="491" t="s">
        <v>1093</v>
      </c>
      <c r="C2025" s="855">
        <f t="shared" ref="C2025:J2025" si="755">IFERROR(C2023/(C2018-C2019+C2020),0)</f>
        <v>0</v>
      </c>
      <c r="D2025" s="855">
        <f t="shared" si="755"/>
        <v>0</v>
      </c>
      <c r="E2025" s="505">
        <f t="shared" si="755"/>
        <v>0</v>
      </c>
      <c r="F2025" s="505">
        <f t="shared" si="755"/>
        <v>0</v>
      </c>
      <c r="G2025" s="504">
        <f t="shared" si="755"/>
        <v>0</v>
      </c>
      <c r="H2025" s="504">
        <f t="shared" si="755"/>
        <v>0</v>
      </c>
      <c r="I2025" s="505">
        <f t="shared" si="755"/>
        <v>0</v>
      </c>
      <c r="J2025" s="505">
        <f t="shared" si="755"/>
        <v>0</v>
      </c>
    </row>
    <row r="2026" spans="1:10" s="432" customFormat="1" ht="25.5">
      <c r="A2026" s="444">
        <v>2</v>
      </c>
      <c r="B2026" s="419" t="s">
        <v>257</v>
      </c>
      <c r="C2026" s="428"/>
      <c r="D2026" s="428"/>
      <c r="E2026" s="428"/>
      <c r="F2026" s="428"/>
      <c r="G2026" s="428"/>
      <c r="H2026" s="428"/>
      <c r="I2026" s="428"/>
      <c r="J2026" s="428"/>
    </row>
    <row r="2027" spans="1:10">
      <c r="A2027" s="490" t="s">
        <v>510</v>
      </c>
      <c r="B2027" s="491" t="s">
        <v>509</v>
      </c>
      <c r="C2027" s="536">
        <f t="shared" ref="C2027:C2033" si="756">D2027+H2027+I2027+J2027</f>
        <v>546695964</v>
      </c>
      <c r="D2027" s="536">
        <f t="shared" ref="D2027:D2033" si="757">SUM(E2027:G2027)</f>
        <v>546695964</v>
      </c>
      <c r="E2027" s="507">
        <v>546695964</v>
      </c>
      <c r="F2027" s="507">
        <v>0</v>
      </c>
      <c r="G2027" s="503">
        <v>0</v>
      </c>
      <c r="H2027" s="503"/>
      <c r="I2027" s="507">
        <v>0</v>
      </c>
      <c r="J2027" s="507"/>
    </row>
    <row r="2028" spans="1:10">
      <c r="A2028" s="490" t="s">
        <v>512</v>
      </c>
      <c r="B2028" s="491" t="s">
        <v>511</v>
      </c>
      <c r="C2028" s="536">
        <f t="shared" si="756"/>
        <v>0</v>
      </c>
      <c r="D2028" s="536">
        <f t="shared" si="757"/>
        <v>0</v>
      </c>
      <c r="E2028" s="507">
        <v>0</v>
      </c>
      <c r="F2028" s="507">
        <v>0</v>
      </c>
      <c r="G2028" s="503">
        <v>0</v>
      </c>
      <c r="H2028" s="503"/>
      <c r="I2028" s="507">
        <v>0</v>
      </c>
      <c r="J2028" s="507"/>
    </row>
    <row r="2029" spans="1:10">
      <c r="A2029" s="490" t="s">
        <v>514</v>
      </c>
      <c r="B2029" s="491" t="s">
        <v>513</v>
      </c>
      <c r="C2029" s="536">
        <f t="shared" si="756"/>
        <v>0</v>
      </c>
      <c r="D2029" s="536">
        <f t="shared" si="757"/>
        <v>0</v>
      </c>
      <c r="E2029" s="507">
        <v>0</v>
      </c>
      <c r="F2029" s="507">
        <v>0</v>
      </c>
      <c r="G2029" s="503">
        <v>0</v>
      </c>
      <c r="H2029" s="503"/>
      <c r="I2029" s="507">
        <v>0</v>
      </c>
      <c r="J2029" s="507"/>
    </row>
    <row r="2030" spans="1:10">
      <c r="A2030" s="490" t="s">
        <v>515</v>
      </c>
      <c r="B2030" s="491" t="s">
        <v>1089</v>
      </c>
      <c r="C2030" s="536">
        <f t="shared" si="756"/>
        <v>546695964</v>
      </c>
      <c r="D2030" s="536">
        <f t="shared" si="757"/>
        <v>546695964</v>
      </c>
      <c r="E2030" s="507">
        <v>546695964</v>
      </c>
      <c r="F2030" s="507">
        <v>0</v>
      </c>
      <c r="G2030" s="503">
        <v>0</v>
      </c>
      <c r="H2030" s="503"/>
      <c r="I2030" s="507">
        <v>0</v>
      </c>
      <c r="J2030" s="507"/>
    </row>
    <row r="2031" spans="1:10">
      <c r="A2031" s="490" t="s">
        <v>516</v>
      </c>
      <c r="B2031" s="491" t="s">
        <v>1090</v>
      </c>
      <c r="C2031" s="536">
        <f t="shared" si="756"/>
        <v>0</v>
      </c>
      <c r="D2031" s="536">
        <f t="shared" si="757"/>
        <v>0</v>
      </c>
      <c r="E2031" s="507"/>
      <c r="F2031" s="507"/>
      <c r="G2031" s="503"/>
      <c r="H2031" s="503"/>
      <c r="I2031" s="507"/>
      <c r="J2031" s="507"/>
    </row>
    <row r="2032" spans="1:10">
      <c r="A2032" s="490" t="s">
        <v>517</v>
      </c>
      <c r="B2032" s="491" t="s">
        <v>1091</v>
      </c>
      <c r="C2032" s="536">
        <f t="shared" si="756"/>
        <v>546695964</v>
      </c>
      <c r="D2032" s="536">
        <f t="shared" si="757"/>
        <v>546695964</v>
      </c>
      <c r="E2032" s="507">
        <f t="shared" ref="E2032:J2032" si="758">E2030+E2031</f>
        <v>546695964</v>
      </c>
      <c r="F2032" s="507">
        <f t="shared" si="758"/>
        <v>0</v>
      </c>
      <c r="G2032" s="507">
        <f t="shared" si="758"/>
        <v>0</v>
      </c>
      <c r="H2032" s="507">
        <f t="shared" si="758"/>
        <v>0</v>
      </c>
      <c r="I2032" s="507">
        <f t="shared" si="758"/>
        <v>0</v>
      </c>
      <c r="J2032" s="507">
        <f t="shared" si="758"/>
        <v>0</v>
      </c>
    </row>
    <row r="2033" spans="1:10">
      <c r="A2033" s="490" t="s">
        <v>518</v>
      </c>
      <c r="B2033" s="491" t="s">
        <v>1092</v>
      </c>
      <c r="C2033" s="536">
        <f t="shared" si="756"/>
        <v>0</v>
      </c>
      <c r="D2033" s="536">
        <f t="shared" si="757"/>
        <v>0</v>
      </c>
      <c r="E2033" s="507">
        <f t="shared" ref="E2033:J2033" si="759">E2027-E2028+E2029-E2032</f>
        <v>0</v>
      </c>
      <c r="F2033" s="507">
        <f t="shared" si="759"/>
        <v>0</v>
      </c>
      <c r="G2033" s="507">
        <f t="shared" si="759"/>
        <v>0</v>
      </c>
      <c r="H2033" s="507">
        <f t="shared" si="759"/>
        <v>0</v>
      </c>
      <c r="I2033" s="507">
        <f t="shared" si="759"/>
        <v>0</v>
      </c>
      <c r="J2033" s="507">
        <f t="shared" si="759"/>
        <v>0</v>
      </c>
    </row>
    <row r="2034" spans="1:10">
      <c r="A2034" s="490" t="s">
        <v>1024</v>
      </c>
      <c r="B2034" s="491" t="s">
        <v>1093</v>
      </c>
      <c r="C2034" s="855">
        <f t="shared" ref="C2034:J2034" si="760">IFERROR(C2032/(C2027-C2028+C2029),0)</f>
        <v>1</v>
      </c>
      <c r="D2034" s="855">
        <f t="shared" si="760"/>
        <v>1</v>
      </c>
      <c r="E2034" s="505">
        <f t="shared" si="760"/>
        <v>1</v>
      </c>
      <c r="F2034" s="505">
        <f t="shared" si="760"/>
        <v>0</v>
      </c>
      <c r="G2034" s="504">
        <f t="shared" si="760"/>
        <v>0</v>
      </c>
      <c r="H2034" s="504">
        <f t="shared" si="760"/>
        <v>0</v>
      </c>
      <c r="I2034" s="505">
        <f t="shared" si="760"/>
        <v>0</v>
      </c>
      <c r="J2034" s="505">
        <f t="shared" si="760"/>
        <v>0</v>
      </c>
    </row>
    <row r="2035" spans="1:10" s="432" customFormat="1" ht="38.25">
      <c r="A2035" s="444">
        <v>3</v>
      </c>
      <c r="B2035" s="419" t="s">
        <v>258</v>
      </c>
      <c r="C2035" s="428"/>
      <c r="D2035" s="428"/>
      <c r="E2035" s="428"/>
      <c r="F2035" s="428"/>
      <c r="G2035" s="428"/>
      <c r="H2035" s="428"/>
      <c r="I2035" s="428"/>
      <c r="J2035" s="428"/>
    </row>
    <row r="2036" spans="1:10">
      <c r="A2036" s="490" t="s">
        <v>510</v>
      </c>
      <c r="B2036" s="491" t="s">
        <v>509</v>
      </c>
      <c r="C2036" s="536">
        <f t="shared" ref="C2036:C2042" si="761">D2036+H2036+I2036+J2036</f>
        <v>959688963</v>
      </c>
      <c r="D2036" s="536">
        <f t="shared" ref="D2036:D2042" si="762">SUM(E2036:G2036)</f>
        <v>959688963</v>
      </c>
      <c r="E2036" s="507">
        <v>959688963</v>
      </c>
      <c r="F2036" s="507">
        <v>0</v>
      </c>
      <c r="G2036" s="503">
        <v>0</v>
      </c>
      <c r="H2036" s="503"/>
      <c r="I2036" s="507">
        <v>0</v>
      </c>
      <c r="J2036" s="507"/>
    </row>
    <row r="2037" spans="1:10">
      <c r="A2037" s="490" t="s">
        <v>512</v>
      </c>
      <c r="B2037" s="491" t="s">
        <v>511</v>
      </c>
      <c r="C2037" s="536">
        <f t="shared" si="761"/>
        <v>0</v>
      </c>
      <c r="D2037" s="536">
        <f t="shared" si="762"/>
        <v>0</v>
      </c>
      <c r="E2037" s="507">
        <v>0</v>
      </c>
      <c r="F2037" s="507">
        <v>0</v>
      </c>
      <c r="G2037" s="503">
        <v>0</v>
      </c>
      <c r="H2037" s="503"/>
      <c r="I2037" s="507">
        <v>0</v>
      </c>
      <c r="J2037" s="507"/>
    </row>
    <row r="2038" spans="1:10">
      <c r="A2038" s="490" t="s">
        <v>514</v>
      </c>
      <c r="B2038" s="491" t="s">
        <v>513</v>
      </c>
      <c r="C2038" s="536">
        <f t="shared" si="761"/>
        <v>0</v>
      </c>
      <c r="D2038" s="536">
        <f t="shared" si="762"/>
        <v>0</v>
      </c>
      <c r="E2038" s="507">
        <v>0</v>
      </c>
      <c r="F2038" s="507">
        <v>0</v>
      </c>
      <c r="G2038" s="503">
        <v>0</v>
      </c>
      <c r="H2038" s="503"/>
      <c r="I2038" s="507">
        <v>0</v>
      </c>
      <c r="J2038" s="507"/>
    </row>
    <row r="2039" spans="1:10">
      <c r="A2039" s="490" t="s">
        <v>515</v>
      </c>
      <c r="B2039" s="491" t="s">
        <v>1089</v>
      </c>
      <c r="C2039" s="536">
        <f t="shared" si="761"/>
        <v>959688963</v>
      </c>
      <c r="D2039" s="536">
        <f t="shared" si="762"/>
        <v>959688963</v>
      </c>
      <c r="E2039" s="507">
        <v>959688963</v>
      </c>
      <c r="F2039" s="507">
        <v>0</v>
      </c>
      <c r="G2039" s="503">
        <v>0</v>
      </c>
      <c r="H2039" s="503"/>
      <c r="I2039" s="507">
        <v>0</v>
      </c>
      <c r="J2039" s="507"/>
    </row>
    <row r="2040" spans="1:10">
      <c r="A2040" s="490" t="s">
        <v>516</v>
      </c>
      <c r="B2040" s="491" t="s">
        <v>1090</v>
      </c>
      <c r="C2040" s="536">
        <f t="shared" si="761"/>
        <v>0</v>
      </c>
      <c r="D2040" s="536">
        <f t="shared" si="762"/>
        <v>0</v>
      </c>
      <c r="E2040" s="507"/>
      <c r="F2040" s="507"/>
      <c r="G2040" s="503"/>
      <c r="H2040" s="503"/>
      <c r="I2040" s="507"/>
      <c r="J2040" s="507"/>
    </row>
    <row r="2041" spans="1:10">
      <c r="A2041" s="490" t="s">
        <v>517</v>
      </c>
      <c r="B2041" s="491" t="s">
        <v>1091</v>
      </c>
      <c r="C2041" s="536">
        <f t="shared" si="761"/>
        <v>959688963</v>
      </c>
      <c r="D2041" s="536">
        <f t="shared" si="762"/>
        <v>959688963</v>
      </c>
      <c r="E2041" s="507">
        <f t="shared" ref="E2041:J2041" si="763">E2039+E2040</f>
        <v>959688963</v>
      </c>
      <c r="F2041" s="507">
        <f t="shared" si="763"/>
        <v>0</v>
      </c>
      <c r="G2041" s="507">
        <f t="shared" si="763"/>
        <v>0</v>
      </c>
      <c r="H2041" s="507">
        <f t="shared" si="763"/>
        <v>0</v>
      </c>
      <c r="I2041" s="507">
        <f t="shared" si="763"/>
        <v>0</v>
      </c>
      <c r="J2041" s="507">
        <f t="shared" si="763"/>
        <v>0</v>
      </c>
    </row>
    <row r="2042" spans="1:10">
      <c r="A2042" s="490" t="s">
        <v>518</v>
      </c>
      <c r="B2042" s="491" t="s">
        <v>1092</v>
      </c>
      <c r="C2042" s="536">
        <f t="shared" si="761"/>
        <v>0</v>
      </c>
      <c r="D2042" s="536">
        <f t="shared" si="762"/>
        <v>0</v>
      </c>
      <c r="E2042" s="507">
        <f t="shared" ref="E2042:J2042" si="764">E2036-E2037+E2038-E2041</f>
        <v>0</v>
      </c>
      <c r="F2042" s="507">
        <f t="shared" si="764"/>
        <v>0</v>
      </c>
      <c r="G2042" s="507">
        <f t="shared" si="764"/>
        <v>0</v>
      </c>
      <c r="H2042" s="507">
        <f t="shared" si="764"/>
        <v>0</v>
      </c>
      <c r="I2042" s="507">
        <f t="shared" si="764"/>
        <v>0</v>
      </c>
      <c r="J2042" s="507">
        <f t="shared" si="764"/>
        <v>0</v>
      </c>
    </row>
    <row r="2043" spans="1:10">
      <c r="A2043" s="490" t="s">
        <v>1024</v>
      </c>
      <c r="B2043" s="491" t="s">
        <v>1093</v>
      </c>
      <c r="C2043" s="855">
        <f t="shared" ref="C2043:J2043" si="765">IFERROR(C2041/(C2036-C2037+C2038),0)</f>
        <v>1</v>
      </c>
      <c r="D2043" s="855">
        <f t="shared" si="765"/>
        <v>1</v>
      </c>
      <c r="E2043" s="505">
        <f t="shared" si="765"/>
        <v>1</v>
      </c>
      <c r="F2043" s="505">
        <f t="shared" si="765"/>
        <v>0</v>
      </c>
      <c r="G2043" s="504">
        <f t="shared" si="765"/>
        <v>0</v>
      </c>
      <c r="H2043" s="504">
        <f t="shared" si="765"/>
        <v>0</v>
      </c>
      <c r="I2043" s="505">
        <f t="shared" si="765"/>
        <v>0</v>
      </c>
      <c r="J2043" s="505">
        <f t="shared" si="765"/>
        <v>0</v>
      </c>
    </row>
    <row r="2044" spans="1:10" s="432" customFormat="1" ht="25.5">
      <c r="A2044" s="444">
        <v>4</v>
      </c>
      <c r="B2044" s="1150" t="s">
        <v>1168</v>
      </c>
      <c r="C2044" s="428"/>
      <c r="D2044" s="428"/>
      <c r="E2044" s="428"/>
      <c r="F2044" s="428"/>
      <c r="G2044" s="428"/>
      <c r="H2044" s="428"/>
      <c r="I2044" s="428"/>
      <c r="J2044" s="428"/>
    </row>
    <row r="2045" spans="1:10">
      <c r="A2045" s="490" t="s">
        <v>510</v>
      </c>
      <c r="B2045" s="491" t="s">
        <v>509</v>
      </c>
      <c r="C2045" s="536">
        <f t="shared" ref="C2045:C2051" si="766">D2045+H2045+I2045+J2045</f>
        <v>59119780261</v>
      </c>
      <c r="D2045" s="536">
        <f t="shared" ref="D2045:D2051" si="767">SUM(E2045:G2045)</f>
        <v>55753358390</v>
      </c>
      <c r="E2045" s="507">
        <f>'01 TT'!D1147</f>
        <v>55753358390</v>
      </c>
      <c r="F2045" s="507">
        <v>0</v>
      </c>
      <c r="G2045" s="503">
        <v>0</v>
      </c>
      <c r="H2045" s="503"/>
      <c r="I2045" s="507">
        <v>3366421871</v>
      </c>
      <c r="J2045" s="507"/>
    </row>
    <row r="2046" spans="1:10">
      <c r="A2046" s="490" t="s">
        <v>512</v>
      </c>
      <c r="B2046" s="491" t="s">
        <v>511</v>
      </c>
      <c r="C2046" s="536">
        <f t="shared" si="766"/>
        <v>0</v>
      </c>
      <c r="D2046" s="536">
        <f t="shared" si="767"/>
        <v>0</v>
      </c>
      <c r="E2046" s="507">
        <f>'01 TT'!D1148</f>
        <v>0</v>
      </c>
      <c r="F2046" s="507">
        <v>0</v>
      </c>
      <c r="G2046" s="503">
        <v>0</v>
      </c>
      <c r="H2046" s="503"/>
      <c r="I2046" s="507">
        <v>0</v>
      </c>
      <c r="J2046" s="507"/>
    </row>
    <row r="2047" spans="1:10">
      <c r="A2047" s="490" t="s">
        <v>514</v>
      </c>
      <c r="B2047" s="491" t="s">
        <v>513</v>
      </c>
      <c r="C2047" s="536">
        <f t="shared" si="766"/>
        <v>0</v>
      </c>
      <c r="D2047" s="536">
        <f t="shared" si="767"/>
        <v>0</v>
      </c>
      <c r="E2047" s="507">
        <f>'01 TT'!D1149</f>
        <v>0</v>
      </c>
      <c r="F2047" s="507">
        <v>0</v>
      </c>
      <c r="G2047" s="503">
        <v>0</v>
      </c>
      <c r="H2047" s="503"/>
      <c r="I2047" s="507">
        <v>0</v>
      </c>
      <c r="J2047" s="507"/>
    </row>
    <row r="2048" spans="1:10">
      <c r="A2048" s="490" t="s">
        <v>515</v>
      </c>
      <c r="B2048" s="491" t="s">
        <v>1089</v>
      </c>
      <c r="C2048" s="536">
        <f t="shared" si="766"/>
        <v>55645931144</v>
      </c>
      <c r="D2048" s="536">
        <f t="shared" si="767"/>
        <v>52279509273</v>
      </c>
      <c r="E2048" s="507">
        <f>'01 TT'!D1150</f>
        <v>52279509273</v>
      </c>
      <c r="F2048" s="507">
        <v>0</v>
      </c>
      <c r="G2048" s="503">
        <v>0</v>
      </c>
      <c r="H2048" s="503"/>
      <c r="I2048" s="507">
        <v>3366421871</v>
      </c>
      <c r="J2048" s="507"/>
    </row>
    <row r="2049" spans="1:10">
      <c r="A2049" s="490" t="s">
        <v>516</v>
      </c>
      <c r="B2049" s="491" t="s">
        <v>1090</v>
      </c>
      <c r="C2049" s="536">
        <f t="shared" si="766"/>
        <v>0</v>
      </c>
      <c r="D2049" s="536">
        <f t="shared" si="767"/>
        <v>0</v>
      </c>
      <c r="E2049" s="507">
        <f>'01 TT'!D1151</f>
        <v>0</v>
      </c>
      <c r="F2049" s="507"/>
      <c r="G2049" s="503"/>
      <c r="H2049" s="503"/>
      <c r="I2049" s="507"/>
      <c r="J2049" s="507"/>
    </row>
    <row r="2050" spans="1:10">
      <c r="A2050" s="490" t="s">
        <v>517</v>
      </c>
      <c r="B2050" s="491" t="s">
        <v>1091</v>
      </c>
      <c r="C2050" s="536">
        <f t="shared" si="766"/>
        <v>55645931144</v>
      </c>
      <c r="D2050" s="536">
        <f t="shared" si="767"/>
        <v>52279509273</v>
      </c>
      <c r="E2050" s="507">
        <f>'01 TT'!D1152</f>
        <v>52279509273</v>
      </c>
      <c r="F2050" s="507">
        <f>F2048+F2049</f>
        <v>0</v>
      </c>
      <c r="G2050" s="507">
        <f>G2048+G2049</f>
        <v>0</v>
      </c>
      <c r="H2050" s="507">
        <f>H2048+H2049</f>
        <v>0</v>
      </c>
      <c r="I2050" s="507">
        <f>I2048+I2049</f>
        <v>3366421871</v>
      </c>
      <c r="J2050" s="507">
        <f>J2048+J2049</f>
        <v>0</v>
      </c>
    </row>
    <row r="2051" spans="1:10" s="1146" customFormat="1">
      <c r="A2051" s="1070" t="s">
        <v>518</v>
      </c>
      <c r="B2051" s="1090" t="s">
        <v>1092</v>
      </c>
      <c r="C2051" s="1064">
        <f t="shared" si="766"/>
        <v>3473849117</v>
      </c>
      <c r="D2051" s="1064">
        <f t="shared" si="767"/>
        <v>3473849117</v>
      </c>
      <c r="E2051" s="1074">
        <f>'01 TT'!D1153</f>
        <v>3473849117</v>
      </c>
      <c r="F2051" s="1074">
        <f>F2045-F2046+F2047-F2050</f>
        <v>0</v>
      </c>
      <c r="G2051" s="1074">
        <f>G2045-G2046+G2047-G2050</f>
        <v>0</v>
      </c>
      <c r="H2051" s="1074">
        <f>H2045-H2046+H2047-H2050</f>
        <v>0</v>
      </c>
      <c r="I2051" s="1074">
        <f>I2045-I2046+I2047-I2050</f>
        <v>0</v>
      </c>
      <c r="J2051" s="1074">
        <f>J2045-J2046+J2047-J2050</f>
        <v>0</v>
      </c>
    </row>
    <row r="2052" spans="1:10">
      <c r="A2052" s="490" t="s">
        <v>1024</v>
      </c>
      <c r="B2052" s="491" t="s">
        <v>1093</v>
      </c>
      <c r="C2052" s="855">
        <f t="shared" ref="C2052:J2052" si="768">IFERROR(C2050/(C2045-C2046+C2047),0)</f>
        <v>0.94124049342430283</v>
      </c>
      <c r="D2052" s="855">
        <f t="shared" si="768"/>
        <v>0.93769255848768607</v>
      </c>
      <c r="E2052" s="505">
        <f t="shared" si="768"/>
        <v>0.93769255848768607</v>
      </c>
      <c r="F2052" s="505">
        <f t="shared" si="768"/>
        <v>0</v>
      </c>
      <c r="G2052" s="504">
        <f t="shared" si="768"/>
        <v>0</v>
      </c>
      <c r="H2052" s="504">
        <f t="shared" si="768"/>
        <v>0</v>
      </c>
      <c r="I2052" s="505">
        <f t="shared" si="768"/>
        <v>1</v>
      </c>
      <c r="J2052" s="505">
        <f t="shared" si="768"/>
        <v>0</v>
      </c>
    </row>
    <row r="2053" spans="1:10" s="432" customFormat="1" ht="63.75">
      <c r="A2053" s="418">
        <v>9</v>
      </c>
      <c r="B2053" s="1054" t="s">
        <v>729</v>
      </c>
      <c r="C2053" s="431"/>
      <c r="D2053" s="428"/>
      <c r="E2053" s="428"/>
      <c r="F2053" s="428"/>
      <c r="G2053" s="428"/>
      <c r="H2053" s="428"/>
      <c r="I2053" s="428"/>
      <c r="J2053" s="428"/>
    </row>
    <row r="2054" spans="1:10" s="850" customFormat="1" ht="13.5">
      <c r="A2054" s="478" t="s">
        <v>510</v>
      </c>
      <c r="B2054" s="479" t="s">
        <v>509</v>
      </c>
      <c r="C2054" s="545">
        <f t="shared" ref="C2054:C2060" si="769">D2054+H2054+I2054+J2054</f>
        <v>55945497789</v>
      </c>
      <c r="D2054" s="545">
        <f t="shared" ref="D2054:D2060" si="770">SUM(E2054:G2054)</f>
        <v>37138908402</v>
      </c>
      <c r="E2054" s="549">
        <f t="shared" ref="E2054:J2060" si="771">E2063+E2072+E2081+E2090+E2099+E2108+E2117+E2126+E2135</f>
        <v>37138908402</v>
      </c>
      <c r="F2054" s="549">
        <f t="shared" si="771"/>
        <v>0</v>
      </c>
      <c r="G2054" s="549">
        <f t="shared" si="771"/>
        <v>0</v>
      </c>
      <c r="H2054" s="549">
        <f t="shared" si="771"/>
        <v>0</v>
      </c>
      <c r="I2054" s="549">
        <f t="shared" si="771"/>
        <v>18806589387</v>
      </c>
      <c r="J2054" s="549">
        <f t="shared" si="771"/>
        <v>0</v>
      </c>
    </row>
    <row r="2055" spans="1:10" s="850" customFormat="1" ht="13.5">
      <c r="A2055" s="478" t="s">
        <v>512</v>
      </c>
      <c r="B2055" s="479" t="s">
        <v>511</v>
      </c>
      <c r="C2055" s="545">
        <f t="shared" si="769"/>
        <v>0</v>
      </c>
      <c r="D2055" s="545">
        <f t="shared" si="770"/>
        <v>0</v>
      </c>
      <c r="E2055" s="549">
        <f t="shared" si="771"/>
        <v>0</v>
      </c>
      <c r="F2055" s="549">
        <f t="shared" si="771"/>
        <v>0</v>
      </c>
      <c r="G2055" s="549">
        <f t="shared" si="771"/>
        <v>0</v>
      </c>
      <c r="H2055" s="549">
        <f t="shared" si="771"/>
        <v>0</v>
      </c>
      <c r="I2055" s="549">
        <f t="shared" si="771"/>
        <v>0</v>
      </c>
      <c r="J2055" s="549">
        <f t="shared" si="771"/>
        <v>0</v>
      </c>
    </row>
    <row r="2056" spans="1:10" s="850" customFormat="1" ht="13.5">
      <c r="A2056" s="478" t="s">
        <v>514</v>
      </c>
      <c r="B2056" s="479" t="s">
        <v>513</v>
      </c>
      <c r="C2056" s="545">
        <f t="shared" si="769"/>
        <v>0</v>
      </c>
      <c r="D2056" s="545">
        <f t="shared" si="770"/>
        <v>0</v>
      </c>
      <c r="E2056" s="549">
        <f t="shared" si="771"/>
        <v>0</v>
      </c>
      <c r="F2056" s="549">
        <f t="shared" si="771"/>
        <v>0</v>
      </c>
      <c r="G2056" s="549">
        <f t="shared" si="771"/>
        <v>0</v>
      </c>
      <c r="H2056" s="549">
        <f t="shared" si="771"/>
        <v>0</v>
      </c>
      <c r="I2056" s="549">
        <f t="shared" si="771"/>
        <v>0</v>
      </c>
      <c r="J2056" s="549">
        <f t="shared" si="771"/>
        <v>0</v>
      </c>
    </row>
    <row r="2057" spans="1:10" s="850" customFormat="1" ht="13.5">
      <c r="A2057" s="478" t="s">
        <v>515</v>
      </c>
      <c r="B2057" s="479" t="s">
        <v>1089</v>
      </c>
      <c r="C2057" s="545">
        <f t="shared" si="769"/>
        <v>38023996108</v>
      </c>
      <c r="D2057" s="545">
        <f t="shared" si="770"/>
        <v>37138908402</v>
      </c>
      <c r="E2057" s="549">
        <f t="shared" si="771"/>
        <v>37138908402</v>
      </c>
      <c r="F2057" s="549">
        <f t="shared" si="771"/>
        <v>0</v>
      </c>
      <c r="G2057" s="549">
        <f t="shared" si="771"/>
        <v>0</v>
      </c>
      <c r="H2057" s="549">
        <f t="shared" si="771"/>
        <v>0</v>
      </c>
      <c r="I2057" s="549">
        <f t="shared" si="771"/>
        <v>885087706</v>
      </c>
      <c r="J2057" s="549">
        <f t="shared" si="771"/>
        <v>0</v>
      </c>
    </row>
    <row r="2058" spans="1:10" s="850" customFormat="1" ht="13.5">
      <c r="A2058" s="478" t="s">
        <v>516</v>
      </c>
      <c r="B2058" s="479" t="s">
        <v>1090</v>
      </c>
      <c r="C2058" s="545">
        <f t="shared" si="769"/>
        <v>0</v>
      </c>
      <c r="D2058" s="545">
        <f t="shared" si="770"/>
        <v>0</v>
      </c>
      <c r="E2058" s="549">
        <f t="shared" si="771"/>
        <v>0</v>
      </c>
      <c r="F2058" s="549">
        <f t="shared" si="771"/>
        <v>0</v>
      </c>
      <c r="G2058" s="549">
        <f t="shared" si="771"/>
        <v>0</v>
      </c>
      <c r="H2058" s="549">
        <f t="shared" si="771"/>
        <v>0</v>
      </c>
      <c r="I2058" s="549">
        <f t="shared" si="771"/>
        <v>0</v>
      </c>
      <c r="J2058" s="549">
        <f t="shared" si="771"/>
        <v>0</v>
      </c>
    </row>
    <row r="2059" spans="1:10" s="850" customFormat="1" ht="13.5">
      <c r="A2059" s="478" t="s">
        <v>517</v>
      </c>
      <c r="B2059" s="479" t="s">
        <v>1091</v>
      </c>
      <c r="C2059" s="545">
        <f t="shared" si="769"/>
        <v>38023996108</v>
      </c>
      <c r="D2059" s="545">
        <f t="shared" si="770"/>
        <v>37138908402</v>
      </c>
      <c r="E2059" s="549">
        <f t="shared" si="771"/>
        <v>37138908402</v>
      </c>
      <c r="F2059" s="549">
        <f t="shared" si="771"/>
        <v>0</v>
      </c>
      <c r="G2059" s="549">
        <f t="shared" si="771"/>
        <v>0</v>
      </c>
      <c r="H2059" s="549">
        <f t="shared" si="771"/>
        <v>0</v>
      </c>
      <c r="I2059" s="549">
        <f t="shared" si="771"/>
        <v>885087706</v>
      </c>
      <c r="J2059" s="549">
        <f t="shared" si="771"/>
        <v>0</v>
      </c>
    </row>
    <row r="2060" spans="1:10" s="1145" customFormat="1" ht="13.5">
      <c r="A2060" s="1147" t="s">
        <v>518</v>
      </c>
      <c r="B2060" s="1087" t="s">
        <v>1092</v>
      </c>
      <c r="C2060" s="1104">
        <f t="shared" si="769"/>
        <v>17921501681</v>
      </c>
      <c r="D2060" s="1104">
        <f t="shared" si="770"/>
        <v>0</v>
      </c>
      <c r="E2060" s="1144">
        <f t="shared" si="771"/>
        <v>0</v>
      </c>
      <c r="F2060" s="1144">
        <f t="shared" si="771"/>
        <v>0</v>
      </c>
      <c r="G2060" s="1144">
        <f t="shared" si="771"/>
        <v>0</v>
      </c>
      <c r="H2060" s="1144">
        <f t="shared" si="771"/>
        <v>0</v>
      </c>
      <c r="I2060" s="1144">
        <f t="shared" si="771"/>
        <v>17921501681</v>
      </c>
      <c r="J2060" s="1144">
        <f t="shared" si="771"/>
        <v>0</v>
      </c>
    </row>
    <row r="2061" spans="1:10" s="850" customFormat="1" ht="13.5">
      <c r="A2061" s="478" t="s">
        <v>1024</v>
      </c>
      <c r="B2061" s="479" t="s">
        <v>1093</v>
      </c>
      <c r="C2061" s="856">
        <f t="shared" ref="C2061:J2061" si="772">IFERROR(C2059/(C2054-C2055+C2056),0)</f>
        <v>0.67966141353158671</v>
      </c>
      <c r="D2061" s="856">
        <f t="shared" si="772"/>
        <v>1</v>
      </c>
      <c r="E2061" s="569">
        <f t="shared" si="772"/>
        <v>1</v>
      </c>
      <c r="F2061" s="569">
        <f t="shared" si="772"/>
        <v>0</v>
      </c>
      <c r="G2061" s="856">
        <f t="shared" si="772"/>
        <v>0</v>
      </c>
      <c r="H2061" s="856">
        <f t="shared" si="772"/>
        <v>0</v>
      </c>
      <c r="I2061" s="569">
        <f t="shared" si="772"/>
        <v>4.7062637875840169E-2</v>
      </c>
      <c r="J2061" s="569">
        <f t="shared" si="772"/>
        <v>0</v>
      </c>
    </row>
    <row r="2062" spans="1:10" s="432" customFormat="1" ht="25.5">
      <c r="A2062" s="444">
        <v>1</v>
      </c>
      <c r="B2062" s="419" t="s">
        <v>259</v>
      </c>
      <c r="C2062" s="428"/>
      <c r="D2062" s="428"/>
      <c r="E2062" s="428"/>
      <c r="F2062" s="428"/>
      <c r="G2062" s="428"/>
      <c r="H2062" s="428"/>
      <c r="I2062" s="428"/>
      <c r="J2062" s="428"/>
    </row>
    <row r="2063" spans="1:10">
      <c r="A2063" s="490" t="s">
        <v>510</v>
      </c>
      <c r="B2063" s="491" t="s">
        <v>509</v>
      </c>
      <c r="C2063" s="536">
        <f t="shared" ref="C2063:C2069" si="773">D2063+H2063+I2063+J2063</f>
        <v>245730792</v>
      </c>
      <c r="D2063" s="536">
        <f t="shared" ref="D2063:D2069" si="774">SUM(E2063:G2063)</f>
        <v>245730792</v>
      </c>
      <c r="E2063" s="507">
        <v>245730792</v>
      </c>
      <c r="F2063" s="507">
        <v>0</v>
      </c>
      <c r="G2063" s="503">
        <v>0</v>
      </c>
      <c r="H2063" s="503"/>
      <c r="I2063" s="507">
        <v>0</v>
      </c>
      <c r="J2063" s="507"/>
    </row>
    <row r="2064" spans="1:10">
      <c r="A2064" s="490" t="s">
        <v>512</v>
      </c>
      <c r="B2064" s="491" t="s">
        <v>511</v>
      </c>
      <c r="C2064" s="536">
        <f t="shared" si="773"/>
        <v>0</v>
      </c>
      <c r="D2064" s="536">
        <f t="shared" si="774"/>
        <v>0</v>
      </c>
      <c r="E2064" s="507">
        <v>0</v>
      </c>
      <c r="F2064" s="507">
        <v>0</v>
      </c>
      <c r="G2064" s="503">
        <v>0</v>
      </c>
      <c r="H2064" s="503"/>
      <c r="I2064" s="507">
        <v>0</v>
      </c>
      <c r="J2064" s="507"/>
    </row>
    <row r="2065" spans="1:10">
      <c r="A2065" s="490" t="s">
        <v>514</v>
      </c>
      <c r="B2065" s="491" t="s">
        <v>513</v>
      </c>
      <c r="C2065" s="536">
        <f t="shared" si="773"/>
        <v>0</v>
      </c>
      <c r="D2065" s="536">
        <f t="shared" si="774"/>
        <v>0</v>
      </c>
      <c r="E2065" s="507">
        <v>0</v>
      </c>
      <c r="F2065" s="507">
        <v>0</v>
      </c>
      <c r="G2065" s="503">
        <v>0</v>
      </c>
      <c r="H2065" s="503"/>
      <c r="I2065" s="507">
        <v>0</v>
      </c>
      <c r="J2065" s="507"/>
    </row>
    <row r="2066" spans="1:10">
      <c r="A2066" s="490" t="s">
        <v>515</v>
      </c>
      <c r="B2066" s="491" t="s">
        <v>1089</v>
      </c>
      <c r="C2066" s="536">
        <f t="shared" si="773"/>
        <v>245730792</v>
      </c>
      <c r="D2066" s="536">
        <f t="shared" si="774"/>
        <v>245730792</v>
      </c>
      <c r="E2066" s="507">
        <v>245730792</v>
      </c>
      <c r="F2066" s="507">
        <v>0</v>
      </c>
      <c r="G2066" s="503">
        <v>0</v>
      </c>
      <c r="H2066" s="503"/>
      <c r="I2066" s="507">
        <v>0</v>
      </c>
      <c r="J2066" s="507"/>
    </row>
    <row r="2067" spans="1:10">
      <c r="A2067" s="490" t="s">
        <v>516</v>
      </c>
      <c r="B2067" s="491" t="s">
        <v>1090</v>
      </c>
      <c r="C2067" s="536">
        <f t="shared" si="773"/>
        <v>0</v>
      </c>
      <c r="D2067" s="536">
        <f t="shared" si="774"/>
        <v>0</v>
      </c>
      <c r="E2067" s="507"/>
      <c r="F2067" s="507"/>
      <c r="G2067" s="503"/>
      <c r="H2067" s="503"/>
      <c r="I2067" s="507"/>
      <c r="J2067" s="507"/>
    </row>
    <row r="2068" spans="1:10">
      <c r="A2068" s="490" t="s">
        <v>517</v>
      </c>
      <c r="B2068" s="491" t="s">
        <v>1091</v>
      </c>
      <c r="C2068" s="536">
        <f t="shared" si="773"/>
        <v>245730792</v>
      </c>
      <c r="D2068" s="536">
        <f t="shared" si="774"/>
        <v>245730792</v>
      </c>
      <c r="E2068" s="507">
        <f t="shared" ref="E2068:J2068" si="775">E2066+E2067</f>
        <v>245730792</v>
      </c>
      <c r="F2068" s="507">
        <f t="shared" si="775"/>
        <v>0</v>
      </c>
      <c r="G2068" s="507">
        <f t="shared" si="775"/>
        <v>0</v>
      </c>
      <c r="H2068" s="507">
        <f t="shared" si="775"/>
        <v>0</v>
      </c>
      <c r="I2068" s="507">
        <f t="shared" si="775"/>
        <v>0</v>
      </c>
      <c r="J2068" s="507">
        <f t="shared" si="775"/>
        <v>0</v>
      </c>
    </row>
    <row r="2069" spans="1:10">
      <c r="A2069" s="490" t="s">
        <v>518</v>
      </c>
      <c r="B2069" s="491" t="s">
        <v>1092</v>
      </c>
      <c r="C2069" s="536">
        <f t="shared" si="773"/>
        <v>0</v>
      </c>
      <c r="D2069" s="536">
        <f t="shared" si="774"/>
        <v>0</v>
      </c>
      <c r="E2069" s="507">
        <f t="shared" ref="E2069:J2069" si="776">E2063-E2064+E2065-E2068</f>
        <v>0</v>
      </c>
      <c r="F2069" s="507">
        <f t="shared" si="776"/>
        <v>0</v>
      </c>
      <c r="G2069" s="507">
        <f t="shared" si="776"/>
        <v>0</v>
      </c>
      <c r="H2069" s="507">
        <f t="shared" si="776"/>
        <v>0</v>
      </c>
      <c r="I2069" s="507">
        <f t="shared" si="776"/>
        <v>0</v>
      </c>
      <c r="J2069" s="507">
        <f t="shared" si="776"/>
        <v>0</v>
      </c>
    </row>
    <row r="2070" spans="1:10">
      <c r="A2070" s="490" t="s">
        <v>1024</v>
      </c>
      <c r="B2070" s="491" t="s">
        <v>1093</v>
      </c>
      <c r="C2070" s="855">
        <f t="shared" ref="C2070:J2070" si="777">IFERROR(C2068/(C2063-C2064+C2065),0)</f>
        <v>1</v>
      </c>
      <c r="D2070" s="855">
        <f t="shared" si="777"/>
        <v>1</v>
      </c>
      <c r="E2070" s="505">
        <f t="shared" si="777"/>
        <v>1</v>
      </c>
      <c r="F2070" s="505">
        <f t="shared" si="777"/>
        <v>0</v>
      </c>
      <c r="G2070" s="504">
        <f t="shared" si="777"/>
        <v>0</v>
      </c>
      <c r="H2070" s="504">
        <f t="shared" si="777"/>
        <v>0</v>
      </c>
      <c r="I2070" s="505">
        <f t="shared" si="777"/>
        <v>0</v>
      </c>
      <c r="J2070" s="505">
        <f t="shared" si="777"/>
        <v>0</v>
      </c>
    </row>
    <row r="2071" spans="1:10" s="432" customFormat="1" ht="25.5">
      <c r="A2071" s="444">
        <v>2</v>
      </c>
      <c r="B2071" s="419" t="s">
        <v>260</v>
      </c>
      <c r="C2071" s="428"/>
      <c r="D2071" s="428"/>
      <c r="E2071" s="428"/>
      <c r="F2071" s="428"/>
      <c r="G2071" s="428"/>
      <c r="H2071" s="428"/>
      <c r="I2071" s="428"/>
      <c r="J2071" s="428"/>
    </row>
    <row r="2072" spans="1:10">
      <c r="A2072" s="490" t="s">
        <v>510</v>
      </c>
      <c r="B2072" s="491" t="s">
        <v>509</v>
      </c>
      <c r="C2072" s="536">
        <f t="shared" ref="C2072:C2078" si="778">D2072+H2072+I2072+J2072</f>
        <v>104456500</v>
      </c>
      <c r="D2072" s="536">
        <f t="shared" ref="D2072:D2078" si="779">SUM(E2072:G2072)</f>
        <v>104456500</v>
      </c>
      <c r="E2072" s="507">
        <v>104456500</v>
      </c>
      <c r="F2072" s="507">
        <v>0</v>
      </c>
      <c r="G2072" s="503">
        <v>0</v>
      </c>
      <c r="H2072" s="503"/>
      <c r="I2072" s="507">
        <v>0</v>
      </c>
      <c r="J2072" s="507"/>
    </row>
    <row r="2073" spans="1:10">
      <c r="A2073" s="490" t="s">
        <v>512</v>
      </c>
      <c r="B2073" s="491" t="s">
        <v>511</v>
      </c>
      <c r="C2073" s="536">
        <f t="shared" si="778"/>
        <v>0</v>
      </c>
      <c r="D2073" s="536">
        <f t="shared" si="779"/>
        <v>0</v>
      </c>
      <c r="E2073" s="507">
        <v>0</v>
      </c>
      <c r="F2073" s="507">
        <v>0</v>
      </c>
      <c r="G2073" s="503">
        <v>0</v>
      </c>
      <c r="H2073" s="503"/>
      <c r="I2073" s="507">
        <v>0</v>
      </c>
      <c r="J2073" s="507"/>
    </row>
    <row r="2074" spans="1:10">
      <c r="A2074" s="490" t="s">
        <v>514</v>
      </c>
      <c r="B2074" s="491" t="s">
        <v>513</v>
      </c>
      <c r="C2074" s="536">
        <f t="shared" si="778"/>
        <v>0</v>
      </c>
      <c r="D2074" s="536">
        <f t="shared" si="779"/>
        <v>0</v>
      </c>
      <c r="E2074" s="507">
        <v>0</v>
      </c>
      <c r="F2074" s="507">
        <v>0</v>
      </c>
      <c r="G2074" s="503">
        <v>0</v>
      </c>
      <c r="H2074" s="503"/>
      <c r="I2074" s="507">
        <v>0</v>
      </c>
      <c r="J2074" s="507"/>
    </row>
    <row r="2075" spans="1:10">
      <c r="A2075" s="490" t="s">
        <v>515</v>
      </c>
      <c r="B2075" s="491" t="s">
        <v>1089</v>
      </c>
      <c r="C2075" s="536">
        <f t="shared" si="778"/>
        <v>104456500</v>
      </c>
      <c r="D2075" s="536">
        <f t="shared" si="779"/>
        <v>104456500</v>
      </c>
      <c r="E2075" s="507">
        <v>104456500</v>
      </c>
      <c r="F2075" s="507">
        <v>0</v>
      </c>
      <c r="G2075" s="503">
        <v>0</v>
      </c>
      <c r="H2075" s="503"/>
      <c r="I2075" s="507">
        <v>0</v>
      </c>
      <c r="J2075" s="507"/>
    </row>
    <row r="2076" spans="1:10">
      <c r="A2076" s="490" t="s">
        <v>516</v>
      </c>
      <c r="B2076" s="491" t="s">
        <v>1090</v>
      </c>
      <c r="C2076" s="536">
        <f t="shared" si="778"/>
        <v>0</v>
      </c>
      <c r="D2076" s="536">
        <f t="shared" si="779"/>
        <v>0</v>
      </c>
      <c r="E2076" s="507"/>
      <c r="F2076" s="507"/>
      <c r="G2076" s="503"/>
      <c r="H2076" s="503"/>
      <c r="I2076" s="507"/>
      <c r="J2076" s="507"/>
    </row>
    <row r="2077" spans="1:10">
      <c r="A2077" s="490" t="s">
        <v>517</v>
      </c>
      <c r="B2077" s="491" t="s">
        <v>1091</v>
      </c>
      <c r="C2077" s="536">
        <f t="shared" si="778"/>
        <v>104456500</v>
      </c>
      <c r="D2077" s="536">
        <f t="shared" si="779"/>
        <v>104456500</v>
      </c>
      <c r="E2077" s="507">
        <f t="shared" ref="E2077:J2077" si="780">E2075+E2076</f>
        <v>104456500</v>
      </c>
      <c r="F2077" s="507">
        <f t="shared" si="780"/>
        <v>0</v>
      </c>
      <c r="G2077" s="507">
        <f t="shared" si="780"/>
        <v>0</v>
      </c>
      <c r="H2077" s="507">
        <f t="shared" si="780"/>
        <v>0</v>
      </c>
      <c r="I2077" s="507">
        <f t="shared" si="780"/>
        <v>0</v>
      </c>
      <c r="J2077" s="507">
        <f t="shared" si="780"/>
        <v>0</v>
      </c>
    </row>
    <row r="2078" spans="1:10">
      <c r="A2078" s="490" t="s">
        <v>518</v>
      </c>
      <c r="B2078" s="491" t="s">
        <v>1092</v>
      </c>
      <c r="C2078" s="536">
        <f t="shared" si="778"/>
        <v>0</v>
      </c>
      <c r="D2078" s="536">
        <f t="shared" si="779"/>
        <v>0</v>
      </c>
      <c r="E2078" s="507">
        <f t="shared" ref="E2078:J2078" si="781">E2072-E2073+E2074-E2077</f>
        <v>0</v>
      </c>
      <c r="F2078" s="507">
        <f t="shared" si="781"/>
        <v>0</v>
      </c>
      <c r="G2078" s="507">
        <f t="shared" si="781"/>
        <v>0</v>
      </c>
      <c r="H2078" s="507">
        <f t="shared" si="781"/>
        <v>0</v>
      </c>
      <c r="I2078" s="507">
        <f t="shared" si="781"/>
        <v>0</v>
      </c>
      <c r="J2078" s="507">
        <f t="shared" si="781"/>
        <v>0</v>
      </c>
    </row>
    <row r="2079" spans="1:10">
      <c r="A2079" s="490" t="s">
        <v>1024</v>
      </c>
      <c r="B2079" s="491" t="s">
        <v>1093</v>
      </c>
      <c r="C2079" s="855">
        <f t="shared" ref="C2079:J2079" si="782">IFERROR(C2077/(C2072-C2073+C2074),0)</f>
        <v>1</v>
      </c>
      <c r="D2079" s="855">
        <f t="shared" si="782"/>
        <v>1</v>
      </c>
      <c r="E2079" s="505">
        <f t="shared" si="782"/>
        <v>1</v>
      </c>
      <c r="F2079" s="505">
        <f t="shared" si="782"/>
        <v>0</v>
      </c>
      <c r="G2079" s="504">
        <f t="shared" si="782"/>
        <v>0</v>
      </c>
      <c r="H2079" s="504">
        <f t="shared" si="782"/>
        <v>0</v>
      </c>
      <c r="I2079" s="505">
        <f t="shared" si="782"/>
        <v>0</v>
      </c>
      <c r="J2079" s="505">
        <f t="shared" si="782"/>
        <v>0</v>
      </c>
    </row>
    <row r="2080" spans="1:10" s="432" customFormat="1" ht="25.5">
      <c r="A2080" s="444">
        <v>3</v>
      </c>
      <c r="B2080" s="419" t="s">
        <v>261</v>
      </c>
      <c r="C2080" s="428"/>
      <c r="D2080" s="428"/>
      <c r="E2080" s="428"/>
      <c r="F2080" s="428"/>
      <c r="G2080" s="428"/>
      <c r="H2080" s="428"/>
      <c r="I2080" s="428"/>
      <c r="J2080" s="428"/>
    </row>
    <row r="2081" spans="1:10">
      <c r="A2081" s="490" t="s">
        <v>510</v>
      </c>
      <c r="B2081" s="491" t="s">
        <v>509</v>
      </c>
      <c r="C2081" s="536">
        <f t="shared" ref="C2081:C2087" si="783">D2081+H2081+I2081+J2081</f>
        <v>23229388</v>
      </c>
      <c r="D2081" s="536">
        <f t="shared" ref="D2081:D2087" si="784">SUM(E2081:G2081)</f>
        <v>23229388</v>
      </c>
      <c r="E2081" s="507">
        <v>23229388</v>
      </c>
      <c r="F2081" s="507">
        <v>0</v>
      </c>
      <c r="G2081" s="503">
        <v>0</v>
      </c>
      <c r="H2081" s="503"/>
      <c r="I2081" s="507">
        <v>0</v>
      </c>
      <c r="J2081" s="507"/>
    </row>
    <row r="2082" spans="1:10">
      <c r="A2082" s="490" t="s">
        <v>512</v>
      </c>
      <c r="B2082" s="491" t="s">
        <v>511</v>
      </c>
      <c r="C2082" s="536">
        <f t="shared" si="783"/>
        <v>0</v>
      </c>
      <c r="D2082" s="536">
        <f t="shared" si="784"/>
        <v>0</v>
      </c>
      <c r="E2082" s="507">
        <v>0</v>
      </c>
      <c r="F2082" s="507">
        <v>0</v>
      </c>
      <c r="G2082" s="503">
        <v>0</v>
      </c>
      <c r="H2082" s="503"/>
      <c r="I2082" s="507">
        <v>0</v>
      </c>
      <c r="J2082" s="507"/>
    </row>
    <row r="2083" spans="1:10">
      <c r="A2083" s="490" t="s">
        <v>514</v>
      </c>
      <c r="B2083" s="491" t="s">
        <v>513</v>
      </c>
      <c r="C2083" s="536">
        <f t="shared" si="783"/>
        <v>0</v>
      </c>
      <c r="D2083" s="536">
        <f t="shared" si="784"/>
        <v>0</v>
      </c>
      <c r="E2083" s="507">
        <v>0</v>
      </c>
      <c r="F2083" s="507">
        <v>0</v>
      </c>
      <c r="G2083" s="503">
        <v>0</v>
      </c>
      <c r="H2083" s="503"/>
      <c r="I2083" s="507">
        <v>0</v>
      </c>
      <c r="J2083" s="507"/>
    </row>
    <row r="2084" spans="1:10">
      <c r="A2084" s="490" t="s">
        <v>515</v>
      </c>
      <c r="B2084" s="491" t="s">
        <v>1089</v>
      </c>
      <c r="C2084" s="536">
        <f t="shared" si="783"/>
        <v>23229388</v>
      </c>
      <c r="D2084" s="536">
        <f t="shared" si="784"/>
        <v>23229388</v>
      </c>
      <c r="E2084" s="507">
        <v>23229388</v>
      </c>
      <c r="F2084" s="507">
        <v>0</v>
      </c>
      <c r="G2084" s="503">
        <v>0</v>
      </c>
      <c r="H2084" s="503"/>
      <c r="I2084" s="507">
        <v>0</v>
      </c>
      <c r="J2084" s="507"/>
    </row>
    <row r="2085" spans="1:10">
      <c r="A2085" s="490" t="s">
        <v>516</v>
      </c>
      <c r="B2085" s="491" t="s">
        <v>1090</v>
      </c>
      <c r="C2085" s="536">
        <f t="shared" si="783"/>
        <v>0</v>
      </c>
      <c r="D2085" s="536">
        <f t="shared" si="784"/>
        <v>0</v>
      </c>
      <c r="E2085" s="507"/>
      <c r="F2085" s="507"/>
      <c r="G2085" s="503"/>
      <c r="H2085" s="503"/>
      <c r="I2085" s="507"/>
      <c r="J2085" s="507"/>
    </row>
    <row r="2086" spans="1:10">
      <c r="A2086" s="490" t="s">
        <v>517</v>
      </c>
      <c r="B2086" s="491" t="s">
        <v>1091</v>
      </c>
      <c r="C2086" s="536">
        <f t="shared" si="783"/>
        <v>23229388</v>
      </c>
      <c r="D2086" s="536">
        <f t="shared" si="784"/>
        <v>23229388</v>
      </c>
      <c r="E2086" s="507">
        <f t="shared" ref="E2086:J2086" si="785">E2084+E2085</f>
        <v>23229388</v>
      </c>
      <c r="F2086" s="507">
        <f t="shared" si="785"/>
        <v>0</v>
      </c>
      <c r="G2086" s="507">
        <f t="shared" si="785"/>
        <v>0</v>
      </c>
      <c r="H2086" s="507">
        <f t="shared" si="785"/>
        <v>0</v>
      </c>
      <c r="I2086" s="507">
        <f t="shared" si="785"/>
        <v>0</v>
      </c>
      <c r="J2086" s="507">
        <f t="shared" si="785"/>
        <v>0</v>
      </c>
    </row>
    <row r="2087" spans="1:10">
      <c r="A2087" s="490" t="s">
        <v>518</v>
      </c>
      <c r="B2087" s="491" t="s">
        <v>1092</v>
      </c>
      <c r="C2087" s="536">
        <f t="shared" si="783"/>
        <v>0</v>
      </c>
      <c r="D2087" s="536">
        <f t="shared" si="784"/>
        <v>0</v>
      </c>
      <c r="E2087" s="507">
        <f t="shared" ref="E2087:J2087" si="786">E2081-E2082+E2083-E2086</f>
        <v>0</v>
      </c>
      <c r="F2087" s="507">
        <f t="shared" si="786"/>
        <v>0</v>
      </c>
      <c r="G2087" s="507">
        <f t="shared" si="786"/>
        <v>0</v>
      </c>
      <c r="H2087" s="507">
        <f t="shared" si="786"/>
        <v>0</v>
      </c>
      <c r="I2087" s="507">
        <f t="shared" si="786"/>
        <v>0</v>
      </c>
      <c r="J2087" s="507">
        <f t="shared" si="786"/>
        <v>0</v>
      </c>
    </row>
    <row r="2088" spans="1:10">
      <c r="A2088" s="490" t="s">
        <v>1024</v>
      </c>
      <c r="B2088" s="491" t="s">
        <v>1093</v>
      </c>
      <c r="C2088" s="855">
        <f t="shared" ref="C2088:J2088" si="787">IFERROR(C2086/(C2081-C2082+C2083),0)</f>
        <v>1</v>
      </c>
      <c r="D2088" s="855">
        <f t="shared" si="787"/>
        <v>1</v>
      </c>
      <c r="E2088" s="505">
        <f t="shared" si="787"/>
        <v>1</v>
      </c>
      <c r="F2088" s="505">
        <f t="shared" si="787"/>
        <v>0</v>
      </c>
      <c r="G2088" s="504">
        <f t="shared" si="787"/>
        <v>0</v>
      </c>
      <c r="H2088" s="504">
        <f t="shared" si="787"/>
        <v>0</v>
      </c>
      <c r="I2088" s="505">
        <f t="shared" si="787"/>
        <v>0</v>
      </c>
      <c r="J2088" s="505">
        <f t="shared" si="787"/>
        <v>0</v>
      </c>
    </row>
    <row r="2089" spans="1:10" s="432" customFormat="1" ht="25.5">
      <c r="A2089" s="444">
        <v>4</v>
      </c>
      <c r="B2089" s="419" t="s">
        <v>262</v>
      </c>
      <c r="C2089" s="428"/>
      <c r="D2089" s="428"/>
      <c r="E2089" s="428"/>
      <c r="F2089" s="428"/>
      <c r="G2089" s="428"/>
      <c r="H2089" s="428"/>
      <c r="I2089" s="428"/>
      <c r="J2089" s="428"/>
    </row>
    <row r="2090" spans="1:10">
      <c r="A2090" s="490" t="s">
        <v>510</v>
      </c>
      <c r="B2090" s="491" t="s">
        <v>509</v>
      </c>
      <c r="C2090" s="536">
        <f t="shared" ref="C2090:C2096" si="788">D2090+H2090+I2090+J2090</f>
        <v>4305482832</v>
      </c>
      <c r="D2090" s="536">
        <f t="shared" ref="D2090:D2096" si="789">SUM(E2090:G2090)</f>
        <v>4305482832</v>
      </c>
      <c r="E2090" s="507">
        <v>4305482832</v>
      </c>
      <c r="F2090" s="507">
        <v>0</v>
      </c>
      <c r="G2090" s="503">
        <v>0</v>
      </c>
      <c r="H2090" s="503"/>
      <c r="I2090" s="507">
        <v>0</v>
      </c>
      <c r="J2090" s="507"/>
    </row>
    <row r="2091" spans="1:10">
      <c r="A2091" s="490" t="s">
        <v>512</v>
      </c>
      <c r="B2091" s="491" t="s">
        <v>511</v>
      </c>
      <c r="C2091" s="536">
        <f t="shared" si="788"/>
        <v>0</v>
      </c>
      <c r="D2091" s="536">
        <f t="shared" si="789"/>
        <v>0</v>
      </c>
      <c r="E2091" s="507">
        <v>0</v>
      </c>
      <c r="F2091" s="507">
        <v>0</v>
      </c>
      <c r="G2091" s="503">
        <v>0</v>
      </c>
      <c r="H2091" s="503"/>
      <c r="I2091" s="507">
        <v>0</v>
      </c>
      <c r="J2091" s="507"/>
    </row>
    <row r="2092" spans="1:10">
      <c r="A2092" s="490" t="s">
        <v>514</v>
      </c>
      <c r="B2092" s="491" t="s">
        <v>513</v>
      </c>
      <c r="C2092" s="536">
        <f t="shared" si="788"/>
        <v>0</v>
      </c>
      <c r="D2092" s="536">
        <f t="shared" si="789"/>
        <v>0</v>
      </c>
      <c r="E2092" s="507">
        <v>0</v>
      </c>
      <c r="F2092" s="507">
        <v>0</v>
      </c>
      <c r="G2092" s="503">
        <v>0</v>
      </c>
      <c r="H2092" s="503"/>
      <c r="I2092" s="507">
        <v>0</v>
      </c>
      <c r="J2092" s="507"/>
    </row>
    <row r="2093" spans="1:10">
      <c r="A2093" s="490" t="s">
        <v>515</v>
      </c>
      <c r="B2093" s="491" t="s">
        <v>1089</v>
      </c>
      <c r="C2093" s="536">
        <f t="shared" si="788"/>
        <v>4305482832</v>
      </c>
      <c r="D2093" s="536">
        <f t="shared" si="789"/>
        <v>4305482832</v>
      </c>
      <c r="E2093" s="507">
        <v>4305482832</v>
      </c>
      <c r="F2093" s="507">
        <v>0</v>
      </c>
      <c r="G2093" s="503">
        <v>0</v>
      </c>
      <c r="H2093" s="503"/>
      <c r="I2093" s="507">
        <v>0</v>
      </c>
      <c r="J2093" s="507"/>
    </row>
    <row r="2094" spans="1:10">
      <c r="A2094" s="490" t="s">
        <v>516</v>
      </c>
      <c r="B2094" s="491" t="s">
        <v>1090</v>
      </c>
      <c r="C2094" s="536">
        <f t="shared" si="788"/>
        <v>0</v>
      </c>
      <c r="D2094" s="536">
        <f t="shared" si="789"/>
        <v>0</v>
      </c>
      <c r="E2094" s="507"/>
      <c r="F2094" s="507"/>
      <c r="G2094" s="503"/>
      <c r="H2094" s="503"/>
      <c r="I2094" s="507"/>
      <c r="J2094" s="507"/>
    </row>
    <row r="2095" spans="1:10">
      <c r="A2095" s="490" t="s">
        <v>517</v>
      </c>
      <c r="B2095" s="491" t="s">
        <v>1091</v>
      </c>
      <c r="C2095" s="536">
        <f t="shared" si="788"/>
        <v>4305482832</v>
      </c>
      <c r="D2095" s="536">
        <f t="shared" si="789"/>
        <v>4305482832</v>
      </c>
      <c r="E2095" s="507">
        <f t="shared" ref="E2095:J2095" si="790">E2093+E2094</f>
        <v>4305482832</v>
      </c>
      <c r="F2095" s="507">
        <f t="shared" si="790"/>
        <v>0</v>
      </c>
      <c r="G2095" s="507">
        <f t="shared" si="790"/>
        <v>0</v>
      </c>
      <c r="H2095" s="507">
        <f t="shared" si="790"/>
        <v>0</v>
      </c>
      <c r="I2095" s="507">
        <f t="shared" si="790"/>
        <v>0</v>
      </c>
      <c r="J2095" s="507">
        <f t="shared" si="790"/>
        <v>0</v>
      </c>
    </row>
    <row r="2096" spans="1:10">
      <c r="A2096" s="490" t="s">
        <v>518</v>
      </c>
      <c r="B2096" s="491" t="s">
        <v>1092</v>
      </c>
      <c r="C2096" s="536">
        <f t="shared" si="788"/>
        <v>0</v>
      </c>
      <c r="D2096" s="536">
        <f t="shared" si="789"/>
        <v>0</v>
      </c>
      <c r="E2096" s="507">
        <f t="shared" ref="E2096:J2096" si="791">E2090-E2091+E2092-E2095</f>
        <v>0</v>
      </c>
      <c r="F2096" s="507">
        <f t="shared" si="791"/>
        <v>0</v>
      </c>
      <c r="G2096" s="507">
        <f t="shared" si="791"/>
        <v>0</v>
      </c>
      <c r="H2096" s="507">
        <f t="shared" si="791"/>
        <v>0</v>
      </c>
      <c r="I2096" s="507">
        <f t="shared" si="791"/>
        <v>0</v>
      </c>
      <c r="J2096" s="507">
        <f t="shared" si="791"/>
        <v>0</v>
      </c>
    </row>
    <row r="2097" spans="1:10">
      <c r="A2097" s="490" t="s">
        <v>1024</v>
      </c>
      <c r="B2097" s="491" t="s">
        <v>1093</v>
      </c>
      <c r="C2097" s="855">
        <f t="shared" ref="C2097:J2097" si="792">IFERROR(C2095/(C2090-C2091+C2092),0)</f>
        <v>1</v>
      </c>
      <c r="D2097" s="855">
        <f t="shared" si="792"/>
        <v>1</v>
      </c>
      <c r="E2097" s="505">
        <f t="shared" si="792"/>
        <v>1</v>
      </c>
      <c r="F2097" s="505">
        <f t="shared" si="792"/>
        <v>0</v>
      </c>
      <c r="G2097" s="504">
        <f t="shared" si="792"/>
        <v>0</v>
      </c>
      <c r="H2097" s="504">
        <f t="shared" si="792"/>
        <v>0</v>
      </c>
      <c r="I2097" s="505">
        <f t="shared" si="792"/>
        <v>0</v>
      </c>
      <c r="J2097" s="505">
        <f t="shared" si="792"/>
        <v>0</v>
      </c>
    </row>
    <row r="2098" spans="1:10" s="432" customFormat="1">
      <c r="A2098" s="444">
        <v>5</v>
      </c>
      <c r="B2098" s="419" t="s">
        <v>263</v>
      </c>
      <c r="C2098" s="428"/>
      <c r="D2098" s="428"/>
      <c r="E2098" s="428"/>
      <c r="F2098" s="428"/>
      <c r="G2098" s="428"/>
      <c r="H2098" s="428"/>
      <c r="I2098" s="428"/>
      <c r="J2098" s="428"/>
    </row>
    <row r="2099" spans="1:10">
      <c r="A2099" s="490" t="s">
        <v>510</v>
      </c>
      <c r="B2099" s="491" t="s">
        <v>509</v>
      </c>
      <c r="C2099" s="536">
        <f t="shared" ref="C2099:C2105" si="793">D2099+H2099+I2099+J2099</f>
        <v>29675212608</v>
      </c>
      <c r="D2099" s="536">
        <f t="shared" ref="D2099:D2105" si="794">SUM(E2099:G2099)</f>
        <v>29675212608</v>
      </c>
      <c r="E2099" s="507">
        <v>29675212608</v>
      </c>
      <c r="F2099" s="507">
        <v>0</v>
      </c>
      <c r="G2099" s="503">
        <v>0</v>
      </c>
      <c r="H2099" s="503"/>
      <c r="I2099" s="507">
        <v>0</v>
      </c>
      <c r="J2099" s="507"/>
    </row>
    <row r="2100" spans="1:10">
      <c r="A2100" s="490" t="s">
        <v>512</v>
      </c>
      <c r="B2100" s="491" t="s">
        <v>511</v>
      </c>
      <c r="C2100" s="536">
        <f t="shared" si="793"/>
        <v>0</v>
      </c>
      <c r="D2100" s="536">
        <f t="shared" si="794"/>
        <v>0</v>
      </c>
      <c r="E2100" s="507">
        <v>0</v>
      </c>
      <c r="F2100" s="507">
        <v>0</v>
      </c>
      <c r="G2100" s="503">
        <v>0</v>
      </c>
      <c r="H2100" s="503"/>
      <c r="I2100" s="507">
        <v>0</v>
      </c>
      <c r="J2100" s="507"/>
    </row>
    <row r="2101" spans="1:10">
      <c r="A2101" s="490" t="s">
        <v>514</v>
      </c>
      <c r="B2101" s="491" t="s">
        <v>513</v>
      </c>
      <c r="C2101" s="536">
        <f t="shared" si="793"/>
        <v>0</v>
      </c>
      <c r="D2101" s="536">
        <f t="shared" si="794"/>
        <v>0</v>
      </c>
      <c r="E2101" s="507">
        <v>0</v>
      </c>
      <c r="F2101" s="507">
        <v>0</v>
      </c>
      <c r="G2101" s="503">
        <v>0</v>
      </c>
      <c r="H2101" s="503"/>
      <c r="I2101" s="507">
        <v>0</v>
      </c>
      <c r="J2101" s="507"/>
    </row>
    <row r="2102" spans="1:10">
      <c r="A2102" s="490" t="s">
        <v>515</v>
      </c>
      <c r="B2102" s="491" t="s">
        <v>1089</v>
      </c>
      <c r="C2102" s="536">
        <f t="shared" si="793"/>
        <v>29675212608</v>
      </c>
      <c r="D2102" s="536">
        <f t="shared" si="794"/>
        <v>29675212608</v>
      </c>
      <c r="E2102" s="507">
        <v>29675212608</v>
      </c>
      <c r="F2102" s="507">
        <v>0</v>
      </c>
      <c r="G2102" s="503">
        <v>0</v>
      </c>
      <c r="H2102" s="503"/>
      <c r="I2102" s="507">
        <v>0</v>
      </c>
      <c r="J2102" s="507"/>
    </row>
    <row r="2103" spans="1:10">
      <c r="A2103" s="490" t="s">
        <v>516</v>
      </c>
      <c r="B2103" s="491" t="s">
        <v>1090</v>
      </c>
      <c r="C2103" s="536">
        <f t="shared" si="793"/>
        <v>0</v>
      </c>
      <c r="D2103" s="536">
        <f t="shared" si="794"/>
        <v>0</v>
      </c>
      <c r="E2103" s="507"/>
      <c r="F2103" s="507"/>
      <c r="G2103" s="503"/>
      <c r="H2103" s="503"/>
      <c r="I2103" s="507"/>
      <c r="J2103" s="507"/>
    </row>
    <row r="2104" spans="1:10">
      <c r="A2104" s="490" t="s">
        <v>517</v>
      </c>
      <c r="B2104" s="491" t="s">
        <v>1091</v>
      </c>
      <c r="C2104" s="536">
        <f t="shared" si="793"/>
        <v>29675212608</v>
      </c>
      <c r="D2104" s="536">
        <f t="shared" si="794"/>
        <v>29675212608</v>
      </c>
      <c r="E2104" s="507">
        <f t="shared" ref="E2104:J2104" si="795">E2102+E2103</f>
        <v>29675212608</v>
      </c>
      <c r="F2104" s="507">
        <f t="shared" si="795"/>
        <v>0</v>
      </c>
      <c r="G2104" s="507">
        <f t="shared" si="795"/>
        <v>0</v>
      </c>
      <c r="H2104" s="507">
        <f t="shared" si="795"/>
        <v>0</v>
      </c>
      <c r="I2104" s="507">
        <f t="shared" si="795"/>
        <v>0</v>
      </c>
      <c r="J2104" s="507">
        <f t="shared" si="795"/>
        <v>0</v>
      </c>
    </row>
    <row r="2105" spans="1:10">
      <c r="A2105" s="490" t="s">
        <v>518</v>
      </c>
      <c r="B2105" s="491" t="s">
        <v>1092</v>
      </c>
      <c r="C2105" s="536">
        <f t="shared" si="793"/>
        <v>0</v>
      </c>
      <c r="D2105" s="536">
        <f t="shared" si="794"/>
        <v>0</v>
      </c>
      <c r="E2105" s="507">
        <f t="shared" ref="E2105:J2105" si="796">E2099-E2100+E2101-E2104</f>
        <v>0</v>
      </c>
      <c r="F2105" s="507">
        <f t="shared" si="796"/>
        <v>0</v>
      </c>
      <c r="G2105" s="507">
        <f t="shared" si="796"/>
        <v>0</v>
      </c>
      <c r="H2105" s="507">
        <f t="shared" si="796"/>
        <v>0</v>
      </c>
      <c r="I2105" s="507">
        <f t="shared" si="796"/>
        <v>0</v>
      </c>
      <c r="J2105" s="507">
        <f t="shared" si="796"/>
        <v>0</v>
      </c>
    </row>
    <row r="2106" spans="1:10">
      <c r="A2106" s="490" t="s">
        <v>1024</v>
      </c>
      <c r="B2106" s="491" t="s">
        <v>1093</v>
      </c>
      <c r="C2106" s="855">
        <f t="shared" ref="C2106:J2106" si="797">IFERROR(C2104/(C2099-C2100+C2101),0)</f>
        <v>1</v>
      </c>
      <c r="D2106" s="855">
        <f t="shared" si="797"/>
        <v>1</v>
      </c>
      <c r="E2106" s="505">
        <f t="shared" si="797"/>
        <v>1</v>
      </c>
      <c r="F2106" s="505">
        <f t="shared" si="797"/>
        <v>0</v>
      </c>
      <c r="G2106" s="504">
        <f t="shared" si="797"/>
        <v>0</v>
      </c>
      <c r="H2106" s="504">
        <f t="shared" si="797"/>
        <v>0</v>
      </c>
      <c r="I2106" s="505">
        <f t="shared" si="797"/>
        <v>0</v>
      </c>
      <c r="J2106" s="505">
        <f t="shared" si="797"/>
        <v>0</v>
      </c>
    </row>
    <row r="2107" spans="1:10" s="432" customFormat="1" ht="38.25">
      <c r="A2107" s="444">
        <v>6</v>
      </c>
      <c r="B2107" s="419" t="s">
        <v>264</v>
      </c>
      <c r="C2107" s="428"/>
      <c r="D2107" s="428"/>
      <c r="E2107" s="428"/>
      <c r="F2107" s="428"/>
      <c r="G2107" s="428"/>
      <c r="H2107" s="428"/>
      <c r="I2107" s="428"/>
      <c r="J2107" s="428"/>
    </row>
    <row r="2108" spans="1:10">
      <c r="A2108" s="490" t="s">
        <v>510</v>
      </c>
      <c r="B2108" s="491" t="s">
        <v>509</v>
      </c>
      <c r="C2108" s="536">
        <f t="shared" ref="C2108:C2114" si="798">D2108+H2108+I2108+J2108</f>
        <v>356117403</v>
      </c>
      <c r="D2108" s="536">
        <f t="shared" ref="D2108:D2114" si="799">SUM(E2108:G2108)</f>
        <v>356117403</v>
      </c>
      <c r="E2108" s="507">
        <v>356117403</v>
      </c>
      <c r="F2108" s="507">
        <v>0</v>
      </c>
      <c r="G2108" s="503">
        <v>0</v>
      </c>
      <c r="H2108" s="503"/>
      <c r="I2108" s="507">
        <v>0</v>
      </c>
      <c r="J2108" s="507"/>
    </row>
    <row r="2109" spans="1:10">
      <c r="A2109" s="490" t="s">
        <v>512</v>
      </c>
      <c r="B2109" s="491" t="s">
        <v>511</v>
      </c>
      <c r="C2109" s="536">
        <f t="shared" si="798"/>
        <v>0</v>
      </c>
      <c r="D2109" s="536">
        <f t="shared" si="799"/>
        <v>0</v>
      </c>
      <c r="E2109" s="507">
        <v>0</v>
      </c>
      <c r="F2109" s="507">
        <v>0</v>
      </c>
      <c r="G2109" s="503">
        <v>0</v>
      </c>
      <c r="H2109" s="503"/>
      <c r="I2109" s="507">
        <v>0</v>
      </c>
      <c r="J2109" s="507"/>
    </row>
    <row r="2110" spans="1:10">
      <c r="A2110" s="490" t="s">
        <v>514</v>
      </c>
      <c r="B2110" s="491" t="s">
        <v>513</v>
      </c>
      <c r="C2110" s="536">
        <f t="shared" si="798"/>
        <v>0</v>
      </c>
      <c r="D2110" s="536">
        <f t="shared" si="799"/>
        <v>0</v>
      </c>
      <c r="E2110" s="507">
        <v>0</v>
      </c>
      <c r="F2110" s="507">
        <v>0</v>
      </c>
      <c r="G2110" s="503">
        <v>0</v>
      </c>
      <c r="H2110" s="503"/>
      <c r="I2110" s="507">
        <v>0</v>
      </c>
      <c r="J2110" s="507"/>
    </row>
    <row r="2111" spans="1:10">
      <c r="A2111" s="490" t="s">
        <v>515</v>
      </c>
      <c r="B2111" s="491" t="s">
        <v>1089</v>
      </c>
      <c r="C2111" s="536">
        <f t="shared" si="798"/>
        <v>356117403</v>
      </c>
      <c r="D2111" s="536">
        <f t="shared" si="799"/>
        <v>356117403</v>
      </c>
      <c r="E2111" s="507">
        <v>356117403</v>
      </c>
      <c r="F2111" s="507">
        <v>0</v>
      </c>
      <c r="G2111" s="503">
        <v>0</v>
      </c>
      <c r="H2111" s="503"/>
      <c r="I2111" s="507">
        <v>0</v>
      </c>
      <c r="J2111" s="507"/>
    </row>
    <row r="2112" spans="1:10">
      <c r="A2112" s="490" t="s">
        <v>516</v>
      </c>
      <c r="B2112" s="491" t="s">
        <v>1090</v>
      </c>
      <c r="C2112" s="536">
        <f t="shared" si="798"/>
        <v>0</v>
      </c>
      <c r="D2112" s="536">
        <f t="shared" si="799"/>
        <v>0</v>
      </c>
      <c r="E2112" s="507"/>
      <c r="F2112" s="507"/>
      <c r="G2112" s="503"/>
      <c r="H2112" s="503"/>
      <c r="I2112" s="507"/>
      <c r="J2112" s="507"/>
    </row>
    <row r="2113" spans="1:10">
      <c r="A2113" s="490" t="s">
        <v>517</v>
      </c>
      <c r="B2113" s="491" t="s">
        <v>1091</v>
      </c>
      <c r="C2113" s="536">
        <f t="shared" si="798"/>
        <v>356117403</v>
      </c>
      <c r="D2113" s="536">
        <f t="shared" si="799"/>
        <v>356117403</v>
      </c>
      <c r="E2113" s="507">
        <f t="shared" ref="E2113:J2113" si="800">E2111+E2112</f>
        <v>356117403</v>
      </c>
      <c r="F2113" s="507">
        <f t="shared" si="800"/>
        <v>0</v>
      </c>
      <c r="G2113" s="507">
        <f t="shared" si="800"/>
        <v>0</v>
      </c>
      <c r="H2113" s="507">
        <f t="shared" si="800"/>
        <v>0</v>
      </c>
      <c r="I2113" s="507">
        <f t="shared" si="800"/>
        <v>0</v>
      </c>
      <c r="J2113" s="507">
        <f t="shared" si="800"/>
        <v>0</v>
      </c>
    </row>
    <row r="2114" spans="1:10">
      <c r="A2114" s="490" t="s">
        <v>518</v>
      </c>
      <c r="B2114" s="491" t="s">
        <v>1092</v>
      </c>
      <c r="C2114" s="536">
        <f t="shared" si="798"/>
        <v>0</v>
      </c>
      <c r="D2114" s="536">
        <f t="shared" si="799"/>
        <v>0</v>
      </c>
      <c r="E2114" s="507">
        <f t="shared" ref="E2114:J2114" si="801">E2108-E2109+E2110-E2113</f>
        <v>0</v>
      </c>
      <c r="F2114" s="507">
        <f t="shared" si="801"/>
        <v>0</v>
      </c>
      <c r="G2114" s="507">
        <f t="shared" si="801"/>
        <v>0</v>
      </c>
      <c r="H2114" s="507">
        <f t="shared" si="801"/>
        <v>0</v>
      </c>
      <c r="I2114" s="507">
        <f t="shared" si="801"/>
        <v>0</v>
      </c>
      <c r="J2114" s="507">
        <f t="shared" si="801"/>
        <v>0</v>
      </c>
    </row>
    <row r="2115" spans="1:10">
      <c r="A2115" s="490" t="s">
        <v>1024</v>
      </c>
      <c r="B2115" s="491" t="s">
        <v>1093</v>
      </c>
      <c r="C2115" s="855">
        <f t="shared" ref="C2115:J2115" si="802">IFERROR(C2113/(C2108-C2109+C2110),0)</f>
        <v>1</v>
      </c>
      <c r="D2115" s="855">
        <f t="shared" si="802"/>
        <v>1</v>
      </c>
      <c r="E2115" s="505">
        <f t="shared" si="802"/>
        <v>1</v>
      </c>
      <c r="F2115" s="505">
        <f t="shared" si="802"/>
        <v>0</v>
      </c>
      <c r="G2115" s="504">
        <f t="shared" si="802"/>
        <v>0</v>
      </c>
      <c r="H2115" s="504">
        <f t="shared" si="802"/>
        <v>0</v>
      </c>
      <c r="I2115" s="505">
        <f t="shared" si="802"/>
        <v>0</v>
      </c>
      <c r="J2115" s="505">
        <f t="shared" si="802"/>
        <v>0</v>
      </c>
    </row>
    <row r="2116" spans="1:10" s="432" customFormat="1" ht="25.5">
      <c r="A2116" s="444">
        <v>7</v>
      </c>
      <c r="B2116" s="419" t="s">
        <v>265</v>
      </c>
      <c r="C2116" s="428"/>
      <c r="D2116" s="428"/>
      <c r="E2116" s="428"/>
      <c r="F2116" s="428"/>
      <c r="G2116" s="428"/>
      <c r="H2116" s="428"/>
      <c r="I2116" s="428"/>
      <c r="J2116" s="428"/>
    </row>
    <row r="2117" spans="1:10">
      <c r="A2117" s="490" t="s">
        <v>510</v>
      </c>
      <c r="B2117" s="491" t="s">
        <v>509</v>
      </c>
      <c r="C2117" s="536">
        <f t="shared" ref="C2117:C2123" si="803">D2117+H2117+I2117+J2117</f>
        <v>2428678879</v>
      </c>
      <c r="D2117" s="536">
        <f t="shared" ref="D2117:D2123" si="804">SUM(E2117:G2117)</f>
        <v>2428678879</v>
      </c>
      <c r="E2117" s="507">
        <v>2428678879</v>
      </c>
      <c r="F2117" s="507">
        <v>0</v>
      </c>
      <c r="G2117" s="503">
        <v>0</v>
      </c>
      <c r="H2117" s="503"/>
      <c r="I2117" s="507">
        <v>0</v>
      </c>
      <c r="J2117" s="507"/>
    </row>
    <row r="2118" spans="1:10">
      <c r="A2118" s="490" t="s">
        <v>512</v>
      </c>
      <c r="B2118" s="491" t="s">
        <v>511</v>
      </c>
      <c r="C2118" s="536">
        <f t="shared" si="803"/>
        <v>0</v>
      </c>
      <c r="D2118" s="536">
        <f t="shared" si="804"/>
        <v>0</v>
      </c>
      <c r="E2118" s="507">
        <v>0</v>
      </c>
      <c r="F2118" s="507">
        <v>0</v>
      </c>
      <c r="G2118" s="503">
        <v>0</v>
      </c>
      <c r="H2118" s="503"/>
      <c r="I2118" s="507">
        <v>0</v>
      </c>
      <c r="J2118" s="507"/>
    </row>
    <row r="2119" spans="1:10">
      <c r="A2119" s="490" t="s">
        <v>514</v>
      </c>
      <c r="B2119" s="491" t="s">
        <v>513</v>
      </c>
      <c r="C2119" s="536">
        <f t="shared" si="803"/>
        <v>0</v>
      </c>
      <c r="D2119" s="536">
        <f t="shared" si="804"/>
        <v>0</v>
      </c>
      <c r="E2119" s="507">
        <v>0</v>
      </c>
      <c r="F2119" s="507">
        <v>0</v>
      </c>
      <c r="G2119" s="503">
        <v>0</v>
      </c>
      <c r="H2119" s="503"/>
      <c r="I2119" s="507">
        <v>0</v>
      </c>
      <c r="J2119" s="507"/>
    </row>
    <row r="2120" spans="1:10">
      <c r="A2120" s="490" t="s">
        <v>515</v>
      </c>
      <c r="B2120" s="491" t="s">
        <v>1089</v>
      </c>
      <c r="C2120" s="536">
        <f t="shared" si="803"/>
        <v>2428678879</v>
      </c>
      <c r="D2120" s="536">
        <f t="shared" si="804"/>
        <v>2428678879</v>
      </c>
      <c r="E2120" s="507">
        <v>2428678879</v>
      </c>
      <c r="F2120" s="507">
        <v>0</v>
      </c>
      <c r="G2120" s="503">
        <v>0</v>
      </c>
      <c r="H2120" s="503"/>
      <c r="I2120" s="507">
        <v>0</v>
      </c>
      <c r="J2120" s="507"/>
    </row>
    <row r="2121" spans="1:10">
      <c r="A2121" s="490" t="s">
        <v>516</v>
      </c>
      <c r="B2121" s="491" t="s">
        <v>1090</v>
      </c>
      <c r="C2121" s="536">
        <f t="shared" si="803"/>
        <v>0</v>
      </c>
      <c r="D2121" s="536">
        <f t="shared" si="804"/>
        <v>0</v>
      </c>
      <c r="E2121" s="507"/>
      <c r="F2121" s="507"/>
      <c r="G2121" s="503"/>
      <c r="H2121" s="503"/>
      <c r="I2121" s="507"/>
      <c r="J2121" s="507"/>
    </row>
    <row r="2122" spans="1:10">
      <c r="A2122" s="490" t="s">
        <v>517</v>
      </c>
      <c r="B2122" s="491" t="s">
        <v>1091</v>
      </c>
      <c r="C2122" s="536">
        <f t="shared" si="803"/>
        <v>2428678879</v>
      </c>
      <c r="D2122" s="536">
        <f t="shared" si="804"/>
        <v>2428678879</v>
      </c>
      <c r="E2122" s="507">
        <f t="shared" ref="E2122:J2122" si="805">E2120+E2121</f>
        <v>2428678879</v>
      </c>
      <c r="F2122" s="507">
        <f t="shared" si="805"/>
        <v>0</v>
      </c>
      <c r="G2122" s="507">
        <f t="shared" si="805"/>
        <v>0</v>
      </c>
      <c r="H2122" s="507">
        <f t="shared" si="805"/>
        <v>0</v>
      </c>
      <c r="I2122" s="507">
        <f t="shared" si="805"/>
        <v>0</v>
      </c>
      <c r="J2122" s="507">
        <f t="shared" si="805"/>
        <v>0</v>
      </c>
    </row>
    <row r="2123" spans="1:10">
      <c r="A2123" s="490" t="s">
        <v>518</v>
      </c>
      <c r="B2123" s="491" t="s">
        <v>1092</v>
      </c>
      <c r="C2123" s="536">
        <f t="shared" si="803"/>
        <v>0</v>
      </c>
      <c r="D2123" s="536">
        <f t="shared" si="804"/>
        <v>0</v>
      </c>
      <c r="E2123" s="507">
        <f t="shared" ref="E2123:J2123" si="806">E2117-E2118+E2119-E2122</f>
        <v>0</v>
      </c>
      <c r="F2123" s="507">
        <f t="shared" si="806"/>
        <v>0</v>
      </c>
      <c r="G2123" s="507">
        <f t="shared" si="806"/>
        <v>0</v>
      </c>
      <c r="H2123" s="507">
        <f t="shared" si="806"/>
        <v>0</v>
      </c>
      <c r="I2123" s="507">
        <f t="shared" si="806"/>
        <v>0</v>
      </c>
      <c r="J2123" s="507">
        <f t="shared" si="806"/>
        <v>0</v>
      </c>
    </row>
    <row r="2124" spans="1:10">
      <c r="A2124" s="490" t="s">
        <v>1024</v>
      </c>
      <c r="B2124" s="491" t="s">
        <v>1093</v>
      </c>
      <c r="C2124" s="855">
        <f t="shared" ref="C2124:J2124" si="807">IFERROR(C2122/(C2117-C2118+C2119),0)</f>
        <v>1</v>
      </c>
      <c r="D2124" s="855">
        <f t="shared" si="807"/>
        <v>1</v>
      </c>
      <c r="E2124" s="505">
        <f t="shared" si="807"/>
        <v>1</v>
      </c>
      <c r="F2124" s="505">
        <f t="shared" si="807"/>
        <v>0</v>
      </c>
      <c r="G2124" s="504">
        <f t="shared" si="807"/>
        <v>0</v>
      </c>
      <c r="H2124" s="504">
        <f t="shared" si="807"/>
        <v>0</v>
      </c>
      <c r="I2124" s="505">
        <f t="shared" si="807"/>
        <v>0</v>
      </c>
      <c r="J2124" s="505">
        <f t="shared" si="807"/>
        <v>0</v>
      </c>
    </row>
    <row r="2125" spans="1:10" s="432" customFormat="1" ht="25.5">
      <c r="A2125" s="444">
        <v>8</v>
      </c>
      <c r="B2125" s="419" t="s">
        <v>209</v>
      </c>
      <c r="C2125" s="428"/>
      <c r="D2125" s="428"/>
      <c r="E2125" s="428"/>
      <c r="F2125" s="428"/>
      <c r="G2125" s="428"/>
      <c r="H2125" s="428"/>
      <c r="I2125" s="428"/>
      <c r="J2125" s="428"/>
    </row>
    <row r="2126" spans="1:10">
      <c r="A2126" s="490" t="s">
        <v>510</v>
      </c>
      <c r="B2126" s="491" t="s">
        <v>509</v>
      </c>
      <c r="C2126" s="536">
        <f t="shared" ref="C2126:C2132" si="808">D2126+H2126+I2126+J2126</f>
        <v>8070847176</v>
      </c>
      <c r="D2126" s="536">
        <f t="shared" ref="D2126:D2132" si="809">SUM(E2126:G2126)</f>
        <v>0</v>
      </c>
      <c r="E2126" s="507">
        <v>0</v>
      </c>
      <c r="F2126" s="507">
        <v>0</v>
      </c>
      <c r="G2126" s="503">
        <v>0</v>
      </c>
      <c r="H2126" s="503"/>
      <c r="I2126" s="507">
        <f>'04'!C848</f>
        <v>8070847176</v>
      </c>
      <c r="J2126" s="507"/>
    </row>
    <row r="2127" spans="1:10">
      <c r="A2127" s="490" t="s">
        <v>512</v>
      </c>
      <c r="B2127" s="491" t="s">
        <v>511</v>
      </c>
      <c r="C2127" s="536">
        <f t="shared" si="808"/>
        <v>0</v>
      </c>
      <c r="D2127" s="536">
        <f t="shared" si="809"/>
        <v>0</v>
      </c>
      <c r="E2127" s="507">
        <v>0</v>
      </c>
      <c r="F2127" s="507">
        <v>0</v>
      </c>
      <c r="G2127" s="503">
        <v>0</v>
      </c>
      <c r="H2127" s="503"/>
      <c r="I2127" s="507">
        <f>'04'!C849</f>
        <v>0</v>
      </c>
      <c r="J2127" s="507"/>
    </row>
    <row r="2128" spans="1:10">
      <c r="A2128" s="490" t="s">
        <v>514</v>
      </c>
      <c r="B2128" s="491" t="s">
        <v>513</v>
      </c>
      <c r="C2128" s="536">
        <f t="shared" si="808"/>
        <v>0</v>
      </c>
      <c r="D2128" s="536">
        <f t="shared" si="809"/>
        <v>0</v>
      </c>
      <c r="E2128" s="507">
        <v>0</v>
      </c>
      <c r="F2128" s="507">
        <v>0</v>
      </c>
      <c r="G2128" s="503">
        <v>0</v>
      </c>
      <c r="H2128" s="503"/>
      <c r="I2128" s="507">
        <f>'04'!C850</f>
        <v>0</v>
      </c>
      <c r="J2128" s="507"/>
    </row>
    <row r="2129" spans="1:10">
      <c r="A2129" s="490" t="s">
        <v>515</v>
      </c>
      <c r="B2129" s="491" t="s">
        <v>1089</v>
      </c>
      <c r="C2129" s="536">
        <f t="shared" si="808"/>
        <v>0</v>
      </c>
      <c r="D2129" s="536">
        <f t="shared" si="809"/>
        <v>0</v>
      </c>
      <c r="E2129" s="507">
        <v>0</v>
      </c>
      <c r="F2129" s="507">
        <v>0</v>
      </c>
      <c r="G2129" s="503">
        <v>0</v>
      </c>
      <c r="H2129" s="503"/>
      <c r="I2129" s="507">
        <f>'04'!C851</f>
        <v>0</v>
      </c>
      <c r="J2129" s="507"/>
    </row>
    <row r="2130" spans="1:10">
      <c r="A2130" s="490" t="s">
        <v>516</v>
      </c>
      <c r="B2130" s="491" t="s">
        <v>1090</v>
      </c>
      <c r="C2130" s="536">
        <f t="shared" si="808"/>
        <v>0</v>
      </c>
      <c r="D2130" s="536">
        <f t="shared" si="809"/>
        <v>0</v>
      </c>
      <c r="E2130" s="507"/>
      <c r="F2130" s="507"/>
      <c r="G2130" s="503"/>
      <c r="H2130" s="503"/>
      <c r="I2130" s="507">
        <f>'04'!C852</f>
        <v>0</v>
      </c>
      <c r="J2130" s="507"/>
    </row>
    <row r="2131" spans="1:10">
      <c r="A2131" s="490" t="s">
        <v>517</v>
      </c>
      <c r="B2131" s="491" t="s">
        <v>1091</v>
      </c>
      <c r="C2131" s="536">
        <f t="shared" si="808"/>
        <v>0</v>
      </c>
      <c r="D2131" s="536">
        <f t="shared" si="809"/>
        <v>0</v>
      </c>
      <c r="E2131" s="507">
        <f>E2129+E2130</f>
        <v>0</v>
      </c>
      <c r="F2131" s="507">
        <f>F2129+F2130</f>
        <v>0</v>
      </c>
      <c r="G2131" s="507">
        <f>G2129+G2130</f>
        <v>0</v>
      </c>
      <c r="H2131" s="507">
        <f>H2129+H2130</f>
        <v>0</v>
      </c>
      <c r="I2131" s="507">
        <f>'04'!C853</f>
        <v>0</v>
      </c>
      <c r="J2131" s="507">
        <f>J2129+J2130</f>
        <v>0</v>
      </c>
    </row>
    <row r="2132" spans="1:10" s="1146" customFormat="1">
      <c r="A2132" s="1070" t="s">
        <v>518</v>
      </c>
      <c r="B2132" s="1090" t="s">
        <v>1092</v>
      </c>
      <c r="C2132" s="1064">
        <f t="shared" si="808"/>
        <v>8070847176</v>
      </c>
      <c r="D2132" s="1064">
        <f t="shared" si="809"/>
        <v>0</v>
      </c>
      <c r="E2132" s="1074">
        <f>E2126-E2127+E2128-E2131</f>
        <v>0</v>
      </c>
      <c r="F2132" s="1074">
        <f>F2126-F2127+F2128-F2131</f>
        <v>0</v>
      </c>
      <c r="G2132" s="1074">
        <f>G2126-G2127+G2128-G2131</f>
        <v>0</v>
      </c>
      <c r="H2132" s="1074">
        <f>H2126-H2127+H2128-H2131</f>
        <v>0</v>
      </c>
      <c r="I2132" s="1074">
        <f>'04'!C854</f>
        <v>8070847176</v>
      </c>
      <c r="J2132" s="1074">
        <f>J2126-J2127+J2128-J2131</f>
        <v>0</v>
      </c>
    </row>
    <row r="2133" spans="1:10">
      <c r="A2133" s="490" t="s">
        <v>1024</v>
      </c>
      <c r="B2133" s="491" t="s">
        <v>1093</v>
      </c>
      <c r="C2133" s="855">
        <f t="shared" ref="C2133:J2133" si="810">IFERROR(C2131/(C2126-C2127+C2128),0)</f>
        <v>0</v>
      </c>
      <c r="D2133" s="855">
        <f t="shared" si="810"/>
        <v>0</v>
      </c>
      <c r="E2133" s="505">
        <f t="shared" si="810"/>
        <v>0</v>
      </c>
      <c r="F2133" s="505">
        <f t="shared" si="810"/>
        <v>0</v>
      </c>
      <c r="G2133" s="504">
        <f t="shared" si="810"/>
        <v>0</v>
      </c>
      <c r="H2133" s="504">
        <f t="shared" si="810"/>
        <v>0</v>
      </c>
      <c r="I2133" s="505">
        <f t="shared" si="810"/>
        <v>0</v>
      </c>
      <c r="J2133" s="505">
        <f t="shared" si="810"/>
        <v>0</v>
      </c>
    </row>
    <row r="2134" spans="1:10" s="432" customFormat="1" ht="25.5">
      <c r="A2134" s="444">
        <v>9</v>
      </c>
      <c r="B2134" s="419" t="s">
        <v>210</v>
      </c>
      <c r="C2134" s="428"/>
      <c r="D2134" s="428"/>
      <c r="E2134" s="428"/>
      <c r="F2134" s="428"/>
      <c r="G2134" s="428"/>
      <c r="H2134" s="428"/>
      <c r="I2134" s="428"/>
      <c r="J2134" s="428"/>
    </row>
    <row r="2135" spans="1:10">
      <c r="A2135" s="490" t="s">
        <v>510</v>
      </c>
      <c r="B2135" s="491" t="s">
        <v>509</v>
      </c>
      <c r="C2135" s="536">
        <f t="shared" ref="C2135:C2141" si="811">D2135+H2135+I2135+J2135</f>
        <v>10735742211</v>
      </c>
      <c r="D2135" s="536">
        <f t="shared" ref="D2135:D2141" si="812">SUM(E2135:G2135)</f>
        <v>0</v>
      </c>
      <c r="E2135" s="507">
        <v>0</v>
      </c>
      <c r="F2135" s="507">
        <v>0</v>
      </c>
      <c r="G2135" s="503">
        <v>0</v>
      </c>
      <c r="H2135" s="503"/>
      <c r="I2135" s="507">
        <f>'04'!C857</f>
        <v>10735742211</v>
      </c>
      <c r="J2135" s="507"/>
    </row>
    <row r="2136" spans="1:10">
      <c r="A2136" s="490" t="s">
        <v>512</v>
      </c>
      <c r="B2136" s="491" t="s">
        <v>511</v>
      </c>
      <c r="C2136" s="536">
        <f t="shared" si="811"/>
        <v>0</v>
      </c>
      <c r="D2136" s="536">
        <f t="shared" si="812"/>
        <v>0</v>
      </c>
      <c r="E2136" s="507">
        <v>0</v>
      </c>
      <c r="F2136" s="507">
        <v>0</v>
      </c>
      <c r="G2136" s="503">
        <v>0</v>
      </c>
      <c r="H2136" s="503"/>
      <c r="I2136" s="507">
        <f>'04'!C858</f>
        <v>0</v>
      </c>
      <c r="J2136" s="507"/>
    </row>
    <row r="2137" spans="1:10">
      <c r="A2137" s="490" t="s">
        <v>514</v>
      </c>
      <c r="B2137" s="491" t="s">
        <v>513</v>
      </c>
      <c r="C2137" s="536">
        <f t="shared" si="811"/>
        <v>0</v>
      </c>
      <c r="D2137" s="536">
        <f t="shared" si="812"/>
        <v>0</v>
      </c>
      <c r="E2137" s="507">
        <v>0</v>
      </c>
      <c r="F2137" s="507">
        <v>0</v>
      </c>
      <c r="G2137" s="503">
        <v>0</v>
      </c>
      <c r="H2137" s="503"/>
      <c r="I2137" s="507">
        <f>'04'!C859</f>
        <v>0</v>
      </c>
      <c r="J2137" s="507"/>
    </row>
    <row r="2138" spans="1:10">
      <c r="A2138" s="490" t="s">
        <v>515</v>
      </c>
      <c r="B2138" s="491" t="s">
        <v>1089</v>
      </c>
      <c r="C2138" s="536">
        <f t="shared" si="811"/>
        <v>885087706</v>
      </c>
      <c r="D2138" s="536">
        <f t="shared" si="812"/>
        <v>0</v>
      </c>
      <c r="E2138" s="507">
        <v>0</v>
      </c>
      <c r="F2138" s="507">
        <v>0</v>
      </c>
      <c r="G2138" s="503">
        <v>0</v>
      </c>
      <c r="H2138" s="503"/>
      <c r="I2138" s="507">
        <f>'04'!C860</f>
        <v>885087706</v>
      </c>
      <c r="J2138" s="507"/>
    </row>
    <row r="2139" spans="1:10">
      <c r="A2139" s="490" t="s">
        <v>516</v>
      </c>
      <c r="B2139" s="491" t="s">
        <v>1090</v>
      </c>
      <c r="C2139" s="536">
        <f t="shared" si="811"/>
        <v>0</v>
      </c>
      <c r="D2139" s="536">
        <f t="shared" si="812"/>
        <v>0</v>
      </c>
      <c r="E2139" s="507"/>
      <c r="F2139" s="507"/>
      <c r="G2139" s="503"/>
      <c r="H2139" s="503"/>
      <c r="I2139" s="507">
        <f>'04'!C861</f>
        <v>0</v>
      </c>
      <c r="J2139" s="507"/>
    </row>
    <row r="2140" spans="1:10">
      <c r="A2140" s="490" t="s">
        <v>517</v>
      </c>
      <c r="B2140" s="491" t="s">
        <v>1091</v>
      </c>
      <c r="C2140" s="536">
        <f t="shared" si="811"/>
        <v>885087706</v>
      </c>
      <c r="D2140" s="536">
        <f t="shared" si="812"/>
        <v>0</v>
      </c>
      <c r="E2140" s="507">
        <f>E2138+E2139</f>
        <v>0</v>
      </c>
      <c r="F2140" s="507">
        <f>F2138+F2139</f>
        <v>0</v>
      </c>
      <c r="G2140" s="507">
        <f>G2138+G2139</f>
        <v>0</v>
      </c>
      <c r="H2140" s="507">
        <f>H2138+H2139</f>
        <v>0</v>
      </c>
      <c r="I2140" s="507">
        <f>'04'!C862</f>
        <v>885087706</v>
      </c>
      <c r="J2140" s="507">
        <f>J2138+J2139</f>
        <v>0</v>
      </c>
    </row>
    <row r="2141" spans="1:10" s="1146" customFormat="1">
      <c r="A2141" s="1070" t="s">
        <v>518</v>
      </c>
      <c r="B2141" s="1090" t="s">
        <v>1092</v>
      </c>
      <c r="C2141" s="1064">
        <f t="shared" si="811"/>
        <v>9850654505</v>
      </c>
      <c r="D2141" s="1064">
        <f t="shared" si="812"/>
        <v>0</v>
      </c>
      <c r="E2141" s="1074">
        <f>E2135-E2136+E2137-E2140</f>
        <v>0</v>
      </c>
      <c r="F2141" s="1074">
        <f>F2135-F2136+F2137-F2140</f>
        <v>0</v>
      </c>
      <c r="G2141" s="1074">
        <f>G2135-G2136+G2137-G2140</f>
        <v>0</v>
      </c>
      <c r="H2141" s="1074">
        <f>H2135-H2136+H2137-H2140</f>
        <v>0</v>
      </c>
      <c r="I2141" s="1074">
        <f>'04'!C863</f>
        <v>9850654505</v>
      </c>
      <c r="J2141" s="1074">
        <f>J2135-J2136+J2137-J2140</f>
        <v>0</v>
      </c>
    </row>
    <row r="2142" spans="1:10">
      <c r="A2142" s="490" t="s">
        <v>1024</v>
      </c>
      <c r="B2142" s="491" t="s">
        <v>1093</v>
      </c>
      <c r="C2142" s="855">
        <f t="shared" ref="C2142:J2142" si="813">IFERROR(C2140/(C2135-C2136+C2137),0)</f>
        <v>8.2443084847280149E-2</v>
      </c>
      <c r="D2142" s="855">
        <f t="shared" si="813"/>
        <v>0</v>
      </c>
      <c r="E2142" s="505">
        <f t="shared" si="813"/>
        <v>0</v>
      </c>
      <c r="F2142" s="505">
        <f t="shared" si="813"/>
        <v>0</v>
      </c>
      <c r="G2142" s="504">
        <f t="shared" si="813"/>
        <v>0</v>
      </c>
      <c r="H2142" s="504">
        <f t="shared" si="813"/>
        <v>0</v>
      </c>
      <c r="I2142" s="505">
        <f t="shared" si="813"/>
        <v>8.2443084847280149E-2</v>
      </c>
      <c r="J2142" s="505">
        <f t="shared" si="813"/>
        <v>0</v>
      </c>
    </row>
    <row r="2143" spans="1:10" s="432" customFormat="1">
      <c r="A2143" s="418" t="s">
        <v>186</v>
      </c>
      <c r="B2143" s="437" t="s">
        <v>505</v>
      </c>
      <c r="C2143" s="588"/>
      <c r="D2143" s="437"/>
      <c r="E2143" s="437"/>
      <c r="F2143" s="437"/>
      <c r="G2143" s="437"/>
      <c r="H2143" s="437"/>
      <c r="I2143" s="437"/>
      <c r="J2143" s="437"/>
    </row>
    <row r="2144" spans="1:10" s="848" customFormat="1">
      <c r="A2144" s="488" t="s">
        <v>510</v>
      </c>
      <c r="B2144" s="477" t="s">
        <v>509</v>
      </c>
      <c r="C2144" s="536">
        <f t="shared" ref="C2144:C2150" si="814">D2144+H2144+I2144+J2144</f>
        <v>7770359968931</v>
      </c>
      <c r="D2144" s="536">
        <f t="shared" ref="D2144:D2150" si="815">SUM(E2144:G2144)</f>
        <v>6462744660240</v>
      </c>
      <c r="E2144" s="566">
        <f t="shared" ref="E2144:J2150" si="816">E2153+E2234+E2387+E2405+E2441+E2576+E2666+E2900</f>
        <v>3639799151344</v>
      </c>
      <c r="F2144" s="566">
        <f t="shared" si="816"/>
        <v>1884925932795</v>
      </c>
      <c r="G2144" s="566">
        <f t="shared" si="816"/>
        <v>938019576101</v>
      </c>
      <c r="H2144" s="566">
        <f t="shared" si="816"/>
        <v>0</v>
      </c>
      <c r="I2144" s="566">
        <f t="shared" si="816"/>
        <v>1307615308691</v>
      </c>
      <c r="J2144" s="566">
        <f t="shared" si="816"/>
        <v>0</v>
      </c>
    </row>
    <row r="2145" spans="1:10" s="848" customFormat="1">
      <c r="A2145" s="488" t="s">
        <v>512</v>
      </c>
      <c r="B2145" s="477" t="s">
        <v>511</v>
      </c>
      <c r="C2145" s="536">
        <f t="shared" si="814"/>
        <v>586532367104</v>
      </c>
      <c r="D2145" s="536">
        <f t="shared" si="815"/>
        <v>586532367104</v>
      </c>
      <c r="E2145" s="566">
        <f t="shared" si="816"/>
        <v>586532367104</v>
      </c>
      <c r="F2145" s="566">
        <f t="shared" si="816"/>
        <v>0</v>
      </c>
      <c r="G2145" s="566">
        <f t="shared" si="816"/>
        <v>0</v>
      </c>
      <c r="H2145" s="566">
        <f t="shared" si="816"/>
        <v>0</v>
      </c>
      <c r="I2145" s="566">
        <f t="shared" si="816"/>
        <v>0</v>
      </c>
      <c r="J2145" s="566">
        <f t="shared" si="816"/>
        <v>0</v>
      </c>
    </row>
    <row r="2146" spans="1:10" s="848" customFormat="1">
      <c r="A2146" s="488" t="s">
        <v>514</v>
      </c>
      <c r="B2146" s="477" t="s">
        <v>513</v>
      </c>
      <c r="C2146" s="536">
        <f t="shared" si="814"/>
        <v>0</v>
      </c>
      <c r="D2146" s="536">
        <f t="shared" si="815"/>
        <v>0</v>
      </c>
      <c r="E2146" s="566">
        <f t="shared" si="816"/>
        <v>0</v>
      </c>
      <c r="F2146" s="566">
        <f t="shared" si="816"/>
        <v>0</v>
      </c>
      <c r="G2146" s="566">
        <f t="shared" si="816"/>
        <v>0</v>
      </c>
      <c r="H2146" s="566">
        <f t="shared" si="816"/>
        <v>0</v>
      </c>
      <c r="I2146" s="566">
        <f t="shared" si="816"/>
        <v>0</v>
      </c>
      <c r="J2146" s="566">
        <f t="shared" si="816"/>
        <v>0</v>
      </c>
    </row>
    <row r="2147" spans="1:10" s="848" customFormat="1">
      <c r="A2147" s="488" t="s">
        <v>515</v>
      </c>
      <c r="B2147" s="477" t="s">
        <v>1089</v>
      </c>
      <c r="C2147" s="536">
        <f t="shared" si="814"/>
        <v>3471238124672</v>
      </c>
      <c r="D2147" s="536">
        <f t="shared" si="815"/>
        <v>3091767246040</v>
      </c>
      <c r="E2147" s="566">
        <f t="shared" si="816"/>
        <v>1212331130879</v>
      </c>
      <c r="F2147" s="566">
        <f t="shared" si="816"/>
        <v>1179366804026</v>
      </c>
      <c r="G2147" s="566">
        <f t="shared" si="816"/>
        <v>700069311135</v>
      </c>
      <c r="H2147" s="566">
        <f t="shared" si="816"/>
        <v>0</v>
      </c>
      <c r="I2147" s="566">
        <f t="shared" si="816"/>
        <v>379470878632</v>
      </c>
      <c r="J2147" s="566">
        <f t="shared" si="816"/>
        <v>0</v>
      </c>
    </row>
    <row r="2148" spans="1:10" s="848" customFormat="1">
      <c r="A2148" s="488" t="s">
        <v>516</v>
      </c>
      <c r="B2148" s="477" t="s">
        <v>1090</v>
      </c>
      <c r="C2148" s="536">
        <f t="shared" si="814"/>
        <v>0</v>
      </c>
      <c r="D2148" s="536">
        <f t="shared" si="815"/>
        <v>0</v>
      </c>
      <c r="E2148" s="566">
        <f t="shared" si="816"/>
        <v>0</v>
      </c>
      <c r="F2148" s="566">
        <f t="shared" si="816"/>
        <v>0</v>
      </c>
      <c r="G2148" s="566">
        <f t="shared" si="816"/>
        <v>0</v>
      </c>
      <c r="H2148" s="566">
        <f t="shared" si="816"/>
        <v>0</v>
      </c>
      <c r="I2148" s="566">
        <f t="shared" si="816"/>
        <v>0</v>
      </c>
      <c r="J2148" s="566">
        <f t="shared" si="816"/>
        <v>0</v>
      </c>
    </row>
    <row r="2149" spans="1:10" s="848" customFormat="1">
      <c r="A2149" s="488" t="s">
        <v>517</v>
      </c>
      <c r="B2149" s="477" t="s">
        <v>1091</v>
      </c>
      <c r="C2149" s="536">
        <f t="shared" si="814"/>
        <v>3471238124672</v>
      </c>
      <c r="D2149" s="536">
        <f t="shared" si="815"/>
        <v>3091767246040</v>
      </c>
      <c r="E2149" s="566">
        <f t="shared" si="816"/>
        <v>1212331130879</v>
      </c>
      <c r="F2149" s="566">
        <f t="shared" si="816"/>
        <v>1179366804026</v>
      </c>
      <c r="G2149" s="566">
        <f t="shared" si="816"/>
        <v>700069311135</v>
      </c>
      <c r="H2149" s="566">
        <f t="shared" si="816"/>
        <v>0</v>
      </c>
      <c r="I2149" s="566">
        <f t="shared" si="816"/>
        <v>379470878632</v>
      </c>
      <c r="J2149" s="566">
        <f t="shared" si="816"/>
        <v>0</v>
      </c>
    </row>
    <row r="2150" spans="1:10" s="1143" customFormat="1">
      <c r="A2150" s="1063" t="s">
        <v>518</v>
      </c>
      <c r="B2150" s="1094" t="s">
        <v>1092</v>
      </c>
      <c r="C2150" s="1064">
        <f t="shared" si="814"/>
        <v>3712589477155</v>
      </c>
      <c r="D2150" s="1064">
        <f t="shared" si="815"/>
        <v>2784445047096</v>
      </c>
      <c r="E2150" s="1065">
        <f t="shared" si="816"/>
        <v>1840935653361</v>
      </c>
      <c r="F2150" s="1065">
        <f t="shared" si="816"/>
        <v>705559128769</v>
      </c>
      <c r="G2150" s="1065">
        <f t="shared" si="816"/>
        <v>237950264966</v>
      </c>
      <c r="H2150" s="1065">
        <f t="shared" si="816"/>
        <v>0</v>
      </c>
      <c r="I2150" s="1065">
        <f t="shared" si="816"/>
        <v>928144430059</v>
      </c>
      <c r="J2150" s="1065">
        <f t="shared" si="816"/>
        <v>0</v>
      </c>
    </row>
    <row r="2151" spans="1:10" s="848" customFormat="1" ht="25.5">
      <c r="A2151" s="488" t="s">
        <v>1024</v>
      </c>
      <c r="B2151" s="477" t="s">
        <v>1093</v>
      </c>
      <c r="C2151" s="855">
        <f t="shared" ref="C2151:J2151" si="817">IFERROR(C2149/(C2144-C2145+C2146),0)</f>
        <v>0.48320175776339486</v>
      </c>
      <c r="D2151" s="855">
        <f t="shared" si="817"/>
        <v>0.5261496848320969</v>
      </c>
      <c r="E2151" s="567">
        <f t="shared" si="817"/>
        <v>0.39706033456908219</v>
      </c>
      <c r="F2151" s="567">
        <f t="shared" si="817"/>
        <v>0.62568336692000148</v>
      </c>
      <c r="G2151" s="855">
        <f t="shared" si="817"/>
        <v>0.74632697330788011</v>
      </c>
      <c r="H2151" s="855">
        <f t="shared" si="817"/>
        <v>0</v>
      </c>
      <c r="I2151" s="567">
        <f t="shared" si="817"/>
        <v>0.29020070054997499</v>
      </c>
      <c r="J2151" s="567">
        <f t="shared" si="817"/>
        <v>0</v>
      </c>
    </row>
    <row r="2152" spans="1:10" s="432" customFormat="1" ht="89.25">
      <c r="A2152" s="418">
        <v>1</v>
      </c>
      <c r="B2152" s="430" t="s">
        <v>423</v>
      </c>
      <c r="C2152" s="431"/>
      <c r="D2152" s="428"/>
      <c r="E2152" s="428"/>
      <c r="F2152" s="428"/>
      <c r="G2152" s="428"/>
      <c r="H2152" s="428"/>
      <c r="I2152" s="428"/>
      <c r="J2152" s="428"/>
    </row>
    <row r="2153" spans="1:10" s="850" customFormat="1" ht="13.5">
      <c r="A2153" s="478" t="s">
        <v>510</v>
      </c>
      <c r="B2153" s="479" t="s">
        <v>509</v>
      </c>
      <c r="C2153" s="545">
        <f t="shared" ref="C2153:C2159" si="818">D2153+H2153+I2153+J2153</f>
        <v>1638648377307</v>
      </c>
      <c r="D2153" s="545">
        <f t="shared" ref="D2153:D2159" si="819">SUM(E2153:G2153)</f>
        <v>1638648377307</v>
      </c>
      <c r="E2153" s="549">
        <f t="shared" ref="E2153:J2159" si="820">E2162+E2171+E2180+E2189+E2198+E2207+E2216+E2225</f>
        <v>1638648377307</v>
      </c>
      <c r="F2153" s="549">
        <f t="shared" si="820"/>
        <v>0</v>
      </c>
      <c r="G2153" s="549">
        <f t="shared" si="820"/>
        <v>0</v>
      </c>
      <c r="H2153" s="549">
        <f t="shared" si="820"/>
        <v>0</v>
      </c>
      <c r="I2153" s="549">
        <f t="shared" si="820"/>
        <v>0</v>
      </c>
      <c r="J2153" s="549">
        <f t="shared" si="820"/>
        <v>0</v>
      </c>
    </row>
    <row r="2154" spans="1:10" s="850" customFormat="1" ht="13.5">
      <c r="A2154" s="478" t="s">
        <v>512</v>
      </c>
      <c r="B2154" s="479" t="s">
        <v>511</v>
      </c>
      <c r="C2154" s="545">
        <f t="shared" si="818"/>
        <v>0</v>
      </c>
      <c r="D2154" s="545">
        <f t="shared" si="819"/>
        <v>0</v>
      </c>
      <c r="E2154" s="549">
        <f t="shared" si="820"/>
        <v>0</v>
      </c>
      <c r="F2154" s="549">
        <f t="shared" si="820"/>
        <v>0</v>
      </c>
      <c r="G2154" s="549">
        <f t="shared" si="820"/>
        <v>0</v>
      </c>
      <c r="H2154" s="549">
        <f t="shared" si="820"/>
        <v>0</v>
      </c>
      <c r="I2154" s="549">
        <f t="shared" si="820"/>
        <v>0</v>
      </c>
      <c r="J2154" s="549">
        <f t="shared" si="820"/>
        <v>0</v>
      </c>
    </row>
    <row r="2155" spans="1:10" s="850" customFormat="1" ht="13.5">
      <c r="A2155" s="478" t="s">
        <v>514</v>
      </c>
      <c r="B2155" s="479" t="s">
        <v>513</v>
      </c>
      <c r="C2155" s="545">
        <f t="shared" si="818"/>
        <v>0</v>
      </c>
      <c r="D2155" s="545">
        <f t="shared" si="819"/>
        <v>0</v>
      </c>
      <c r="E2155" s="549">
        <f t="shared" si="820"/>
        <v>0</v>
      </c>
      <c r="F2155" s="549">
        <f t="shared" si="820"/>
        <v>0</v>
      </c>
      <c r="G2155" s="549">
        <f t="shared" si="820"/>
        <v>0</v>
      </c>
      <c r="H2155" s="549">
        <f t="shared" si="820"/>
        <v>0</v>
      </c>
      <c r="I2155" s="549">
        <f t="shared" si="820"/>
        <v>0</v>
      </c>
      <c r="J2155" s="549">
        <f t="shared" si="820"/>
        <v>0</v>
      </c>
    </row>
    <row r="2156" spans="1:10" s="850" customFormat="1" ht="13.5">
      <c r="A2156" s="478" t="s">
        <v>515</v>
      </c>
      <c r="B2156" s="479" t="s">
        <v>1089</v>
      </c>
      <c r="C2156" s="545">
        <f t="shared" si="818"/>
        <v>156987644856</v>
      </c>
      <c r="D2156" s="545">
        <f t="shared" si="819"/>
        <v>156987644856</v>
      </c>
      <c r="E2156" s="549">
        <f t="shared" si="820"/>
        <v>156987644856</v>
      </c>
      <c r="F2156" s="549">
        <f t="shared" si="820"/>
        <v>0</v>
      </c>
      <c r="G2156" s="549">
        <f t="shared" si="820"/>
        <v>0</v>
      </c>
      <c r="H2156" s="549">
        <f t="shared" si="820"/>
        <v>0</v>
      </c>
      <c r="I2156" s="549">
        <f t="shared" si="820"/>
        <v>0</v>
      </c>
      <c r="J2156" s="549">
        <f t="shared" si="820"/>
        <v>0</v>
      </c>
    </row>
    <row r="2157" spans="1:10" s="850" customFormat="1" ht="13.5">
      <c r="A2157" s="478" t="s">
        <v>516</v>
      </c>
      <c r="B2157" s="479" t="s">
        <v>1090</v>
      </c>
      <c r="C2157" s="545">
        <f t="shared" si="818"/>
        <v>0</v>
      </c>
      <c r="D2157" s="545">
        <f t="shared" si="819"/>
        <v>0</v>
      </c>
      <c r="E2157" s="549">
        <f t="shared" si="820"/>
        <v>0</v>
      </c>
      <c r="F2157" s="549">
        <f t="shared" si="820"/>
        <v>0</v>
      </c>
      <c r="G2157" s="549">
        <f t="shared" si="820"/>
        <v>0</v>
      </c>
      <c r="H2157" s="549">
        <f t="shared" si="820"/>
        <v>0</v>
      </c>
      <c r="I2157" s="549">
        <f t="shared" si="820"/>
        <v>0</v>
      </c>
      <c r="J2157" s="549">
        <f t="shared" si="820"/>
        <v>0</v>
      </c>
    </row>
    <row r="2158" spans="1:10" s="850" customFormat="1" ht="13.5">
      <c r="A2158" s="478" t="s">
        <v>517</v>
      </c>
      <c r="B2158" s="479" t="s">
        <v>1091</v>
      </c>
      <c r="C2158" s="545">
        <f t="shared" si="818"/>
        <v>156987644856</v>
      </c>
      <c r="D2158" s="545">
        <f t="shared" si="819"/>
        <v>156987644856</v>
      </c>
      <c r="E2158" s="549">
        <f t="shared" si="820"/>
        <v>156987644856</v>
      </c>
      <c r="F2158" s="549">
        <f t="shared" si="820"/>
        <v>0</v>
      </c>
      <c r="G2158" s="549">
        <f t="shared" si="820"/>
        <v>0</v>
      </c>
      <c r="H2158" s="549">
        <f t="shared" si="820"/>
        <v>0</v>
      </c>
      <c r="I2158" s="549">
        <f t="shared" si="820"/>
        <v>0</v>
      </c>
      <c r="J2158" s="549">
        <f t="shared" si="820"/>
        <v>0</v>
      </c>
    </row>
    <row r="2159" spans="1:10" s="1145" customFormat="1" ht="13.5">
      <c r="A2159" s="1147" t="s">
        <v>518</v>
      </c>
      <c r="B2159" s="1087" t="s">
        <v>1092</v>
      </c>
      <c r="C2159" s="1104">
        <f t="shared" si="818"/>
        <v>1481660732451</v>
      </c>
      <c r="D2159" s="1104">
        <f t="shared" si="819"/>
        <v>1481660732451</v>
      </c>
      <c r="E2159" s="1144">
        <f t="shared" si="820"/>
        <v>1481660732451</v>
      </c>
      <c r="F2159" s="1144">
        <f t="shared" si="820"/>
        <v>0</v>
      </c>
      <c r="G2159" s="1144">
        <f t="shared" si="820"/>
        <v>0</v>
      </c>
      <c r="H2159" s="1144">
        <f t="shared" si="820"/>
        <v>0</v>
      </c>
      <c r="I2159" s="1144">
        <f t="shared" si="820"/>
        <v>0</v>
      </c>
      <c r="J2159" s="1144">
        <f t="shared" si="820"/>
        <v>0</v>
      </c>
    </row>
    <row r="2160" spans="1:10" s="850" customFormat="1" ht="13.5">
      <c r="A2160" s="478" t="s">
        <v>1024</v>
      </c>
      <c r="B2160" s="479" t="s">
        <v>1093</v>
      </c>
      <c r="C2160" s="856">
        <f t="shared" ref="C2160:J2160" si="821">IFERROR(C2158/(C2153-C2154+C2155),0)</f>
        <v>9.5803130818094009E-2</v>
      </c>
      <c r="D2160" s="856">
        <f t="shared" si="821"/>
        <v>9.5803130818094009E-2</v>
      </c>
      <c r="E2160" s="569">
        <f t="shared" si="821"/>
        <v>9.5803130818094009E-2</v>
      </c>
      <c r="F2160" s="569">
        <f t="shared" si="821"/>
        <v>0</v>
      </c>
      <c r="G2160" s="856">
        <f t="shared" si="821"/>
        <v>0</v>
      </c>
      <c r="H2160" s="856">
        <f t="shared" si="821"/>
        <v>0</v>
      </c>
      <c r="I2160" s="569">
        <f t="shared" si="821"/>
        <v>0</v>
      </c>
      <c r="J2160" s="569">
        <f t="shared" si="821"/>
        <v>0</v>
      </c>
    </row>
    <row r="2161" spans="1:10" s="432" customFormat="1" ht="38.25">
      <c r="A2161" s="444">
        <v>1</v>
      </c>
      <c r="B2161" s="419" t="s">
        <v>271</v>
      </c>
      <c r="C2161" s="428"/>
      <c r="D2161" s="428"/>
      <c r="E2161" s="428"/>
      <c r="F2161" s="428"/>
      <c r="G2161" s="428"/>
      <c r="H2161" s="428"/>
      <c r="I2161" s="428"/>
      <c r="J2161" s="428"/>
    </row>
    <row r="2162" spans="1:10">
      <c r="A2162" s="490" t="s">
        <v>510</v>
      </c>
      <c r="B2162" s="491" t="s">
        <v>509</v>
      </c>
      <c r="C2162" s="536">
        <f t="shared" ref="C2162:C2168" si="822">D2162+H2162+I2162+J2162</f>
        <v>40956192712</v>
      </c>
      <c r="D2162" s="536">
        <f t="shared" ref="D2162:D2168" si="823">SUM(E2162:G2162)</f>
        <v>40956192712</v>
      </c>
      <c r="E2162" s="507">
        <f>'01 TT'!D1264</f>
        <v>40956192712</v>
      </c>
      <c r="F2162" s="507">
        <v>0</v>
      </c>
      <c r="G2162" s="503">
        <v>0</v>
      </c>
      <c r="H2162" s="503"/>
      <c r="I2162" s="507">
        <v>0</v>
      </c>
      <c r="J2162" s="507"/>
    </row>
    <row r="2163" spans="1:10">
      <c r="A2163" s="490" t="s">
        <v>512</v>
      </c>
      <c r="B2163" s="491" t="s">
        <v>511</v>
      </c>
      <c r="C2163" s="536">
        <f t="shared" si="822"/>
        <v>0</v>
      </c>
      <c r="D2163" s="536">
        <f t="shared" si="823"/>
        <v>0</v>
      </c>
      <c r="E2163" s="507">
        <f>'01 TT'!D1265</f>
        <v>0</v>
      </c>
      <c r="F2163" s="507">
        <v>0</v>
      </c>
      <c r="G2163" s="503">
        <v>0</v>
      </c>
      <c r="H2163" s="503"/>
      <c r="I2163" s="507">
        <v>0</v>
      </c>
      <c r="J2163" s="507"/>
    </row>
    <row r="2164" spans="1:10">
      <c r="A2164" s="490" t="s">
        <v>514</v>
      </c>
      <c r="B2164" s="491" t="s">
        <v>513</v>
      </c>
      <c r="C2164" s="536">
        <f t="shared" si="822"/>
        <v>0</v>
      </c>
      <c r="D2164" s="536">
        <f t="shared" si="823"/>
        <v>0</v>
      </c>
      <c r="E2164" s="507">
        <f>'01 TT'!D1266</f>
        <v>0</v>
      </c>
      <c r="F2164" s="507">
        <v>0</v>
      </c>
      <c r="G2164" s="503">
        <v>0</v>
      </c>
      <c r="H2164" s="503"/>
      <c r="I2164" s="507">
        <v>0</v>
      </c>
      <c r="J2164" s="507"/>
    </row>
    <row r="2165" spans="1:10">
      <c r="A2165" s="490" t="s">
        <v>515</v>
      </c>
      <c r="B2165" s="491" t="s">
        <v>1089</v>
      </c>
      <c r="C2165" s="536">
        <f t="shared" si="822"/>
        <v>16429769370</v>
      </c>
      <c r="D2165" s="536">
        <f t="shared" si="823"/>
        <v>16429769370</v>
      </c>
      <c r="E2165" s="507">
        <f>'01 TT'!D1267</f>
        <v>16429769370</v>
      </c>
      <c r="F2165" s="507">
        <v>0</v>
      </c>
      <c r="G2165" s="503">
        <v>0</v>
      </c>
      <c r="H2165" s="503"/>
      <c r="I2165" s="507">
        <v>0</v>
      </c>
      <c r="J2165" s="507"/>
    </row>
    <row r="2166" spans="1:10">
      <c r="A2166" s="490" t="s">
        <v>516</v>
      </c>
      <c r="B2166" s="491" t="s">
        <v>1090</v>
      </c>
      <c r="C2166" s="536">
        <f t="shared" si="822"/>
        <v>0</v>
      </c>
      <c r="D2166" s="536">
        <f t="shared" si="823"/>
        <v>0</v>
      </c>
      <c r="E2166" s="507">
        <f>'01 TT'!D1268</f>
        <v>0</v>
      </c>
      <c r="F2166" s="507"/>
      <c r="G2166" s="503"/>
      <c r="H2166" s="503"/>
      <c r="I2166" s="507"/>
      <c r="J2166" s="507"/>
    </row>
    <row r="2167" spans="1:10">
      <c r="A2167" s="490" t="s">
        <v>517</v>
      </c>
      <c r="B2167" s="491" t="s">
        <v>1091</v>
      </c>
      <c r="C2167" s="536">
        <f t="shared" si="822"/>
        <v>16429769370</v>
      </c>
      <c r="D2167" s="536">
        <f t="shared" si="823"/>
        <v>16429769370</v>
      </c>
      <c r="E2167" s="507">
        <f>'01 TT'!D1269</f>
        <v>16429769370</v>
      </c>
      <c r="F2167" s="507">
        <f>F2165+F2166</f>
        <v>0</v>
      </c>
      <c r="G2167" s="507">
        <f>G2165+G2166</f>
        <v>0</v>
      </c>
      <c r="H2167" s="507">
        <f>H2165+H2166</f>
        <v>0</v>
      </c>
      <c r="I2167" s="507">
        <f>I2165+I2166</f>
        <v>0</v>
      </c>
      <c r="J2167" s="507">
        <f>J2165+J2166</f>
        <v>0</v>
      </c>
    </row>
    <row r="2168" spans="1:10" s="1146" customFormat="1">
      <c r="A2168" s="1070" t="s">
        <v>518</v>
      </c>
      <c r="B2168" s="1090" t="s">
        <v>1092</v>
      </c>
      <c r="C2168" s="1064">
        <f t="shared" si="822"/>
        <v>24526423342</v>
      </c>
      <c r="D2168" s="1064">
        <f t="shared" si="823"/>
        <v>24526423342</v>
      </c>
      <c r="E2168" s="1074">
        <f>'01 TT'!D1270</f>
        <v>24526423342</v>
      </c>
      <c r="F2168" s="1074">
        <f>F2162-F2163+F2164-F2167</f>
        <v>0</v>
      </c>
      <c r="G2168" s="1074">
        <f>G2162-G2163+G2164-G2167</f>
        <v>0</v>
      </c>
      <c r="H2168" s="1074">
        <f>H2162-H2163+H2164-H2167</f>
        <v>0</v>
      </c>
      <c r="I2168" s="1074">
        <f>I2162-I2163+I2164-I2167</f>
        <v>0</v>
      </c>
      <c r="J2168" s="1074">
        <f>J2162-J2163+J2164-J2167</f>
        <v>0</v>
      </c>
    </row>
    <row r="2169" spans="1:10">
      <c r="A2169" s="490" t="s">
        <v>1024</v>
      </c>
      <c r="B2169" s="491" t="s">
        <v>1093</v>
      </c>
      <c r="C2169" s="855">
        <f t="shared" ref="C2169:J2169" si="824">IFERROR(C2167/(C2162-C2163+C2164),0)</f>
        <v>0.40115470413796894</v>
      </c>
      <c r="D2169" s="855">
        <f t="shared" si="824"/>
        <v>0.40115470413796894</v>
      </c>
      <c r="E2169" s="505">
        <f t="shared" si="824"/>
        <v>0.40115470413796894</v>
      </c>
      <c r="F2169" s="505">
        <f t="shared" si="824"/>
        <v>0</v>
      </c>
      <c r="G2169" s="504">
        <f t="shared" si="824"/>
        <v>0</v>
      </c>
      <c r="H2169" s="504">
        <f t="shared" si="824"/>
        <v>0</v>
      </c>
      <c r="I2169" s="505">
        <f t="shared" si="824"/>
        <v>0</v>
      </c>
      <c r="J2169" s="505">
        <f t="shared" si="824"/>
        <v>0</v>
      </c>
    </row>
    <row r="2170" spans="1:10" s="432" customFormat="1" ht="25.5">
      <c r="A2170" s="444">
        <v>2</v>
      </c>
      <c r="B2170" s="419" t="s">
        <v>272</v>
      </c>
      <c r="C2170" s="428"/>
      <c r="D2170" s="428"/>
      <c r="E2170" s="428"/>
      <c r="F2170" s="428"/>
      <c r="G2170" s="428"/>
      <c r="H2170" s="428"/>
      <c r="I2170" s="428"/>
      <c r="J2170" s="428"/>
    </row>
    <row r="2171" spans="1:10">
      <c r="A2171" s="490" t="s">
        <v>510</v>
      </c>
      <c r="B2171" s="491" t="s">
        <v>509</v>
      </c>
      <c r="C2171" s="536">
        <f t="shared" ref="C2171:C2177" si="825">D2171+H2171+I2171+J2171</f>
        <v>87343331645</v>
      </c>
      <c r="D2171" s="536">
        <f t="shared" ref="D2171:D2177" si="826">SUM(E2171:G2171)</f>
        <v>87343331645</v>
      </c>
      <c r="E2171" s="507">
        <v>87343331645</v>
      </c>
      <c r="F2171" s="507">
        <v>0</v>
      </c>
      <c r="G2171" s="503">
        <v>0</v>
      </c>
      <c r="H2171" s="503"/>
      <c r="I2171" s="507">
        <v>0</v>
      </c>
      <c r="J2171" s="507"/>
    </row>
    <row r="2172" spans="1:10">
      <c r="A2172" s="490" t="s">
        <v>512</v>
      </c>
      <c r="B2172" s="491" t="s">
        <v>511</v>
      </c>
      <c r="C2172" s="536">
        <f t="shared" si="825"/>
        <v>0</v>
      </c>
      <c r="D2172" s="536">
        <f t="shared" si="826"/>
        <v>0</v>
      </c>
      <c r="E2172" s="507">
        <v>0</v>
      </c>
      <c r="F2172" s="507">
        <v>0</v>
      </c>
      <c r="G2172" s="503">
        <v>0</v>
      </c>
      <c r="H2172" s="503"/>
      <c r="I2172" s="507">
        <v>0</v>
      </c>
      <c r="J2172" s="507"/>
    </row>
    <row r="2173" spans="1:10">
      <c r="A2173" s="490" t="s">
        <v>514</v>
      </c>
      <c r="B2173" s="491" t="s">
        <v>513</v>
      </c>
      <c r="C2173" s="536">
        <f t="shared" si="825"/>
        <v>0</v>
      </c>
      <c r="D2173" s="536">
        <f t="shared" si="826"/>
        <v>0</v>
      </c>
      <c r="E2173" s="507">
        <v>0</v>
      </c>
      <c r="F2173" s="507">
        <v>0</v>
      </c>
      <c r="G2173" s="503">
        <v>0</v>
      </c>
      <c r="H2173" s="503"/>
      <c r="I2173" s="507">
        <v>0</v>
      </c>
      <c r="J2173" s="507"/>
    </row>
    <row r="2174" spans="1:10">
      <c r="A2174" s="490" t="s">
        <v>515</v>
      </c>
      <c r="B2174" s="491" t="s">
        <v>1089</v>
      </c>
      <c r="C2174" s="536">
        <f t="shared" si="825"/>
        <v>87343331645</v>
      </c>
      <c r="D2174" s="536">
        <f t="shared" si="826"/>
        <v>87343331645</v>
      </c>
      <c r="E2174" s="507">
        <v>87343331645</v>
      </c>
      <c r="F2174" s="507">
        <v>0</v>
      </c>
      <c r="G2174" s="503">
        <v>0</v>
      </c>
      <c r="H2174" s="503"/>
      <c r="I2174" s="507">
        <v>0</v>
      </c>
      <c r="J2174" s="507"/>
    </row>
    <row r="2175" spans="1:10">
      <c r="A2175" s="490" t="s">
        <v>516</v>
      </c>
      <c r="B2175" s="491" t="s">
        <v>1090</v>
      </c>
      <c r="C2175" s="536">
        <f t="shared" si="825"/>
        <v>0</v>
      </c>
      <c r="D2175" s="536">
        <f t="shared" si="826"/>
        <v>0</v>
      </c>
      <c r="E2175" s="507"/>
      <c r="F2175" s="507"/>
      <c r="G2175" s="503"/>
      <c r="H2175" s="503"/>
      <c r="I2175" s="507"/>
      <c r="J2175" s="507"/>
    </row>
    <row r="2176" spans="1:10">
      <c r="A2176" s="490" t="s">
        <v>517</v>
      </c>
      <c r="B2176" s="491" t="s">
        <v>1091</v>
      </c>
      <c r="C2176" s="536">
        <f t="shared" si="825"/>
        <v>87343331645</v>
      </c>
      <c r="D2176" s="536">
        <f t="shared" si="826"/>
        <v>87343331645</v>
      </c>
      <c r="E2176" s="507">
        <f t="shared" ref="E2176:J2176" si="827">E2174+E2175</f>
        <v>87343331645</v>
      </c>
      <c r="F2176" s="507">
        <f t="shared" si="827"/>
        <v>0</v>
      </c>
      <c r="G2176" s="507">
        <f t="shared" si="827"/>
        <v>0</v>
      </c>
      <c r="H2176" s="507">
        <f t="shared" si="827"/>
        <v>0</v>
      </c>
      <c r="I2176" s="507">
        <f t="shared" si="827"/>
        <v>0</v>
      </c>
      <c r="J2176" s="507">
        <f t="shared" si="827"/>
        <v>0</v>
      </c>
    </row>
    <row r="2177" spans="1:10">
      <c r="A2177" s="490" t="s">
        <v>518</v>
      </c>
      <c r="B2177" s="491" t="s">
        <v>1092</v>
      </c>
      <c r="C2177" s="536">
        <f t="shared" si="825"/>
        <v>0</v>
      </c>
      <c r="D2177" s="536">
        <f t="shared" si="826"/>
        <v>0</v>
      </c>
      <c r="E2177" s="507">
        <f t="shared" ref="E2177:J2177" si="828">E2171-E2172+E2173-E2176</f>
        <v>0</v>
      </c>
      <c r="F2177" s="507">
        <f t="shared" si="828"/>
        <v>0</v>
      </c>
      <c r="G2177" s="507">
        <f t="shared" si="828"/>
        <v>0</v>
      </c>
      <c r="H2177" s="507">
        <f t="shared" si="828"/>
        <v>0</v>
      </c>
      <c r="I2177" s="507">
        <f t="shared" si="828"/>
        <v>0</v>
      </c>
      <c r="J2177" s="507">
        <f t="shared" si="828"/>
        <v>0</v>
      </c>
    </row>
    <row r="2178" spans="1:10">
      <c r="A2178" s="490" t="s">
        <v>1024</v>
      </c>
      <c r="B2178" s="491" t="s">
        <v>1093</v>
      </c>
      <c r="C2178" s="855">
        <f t="shared" ref="C2178:J2178" si="829">IFERROR(C2176/(C2171-C2172+C2173),0)</f>
        <v>1</v>
      </c>
      <c r="D2178" s="855">
        <f t="shared" si="829"/>
        <v>1</v>
      </c>
      <c r="E2178" s="505">
        <f t="shared" si="829"/>
        <v>1</v>
      </c>
      <c r="F2178" s="505">
        <f t="shared" si="829"/>
        <v>0</v>
      </c>
      <c r="G2178" s="504">
        <f t="shared" si="829"/>
        <v>0</v>
      </c>
      <c r="H2178" s="504">
        <f t="shared" si="829"/>
        <v>0</v>
      </c>
      <c r="I2178" s="505">
        <f t="shared" si="829"/>
        <v>0</v>
      </c>
      <c r="J2178" s="505">
        <f t="shared" si="829"/>
        <v>0</v>
      </c>
    </row>
    <row r="2179" spans="1:10" s="432" customFormat="1" ht="25.5">
      <c r="A2179" s="444">
        <v>3</v>
      </c>
      <c r="B2179" s="419" t="s">
        <v>273</v>
      </c>
      <c r="C2179" s="428"/>
      <c r="D2179" s="428"/>
      <c r="E2179" s="428"/>
      <c r="F2179" s="428"/>
      <c r="G2179" s="428"/>
      <c r="H2179" s="428"/>
      <c r="I2179" s="428"/>
      <c r="J2179" s="428"/>
    </row>
    <row r="2180" spans="1:10">
      <c r="A2180" s="490" t="s">
        <v>510</v>
      </c>
      <c r="B2180" s="491" t="s">
        <v>509</v>
      </c>
      <c r="C2180" s="536">
        <f t="shared" ref="C2180:C2186" si="830">D2180+H2180+I2180+J2180</f>
        <v>119734561265</v>
      </c>
      <c r="D2180" s="536">
        <f t="shared" ref="D2180:D2186" si="831">SUM(E2180:G2180)</f>
        <v>119734561265</v>
      </c>
      <c r="E2180" s="507">
        <f>'01 TT'!D1287</f>
        <v>119734561265</v>
      </c>
      <c r="F2180" s="507">
        <v>0</v>
      </c>
      <c r="G2180" s="503">
        <v>0</v>
      </c>
      <c r="H2180" s="503"/>
      <c r="I2180" s="507">
        <v>0</v>
      </c>
      <c r="J2180" s="507"/>
    </row>
    <row r="2181" spans="1:10">
      <c r="A2181" s="490" t="s">
        <v>512</v>
      </c>
      <c r="B2181" s="491" t="s">
        <v>511</v>
      </c>
      <c r="C2181" s="536">
        <f t="shared" si="830"/>
        <v>0</v>
      </c>
      <c r="D2181" s="536">
        <f t="shared" si="831"/>
        <v>0</v>
      </c>
      <c r="E2181" s="507">
        <f>'01 TT'!D1288</f>
        <v>0</v>
      </c>
      <c r="F2181" s="507">
        <v>0</v>
      </c>
      <c r="G2181" s="503">
        <v>0</v>
      </c>
      <c r="H2181" s="503"/>
      <c r="I2181" s="507">
        <v>0</v>
      </c>
      <c r="J2181" s="507"/>
    </row>
    <row r="2182" spans="1:10">
      <c r="A2182" s="490" t="s">
        <v>514</v>
      </c>
      <c r="B2182" s="491" t="s">
        <v>513</v>
      </c>
      <c r="C2182" s="536">
        <f t="shared" si="830"/>
        <v>0</v>
      </c>
      <c r="D2182" s="536">
        <f t="shared" si="831"/>
        <v>0</v>
      </c>
      <c r="E2182" s="507">
        <f>'01 TT'!D1289</f>
        <v>0</v>
      </c>
      <c r="F2182" s="507">
        <v>0</v>
      </c>
      <c r="G2182" s="503">
        <v>0</v>
      </c>
      <c r="H2182" s="503"/>
      <c r="I2182" s="507">
        <v>0</v>
      </c>
      <c r="J2182" s="507"/>
    </row>
    <row r="2183" spans="1:10">
      <c r="A2183" s="490" t="s">
        <v>515</v>
      </c>
      <c r="B2183" s="491" t="s">
        <v>1089</v>
      </c>
      <c r="C2183" s="536">
        <f t="shared" si="830"/>
        <v>21227169336</v>
      </c>
      <c r="D2183" s="536">
        <f t="shared" si="831"/>
        <v>21227169336</v>
      </c>
      <c r="E2183" s="507">
        <f>'01 TT'!D1290</f>
        <v>21227169336</v>
      </c>
      <c r="F2183" s="507">
        <v>0</v>
      </c>
      <c r="G2183" s="503">
        <v>0</v>
      </c>
      <c r="H2183" s="503"/>
      <c r="I2183" s="507">
        <v>0</v>
      </c>
      <c r="J2183" s="507"/>
    </row>
    <row r="2184" spans="1:10">
      <c r="A2184" s="490" t="s">
        <v>516</v>
      </c>
      <c r="B2184" s="491" t="s">
        <v>1090</v>
      </c>
      <c r="C2184" s="536">
        <f t="shared" si="830"/>
        <v>0</v>
      </c>
      <c r="D2184" s="536">
        <f t="shared" si="831"/>
        <v>0</v>
      </c>
      <c r="E2184" s="507">
        <f>'01 TT'!D1291</f>
        <v>0</v>
      </c>
      <c r="F2184" s="507"/>
      <c r="G2184" s="503"/>
      <c r="H2184" s="503"/>
      <c r="I2184" s="507"/>
      <c r="J2184" s="507"/>
    </row>
    <row r="2185" spans="1:10">
      <c r="A2185" s="490" t="s">
        <v>517</v>
      </c>
      <c r="B2185" s="491" t="s">
        <v>1091</v>
      </c>
      <c r="C2185" s="536">
        <f t="shared" si="830"/>
        <v>21227169336</v>
      </c>
      <c r="D2185" s="536">
        <f t="shared" si="831"/>
        <v>21227169336</v>
      </c>
      <c r="E2185" s="507">
        <f>'01 TT'!D1292</f>
        <v>21227169336</v>
      </c>
      <c r="F2185" s="507">
        <f>F2183+F2184</f>
        <v>0</v>
      </c>
      <c r="G2185" s="507">
        <f>G2183+G2184</f>
        <v>0</v>
      </c>
      <c r="H2185" s="507">
        <f>H2183+H2184</f>
        <v>0</v>
      </c>
      <c r="I2185" s="507">
        <f>I2183+I2184</f>
        <v>0</v>
      </c>
      <c r="J2185" s="507">
        <f>J2183+J2184</f>
        <v>0</v>
      </c>
    </row>
    <row r="2186" spans="1:10" s="1146" customFormat="1">
      <c r="A2186" s="1070" t="s">
        <v>518</v>
      </c>
      <c r="B2186" s="1090" t="s">
        <v>1092</v>
      </c>
      <c r="C2186" s="1064">
        <f t="shared" si="830"/>
        <v>98507391929</v>
      </c>
      <c r="D2186" s="1064">
        <f t="shared" si="831"/>
        <v>98507391929</v>
      </c>
      <c r="E2186" s="1074">
        <f>'01 TT'!D1293</f>
        <v>98507391929</v>
      </c>
      <c r="F2186" s="1074">
        <f>F2180-F2181+F2182-F2185</f>
        <v>0</v>
      </c>
      <c r="G2186" s="1074">
        <f>G2180-G2181+G2182-G2185</f>
        <v>0</v>
      </c>
      <c r="H2186" s="1074">
        <f>H2180-H2181+H2182-H2185</f>
        <v>0</v>
      </c>
      <c r="I2186" s="1074">
        <f>I2180-I2181+I2182-I2185</f>
        <v>0</v>
      </c>
      <c r="J2186" s="1074">
        <f>J2180-J2181+J2182-J2185</f>
        <v>0</v>
      </c>
    </row>
    <row r="2187" spans="1:10">
      <c r="A2187" s="490" t="s">
        <v>1024</v>
      </c>
      <c r="B2187" s="491" t="s">
        <v>1093</v>
      </c>
      <c r="C2187" s="855">
        <f t="shared" ref="C2187:J2187" si="832">IFERROR(C2185/(C2180-C2181+C2182),0)</f>
        <v>0.17728523086178447</v>
      </c>
      <c r="D2187" s="855">
        <f t="shared" si="832"/>
        <v>0.17728523086178447</v>
      </c>
      <c r="E2187" s="505">
        <f t="shared" si="832"/>
        <v>0.17728523086178447</v>
      </c>
      <c r="F2187" s="505">
        <f t="shared" si="832"/>
        <v>0</v>
      </c>
      <c r="G2187" s="504">
        <f t="shared" si="832"/>
        <v>0</v>
      </c>
      <c r="H2187" s="504">
        <f t="shared" si="832"/>
        <v>0</v>
      </c>
      <c r="I2187" s="505">
        <f t="shared" si="832"/>
        <v>0</v>
      </c>
      <c r="J2187" s="505">
        <f t="shared" si="832"/>
        <v>0</v>
      </c>
    </row>
    <row r="2188" spans="1:10" s="432" customFormat="1" ht="25.5">
      <c r="A2188" s="444">
        <v>4</v>
      </c>
      <c r="B2188" s="419" t="s">
        <v>274</v>
      </c>
      <c r="C2188" s="428"/>
      <c r="D2188" s="428"/>
      <c r="E2188" s="428"/>
      <c r="F2188" s="428"/>
      <c r="G2188" s="428"/>
      <c r="H2188" s="428"/>
      <c r="I2188" s="428"/>
      <c r="J2188" s="428"/>
    </row>
    <row r="2189" spans="1:10">
      <c r="A2189" s="490" t="s">
        <v>510</v>
      </c>
      <c r="B2189" s="491" t="s">
        <v>509</v>
      </c>
      <c r="C2189" s="536">
        <f t="shared" ref="C2189:C2195" si="833">D2189+H2189+I2189+J2189</f>
        <v>1174052170145</v>
      </c>
      <c r="D2189" s="536">
        <f t="shared" ref="D2189:D2195" si="834">SUM(E2189:G2189)</f>
        <v>1174052170145</v>
      </c>
      <c r="E2189" s="507">
        <f>'01 TT'!D1296</f>
        <v>1174052170145</v>
      </c>
      <c r="F2189" s="507">
        <v>0</v>
      </c>
      <c r="G2189" s="503">
        <v>0</v>
      </c>
      <c r="H2189" s="503"/>
      <c r="I2189" s="507">
        <v>0</v>
      </c>
      <c r="J2189" s="507"/>
    </row>
    <row r="2190" spans="1:10">
      <c r="A2190" s="490" t="s">
        <v>512</v>
      </c>
      <c r="B2190" s="491" t="s">
        <v>511</v>
      </c>
      <c r="C2190" s="536">
        <f t="shared" si="833"/>
        <v>0</v>
      </c>
      <c r="D2190" s="536">
        <f t="shared" si="834"/>
        <v>0</v>
      </c>
      <c r="E2190" s="507">
        <f>'01 TT'!D1297</f>
        <v>0</v>
      </c>
      <c r="F2190" s="507">
        <v>0</v>
      </c>
      <c r="G2190" s="503">
        <v>0</v>
      </c>
      <c r="H2190" s="503"/>
      <c r="I2190" s="507">
        <v>0</v>
      </c>
      <c r="J2190" s="507"/>
    </row>
    <row r="2191" spans="1:10">
      <c r="A2191" s="490" t="s">
        <v>514</v>
      </c>
      <c r="B2191" s="491" t="s">
        <v>513</v>
      </c>
      <c r="C2191" s="536">
        <f t="shared" si="833"/>
        <v>0</v>
      </c>
      <c r="D2191" s="536">
        <f t="shared" si="834"/>
        <v>0</v>
      </c>
      <c r="E2191" s="507">
        <f>'01 TT'!D1298</f>
        <v>0</v>
      </c>
      <c r="F2191" s="507">
        <v>0</v>
      </c>
      <c r="G2191" s="503">
        <v>0</v>
      </c>
      <c r="H2191" s="503"/>
      <c r="I2191" s="507">
        <v>0</v>
      </c>
      <c r="J2191" s="507"/>
    </row>
    <row r="2192" spans="1:10">
      <c r="A2192" s="490" t="s">
        <v>515</v>
      </c>
      <c r="B2192" s="491" t="s">
        <v>1089</v>
      </c>
      <c r="C2192" s="536">
        <f t="shared" si="833"/>
        <v>5426988241</v>
      </c>
      <c r="D2192" s="536">
        <f t="shared" si="834"/>
        <v>5426988241</v>
      </c>
      <c r="E2192" s="507">
        <f>'01 TT'!D1299</f>
        <v>5426988241</v>
      </c>
      <c r="F2192" s="507">
        <v>0</v>
      </c>
      <c r="G2192" s="503">
        <v>0</v>
      </c>
      <c r="H2192" s="503"/>
      <c r="I2192" s="507">
        <v>0</v>
      </c>
      <c r="J2192" s="507"/>
    </row>
    <row r="2193" spans="1:10">
      <c r="A2193" s="490" t="s">
        <v>516</v>
      </c>
      <c r="B2193" s="491" t="s">
        <v>1090</v>
      </c>
      <c r="C2193" s="536">
        <f t="shared" si="833"/>
        <v>0</v>
      </c>
      <c r="D2193" s="536">
        <f t="shared" si="834"/>
        <v>0</v>
      </c>
      <c r="E2193" s="507">
        <f>'01 TT'!D1300</f>
        <v>0</v>
      </c>
      <c r="F2193" s="507"/>
      <c r="G2193" s="503"/>
      <c r="H2193" s="503"/>
      <c r="I2193" s="507"/>
      <c r="J2193" s="507"/>
    </row>
    <row r="2194" spans="1:10">
      <c r="A2194" s="490" t="s">
        <v>517</v>
      </c>
      <c r="B2194" s="491" t="s">
        <v>1091</v>
      </c>
      <c r="C2194" s="536">
        <f t="shared" si="833"/>
        <v>5426988241</v>
      </c>
      <c r="D2194" s="536">
        <f t="shared" si="834"/>
        <v>5426988241</v>
      </c>
      <c r="E2194" s="507">
        <f>'01 TT'!D1301</f>
        <v>5426988241</v>
      </c>
      <c r="F2194" s="507">
        <f>F2192+F2193</f>
        <v>0</v>
      </c>
      <c r="G2194" s="507">
        <f>G2192+G2193</f>
        <v>0</v>
      </c>
      <c r="H2194" s="507">
        <f>H2192+H2193</f>
        <v>0</v>
      </c>
      <c r="I2194" s="507">
        <f>I2192+I2193</f>
        <v>0</v>
      </c>
      <c r="J2194" s="507">
        <f>J2192+J2193</f>
        <v>0</v>
      </c>
    </row>
    <row r="2195" spans="1:10" s="1146" customFormat="1">
      <c r="A2195" s="1070" t="s">
        <v>518</v>
      </c>
      <c r="B2195" s="1090" t="s">
        <v>1092</v>
      </c>
      <c r="C2195" s="1064">
        <f t="shared" si="833"/>
        <v>1168625181904</v>
      </c>
      <c r="D2195" s="1064">
        <f t="shared" si="834"/>
        <v>1168625181904</v>
      </c>
      <c r="E2195" s="1074">
        <f>'01 TT'!D1302</f>
        <v>1168625181904</v>
      </c>
      <c r="F2195" s="1074">
        <f>F2189-F2190+F2191-F2194</f>
        <v>0</v>
      </c>
      <c r="G2195" s="1074">
        <f>G2189-G2190+G2191-G2194</f>
        <v>0</v>
      </c>
      <c r="H2195" s="1074">
        <f>H2189-H2190+H2191-H2194</f>
        <v>0</v>
      </c>
      <c r="I2195" s="1074">
        <f>I2189-I2190+I2191-I2194</f>
        <v>0</v>
      </c>
      <c r="J2195" s="1074">
        <f>J2189-J2190+J2191-J2194</f>
        <v>0</v>
      </c>
    </row>
    <row r="2196" spans="1:10">
      <c r="A2196" s="490" t="s">
        <v>1024</v>
      </c>
      <c r="B2196" s="491" t="s">
        <v>1093</v>
      </c>
      <c r="C2196" s="855">
        <f t="shared" ref="C2196:J2196" si="835">IFERROR(C2194/(C2189-C2190+C2191),0)</f>
        <v>4.6224421529153566E-3</v>
      </c>
      <c r="D2196" s="855">
        <f t="shared" si="835"/>
        <v>4.6224421529153566E-3</v>
      </c>
      <c r="E2196" s="505">
        <f t="shared" si="835"/>
        <v>4.6224421529153566E-3</v>
      </c>
      <c r="F2196" s="505">
        <f t="shared" si="835"/>
        <v>0</v>
      </c>
      <c r="G2196" s="504">
        <f t="shared" si="835"/>
        <v>0</v>
      </c>
      <c r="H2196" s="504">
        <f t="shared" si="835"/>
        <v>0</v>
      </c>
      <c r="I2196" s="505">
        <f t="shared" si="835"/>
        <v>0</v>
      </c>
      <c r="J2196" s="505">
        <f t="shared" si="835"/>
        <v>0</v>
      </c>
    </row>
    <row r="2197" spans="1:10" s="432" customFormat="1" ht="25.5">
      <c r="A2197" s="444">
        <v>5</v>
      </c>
      <c r="B2197" s="419" t="s">
        <v>275</v>
      </c>
      <c r="C2197" s="428"/>
      <c r="D2197" s="428"/>
      <c r="E2197" s="428"/>
      <c r="F2197" s="428"/>
      <c r="G2197" s="428"/>
      <c r="H2197" s="428"/>
      <c r="I2197" s="428"/>
      <c r="J2197" s="428"/>
    </row>
    <row r="2198" spans="1:10">
      <c r="A2198" s="490" t="s">
        <v>510</v>
      </c>
      <c r="B2198" s="491" t="s">
        <v>509</v>
      </c>
      <c r="C2198" s="536">
        <f t="shared" ref="C2198:C2204" si="836">D2198+H2198+I2198+J2198</f>
        <v>9262235509</v>
      </c>
      <c r="D2198" s="536">
        <f t="shared" ref="D2198:D2204" si="837">SUM(E2198:G2198)</f>
        <v>9262235509</v>
      </c>
      <c r="E2198" s="507">
        <v>9262235509</v>
      </c>
      <c r="F2198" s="507">
        <v>0</v>
      </c>
      <c r="G2198" s="503">
        <v>0</v>
      </c>
      <c r="H2198" s="503"/>
      <c r="I2198" s="507">
        <v>0</v>
      </c>
      <c r="J2198" s="507"/>
    </row>
    <row r="2199" spans="1:10">
      <c r="A2199" s="490" t="s">
        <v>512</v>
      </c>
      <c r="B2199" s="491" t="s">
        <v>511</v>
      </c>
      <c r="C2199" s="536">
        <f t="shared" si="836"/>
        <v>0</v>
      </c>
      <c r="D2199" s="536">
        <f t="shared" si="837"/>
        <v>0</v>
      </c>
      <c r="E2199" s="507">
        <v>0</v>
      </c>
      <c r="F2199" s="507">
        <v>0</v>
      </c>
      <c r="G2199" s="503">
        <v>0</v>
      </c>
      <c r="H2199" s="503"/>
      <c r="I2199" s="507">
        <v>0</v>
      </c>
      <c r="J2199" s="507"/>
    </row>
    <row r="2200" spans="1:10">
      <c r="A2200" s="490" t="s">
        <v>514</v>
      </c>
      <c r="B2200" s="491" t="s">
        <v>513</v>
      </c>
      <c r="C2200" s="536">
        <f t="shared" si="836"/>
        <v>0</v>
      </c>
      <c r="D2200" s="536">
        <f t="shared" si="837"/>
        <v>0</v>
      </c>
      <c r="E2200" s="507">
        <v>0</v>
      </c>
      <c r="F2200" s="507">
        <v>0</v>
      </c>
      <c r="G2200" s="503">
        <v>0</v>
      </c>
      <c r="H2200" s="503"/>
      <c r="I2200" s="507">
        <v>0</v>
      </c>
      <c r="J2200" s="507"/>
    </row>
    <row r="2201" spans="1:10">
      <c r="A2201" s="490" t="s">
        <v>515</v>
      </c>
      <c r="B2201" s="491" t="s">
        <v>1089</v>
      </c>
      <c r="C2201" s="536">
        <f t="shared" si="836"/>
        <v>9262235509</v>
      </c>
      <c r="D2201" s="536">
        <f t="shared" si="837"/>
        <v>9262235509</v>
      </c>
      <c r="E2201" s="507">
        <v>9262235509</v>
      </c>
      <c r="F2201" s="507">
        <v>0</v>
      </c>
      <c r="G2201" s="503">
        <v>0</v>
      </c>
      <c r="H2201" s="503"/>
      <c r="I2201" s="507">
        <v>0</v>
      </c>
      <c r="J2201" s="507"/>
    </row>
    <row r="2202" spans="1:10">
      <c r="A2202" s="490" t="s">
        <v>516</v>
      </c>
      <c r="B2202" s="491" t="s">
        <v>1090</v>
      </c>
      <c r="C2202" s="536">
        <f t="shared" si="836"/>
        <v>0</v>
      </c>
      <c r="D2202" s="536">
        <f t="shared" si="837"/>
        <v>0</v>
      </c>
      <c r="E2202" s="507"/>
      <c r="F2202" s="507"/>
      <c r="G2202" s="503"/>
      <c r="H2202" s="503"/>
      <c r="I2202" s="507"/>
      <c r="J2202" s="507"/>
    </row>
    <row r="2203" spans="1:10">
      <c r="A2203" s="490" t="s">
        <v>517</v>
      </c>
      <c r="B2203" s="491" t="s">
        <v>1091</v>
      </c>
      <c r="C2203" s="536">
        <f t="shared" si="836"/>
        <v>9262235509</v>
      </c>
      <c r="D2203" s="536">
        <f t="shared" si="837"/>
        <v>9262235509</v>
      </c>
      <c r="E2203" s="507">
        <f t="shared" ref="E2203:J2203" si="838">E2201+E2202</f>
        <v>9262235509</v>
      </c>
      <c r="F2203" s="507">
        <f t="shared" si="838"/>
        <v>0</v>
      </c>
      <c r="G2203" s="507">
        <f t="shared" si="838"/>
        <v>0</v>
      </c>
      <c r="H2203" s="507">
        <f t="shared" si="838"/>
        <v>0</v>
      </c>
      <c r="I2203" s="507">
        <f t="shared" si="838"/>
        <v>0</v>
      </c>
      <c r="J2203" s="507">
        <f t="shared" si="838"/>
        <v>0</v>
      </c>
    </row>
    <row r="2204" spans="1:10">
      <c r="A2204" s="490" t="s">
        <v>518</v>
      </c>
      <c r="B2204" s="491" t="s">
        <v>1092</v>
      </c>
      <c r="C2204" s="536">
        <f t="shared" si="836"/>
        <v>0</v>
      </c>
      <c r="D2204" s="536">
        <f t="shared" si="837"/>
        <v>0</v>
      </c>
      <c r="E2204" s="507">
        <f t="shared" ref="E2204:J2204" si="839">E2198-E2199+E2200-E2203</f>
        <v>0</v>
      </c>
      <c r="F2204" s="507">
        <f t="shared" si="839"/>
        <v>0</v>
      </c>
      <c r="G2204" s="507">
        <f t="shared" si="839"/>
        <v>0</v>
      </c>
      <c r="H2204" s="507">
        <f t="shared" si="839"/>
        <v>0</v>
      </c>
      <c r="I2204" s="507">
        <f t="shared" si="839"/>
        <v>0</v>
      </c>
      <c r="J2204" s="507">
        <f t="shared" si="839"/>
        <v>0</v>
      </c>
    </row>
    <row r="2205" spans="1:10">
      <c r="A2205" s="490" t="s">
        <v>1024</v>
      </c>
      <c r="B2205" s="491" t="s">
        <v>1093</v>
      </c>
      <c r="C2205" s="855">
        <f t="shared" ref="C2205:J2205" si="840">IFERROR(C2203/(C2198-C2199+C2200),0)</f>
        <v>1</v>
      </c>
      <c r="D2205" s="855">
        <f t="shared" si="840"/>
        <v>1</v>
      </c>
      <c r="E2205" s="505">
        <f t="shared" si="840"/>
        <v>1</v>
      </c>
      <c r="F2205" s="505">
        <f t="shared" si="840"/>
        <v>0</v>
      </c>
      <c r="G2205" s="504">
        <f t="shared" si="840"/>
        <v>0</v>
      </c>
      <c r="H2205" s="504">
        <f t="shared" si="840"/>
        <v>0</v>
      </c>
      <c r="I2205" s="505">
        <f t="shared" si="840"/>
        <v>0</v>
      </c>
      <c r="J2205" s="505">
        <f t="shared" si="840"/>
        <v>0</v>
      </c>
    </row>
    <row r="2206" spans="1:10" s="432" customFormat="1" ht="38.25">
      <c r="A2206" s="444">
        <v>6</v>
      </c>
      <c r="B2206" s="419" t="s">
        <v>276</v>
      </c>
      <c r="C2206" s="428"/>
      <c r="D2206" s="428"/>
      <c r="E2206" s="428"/>
      <c r="F2206" s="428"/>
      <c r="G2206" s="428"/>
      <c r="H2206" s="428"/>
      <c r="I2206" s="428"/>
      <c r="J2206" s="428"/>
    </row>
    <row r="2207" spans="1:10">
      <c r="A2207" s="490" t="s">
        <v>510</v>
      </c>
      <c r="B2207" s="491" t="s">
        <v>509</v>
      </c>
      <c r="C2207" s="536">
        <f t="shared" ref="C2207:C2213" si="841">D2207+H2207+I2207+J2207</f>
        <v>921245476</v>
      </c>
      <c r="D2207" s="536">
        <f t="shared" ref="D2207:D2213" si="842">SUM(E2207:G2207)</f>
        <v>921245476</v>
      </c>
      <c r="E2207" s="507">
        <v>921245476</v>
      </c>
      <c r="F2207" s="507">
        <v>0</v>
      </c>
      <c r="G2207" s="503">
        <v>0</v>
      </c>
      <c r="H2207" s="503"/>
      <c r="I2207" s="507">
        <v>0</v>
      </c>
      <c r="J2207" s="507"/>
    </row>
    <row r="2208" spans="1:10">
      <c r="A2208" s="490" t="s">
        <v>512</v>
      </c>
      <c r="B2208" s="491" t="s">
        <v>511</v>
      </c>
      <c r="C2208" s="536">
        <f t="shared" si="841"/>
        <v>0</v>
      </c>
      <c r="D2208" s="536">
        <f t="shared" si="842"/>
        <v>0</v>
      </c>
      <c r="E2208" s="507">
        <v>0</v>
      </c>
      <c r="F2208" s="507">
        <v>0</v>
      </c>
      <c r="G2208" s="503">
        <v>0</v>
      </c>
      <c r="H2208" s="503"/>
      <c r="I2208" s="507">
        <v>0</v>
      </c>
      <c r="J2208" s="507"/>
    </row>
    <row r="2209" spans="1:10">
      <c r="A2209" s="490" t="s">
        <v>514</v>
      </c>
      <c r="B2209" s="491" t="s">
        <v>513</v>
      </c>
      <c r="C2209" s="536">
        <f t="shared" si="841"/>
        <v>0</v>
      </c>
      <c r="D2209" s="536">
        <f t="shared" si="842"/>
        <v>0</v>
      </c>
      <c r="E2209" s="507">
        <v>0</v>
      </c>
      <c r="F2209" s="507">
        <v>0</v>
      </c>
      <c r="G2209" s="503">
        <v>0</v>
      </c>
      <c r="H2209" s="503"/>
      <c r="I2209" s="507">
        <v>0</v>
      </c>
      <c r="J2209" s="507"/>
    </row>
    <row r="2210" spans="1:10">
      <c r="A2210" s="490" t="s">
        <v>515</v>
      </c>
      <c r="B2210" s="491" t="s">
        <v>1089</v>
      </c>
      <c r="C2210" s="536">
        <f t="shared" si="841"/>
        <v>921245476</v>
      </c>
      <c r="D2210" s="536">
        <f t="shared" si="842"/>
        <v>921245476</v>
      </c>
      <c r="E2210" s="507">
        <v>921245476</v>
      </c>
      <c r="F2210" s="507">
        <v>0</v>
      </c>
      <c r="G2210" s="503">
        <v>0</v>
      </c>
      <c r="H2210" s="503"/>
      <c r="I2210" s="507">
        <v>0</v>
      </c>
      <c r="J2210" s="507"/>
    </row>
    <row r="2211" spans="1:10">
      <c r="A2211" s="490" t="s">
        <v>516</v>
      </c>
      <c r="B2211" s="491" t="s">
        <v>1090</v>
      </c>
      <c r="C2211" s="536">
        <f t="shared" si="841"/>
        <v>0</v>
      </c>
      <c r="D2211" s="536">
        <f t="shared" si="842"/>
        <v>0</v>
      </c>
      <c r="E2211" s="507"/>
      <c r="F2211" s="507"/>
      <c r="G2211" s="503"/>
      <c r="H2211" s="503"/>
      <c r="I2211" s="507"/>
      <c r="J2211" s="507"/>
    </row>
    <row r="2212" spans="1:10">
      <c r="A2212" s="490" t="s">
        <v>517</v>
      </c>
      <c r="B2212" s="491" t="s">
        <v>1091</v>
      </c>
      <c r="C2212" s="536">
        <f t="shared" si="841"/>
        <v>921245476</v>
      </c>
      <c r="D2212" s="536">
        <f t="shared" si="842"/>
        <v>921245476</v>
      </c>
      <c r="E2212" s="507">
        <f t="shared" ref="E2212:J2212" si="843">E2210+E2211</f>
        <v>921245476</v>
      </c>
      <c r="F2212" s="507">
        <f t="shared" si="843"/>
        <v>0</v>
      </c>
      <c r="G2212" s="507">
        <f t="shared" si="843"/>
        <v>0</v>
      </c>
      <c r="H2212" s="507">
        <f t="shared" si="843"/>
        <v>0</v>
      </c>
      <c r="I2212" s="507">
        <f t="shared" si="843"/>
        <v>0</v>
      </c>
      <c r="J2212" s="507">
        <f t="shared" si="843"/>
        <v>0</v>
      </c>
    </row>
    <row r="2213" spans="1:10">
      <c r="A2213" s="490" t="s">
        <v>518</v>
      </c>
      <c r="B2213" s="491" t="s">
        <v>1092</v>
      </c>
      <c r="C2213" s="536">
        <f t="shared" si="841"/>
        <v>0</v>
      </c>
      <c r="D2213" s="536">
        <f t="shared" si="842"/>
        <v>0</v>
      </c>
      <c r="E2213" s="507">
        <f t="shared" ref="E2213:J2213" si="844">E2207-E2208+E2209-E2212</f>
        <v>0</v>
      </c>
      <c r="F2213" s="507">
        <f t="shared" si="844"/>
        <v>0</v>
      </c>
      <c r="G2213" s="507">
        <f t="shared" si="844"/>
        <v>0</v>
      </c>
      <c r="H2213" s="507">
        <f t="shared" si="844"/>
        <v>0</v>
      </c>
      <c r="I2213" s="507">
        <f t="shared" si="844"/>
        <v>0</v>
      </c>
      <c r="J2213" s="507">
        <f t="shared" si="844"/>
        <v>0</v>
      </c>
    </row>
    <row r="2214" spans="1:10">
      <c r="A2214" s="490" t="s">
        <v>1024</v>
      </c>
      <c r="B2214" s="491" t="s">
        <v>1093</v>
      </c>
      <c r="C2214" s="855">
        <f t="shared" ref="C2214:J2214" si="845">IFERROR(C2212/(C2207-C2208+C2209),0)</f>
        <v>1</v>
      </c>
      <c r="D2214" s="855">
        <f t="shared" si="845"/>
        <v>1</v>
      </c>
      <c r="E2214" s="505">
        <f t="shared" si="845"/>
        <v>1</v>
      </c>
      <c r="F2214" s="505">
        <f t="shared" si="845"/>
        <v>0</v>
      </c>
      <c r="G2214" s="504">
        <f t="shared" si="845"/>
        <v>0</v>
      </c>
      <c r="H2214" s="504">
        <f t="shared" si="845"/>
        <v>0</v>
      </c>
      <c r="I2214" s="505">
        <f t="shared" si="845"/>
        <v>0</v>
      </c>
      <c r="J2214" s="505">
        <f t="shared" si="845"/>
        <v>0</v>
      </c>
    </row>
    <row r="2215" spans="1:10" s="432" customFormat="1" ht="25.5">
      <c r="A2215" s="444">
        <v>7</v>
      </c>
      <c r="B2215" s="419" t="s">
        <v>277</v>
      </c>
      <c r="C2215" s="428"/>
      <c r="D2215" s="428"/>
      <c r="E2215" s="428"/>
      <c r="F2215" s="428"/>
      <c r="G2215" s="428"/>
      <c r="H2215" s="428"/>
      <c r="I2215" s="428"/>
      <c r="J2215" s="428"/>
    </row>
    <row r="2216" spans="1:10">
      <c r="A2216" s="490" t="s">
        <v>510</v>
      </c>
      <c r="B2216" s="491" t="s">
        <v>509</v>
      </c>
      <c r="C2216" s="536">
        <f t="shared" ref="C2216:C2222" si="846">D2216+H2216+I2216+J2216</f>
        <v>204804313378</v>
      </c>
      <c r="D2216" s="536">
        <f t="shared" ref="D2216:D2222" si="847">SUM(E2216:G2216)</f>
        <v>204804313378</v>
      </c>
      <c r="E2216" s="507">
        <f>'01 TT'!D1323</f>
        <v>204804313378</v>
      </c>
      <c r="F2216" s="507">
        <v>0</v>
      </c>
      <c r="G2216" s="503">
        <v>0</v>
      </c>
      <c r="H2216" s="503"/>
      <c r="I2216" s="507">
        <v>0</v>
      </c>
      <c r="J2216" s="507"/>
    </row>
    <row r="2217" spans="1:10">
      <c r="A2217" s="490" t="s">
        <v>512</v>
      </c>
      <c r="B2217" s="491" t="s">
        <v>511</v>
      </c>
      <c r="C2217" s="536">
        <f t="shared" si="846"/>
        <v>0</v>
      </c>
      <c r="D2217" s="536">
        <f t="shared" si="847"/>
        <v>0</v>
      </c>
      <c r="E2217" s="507">
        <f>'01 TT'!D1324</f>
        <v>0</v>
      </c>
      <c r="F2217" s="507">
        <v>0</v>
      </c>
      <c r="G2217" s="503">
        <v>0</v>
      </c>
      <c r="H2217" s="503"/>
      <c r="I2217" s="507">
        <v>0</v>
      </c>
      <c r="J2217" s="507"/>
    </row>
    <row r="2218" spans="1:10">
      <c r="A2218" s="490" t="s">
        <v>514</v>
      </c>
      <c r="B2218" s="491" t="s">
        <v>513</v>
      </c>
      <c r="C2218" s="536">
        <f t="shared" si="846"/>
        <v>0</v>
      </c>
      <c r="D2218" s="536">
        <f t="shared" si="847"/>
        <v>0</v>
      </c>
      <c r="E2218" s="507">
        <f>'01 TT'!D1325</f>
        <v>0</v>
      </c>
      <c r="F2218" s="507">
        <v>0</v>
      </c>
      <c r="G2218" s="503">
        <v>0</v>
      </c>
      <c r="H2218" s="503"/>
      <c r="I2218" s="507">
        <v>0</v>
      </c>
      <c r="J2218" s="507"/>
    </row>
    <row r="2219" spans="1:10">
      <c r="A2219" s="490" t="s">
        <v>515</v>
      </c>
      <c r="B2219" s="491" t="s">
        <v>1089</v>
      </c>
      <c r="C2219" s="536">
        <f t="shared" si="846"/>
        <v>14802578102</v>
      </c>
      <c r="D2219" s="536">
        <f t="shared" si="847"/>
        <v>14802578102</v>
      </c>
      <c r="E2219" s="507">
        <f>'01 TT'!D1326</f>
        <v>14802578102</v>
      </c>
      <c r="F2219" s="507">
        <v>0</v>
      </c>
      <c r="G2219" s="503">
        <v>0</v>
      </c>
      <c r="H2219" s="503"/>
      <c r="I2219" s="507">
        <v>0</v>
      </c>
      <c r="J2219" s="507"/>
    </row>
    <row r="2220" spans="1:10">
      <c r="A2220" s="490" t="s">
        <v>516</v>
      </c>
      <c r="B2220" s="491" t="s">
        <v>1090</v>
      </c>
      <c r="C2220" s="536">
        <f t="shared" si="846"/>
        <v>0</v>
      </c>
      <c r="D2220" s="536">
        <f t="shared" si="847"/>
        <v>0</v>
      </c>
      <c r="E2220" s="507">
        <f>'01 TT'!D1327</f>
        <v>0</v>
      </c>
      <c r="F2220" s="507"/>
      <c r="G2220" s="503"/>
      <c r="H2220" s="503"/>
      <c r="I2220" s="507"/>
      <c r="J2220" s="507"/>
    </row>
    <row r="2221" spans="1:10">
      <c r="A2221" s="490" t="s">
        <v>517</v>
      </c>
      <c r="B2221" s="491" t="s">
        <v>1091</v>
      </c>
      <c r="C2221" s="536">
        <f t="shared" si="846"/>
        <v>14802578102</v>
      </c>
      <c r="D2221" s="536">
        <f t="shared" si="847"/>
        <v>14802578102</v>
      </c>
      <c r="E2221" s="507">
        <f>'01 TT'!D1328</f>
        <v>14802578102</v>
      </c>
      <c r="F2221" s="507">
        <f>F2219+F2220</f>
        <v>0</v>
      </c>
      <c r="G2221" s="507">
        <f>G2219+G2220</f>
        <v>0</v>
      </c>
      <c r="H2221" s="507">
        <f>H2219+H2220</f>
        <v>0</v>
      </c>
      <c r="I2221" s="507">
        <f>I2219+I2220</f>
        <v>0</v>
      </c>
      <c r="J2221" s="507">
        <f>J2219+J2220</f>
        <v>0</v>
      </c>
    </row>
    <row r="2222" spans="1:10" s="1146" customFormat="1">
      <c r="A2222" s="1070" t="s">
        <v>518</v>
      </c>
      <c r="B2222" s="1090" t="s">
        <v>1092</v>
      </c>
      <c r="C2222" s="1064">
        <f t="shared" si="846"/>
        <v>190001735276</v>
      </c>
      <c r="D2222" s="1064">
        <f t="shared" si="847"/>
        <v>190001735276</v>
      </c>
      <c r="E2222" s="1074">
        <f>'01 TT'!D1329</f>
        <v>190001735276</v>
      </c>
      <c r="F2222" s="1074">
        <f>F2216-F2217+F2218-F2221</f>
        <v>0</v>
      </c>
      <c r="G2222" s="1074">
        <f>G2216-G2217+G2218-G2221</f>
        <v>0</v>
      </c>
      <c r="H2222" s="1074">
        <f>H2216-H2217+H2218-H2221</f>
        <v>0</v>
      </c>
      <c r="I2222" s="1074">
        <f>I2216-I2217+I2218-I2221</f>
        <v>0</v>
      </c>
      <c r="J2222" s="1074">
        <f>J2216-J2217+J2218-J2221</f>
        <v>0</v>
      </c>
    </row>
    <row r="2223" spans="1:10">
      <c r="A2223" s="490" t="s">
        <v>1024</v>
      </c>
      <c r="B2223" s="491" t="s">
        <v>1093</v>
      </c>
      <c r="C2223" s="855">
        <f t="shared" ref="C2223:J2223" si="848">IFERROR(C2221/(C2216-C2217+C2218),0)</f>
        <v>7.2276691139211563E-2</v>
      </c>
      <c r="D2223" s="855">
        <f t="shared" si="848"/>
        <v>7.2276691139211563E-2</v>
      </c>
      <c r="E2223" s="505">
        <f t="shared" si="848"/>
        <v>7.2276691139211563E-2</v>
      </c>
      <c r="F2223" s="505">
        <f t="shared" si="848"/>
        <v>0</v>
      </c>
      <c r="G2223" s="504">
        <f t="shared" si="848"/>
        <v>0</v>
      </c>
      <c r="H2223" s="504">
        <f t="shared" si="848"/>
        <v>0</v>
      </c>
      <c r="I2223" s="505">
        <f t="shared" si="848"/>
        <v>0</v>
      </c>
      <c r="J2223" s="505">
        <f t="shared" si="848"/>
        <v>0</v>
      </c>
    </row>
    <row r="2224" spans="1:10" s="432" customFormat="1" ht="25.5">
      <c r="A2224" s="444">
        <v>8</v>
      </c>
      <c r="B2224" s="419" t="s">
        <v>278</v>
      </c>
      <c r="C2224" s="428"/>
      <c r="D2224" s="428"/>
      <c r="E2224" s="428"/>
      <c r="F2224" s="428"/>
      <c r="G2224" s="428"/>
      <c r="H2224" s="428"/>
      <c r="I2224" s="428"/>
      <c r="J2224" s="428"/>
    </row>
    <row r="2225" spans="1:10">
      <c r="A2225" s="490" t="s">
        <v>510</v>
      </c>
      <c r="B2225" s="491" t="s">
        <v>509</v>
      </c>
      <c r="C2225" s="536">
        <f t="shared" ref="C2225:C2231" si="849">D2225+H2225+I2225+J2225</f>
        <v>1574327177</v>
      </c>
      <c r="D2225" s="536">
        <f t="shared" ref="D2225:D2231" si="850">SUM(E2225:G2225)</f>
        <v>1574327177</v>
      </c>
      <c r="E2225" s="507">
        <v>1574327177</v>
      </c>
      <c r="F2225" s="507">
        <v>0</v>
      </c>
      <c r="G2225" s="503">
        <v>0</v>
      </c>
      <c r="H2225" s="503"/>
      <c r="I2225" s="507">
        <v>0</v>
      </c>
      <c r="J2225" s="507"/>
    </row>
    <row r="2226" spans="1:10">
      <c r="A2226" s="490" t="s">
        <v>512</v>
      </c>
      <c r="B2226" s="491" t="s">
        <v>511</v>
      </c>
      <c r="C2226" s="536">
        <f t="shared" si="849"/>
        <v>0</v>
      </c>
      <c r="D2226" s="536">
        <f t="shared" si="850"/>
        <v>0</v>
      </c>
      <c r="E2226" s="507">
        <v>0</v>
      </c>
      <c r="F2226" s="507">
        <v>0</v>
      </c>
      <c r="G2226" s="503">
        <v>0</v>
      </c>
      <c r="H2226" s="503"/>
      <c r="I2226" s="507">
        <v>0</v>
      </c>
      <c r="J2226" s="507"/>
    </row>
    <row r="2227" spans="1:10">
      <c r="A2227" s="490" t="s">
        <v>514</v>
      </c>
      <c r="B2227" s="491" t="s">
        <v>513</v>
      </c>
      <c r="C2227" s="536">
        <f t="shared" si="849"/>
        <v>0</v>
      </c>
      <c r="D2227" s="536">
        <f t="shared" si="850"/>
        <v>0</v>
      </c>
      <c r="E2227" s="507">
        <v>0</v>
      </c>
      <c r="F2227" s="507">
        <v>0</v>
      </c>
      <c r="G2227" s="503">
        <v>0</v>
      </c>
      <c r="H2227" s="503"/>
      <c r="I2227" s="507">
        <v>0</v>
      </c>
      <c r="J2227" s="507"/>
    </row>
    <row r="2228" spans="1:10">
      <c r="A2228" s="490" t="s">
        <v>515</v>
      </c>
      <c r="B2228" s="491" t="s">
        <v>1089</v>
      </c>
      <c r="C2228" s="536">
        <f t="shared" si="849"/>
        <v>1574327177</v>
      </c>
      <c r="D2228" s="536">
        <f t="shared" si="850"/>
        <v>1574327177</v>
      </c>
      <c r="E2228" s="507">
        <v>1574327177</v>
      </c>
      <c r="F2228" s="507">
        <v>0</v>
      </c>
      <c r="G2228" s="503">
        <v>0</v>
      </c>
      <c r="H2228" s="503"/>
      <c r="I2228" s="507">
        <v>0</v>
      </c>
      <c r="J2228" s="507"/>
    </row>
    <row r="2229" spans="1:10">
      <c r="A2229" s="490" t="s">
        <v>516</v>
      </c>
      <c r="B2229" s="491" t="s">
        <v>1090</v>
      </c>
      <c r="C2229" s="536">
        <f t="shared" si="849"/>
        <v>0</v>
      </c>
      <c r="D2229" s="536">
        <f t="shared" si="850"/>
        <v>0</v>
      </c>
      <c r="E2229" s="507"/>
      <c r="F2229" s="507"/>
      <c r="G2229" s="503"/>
      <c r="H2229" s="503"/>
      <c r="I2229" s="507"/>
      <c r="J2229" s="507"/>
    </row>
    <row r="2230" spans="1:10">
      <c r="A2230" s="490" t="s">
        <v>517</v>
      </c>
      <c r="B2230" s="491" t="s">
        <v>1091</v>
      </c>
      <c r="C2230" s="536">
        <f t="shared" si="849"/>
        <v>1574327177</v>
      </c>
      <c r="D2230" s="536">
        <f t="shared" si="850"/>
        <v>1574327177</v>
      </c>
      <c r="E2230" s="507">
        <f t="shared" ref="E2230:J2230" si="851">E2228+E2229</f>
        <v>1574327177</v>
      </c>
      <c r="F2230" s="507">
        <f t="shared" si="851"/>
        <v>0</v>
      </c>
      <c r="G2230" s="507">
        <f t="shared" si="851"/>
        <v>0</v>
      </c>
      <c r="H2230" s="507">
        <f t="shared" si="851"/>
        <v>0</v>
      </c>
      <c r="I2230" s="507">
        <f t="shared" si="851"/>
        <v>0</v>
      </c>
      <c r="J2230" s="507">
        <f t="shared" si="851"/>
        <v>0</v>
      </c>
    </row>
    <row r="2231" spans="1:10">
      <c r="A2231" s="490" t="s">
        <v>518</v>
      </c>
      <c r="B2231" s="491" t="s">
        <v>1092</v>
      </c>
      <c r="C2231" s="536">
        <f t="shared" si="849"/>
        <v>0</v>
      </c>
      <c r="D2231" s="536">
        <f t="shared" si="850"/>
        <v>0</v>
      </c>
      <c r="E2231" s="507">
        <f t="shared" ref="E2231:J2231" si="852">E2225-E2226+E2227-E2230</f>
        <v>0</v>
      </c>
      <c r="F2231" s="507">
        <f t="shared" si="852"/>
        <v>0</v>
      </c>
      <c r="G2231" s="507">
        <f t="shared" si="852"/>
        <v>0</v>
      </c>
      <c r="H2231" s="507">
        <f t="shared" si="852"/>
        <v>0</v>
      </c>
      <c r="I2231" s="507">
        <f t="shared" si="852"/>
        <v>0</v>
      </c>
      <c r="J2231" s="507">
        <f t="shared" si="852"/>
        <v>0</v>
      </c>
    </row>
    <row r="2232" spans="1:10">
      <c r="A2232" s="490" t="s">
        <v>1024</v>
      </c>
      <c r="B2232" s="491" t="s">
        <v>1093</v>
      </c>
      <c r="C2232" s="855">
        <f t="shared" ref="C2232:J2232" si="853">IFERROR(C2230/(C2225-C2226+C2227),0)</f>
        <v>1</v>
      </c>
      <c r="D2232" s="855">
        <f t="shared" si="853"/>
        <v>1</v>
      </c>
      <c r="E2232" s="505">
        <f t="shared" si="853"/>
        <v>1</v>
      </c>
      <c r="F2232" s="505">
        <f t="shared" si="853"/>
        <v>0</v>
      </c>
      <c r="G2232" s="504">
        <f t="shared" si="853"/>
        <v>0</v>
      </c>
      <c r="H2232" s="504">
        <f t="shared" si="853"/>
        <v>0</v>
      </c>
      <c r="I2232" s="505">
        <f t="shared" si="853"/>
        <v>0</v>
      </c>
      <c r="J2232" s="505">
        <f t="shared" si="853"/>
        <v>0</v>
      </c>
    </row>
    <row r="2233" spans="1:10" s="432" customFormat="1" ht="51">
      <c r="A2233" s="418">
        <v>2</v>
      </c>
      <c r="B2233" s="1054" t="s">
        <v>1086</v>
      </c>
      <c r="C2233" s="431"/>
      <c r="D2233" s="428"/>
      <c r="E2233" s="428"/>
      <c r="F2233" s="428"/>
      <c r="G2233" s="428"/>
      <c r="H2233" s="428"/>
      <c r="I2233" s="428"/>
      <c r="J2233" s="428"/>
    </row>
    <row r="2234" spans="1:10" s="850" customFormat="1" ht="13.5">
      <c r="A2234" s="478" t="s">
        <v>510</v>
      </c>
      <c r="B2234" s="479" t="s">
        <v>509</v>
      </c>
      <c r="C2234" s="545">
        <f t="shared" ref="C2234:C2240" si="854">D2234+H2234+I2234+J2234</f>
        <v>361135319163</v>
      </c>
      <c r="D2234" s="545">
        <f t="shared" ref="D2234:D2240" si="855">SUM(E2234:G2234)</f>
        <v>361135319163</v>
      </c>
      <c r="E2234" s="549">
        <f t="shared" ref="E2234:J2240" si="856">E2243+E2252+E2261+E2270+E2279+E2288+E2297+E2306+E2315+E2324+E2333+E2342+E2351+E2360+E2369+E2378</f>
        <v>0</v>
      </c>
      <c r="F2234" s="549">
        <f t="shared" si="856"/>
        <v>0</v>
      </c>
      <c r="G2234" s="549">
        <f t="shared" si="856"/>
        <v>361135319163</v>
      </c>
      <c r="H2234" s="549">
        <f t="shared" si="856"/>
        <v>0</v>
      </c>
      <c r="I2234" s="549">
        <f t="shared" si="856"/>
        <v>0</v>
      </c>
      <c r="J2234" s="549">
        <f t="shared" si="856"/>
        <v>0</v>
      </c>
    </row>
    <row r="2235" spans="1:10" s="850" customFormat="1" ht="13.5">
      <c r="A2235" s="478" t="s">
        <v>512</v>
      </c>
      <c r="B2235" s="479" t="s">
        <v>511</v>
      </c>
      <c r="C2235" s="545">
        <f t="shared" si="854"/>
        <v>0</v>
      </c>
      <c r="D2235" s="545">
        <f t="shared" si="855"/>
        <v>0</v>
      </c>
      <c r="E2235" s="549">
        <f t="shared" si="856"/>
        <v>0</v>
      </c>
      <c r="F2235" s="549">
        <f t="shared" si="856"/>
        <v>0</v>
      </c>
      <c r="G2235" s="549">
        <f t="shared" si="856"/>
        <v>0</v>
      </c>
      <c r="H2235" s="549">
        <f t="shared" si="856"/>
        <v>0</v>
      </c>
      <c r="I2235" s="549">
        <f t="shared" si="856"/>
        <v>0</v>
      </c>
      <c r="J2235" s="549">
        <f t="shared" si="856"/>
        <v>0</v>
      </c>
    </row>
    <row r="2236" spans="1:10" s="850" customFormat="1" ht="13.5">
      <c r="A2236" s="478" t="s">
        <v>514</v>
      </c>
      <c r="B2236" s="479" t="s">
        <v>513</v>
      </c>
      <c r="C2236" s="545">
        <f t="shared" si="854"/>
        <v>0</v>
      </c>
      <c r="D2236" s="545">
        <f t="shared" si="855"/>
        <v>0</v>
      </c>
      <c r="E2236" s="549">
        <f t="shared" si="856"/>
        <v>0</v>
      </c>
      <c r="F2236" s="549">
        <f t="shared" si="856"/>
        <v>0</v>
      </c>
      <c r="G2236" s="549">
        <f t="shared" si="856"/>
        <v>0</v>
      </c>
      <c r="H2236" s="549">
        <f t="shared" si="856"/>
        <v>0</v>
      </c>
      <c r="I2236" s="549">
        <f t="shared" si="856"/>
        <v>0</v>
      </c>
      <c r="J2236" s="549">
        <f t="shared" si="856"/>
        <v>0</v>
      </c>
    </row>
    <row r="2237" spans="1:10" s="850" customFormat="1" ht="13.5">
      <c r="A2237" s="478" t="s">
        <v>515</v>
      </c>
      <c r="B2237" s="479" t="s">
        <v>1089</v>
      </c>
      <c r="C2237" s="545">
        <f t="shared" si="854"/>
        <v>355602900816</v>
      </c>
      <c r="D2237" s="545">
        <f t="shared" si="855"/>
        <v>355602900816</v>
      </c>
      <c r="E2237" s="549">
        <f t="shared" si="856"/>
        <v>0</v>
      </c>
      <c r="F2237" s="549">
        <f t="shared" si="856"/>
        <v>0</v>
      </c>
      <c r="G2237" s="549">
        <f t="shared" si="856"/>
        <v>355602900816</v>
      </c>
      <c r="H2237" s="549">
        <f t="shared" si="856"/>
        <v>0</v>
      </c>
      <c r="I2237" s="549">
        <f t="shared" si="856"/>
        <v>0</v>
      </c>
      <c r="J2237" s="549">
        <f t="shared" si="856"/>
        <v>0</v>
      </c>
    </row>
    <row r="2238" spans="1:10" s="850" customFormat="1" ht="13.5">
      <c r="A2238" s="478" t="s">
        <v>516</v>
      </c>
      <c r="B2238" s="479" t="s">
        <v>1090</v>
      </c>
      <c r="C2238" s="545">
        <f t="shared" si="854"/>
        <v>0</v>
      </c>
      <c r="D2238" s="545">
        <f t="shared" si="855"/>
        <v>0</v>
      </c>
      <c r="E2238" s="549">
        <f t="shared" si="856"/>
        <v>0</v>
      </c>
      <c r="F2238" s="549">
        <f t="shared" si="856"/>
        <v>0</v>
      </c>
      <c r="G2238" s="549">
        <f t="shared" si="856"/>
        <v>0</v>
      </c>
      <c r="H2238" s="549">
        <f t="shared" si="856"/>
        <v>0</v>
      </c>
      <c r="I2238" s="549">
        <f t="shared" si="856"/>
        <v>0</v>
      </c>
      <c r="J2238" s="549">
        <f t="shared" si="856"/>
        <v>0</v>
      </c>
    </row>
    <row r="2239" spans="1:10" s="850" customFormat="1" ht="13.5">
      <c r="A2239" s="478" t="s">
        <v>517</v>
      </c>
      <c r="B2239" s="479" t="s">
        <v>1091</v>
      </c>
      <c r="C2239" s="545">
        <f t="shared" si="854"/>
        <v>355602900816</v>
      </c>
      <c r="D2239" s="545">
        <f t="shared" si="855"/>
        <v>355602900816</v>
      </c>
      <c r="E2239" s="549">
        <f t="shared" si="856"/>
        <v>0</v>
      </c>
      <c r="F2239" s="549">
        <f t="shared" si="856"/>
        <v>0</v>
      </c>
      <c r="G2239" s="549">
        <f t="shared" si="856"/>
        <v>355602900816</v>
      </c>
      <c r="H2239" s="549">
        <f t="shared" si="856"/>
        <v>0</v>
      </c>
      <c r="I2239" s="549">
        <f t="shared" si="856"/>
        <v>0</v>
      </c>
      <c r="J2239" s="549">
        <f t="shared" si="856"/>
        <v>0</v>
      </c>
    </row>
    <row r="2240" spans="1:10" s="1145" customFormat="1" ht="13.5">
      <c r="A2240" s="1147" t="s">
        <v>518</v>
      </c>
      <c r="B2240" s="1087" t="s">
        <v>1092</v>
      </c>
      <c r="C2240" s="1104">
        <f t="shared" si="854"/>
        <v>5532418347</v>
      </c>
      <c r="D2240" s="1104">
        <f t="shared" si="855"/>
        <v>5532418347</v>
      </c>
      <c r="E2240" s="1144">
        <f t="shared" si="856"/>
        <v>0</v>
      </c>
      <c r="F2240" s="1144">
        <f t="shared" si="856"/>
        <v>0</v>
      </c>
      <c r="G2240" s="1144">
        <f t="shared" si="856"/>
        <v>5532418347</v>
      </c>
      <c r="H2240" s="1144">
        <f t="shared" si="856"/>
        <v>0</v>
      </c>
      <c r="I2240" s="1144">
        <f t="shared" si="856"/>
        <v>0</v>
      </c>
      <c r="J2240" s="1144">
        <f t="shared" si="856"/>
        <v>0</v>
      </c>
    </row>
    <row r="2241" spans="1:10" s="850" customFormat="1" ht="13.5">
      <c r="A2241" s="478" t="s">
        <v>1024</v>
      </c>
      <c r="B2241" s="479" t="s">
        <v>1093</v>
      </c>
      <c r="C2241" s="856">
        <f t="shared" ref="C2241:J2241" si="857">IFERROR(C2239/(C2234-C2235+C2236),0)</f>
        <v>0.98468048387008389</v>
      </c>
      <c r="D2241" s="856">
        <f t="shared" si="857"/>
        <v>0.98468048387008389</v>
      </c>
      <c r="E2241" s="569">
        <f t="shared" si="857"/>
        <v>0</v>
      </c>
      <c r="F2241" s="569">
        <f t="shared" si="857"/>
        <v>0</v>
      </c>
      <c r="G2241" s="856">
        <f t="shared" si="857"/>
        <v>0.98468048387008389</v>
      </c>
      <c r="H2241" s="856">
        <f t="shared" si="857"/>
        <v>0</v>
      </c>
      <c r="I2241" s="569">
        <f t="shared" si="857"/>
        <v>0</v>
      </c>
      <c r="J2241" s="569">
        <f t="shared" si="857"/>
        <v>0</v>
      </c>
    </row>
    <row r="2242" spans="1:10" s="432" customFormat="1">
      <c r="A2242" s="444">
        <v>1</v>
      </c>
      <c r="B2242" s="419" t="s">
        <v>166</v>
      </c>
      <c r="C2242" s="428"/>
      <c r="D2242" s="428"/>
      <c r="E2242" s="428"/>
      <c r="F2242" s="428"/>
      <c r="G2242" s="428"/>
      <c r="H2242" s="428"/>
      <c r="I2242" s="428"/>
      <c r="J2242" s="428"/>
    </row>
    <row r="2243" spans="1:10">
      <c r="A2243" s="490" t="s">
        <v>510</v>
      </c>
      <c r="B2243" s="491" t="s">
        <v>509</v>
      </c>
      <c r="C2243" s="536">
        <f t="shared" ref="C2243:C2249" si="858">D2243+H2243+I2243+J2243</f>
        <v>46261136599</v>
      </c>
      <c r="D2243" s="536">
        <f t="shared" ref="D2243:D2249" si="859">SUM(E2243:G2243)</f>
        <v>46261136599</v>
      </c>
      <c r="E2243" s="507">
        <v>0</v>
      </c>
      <c r="F2243" s="507">
        <v>0</v>
      </c>
      <c r="G2243" s="503">
        <f>'03 Chi ĐT'!D1036</f>
        <v>46261136599</v>
      </c>
      <c r="H2243" s="503"/>
      <c r="I2243" s="507">
        <v>0</v>
      </c>
      <c r="J2243" s="507"/>
    </row>
    <row r="2244" spans="1:10">
      <c r="A2244" s="490" t="s">
        <v>512</v>
      </c>
      <c r="B2244" s="491" t="s">
        <v>511</v>
      </c>
      <c r="C2244" s="536">
        <f t="shared" si="858"/>
        <v>0</v>
      </c>
      <c r="D2244" s="536">
        <f t="shared" si="859"/>
        <v>0</v>
      </c>
      <c r="E2244" s="507">
        <v>0</v>
      </c>
      <c r="F2244" s="507">
        <v>0</v>
      </c>
      <c r="G2244" s="503">
        <f>'03 Chi ĐT'!D1037</f>
        <v>0</v>
      </c>
      <c r="H2244" s="503"/>
      <c r="I2244" s="507">
        <v>0</v>
      </c>
      <c r="J2244" s="507"/>
    </row>
    <row r="2245" spans="1:10">
      <c r="A2245" s="490" t="s">
        <v>514</v>
      </c>
      <c r="B2245" s="491" t="s">
        <v>513</v>
      </c>
      <c r="C2245" s="536">
        <f t="shared" si="858"/>
        <v>0</v>
      </c>
      <c r="D2245" s="536">
        <f t="shared" si="859"/>
        <v>0</v>
      </c>
      <c r="E2245" s="507">
        <v>0</v>
      </c>
      <c r="F2245" s="507">
        <v>0</v>
      </c>
      <c r="G2245" s="503">
        <f>'03 Chi ĐT'!D1038</f>
        <v>0</v>
      </c>
      <c r="H2245" s="503"/>
      <c r="I2245" s="507">
        <v>0</v>
      </c>
      <c r="J2245" s="507"/>
    </row>
    <row r="2246" spans="1:10">
      <c r="A2246" s="490" t="s">
        <v>515</v>
      </c>
      <c r="B2246" s="491" t="s">
        <v>1089</v>
      </c>
      <c r="C2246" s="536">
        <f t="shared" si="858"/>
        <v>44032906985</v>
      </c>
      <c r="D2246" s="536">
        <f t="shared" si="859"/>
        <v>44032906985</v>
      </c>
      <c r="E2246" s="507">
        <v>0</v>
      </c>
      <c r="F2246" s="507">
        <v>0</v>
      </c>
      <c r="G2246" s="503">
        <f>'03 Chi ĐT'!D1039</f>
        <v>44032906985</v>
      </c>
      <c r="H2246" s="503"/>
      <c r="I2246" s="507">
        <v>0</v>
      </c>
      <c r="J2246" s="507"/>
    </row>
    <row r="2247" spans="1:10">
      <c r="A2247" s="490" t="s">
        <v>516</v>
      </c>
      <c r="B2247" s="491" t="s">
        <v>1090</v>
      </c>
      <c r="C2247" s="536">
        <f t="shared" si="858"/>
        <v>0</v>
      </c>
      <c r="D2247" s="536">
        <f t="shared" si="859"/>
        <v>0</v>
      </c>
      <c r="E2247" s="507"/>
      <c r="F2247" s="507"/>
      <c r="G2247" s="503">
        <f>'03 Chi ĐT'!D1040</f>
        <v>0</v>
      </c>
      <c r="H2247" s="503"/>
      <c r="I2247" s="507"/>
      <c r="J2247" s="507"/>
    </row>
    <row r="2248" spans="1:10">
      <c r="A2248" s="490" t="s">
        <v>517</v>
      </c>
      <c r="B2248" s="491" t="s">
        <v>1091</v>
      </c>
      <c r="C2248" s="536">
        <f t="shared" si="858"/>
        <v>44032906985</v>
      </c>
      <c r="D2248" s="536">
        <f t="shared" si="859"/>
        <v>44032906985</v>
      </c>
      <c r="E2248" s="507">
        <f>E2246+E2247</f>
        <v>0</v>
      </c>
      <c r="F2248" s="507">
        <f>F2246+F2247</f>
        <v>0</v>
      </c>
      <c r="G2248" s="503">
        <f>'03 Chi ĐT'!D1041</f>
        <v>44032906985</v>
      </c>
      <c r="H2248" s="507">
        <f>H2246+H2247</f>
        <v>0</v>
      </c>
      <c r="I2248" s="507">
        <f>I2246+I2247</f>
        <v>0</v>
      </c>
      <c r="J2248" s="507">
        <f>J2246+J2247</f>
        <v>0</v>
      </c>
    </row>
    <row r="2249" spans="1:10" s="1146" customFormat="1">
      <c r="A2249" s="1070" t="s">
        <v>518</v>
      </c>
      <c r="B2249" s="1090" t="s">
        <v>1092</v>
      </c>
      <c r="C2249" s="1064">
        <f t="shared" si="858"/>
        <v>2228229614</v>
      </c>
      <c r="D2249" s="1064">
        <f t="shared" si="859"/>
        <v>2228229614</v>
      </c>
      <c r="E2249" s="1074">
        <f>E2243-E2244+E2245-E2248</f>
        <v>0</v>
      </c>
      <c r="F2249" s="1074">
        <f>F2243-F2244+F2245-F2248</f>
        <v>0</v>
      </c>
      <c r="G2249" s="1071">
        <f>'03 Chi ĐT'!D1042</f>
        <v>2228229614</v>
      </c>
      <c r="H2249" s="1074">
        <f>H2243-H2244+H2245-H2248</f>
        <v>0</v>
      </c>
      <c r="I2249" s="1074">
        <f>I2243-I2244+I2245-I2248</f>
        <v>0</v>
      </c>
      <c r="J2249" s="1074">
        <f>J2243-J2244+J2245-J2248</f>
        <v>0</v>
      </c>
    </row>
    <row r="2250" spans="1:10">
      <c r="A2250" s="490" t="s">
        <v>1024</v>
      </c>
      <c r="B2250" s="491" t="s">
        <v>1093</v>
      </c>
      <c r="C2250" s="855">
        <f t="shared" ref="C2250:J2250" si="860">IFERROR(C2248/(C2243-C2244+C2245),0)</f>
        <v>0.95183366043695161</v>
      </c>
      <c r="D2250" s="855">
        <f t="shared" si="860"/>
        <v>0.95183366043695161</v>
      </c>
      <c r="E2250" s="505">
        <f t="shared" si="860"/>
        <v>0</v>
      </c>
      <c r="F2250" s="505">
        <f t="shared" si="860"/>
        <v>0</v>
      </c>
      <c r="G2250" s="504">
        <f t="shared" si="860"/>
        <v>0.95183366043695161</v>
      </c>
      <c r="H2250" s="504">
        <f t="shared" si="860"/>
        <v>0</v>
      </c>
      <c r="I2250" s="505">
        <f t="shared" si="860"/>
        <v>0</v>
      </c>
      <c r="J2250" s="505">
        <f t="shared" si="860"/>
        <v>0</v>
      </c>
    </row>
    <row r="2251" spans="1:10" s="432" customFormat="1">
      <c r="A2251" s="444">
        <v>2</v>
      </c>
      <c r="B2251" s="419" t="s">
        <v>167</v>
      </c>
      <c r="C2251" s="428"/>
      <c r="D2251" s="428"/>
      <c r="E2251" s="428"/>
      <c r="F2251" s="428"/>
      <c r="G2251" s="428"/>
      <c r="H2251" s="428"/>
      <c r="I2251" s="428"/>
      <c r="J2251" s="428"/>
    </row>
    <row r="2252" spans="1:10">
      <c r="A2252" s="490" t="s">
        <v>510</v>
      </c>
      <c r="B2252" s="491" t="s">
        <v>509</v>
      </c>
      <c r="C2252" s="536">
        <f t="shared" ref="C2252:C2258" si="861">D2252+H2252+I2252+J2252</f>
        <v>2829785543</v>
      </c>
      <c r="D2252" s="536">
        <f t="shared" ref="D2252:D2258" si="862">SUM(E2252:G2252)</f>
        <v>2829785543</v>
      </c>
      <c r="E2252" s="507">
        <v>0</v>
      </c>
      <c r="F2252" s="507">
        <v>0</v>
      </c>
      <c r="G2252" s="503">
        <f>'03 Chi ĐT'!D1045</f>
        <v>2829785543</v>
      </c>
      <c r="H2252" s="503"/>
      <c r="I2252" s="507">
        <v>0</v>
      </c>
      <c r="J2252" s="507"/>
    </row>
    <row r="2253" spans="1:10">
      <c r="A2253" s="490" t="s">
        <v>512</v>
      </c>
      <c r="B2253" s="491" t="s">
        <v>511</v>
      </c>
      <c r="C2253" s="536">
        <f t="shared" si="861"/>
        <v>0</v>
      </c>
      <c r="D2253" s="536">
        <f t="shared" si="862"/>
        <v>0</v>
      </c>
      <c r="E2253" s="507">
        <v>0</v>
      </c>
      <c r="F2253" s="507">
        <v>0</v>
      </c>
      <c r="G2253" s="503">
        <f>'03 Chi ĐT'!D1046</f>
        <v>0</v>
      </c>
      <c r="H2253" s="503"/>
      <c r="I2253" s="507">
        <v>0</v>
      </c>
      <c r="J2253" s="507"/>
    </row>
    <row r="2254" spans="1:10">
      <c r="A2254" s="490" t="s">
        <v>514</v>
      </c>
      <c r="B2254" s="491" t="s">
        <v>513</v>
      </c>
      <c r="C2254" s="536">
        <f t="shared" si="861"/>
        <v>0</v>
      </c>
      <c r="D2254" s="536">
        <f t="shared" si="862"/>
        <v>0</v>
      </c>
      <c r="E2254" s="507">
        <v>0</v>
      </c>
      <c r="F2254" s="507">
        <v>0</v>
      </c>
      <c r="G2254" s="503">
        <f>'03 Chi ĐT'!D1047</f>
        <v>0</v>
      </c>
      <c r="H2254" s="503"/>
      <c r="I2254" s="507">
        <v>0</v>
      </c>
      <c r="J2254" s="507"/>
    </row>
    <row r="2255" spans="1:10">
      <c r="A2255" s="490" t="s">
        <v>515</v>
      </c>
      <c r="B2255" s="491" t="s">
        <v>1089</v>
      </c>
      <c r="C2255" s="536">
        <f t="shared" si="861"/>
        <v>421855011</v>
      </c>
      <c r="D2255" s="536">
        <f t="shared" si="862"/>
        <v>421855011</v>
      </c>
      <c r="E2255" s="507">
        <v>0</v>
      </c>
      <c r="F2255" s="507">
        <v>0</v>
      </c>
      <c r="G2255" s="503">
        <f>'03 Chi ĐT'!D1048</f>
        <v>421855011</v>
      </c>
      <c r="H2255" s="503"/>
      <c r="I2255" s="507">
        <v>0</v>
      </c>
      <c r="J2255" s="507"/>
    </row>
    <row r="2256" spans="1:10">
      <c r="A2256" s="490" t="s">
        <v>516</v>
      </c>
      <c r="B2256" s="491" t="s">
        <v>1090</v>
      </c>
      <c r="C2256" s="536">
        <f t="shared" si="861"/>
        <v>0</v>
      </c>
      <c r="D2256" s="536">
        <f t="shared" si="862"/>
        <v>0</v>
      </c>
      <c r="E2256" s="507"/>
      <c r="F2256" s="507"/>
      <c r="G2256" s="503">
        <f>'03 Chi ĐT'!D1049</f>
        <v>0</v>
      </c>
      <c r="H2256" s="503"/>
      <c r="I2256" s="507"/>
      <c r="J2256" s="507"/>
    </row>
    <row r="2257" spans="1:10">
      <c r="A2257" s="490" t="s">
        <v>517</v>
      </c>
      <c r="B2257" s="491" t="s">
        <v>1091</v>
      </c>
      <c r="C2257" s="536">
        <f t="shared" si="861"/>
        <v>421855011</v>
      </c>
      <c r="D2257" s="536">
        <f t="shared" si="862"/>
        <v>421855011</v>
      </c>
      <c r="E2257" s="507">
        <f>E2255+E2256</f>
        <v>0</v>
      </c>
      <c r="F2257" s="507">
        <f>F2255+F2256</f>
        <v>0</v>
      </c>
      <c r="G2257" s="503">
        <f>'03 Chi ĐT'!D1050</f>
        <v>421855011</v>
      </c>
      <c r="H2257" s="507">
        <f>H2255+H2256</f>
        <v>0</v>
      </c>
      <c r="I2257" s="507">
        <f>I2255+I2256</f>
        <v>0</v>
      </c>
      <c r="J2257" s="507">
        <f>J2255+J2256</f>
        <v>0</v>
      </c>
    </row>
    <row r="2258" spans="1:10" s="1146" customFormat="1">
      <c r="A2258" s="1070" t="s">
        <v>518</v>
      </c>
      <c r="B2258" s="1090" t="s">
        <v>1092</v>
      </c>
      <c r="C2258" s="1064">
        <f t="shared" si="861"/>
        <v>2407930532</v>
      </c>
      <c r="D2258" s="1064">
        <f t="shared" si="862"/>
        <v>2407930532</v>
      </c>
      <c r="E2258" s="1074">
        <f>E2252-E2253+E2254-E2257</f>
        <v>0</v>
      </c>
      <c r="F2258" s="1074">
        <f>F2252-F2253+F2254-F2257</f>
        <v>0</v>
      </c>
      <c r="G2258" s="1071">
        <f>'03 Chi ĐT'!D1051</f>
        <v>2407930532</v>
      </c>
      <c r="H2258" s="1074">
        <f>H2252-H2253+H2254-H2257</f>
        <v>0</v>
      </c>
      <c r="I2258" s="1074">
        <f>I2252-I2253+I2254-I2257</f>
        <v>0</v>
      </c>
      <c r="J2258" s="1074">
        <f>J2252-J2253+J2254-J2257</f>
        <v>0</v>
      </c>
    </row>
    <row r="2259" spans="1:10">
      <c r="A2259" s="490" t="s">
        <v>1024</v>
      </c>
      <c r="B2259" s="491" t="s">
        <v>1093</v>
      </c>
      <c r="C2259" s="855">
        <f t="shared" ref="C2259:J2259" si="863">IFERROR(C2257/(C2252-C2253+C2254),0)</f>
        <v>0.14907667192078802</v>
      </c>
      <c r="D2259" s="855">
        <f t="shared" si="863"/>
        <v>0.14907667192078802</v>
      </c>
      <c r="E2259" s="505">
        <f t="shared" si="863"/>
        <v>0</v>
      </c>
      <c r="F2259" s="505">
        <f t="shared" si="863"/>
        <v>0</v>
      </c>
      <c r="G2259" s="504">
        <f t="shared" si="863"/>
        <v>0.14907667192078802</v>
      </c>
      <c r="H2259" s="504">
        <f t="shared" si="863"/>
        <v>0</v>
      </c>
      <c r="I2259" s="505">
        <f t="shared" si="863"/>
        <v>0</v>
      </c>
      <c r="J2259" s="505">
        <f t="shared" si="863"/>
        <v>0</v>
      </c>
    </row>
    <row r="2260" spans="1:10" s="432" customFormat="1" ht="25.5">
      <c r="A2260" s="444">
        <v>3</v>
      </c>
      <c r="B2260" s="419" t="s">
        <v>160</v>
      </c>
      <c r="C2260" s="428"/>
      <c r="D2260" s="428"/>
      <c r="E2260" s="428"/>
      <c r="F2260" s="428"/>
      <c r="G2260" s="428"/>
      <c r="H2260" s="428"/>
      <c r="I2260" s="428"/>
      <c r="J2260" s="428"/>
    </row>
    <row r="2261" spans="1:10">
      <c r="A2261" s="490" t="s">
        <v>510</v>
      </c>
      <c r="B2261" s="491" t="s">
        <v>509</v>
      </c>
      <c r="C2261" s="536">
        <f t="shared" ref="C2261:C2267" si="864">D2261+H2261+I2261+J2261</f>
        <v>1218806931</v>
      </c>
      <c r="D2261" s="536">
        <f t="shared" ref="D2261:D2267" si="865">SUM(E2261:G2261)</f>
        <v>1218806931</v>
      </c>
      <c r="E2261" s="507">
        <v>0</v>
      </c>
      <c r="F2261" s="507">
        <v>0</v>
      </c>
      <c r="G2261" s="503">
        <f>'03 Chi ĐT'!D1054</f>
        <v>1218806931</v>
      </c>
      <c r="H2261" s="503"/>
      <c r="I2261" s="507">
        <v>0</v>
      </c>
      <c r="J2261" s="507"/>
    </row>
    <row r="2262" spans="1:10">
      <c r="A2262" s="490" t="s">
        <v>512</v>
      </c>
      <c r="B2262" s="491" t="s">
        <v>511</v>
      </c>
      <c r="C2262" s="536">
        <f t="shared" si="864"/>
        <v>0</v>
      </c>
      <c r="D2262" s="536">
        <f t="shared" si="865"/>
        <v>0</v>
      </c>
      <c r="E2262" s="507">
        <v>0</v>
      </c>
      <c r="F2262" s="507">
        <v>0</v>
      </c>
      <c r="G2262" s="503">
        <f>'03 Chi ĐT'!D1055</f>
        <v>0</v>
      </c>
      <c r="H2262" s="503"/>
      <c r="I2262" s="507">
        <v>0</v>
      </c>
      <c r="J2262" s="507"/>
    </row>
    <row r="2263" spans="1:10">
      <c r="A2263" s="490" t="s">
        <v>514</v>
      </c>
      <c r="B2263" s="491" t="s">
        <v>513</v>
      </c>
      <c r="C2263" s="536">
        <f t="shared" si="864"/>
        <v>0</v>
      </c>
      <c r="D2263" s="536">
        <f t="shared" si="865"/>
        <v>0</v>
      </c>
      <c r="E2263" s="507">
        <v>0</v>
      </c>
      <c r="F2263" s="507">
        <v>0</v>
      </c>
      <c r="G2263" s="503">
        <f>'03 Chi ĐT'!D1056</f>
        <v>0</v>
      </c>
      <c r="H2263" s="503"/>
      <c r="I2263" s="507">
        <v>0</v>
      </c>
      <c r="J2263" s="507"/>
    </row>
    <row r="2264" spans="1:10">
      <c r="A2264" s="490" t="s">
        <v>515</v>
      </c>
      <c r="B2264" s="491" t="s">
        <v>1089</v>
      </c>
      <c r="C2264" s="536">
        <f t="shared" si="864"/>
        <v>1077941731</v>
      </c>
      <c r="D2264" s="536">
        <f t="shared" si="865"/>
        <v>1077941731</v>
      </c>
      <c r="E2264" s="507">
        <v>0</v>
      </c>
      <c r="F2264" s="507">
        <v>0</v>
      </c>
      <c r="G2264" s="503">
        <f>'03 Chi ĐT'!D1057</f>
        <v>1077941731</v>
      </c>
      <c r="H2264" s="503"/>
      <c r="I2264" s="507">
        <v>0</v>
      </c>
      <c r="J2264" s="507"/>
    </row>
    <row r="2265" spans="1:10">
      <c r="A2265" s="490" t="s">
        <v>516</v>
      </c>
      <c r="B2265" s="491" t="s">
        <v>1090</v>
      </c>
      <c r="C2265" s="536">
        <f t="shared" si="864"/>
        <v>0</v>
      </c>
      <c r="D2265" s="536">
        <f t="shared" si="865"/>
        <v>0</v>
      </c>
      <c r="E2265" s="507"/>
      <c r="F2265" s="507"/>
      <c r="G2265" s="503">
        <f>'03 Chi ĐT'!D1058</f>
        <v>0</v>
      </c>
      <c r="H2265" s="503"/>
      <c r="I2265" s="507"/>
      <c r="J2265" s="507"/>
    </row>
    <row r="2266" spans="1:10">
      <c r="A2266" s="490" t="s">
        <v>517</v>
      </c>
      <c r="B2266" s="491" t="s">
        <v>1091</v>
      </c>
      <c r="C2266" s="536">
        <f t="shared" si="864"/>
        <v>1077941731</v>
      </c>
      <c r="D2266" s="536">
        <f t="shared" si="865"/>
        <v>1077941731</v>
      </c>
      <c r="E2266" s="507">
        <f>E2264+E2265</f>
        <v>0</v>
      </c>
      <c r="F2266" s="507">
        <f>F2264+F2265</f>
        <v>0</v>
      </c>
      <c r="G2266" s="503">
        <f>'03 Chi ĐT'!D1059</f>
        <v>1077941731</v>
      </c>
      <c r="H2266" s="507">
        <f>H2264+H2265</f>
        <v>0</v>
      </c>
      <c r="I2266" s="507">
        <f>I2264+I2265</f>
        <v>0</v>
      </c>
      <c r="J2266" s="507">
        <f>J2264+J2265</f>
        <v>0</v>
      </c>
    </row>
    <row r="2267" spans="1:10" s="1146" customFormat="1">
      <c r="A2267" s="1070" t="s">
        <v>518</v>
      </c>
      <c r="B2267" s="1090" t="s">
        <v>1092</v>
      </c>
      <c r="C2267" s="1064">
        <f t="shared" si="864"/>
        <v>140865200</v>
      </c>
      <c r="D2267" s="1064">
        <f t="shared" si="865"/>
        <v>140865200</v>
      </c>
      <c r="E2267" s="1074">
        <f>E2261-E2262+E2263-E2266</f>
        <v>0</v>
      </c>
      <c r="F2267" s="1074">
        <f>F2261-F2262+F2263-F2266</f>
        <v>0</v>
      </c>
      <c r="G2267" s="1071">
        <f>'03 Chi ĐT'!D1060</f>
        <v>140865200</v>
      </c>
      <c r="H2267" s="1074">
        <f>H2261-H2262+H2263-H2266</f>
        <v>0</v>
      </c>
      <c r="I2267" s="1074">
        <f>I2261-I2262+I2263-I2266</f>
        <v>0</v>
      </c>
      <c r="J2267" s="1074">
        <f>J2261-J2262+J2263-J2266</f>
        <v>0</v>
      </c>
    </row>
    <row r="2268" spans="1:10">
      <c r="A2268" s="490" t="s">
        <v>1024</v>
      </c>
      <c r="B2268" s="491" t="s">
        <v>1093</v>
      </c>
      <c r="C2268" s="855">
        <f t="shared" ref="C2268:J2268" si="866">IFERROR(C2266/(C2261-C2262+C2263),0)</f>
        <v>0.88442369630731943</v>
      </c>
      <c r="D2268" s="855">
        <f t="shared" si="866"/>
        <v>0.88442369630731943</v>
      </c>
      <c r="E2268" s="505">
        <f t="shared" si="866"/>
        <v>0</v>
      </c>
      <c r="F2268" s="505">
        <f t="shared" si="866"/>
        <v>0</v>
      </c>
      <c r="G2268" s="504">
        <f t="shared" si="866"/>
        <v>0.88442369630731943</v>
      </c>
      <c r="H2268" s="504">
        <f t="shared" si="866"/>
        <v>0</v>
      </c>
      <c r="I2268" s="505">
        <f t="shared" si="866"/>
        <v>0</v>
      </c>
      <c r="J2268" s="505">
        <f t="shared" si="866"/>
        <v>0</v>
      </c>
    </row>
    <row r="2269" spans="1:10" s="432" customFormat="1" ht="25.5">
      <c r="A2269" s="444">
        <v>4</v>
      </c>
      <c r="B2269" s="419" t="s">
        <v>168</v>
      </c>
      <c r="C2269" s="428"/>
      <c r="D2269" s="428"/>
      <c r="E2269" s="428"/>
      <c r="F2269" s="428"/>
      <c r="G2269" s="428"/>
      <c r="H2269" s="428"/>
      <c r="I2269" s="428"/>
      <c r="J2269" s="428"/>
    </row>
    <row r="2270" spans="1:10">
      <c r="A2270" s="490" t="s">
        <v>510</v>
      </c>
      <c r="B2270" s="491" t="s">
        <v>509</v>
      </c>
      <c r="C2270" s="536">
        <f t="shared" ref="C2270:C2276" si="867">D2270+H2270+I2270+J2270</f>
        <v>743766868</v>
      </c>
      <c r="D2270" s="536">
        <f t="shared" ref="D2270:D2276" si="868">SUM(E2270:G2270)</f>
        <v>743766868</v>
      </c>
      <c r="E2270" s="507">
        <v>0</v>
      </c>
      <c r="F2270" s="507">
        <v>0</v>
      </c>
      <c r="G2270" s="503">
        <f>'03 Chi ĐT'!D1063</f>
        <v>743766868</v>
      </c>
      <c r="H2270" s="503"/>
      <c r="I2270" s="507">
        <v>0</v>
      </c>
      <c r="J2270" s="507"/>
    </row>
    <row r="2271" spans="1:10">
      <c r="A2271" s="490" t="s">
        <v>512</v>
      </c>
      <c r="B2271" s="491" t="s">
        <v>511</v>
      </c>
      <c r="C2271" s="536">
        <f t="shared" si="867"/>
        <v>0</v>
      </c>
      <c r="D2271" s="536">
        <f t="shared" si="868"/>
        <v>0</v>
      </c>
      <c r="E2271" s="507">
        <v>0</v>
      </c>
      <c r="F2271" s="507">
        <v>0</v>
      </c>
      <c r="G2271" s="503">
        <f>'03 Chi ĐT'!D1064</f>
        <v>0</v>
      </c>
      <c r="H2271" s="503"/>
      <c r="I2271" s="507">
        <v>0</v>
      </c>
      <c r="J2271" s="507"/>
    </row>
    <row r="2272" spans="1:10">
      <c r="A2272" s="490" t="s">
        <v>514</v>
      </c>
      <c r="B2272" s="491" t="s">
        <v>513</v>
      </c>
      <c r="C2272" s="536">
        <f t="shared" si="867"/>
        <v>0</v>
      </c>
      <c r="D2272" s="536">
        <f t="shared" si="868"/>
        <v>0</v>
      </c>
      <c r="E2272" s="507">
        <v>0</v>
      </c>
      <c r="F2272" s="507">
        <v>0</v>
      </c>
      <c r="G2272" s="503">
        <f>'03 Chi ĐT'!D1065</f>
        <v>0</v>
      </c>
      <c r="H2272" s="503"/>
      <c r="I2272" s="507">
        <v>0</v>
      </c>
      <c r="J2272" s="507"/>
    </row>
    <row r="2273" spans="1:10">
      <c r="A2273" s="490" t="s">
        <v>515</v>
      </c>
      <c r="B2273" s="491" t="s">
        <v>1089</v>
      </c>
      <c r="C2273" s="536">
        <f t="shared" si="867"/>
        <v>743766868</v>
      </c>
      <c r="D2273" s="536">
        <f t="shared" si="868"/>
        <v>743766868</v>
      </c>
      <c r="E2273" s="507">
        <v>0</v>
      </c>
      <c r="F2273" s="507">
        <v>0</v>
      </c>
      <c r="G2273" s="503">
        <f>'03 Chi ĐT'!D1066</f>
        <v>743766868</v>
      </c>
      <c r="H2273" s="503"/>
      <c r="I2273" s="507">
        <v>0</v>
      </c>
      <c r="J2273" s="507"/>
    </row>
    <row r="2274" spans="1:10">
      <c r="A2274" s="490" t="s">
        <v>516</v>
      </c>
      <c r="B2274" s="491" t="s">
        <v>1090</v>
      </c>
      <c r="C2274" s="536">
        <f t="shared" si="867"/>
        <v>0</v>
      </c>
      <c r="D2274" s="536">
        <f t="shared" si="868"/>
        <v>0</v>
      </c>
      <c r="E2274" s="507"/>
      <c r="F2274" s="507"/>
      <c r="G2274" s="503">
        <f>'03 Chi ĐT'!D1067</f>
        <v>0</v>
      </c>
      <c r="H2274" s="503"/>
      <c r="I2274" s="507"/>
      <c r="J2274" s="507"/>
    </row>
    <row r="2275" spans="1:10">
      <c r="A2275" s="490" t="s">
        <v>517</v>
      </c>
      <c r="B2275" s="491" t="s">
        <v>1091</v>
      </c>
      <c r="C2275" s="536">
        <f t="shared" si="867"/>
        <v>743766868</v>
      </c>
      <c r="D2275" s="536">
        <f t="shared" si="868"/>
        <v>743766868</v>
      </c>
      <c r="E2275" s="507">
        <f>E2273+E2274</f>
        <v>0</v>
      </c>
      <c r="F2275" s="507">
        <f>F2273+F2274</f>
        <v>0</v>
      </c>
      <c r="G2275" s="503">
        <f>'03 Chi ĐT'!D1068</f>
        <v>743766868</v>
      </c>
      <c r="H2275" s="507">
        <f>H2273+H2274</f>
        <v>0</v>
      </c>
      <c r="I2275" s="507">
        <f>I2273+I2274</f>
        <v>0</v>
      </c>
      <c r="J2275" s="507">
        <f>J2273+J2274</f>
        <v>0</v>
      </c>
    </row>
    <row r="2276" spans="1:10">
      <c r="A2276" s="490" t="s">
        <v>518</v>
      </c>
      <c r="B2276" s="491" t="s">
        <v>1092</v>
      </c>
      <c r="C2276" s="536">
        <f t="shared" si="867"/>
        <v>0</v>
      </c>
      <c r="D2276" s="536">
        <f t="shared" si="868"/>
        <v>0</v>
      </c>
      <c r="E2276" s="507">
        <f>E2270-E2271+E2272-E2275</f>
        <v>0</v>
      </c>
      <c r="F2276" s="507">
        <f>F2270-F2271+F2272-F2275</f>
        <v>0</v>
      </c>
      <c r="G2276" s="503">
        <f>'03 Chi ĐT'!D1069</f>
        <v>0</v>
      </c>
      <c r="H2276" s="507">
        <f>H2270-H2271+H2272-H2275</f>
        <v>0</v>
      </c>
      <c r="I2276" s="507">
        <f>I2270-I2271+I2272-I2275</f>
        <v>0</v>
      </c>
      <c r="J2276" s="507">
        <f>J2270-J2271+J2272-J2275</f>
        <v>0</v>
      </c>
    </row>
    <row r="2277" spans="1:10">
      <c r="A2277" s="490" t="s">
        <v>1024</v>
      </c>
      <c r="B2277" s="491" t="s">
        <v>1093</v>
      </c>
      <c r="C2277" s="855">
        <f t="shared" ref="C2277:J2277" si="869">IFERROR(C2275/(C2270-C2271+C2272),0)</f>
        <v>1</v>
      </c>
      <c r="D2277" s="855">
        <f t="shared" si="869"/>
        <v>1</v>
      </c>
      <c r="E2277" s="505">
        <f t="shared" si="869"/>
        <v>0</v>
      </c>
      <c r="F2277" s="505">
        <f t="shared" si="869"/>
        <v>0</v>
      </c>
      <c r="G2277" s="504">
        <f t="shared" si="869"/>
        <v>1</v>
      </c>
      <c r="H2277" s="504">
        <f t="shared" si="869"/>
        <v>0</v>
      </c>
      <c r="I2277" s="505">
        <f t="shared" si="869"/>
        <v>0</v>
      </c>
      <c r="J2277" s="505">
        <f t="shared" si="869"/>
        <v>0</v>
      </c>
    </row>
    <row r="2278" spans="1:10" s="432" customFormat="1" ht="25.5">
      <c r="A2278" s="444">
        <v>5</v>
      </c>
      <c r="B2278" s="419" t="s">
        <v>148</v>
      </c>
      <c r="C2278" s="428"/>
      <c r="D2278" s="428"/>
      <c r="E2278" s="428"/>
      <c r="F2278" s="428"/>
      <c r="G2278" s="428"/>
      <c r="H2278" s="428"/>
      <c r="I2278" s="428"/>
      <c r="J2278" s="428"/>
    </row>
    <row r="2279" spans="1:10">
      <c r="A2279" s="490" t="s">
        <v>510</v>
      </c>
      <c r="B2279" s="491" t="s">
        <v>509</v>
      </c>
      <c r="C2279" s="536">
        <f t="shared" ref="C2279:C2285" si="870">D2279+H2279+I2279+J2279</f>
        <v>42052269068</v>
      </c>
      <c r="D2279" s="536">
        <f t="shared" ref="D2279:D2285" si="871">SUM(E2279:G2279)</f>
        <v>42052269068</v>
      </c>
      <c r="E2279" s="507">
        <v>0</v>
      </c>
      <c r="F2279" s="507">
        <v>0</v>
      </c>
      <c r="G2279" s="503">
        <f>'03 Chi ĐT'!D1072</f>
        <v>42052269068</v>
      </c>
      <c r="H2279" s="503"/>
      <c r="I2279" s="507">
        <v>0</v>
      </c>
      <c r="J2279" s="507"/>
    </row>
    <row r="2280" spans="1:10">
      <c r="A2280" s="490" t="s">
        <v>512</v>
      </c>
      <c r="B2280" s="491" t="s">
        <v>511</v>
      </c>
      <c r="C2280" s="536">
        <f t="shared" si="870"/>
        <v>0</v>
      </c>
      <c r="D2280" s="536">
        <f t="shared" si="871"/>
        <v>0</v>
      </c>
      <c r="E2280" s="507">
        <v>0</v>
      </c>
      <c r="F2280" s="507">
        <v>0</v>
      </c>
      <c r="G2280" s="503">
        <f>'03 Chi ĐT'!D1073</f>
        <v>0</v>
      </c>
      <c r="H2280" s="503"/>
      <c r="I2280" s="507">
        <v>0</v>
      </c>
      <c r="J2280" s="507"/>
    </row>
    <row r="2281" spans="1:10">
      <c r="A2281" s="490" t="s">
        <v>514</v>
      </c>
      <c r="B2281" s="491" t="s">
        <v>513</v>
      </c>
      <c r="C2281" s="536">
        <f t="shared" si="870"/>
        <v>0</v>
      </c>
      <c r="D2281" s="536">
        <f t="shared" si="871"/>
        <v>0</v>
      </c>
      <c r="E2281" s="507">
        <v>0</v>
      </c>
      <c r="F2281" s="507">
        <v>0</v>
      </c>
      <c r="G2281" s="503">
        <f>'03 Chi ĐT'!D1074</f>
        <v>0</v>
      </c>
      <c r="H2281" s="503"/>
      <c r="I2281" s="507">
        <v>0</v>
      </c>
      <c r="J2281" s="507"/>
    </row>
    <row r="2282" spans="1:10">
      <c r="A2282" s="490" t="s">
        <v>515</v>
      </c>
      <c r="B2282" s="491" t="s">
        <v>1089</v>
      </c>
      <c r="C2282" s="536">
        <f t="shared" si="870"/>
        <v>41989000110</v>
      </c>
      <c r="D2282" s="536">
        <f t="shared" si="871"/>
        <v>41989000110</v>
      </c>
      <c r="E2282" s="507">
        <v>0</v>
      </c>
      <c r="F2282" s="507">
        <v>0</v>
      </c>
      <c r="G2282" s="503">
        <f>'03 Chi ĐT'!D1075</f>
        <v>41989000110</v>
      </c>
      <c r="H2282" s="503"/>
      <c r="I2282" s="507">
        <v>0</v>
      </c>
      <c r="J2282" s="507"/>
    </row>
    <row r="2283" spans="1:10">
      <c r="A2283" s="490" t="s">
        <v>516</v>
      </c>
      <c r="B2283" s="491" t="s">
        <v>1090</v>
      </c>
      <c r="C2283" s="536">
        <f t="shared" si="870"/>
        <v>0</v>
      </c>
      <c r="D2283" s="536">
        <f t="shared" si="871"/>
        <v>0</v>
      </c>
      <c r="E2283" s="507"/>
      <c r="F2283" s="507"/>
      <c r="G2283" s="503">
        <f>'03 Chi ĐT'!D1076</f>
        <v>0</v>
      </c>
      <c r="H2283" s="503"/>
      <c r="I2283" s="507"/>
      <c r="J2283" s="507"/>
    </row>
    <row r="2284" spans="1:10">
      <c r="A2284" s="490" t="s">
        <v>517</v>
      </c>
      <c r="B2284" s="491" t="s">
        <v>1091</v>
      </c>
      <c r="C2284" s="536">
        <f t="shared" si="870"/>
        <v>41989000110</v>
      </c>
      <c r="D2284" s="536">
        <f t="shared" si="871"/>
        <v>41989000110</v>
      </c>
      <c r="E2284" s="507">
        <f>E2282+E2283</f>
        <v>0</v>
      </c>
      <c r="F2284" s="507">
        <f>F2282+F2283</f>
        <v>0</v>
      </c>
      <c r="G2284" s="503">
        <f>'03 Chi ĐT'!D1077</f>
        <v>41989000110</v>
      </c>
      <c r="H2284" s="507">
        <f>H2282+H2283</f>
        <v>0</v>
      </c>
      <c r="I2284" s="507">
        <f>I2282+I2283</f>
        <v>0</v>
      </c>
      <c r="J2284" s="507">
        <f>J2282+J2283</f>
        <v>0</v>
      </c>
    </row>
    <row r="2285" spans="1:10" s="1146" customFormat="1">
      <c r="A2285" s="1070" t="s">
        <v>518</v>
      </c>
      <c r="B2285" s="1090" t="s">
        <v>1092</v>
      </c>
      <c r="C2285" s="1064">
        <f t="shared" si="870"/>
        <v>63268958</v>
      </c>
      <c r="D2285" s="1064">
        <f t="shared" si="871"/>
        <v>63268958</v>
      </c>
      <c r="E2285" s="1074">
        <f>E2279-E2280+E2281-E2284</f>
        <v>0</v>
      </c>
      <c r="F2285" s="1074">
        <f>F2279-F2280+F2281-F2284</f>
        <v>0</v>
      </c>
      <c r="G2285" s="1071">
        <f>'03 Chi ĐT'!D1078</f>
        <v>63268958</v>
      </c>
      <c r="H2285" s="1074">
        <f>H2279-H2280+H2281-H2284</f>
        <v>0</v>
      </c>
      <c r="I2285" s="1074">
        <f>I2279-I2280+I2281-I2284</f>
        <v>0</v>
      </c>
      <c r="J2285" s="1074">
        <f>J2279-J2280+J2281-J2284</f>
        <v>0</v>
      </c>
    </row>
    <row r="2286" spans="1:10">
      <c r="A2286" s="490" t="s">
        <v>1024</v>
      </c>
      <c r="B2286" s="491" t="s">
        <v>1093</v>
      </c>
      <c r="C2286" s="855">
        <f t="shared" ref="C2286:J2286" si="872">IFERROR(C2284/(C2279-C2280+C2281),0)</f>
        <v>0.9984954686298213</v>
      </c>
      <c r="D2286" s="855">
        <f t="shared" si="872"/>
        <v>0.9984954686298213</v>
      </c>
      <c r="E2286" s="505">
        <f t="shared" si="872"/>
        <v>0</v>
      </c>
      <c r="F2286" s="505">
        <f t="shared" si="872"/>
        <v>0</v>
      </c>
      <c r="G2286" s="504">
        <f t="shared" si="872"/>
        <v>0.9984954686298213</v>
      </c>
      <c r="H2286" s="504">
        <f t="shared" si="872"/>
        <v>0</v>
      </c>
      <c r="I2286" s="505">
        <f t="shared" si="872"/>
        <v>0</v>
      </c>
      <c r="J2286" s="505">
        <f t="shared" si="872"/>
        <v>0</v>
      </c>
    </row>
    <row r="2287" spans="1:10" s="432" customFormat="1" ht="25.5">
      <c r="A2287" s="444">
        <v>6</v>
      </c>
      <c r="B2287" s="419" t="s">
        <v>139</v>
      </c>
      <c r="C2287" s="428"/>
      <c r="D2287" s="428"/>
      <c r="E2287" s="428"/>
      <c r="F2287" s="428"/>
      <c r="G2287" s="428"/>
      <c r="H2287" s="428"/>
      <c r="I2287" s="428"/>
      <c r="J2287" s="428"/>
    </row>
    <row r="2288" spans="1:10">
      <c r="A2288" s="490" t="s">
        <v>510</v>
      </c>
      <c r="B2288" s="491" t="s">
        <v>509</v>
      </c>
      <c r="C2288" s="536">
        <f t="shared" ref="C2288:C2294" si="873">D2288+H2288+I2288+J2288</f>
        <v>27511075580</v>
      </c>
      <c r="D2288" s="536">
        <f t="shared" ref="D2288:D2294" si="874">SUM(E2288:G2288)</f>
        <v>27511075580</v>
      </c>
      <c r="E2288" s="507">
        <v>0</v>
      </c>
      <c r="F2288" s="507">
        <v>0</v>
      </c>
      <c r="G2288" s="503">
        <f>'03 Chi ĐT'!D1081</f>
        <v>27511075580</v>
      </c>
      <c r="H2288" s="503"/>
      <c r="I2288" s="507">
        <v>0</v>
      </c>
      <c r="J2288" s="507"/>
    </row>
    <row r="2289" spans="1:10">
      <c r="A2289" s="490" t="s">
        <v>512</v>
      </c>
      <c r="B2289" s="491" t="s">
        <v>511</v>
      </c>
      <c r="C2289" s="536">
        <f t="shared" si="873"/>
        <v>0</v>
      </c>
      <c r="D2289" s="536">
        <f t="shared" si="874"/>
        <v>0</v>
      </c>
      <c r="E2289" s="507">
        <v>0</v>
      </c>
      <c r="F2289" s="507">
        <v>0</v>
      </c>
      <c r="G2289" s="503">
        <f>'03 Chi ĐT'!D1082</f>
        <v>0</v>
      </c>
      <c r="H2289" s="503"/>
      <c r="I2289" s="507">
        <v>0</v>
      </c>
      <c r="J2289" s="507"/>
    </row>
    <row r="2290" spans="1:10">
      <c r="A2290" s="490" t="s">
        <v>514</v>
      </c>
      <c r="B2290" s="491" t="s">
        <v>513</v>
      </c>
      <c r="C2290" s="536">
        <f t="shared" si="873"/>
        <v>0</v>
      </c>
      <c r="D2290" s="536">
        <f t="shared" si="874"/>
        <v>0</v>
      </c>
      <c r="E2290" s="507">
        <v>0</v>
      </c>
      <c r="F2290" s="507">
        <v>0</v>
      </c>
      <c r="G2290" s="503">
        <f>'03 Chi ĐT'!D1083</f>
        <v>0</v>
      </c>
      <c r="H2290" s="503"/>
      <c r="I2290" s="507">
        <v>0</v>
      </c>
      <c r="J2290" s="507"/>
    </row>
    <row r="2291" spans="1:10">
      <c r="A2291" s="490" t="s">
        <v>515</v>
      </c>
      <c r="B2291" s="491" t="s">
        <v>1089</v>
      </c>
      <c r="C2291" s="536">
        <f t="shared" si="873"/>
        <v>27109348786</v>
      </c>
      <c r="D2291" s="536">
        <f t="shared" si="874"/>
        <v>27109348786</v>
      </c>
      <c r="E2291" s="507">
        <v>0</v>
      </c>
      <c r="F2291" s="507">
        <v>0</v>
      </c>
      <c r="G2291" s="503">
        <f>'03 Chi ĐT'!D1084</f>
        <v>27109348786</v>
      </c>
      <c r="H2291" s="503"/>
      <c r="I2291" s="507">
        <v>0</v>
      </c>
      <c r="J2291" s="507"/>
    </row>
    <row r="2292" spans="1:10">
      <c r="A2292" s="490" t="s">
        <v>516</v>
      </c>
      <c r="B2292" s="491" t="s">
        <v>1090</v>
      </c>
      <c r="C2292" s="536">
        <f t="shared" si="873"/>
        <v>0</v>
      </c>
      <c r="D2292" s="536">
        <f t="shared" si="874"/>
        <v>0</v>
      </c>
      <c r="E2292" s="507"/>
      <c r="F2292" s="507"/>
      <c r="G2292" s="503">
        <f>'03 Chi ĐT'!D1085</f>
        <v>0</v>
      </c>
      <c r="H2292" s="503"/>
      <c r="I2292" s="507"/>
      <c r="J2292" s="507"/>
    </row>
    <row r="2293" spans="1:10">
      <c r="A2293" s="490" t="s">
        <v>517</v>
      </c>
      <c r="B2293" s="491" t="s">
        <v>1091</v>
      </c>
      <c r="C2293" s="536">
        <f t="shared" si="873"/>
        <v>27109348786</v>
      </c>
      <c r="D2293" s="536">
        <f t="shared" si="874"/>
        <v>27109348786</v>
      </c>
      <c r="E2293" s="507">
        <f>E2291+E2292</f>
        <v>0</v>
      </c>
      <c r="F2293" s="507">
        <f>F2291+F2292</f>
        <v>0</v>
      </c>
      <c r="G2293" s="503">
        <f>'03 Chi ĐT'!D1086</f>
        <v>27109348786</v>
      </c>
      <c r="H2293" s="507">
        <f>H2291+H2292</f>
        <v>0</v>
      </c>
      <c r="I2293" s="507">
        <f>I2291+I2292</f>
        <v>0</v>
      </c>
      <c r="J2293" s="507">
        <f>J2291+J2292</f>
        <v>0</v>
      </c>
    </row>
    <row r="2294" spans="1:10" s="1146" customFormat="1">
      <c r="A2294" s="1070" t="s">
        <v>518</v>
      </c>
      <c r="B2294" s="1090" t="s">
        <v>1092</v>
      </c>
      <c r="C2294" s="1064">
        <f t="shared" si="873"/>
        <v>401726794</v>
      </c>
      <c r="D2294" s="1064">
        <f t="shared" si="874"/>
        <v>401726794</v>
      </c>
      <c r="E2294" s="1074">
        <f>E2288-E2289+E2290-E2293</f>
        <v>0</v>
      </c>
      <c r="F2294" s="1074">
        <f>F2288-F2289+F2290-F2293</f>
        <v>0</v>
      </c>
      <c r="G2294" s="1071">
        <f>'03 Chi ĐT'!D1087</f>
        <v>401726794</v>
      </c>
      <c r="H2294" s="1074">
        <f>H2288-H2289+H2290-H2293</f>
        <v>0</v>
      </c>
      <c r="I2294" s="1074">
        <f>I2288-I2289+I2290-I2293</f>
        <v>0</v>
      </c>
      <c r="J2294" s="1074">
        <f>J2288-J2289+J2290-J2293</f>
        <v>0</v>
      </c>
    </row>
    <row r="2295" spans="1:10">
      <c r="A2295" s="490" t="s">
        <v>1024</v>
      </c>
      <c r="B2295" s="491" t="s">
        <v>1093</v>
      </c>
      <c r="C2295" s="855">
        <f t="shared" ref="C2295:J2295" si="875">IFERROR(C2293/(C2288-C2289+C2290),0)</f>
        <v>0.98539763402445646</v>
      </c>
      <c r="D2295" s="855">
        <f t="shared" si="875"/>
        <v>0.98539763402445646</v>
      </c>
      <c r="E2295" s="505">
        <f t="shared" si="875"/>
        <v>0</v>
      </c>
      <c r="F2295" s="505">
        <f t="shared" si="875"/>
        <v>0</v>
      </c>
      <c r="G2295" s="504">
        <f t="shared" si="875"/>
        <v>0.98539763402445646</v>
      </c>
      <c r="H2295" s="504">
        <f t="shared" si="875"/>
        <v>0</v>
      </c>
      <c r="I2295" s="505">
        <f t="shared" si="875"/>
        <v>0</v>
      </c>
      <c r="J2295" s="505">
        <f t="shared" si="875"/>
        <v>0</v>
      </c>
    </row>
    <row r="2296" spans="1:10" s="432" customFormat="1" ht="25.5">
      <c r="A2296" s="444">
        <v>7</v>
      </c>
      <c r="B2296" s="419" t="s">
        <v>169</v>
      </c>
      <c r="C2296" s="428"/>
      <c r="D2296" s="428"/>
      <c r="E2296" s="428"/>
      <c r="F2296" s="428"/>
      <c r="G2296" s="428"/>
      <c r="H2296" s="428"/>
      <c r="I2296" s="428"/>
      <c r="J2296" s="428"/>
    </row>
    <row r="2297" spans="1:10">
      <c r="A2297" s="490" t="s">
        <v>510</v>
      </c>
      <c r="B2297" s="491" t="s">
        <v>509</v>
      </c>
      <c r="C2297" s="536">
        <f t="shared" ref="C2297:C2303" si="876">D2297+H2297+I2297+J2297</f>
        <v>190051010063</v>
      </c>
      <c r="D2297" s="536">
        <f t="shared" ref="D2297:D2303" si="877">SUM(E2297:G2297)</f>
        <v>190051010063</v>
      </c>
      <c r="E2297" s="507">
        <v>0</v>
      </c>
      <c r="F2297" s="507">
        <v>0</v>
      </c>
      <c r="G2297" s="503">
        <v>190051010063</v>
      </c>
      <c r="H2297" s="503"/>
      <c r="I2297" s="507">
        <v>0</v>
      </c>
      <c r="J2297" s="507"/>
    </row>
    <row r="2298" spans="1:10">
      <c r="A2298" s="490" t="s">
        <v>512</v>
      </c>
      <c r="B2298" s="491" t="s">
        <v>511</v>
      </c>
      <c r="C2298" s="536">
        <f t="shared" si="876"/>
        <v>0</v>
      </c>
      <c r="D2298" s="536">
        <f t="shared" si="877"/>
        <v>0</v>
      </c>
      <c r="E2298" s="507">
        <v>0</v>
      </c>
      <c r="F2298" s="507">
        <v>0</v>
      </c>
      <c r="G2298" s="503">
        <v>0</v>
      </c>
      <c r="H2298" s="503"/>
      <c r="I2298" s="507">
        <v>0</v>
      </c>
      <c r="J2298" s="507"/>
    </row>
    <row r="2299" spans="1:10">
      <c r="A2299" s="490" t="s">
        <v>514</v>
      </c>
      <c r="B2299" s="491" t="s">
        <v>513</v>
      </c>
      <c r="C2299" s="536">
        <f t="shared" si="876"/>
        <v>0</v>
      </c>
      <c r="D2299" s="536">
        <f t="shared" si="877"/>
        <v>0</v>
      </c>
      <c r="E2299" s="507">
        <v>0</v>
      </c>
      <c r="F2299" s="507">
        <v>0</v>
      </c>
      <c r="G2299" s="503">
        <v>0</v>
      </c>
      <c r="H2299" s="503"/>
      <c r="I2299" s="507">
        <v>0</v>
      </c>
      <c r="J2299" s="507"/>
    </row>
    <row r="2300" spans="1:10">
      <c r="A2300" s="490" t="s">
        <v>515</v>
      </c>
      <c r="B2300" s="491" t="s">
        <v>1089</v>
      </c>
      <c r="C2300" s="536">
        <f t="shared" si="876"/>
        <v>190051010063</v>
      </c>
      <c r="D2300" s="536">
        <f t="shared" si="877"/>
        <v>190051010063</v>
      </c>
      <c r="E2300" s="507">
        <v>0</v>
      </c>
      <c r="F2300" s="507">
        <v>0</v>
      </c>
      <c r="G2300" s="503">
        <v>190051010063</v>
      </c>
      <c r="H2300" s="503"/>
      <c r="I2300" s="507">
        <v>0</v>
      </c>
      <c r="J2300" s="507"/>
    </row>
    <row r="2301" spans="1:10">
      <c r="A2301" s="490" t="s">
        <v>516</v>
      </c>
      <c r="B2301" s="491" t="s">
        <v>1090</v>
      </c>
      <c r="C2301" s="536">
        <f t="shared" si="876"/>
        <v>0</v>
      </c>
      <c r="D2301" s="536">
        <f t="shared" si="877"/>
        <v>0</v>
      </c>
      <c r="E2301" s="507"/>
      <c r="F2301" s="507"/>
      <c r="G2301" s="503"/>
      <c r="H2301" s="503"/>
      <c r="I2301" s="507"/>
      <c r="J2301" s="507"/>
    </row>
    <row r="2302" spans="1:10">
      <c r="A2302" s="490" t="s">
        <v>517</v>
      </c>
      <c r="B2302" s="491" t="s">
        <v>1091</v>
      </c>
      <c r="C2302" s="536">
        <f t="shared" si="876"/>
        <v>190051010063</v>
      </c>
      <c r="D2302" s="536">
        <f t="shared" si="877"/>
        <v>190051010063</v>
      </c>
      <c r="E2302" s="507">
        <f t="shared" ref="E2302:J2302" si="878">E2300+E2301</f>
        <v>0</v>
      </c>
      <c r="F2302" s="507">
        <f t="shared" si="878"/>
        <v>0</v>
      </c>
      <c r="G2302" s="507">
        <f t="shared" si="878"/>
        <v>190051010063</v>
      </c>
      <c r="H2302" s="507">
        <f t="shared" si="878"/>
        <v>0</v>
      </c>
      <c r="I2302" s="507">
        <f t="shared" si="878"/>
        <v>0</v>
      </c>
      <c r="J2302" s="507">
        <f t="shared" si="878"/>
        <v>0</v>
      </c>
    </row>
    <row r="2303" spans="1:10">
      <c r="A2303" s="490" t="s">
        <v>518</v>
      </c>
      <c r="B2303" s="491" t="s">
        <v>1092</v>
      </c>
      <c r="C2303" s="536">
        <f t="shared" si="876"/>
        <v>0</v>
      </c>
      <c r="D2303" s="536">
        <f t="shared" si="877"/>
        <v>0</v>
      </c>
      <c r="E2303" s="507">
        <f t="shared" ref="E2303:J2303" si="879">E2297-E2298+E2299-E2302</f>
        <v>0</v>
      </c>
      <c r="F2303" s="507">
        <f t="shared" si="879"/>
        <v>0</v>
      </c>
      <c r="G2303" s="507">
        <f t="shared" si="879"/>
        <v>0</v>
      </c>
      <c r="H2303" s="507">
        <f t="shared" si="879"/>
        <v>0</v>
      </c>
      <c r="I2303" s="507">
        <f t="shared" si="879"/>
        <v>0</v>
      </c>
      <c r="J2303" s="507">
        <f t="shared" si="879"/>
        <v>0</v>
      </c>
    </row>
    <row r="2304" spans="1:10">
      <c r="A2304" s="490" t="s">
        <v>1024</v>
      </c>
      <c r="B2304" s="491" t="s">
        <v>1093</v>
      </c>
      <c r="C2304" s="855">
        <f t="shared" ref="C2304:J2304" si="880">IFERROR(C2302/(C2297-C2298+C2299),0)</f>
        <v>1</v>
      </c>
      <c r="D2304" s="855">
        <f t="shared" si="880"/>
        <v>1</v>
      </c>
      <c r="E2304" s="505">
        <f t="shared" si="880"/>
        <v>0</v>
      </c>
      <c r="F2304" s="505">
        <f t="shared" si="880"/>
        <v>0</v>
      </c>
      <c r="G2304" s="504">
        <f t="shared" si="880"/>
        <v>1</v>
      </c>
      <c r="H2304" s="504">
        <f t="shared" si="880"/>
        <v>0</v>
      </c>
      <c r="I2304" s="505">
        <f t="shared" si="880"/>
        <v>0</v>
      </c>
      <c r="J2304" s="505">
        <f t="shared" si="880"/>
        <v>0</v>
      </c>
    </row>
    <row r="2305" spans="1:10" s="432" customFormat="1" ht="25.5">
      <c r="A2305" s="444">
        <v>8</v>
      </c>
      <c r="B2305" s="419" t="s">
        <v>170</v>
      </c>
      <c r="C2305" s="428"/>
      <c r="D2305" s="428"/>
      <c r="E2305" s="428"/>
      <c r="F2305" s="428"/>
      <c r="G2305" s="428"/>
      <c r="H2305" s="428"/>
      <c r="I2305" s="428"/>
      <c r="J2305" s="428"/>
    </row>
    <row r="2306" spans="1:10">
      <c r="A2306" s="490" t="s">
        <v>510</v>
      </c>
      <c r="B2306" s="491" t="s">
        <v>509</v>
      </c>
      <c r="C2306" s="536">
        <f t="shared" ref="C2306:C2312" si="881">D2306+H2306+I2306+J2306</f>
        <v>8089303213</v>
      </c>
      <c r="D2306" s="536">
        <f t="shared" ref="D2306:D2312" si="882">SUM(E2306:G2306)</f>
        <v>8089303213</v>
      </c>
      <c r="E2306" s="507">
        <v>0</v>
      </c>
      <c r="F2306" s="507">
        <v>0</v>
      </c>
      <c r="G2306" s="503">
        <f>'03 Chi ĐT'!D1099</f>
        <v>8089303213</v>
      </c>
      <c r="H2306" s="503"/>
      <c r="I2306" s="507">
        <v>0</v>
      </c>
      <c r="J2306" s="507"/>
    </row>
    <row r="2307" spans="1:10">
      <c r="A2307" s="490" t="s">
        <v>512</v>
      </c>
      <c r="B2307" s="491" t="s">
        <v>511</v>
      </c>
      <c r="C2307" s="536">
        <f t="shared" si="881"/>
        <v>0</v>
      </c>
      <c r="D2307" s="536">
        <f t="shared" si="882"/>
        <v>0</v>
      </c>
      <c r="E2307" s="507">
        <v>0</v>
      </c>
      <c r="F2307" s="507">
        <v>0</v>
      </c>
      <c r="G2307" s="503">
        <f>'03 Chi ĐT'!D1100</f>
        <v>0</v>
      </c>
      <c r="H2307" s="503"/>
      <c r="I2307" s="507">
        <v>0</v>
      </c>
      <c r="J2307" s="507"/>
    </row>
    <row r="2308" spans="1:10">
      <c r="A2308" s="490" t="s">
        <v>514</v>
      </c>
      <c r="B2308" s="491" t="s">
        <v>513</v>
      </c>
      <c r="C2308" s="536">
        <f t="shared" si="881"/>
        <v>0</v>
      </c>
      <c r="D2308" s="536">
        <f t="shared" si="882"/>
        <v>0</v>
      </c>
      <c r="E2308" s="507">
        <v>0</v>
      </c>
      <c r="F2308" s="507">
        <v>0</v>
      </c>
      <c r="G2308" s="503">
        <f>'03 Chi ĐT'!D1101</f>
        <v>0</v>
      </c>
      <c r="H2308" s="503"/>
      <c r="I2308" s="507">
        <v>0</v>
      </c>
      <c r="J2308" s="507"/>
    </row>
    <row r="2309" spans="1:10">
      <c r="A2309" s="490" t="s">
        <v>515</v>
      </c>
      <c r="B2309" s="491" t="s">
        <v>1089</v>
      </c>
      <c r="C2309" s="536">
        <f t="shared" si="881"/>
        <v>7968971101</v>
      </c>
      <c r="D2309" s="536">
        <f t="shared" si="882"/>
        <v>7968971101</v>
      </c>
      <c r="E2309" s="507">
        <v>0</v>
      </c>
      <c r="F2309" s="507">
        <v>0</v>
      </c>
      <c r="G2309" s="503">
        <f>'03 Chi ĐT'!D1102</f>
        <v>7968971101</v>
      </c>
      <c r="H2309" s="503"/>
      <c r="I2309" s="507">
        <v>0</v>
      </c>
      <c r="J2309" s="507"/>
    </row>
    <row r="2310" spans="1:10">
      <c r="A2310" s="490" t="s">
        <v>516</v>
      </c>
      <c r="B2310" s="491" t="s">
        <v>1090</v>
      </c>
      <c r="C2310" s="536">
        <f t="shared" si="881"/>
        <v>0</v>
      </c>
      <c r="D2310" s="536">
        <f t="shared" si="882"/>
        <v>0</v>
      </c>
      <c r="E2310" s="507"/>
      <c r="F2310" s="507"/>
      <c r="G2310" s="503">
        <f>'03 Chi ĐT'!D1103</f>
        <v>0</v>
      </c>
      <c r="H2310" s="503"/>
      <c r="I2310" s="507"/>
      <c r="J2310" s="507"/>
    </row>
    <row r="2311" spans="1:10">
      <c r="A2311" s="490" t="s">
        <v>517</v>
      </c>
      <c r="B2311" s="491" t="s">
        <v>1091</v>
      </c>
      <c r="C2311" s="536">
        <f t="shared" si="881"/>
        <v>7968971101</v>
      </c>
      <c r="D2311" s="536">
        <f t="shared" si="882"/>
        <v>7968971101</v>
      </c>
      <c r="E2311" s="507">
        <f>E2309+E2310</f>
        <v>0</v>
      </c>
      <c r="F2311" s="507">
        <f>F2309+F2310</f>
        <v>0</v>
      </c>
      <c r="G2311" s="503">
        <f>'03 Chi ĐT'!D1104</f>
        <v>7968971101</v>
      </c>
      <c r="H2311" s="507">
        <f>H2309+H2310</f>
        <v>0</v>
      </c>
      <c r="I2311" s="507">
        <f>I2309+I2310</f>
        <v>0</v>
      </c>
      <c r="J2311" s="507">
        <f>J2309+J2310</f>
        <v>0</v>
      </c>
    </row>
    <row r="2312" spans="1:10" s="1146" customFormat="1">
      <c r="A2312" s="1070" t="s">
        <v>518</v>
      </c>
      <c r="B2312" s="1090" t="s">
        <v>1092</v>
      </c>
      <c r="C2312" s="1064">
        <f t="shared" si="881"/>
        <v>120332112</v>
      </c>
      <c r="D2312" s="1064">
        <f t="shared" si="882"/>
        <v>120332112</v>
      </c>
      <c r="E2312" s="1074">
        <f>E2306-E2307+E2308-E2311</f>
        <v>0</v>
      </c>
      <c r="F2312" s="1074">
        <f>F2306-F2307+F2308-F2311</f>
        <v>0</v>
      </c>
      <c r="G2312" s="1071">
        <f>'03 Chi ĐT'!D1105</f>
        <v>120332112</v>
      </c>
      <c r="H2312" s="1074">
        <f>H2306-H2307+H2308-H2311</f>
        <v>0</v>
      </c>
      <c r="I2312" s="1074">
        <f>I2306-I2307+I2308-I2311</f>
        <v>0</v>
      </c>
      <c r="J2312" s="1074">
        <f>J2306-J2307+J2308-J2311</f>
        <v>0</v>
      </c>
    </row>
    <row r="2313" spans="1:10">
      <c r="A2313" s="490" t="s">
        <v>1024</v>
      </c>
      <c r="B2313" s="491" t="s">
        <v>1093</v>
      </c>
      <c r="C2313" s="855">
        <f t="shared" ref="C2313:J2313" si="883">IFERROR(C2311/(C2306-C2307+C2308),0)</f>
        <v>0.98512453930437183</v>
      </c>
      <c r="D2313" s="855">
        <f t="shared" si="883"/>
        <v>0.98512453930437183</v>
      </c>
      <c r="E2313" s="505">
        <f t="shared" si="883"/>
        <v>0</v>
      </c>
      <c r="F2313" s="505">
        <f t="shared" si="883"/>
        <v>0</v>
      </c>
      <c r="G2313" s="504">
        <f t="shared" si="883"/>
        <v>0.98512453930437183</v>
      </c>
      <c r="H2313" s="504">
        <f t="shared" si="883"/>
        <v>0</v>
      </c>
      <c r="I2313" s="505">
        <f t="shared" si="883"/>
        <v>0</v>
      </c>
      <c r="J2313" s="505">
        <f t="shared" si="883"/>
        <v>0</v>
      </c>
    </row>
    <row r="2314" spans="1:10" s="432" customFormat="1" ht="25.5">
      <c r="A2314" s="444">
        <v>9</v>
      </c>
      <c r="B2314" s="419" t="s">
        <v>171</v>
      </c>
      <c r="C2314" s="428"/>
      <c r="D2314" s="428"/>
      <c r="E2314" s="428"/>
      <c r="F2314" s="428"/>
      <c r="G2314" s="428"/>
      <c r="H2314" s="428"/>
      <c r="I2314" s="428"/>
      <c r="J2314" s="428"/>
    </row>
    <row r="2315" spans="1:10">
      <c r="A2315" s="490" t="s">
        <v>510</v>
      </c>
      <c r="B2315" s="491" t="s">
        <v>509</v>
      </c>
      <c r="C2315" s="536">
        <f t="shared" ref="C2315:C2321" si="884">D2315+H2315+I2315+J2315</f>
        <v>13196174963</v>
      </c>
      <c r="D2315" s="536">
        <f t="shared" ref="D2315:D2321" si="885">SUM(E2315:G2315)</f>
        <v>13196174963</v>
      </c>
      <c r="E2315" s="507">
        <v>0</v>
      </c>
      <c r="F2315" s="507">
        <v>0</v>
      </c>
      <c r="G2315" s="503">
        <f>'03 Chi ĐT'!D1108</f>
        <v>13196174963</v>
      </c>
      <c r="H2315" s="503"/>
      <c r="I2315" s="507">
        <v>0</v>
      </c>
      <c r="J2315" s="507"/>
    </row>
    <row r="2316" spans="1:10">
      <c r="A2316" s="490" t="s">
        <v>512</v>
      </c>
      <c r="B2316" s="491" t="s">
        <v>511</v>
      </c>
      <c r="C2316" s="536">
        <f t="shared" si="884"/>
        <v>0</v>
      </c>
      <c r="D2316" s="536">
        <f t="shared" si="885"/>
        <v>0</v>
      </c>
      <c r="E2316" s="507">
        <v>0</v>
      </c>
      <c r="F2316" s="507">
        <v>0</v>
      </c>
      <c r="G2316" s="503">
        <f>'03 Chi ĐT'!D1109</f>
        <v>0</v>
      </c>
      <c r="H2316" s="503"/>
      <c r="I2316" s="507">
        <v>0</v>
      </c>
      <c r="J2316" s="507"/>
    </row>
    <row r="2317" spans="1:10">
      <c r="A2317" s="490" t="s">
        <v>514</v>
      </c>
      <c r="B2317" s="491" t="s">
        <v>513</v>
      </c>
      <c r="C2317" s="536">
        <f t="shared" si="884"/>
        <v>0</v>
      </c>
      <c r="D2317" s="536">
        <f t="shared" si="885"/>
        <v>0</v>
      </c>
      <c r="E2317" s="507">
        <v>0</v>
      </c>
      <c r="F2317" s="507">
        <v>0</v>
      </c>
      <c r="G2317" s="503">
        <f>'03 Chi ĐT'!D1110</f>
        <v>0</v>
      </c>
      <c r="H2317" s="503"/>
      <c r="I2317" s="507">
        <v>0</v>
      </c>
      <c r="J2317" s="507"/>
    </row>
    <row r="2318" spans="1:10">
      <c r="A2318" s="490" t="s">
        <v>515</v>
      </c>
      <c r="B2318" s="491" t="s">
        <v>1089</v>
      </c>
      <c r="C2318" s="536">
        <f t="shared" si="884"/>
        <v>13196174963</v>
      </c>
      <c r="D2318" s="536">
        <f t="shared" si="885"/>
        <v>13196174963</v>
      </c>
      <c r="E2318" s="507">
        <v>0</v>
      </c>
      <c r="F2318" s="507">
        <v>0</v>
      </c>
      <c r="G2318" s="503">
        <f>'03 Chi ĐT'!D1111</f>
        <v>13196174963</v>
      </c>
      <c r="H2318" s="503"/>
      <c r="I2318" s="507">
        <v>0</v>
      </c>
      <c r="J2318" s="507"/>
    </row>
    <row r="2319" spans="1:10">
      <c r="A2319" s="490" t="s">
        <v>516</v>
      </c>
      <c r="B2319" s="491" t="s">
        <v>1090</v>
      </c>
      <c r="C2319" s="536">
        <f t="shared" si="884"/>
        <v>0</v>
      </c>
      <c r="D2319" s="536">
        <f t="shared" si="885"/>
        <v>0</v>
      </c>
      <c r="E2319" s="507"/>
      <c r="F2319" s="507"/>
      <c r="G2319" s="503">
        <f>'03 Chi ĐT'!D1112</f>
        <v>0</v>
      </c>
      <c r="H2319" s="503"/>
      <c r="I2319" s="507"/>
      <c r="J2319" s="507"/>
    </row>
    <row r="2320" spans="1:10">
      <c r="A2320" s="490" t="s">
        <v>517</v>
      </c>
      <c r="B2320" s="491" t="s">
        <v>1091</v>
      </c>
      <c r="C2320" s="536">
        <f t="shared" si="884"/>
        <v>13196174963</v>
      </c>
      <c r="D2320" s="536">
        <f t="shared" si="885"/>
        <v>13196174963</v>
      </c>
      <c r="E2320" s="507">
        <f>E2318+E2319</f>
        <v>0</v>
      </c>
      <c r="F2320" s="507">
        <f>F2318+F2319</f>
        <v>0</v>
      </c>
      <c r="G2320" s="503">
        <f>'03 Chi ĐT'!D1113</f>
        <v>13196174963</v>
      </c>
      <c r="H2320" s="507">
        <f>H2318+H2319</f>
        <v>0</v>
      </c>
      <c r="I2320" s="507">
        <f>I2318+I2319</f>
        <v>0</v>
      </c>
      <c r="J2320" s="507">
        <f>J2318+J2319</f>
        <v>0</v>
      </c>
    </row>
    <row r="2321" spans="1:10">
      <c r="A2321" s="490" t="s">
        <v>518</v>
      </c>
      <c r="B2321" s="491" t="s">
        <v>1092</v>
      </c>
      <c r="C2321" s="536">
        <f t="shared" si="884"/>
        <v>0</v>
      </c>
      <c r="D2321" s="536">
        <f t="shared" si="885"/>
        <v>0</v>
      </c>
      <c r="E2321" s="507">
        <f>E2315-E2316+E2317-E2320</f>
        <v>0</v>
      </c>
      <c r="F2321" s="507">
        <f>F2315-F2316+F2317-F2320</f>
        <v>0</v>
      </c>
      <c r="G2321" s="503">
        <f>'03 Chi ĐT'!D1114</f>
        <v>0</v>
      </c>
      <c r="H2321" s="507">
        <f>H2315-H2316+H2317-H2320</f>
        <v>0</v>
      </c>
      <c r="I2321" s="507">
        <f>I2315-I2316+I2317-I2320</f>
        <v>0</v>
      </c>
      <c r="J2321" s="507">
        <f>J2315-J2316+J2317-J2320</f>
        <v>0</v>
      </c>
    </row>
    <row r="2322" spans="1:10">
      <c r="A2322" s="490" t="s">
        <v>1024</v>
      </c>
      <c r="B2322" s="491" t="s">
        <v>1093</v>
      </c>
      <c r="C2322" s="855">
        <f t="shared" ref="C2322:J2322" si="886">IFERROR(C2320/(C2315-C2316+C2317),0)</f>
        <v>1</v>
      </c>
      <c r="D2322" s="855">
        <f t="shared" si="886"/>
        <v>1</v>
      </c>
      <c r="E2322" s="505">
        <f t="shared" si="886"/>
        <v>0</v>
      </c>
      <c r="F2322" s="505">
        <f t="shared" si="886"/>
        <v>0</v>
      </c>
      <c r="G2322" s="504">
        <f t="shared" si="886"/>
        <v>1</v>
      </c>
      <c r="H2322" s="504">
        <f t="shared" si="886"/>
        <v>0</v>
      </c>
      <c r="I2322" s="505">
        <f t="shared" si="886"/>
        <v>0</v>
      </c>
      <c r="J2322" s="505">
        <f t="shared" si="886"/>
        <v>0</v>
      </c>
    </row>
    <row r="2323" spans="1:10" s="432" customFormat="1" ht="25.5">
      <c r="A2323" s="444">
        <v>10</v>
      </c>
      <c r="B2323" s="419" t="s">
        <v>172</v>
      </c>
      <c r="C2323" s="428"/>
      <c r="D2323" s="428"/>
      <c r="E2323" s="428"/>
      <c r="F2323" s="428"/>
      <c r="G2323" s="428"/>
      <c r="H2323" s="428"/>
      <c r="I2323" s="428"/>
      <c r="J2323" s="428"/>
    </row>
    <row r="2324" spans="1:10">
      <c r="A2324" s="490" t="s">
        <v>510</v>
      </c>
      <c r="B2324" s="491" t="s">
        <v>509</v>
      </c>
      <c r="C2324" s="536">
        <f t="shared" ref="C2324:C2330" si="887">D2324+H2324+I2324+J2324</f>
        <v>853578696</v>
      </c>
      <c r="D2324" s="536">
        <f t="shared" ref="D2324:D2330" si="888">SUM(E2324:G2324)</f>
        <v>853578696</v>
      </c>
      <c r="E2324" s="507">
        <v>0</v>
      </c>
      <c r="F2324" s="507">
        <v>0</v>
      </c>
      <c r="G2324" s="503">
        <f>'03 Chi ĐT'!D1117</f>
        <v>853578696</v>
      </c>
      <c r="H2324" s="503"/>
      <c r="I2324" s="507">
        <v>0</v>
      </c>
      <c r="J2324" s="507"/>
    </row>
    <row r="2325" spans="1:10">
      <c r="A2325" s="490" t="s">
        <v>512</v>
      </c>
      <c r="B2325" s="491" t="s">
        <v>511</v>
      </c>
      <c r="C2325" s="536">
        <f t="shared" si="887"/>
        <v>0</v>
      </c>
      <c r="D2325" s="536">
        <f t="shared" si="888"/>
        <v>0</v>
      </c>
      <c r="E2325" s="507">
        <v>0</v>
      </c>
      <c r="F2325" s="507">
        <v>0</v>
      </c>
      <c r="G2325" s="503">
        <f>'03 Chi ĐT'!D1118</f>
        <v>0</v>
      </c>
      <c r="H2325" s="503"/>
      <c r="I2325" s="507">
        <v>0</v>
      </c>
      <c r="J2325" s="507"/>
    </row>
    <row r="2326" spans="1:10">
      <c r="A2326" s="490" t="s">
        <v>514</v>
      </c>
      <c r="B2326" s="491" t="s">
        <v>513</v>
      </c>
      <c r="C2326" s="536">
        <f t="shared" si="887"/>
        <v>0</v>
      </c>
      <c r="D2326" s="536">
        <f t="shared" si="888"/>
        <v>0</v>
      </c>
      <c r="E2326" s="507">
        <v>0</v>
      </c>
      <c r="F2326" s="507">
        <v>0</v>
      </c>
      <c r="G2326" s="503">
        <f>'03 Chi ĐT'!D1119</f>
        <v>0</v>
      </c>
      <c r="H2326" s="503"/>
      <c r="I2326" s="507">
        <v>0</v>
      </c>
      <c r="J2326" s="507"/>
    </row>
    <row r="2327" spans="1:10">
      <c r="A2327" s="490" t="s">
        <v>515</v>
      </c>
      <c r="B2327" s="491" t="s">
        <v>1089</v>
      </c>
      <c r="C2327" s="536">
        <f t="shared" si="887"/>
        <v>853578696</v>
      </c>
      <c r="D2327" s="536">
        <f t="shared" si="888"/>
        <v>853578696</v>
      </c>
      <c r="E2327" s="507">
        <v>0</v>
      </c>
      <c r="F2327" s="507">
        <v>0</v>
      </c>
      <c r="G2327" s="503">
        <f>'03 Chi ĐT'!D1120</f>
        <v>853578696</v>
      </c>
      <c r="H2327" s="503"/>
      <c r="I2327" s="507">
        <v>0</v>
      </c>
      <c r="J2327" s="507"/>
    </row>
    <row r="2328" spans="1:10">
      <c r="A2328" s="490" t="s">
        <v>516</v>
      </c>
      <c r="B2328" s="491" t="s">
        <v>1090</v>
      </c>
      <c r="C2328" s="536">
        <f t="shared" si="887"/>
        <v>0</v>
      </c>
      <c r="D2328" s="536">
        <f t="shared" si="888"/>
        <v>0</v>
      </c>
      <c r="E2328" s="507"/>
      <c r="F2328" s="507"/>
      <c r="G2328" s="503">
        <f>'03 Chi ĐT'!D1121</f>
        <v>0</v>
      </c>
      <c r="H2328" s="503"/>
      <c r="I2328" s="507"/>
      <c r="J2328" s="507"/>
    </row>
    <row r="2329" spans="1:10">
      <c r="A2329" s="490" t="s">
        <v>517</v>
      </c>
      <c r="B2329" s="491" t="s">
        <v>1091</v>
      </c>
      <c r="C2329" s="536">
        <f t="shared" si="887"/>
        <v>853578696</v>
      </c>
      <c r="D2329" s="536">
        <f t="shared" si="888"/>
        <v>853578696</v>
      </c>
      <c r="E2329" s="507">
        <f>E2327+E2328</f>
        <v>0</v>
      </c>
      <c r="F2329" s="507">
        <f>F2327+F2328</f>
        <v>0</v>
      </c>
      <c r="G2329" s="503">
        <f>'03 Chi ĐT'!D1122</f>
        <v>853578696</v>
      </c>
      <c r="H2329" s="507">
        <f>H2327+H2328</f>
        <v>0</v>
      </c>
      <c r="I2329" s="507">
        <f>I2327+I2328</f>
        <v>0</v>
      </c>
      <c r="J2329" s="507">
        <f>J2327+J2328</f>
        <v>0</v>
      </c>
    </row>
    <row r="2330" spans="1:10">
      <c r="A2330" s="490" t="s">
        <v>518</v>
      </c>
      <c r="B2330" s="491" t="s">
        <v>1092</v>
      </c>
      <c r="C2330" s="536">
        <f t="shared" si="887"/>
        <v>0</v>
      </c>
      <c r="D2330" s="536">
        <f t="shared" si="888"/>
        <v>0</v>
      </c>
      <c r="E2330" s="507">
        <f>E2324-E2325+E2326-E2329</f>
        <v>0</v>
      </c>
      <c r="F2330" s="507">
        <f>F2324-F2325+F2326-F2329</f>
        <v>0</v>
      </c>
      <c r="G2330" s="503">
        <f>'03 Chi ĐT'!D1123</f>
        <v>0</v>
      </c>
      <c r="H2330" s="507">
        <f>H2324-H2325+H2326-H2329</f>
        <v>0</v>
      </c>
      <c r="I2330" s="507">
        <f>I2324-I2325+I2326-I2329</f>
        <v>0</v>
      </c>
      <c r="J2330" s="507">
        <f>J2324-J2325+J2326-J2329</f>
        <v>0</v>
      </c>
    </row>
    <row r="2331" spans="1:10">
      <c r="A2331" s="490" t="s">
        <v>1024</v>
      </c>
      <c r="B2331" s="491" t="s">
        <v>1093</v>
      </c>
      <c r="C2331" s="855">
        <f t="shared" ref="C2331:J2331" si="889">IFERROR(C2329/(C2324-C2325+C2326),0)</f>
        <v>1</v>
      </c>
      <c r="D2331" s="855">
        <f t="shared" si="889"/>
        <v>1</v>
      </c>
      <c r="E2331" s="505">
        <f t="shared" si="889"/>
        <v>0</v>
      </c>
      <c r="F2331" s="505">
        <f t="shared" si="889"/>
        <v>0</v>
      </c>
      <c r="G2331" s="504">
        <f t="shared" si="889"/>
        <v>1</v>
      </c>
      <c r="H2331" s="504">
        <f t="shared" si="889"/>
        <v>0</v>
      </c>
      <c r="I2331" s="505">
        <f t="shared" si="889"/>
        <v>0</v>
      </c>
      <c r="J2331" s="505">
        <f t="shared" si="889"/>
        <v>0</v>
      </c>
    </row>
    <row r="2332" spans="1:10" s="432" customFormat="1" ht="25.5">
      <c r="A2332" s="444">
        <v>11</v>
      </c>
      <c r="B2332" s="419" t="s">
        <v>173</v>
      </c>
      <c r="C2332" s="428"/>
      <c r="D2332" s="428"/>
      <c r="E2332" s="428"/>
      <c r="F2332" s="428"/>
      <c r="G2332" s="428"/>
      <c r="H2332" s="428"/>
      <c r="I2332" s="428"/>
      <c r="J2332" s="428"/>
    </row>
    <row r="2333" spans="1:10">
      <c r="A2333" s="490" t="s">
        <v>510</v>
      </c>
      <c r="B2333" s="491" t="s">
        <v>509</v>
      </c>
      <c r="C2333" s="536">
        <f t="shared" ref="C2333:C2339" si="890">D2333+H2333+I2333+J2333</f>
        <v>6971408317</v>
      </c>
      <c r="D2333" s="536">
        <f t="shared" ref="D2333:D2339" si="891">SUM(E2333:G2333)</f>
        <v>6971408317</v>
      </c>
      <c r="E2333" s="507">
        <v>0</v>
      </c>
      <c r="F2333" s="507">
        <v>0</v>
      </c>
      <c r="G2333" s="503">
        <f>'03 Chi ĐT'!D1126</f>
        <v>6971408317</v>
      </c>
      <c r="H2333" s="503"/>
      <c r="I2333" s="507">
        <v>0</v>
      </c>
      <c r="J2333" s="507"/>
    </row>
    <row r="2334" spans="1:10">
      <c r="A2334" s="490" t="s">
        <v>512</v>
      </c>
      <c r="B2334" s="491" t="s">
        <v>511</v>
      </c>
      <c r="C2334" s="536">
        <f t="shared" si="890"/>
        <v>0</v>
      </c>
      <c r="D2334" s="536">
        <f t="shared" si="891"/>
        <v>0</v>
      </c>
      <c r="E2334" s="507">
        <v>0</v>
      </c>
      <c r="F2334" s="507">
        <v>0</v>
      </c>
      <c r="G2334" s="503">
        <f>'03 Chi ĐT'!D1127</f>
        <v>0</v>
      </c>
      <c r="H2334" s="503"/>
      <c r="I2334" s="507">
        <v>0</v>
      </c>
      <c r="J2334" s="507"/>
    </row>
    <row r="2335" spans="1:10">
      <c r="A2335" s="490" t="s">
        <v>514</v>
      </c>
      <c r="B2335" s="491" t="s">
        <v>513</v>
      </c>
      <c r="C2335" s="536">
        <f t="shared" si="890"/>
        <v>0</v>
      </c>
      <c r="D2335" s="536">
        <f t="shared" si="891"/>
        <v>0</v>
      </c>
      <c r="E2335" s="507">
        <v>0</v>
      </c>
      <c r="F2335" s="507">
        <v>0</v>
      </c>
      <c r="G2335" s="503">
        <f>'03 Chi ĐT'!D1128</f>
        <v>0</v>
      </c>
      <c r="H2335" s="503"/>
      <c r="I2335" s="507">
        <v>0</v>
      </c>
      <c r="J2335" s="507"/>
    </row>
    <row r="2336" spans="1:10">
      <c r="A2336" s="490" t="s">
        <v>515</v>
      </c>
      <c r="B2336" s="491" t="s">
        <v>1089</v>
      </c>
      <c r="C2336" s="536">
        <f t="shared" si="890"/>
        <v>6830253352</v>
      </c>
      <c r="D2336" s="536">
        <f t="shared" si="891"/>
        <v>6830253352</v>
      </c>
      <c r="E2336" s="507">
        <v>0</v>
      </c>
      <c r="F2336" s="507">
        <v>0</v>
      </c>
      <c r="G2336" s="503">
        <f>'03 Chi ĐT'!D1129</f>
        <v>6830253352</v>
      </c>
      <c r="H2336" s="503"/>
      <c r="I2336" s="507">
        <v>0</v>
      </c>
      <c r="J2336" s="507"/>
    </row>
    <row r="2337" spans="1:10">
      <c r="A2337" s="490" t="s">
        <v>516</v>
      </c>
      <c r="B2337" s="491" t="s">
        <v>1090</v>
      </c>
      <c r="C2337" s="536">
        <f t="shared" si="890"/>
        <v>0</v>
      </c>
      <c r="D2337" s="536">
        <f t="shared" si="891"/>
        <v>0</v>
      </c>
      <c r="E2337" s="507"/>
      <c r="F2337" s="507"/>
      <c r="G2337" s="503">
        <f>'03 Chi ĐT'!D1130</f>
        <v>0</v>
      </c>
      <c r="H2337" s="503"/>
      <c r="I2337" s="507"/>
      <c r="J2337" s="507"/>
    </row>
    <row r="2338" spans="1:10">
      <c r="A2338" s="490" t="s">
        <v>517</v>
      </c>
      <c r="B2338" s="491" t="s">
        <v>1091</v>
      </c>
      <c r="C2338" s="536">
        <f t="shared" si="890"/>
        <v>6830253352</v>
      </c>
      <c r="D2338" s="536">
        <f t="shared" si="891"/>
        <v>6830253352</v>
      </c>
      <c r="E2338" s="507">
        <f>E2336+E2337</f>
        <v>0</v>
      </c>
      <c r="F2338" s="507">
        <f>F2336+F2337</f>
        <v>0</v>
      </c>
      <c r="G2338" s="503">
        <f>'03 Chi ĐT'!D1131</f>
        <v>6830253352</v>
      </c>
      <c r="H2338" s="507">
        <f>H2336+H2337</f>
        <v>0</v>
      </c>
      <c r="I2338" s="507">
        <f>I2336+I2337</f>
        <v>0</v>
      </c>
      <c r="J2338" s="507">
        <f>J2336+J2337</f>
        <v>0</v>
      </c>
    </row>
    <row r="2339" spans="1:10" s="1146" customFormat="1">
      <c r="A2339" s="1070" t="s">
        <v>518</v>
      </c>
      <c r="B2339" s="1090" t="s">
        <v>1092</v>
      </c>
      <c r="C2339" s="1064">
        <f t="shared" si="890"/>
        <v>141154965</v>
      </c>
      <c r="D2339" s="1064">
        <f t="shared" si="891"/>
        <v>141154965</v>
      </c>
      <c r="E2339" s="1074">
        <f>E2333-E2334+E2335-E2338</f>
        <v>0</v>
      </c>
      <c r="F2339" s="1074">
        <f>F2333-F2334+F2335-F2338</f>
        <v>0</v>
      </c>
      <c r="G2339" s="1071">
        <f>'03 Chi ĐT'!D1132</f>
        <v>141154965</v>
      </c>
      <c r="H2339" s="1074">
        <f>H2333-H2334+H2335-H2338</f>
        <v>0</v>
      </c>
      <c r="I2339" s="1074">
        <f>I2333-I2334+I2335-I2338</f>
        <v>0</v>
      </c>
      <c r="J2339" s="1074">
        <f>J2333-J2334+J2335-J2338</f>
        <v>0</v>
      </c>
    </row>
    <row r="2340" spans="1:10">
      <c r="A2340" s="490" t="s">
        <v>1024</v>
      </c>
      <c r="B2340" s="491" t="s">
        <v>1093</v>
      </c>
      <c r="C2340" s="855">
        <f t="shared" ref="C2340:J2340" si="892">IFERROR(C2338/(C2333-C2334+C2335),0)</f>
        <v>0.9797523027512548</v>
      </c>
      <c r="D2340" s="855">
        <f t="shared" si="892"/>
        <v>0.9797523027512548</v>
      </c>
      <c r="E2340" s="505">
        <f t="shared" si="892"/>
        <v>0</v>
      </c>
      <c r="F2340" s="505">
        <f t="shared" si="892"/>
        <v>0</v>
      </c>
      <c r="G2340" s="504">
        <f t="shared" si="892"/>
        <v>0.9797523027512548</v>
      </c>
      <c r="H2340" s="504">
        <f t="shared" si="892"/>
        <v>0</v>
      </c>
      <c r="I2340" s="505">
        <f t="shared" si="892"/>
        <v>0</v>
      </c>
      <c r="J2340" s="505">
        <f t="shared" si="892"/>
        <v>0</v>
      </c>
    </row>
    <row r="2341" spans="1:10" s="432" customFormat="1" ht="25.5">
      <c r="A2341" s="444">
        <v>12</v>
      </c>
      <c r="B2341" s="419" t="s">
        <v>174</v>
      </c>
      <c r="C2341" s="428"/>
      <c r="D2341" s="428"/>
      <c r="E2341" s="428"/>
      <c r="F2341" s="428"/>
      <c r="G2341" s="428"/>
      <c r="H2341" s="428"/>
      <c r="I2341" s="428"/>
      <c r="J2341" s="428"/>
    </row>
    <row r="2342" spans="1:10">
      <c r="A2342" s="490" t="s">
        <v>510</v>
      </c>
      <c r="B2342" s="491" t="s">
        <v>509</v>
      </c>
      <c r="C2342" s="536">
        <f t="shared" ref="C2342:C2348" si="893">D2342+H2342+I2342+J2342</f>
        <v>5958620799</v>
      </c>
      <c r="D2342" s="536">
        <f t="shared" ref="D2342:D2348" si="894">SUM(E2342:G2342)</f>
        <v>5958620799</v>
      </c>
      <c r="E2342" s="507">
        <v>0</v>
      </c>
      <c r="F2342" s="507">
        <v>0</v>
      </c>
      <c r="G2342" s="503">
        <f>'03 Chi ĐT'!D1135</f>
        <v>5958620799</v>
      </c>
      <c r="H2342" s="503"/>
      <c r="I2342" s="507">
        <v>0</v>
      </c>
      <c r="J2342" s="507"/>
    </row>
    <row r="2343" spans="1:10">
      <c r="A2343" s="490" t="s">
        <v>512</v>
      </c>
      <c r="B2343" s="491" t="s">
        <v>511</v>
      </c>
      <c r="C2343" s="536">
        <f t="shared" si="893"/>
        <v>0</v>
      </c>
      <c r="D2343" s="536">
        <f t="shared" si="894"/>
        <v>0</v>
      </c>
      <c r="E2343" s="507">
        <v>0</v>
      </c>
      <c r="F2343" s="507">
        <v>0</v>
      </c>
      <c r="G2343" s="503">
        <f>'03 Chi ĐT'!D1136</f>
        <v>0</v>
      </c>
      <c r="H2343" s="503"/>
      <c r="I2343" s="507">
        <v>0</v>
      </c>
      <c r="J2343" s="507"/>
    </row>
    <row r="2344" spans="1:10">
      <c r="A2344" s="490" t="s">
        <v>514</v>
      </c>
      <c r="B2344" s="491" t="s">
        <v>513</v>
      </c>
      <c r="C2344" s="536">
        <f t="shared" si="893"/>
        <v>0</v>
      </c>
      <c r="D2344" s="536">
        <f t="shared" si="894"/>
        <v>0</v>
      </c>
      <c r="E2344" s="507">
        <v>0</v>
      </c>
      <c r="F2344" s="507">
        <v>0</v>
      </c>
      <c r="G2344" s="503">
        <f>'03 Chi ĐT'!D1137</f>
        <v>0</v>
      </c>
      <c r="H2344" s="503"/>
      <c r="I2344" s="507">
        <v>0</v>
      </c>
      <c r="J2344" s="507"/>
    </row>
    <row r="2345" spans="1:10">
      <c r="A2345" s="490" t="s">
        <v>515</v>
      </c>
      <c r="B2345" s="491" t="s">
        <v>1089</v>
      </c>
      <c r="C2345" s="536">
        <f t="shared" si="893"/>
        <v>5958620799</v>
      </c>
      <c r="D2345" s="536">
        <f t="shared" si="894"/>
        <v>5958620799</v>
      </c>
      <c r="E2345" s="507">
        <v>0</v>
      </c>
      <c r="F2345" s="507">
        <v>0</v>
      </c>
      <c r="G2345" s="503">
        <f>'03 Chi ĐT'!D1138</f>
        <v>5958620799</v>
      </c>
      <c r="H2345" s="503"/>
      <c r="I2345" s="507">
        <v>0</v>
      </c>
      <c r="J2345" s="507"/>
    </row>
    <row r="2346" spans="1:10">
      <c r="A2346" s="490" t="s">
        <v>516</v>
      </c>
      <c r="B2346" s="491" t="s">
        <v>1090</v>
      </c>
      <c r="C2346" s="536">
        <f t="shared" si="893"/>
        <v>0</v>
      </c>
      <c r="D2346" s="536">
        <f t="shared" si="894"/>
        <v>0</v>
      </c>
      <c r="E2346" s="507"/>
      <c r="F2346" s="507"/>
      <c r="G2346" s="503">
        <f>'03 Chi ĐT'!D1139</f>
        <v>0</v>
      </c>
      <c r="H2346" s="503"/>
      <c r="I2346" s="507"/>
      <c r="J2346" s="507"/>
    </row>
    <row r="2347" spans="1:10">
      <c r="A2347" s="490" t="s">
        <v>517</v>
      </c>
      <c r="B2347" s="491" t="s">
        <v>1091</v>
      </c>
      <c r="C2347" s="536">
        <f t="shared" si="893"/>
        <v>5958620799</v>
      </c>
      <c r="D2347" s="536">
        <f t="shared" si="894"/>
        <v>5958620799</v>
      </c>
      <c r="E2347" s="507">
        <f>E2345+E2346</f>
        <v>0</v>
      </c>
      <c r="F2347" s="507">
        <f>F2345+F2346</f>
        <v>0</v>
      </c>
      <c r="G2347" s="503">
        <f>'03 Chi ĐT'!D1140</f>
        <v>5958620799</v>
      </c>
      <c r="H2347" s="507">
        <f>H2345+H2346</f>
        <v>0</v>
      </c>
      <c r="I2347" s="507">
        <f>I2345+I2346</f>
        <v>0</v>
      </c>
      <c r="J2347" s="507">
        <f>J2345+J2346</f>
        <v>0</v>
      </c>
    </row>
    <row r="2348" spans="1:10">
      <c r="A2348" s="490" t="s">
        <v>518</v>
      </c>
      <c r="B2348" s="491" t="s">
        <v>1092</v>
      </c>
      <c r="C2348" s="536">
        <f t="shared" si="893"/>
        <v>0</v>
      </c>
      <c r="D2348" s="536">
        <f t="shared" si="894"/>
        <v>0</v>
      </c>
      <c r="E2348" s="507">
        <f>E2342-E2343+E2344-E2347</f>
        <v>0</v>
      </c>
      <c r="F2348" s="507">
        <f>F2342-F2343+F2344-F2347</f>
        <v>0</v>
      </c>
      <c r="G2348" s="503">
        <f>'03 Chi ĐT'!D1141</f>
        <v>0</v>
      </c>
      <c r="H2348" s="507">
        <f>H2342-H2343+H2344-H2347</f>
        <v>0</v>
      </c>
      <c r="I2348" s="507">
        <f>I2342-I2343+I2344-I2347</f>
        <v>0</v>
      </c>
      <c r="J2348" s="507">
        <f>J2342-J2343+J2344-J2347</f>
        <v>0</v>
      </c>
    </row>
    <row r="2349" spans="1:10">
      <c r="A2349" s="490" t="s">
        <v>1024</v>
      </c>
      <c r="B2349" s="491" t="s">
        <v>1093</v>
      </c>
      <c r="C2349" s="855">
        <f t="shared" ref="C2349:J2349" si="895">IFERROR(C2347/(C2342-C2343+C2344),0)</f>
        <v>1</v>
      </c>
      <c r="D2349" s="855">
        <f t="shared" si="895"/>
        <v>1</v>
      </c>
      <c r="E2349" s="505">
        <f t="shared" si="895"/>
        <v>0</v>
      </c>
      <c r="F2349" s="505">
        <f t="shared" si="895"/>
        <v>0</v>
      </c>
      <c r="G2349" s="504">
        <f t="shared" si="895"/>
        <v>1</v>
      </c>
      <c r="H2349" s="504">
        <f t="shared" si="895"/>
        <v>0</v>
      </c>
      <c r="I2349" s="505">
        <f t="shared" si="895"/>
        <v>0</v>
      </c>
      <c r="J2349" s="505">
        <f t="shared" si="895"/>
        <v>0</v>
      </c>
    </row>
    <row r="2350" spans="1:10" s="432" customFormat="1" ht="25.5">
      <c r="A2350" s="444">
        <v>13</v>
      </c>
      <c r="B2350" s="419" t="s">
        <v>175</v>
      </c>
      <c r="C2350" s="428"/>
      <c r="D2350" s="428"/>
      <c r="E2350" s="428"/>
      <c r="F2350" s="428"/>
      <c r="G2350" s="428"/>
      <c r="H2350" s="428"/>
      <c r="I2350" s="428"/>
      <c r="J2350" s="428"/>
    </row>
    <row r="2351" spans="1:10">
      <c r="A2351" s="490" t="s">
        <v>510</v>
      </c>
      <c r="B2351" s="491" t="s">
        <v>509</v>
      </c>
      <c r="C2351" s="536">
        <f t="shared" ref="C2351:C2357" si="896">D2351+H2351+I2351+J2351</f>
        <v>5526600634</v>
      </c>
      <c r="D2351" s="536">
        <f t="shared" ref="D2351:D2357" si="897">SUM(E2351:G2351)</f>
        <v>5526600634</v>
      </c>
      <c r="E2351" s="507">
        <v>0</v>
      </c>
      <c r="F2351" s="507">
        <v>0</v>
      </c>
      <c r="G2351" s="503">
        <f>'03 Chi ĐT'!D1144</f>
        <v>5526600634</v>
      </c>
      <c r="H2351" s="503"/>
      <c r="I2351" s="507">
        <v>0</v>
      </c>
      <c r="J2351" s="507"/>
    </row>
    <row r="2352" spans="1:10">
      <c r="A2352" s="490" t="s">
        <v>512</v>
      </c>
      <c r="B2352" s="491" t="s">
        <v>511</v>
      </c>
      <c r="C2352" s="536">
        <f t="shared" si="896"/>
        <v>0</v>
      </c>
      <c r="D2352" s="536">
        <f t="shared" si="897"/>
        <v>0</v>
      </c>
      <c r="E2352" s="507">
        <v>0</v>
      </c>
      <c r="F2352" s="507">
        <v>0</v>
      </c>
      <c r="G2352" s="503">
        <f>'03 Chi ĐT'!D1145</f>
        <v>0</v>
      </c>
      <c r="H2352" s="503"/>
      <c r="I2352" s="507">
        <v>0</v>
      </c>
      <c r="J2352" s="507"/>
    </row>
    <row r="2353" spans="1:10">
      <c r="A2353" s="490" t="s">
        <v>514</v>
      </c>
      <c r="B2353" s="491" t="s">
        <v>513</v>
      </c>
      <c r="C2353" s="536">
        <f t="shared" si="896"/>
        <v>0</v>
      </c>
      <c r="D2353" s="536">
        <f t="shared" si="897"/>
        <v>0</v>
      </c>
      <c r="E2353" s="507">
        <v>0</v>
      </c>
      <c r="F2353" s="507">
        <v>0</v>
      </c>
      <c r="G2353" s="503">
        <f>'03 Chi ĐT'!D1146</f>
        <v>0</v>
      </c>
      <c r="H2353" s="503"/>
      <c r="I2353" s="507">
        <v>0</v>
      </c>
      <c r="J2353" s="507"/>
    </row>
    <row r="2354" spans="1:10">
      <c r="A2354" s="490" t="s">
        <v>515</v>
      </c>
      <c r="B2354" s="491" t="s">
        <v>1089</v>
      </c>
      <c r="C2354" s="536">
        <f t="shared" si="896"/>
        <v>5526600634</v>
      </c>
      <c r="D2354" s="536">
        <f t="shared" si="897"/>
        <v>5526600634</v>
      </c>
      <c r="E2354" s="507">
        <v>0</v>
      </c>
      <c r="F2354" s="507">
        <v>0</v>
      </c>
      <c r="G2354" s="503">
        <f>'03 Chi ĐT'!D1147</f>
        <v>5526600634</v>
      </c>
      <c r="H2354" s="503"/>
      <c r="I2354" s="507">
        <v>0</v>
      </c>
      <c r="J2354" s="507"/>
    </row>
    <row r="2355" spans="1:10">
      <c r="A2355" s="490" t="s">
        <v>516</v>
      </c>
      <c r="B2355" s="491" t="s">
        <v>1090</v>
      </c>
      <c r="C2355" s="536">
        <f t="shared" si="896"/>
        <v>0</v>
      </c>
      <c r="D2355" s="536">
        <f t="shared" si="897"/>
        <v>0</v>
      </c>
      <c r="E2355" s="507"/>
      <c r="F2355" s="507"/>
      <c r="G2355" s="503">
        <f>'03 Chi ĐT'!D1148</f>
        <v>0</v>
      </c>
      <c r="H2355" s="503"/>
      <c r="I2355" s="507"/>
      <c r="J2355" s="507"/>
    </row>
    <row r="2356" spans="1:10">
      <c r="A2356" s="490" t="s">
        <v>517</v>
      </c>
      <c r="B2356" s="491" t="s">
        <v>1091</v>
      </c>
      <c r="C2356" s="536">
        <f t="shared" si="896"/>
        <v>5526600634</v>
      </c>
      <c r="D2356" s="536">
        <f t="shared" si="897"/>
        <v>5526600634</v>
      </c>
      <c r="E2356" s="507">
        <f>E2354+E2355</f>
        <v>0</v>
      </c>
      <c r="F2356" s="507">
        <f>F2354+F2355</f>
        <v>0</v>
      </c>
      <c r="G2356" s="503">
        <f>'03 Chi ĐT'!D1149</f>
        <v>5526600634</v>
      </c>
      <c r="H2356" s="507">
        <f>H2354+H2355</f>
        <v>0</v>
      </c>
      <c r="I2356" s="507">
        <f>I2354+I2355</f>
        <v>0</v>
      </c>
      <c r="J2356" s="507">
        <f>J2354+J2355</f>
        <v>0</v>
      </c>
    </row>
    <row r="2357" spans="1:10">
      <c r="A2357" s="490" t="s">
        <v>518</v>
      </c>
      <c r="B2357" s="491" t="s">
        <v>1092</v>
      </c>
      <c r="C2357" s="536">
        <f t="shared" si="896"/>
        <v>0</v>
      </c>
      <c r="D2357" s="536">
        <f t="shared" si="897"/>
        <v>0</v>
      </c>
      <c r="E2357" s="507">
        <f>E2351-E2352+E2353-E2356</f>
        <v>0</v>
      </c>
      <c r="F2357" s="507">
        <f>F2351-F2352+F2353-F2356</f>
        <v>0</v>
      </c>
      <c r="G2357" s="503">
        <f>'03 Chi ĐT'!D1150</f>
        <v>0</v>
      </c>
      <c r="H2357" s="507">
        <f>H2351-H2352+H2353-H2356</f>
        <v>0</v>
      </c>
      <c r="I2357" s="507">
        <f>I2351-I2352+I2353-I2356</f>
        <v>0</v>
      </c>
      <c r="J2357" s="507">
        <f>J2351-J2352+J2353-J2356</f>
        <v>0</v>
      </c>
    </row>
    <row r="2358" spans="1:10">
      <c r="A2358" s="490" t="s">
        <v>1024</v>
      </c>
      <c r="B2358" s="491" t="s">
        <v>1093</v>
      </c>
      <c r="C2358" s="855">
        <f t="shared" ref="C2358:J2358" si="898">IFERROR(C2356/(C2351-C2352+C2353),0)</f>
        <v>1</v>
      </c>
      <c r="D2358" s="855">
        <f t="shared" si="898"/>
        <v>1</v>
      </c>
      <c r="E2358" s="505">
        <f t="shared" si="898"/>
        <v>0</v>
      </c>
      <c r="F2358" s="505">
        <f t="shared" si="898"/>
        <v>0</v>
      </c>
      <c r="G2358" s="504">
        <f t="shared" si="898"/>
        <v>1</v>
      </c>
      <c r="H2358" s="504">
        <f t="shared" si="898"/>
        <v>0</v>
      </c>
      <c r="I2358" s="505">
        <f t="shared" si="898"/>
        <v>0</v>
      </c>
      <c r="J2358" s="505">
        <f t="shared" si="898"/>
        <v>0</v>
      </c>
    </row>
    <row r="2359" spans="1:10" s="432" customFormat="1" ht="25.5">
      <c r="A2359" s="444">
        <v>14</v>
      </c>
      <c r="B2359" s="419" t="s">
        <v>176</v>
      </c>
      <c r="C2359" s="428"/>
      <c r="D2359" s="428"/>
      <c r="E2359" s="428"/>
      <c r="F2359" s="428"/>
      <c r="G2359" s="428"/>
      <c r="H2359" s="428"/>
      <c r="I2359" s="428"/>
      <c r="J2359" s="428"/>
    </row>
    <row r="2360" spans="1:10">
      <c r="A2360" s="490" t="s">
        <v>510</v>
      </c>
      <c r="B2360" s="491" t="s">
        <v>509</v>
      </c>
      <c r="C2360" s="536">
        <f t="shared" ref="C2360:C2366" si="899">D2360+H2360+I2360+J2360</f>
        <v>177585910</v>
      </c>
      <c r="D2360" s="536">
        <f t="shared" ref="D2360:D2366" si="900">SUM(E2360:G2360)</f>
        <v>177585910</v>
      </c>
      <c r="E2360" s="507">
        <v>0</v>
      </c>
      <c r="F2360" s="507">
        <v>0</v>
      </c>
      <c r="G2360" s="503">
        <f>'03 Chi ĐT'!D1153</f>
        <v>177585910</v>
      </c>
      <c r="H2360" s="503"/>
      <c r="I2360" s="507">
        <v>0</v>
      </c>
      <c r="J2360" s="507"/>
    </row>
    <row r="2361" spans="1:10">
      <c r="A2361" s="490" t="s">
        <v>512</v>
      </c>
      <c r="B2361" s="491" t="s">
        <v>511</v>
      </c>
      <c r="C2361" s="536">
        <f t="shared" si="899"/>
        <v>0</v>
      </c>
      <c r="D2361" s="536">
        <f t="shared" si="900"/>
        <v>0</v>
      </c>
      <c r="E2361" s="507">
        <v>0</v>
      </c>
      <c r="F2361" s="507">
        <v>0</v>
      </c>
      <c r="G2361" s="503">
        <f>'03 Chi ĐT'!D1154</f>
        <v>0</v>
      </c>
      <c r="H2361" s="503"/>
      <c r="I2361" s="507">
        <v>0</v>
      </c>
      <c r="J2361" s="507"/>
    </row>
    <row r="2362" spans="1:10">
      <c r="A2362" s="490" t="s">
        <v>514</v>
      </c>
      <c r="B2362" s="491" t="s">
        <v>513</v>
      </c>
      <c r="C2362" s="536">
        <f t="shared" si="899"/>
        <v>0</v>
      </c>
      <c r="D2362" s="536">
        <f t="shared" si="900"/>
        <v>0</v>
      </c>
      <c r="E2362" s="507">
        <v>0</v>
      </c>
      <c r="F2362" s="507">
        <v>0</v>
      </c>
      <c r="G2362" s="503">
        <f>'03 Chi ĐT'!D1155</f>
        <v>0</v>
      </c>
      <c r="H2362" s="503"/>
      <c r="I2362" s="507">
        <v>0</v>
      </c>
      <c r="J2362" s="507"/>
    </row>
    <row r="2363" spans="1:10">
      <c r="A2363" s="490" t="s">
        <v>515</v>
      </c>
      <c r="B2363" s="491" t="s">
        <v>1089</v>
      </c>
      <c r="C2363" s="536">
        <f t="shared" si="899"/>
        <v>177572659</v>
      </c>
      <c r="D2363" s="536">
        <f t="shared" si="900"/>
        <v>177572659</v>
      </c>
      <c r="E2363" s="507">
        <v>0</v>
      </c>
      <c r="F2363" s="507">
        <v>0</v>
      </c>
      <c r="G2363" s="503">
        <f>'03 Chi ĐT'!D1156</f>
        <v>177572659</v>
      </c>
      <c r="H2363" s="503"/>
      <c r="I2363" s="507">
        <v>0</v>
      </c>
      <c r="J2363" s="507"/>
    </row>
    <row r="2364" spans="1:10">
      <c r="A2364" s="490" t="s">
        <v>516</v>
      </c>
      <c r="B2364" s="491" t="s">
        <v>1090</v>
      </c>
      <c r="C2364" s="536">
        <f t="shared" si="899"/>
        <v>0</v>
      </c>
      <c r="D2364" s="536">
        <f t="shared" si="900"/>
        <v>0</v>
      </c>
      <c r="E2364" s="507"/>
      <c r="F2364" s="507"/>
      <c r="G2364" s="503">
        <f>'03 Chi ĐT'!D1157</f>
        <v>0</v>
      </c>
      <c r="H2364" s="503"/>
      <c r="I2364" s="507"/>
      <c r="J2364" s="507"/>
    </row>
    <row r="2365" spans="1:10">
      <c r="A2365" s="490" t="s">
        <v>517</v>
      </c>
      <c r="B2365" s="491" t="s">
        <v>1091</v>
      </c>
      <c r="C2365" s="536">
        <f t="shared" si="899"/>
        <v>177572659</v>
      </c>
      <c r="D2365" s="536">
        <f t="shared" si="900"/>
        <v>177572659</v>
      </c>
      <c r="E2365" s="507">
        <f>E2363+E2364</f>
        <v>0</v>
      </c>
      <c r="F2365" s="507">
        <f>F2363+F2364</f>
        <v>0</v>
      </c>
      <c r="G2365" s="503">
        <f>'03 Chi ĐT'!D1158</f>
        <v>177572659</v>
      </c>
      <c r="H2365" s="507">
        <f>H2363+H2364</f>
        <v>0</v>
      </c>
      <c r="I2365" s="507">
        <f>I2363+I2364</f>
        <v>0</v>
      </c>
      <c r="J2365" s="507">
        <f>J2363+J2364</f>
        <v>0</v>
      </c>
    </row>
    <row r="2366" spans="1:10" s="1146" customFormat="1">
      <c r="A2366" s="1070" t="s">
        <v>518</v>
      </c>
      <c r="B2366" s="1090" t="s">
        <v>1092</v>
      </c>
      <c r="C2366" s="1064">
        <f t="shared" si="899"/>
        <v>13251</v>
      </c>
      <c r="D2366" s="1064">
        <f t="shared" si="900"/>
        <v>13251</v>
      </c>
      <c r="E2366" s="1074">
        <f>E2360-E2361+E2362-E2365</f>
        <v>0</v>
      </c>
      <c r="F2366" s="1074">
        <f>F2360-F2361+F2362-F2365</f>
        <v>0</v>
      </c>
      <c r="G2366" s="1071">
        <f>'03 Chi ĐT'!D1159</f>
        <v>13251</v>
      </c>
      <c r="H2366" s="1074">
        <f>H2360-H2361+H2362-H2365</f>
        <v>0</v>
      </c>
      <c r="I2366" s="1074">
        <f>I2360-I2361+I2362-I2365</f>
        <v>0</v>
      </c>
      <c r="J2366" s="1074">
        <f>J2360-J2361+J2362-J2365</f>
        <v>0</v>
      </c>
    </row>
    <row r="2367" spans="1:10">
      <c r="A2367" s="490" t="s">
        <v>1024</v>
      </c>
      <c r="B2367" s="491" t="s">
        <v>1093</v>
      </c>
      <c r="C2367" s="855">
        <f t="shared" ref="C2367:J2367" si="901">IFERROR(C2365/(C2360-C2361+C2362),0)</f>
        <v>0.9999253825936979</v>
      </c>
      <c r="D2367" s="855">
        <f t="shared" si="901"/>
        <v>0.9999253825936979</v>
      </c>
      <c r="E2367" s="505">
        <f t="shared" si="901"/>
        <v>0</v>
      </c>
      <c r="F2367" s="505">
        <f t="shared" si="901"/>
        <v>0</v>
      </c>
      <c r="G2367" s="504">
        <f t="shared" si="901"/>
        <v>0.9999253825936979</v>
      </c>
      <c r="H2367" s="504">
        <f t="shared" si="901"/>
        <v>0</v>
      </c>
      <c r="I2367" s="505">
        <f t="shared" si="901"/>
        <v>0</v>
      </c>
      <c r="J2367" s="505">
        <f t="shared" si="901"/>
        <v>0</v>
      </c>
    </row>
    <row r="2368" spans="1:10" s="432" customFormat="1" ht="25.5">
      <c r="A2368" s="444">
        <v>15</v>
      </c>
      <c r="B2368" s="419" t="s">
        <v>177</v>
      </c>
      <c r="C2368" s="428"/>
      <c r="D2368" s="428"/>
      <c r="E2368" s="428"/>
      <c r="F2368" s="428"/>
      <c r="G2368" s="428"/>
      <c r="H2368" s="428"/>
      <c r="I2368" s="428"/>
      <c r="J2368" s="428"/>
    </row>
    <row r="2369" spans="1:10">
      <c r="A2369" s="490" t="s">
        <v>510</v>
      </c>
      <c r="B2369" s="491" t="s">
        <v>509</v>
      </c>
      <c r="C2369" s="536">
        <f t="shared" ref="C2369:C2375" si="902">D2369+H2369+I2369+J2369</f>
        <v>4844997300</v>
      </c>
      <c r="D2369" s="536">
        <f t="shared" ref="D2369:D2375" si="903">SUM(E2369:G2369)</f>
        <v>4844997300</v>
      </c>
      <c r="E2369" s="507">
        <v>0</v>
      </c>
      <c r="F2369" s="507">
        <v>0</v>
      </c>
      <c r="G2369" s="503">
        <v>4844997300</v>
      </c>
      <c r="H2369" s="503"/>
      <c r="I2369" s="507">
        <v>0</v>
      </c>
      <c r="J2369" s="507"/>
    </row>
    <row r="2370" spans="1:10">
      <c r="A2370" s="490" t="s">
        <v>512</v>
      </c>
      <c r="B2370" s="491" t="s">
        <v>511</v>
      </c>
      <c r="C2370" s="536">
        <f t="shared" si="902"/>
        <v>0</v>
      </c>
      <c r="D2370" s="536">
        <f t="shared" si="903"/>
        <v>0</v>
      </c>
      <c r="E2370" s="507">
        <v>0</v>
      </c>
      <c r="F2370" s="507">
        <v>0</v>
      </c>
      <c r="G2370" s="503">
        <v>0</v>
      </c>
      <c r="H2370" s="503"/>
      <c r="I2370" s="507">
        <v>0</v>
      </c>
      <c r="J2370" s="507"/>
    </row>
    <row r="2371" spans="1:10">
      <c r="A2371" s="490" t="s">
        <v>514</v>
      </c>
      <c r="B2371" s="491" t="s">
        <v>513</v>
      </c>
      <c r="C2371" s="536">
        <f t="shared" si="902"/>
        <v>0</v>
      </c>
      <c r="D2371" s="536">
        <f t="shared" si="903"/>
        <v>0</v>
      </c>
      <c r="E2371" s="507">
        <v>0</v>
      </c>
      <c r="F2371" s="507">
        <v>0</v>
      </c>
      <c r="G2371" s="503">
        <v>0</v>
      </c>
      <c r="H2371" s="503"/>
      <c r="I2371" s="507">
        <v>0</v>
      </c>
      <c r="J2371" s="507"/>
    </row>
    <row r="2372" spans="1:10">
      <c r="A2372" s="490" t="s">
        <v>515</v>
      </c>
      <c r="B2372" s="491" t="s">
        <v>1089</v>
      </c>
      <c r="C2372" s="536">
        <f t="shared" si="902"/>
        <v>4844997300</v>
      </c>
      <c r="D2372" s="536">
        <f t="shared" si="903"/>
        <v>4844997300</v>
      </c>
      <c r="E2372" s="507">
        <v>0</v>
      </c>
      <c r="F2372" s="507">
        <v>0</v>
      </c>
      <c r="G2372" s="503">
        <v>4844997300</v>
      </c>
      <c r="H2372" s="503"/>
      <c r="I2372" s="507">
        <v>0</v>
      </c>
      <c r="J2372" s="507"/>
    </row>
    <row r="2373" spans="1:10">
      <c r="A2373" s="490" t="s">
        <v>516</v>
      </c>
      <c r="B2373" s="491" t="s">
        <v>1090</v>
      </c>
      <c r="C2373" s="536">
        <f t="shared" si="902"/>
        <v>0</v>
      </c>
      <c r="D2373" s="536">
        <f t="shared" si="903"/>
        <v>0</v>
      </c>
      <c r="E2373" s="507"/>
      <c r="F2373" s="507"/>
      <c r="G2373" s="503"/>
      <c r="H2373" s="503"/>
      <c r="I2373" s="507"/>
      <c r="J2373" s="507"/>
    </row>
    <row r="2374" spans="1:10">
      <c r="A2374" s="490" t="s">
        <v>517</v>
      </c>
      <c r="B2374" s="491" t="s">
        <v>1091</v>
      </c>
      <c r="C2374" s="536">
        <f t="shared" si="902"/>
        <v>4844997300</v>
      </c>
      <c r="D2374" s="536">
        <f t="shared" si="903"/>
        <v>4844997300</v>
      </c>
      <c r="E2374" s="507">
        <f t="shared" ref="E2374:J2374" si="904">E2372+E2373</f>
        <v>0</v>
      </c>
      <c r="F2374" s="507">
        <f t="shared" si="904"/>
        <v>0</v>
      </c>
      <c r="G2374" s="507">
        <f t="shared" si="904"/>
        <v>4844997300</v>
      </c>
      <c r="H2374" s="507">
        <f t="shared" si="904"/>
        <v>0</v>
      </c>
      <c r="I2374" s="507">
        <f t="shared" si="904"/>
        <v>0</v>
      </c>
      <c r="J2374" s="507">
        <f t="shared" si="904"/>
        <v>0</v>
      </c>
    </row>
    <row r="2375" spans="1:10">
      <c r="A2375" s="490" t="s">
        <v>518</v>
      </c>
      <c r="B2375" s="491" t="s">
        <v>1092</v>
      </c>
      <c r="C2375" s="536">
        <f t="shared" si="902"/>
        <v>0</v>
      </c>
      <c r="D2375" s="536">
        <f t="shared" si="903"/>
        <v>0</v>
      </c>
      <c r="E2375" s="507">
        <f t="shared" ref="E2375:J2375" si="905">E2369-E2370+E2371-E2374</f>
        <v>0</v>
      </c>
      <c r="F2375" s="507">
        <f t="shared" si="905"/>
        <v>0</v>
      </c>
      <c r="G2375" s="507">
        <f t="shared" si="905"/>
        <v>0</v>
      </c>
      <c r="H2375" s="507">
        <f t="shared" si="905"/>
        <v>0</v>
      </c>
      <c r="I2375" s="507">
        <f t="shared" si="905"/>
        <v>0</v>
      </c>
      <c r="J2375" s="507">
        <f t="shared" si="905"/>
        <v>0</v>
      </c>
    </row>
    <row r="2376" spans="1:10">
      <c r="A2376" s="490" t="s">
        <v>1024</v>
      </c>
      <c r="B2376" s="491" t="s">
        <v>1093</v>
      </c>
      <c r="C2376" s="855">
        <f t="shared" ref="C2376:J2376" si="906">IFERROR(C2374/(C2369-C2370+C2371),0)</f>
        <v>1</v>
      </c>
      <c r="D2376" s="855">
        <f t="shared" si="906"/>
        <v>1</v>
      </c>
      <c r="E2376" s="505">
        <f t="shared" si="906"/>
        <v>0</v>
      </c>
      <c r="F2376" s="505">
        <f t="shared" si="906"/>
        <v>0</v>
      </c>
      <c r="G2376" s="504">
        <f t="shared" si="906"/>
        <v>1</v>
      </c>
      <c r="H2376" s="504">
        <f t="shared" si="906"/>
        <v>0</v>
      </c>
      <c r="I2376" s="505">
        <f t="shared" si="906"/>
        <v>0</v>
      </c>
      <c r="J2376" s="505">
        <f t="shared" si="906"/>
        <v>0</v>
      </c>
    </row>
    <row r="2377" spans="1:10" s="432" customFormat="1" ht="25.5">
      <c r="A2377" s="444">
        <v>16</v>
      </c>
      <c r="B2377" s="419" t="s">
        <v>149</v>
      </c>
      <c r="C2377" s="428"/>
      <c r="D2377" s="428"/>
      <c r="E2377" s="428"/>
      <c r="F2377" s="428"/>
      <c r="G2377" s="428"/>
      <c r="H2377" s="428"/>
      <c r="I2377" s="428"/>
      <c r="J2377" s="428"/>
    </row>
    <row r="2378" spans="1:10">
      <c r="A2378" s="490" t="s">
        <v>510</v>
      </c>
      <c r="B2378" s="491" t="s">
        <v>509</v>
      </c>
      <c r="C2378" s="536">
        <f t="shared" ref="C2378:C2384" si="907">D2378+H2378+I2378+J2378</f>
        <v>4849198679</v>
      </c>
      <c r="D2378" s="536">
        <f t="shared" ref="D2378:D2384" si="908">SUM(E2378:G2378)</f>
        <v>4849198679</v>
      </c>
      <c r="E2378" s="507">
        <v>0</v>
      </c>
      <c r="F2378" s="507">
        <v>0</v>
      </c>
      <c r="G2378" s="503">
        <f>'03 Chi ĐT'!D1171</f>
        <v>4849198679</v>
      </c>
      <c r="H2378" s="503"/>
      <c r="I2378" s="507">
        <v>0</v>
      </c>
      <c r="J2378" s="507"/>
    </row>
    <row r="2379" spans="1:10">
      <c r="A2379" s="490" t="s">
        <v>512</v>
      </c>
      <c r="B2379" s="491" t="s">
        <v>511</v>
      </c>
      <c r="C2379" s="536">
        <f t="shared" si="907"/>
        <v>0</v>
      </c>
      <c r="D2379" s="536">
        <f t="shared" si="908"/>
        <v>0</v>
      </c>
      <c r="E2379" s="507">
        <v>0</v>
      </c>
      <c r="F2379" s="507">
        <v>0</v>
      </c>
      <c r="G2379" s="503">
        <f>'03 Chi ĐT'!D1172</f>
        <v>0</v>
      </c>
      <c r="H2379" s="503"/>
      <c r="I2379" s="507">
        <v>0</v>
      </c>
      <c r="J2379" s="507"/>
    </row>
    <row r="2380" spans="1:10">
      <c r="A2380" s="490" t="s">
        <v>514</v>
      </c>
      <c r="B2380" s="491" t="s">
        <v>513</v>
      </c>
      <c r="C2380" s="536">
        <f t="shared" si="907"/>
        <v>0</v>
      </c>
      <c r="D2380" s="536">
        <f t="shared" si="908"/>
        <v>0</v>
      </c>
      <c r="E2380" s="507">
        <v>0</v>
      </c>
      <c r="F2380" s="507">
        <v>0</v>
      </c>
      <c r="G2380" s="503">
        <f>'03 Chi ĐT'!D1173</f>
        <v>0</v>
      </c>
      <c r="H2380" s="503"/>
      <c r="I2380" s="507">
        <v>0</v>
      </c>
      <c r="J2380" s="507"/>
    </row>
    <row r="2381" spans="1:10">
      <c r="A2381" s="490" t="s">
        <v>515</v>
      </c>
      <c r="B2381" s="491" t="s">
        <v>1089</v>
      </c>
      <c r="C2381" s="536">
        <f t="shared" si="907"/>
        <v>4820301758</v>
      </c>
      <c r="D2381" s="536">
        <f t="shared" si="908"/>
        <v>4820301758</v>
      </c>
      <c r="E2381" s="507">
        <v>0</v>
      </c>
      <c r="F2381" s="507">
        <v>0</v>
      </c>
      <c r="G2381" s="503">
        <f>'03 Chi ĐT'!D1174</f>
        <v>4820301758</v>
      </c>
      <c r="H2381" s="503"/>
      <c r="I2381" s="507">
        <v>0</v>
      </c>
      <c r="J2381" s="507"/>
    </row>
    <row r="2382" spans="1:10">
      <c r="A2382" s="490" t="s">
        <v>516</v>
      </c>
      <c r="B2382" s="491" t="s">
        <v>1090</v>
      </c>
      <c r="C2382" s="536">
        <f t="shared" si="907"/>
        <v>0</v>
      </c>
      <c r="D2382" s="536">
        <f t="shared" si="908"/>
        <v>0</v>
      </c>
      <c r="E2382" s="507"/>
      <c r="F2382" s="507"/>
      <c r="G2382" s="503">
        <f>'03 Chi ĐT'!D1175</f>
        <v>0</v>
      </c>
      <c r="H2382" s="503"/>
      <c r="I2382" s="507"/>
      <c r="J2382" s="507"/>
    </row>
    <row r="2383" spans="1:10">
      <c r="A2383" s="490" t="s">
        <v>517</v>
      </c>
      <c r="B2383" s="491" t="s">
        <v>1091</v>
      </c>
      <c r="C2383" s="536">
        <f t="shared" si="907"/>
        <v>4820301758</v>
      </c>
      <c r="D2383" s="536">
        <f t="shared" si="908"/>
        <v>4820301758</v>
      </c>
      <c r="E2383" s="507">
        <f>E2381+E2382</f>
        <v>0</v>
      </c>
      <c r="F2383" s="507">
        <f>F2381+F2382</f>
        <v>0</v>
      </c>
      <c r="G2383" s="503">
        <f>'03 Chi ĐT'!D1176</f>
        <v>4820301758</v>
      </c>
      <c r="H2383" s="507">
        <f>H2381+H2382</f>
        <v>0</v>
      </c>
      <c r="I2383" s="507">
        <f>I2381+I2382</f>
        <v>0</v>
      </c>
      <c r="J2383" s="507">
        <f>J2381+J2382</f>
        <v>0</v>
      </c>
    </row>
    <row r="2384" spans="1:10" s="1146" customFormat="1">
      <c r="A2384" s="1070" t="s">
        <v>518</v>
      </c>
      <c r="B2384" s="1090" t="s">
        <v>1092</v>
      </c>
      <c r="C2384" s="1064">
        <f t="shared" si="907"/>
        <v>28896921</v>
      </c>
      <c r="D2384" s="1064">
        <f t="shared" si="908"/>
        <v>28896921</v>
      </c>
      <c r="E2384" s="1074">
        <f>E2378-E2379+E2380-E2383</f>
        <v>0</v>
      </c>
      <c r="F2384" s="1074">
        <f>F2378-F2379+F2380-F2383</f>
        <v>0</v>
      </c>
      <c r="G2384" s="1071">
        <f>'03 Chi ĐT'!D1177</f>
        <v>28896921</v>
      </c>
      <c r="H2384" s="1074">
        <f>H2378-H2379+H2380-H2383</f>
        <v>0</v>
      </c>
      <c r="I2384" s="1074">
        <f>I2378-I2379+I2380-I2383</f>
        <v>0</v>
      </c>
      <c r="J2384" s="1074">
        <f>J2378-J2379+J2380-J2383</f>
        <v>0</v>
      </c>
    </row>
    <row r="2385" spans="1:10">
      <c r="A2385" s="490" t="s">
        <v>1024</v>
      </c>
      <c r="B2385" s="491" t="s">
        <v>1093</v>
      </c>
      <c r="C2385" s="855">
        <f t="shared" ref="C2385:J2385" si="909">IFERROR(C2383/(C2378-C2379+C2380),0)</f>
        <v>0.99404088738926266</v>
      </c>
      <c r="D2385" s="855">
        <f t="shared" si="909"/>
        <v>0.99404088738926266</v>
      </c>
      <c r="E2385" s="505">
        <f t="shared" si="909"/>
        <v>0</v>
      </c>
      <c r="F2385" s="505">
        <f t="shared" si="909"/>
        <v>0</v>
      </c>
      <c r="G2385" s="504">
        <f t="shared" si="909"/>
        <v>0.99404088738926266</v>
      </c>
      <c r="H2385" s="504">
        <f t="shared" si="909"/>
        <v>0</v>
      </c>
      <c r="I2385" s="505">
        <f t="shared" si="909"/>
        <v>0</v>
      </c>
      <c r="J2385" s="505">
        <f t="shared" si="909"/>
        <v>0</v>
      </c>
    </row>
    <row r="2386" spans="1:10" s="432" customFormat="1" ht="51">
      <c r="A2386" s="418">
        <v>3</v>
      </c>
      <c r="B2386" s="1054" t="s">
        <v>178</v>
      </c>
      <c r="C2386" s="431"/>
      <c r="D2386" s="428"/>
      <c r="E2386" s="428"/>
      <c r="F2386" s="428"/>
      <c r="G2386" s="428"/>
      <c r="H2386" s="428"/>
      <c r="I2386" s="428"/>
      <c r="J2386" s="428"/>
    </row>
    <row r="2387" spans="1:10" s="850" customFormat="1" ht="13.5">
      <c r="A2387" s="478" t="s">
        <v>510</v>
      </c>
      <c r="B2387" s="479" t="s">
        <v>509</v>
      </c>
      <c r="C2387" s="545">
        <f t="shared" ref="C2387:C2393" si="910">D2387+H2387+I2387+J2387</f>
        <v>495144372799</v>
      </c>
      <c r="D2387" s="545">
        <f t="shared" ref="D2387:D2393" si="911">SUM(E2387:G2387)</f>
        <v>228190831164</v>
      </c>
      <c r="E2387" s="549">
        <f t="shared" ref="E2387:J2393" si="912">E2396</f>
        <v>0</v>
      </c>
      <c r="F2387" s="549">
        <f t="shared" si="912"/>
        <v>0</v>
      </c>
      <c r="G2387" s="549">
        <f t="shared" si="912"/>
        <v>228190831164</v>
      </c>
      <c r="H2387" s="549">
        <f t="shared" si="912"/>
        <v>0</v>
      </c>
      <c r="I2387" s="549">
        <f t="shared" si="912"/>
        <v>266953541635</v>
      </c>
      <c r="J2387" s="549">
        <f t="shared" si="912"/>
        <v>0</v>
      </c>
    </row>
    <row r="2388" spans="1:10" s="850" customFormat="1" ht="13.5">
      <c r="A2388" s="478" t="s">
        <v>512</v>
      </c>
      <c r="B2388" s="479" t="s">
        <v>511</v>
      </c>
      <c r="C2388" s="545">
        <f t="shared" si="910"/>
        <v>0</v>
      </c>
      <c r="D2388" s="545">
        <f t="shared" si="911"/>
        <v>0</v>
      </c>
      <c r="E2388" s="549">
        <f t="shared" si="912"/>
        <v>0</v>
      </c>
      <c r="F2388" s="549">
        <f t="shared" si="912"/>
        <v>0</v>
      </c>
      <c r="G2388" s="549">
        <f t="shared" si="912"/>
        <v>0</v>
      </c>
      <c r="H2388" s="549">
        <f t="shared" si="912"/>
        <v>0</v>
      </c>
      <c r="I2388" s="549">
        <f t="shared" si="912"/>
        <v>0</v>
      </c>
      <c r="J2388" s="549">
        <f t="shared" si="912"/>
        <v>0</v>
      </c>
    </row>
    <row r="2389" spans="1:10" s="850" customFormat="1" ht="13.5">
      <c r="A2389" s="478" t="s">
        <v>514</v>
      </c>
      <c r="B2389" s="479" t="s">
        <v>513</v>
      </c>
      <c r="C2389" s="545">
        <f t="shared" si="910"/>
        <v>0</v>
      </c>
      <c r="D2389" s="545">
        <f t="shared" si="911"/>
        <v>0</v>
      </c>
      <c r="E2389" s="549">
        <f t="shared" si="912"/>
        <v>0</v>
      </c>
      <c r="F2389" s="549">
        <f t="shared" si="912"/>
        <v>0</v>
      </c>
      <c r="G2389" s="549">
        <f t="shared" si="912"/>
        <v>0</v>
      </c>
      <c r="H2389" s="549">
        <f t="shared" si="912"/>
        <v>0</v>
      </c>
      <c r="I2389" s="549">
        <f t="shared" si="912"/>
        <v>0</v>
      </c>
      <c r="J2389" s="549">
        <f t="shared" si="912"/>
        <v>0</v>
      </c>
    </row>
    <row r="2390" spans="1:10" s="850" customFormat="1" ht="13.5">
      <c r="A2390" s="478" t="s">
        <v>515</v>
      </c>
      <c r="B2390" s="479" t="s">
        <v>1089</v>
      </c>
      <c r="C2390" s="545">
        <f t="shared" si="910"/>
        <v>409748997070</v>
      </c>
      <c r="D2390" s="545">
        <f t="shared" si="911"/>
        <v>152474779279</v>
      </c>
      <c r="E2390" s="549">
        <f t="shared" si="912"/>
        <v>0</v>
      </c>
      <c r="F2390" s="549">
        <f t="shared" si="912"/>
        <v>0</v>
      </c>
      <c r="G2390" s="549">
        <f t="shared" si="912"/>
        <v>152474779279</v>
      </c>
      <c r="H2390" s="549">
        <f t="shared" si="912"/>
        <v>0</v>
      </c>
      <c r="I2390" s="549">
        <f t="shared" si="912"/>
        <v>257274217791</v>
      </c>
      <c r="J2390" s="549">
        <f t="shared" si="912"/>
        <v>0</v>
      </c>
    </row>
    <row r="2391" spans="1:10" s="850" customFormat="1" ht="13.5">
      <c r="A2391" s="478" t="s">
        <v>516</v>
      </c>
      <c r="B2391" s="479" t="s">
        <v>1090</v>
      </c>
      <c r="C2391" s="545">
        <f t="shared" si="910"/>
        <v>0</v>
      </c>
      <c r="D2391" s="545">
        <f t="shared" si="911"/>
        <v>0</v>
      </c>
      <c r="E2391" s="549">
        <f t="shared" si="912"/>
        <v>0</v>
      </c>
      <c r="F2391" s="549">
        <f t="shared" si="912"/>
        <v>0</v>
      </c>
      <c r="G2391" s="549">
        <f t="shared" si="912"/>
        <v>0</v>
      </c>
      <c r="H2391" s="549">
        <f t="shared" si="912"/>
        <v>0</v>
      </c>
      <c r="I2391" s="549">
        <f t="shared" si="912"/>
        <v>0</v>
      </c>
      <c r="J2391" s="549">
        <f t="shared" si="912"/>
        <v>0</v>
      </c>
    </row>
    <row r="2392" spans="1:10" s="850" customFormat="1" ht="13.5">
      <c r="A2392" s="478" t="s">
        <v>517</v>
      </c>
      <c r="B2392" s="479" t="s">
        <v>1091</v>
      </c>
      <c r="C2392" s="545">
        <f t="shared" si="910"/>
        <v>409748997070</v>
      </c>
      <c r="D2392" s="545">
        <f t="shared" si="911"/>
        <v>152474779279</v>
      </c>
      <c r="E2392" s="549">
        <f t="shared" si="912"/>
        <v>0</v>
      </c>
      <c r="F2392" s="549">
        <f t="shared" si="912"/>
        <v>0</v>
      </c>
      <c r="G2392" s="549">
        <f t="shared" si="912"/>
        <v>152474779279</v>
      </c>
      <c r="H2392" s="549">
        <f t="shared" si="912"/>
        <v>0</v>
      </c>
      <c r="I2392" s="549">
        <f t="shared" si="912"/>
        <v>257274217791</v>
      </c>
      <c r="J2392" s="549">
        <f t="shared" si="912"/>
        <v>0</v>
      </c>
    </row>
    <row r="2393" spans="1:10" s="1145" customFormat="1" ht="13.5">
      <c r="A2393" s="1147" t="s">
        <v>518</v>
      </c>
      <c r="B2393" s="1087" t="s">
        <v>1092</v>
      </c>
      <c r="C2393" s="1104">
        <f t="shared" si="910"/>
        <v>85395375729</v>
      </c>
      <c r="D2393" s="1104">
        <f t="shared" si="911"/>
        <v>75716051885</v>
      </c>
      <c r="E2393" s="1144">
        <f t="shared" si="912"/>
        <v>0</v>
      </c>
      <c r="F2393" s="1144">
        <f t="shared" si="912"/>
        <v>0</v>
      </c>
      <c r="G2393" s="1144">
        <f t="shared" si="912"/>
        <v>75716051885</v>
      </c>
      <c r="H2393" s="1144">
        <f t="shared" si="912"/>
        <v>0</v>
      </c>
      <c r="I2393" s="1144">
        <f t="shared" si="912"/>
        <v>9679323844</v>
      </c>
      <c r="J2393" s="1144">
        <f t="shared" si="912"/>
        <v>0</v>
      </c>
    </row>
    <row r="2394" spans="1:10" s="850" customFormat="1" ht="13.5">
      <c r="A2394" s="478" t="s">
        <v>1024</v>
      </c>
      <c r="B2394" s="479" t="s">
        <v>1093</v>
      </c>
      <c r="C2394" s="856">
        <f t="shared" ref="C2394:J2394" si="913">IFERROR(C2392/(C2387-C2388+C2389),0)</f>
        <v>0.8275343911387526</v>
      </c>
      <c r="D2394" s="856">
        <f t="shared" si="913"/>
        <v>0.66818977125955104</v>
      </c>
      <c r="E2394" s="569">
        <f t="shared" si="913"/>
        <v>0</v>
      </c>
      <c r="F2394" s="569">
        <f t="shared" si="913"/>
        <v>0</v>
      </c>
      <c r="G2394" s="856">
        <f t="shared" si="913"/>
        <v>0.66818977125955104</v>
      </c>
      <c r="H2394" s="856">
        <f t="shared" si="913"/>
        <v>0</v>
      </c>
      <c r="I2394" s="569">
        <f t="shared" si="913"/>
        <v>0.9637415417502333</v>
      </c>
      <c r="J2394" s="569">
        <f t="shared" si="913"/>
        <v>0</v>
      </c>
    </row>
    <row r="2395" spans="1:10" s="432" customFormat="1" ht="25.5">
      <c r="A2395" s="444">
        <v>1</v>
      </c>
      <c r="B2395" s="419" t="s">
        <v>179</v>
      </c>
      <c r="C2395" s="428"/>
      <c r="D2395" s="428"/>
      <c r="E2395" s="428"/>
      <c r="F2395" s="428"/>
      <c r="G2395" s="428"/>
      <c r="H2395" s="428"/>
      <c r="I2395" s="428"/>
      <c r="J2395" s="428"/>
    </row>
    <row r="2396" spans="1:10">
      <c r="A2396" s="490" t="s">
        <v>510</v>
      </c>
      <c r="B2396" s="491" t="s">
        <v>509</v>
      </c>
      <c r="C2396" s="536">
        <f t="shared" ref="C2396:C2402" si="914">D2396+H2396+I2396+J2396</f>
        <v>495144372799</v>
      </c>
      <c r="D2396" s="536">
        <f t="shared" ref="D2396:D2402" si="915">SUM(E2396:G2396)</f>
        <v>228190831164</v>
      </c>
      <c r="E2396" s="507">
        <v>0</v>
      </c>
      <c r="F2396" s="507">
        <v>0</v>
      </c>
      <c r="G2396" s="503">
        <f>'03 Chi ĐT'!D1189</f>
        <v>228190831164</v>
      </c>
      <c r="H2396" s="503"/>
      <c r="I2396" s="507">
        <f>'04'!C947</f>
        <v>266953541635</v>
      </c>
      <c r="J2396" s="507"/>
    </row>
    <row r="2397" spans="1:10">
      <c r="A2397" s="490" t="s">
        <v>512</v>
      </c>
      <c r="B2397" s="491" t="s">
        <v>511</v>
      </c>
      <c r="C2397" s="536">
        <f t="shared" si="914"/>
        <v>0</v>
      </c>
      <c r="D2397" s="536">
        <f t="shared" si="915"/>
        <v>0</v>
      </c>
      <c r="E2397" s="507">
        <v>0</v>
      </c>
      <c r="F2397" s="507">
        <v>0</v>
      </c>
      <c r="G2397" s="503">
        <f>'03 Chi ĐT'!D1190</f>
        <v>0</v>
      </c>
      <c r="H2397" s="503"/>
      <c r="I2397" s="507">
        <f>'04'!C948</f>
        <v>0</v>
      </c>
      <c r="J2397" s="507"/>
    </row>
    <row r="2398" spans="1:10">
      <c r="A2398" s="490" t="s">
        <v>514</v>
      </c>
      <c r="B2398" s="491" t="s">
        <v>513</v>
      </c>
      <c r="C2398" s="536">
        <f t="shared" si="914"/>
        <v>0</v>
      </c>
      <c r="D2398" s="536">
        <f t="shared" si="915"/>
        <v>0</v>
      </c>
      <c r="E2398" s="507">
        <v>0</v>
      </c>
      <c r="F2398" s="507">
        <v>0</v>
      </c>
      <c r="G2398" s="503">
        <f>'03 Chi ĐT'!D1191</f>
        <v>0</v>
      </c>
      <c r="H2398" s="503"/>
      <c r="I2398" s="507">
        <f>'04'!C949</f>
        <v>0</v>
      </c>
      <c r="J2398" s="507"/>
    </row>
    <row r="2399" spans="1:10">
      <c r="A2399" s="490" t="s">
        <v>515</v>
      </c>
      <c r="B2399" s="491" t="s">
        <v>1089</v>
      </c>
      <c r="C2399" s="536">
        <f t="shared" si="914"/>
        <v>409748997070</v>
      </c>
      <c r="D2399" s="536">
        <f t="shared" si="915"/>
        <v>152474779279</v>
      </c>
      <c r="E2399" s="507">
        <v>0</v>
      </c>
      <c r="F2399" s="507">
        <v>0</v>
      </c>
      <c r="G2399" s="503">
        <f>'03 Chi ĐT'!D1192</f>
        <v>152474779279</v>
      </c>
      <c r="H2399" s="503"/>
      <c r="I2399" s="507">
        <f>'04'!C950</f>
        <v>257274217791</v>
      </c>
      <c r="J2399" s="507"/>
    </row>
    <row r="2400" spans="1:10">
      <c r="A2400" s="490" t="s">
        <v>516</v>
      </c>
      <c r="B2400" s="491" t="s">
        <v>1090</v>
      </c>
      <c r="C2400" s="536">
        <f t="shared" si="914"/>
        <v>0</v>
      </c>
      <c r="D2400" s="536">
        <f t="shared" si="915"/>
        <v>0</v>
      </c>
      <c r="E2400" s="507"/>
      <c r="F2400" s="507"/>
      <c r="G2400" s="503">
        <f>'03 Chi ĐT'!D1193</f>
        <v>0</v>
      </c>
      <c r="H2400" s="503"/>
      <c r="I2400" s="507">
        <f>'04'!C951</f>
        <v>0</v>
      </c>
      <c r="J2400" s="507"/>
    </row>
    <row r="2401" spans="1:10">
      <c r="A2401" s="490" t="s">
        <v>517</v>
      </c>
      <c r="B2401" s="491" t="s">
        <v>1091</v>
      </c>
      <c r="C2401" s="536">
        <f t="shared" si="914"/>
        <v>409748997070</v>
      </c>
      <c r="D2401" s="536">
        <f t="shared" si="915"/>
        <v>152474779279</v>
      </c>
      <c r="E2401" s="507">
        <f>E2399+E2400</f>
        <v>0</v>
      </c>
      <c r="F2401" s="507">
        <f>F2399+F2400</f>
        <v>0</v>
      </c>
      <c r="G2401" s="503">
        <f>'03 Chi ĐT'!D1194</f>
        <v>152474779279</v>
      </c>
      <c r="H2401" s="507">
        <f>H2399+H2400</f>
        <v>0</v>
      </c>
      <c r="I2401" s="507">
        <f>'04'!C952</f>
        <v>257274217791</v>
      </c>
      <c r="J2401" s="507">
        <f>J2399+J2400</f>
        <v>0</v>
      </c>
    </row>
    <row r="2402" spans="1:10" s="1146" customFormat="1">
      <c r="A2402" s="1070" t="s">
        <v>518</v>
      </c>
      <c r="B2402" s="1090" t="s">
        <v>1092</v>
      </c>
      <c r="C2402" s="1064">
        <f t="shared" si="914"/>
        <v>85395375729</v>
      </c>
      <c r="D2402" s="1064">
        <f t="shared" si="915"/>
        <v>75716051885</v>
      </c>
      <c r="E2402" s="1074">
        <f>E2396-E2397+E2398-E2401</f>
        <v>0</v>
      </c>
      <c r="F2402" s="1074">
        <f>F2396-F2397+F2398-F2401</f>
        <v>0</v>
      </c>
      <c r="G2402" s="1071">
        <f>'03 Chi ĐT'!D1195</f>
        <v>75716051885</v>
      </c>
      <c r="H2402" s="1074">
        <f>H2396-H2397+H2398-H2401</f>
        <v>0</v>
      </c>
      <c r="I2402" s="1074">
        <f>'04'!C953</f>
        <v>9679323844</v>
      </c>
      <c r="J2402" s="1074">
        <f>J2396-J2397+J2398-J2401</f>
        <v>0</v>
      </c>
    </row>
    <row r="2403" spans="1:10">
      <c r="A2403" s="490" t="s">
        <v>1024</v>
      </c>
      <c r="B2403" s="491" t="s">
        <v>1093</v>
      </c>
      <c r="C2403" s="855">
        <f t="shared" ref="C2403:J2403" si="916">IFERROR(C2401/(C2396-C2397+C2398),0)</f>
        <v>0.8275343911387526</v>
      </c>
      <c r="D2403" s="855">
        <f t="shared" si="916"/>
        <v>0.66818977125955104</v>
      </c>
      <c r="E2403" s="505">
        <f t="shared" si="916"/>
        <v>0</v>
      </c>
      <c r="F2403" s="505">
        <f t="shared" si="916"/>
        <v>0</v>
      </c>
      <c r="G2403" s="504">
        <f t="shared" si="916"/>
        <v>0.66818977125955104</v>
      </c>
      <c r="H2403" s="504">
        <f t="shared" si="916"/>
        <v>0</v>
      </c>
      <c r="I2403" s="505">
        <f t="shared" si="916"/>
        <v>0.9637415417502333</v>
      </c>
      <c r="J2403" s="505">
        <f t="shared" si="916"/>
        <v>0</v>
      </c>
    </row>
    <row r="2404" spans="1:10" s="432" customFormat="1" ht="51">
      <c r="A2404" s="418">
        <v>4</v>
      </c>
      <c r="B2404" s="1054" t="s">
        <v>433</v>
      </c>
      <c r="C2404" s="431"/>
      <c r="D2404" s="428"/>
      <c r="E2404" s="428"/>
      <c r="F2404" s="428"/>
      <c r="G2404" s="428"/>
      <c r="H2404" s="428"/>
      <c r="I2404" s="428"/>
      <c r="J2404" s="428"/>
    </row>
    <row r="2405" spans="1:10" s="850" customFormat="1" ht="13.5">
      <c r="A2405" s="478" t="s">
        <v>510</v>
      </c>
      <c r="B2405" s="479" t="s">
        <v>509</v>
      </c>
      <c r="C2405" s="545">
        <f t="shared" ref="C2405:C2411" si="917">D2405+H2405+I2405+J2405</f>
        <v>868977362054</v>
      </c>
      <c r="D2405" s="545">
        <f t="shared" ref="D2405:D2411" si="918">SUM(E2405:G2405)</f>
        <v>868977362054</v>
      </c>
      <c r="E2405" s="549">
        <f t="shared" ref="E2405:J2411" si="919">E2414+E2423+E2432</f>
        <v>834080074602</v>
      </c>
      <c r="F2405" s="549">
        <f t="shared" si="919"/>
        <v>651037837</v>
      </c>
      <c r="G2405" s="549">
        <f t="shared" si="919"/>
        <v>34246249615</v>
      </c>
      <c r="H2405" s="549">
        <f t="shared" si="919"/>
        <v>0</v>
      </c>
      <c r="I2405" s="549">
        <f t="shared" si="919"/>
        <v>0</v>
      </c>
      <c r="J2405" s="549">
        <f t="shared" si="919"/>
        <v>0</v>
      </c>
    </row>
    <row r="2406" spans="1:10" s="850" customFormat="1" ht="13.5">
      <c r="A2406" s="478" t="s">
        <v>512</v>
      </c>
      <c r="B2406" s="479" t="s">
        <v>511</v>
      </c>
      <c r="C2406" s="545">
        <f t="shared" si="917"/>
        <v>534415564656</v>
      </c>
      <c r="D2406" s="545">
        <f t="shared" si="918"/>
        <v>534415564656</v>
      </c>
      <c r="E2406" s="549">
        <f t="shared" si="919"/>
        <v>534415564656</v>
      </c>
      <c r="F2406" s="549">
        <f t="shared" si="919"/>
        <v>0</v>
      </c>
      <c r="G2406" s="549">
        <f t="shared" si="919"/>
        <v>0</v>
      </c>
      <c r="H2406" s="549">
        <f t="shared" si="919"/>
        <v>0</v>
      </c>
      <c r="I2406" s="549">
        <f t="shared" si="919"/>
        <v>0</v>
      </c>
      <c r="J2406" s="549">
        <f t="shared" si="919"/>
        <v>0</v>
      </c>
    </row>
    <row r="2407" spans="1:10" s="850" customFormat="1" ht="13.5">
      <c r="A2407" s="478" t="s">
        <v>514</v>
      </c>
      <c r="B2407" s="479" t="s">
        <v>513</v>
      </c>
      <c r="C2407" s="545">
        <f t="shared" si="917"/>
        <v>0</v>
      </c>
      <c r="D2407" s="545">
        <f t="shared" si="918"/>
        <v>0</v>
      </c>
      <c r="E2407" s="549">
        <f t="shared" si="919"/>
        <v>0</v>
      </c>
      <c r="F2407" s="549">
        <f t="shared" si="919"/>
        <v>0</v>
      </c>
      <c r="G2407" s="549">
        <f t="shared" si="919"/>
        <v>0</v>
      </c>
      <c r="H2407" s="549">
        <f t="shared" si="919"/>
        <v>0</v>
      </c>
      <c r="I2407" s="549">
        <f t="shared" si="919"/>
        <v>0</v>
      </c>
      <c r="J2407" s="549">
        <f t="shared" si="919"/>
        <v>0</v>
      </c>
    </row>
    <row r="2408" spans="1:10" s="850" customFormat="1" ht="13.5">
      <c r="A2408" s="478" t="s">
        <v>515</v>
      </c>
      <c r="B2408" s="479" t="s">
        <v>1089</v>
      </c>
      <c r="C2408" s="545">
        <f t="shared" si="917"/>
        <v>35524215828</v>
      </c>
      <c r="D2408" s="545">
        <f t="shared" si="918"/>
        <v>35524215828</v>
      </c>
      <c r="E2408" s="549">
        <f t="shared" si="919"/>
        <v>4608600473</v>
      </c>
      <c r="F2408" s="549">
        <f t="shared" si="919"/>
        <v>651037837</v>
      </c>
      <c r="G2408" s="549">
        <f t="shared" si="919"/>
        <v>30264577518</v>
      </c>
      <c r="H2408" s="549">
        <f t="shared" si="919"/>
        <v>0</v>
      </c>
      <c r="I2408" s="549">
        <f t="shared" si="919"/>
        <v>0</v>
      </c>
      <c r="J2408" s="549">
        <f t="shared" si="919"/>
        <v>0</v>
      </c>
    </row>
    <row r="2409" spans="1:10" s="850" customFormat="1" ht="13.5">
      <c r="A2409" s="478" t="s">
        <v>516</v>
      </c>
      <c r="B2409" s="479" t="s">
        <v>1090</v>
      </c>
      <c r="C2409" s="545">
        <f t="shared" si="917"/>
        <v>0</v>
      </c>
      <c r="D2409" s="545">
        <f t="shared" si="918"/>
        <v>0</v>
      </c>
      <c r="E2409" s="549">
        <f t="shared" si="919"/>
        <v>0</v>
      </c>
      <c r="F2409" s="549">
        <f t="shared" si="919"/>
        <v>0</v>
      </c>
      <c r="G2409" s="549">
        <f t="shared" si="919"/>
        <v>0</v>
      </c>
      <c r="H2409" s="549">
        <f t="shared" si="919"/>
        <v>0</v>
      </c>
      <c r="I2409" s="549">
        <f t="shared" si="919"/>
        <v>0</v>
      </c>
      <c r="J2409" s="549">
        <f t="shared" si="919"/>
        <v>0</v>
      </c>
    </row>
    <row r="2410" spans="1:10" s="850" customFormat="1" ht="13.5">
      <c r="A2410" s="478" t="s">
        <v>517</v>
      </c>
      <c r="B2410" s="479" t="s">
        <v>1091</v>
      </c>
      <c r="C2410" s="545">
        <f t="shared" si="917"/>
        <v>35524215828</v>
      </c>
      <c r="D2410" s="545">
        <f t="shared" si="918"/>
        <v>35524215828</v>
      </c>
      <c r="E2410" s="549">
        <f t="shared" si="919"/>
        <v>4608600473</v>
      </c>
      <c r="F2410" s="549">
        <f t="shared" si="919"/>
        <v>651037837</v>
      </c>
      <c r="G2410" s="549">
        <f t="shared" si="919"/>
        <v>30264577518</v>
      </c>
      <c r="H2410" s="549">
        <f t="shared" si="919"/>
        <v>0</v>
      </c>
      <c r="I2410" s="549">
        <f t="shared" si="919"/>
        <v>0</v>
      </c>
      <c r="J2410" s="549">
        <f t="shared" si="919"/>
        <v>0</v>
      </c>
    </row>
    <row r="2411" spans="1:10" s="1145" customFormat="1" ht="13.5">
      <c r="A2411" s="1147" t="s">
        <v>518</v>
      </c>
      <c r="B2411" s="1087" t="s">
        <v>1092</v>
      </c>
      <c r="C2411" s="1104">
        <f t="shared" si="917"/>
        <v>299037581570</v>
      </c>
      <c r="D2411" s="1104">
        <f t="shared" si="918"/>
        <v>299037581570</v>
      </c>
      <c r="E2411" s="1144">
        <f t="shared" si="919"/>
        <v>295055909473</v>
      </c>
      <c r="F2411" s="1144">
        <f t="shared" si="919"/>
        <v>0</v>
      </c>
      <c r="G2411" s="1144">
        <f t="shared" si="919"/>
        <v>3981672097</v>
      </c>
      <c r="H2411" s="1144">
        <f t="shared" si="919"/>
        <v>0</v>
      </c>
      <c r="I2411" s="1144">
        <f t="shared" si="919"/>
        <v>0</v>
      </c>
      <c r="J2411" s="1144">
        <f t="shared" si="919"/>
        <v>0</v>
      </c>
    </row>
    <row r="2412" spans="1:10" s="850" customFormat="1" ht="13.5">
      <c r="A2412" s="478" t="s">
        <v>1024</v>
      </c>
      <c r="B2412" s="479" t="s">
        <v>1093</v>
      </c>
      <c r="C2412" s="856">
        <f t="shared" ref="C2412:J2412" si="920">IFERROR(C2410/(C2405-C2406+C2407),0)</f>
        <v>0.10618132764793774</v>
      </c>
      <c r="D2412" s="856">
        <f t="shared" si="920"/>
        <v>0.10618132764793774</v>
      </c>
      <c r="E2412" s="569">
        <f t="shared" si="920"/>
        <v>1.537920013895031E-2</v>
      </c>
      <c r="F2412" s="569">
        <f t="shared" si="920"/>
        <v>1</v>
      </c>
      <c r="G2412" s="856">
        <f t="shared" si="920"/>
        <v>0.88373406893419326</v>
      </c>
      <c r="H2412" s="856">
        <f t="shared" si="920"/>
        <v>0</v>
      </c>
      <c r="I2412" s="569">
        <f t="shared" si="920"/>
        <v>0</v>
      </c>
      <c r="J2412" s="569">
        <f t="shared" si="920"/>
        <v>0</v>
      </c>
    </row>
    <row r="2413" spans="1:10" s="432" customFormat="1" ht="38.25">
      <c r="A2413" s="444">
        <v>1</v>
      </c>
      <c r="B2413" s="419" t="s">
        <v>180</v>
      </c>
      <c r="C2413" s="428"/>
      <c r="D2413" s="428"/>
      <c r="E2413" s="428"/>
      <c r="F2413" s="428"/>
      <c r="G2413" s="428"/>
      <c r="H2413" s="428"/>
      <c r="I2413" s="428"/>
      <c r="J2413" s="428"/>
    </row>
    <row r="2414" spans="1:10">
      <c r="A2414" s="490" t="s">
        <v>510</v>
      </c>
      <c r="B2414" s="491" t="s">
        <v>509</v>
      </c>
      <c r="C2414" s="536">
        <f t="shared" ref="C2414:C2420" si="921">D2414+H2414+I2414+J2414</f>
        <v>21334892079</v>
      </c>
      <c r="D2414" s="536">
        <f t="shared" ref="D2414:D2420" si="922">SUM(E2414:G2414)</f>
        <v>21334892079</v>
      </c>
      <c r="E2414" s="507">
        <v>0</v>
      </c>
      <c r="F2414" s="507">
        <v>0</v>
      </c>
      <c r="G2414" s="503">
        <f>'03 Chi ĐT'!D1207</f>
        <v>21334892079</v>
      </c>
      <c r="H2414" s="503"/>
      <c r="I2414" s="507">
        <v>0</v>
      </c>
      <c r="J2414" s="507"/>
    </row>
    <row r="2415" spans="1:10">
      <c r="A2415" s="490" t="s">
        <v>512</v>
      </c>
      <c r="B2415" s="491" t="s">
        <v>511</v>
      </c>
      <c r="C2415" s="536">
        <f t="shared" si="921"/>
        <v>0</v>
      </c>
      <c r="D2415" s="536">
        <f t="shared" si="922"/>
        <v>0</v>
      </c>
      <c r="E2415" s="507">
        <v>0</v>
      </c>
      <c r="F2415" s="507">
        <v>0</v>
      </c>
      <c r="G2415" s="503">
        <f>'03 Chi ĐT'!D1208</f>
        <v>0</v>
      </c>
      <c r="H2415" s="503"/>
      <c r="I2415" s="507">
        <v>0</v>
      </c>
      <c r="J2415" s="507"/>
    </row>
    <row r="2416" spans="1:10">
      <c r="A2416" s="490" t="s">
        <v>514</v>
      </c>
      <c r="B2416" s="491" t="s">
        <v>513</v>
      </c>
      <c r="C2416" s="536">
        <f t="shared" si="921"/>
        <v>0</v>
      </c>
      <c r="D2416" s="536">
        <f t="shared" si="922"/>
        <v>0</v>
      </c>
      <c r="E2416" s="507">
        <v>0</v>
      </c>
      <c r="F2416" s="507">
        <v>0</v>
      </c>
      <c r="G2416" s="503">
        <f>'03 Chi ĐT'!D1209</f>
        <v>0</v>
      </c>
      <c r="H2416" s="503"/>
      <c r="I2416" s="507">
        <v>0</v>
      </c>
      <c r="J2416" s="507"/>
    </row>
    <row r="2417" spans="1:10">
      <c r="A2417" s="490" t="s">
        <v>515</v>
      </c>
      <c r="B2417" s="491" t="s">
        <v>1089</v>
      </c>
      <c r="C2417" s="536">
        <f t="shared" si="921"/>
        <v>18265771282</v>
      </c>
      <c r="D2417" s="536">
        <f t="shared" si="922"/>
        <v>18265771282</v>
      </c>
      <c r="E2417" s="507">
        <v>0</v>
      </c>
      <c r="F2417" s="507">
        <v>0</v>
      </c>
      <c r="G2417" s="503">
        <f>'03 Chi ĐT'!D1210</f>
        <v>18265771282</v>
      </c>
      <c r="H2417" s="503"/>
      <c r="I2417" s="507">
        <v>0</v>
      </c>
      <c r="J2417" s="507"/>
    </row>
    <row r="2418" spans="1:10">
      <c r="A2418" s="490" t="s">
        <v>516</v>
      </c>
      <c r="B2418" s="491" t="s">
        <v>1090</v>
      </c>
      <c r="C2418" s="536">
        <f t="shared" si="921"/>
        <v>0</v>
      </c>
      <c r="D2418" s="536">
        <f t="shared" si="922"/>
        <v>0</v>
      </c>
      <c r="E2418" s="507"/>
      <c r="F2418" s="507"/>
      <c r="G2418" s="503">
        <f>'03 Chi ĐT'!D1211</f>
        <v>0</v>
      </c>
      <c r="H2418" s="503"/>
      <c r="I2418" s="507"/>
      <c r="J2418" s="507"/>
    </row>
    <row r="2419" spans="1:10">
      <c r="A2419" s="490" t="s">
        <v>517</v>
      </c>
      <c r="B2419" s="491" t="s">
        <v>1091</v>
      </c>
      <c r="C2419" s="536">
        <f t="shared" si="921"/>
        <v>18265771282</v>
      </c>
      <c r="D2419" s="536">
        <f t="shared" si="922"/>
        <v>18265771282</v>
      </c>
      <c r="E2419" s="507">
        <f>E2417+E2418</f>
        <v>0</v>
      </c>
      <c r="F2419" s="507">
        <f>F2417+F2418</f>
        <v>0</v>
      </c>
      <c r="G2419" s="503">
        <f>'03 Chi ĐT'!D1212</f>
        <v>18265771282</v>
      </c>
      <c r="H2419" s="507">
        <f>H2417+H2418</f>
        <v>0</v>
      </c>
      <c r="I2419" s="507">
        <f>I2417+I2418</f>
        <v>0</v>
      </c>
      <c r="J2419" s="507">
        <f>J2417+J2418</f>
        <v>0</v>
      </c>
    </row>
    <row r="2420" spans="1:10" s="1146" customFormat="1">
      <c r="A2420" s="1070" t="s">
        <v>518</v>
      </c>
      <c r="B2420" s="1090" t="s">
        <v>1092</v>
      </c>
      <c r="C2420" s="1064">
        <f t="shared" si="921"/>
        <v>3069120797</v>
      </c>
      <c r="D2420" s="1064">
        <f t="shared" si="922"/>
        <v>3069120797</v>
      </c>
      <c r="E2420" s="1074">
        <f>E2414-E2415+E2416-E2419</f>
        <v>0</v>
      </c>
      <c r="F2420" s="1074">
        <f>F2414-F2415+F2416-F2419</f>
        <v>0</v>
      </c>
      <c r="G2420" s="1071">
        <f>'03 Chi ĐT'!D1213</f>
        <v>3069120797</v>
      </c>
      <c r="H2420" s="1074">
        <f>H2414-H2415+H2416-H2419</f>
        <v>0</v>
      </c>
      <c r="I2420" s="1074">
        <f>I2414-I2415+I2416-I2419</f>
        <v>0</v>
      </c>
      <c r="J2420" s="1074">
        <f>J2414-J2415+J2416-J2419</f>
        <v>0</v>
      </c>
    </row>
    <row r="2421" spans="1:10">
      <c r="A2421" s="490" t="s">
        <v>1024</v>
      </c>
      <c r="B2421" s="491" t="s">
        <v>1093</v>
      </c>
      <c r="C2421" s="855">
        <f t="shared" ref="C2421:J2421" si="923">IFERROR(C2419/(C2414-C2415+C2416),0)</f>
        <v>0.85614547354467541</v>
      </c>
      <c r="D2421" s="855">
        <f t="shared" si="923"/>
        <v>0.85614547354467541</v>
      </c>
      <c r="E2421" s="505">
        <f t="shared" si="923"/>
        <v>0</v>
      </c>
      <c r="F2421" s="505">
        <f t="shared" si="923"/>
        <v>0</v>
      </c>
      <c r="G2421" s="504">
        <f t="shared" si="923"/>
        <v>0.85614547354467541</v>
      </c>
      <c r="H2421" s="504">
        <f t="shared" si="923"/>
        <v>0</v>
      </c>
      <c r="I2421" s="505">
        <f t="shared" si="923"/>
        <v>0</v>
      </c>
      <c r="J2421" s="505">
        <f t="shared" si="923"/>
        <v>0</v>
      </c>
    </row>
    <row r="2422" spans="1:10" s="432" customFormat="1">
      <c r="A2422" s="444">
        <v>2</v>
      </c>
      <c r="B2422" s="419" t="s">
        <v>77</v>
      </c>
      <c r="C2422" s="428"/>
      <c r="D2422" s="428"/>
      <c r="E2422" s="428"/>
      <c r="F2422" s="428"/>
      <c r="G2422" s="428"/>
      <c r="H2422" s="428"/>
      <c r="I2422" s="428"/>
      <c r="J2422" s="428"/>
    </row>
    <row r="2423" spans="1:10">
      <c r="A2423" s="490" t="s">
        <v>510</v>
      </c>
      <c r="B2423" s="491" t="s">
        <v>509</v>
      </c>
      <c r="C2423" s="536">
        <f t="shared" ref="C2423:C2429" si="924">D2423+H2423+I2423+J2423</f>
        <v>834731112439</v>
      </c>
      <c r="D2423" s="536">
        <f t="shared" ref="D2423:D2429" si="925">SUM(E2423:G2423)</f>
        <v>834731112439</v>
      </c>
      <c r="E2423" s="507">
        <f>'01 TT'!D1350</f>
        <v>834080074602</v>
      </c>
      <c r="F2423" s="507">
        <v>651037837</v>
      </c>
      <c r="G2423" s="503">
        <v>0</v>
      </c>
      <c r="H2423" s="503"/>
      <c r="I2423" s="507">
        <v>0</v>
      </c>
      <c r="J2423" s="507"/>
    </row>
    <row r="2424" spans="1:10">
      <c r="A2424" s="490" t="s">
        <v>512</v>
      </c>
      <c r="B2424" s="491" t="s">
        <v>511</v>
      </c>
      <c r="C2424" s="536">
        <f t="shared" si="924"/>
        <v>534415564656</v>
      </c>
      <c r="D2424" s="536">
        <f t="shared" si="925"/>
        <v>534415564656</v>
      </c>
      <c r="E2424" s="507">
        <f>'01 TT'!D1351</f>
        <v>534415564656</v>
      </c>
      <c r="F2424" s="507">
        <v>0</v>
      </c>
      <c r="G2424" s="503">
        <v>0</v>
      </c>
      <c r="H2424" s="503"/>
      <c r="I2424" s="507">
        <v>0</v>
      </c>
      <c r="J2424" s="507"/>
    </row>
    <row r="2425" spans="1:10">
      <c r="A2425" s="490" t="s">
        <v>514</v>
      </c>
      <c r="B2425" s="491" t="s">
        <v>513</v>
      </c>
      <c r="C2425" s="536">
        <f t="shared" si="924"/>
        <v>0</v>
      </c>
      <c r="D2425" s="536">
        <f t="shared" si="925"/>
        <v>0</v>
      </c>
      <c r="E2425" s="507">
        <f>'01 TT'!D1352</f>
        <v>0</v>
      </c>
      <c r="F2425" s="507">
        <v>0</v>
      </c>
      <c r="G2425" s="503">
        <v>0</v>
      </c>
      <c r="H2425" s="503"/>
      <c r="I2425" s="507">
        <v>0</v>
      </c>
      <c r="J2425" s="507"/>
    </row>
    <row r="2426" spans="1:10">
      <c r="A2426" s="490" t="s">
        <v>515</v>
      </c>
      <c r="B2426" s="491" t="s">
        <v>1089</v>
      </c>
      <c r="C2426" s="536">
        <f t="shared" si="924"/>
        <v>5259638310</v>
      </c>
      <c r="D2426" s="536">
        <f t="shared" si="925"/>
        <v>5259638310</v>
      </c>
      <c r="E2426" s="507">
        <f>'01 TT'!D1353</f>
        <v>4608600473</v>
      </c>
      <c r="F2426" s="507">
        <v>651037837</v>
      </c>
      <c r="G2426" s="503">
        <v>0</v>
      </c>
      <c r="H2426" s="503"/>
      <c r="I2426" s="507">
        <v>0</v>
      </c>
      <c r="J2426" s="507"/>
    </row>
    <row r="2427" spans="1:10">
      <c r="A2427" s="490" t="s">
        <v>516</v>
      </c>
      <c r="B2427" s="491" t="s">
        <v>1090</v>
      </c>
      <c r="C2427" s="536">
        <f t="shared" si="924"/>
        <v>0</v>
      </c>
      <c r="D2427" s="536">
        <f t="shared" si="925"/>
        <v>0</v>
      </c>
      <c r="E2427" s="507">
        <f>'01 TT'!D1354</f>
        <v>0</v>
      </c>
      <c r="F2427" s="507"/>
      <c r="G2427" s="503"/>
      <c r="H2427" s="503"/>
      <c r="I2427" s="507"/>
      <c r="J2427" s="507"/>
    </row>
    <row r="2428" spans="1:10">
      <c r="A2428" s="490" t="s">
        <v>517</v>
      </c>
      <c r="B2428" s="491" t="s">
        <v>1091</v>
      </c>
      <c r="C2428" s="536">
        <f t="shared" si="924"/>
        <v>5259638310</v>
      </c>
      <c r="D2428" s="536">
        <f t="shared" si="925"/>
        <v>5259638310</v>
      </c>
      <c r="E2428" s="507">
        <f>'01 TT'!D1355</f>
        <v>4608600473</v>
      </c>
      <c r="F2428" s="507">
        <f>F2426+F2427</f>
        <v>651037837</v>
      </c>
      <c r="G2428" s="507">
        <f>G2426+G2427</f>
        <v>0</v>
      </c>
      <c r="H2428" s="507">
        <f>H2426+H2427</f>
        <v>0</v>
      </c>
      <c r="I2428" s="507">
        <f>I2426+I2427</f>
        <v>0</v>
      </c>
      <c r="J2428" s="507">
        <f>J2426+J2427</f>
        <v>0</v>
      </c>
    </row>
    <row r="2429" spans="1:10" s="1146" customFormat="1">
      <c r="A2429" s="1070" t="s">
        <v>518</v>
      </c>
      <c r="B2429" s="1090" t="s">
        <v>1092</v>
      </c>
      <c r="C2429" s="1064">
        <f t="shared" si="924"/>
        <v>295055909473</v>
      </c>
      <c r="D2429" s="1064">
        <f t="shared" si="925"/>
        <v>295055909473</v>
      </c>
      <c r="E2429" s="1074">
        <f>'01 TT'!D1356</f>
        <v>295055909473</v>
      </c>
      <c r="F2429" s="1074">
        <f>F2423-F2424+F2425-F2428</f>
        <v>0</v>
      </c>
      <c r="G2429" s="1074">
        <f>G2423-G2424+G2425-G2428</f>
        <v>0</v>
      </c>
      <c r="H2429" s="1074">
        <f>H2423-H2424+H2425-H2428</f>
        <v>0</v>
      </c>
      <c r="I2429" s="1074">
        <f>I2423-I2424+I2425-I2428</f>
        <v>0</v>
      </c>
      <c r="J2429" s="1074">
        <f>J2423-J2424+J2425-J2428</f>
        <v>0</v>
      </c>
    </row>
    <row r="2430" spans="1:10">
      <c r="A2430" s="490" t="s">
        <v>1024</v>
      </c>
      <c r="B2430" s="491" t="s">
        <v>1093</v>
      </c>
      <c r="C2430" s="855">
        <f t="shared" ref="C2430:J2430" si="926">IFERROR(C2428/(C2423-C2424+C2425),0)</f>
        <v>1.7513706329318902E-2</v>
      </c>
      <c r="D2430" s="855">
        <f t="shared" si="926"/>
        <v>1.7513706329318902E-2</v>
      </c>
      <c r="E2430" s="505">
        <f t="shared" si="926"/>
        <v>1.537920013895031E-2</v>
      </c>
      <c r="F2430" s="505">
        <f t="shared" si="926"/>
        <v>1</v>
      </c>
      <c r="G2430" s="504">
        <f t="shared" si="926"/>
        <v>0</v>
      </c>
      <c r="H2430" s="504">
        <f t="shared" si="926"/>
        <v>0</v>
      </c>
      <c r="I2430" s="505">
        <f t="shared" si="926"/>
        <v>0</v>
      </c>
      <c r="J2430" s="505">
        <f t="shared" si="926"/>
        <v>0</v>
      </c>
    </row>
    <row r="2431" spans="1:10" s="432" customFormat="1" ht="38.25">
      <c r="A2431" s="444">
        <v>3</v>
      </c>
      <c r="B2431" s="419" t="s">
        <v>164</v>
      </c>
      <c r="C2431" s="428"/>
      <c r="D2431" s="428"/>
      <c r="E2431" s="428"/>
      <c r="F2431" s="428"/>
      <c r="G2431" s="428"/>
      <c r="H2431" s="428"/>
      <c r="I2431" s="428"/>
      <c r="J2431" s="428"/>
    </row>
    <row r="2432" spans="1:10">
      <c r="A2432" s="490" t="s">
        <v>510</v>
      </c>
      <c r="B2432" s="491" t="s">
        <v>509</v>
      </c>
      <c r="C2432" s="536">
        <f t="shared" ref="C2432:C2438" si="927">D2432+H2432+I2432+J2432</f>
        <v>12911357536</v>
      </c>
      <c r="D2432" s="536">
        <f t="shared" ref="D2432:D2438" si="928">SUM(E2432:G2432)</f>
        <v>12911357536</v>
      </c>
      <c r="E2432" s="507">
        <v>0</v>
      </c>
      <c r="F2432" s="507">
        <v>0</v>
      </c>
      <c r="G2432" s="503">
        <f>'03 Chi ĐT'!D1216</f>
        <v>12911357536</v>
      </c>
      <c r="H2432" s="503"/>
      <c r="I2432" s="507">
        <v>0</v>
      </c>
      <c r="J2432" s="507"/>
    </row>
    <row r="2433" spans="1:10">
      <c r="A2433" s="490" t="s">
        <v>512</v>
      </c>
      <c r="B2433" s="491" t="s">
        <v>511</v>
      </c>
      <c r="C2433" s="536">
        <f t="shared" si="927"/>
        <v>0</v>
      </c>
      <c r="D2433" s="536">
        <f t="shared" si="928"/>
        <v>0</v>
      </c>
      <c r="E2433" s="507">
        <v>0</v>
      </c>
      <c r="F2433" s="507">
        <v>0</v>
      </c>
      <c r="G2433" s="503">
        <f>'03 Chi ĐT'!D1217</f>
        <v>0</v>
      </c>
      <c r="H2433" s="503"/>
      <c r="I2433" s="507">
        <v>0</v>
      </c>
      <c r="J2433" s="507"/>
    </row>
    <row r="2434" spans="1:10">
      <c r="A2434" s="490" t="s">
        <v>514</v>
      </c>
      <c r="B2434" s="491" t="s">
        <v>513</v>
      </c>
      <c r="C2434" s="536">
        <f t="shared" si="927"/>
        <v>0</v>
      </c>
      <c r="D2434" s="536">
        <f t="shared" si="928"/>
        <v>0</v>
      </c>
      <c r="E2434" s="507">
        <v>0</v>
      </c>
      <c r="F2434" s="507">
        <v>0</v>
      </c>
      <c r="G2434" s="503">
        <f>'03 Chi ĐT'!D1218</f>
        <v>0</v>
      </c>
      <c r="H2434" s="503"/>
      <c r="I2434" s="507">
        <v>0</v>
      </c>
      <c r="J2434" s="507"/>
    </row>
    <row r="2435" spans="1:10">
      <c r="A2435" s="490" t="s">
        <v>515</v>
      </c>
      <c r="B2435" s="491" t="s">
        <v>1089</v>
      </c>
      <c r="C2435" s="536">
        <f t="shared" si="927"/>
        <v>11998806236</v>
      </c>
      <c r="D2435" s="536">
        <f t="shared" si="928"/>
        <v>11998806236</v>
      </c>
      <c r="E2435" s="507">
        <v>0</v>
      </c>
      <c r="F2435" s="507">
        <v>0</v>
      </c>
      <c r="G2435" s="503">
        <f>'03 Chi ĐT'!D1219</f>
        <v>11998806236</v>
      </c>
      <c r="H2435" s="503"/>
      <c r="I2435" s="507">
        <v>0</v>
      </c>
      <c r="J2435" s="507"/>
    </row>
    <row r="2436" spans="1:10">
      <c r="A2436" s="490" t="s">
        <v>516</v>
      </c>
      <c r="B2436" s="491" t="s">
        <v>1090</v>
      </c>
      <c r="C2436" s="536">
        <f t="shared" si="927"/>
        <v>0</v>
      </c>
      <c r="D2436" s="536">
        <f t="shared" si="928"/>
        <v>0</v>
      </c>
      <c r="E2436" s="507"/>
      <c r="F2436" s="507"/>
      <c r="G2436" s="503">
        <f>'03 Chi ĐT'!D1220</f>
        <v>0</v>
      </c>
      <c r="H2436" s="503"/>
      <c r="I2436" s="507"/>
      <c r="J2436" s="507"/>
    </row>
    <row r="2437" spans="1:10">
      <c r="A2437" s="490" t="s">
        <v>517</v>
      </c>
      <c r="B2437" s="491" t="s">
        <v>1091</v>
      </c>
      <c r="C2437" s="536">
        <f t="shared" si="927"/>
        <v>11998806236</v>
      </c>
      <c r="D2437" s="536">
        <f t="shared" si="928"/>
        <v>11998806236</v>
      </c>
      <c r="E2437" s="507">
        <f>E2435+E2436</f>
        <v>0</v>
      </c>
      <c r="F2437" s="507">
        <f>F2435+F2436</f>
        <v>0</v>
      </c>
      <c r="G2437" s="503">
        <f>'03 Chi ĐT'!D1221</f>
        <v>11998806236</v>
      </c>
      <c r="H2437" s="507">
        <f>H2435+H2436</f>
        <v>0</v>
      </c>
      <c r="I2437" s="507">
        <f>I2435+I2436</f>
        <v>0</v>
      </c>
      <c r="J2437" s="507">
        <f>J2435+J2436</f>
        <v>0</v>
      </c>
    </row>
    <row r="2438" spans="1:10" s="1146" customFormat="1">
      <c r="A2438" s="1070" t="s">
        <v>518</v>
      </c>
      <c r="B2438" s="1090" t="s">
        <v>1092</v>
      </c>
      <c r="C2438" s="1064">
        <f t="shared" si="927"/>
        <v>912551300</v>
      </c>
      <c r="D2438" s="1064">
        <f t="shared" si="928"/>
        <v>912551300</v>
      </c>
      <c r="E2438" s="1074">
        <f>E2432-E2433+E2434-E2437</f>
        <v>0</v>
      </c>
      <c r="F2438" s="1074">
        <f>F2432-F2433+F2434-F2437</f>
        <v>0</v>
      </c>
      <c r="G2438" s="1071">
        <f>'03 Chi ĐT'!D1222</f>
        <v>912551300</v>
      </c>
      <c r="H2438" s="1074">
        <f>H2432-H2433+H2434-H2437</f>
        <v>0</v>
      </c>
      <c r="I2438" s="1074">
        <f>I2432-I2433+I2434-I2437</f>
        <v>0</v>
      </c>
      <c r="J2438" s="1074">
        <f>J2432-J2433+J2434-J2437</f>
        <v>0</v>
      </c>
    </row>
    <row r="2439" spans="1:10">
      <c r="A2439" s="490" t="s">
        <v>1024</v>
      </c>
      <c r="B2439" s="491" t="s">
        <v>1093</v>
      </c>
      <c r="C2439" s="855">
        <f t="shared" ref="C2439:J2439" si="929">IFERROR(C2437/(C2432-C2433+C2434),0)</f>
        <v>0.92932181628031096</v>
      </c>
      <c r="D2439" s="855">
        <f t="shared" si="929"/>
        <v>0.92932181628031096</v>
      </c>
      <c r="E2439" s="505">
        <f t="shared" si="929"/>
        <v>0</v>
      </c>
      <c r="F2439" s="505">
        <f t="shared" si="929"/>
        <v>0</v>
      </c>
      <c r="G2439" s="504">
        <f t="shared" si="929"/>
        <v>0.92932181628031096</v>
      </c>
      <c r="H2439" s="504">
        <f t="shared" si="929"/>
        <v>0</v>
      </c>
      <c r="I2439" s="505">
        <f t="shared" si="929"/>
        <v>0</v>
      </c>
      <c r="J2439" s="505">
        <f t="shared" si="929"/>
        <v>0</v>
      </c>
    </row>
    <row r="2440" spans="1:10" s="432" customFormat="1" ht="63.75">
      <c r="A2440" s="418">
        <v>5</v>
      </c>
      <c r="B2440" s="1054" t="s">
        <v>735</v>
      </c>
      <c r="C2440" s="431"/>
      <c r="D2440" s="428"/>
      <c r="E2440" s="428"/>
      <c r="F2440" s="428"/>
      <c r="G2440" s="428"/>
      <c r="H2440" s="428"/>
      <c r="I2440" s="428"/>
      <c r="J2440" s="428"/>
    </row>
    <row r="2441" spans="1:10" s="850" customFormat="1" ht="13.5">
      <c r="A2441" s="478" t="s">
        <v>510</v>
      </c>
      <c r="B2441" s="479" t="s">
        <v>509</v>
      </c>
      <c r="C2441" s="545">
        <f t="shared" ref="C2441:C2447" si="930">D2441+H2441+I2441+J2441</f>
        <v>58569245364</v>
      </c>
      <c r="D2441" s="545">
        <f t="shared" ref="D2441:D2447" si="931">SUM(E2441:G2441)</f>
        <v>52701084043</v>
      </c>
      <c r="E2441" s="549">
        <f t="shared" ref="E2441:J2447" si="932">E2450+E2459+E2468+E2477+E2486+E2495+E2504+E2513+E2522+E2531+E2540+E2549+E2558+E2567</f>
        <v>52701084043</v>
      </c>
      <c r="F2441" s="549">
        <f t="shared" si="932"/>
        <v>0</v>
      </c>
      <c r="G2441" s="549">
        <f t="shared" si="932"/>
        <v>0</v>
      </c>
      <c r="H2441" s="549">
        <f t="shared" si="932"/>
        <v>0</v>
      </c>
      <c r="I2441" s="549">
        <f t="shared" si="932"/>
        <v>5868161321</v>
      </c>
      <c r="J2441" s="549">
        <f t="shared" si="932"/>
        <v>0</v>
      </c>
    </row>
    <row r="2442" spans="1:10" s="850" customFormat="1" ht="13.5">
      <c r="A2442" s="478" t="s">
        <v>512</v>
      </c>
      <c r="B2442" s="479" t="s">
        <v>511</v>
      </c>
      <c r="C2442" s="545">
        <f t="shared" si="930"/>
        <v>0</v>
      </c>
      <c r="D2442" s="545">
        <f t="shared" si="931"/>
        <v>0</v>
      </c>
      <c r="E2442" s="549">
        <f t="shared" si="932"/>
        <v>0</v>
      </c>
      <c r="F2442" s="549">
        <f t="shared" si="932"/>
        <v>0</v>
      </c>
      <c r="G2442" s="549">
        <f t="shared" si="932"/>
        <v>0</v>
      </c>
      <c r="H2442" s="549">
        <f t="shared" si="932"/>
        <v>0</v>
      </c>
      <c r="I2442" s="549">
        <f t="shared" si="932"/>
        <v>0</v>
      </c>
      <c r="J2442" s="549">
        <f t="shared" si="932"/>
        <v>0</v>
      </c>
    </row>
    <row r="2443" spans="1:10" s="850" customFormat="1" ht="13.5">
      <c r="A2443" s="478" t="s">
        <v>514</v>
      </c>
      <c r="B2443" s="479" t="s">
        <v>513</v>
      </c>
      <c r="C2443" s="545">
        <f t="shared" si="930"/>
        <v>0</v>
      </c>
      <c r="D2443" s="545">
        <f t="shared" si="931"/>
        <v>0</v>
      </c>
      <c r="E2443" s="549">
        <f t="shared" si="932"/>
        <v>0</v>
      </c>
      <c r="F2443" s="549">
        <f t="shared" si="932"/>
        <v>0</v>
      </c>
      <c r="G2443" s="549">
        <f t="shared" si="932"/>
        <v>0</v>
      </c>
      <c r="H2443" s="549">
        <f t="shared" si="932"/>
        <v>0</v>
      </c>
      <c r="I2443" s="549">
        <f t="shared" si="932"/>
        <v>0</v>
      </c>
      <c r="J2443" s="549">
        <f t="shared" si="932"/>
        <v>0</v>
      </c>
    </row>
    <row r="2444" spans="1:10" s="850" customFormat="1" ht="13.5">
      <c r="A2444" s="478" t="s">
        <v>515</v>
      </c>
      <c r="B2444" s="479" t="s">
        <v>1089</v>
      </c>
      <c r="C2444" s="545">
        <f t="shared" si="930"/>
        <v>58569245364</v>
      </c>
      <c r="D2444" s="545">
        <f t="shared" si="931"/>
        <v>52701084043</v>
      </c>
      <c r="E2444" s="549">
        <f t="shared" si="932"/>
        <v>52701084043</v>
      </c>
      <c r="F2444" s="549">
        <f t="shared" si="932"/>
        <v>0</v>
      </c>
      <c r="G2444" s="549">
        <f t="shared" si="932"/>
        <v>0</v>
      </c>
      <c r="H2444" s="549">
        <f t="shared" si="932"/>
        <v>0</v>
      </c>
      <c r="I2444" s="549">
        <f t="shared" si="932"/>
        <v>5868161321</v>
      </c>
      <c r="J2444" s="549">
        <f t="shared" si="932"/>
        <v>0</v>
      </c>
    </row>
    <row r="2445" spans="1:10" s="850" customFormat="1" ht="13.5">
      <c r="A2445" s="478" t="s">
        <v>516</v>
      </c>
      <c r="B2445" s="479" t="s">
        <v>1090</v>
      </c>
      <c r="C2445" s="545">
        <f t="shared" si="930"/>
        <v>0</v>
      </c>
      <c r="D2445" s="545">
        <f t="shared" si="931"/>
        <v>0</v>
      </c>
      <c r="E2445" s="549">
        <f t="shared" si="932"/>
        <v>0</v>
      </c>
      <c r="F2445" s="549">
        <f t="shared" si="932"/>
        <v>0</v>
      </c>
      <c r="G2445" s="549">
        <f t="shared" si="932"/>
        <v>0</v>
      </c>
      <c r="H2445" s="549">
        <f t="shared" si="932"/>
        <v>0</v>
      </c>
      <c r="I2445" s="549">
        <f t="shared" si="932"/>
        <v>0</v>
      </c>
      <c r="J2445" s="549">
        <f t="shared" si="932"/>
        <v>0</v>
      </c>
    </row>
    <row r="2446" spans="1:10" s="850" customFormat="1" ht="13.5">
      <c r="A2446" s="478" t="s">
        <v>517</v>
      </c>
      <c r="B2446" s="479" t="s">
        <v>1091</v>
      </c>
      <c r="C2446" s="545">
        <f t="shared" si="930"/>
        <v>58569245364</v>
      </c>
      <c r="D2446" s="545">
        <f t="shared" si="931"/>
        <v>52701084043</v>
      </c>
      <c r="E2446" s="549">
        <f t="shared" si="932"/>
        <v>52701084043</v>
      </c>
      <c r="F2446" s="549">
        <f t="shared" si="932"/>
        <v>0</v>
      </c>
      <c r="G2446" s="549">
        <f t="shared" si="932"/>
        <v>0</v>
      </c>
      <c r="H2446" s="549">
        <f t="shared" si="932"/>
        <v>0</v>
      </c>
      <c r="I2446" s="549">
        <f t="shared" si="932"/>
        <v>5868161321</v>
      </c>
      <c r="J2446" s="549">
        <f t="shared" si="932"/>
        <v>0</v>
      </c>
    </row>
    <row r="2447" spans="1:10" s="850" customFormat="1" ht="13.5">
      <c r="A2447" s="478" t="s">
        <v>518</v>
      </c>
      <c r="B2447" s="479" t="s">
        <v>1092</v>
      </c>
      <c r="C2447" s="545">
        <f t="shared" si="930"/>
        <v>0</v>
      </c>
      <c r="D2447" s="545">
        <f t="shared" si="931"/>
        <v>0</v>
      </c>
      <c r="E2447" s="549">
        <f t="shared" si="932"/>
        <v>0</v>
      </c>
      <c r="F2447" s="549">
        <f t="shared" si="932"/>
        <v>0</v>
      </c>
      <c r="G2447" s="549">
        <f t="shared" si="932"/>
        <v>0</v>
      </c>
      <c r="H2447" s="549">
        <f t="shared" si="932"/>
        <v>0</v>
      </c>
      <c r="I2447" s="549">
        <f t="shared" si="932"/>
        <v>0</v>
      </c>
      <c r="J2447" s="549">
        <f t="shared" si="932"/>
        <v>0</v>
      </c>
    </row>
    <row r="2448" spans="1:10" s="850" customFormat="1" ht="13.5">
      <c r="A2448" s="478" t="s">
        <v>1024</v>
      </c>
      <c r="B2448" s="479" t="s">
        <v>1093</v>
      </c>
      <c r="C2448" s="856">
        <f t="shared" ref="C2448:J2448" si="933">IFERROR(C2446/(C2441-C2442+C2443),0)</f>
        <v>1</v>
      </c>
      <c r="D2448" s="856">
        <f t="shared" si="933"/>
        <v>1</v>
      </c>
      <c r="E2448" s="569">
        <f t="shared" si="933"/>
        <v>1</v>
      </c>
      <c r="F2448" s="569">
        <f t="shared" si="933"/>
        <v>0</v>
      </c>
      <c r="G2448" s="856">
        <f t="shared" si="933"/>
        <v>0</v>
      </c>
      <c r="H2448" s="856">
        <f t="shared" si="933"/>
        <v>0</v>
      </c>
      <c r="I2448" s="569">
        <f t="shared" si="933"/>
        <v>1</v>
      </c>
      <c r="J2448" s="569">
        <f t="shared" si="933"/>
        <v>0</v>
      </c>
    </row>
    <row r="2449" spans="1:10" s="432" customFormat="1" ht="25.5">
      <c r="A2449" s="444">
        <v>1</v>
      </c>
      <c r="B2449" s="419" t="s">
        <v>279</v>
      </c>
      <c r="C2449" s="428"/>
      <c r="D2449" s="428"/>
      <c r="E2449" s="428"/>
      <c r="F2449" s="428"/>
      <c r="G2449" s="428"/>
      <c r="H2449" s="428"/>
      <c r="I2449" s="428"/>
      <c r="J2449" s="428"/>
    </row>
    <row r="2450" spans="1:10">
      <c r="A2450" s="490" t="s">
        <v>510</v>
      </c>
      <c r="B2450" s="491" t="s">
        <v>509</v>
      </c>
      <c r="C2450" s="536">
        <f t="shared" ref="C2450:C2456" si="934">D2450+H2450+I2450+J2450</f>
        <v>72407045</v>
      </c>
      <c r="D2450" s="536">
        <f t="shared" ref="D2450:D2456" si="935">SUM(E2450:G2450)</f>
        <v>72407045</v>
      </c>
      <c r="E2450" s="507">
        <v>72407045</v>
      </c>
      <c r="F2450" s="507">
        <v>0</v>
      </c>
      <c r="G2450" s="503">
        <v>0</v>
      </c>
      <c r="H2450" s="503"/>
      <c r="I2450" s="507">
        <v>0</v>
      </c>
      <c r="J2450" s="507"/>
    </row>
    <row r="2451" spans="1:10">
      <c r="A2451" s="490" t="s">
        <v>512</v>
      </c>
      <c r="B2451" s="491" t="s">
        <v>511</v>
      </c>
      <c r="C2451" s="536">
        <f t="shared" si="934"/>
        <v>0</v>
      </c>
      <c r="D2451" s="536">
        <f t="shared" si="935"/>
        <v>0</v>
      </c>
      <c r="E2451" s="507">
        <v>0</v>
      </c>
      <c r="F2451" s="507">
        <v>0</v>
      </c>
      <c r="G2451" s="503">
        <v>0</v>
      </c>
      <c r="H2451" s="503"/>
      <c r="I2451" s="507">
        <v>0</v>
      </c>
      <c r="J2451" s="507"/>
    </row>
    <row r="2452" spans="1:10">
      <c r="A2452" s="490" t="s">
        <v>514</v>
      </c>
      <c r="B2452" s="491" t="s">
        <v>513</v>
      </c>
      <c r="C2452" s="536">
        <f t="shared" si="934"/>
        <v>0</v>
      </c>
      <c r="D2452" s="536">
        <f t="shared" si="935"/>
        <v>0</v>
      </c>
      <c r="E2452" s="507">
        <v>0</v>
      </c>
      <c r="F2452" s="507">
        <v>0</v>
      </c>
      <c r="G2452" s="503">
        <v>0</v>
      </c>
      <c r="H2452" s="503"/>
      <c r="I2452" s="507">
        <v>0</v>
      </c>
      <c r="J2452" s="507"/>
    </row>
    <row r="2453" spans="1:10">
      <c r="A2453" s="490" t="s">
        <v>515</v>
      </c>
      <c r="B2453" s="491" t="s">
        <v>1089</v>
      </c>
      <c r="C2453" s="536">
        <f t="shared" si="934"/>
        <v>72407045</v>
      </c>
      <c r="D2453" s="536">
        <f t="shared" si="935"/>
        <v>72407045</v>
      </c>
      <c r="E2453" s="507">
        <v>72407045</v>
      </c>
      <c r="F2453" s="507">
        <v>0</v>
      </c>
      <c r="G2453" s="503">
        <v>0</v>
      </c>
      <c r="H2453" s="503"/>
      <c r="I2453" s="507">
        <v>0</v>
      </c>
      <c r="J2453" s="507"/>
    </row>
    <row r="2454" spans="1:10">
      <c r="A2454" s="490" t="s">
        <v>516</v>
      </c>
      <c r="B2454" s="491" t="s">
        <v>1090</v>
      </c>
      <c r="C2454" s="536">
        <f t="shared" si="934"/>
        <v>0</v>
      </c>
      <c r="D2454" s="536">
        <f t="shared" si="935"/>
        <v>0</v>
      </c>
      <c r="E2454" s="507"/>
      <c r="F2454" s="507"/>
      <c r="G2454" s="503"/>
      <c r="H2454" s="503"/>
      <c r="I2454" s="507"/>
      <c r="J2454" s="507"/>
    </row>
    <row r="2455" spans="1:10">
      <c r="A2455" s="490" t="s">
        <v>517</v>
      </c>
      <c r="B2455" s="491" t="s">
        <v>1091</v>
      </c>
      <c r="C2455" s="536">
        <f t="shared" si="934"/>
        <v>72407045</v>
      </c>
      <c r="D2455" s="536">
        <f t="shared" si="935"/>
        <v>72407045</v>
      </c>
      <c r="E2455" s="507">
        <f t="shared" ref="E2455:J2455" si="936">E2453+E2454</f>
        <v>72407045</v>
      </c>
      <c r="F2455" s="507">
        <f t="shared" si="936"/>
        <v>0</v>
      </c>
      <c r="G2455" s="507">
        <f t="shared" si="936"/>
        <v>0</v>
      </c>
      <c r="H2455" s="507">
        <f t="shared" si="936"/>
        <v>0</v>
      </c>
      <c r="I2455" s="507">
        <f t="shared" si="936"/>
        <v>0</v>
      </c>
      <c r="J2455" s="507">
        <f t="shared" si="936"/>
        <v>0</v>
      </c>
    </row>
    <row r="2456" spans="1:10">
      <c r="A2456" s="490" t="s">
        <v>518</v>
      </c>
      <c r="B2456" s="491" t="s">
        <v>1092</v>
      </c>
      <c r="C2456" s="536">
        <f t="shared" si="934"/>
        <v>0</v>
      </c>
      <c r="D2456" s="536">
        <f t="shared" si="935"/>
        <v>0</v>
      </c>
      <c r="E2456" s="507">
        <f t="shared" ref="E2456:J2456" si="937">E2450-E2451+E2452-E2455</f>
        <v>0</v>
      </c>
      <c r="F2456" s="507">
        <f t="shared" si="937"/>
        <v>0</v>
      </c>
      <c r="G2456" s="507">
        <f t="shared" si="937"/>
        <v>0</v>
      </c>
      <c r="H2456" s="507">
        <f t="shared" si="937"/>
        <v>0</v>
      </c>
      <c r="I2456" s="507">
        <f t="shared" si="937"/>
        <v>0</v>
      </c>
      <c r="J2456" s="507">
        <f t="shared" si="937"/>
        <v>0</v>
      </c>
    </row>
    <row r="2457" spans="1:10">
      <c r="A2457" s="490" t="s">
        <v>1024</v>
      </c>
      <c r="B2457" s="491" t="s">
        <v>1093</v>
      </c>
      <c r="C2457" s="855">
        <f t="shared" ref="C2457:J2457" si="938">IFERROR(C2455/(C2450-C2451+C2452),0)</f>
        <v>1</v>
      </c>
      <c r="D2457" s="855">
        <f t="shared" si="938"/>
        <v>1</v>
      </c>
      <c r="E2457" s="505">
        <f t="shared" si="938"/>
        <v>1</v>
      </c>
      <c r="F2457" s="505">
        <f t="shared" si="938"/>
        <v>0</v>
      </c>
      <c r="G2457" s="504">
        <f t="shared" si="938"/>
        <v>0</v>
      </c>
      <c r="H2457" s="504">
        <f t="shared" si="938"/>
        <v>0</v>
      </c>
      <c r="I2457" s="505">
        <f t="shared" si="938"/>
        <v>0</v>
      </c>
      <c r="J2457" s="505">
        <f t="shared" si="938"/>
        <v>0</v>
      </c>
    </row>
    <row r="2458" spans="1:10" s="432" customFormat="1">
      <c r="A2458" s="444">
        <v>2</v>
      </c>
      <c r="B2458" s="419" t="s">
        <v>245</v>
      </c>
      <c r="C2458" s="428"/>
      <c r="D2458" s="428"/>
      <c r="E2458" s="428"/>
      <c r="F2458" s="428"/>
      <c r="G2458" s="428"/>
      <c r="H2458" s="428"/>
      <c r="I2458" s="428"/>
      <c r="J2458" s="428"/>
    </row>
    <row r="2459" spans="1:10">
      <c r="A2459" s="490" t="s">
        <v>510</v>
      </c>
      <c r="B2459" s="491" t="s">
        <v>509</v>
      </c>
      <c r="C2459" s="536">
        <f t="shared" ref="C2459:C2465" si="939">D2459+H2459+I2459+J2459</f>
        <v>62942845</v>
      </c>
      <c r="D2459" s="536">
        <f t="shared" ref="D2459:D2465" si="940">SUM(E2459:G2459)</f>
        <v>62942845</v>
      </c>
      <c r="E2459" s="507">
        <v>62942845</v>
      </c>
      <c r="F2459" s="507">
        <v>0</v>
      </c>
      <c r="G2459" s="503">
        <v>0</v>
      </c>
      <c r="H2459" s="503"/>
      <c r="I2459" s="507">
        <v>0</v>
      </c>
      <c r="J2459" s="507"/>
    </row>
    <row r="2460" spans="1:10">
      <c r="A2460" s="490" t="s">
        <v>512</v>
      </c>
      <c r="B2460" s="491" t="s">
        <v>511</v>
      </c>
      <c r="C2460" s="536">
        <f t="shared" si="939"/>
        <v>0</v>
      </c>
      <c r="D2460" s="536">
        <f t="shared" si="940"/>
        <v>0</v>
      </c>
      <c r="E2460" s="507">
        <v>0</v>
      </c>
      <c r="F2460" s="507">
        <v>0</v>
      </c>
      <c r="G2460" s="503">
        <v>0</v>
      </c>
      <c r="H2460" s="503"/>
      <c r="I2460" s="507">
        <v>0</v>
      </c>
      <c r="J2460" s="507"/>
    </row>
    <row r="2461" spans="1:10">
      <c r="A2461" s="490" t="s">
        <v>514</v>
      </c>
      <c r="B2461" s="491" t="s">
        <v>513</v>
      </c>
      <c r="C2461" s="536">
        <f t="shared" si="939"/>
        <v>0</v>
      </c>
      <c r="D2461" s="536">
        <f t="shared" si="940"/>
        <v>0</v>
      </c>
      <c r="E2461" s="507">
        <v>0</v>
      </c>
      <c r="F2461" s="507">
        <v>0</v>
      </c>
      <c r="G2461" s="503">
        <v>0</v>
      </c>
      <c r="H2461" s="503"/>
      <c r="I2461" s="507">
        <v>0</v>
      </c>
      <c r="J2461" s="507"/>
    </row>
    <row r="2462" spans="1:10">
      <c r="A2462" s="490" t="s">
        <v>515</v>
      </c>
      <c r="B2462" s="491" t="s">
        <v>1089</v>
      </c>
      <c r="C2462" s="536">
        <f t="shared" si="939"/>
        <v>62942845</v>
      </c>
      <c r="D2462" s="536">
        <f t="shared" si="940"/>
        <v>62942845</v>
      </c>
      <c r="E2462" s="507">
        <v>62942845</v>
      </c>
      <c r="F2462" s="507">
        <v>0</v>
      </c>
      <c r="G2462" s="503">
        <v>0</v>
      </c>
      <c r="H2462" s="503"/>
      <c r="I2462" s="507">
        <v>0</v>
      </c>
      <c r="J2462" s="507"/>
    </row>
    <row r="2463" spans="1:10">
      <c r="A2463" s="490" t="s">
        <v>516</v>
      </c>
      <c r="B2463" s="491" t="s">
        <v>1090</v>
      </c>
      <c r="C2463" s="536">
        <f t="shared" si="939"/>
        <v>0</v>
      </c>
      <c r="D2463" s="536">
        <f t="shared" si="940"/>
        <v>0</v>
      </c>
      <c r="E2463" s="507"/>
      <c r="F2463" s="507"/>
      <c r="G2463" s="503"/>
      <c r="H2463" s="503"/>
      <c r="I2463" s="507"/>
      <c r="J2463" s="507"/>
    </row>
    <row r="2464" spans="1:10">
      <c r="A2464" s="490" t="s">
        <v>517</v>
      </c>
      <c r="B2464" s="491" t="s">
        <v>1091</v>
      </c>
      <c r="C2464" s="536">
        <f t="shared" si="939"/>
        <v>62942845</v>
      </c>
      <c r="D2464" s="536">
        <f t="shared" si="940"/>
        <v>62942845</v>
      </c>
      <c r="E2464" s="507">
        <f t="shared" ref="E2464:J2464" si="941">E2462+E2463</f>
        <v>62942845</v>
      </c>
      <c r="F2464" s="507">
        <f t="shared" si="941"/>
        <v>0</v>
      </c>
      <c r="G2464" s="507">
        <f t="shared" si="941"/>
        <v>0</v>
      </c>
      <c r="H2464" s="507">
        <f t="shared" si="941"/>
        <v>0</v>
      </c>
      <c r="I2464" s="507">
        <f t="shared" si="941"/>
        <v>0</v>
      </c>
      <c r="J2464" s="507">
        <f t="shared" si="941"/>
        <v>0</v>
      </c>
    </row>
    <row r="2465" spans="1:10">
      <c r="A2465" s="490" t="s">
        <v>518</v>
      </c>
      <c r="B2465" s="491" t="s">
        <v>1092</v>
      </c>
      <c r="C2465" s="536">
        <f t="shared" si="939"/>
        <v>0</v>
      </c>
      <c r="D2465" s="536">
        <f t="shared" si="940"/>
        <v>0</v>
      </c>
      <c r="E2465" s="507">
        <f t="shared" ref="E2465:J2465" si="942">E2459-E2460+E2461-E2464</f>
        <v>0</v>
      </c>
      <c r="F2465" s="507">
        <f t="shared" si="942"/>
        <v>0</v>
      </c>
      <c r="G2465" s="507">
        <f t="shared" si="942"/>
        <v>0</v>
      </c>
      <c r="H2465" s="507">
        <f t="shared" si="942"/>
        <v>0</v>
      </c>
      <c r="I2465" s="507">
        <f t="shared" si="942"/>
        <v>0</v>
      </c>
      <c r="J2465" s="507">
        <f t="shared" si="942"/>
        <v>0</v>
      </c>
    </row>
    <row r="2466" spans="1:10">
      <c r="A2466" s="490" t="s">
        <v>1024</v>
      </c>
      <c r="B2466" s="491" t="s">
        <v>1093</v>
      </c>
      <c r="C2466" s="855">
        <f t="shared" ref="C2466:J2466" si="943">IFERROR(C2464/(C2459-C2460+C2461),0)</f>
        <v>1</v>
      </c>
      <c r="D2466" s="855">
        <f t="shared" si="943"/>
        <v>1</v>
      </c>
      <c r="E2466" s="505">
        <f t="shared" si="943"/>
        <v>1</v>
      </c>
      <c r="F2466" s="505">
        <f t="shared" si="943"/>
        <v>0</v>
      </c>
      <c r="G2466" s="504">
        <f t="shared" si="943"/>
        <v>0</v>
      </c>
      <c r="H2466" s="504">
        <f t="shared" si="943"/>
        <v>0</v>
      </c>
      <c r="I2466" s="505">
        <f t="shared" si="943"/>
        <v>0</v>
      </c>
      <c r="J2466" s="505">
        <f t="shared" si="943"/>
        <v>0</v>
      </c>
    </row>
    <row r="2467" spans="1:10" s="432" customFormat="1" ht="25.5">
      <c r="A2467" s="444">
        <v>3</v>
      </c>
      <c r="B2467" s="419" t="s">
        <v>280</v>
      </c>
      <c r="C2467" s="428"/>
      <c r="D2467" s="428"/>
      <c r="E2467" s="428"/>
      <c r="F2467" s="428"/>
      <c r="G2467" s="428"/>
      <c r="H2467" s="428"/>
      <c r="I2467" s="428"/>
      <c r="J2467" s="428"/>
    </row>
    <row r="2468" spans="1:10">
      <c r="A2468" s="490" t="s">
        <v>510</v>
      </c>
      <c r="B2468" s="491" t="s">
        <v>509</v>
      </c>
      <c r="C2468" s="536">
        <f t="shared" ref="C2468:C2474" si="944">D2468+H2468+I2468+J2468</f>
        <v>8392445</v>
      </c>
      <c r="D2468" s="536">
        <f t="shared" ref="D2468:D2474" si="945">SUM(E2468:G2468)</f>
        <v>8392445</v>
      </c>
      <c r="E2468" s="507">
        <v>8392445</v>
      </c>
      <c r="F2468" s="507">
        <v>0</v>
      </c>
      <c r="G2468" s="503">
        <v>0</v>
      </c>
      <c r="H2468" s="503"/>
      <c r="I2468" s="507">
        <v>0</v>
      </c>
      <c r="J2468" s="507"/>
    </row>
    <row r="2469" spans="1:10">
      <c r="A2469" s="490" t="s">
        <v>512</v>
      </c>
      <c r="B2469" s="491" t="s">
        <v>511</v>
      </c>
      <c r="C2469" s="536">
        <f t="shared" si="944"/>
        <v>0</v>
      </c>
      <c r="D2469" s="536">
        <f t="shared" si="945"/>
        <v>0</v>
      </c>
      <c r="E2469" s="507">
        <v>0</v>
      </c>
      <c r="F2469" s="507">
        <v>0</v>
      </c>
      <c r="G2469" s="503">
        <v>0</v>
      </c>
      <c r="H2469" s="503"/>
      <c r="I2469" s="507">
        <v>0</v>
      </c>
      <c r="J2469" s="507"/>
    </row>
    <row r="2470" spans="1:10">
      <c r="A2470" s="490" t="s">
        <v>514</v>
      </c>
      <c r="B2470" s="491" t="s">
        <v>513</v>
      </c>
      <c r="C2470" s="536">
        <f t="shared" si="944"/>
        <v>0</v>
      </c>
      <c r="D2470" s="536">
        <f t="shared" si="945"/>
        <v>0</v>
      </c>
      <c r="E2470" s="507">
        <v>0</v>
      </c>
      <c r="F2470" s="507">
        <v>0</v>
      </c>
      <c r="G2470" s="503">
        <v>0</v>
      </c>
      <c r="H2470" s="503"/>
      <c r="I2470" s="507">
        <v>0</v>
      </c>
      <c r="J2470" s="507"/>
    </row>
    <row r="2471" spans="1:10">
      <c r="A2471" s="490" t="s">
        <v>515</v>
      </c>
      <c r="B2471" s="491" t="s">
        <v>1089</v>
      </c>
      <c r="C2471" s="536">
        <f t="shared" si="944"/>
        <v>8392445</v>
      </c>
      <c r="D2471" s="536">
        <f t="shared" si="945"/>
        <v>8392445</v>
      </c>
      <c r="E2471" s="507">
        <v>8392445</v>
      </c>
      <c r="F2471" s="507">
        <v>0</v>
      </c>
      <c r="G2471" s="503">
        <v>0</v>
      </c>
      <c r="H2471" s="503"/>
      <c r="I2471" s="507">
        <v>0</v>
      </c>
      <c r="J2471" s="507"/>
    </row>
    <row r="2472" spans="1:10">
      <c r="A2472" s="490" t="s">
        <v>516</v>
      </c>
      <c r="B2472" s="491" t="s">
        <v>1090</v>
      </c>
      <c r="C2472" s="536">
        <f t="shared" si="944"/>
        <v>0</v>
      </c>
      <c r="D2472" s="536">
        <f t="shared" si="945"/>
        <v>0</v>
      </c>
      <c r="E2472" s="507"/>
      <c r="F2472" s="507"/>
      <c r="G2472" s="503"/>
      <c r="H2472" s="503"/>
      <c r="I2472" s="507"/>
      <c r="J2472" s="507"/>
    </row>
    <row r="2473" spans="1:10">
      <c r="A2473" s="490" t="s">
        <v>517</v>
      </c>
      <c r="B2473" s="491" t="s">
        <v>1091</v>
      </c>
      <c r="C2473" s="536">
        <f t="shared" si="944"/>
        <v>8392445</v>
      </c>
      <c r="D2473" s="536">
        <f t="shared" si="945"/>
        <v>8392445</v>
      </c>
      <c r="E2473" s="507">
        <f t="shared" ref="E2473:J2473" si="946">E2471+E2472</f>
        <v>8392445</v>
      </c>
      <c r="F2473" s="507">
        <f t="shared" si="946"/>
        <v>0</v>
      </c>
      <c r="G2473" s="507">
        <f t="shared" si="946"/>
        <v>0</v>
      </c>
      <c r="H2473" s="507">
        <f t="shared" si="946"/>
        <v>0</v>
      </c>
      <c r="I2473" s="507">
        <f t="shared" si="946"/>
        <v>0</v>
      </c>
      <c r="J2473" s="507">
        <f t="shared" si="946"/>
        <v>0</v>
      </c>
    </row>
    <row r="2474" spans="1:10">
      <c r="A2474" s="490" t="s">
        <v>518</v>
      </c>
      <c r="B2474" s="491" t="s">
        <v>1092</v>
      </c>
      <c r="C2474" s="536">
        <f t="shared" si="944"/>
        <v>0</v>
      </c>
      <c r="D2474" s="536">
        <f t="shared" si="945"/>
        <v>0</v>
      </c>
      <c r="E2474" s="507">
        <f t="shared" ref="E2474:J2474" si="947">E2468-E2469+E2470-E2473</f>
        <v>0</v>
      </c>
      <c r="F2474" s="507">
        <f t="shared" si="947"/>
        <v>0</v>
      </c>
      <c r="G2474" s="507">
        <f t="shared" si="947"/>
        <v>0</v>
      </c>
      <c r="H2474" s="507">
        <f t="shared" si="947"/>
        <v>0</v>
      </c>
      <c r="I2474" s="507">
        <f t="shared" si="947"/>
        <v>0</v>
      </c>
      <c r="J2474" s="507">
        <f t="shared" si="947"/>
        <v>0</v>
      </c>
    </row>
    <row r="2475" spans="1:10">
      <c r="A2475" s="490" t="s">
        <v>1024</v>
      </c>
      <c r="B2475" s="491" t="s">
        <v>1093</v>
      </c>
      <c r="C2475" s="855">
        <f t="shared" ref="C2475:J2475" si="948">IFERROR(C2473/(C2468-C2469+C2470),0)</f>
        <v>1</v>
      </c>
      <c r="D2475" s="855">
        <f t="shared" si="948"/>
        <v>1</v>
      </c>
      <c r="E2475" s="505">
        <f t="shared" si="948"/>
        <v>1</v>
      </c>
      <c r="F2475" s="505">
        <f t="shared" si="948"/>
        <v>0</v>
      </c>
      <c r="G2475" s="504">
        <f t="shared" si="948"/>
        <v>0</v>
      </c>
      <c r="H2475" s="504">
        <f t="shared" si="948"/>
        <v>0</v>
      </c>
      <c r="I2475" s="505">
        <f t="shared" si="948"/>
        <v>0</v>
      </c>
      <c r="J2475" s="505">
        <f t="shared" si="948"/>
        <v>0</v>
      </c>
    </row>
    <row r="2476" spans="1:10" s="432" customFormat="1">
      <c r="A2476" s="444">
        <v>4</v>
      </c>
      <c r="B2476" s="419" t="s">
        <v>281</v>
      </c>
      <c r="C2476" s="428"/>
      <c r="D2476" s="428"/>
      <c r="E2476" s="428"/>
      <c r="F2476" s="428"/>
      <c r="G2476" s="428"/>
      <c r="H2476" s="428"/>
      <c r="I2476" s="428"/>
      <c r="J2476" s="428"/>
    </row>
    <row r="2477" spans="1:10">
      <c r="A2477" s="490" t="s">
        <v>510</v>
      </c>
      <c r="B2477" s="491" t="s">
        <v>509</v>
      </c>
      <c r="C2477" s="536">
        <f t="shared" ref="C2477:C2483" si="949">D2477+H2477+I2477+J2477</f>
        <v>50985943</v>
      </c>
      <c r="D2477" s="536">
        <f t="shared" ref="D2477:D2483" si="950">SUM(E2477:G2477)</f>
        <v>50985943</v>
      </c>
      <c r="E2477" s="507">
        <v>50985943</v>
      </c>
      <c r="F2477" s="507">
        <v>0</v>
      </c>
      <c r="G2477" s="503">
        <v>0</v>
      </c>
      <c r="H2477" s="503"/>
      <c r="I2477" s="507">
        <v>0</v>
      </c>
      <c r="J2477" s="507"/>
    </row>
    <row r="2478" spans="1:10">
      <c r="A2478" s="490" t="s">
        <v>512</v>
      </c>
      <c r="B2478" s="491" t="s">
        <v>511</v>
      </c>
      <c r="C2478" s="536">
        <f t="shared" si="949"/>
        <v>0</v>
      </c>
      <c r="D2478" s="536">
        <f t="shared" si="950"/>
        <v>0</v>
      </c>
      <c r="E2478" s="507">
        <v>0</v>
      </c>
      <c r="F2478" s="507">
        <v>0</v>
      </c>
      <c r="G2478" s="503">
        <v>0</v>
      </c>
      <c r="H2478" s="503"/>
      <c r="I2478" s="507">
        <v>0</v>
      </c>
      <c r="J2478" s="507"/>
    </row>
    <row r="2479" spans="1:10">
      <c r="A2479" s="490" t="s">
        <v>514</v>
      </c>
      <c r="B2479" s="491" t="s">
        <v>513</v>
      </c>
      <c r="C2479" s="536">
        <f t="shared" si="949"/>
        <v>0</v>
      </c>
      <c r="D2479" s="536">
        <f t="shared" si="950"/>
        <v>0</v>
      </c>
      <c r="E2479" s="507">
        <v>0</v>
      </c>
      <c r="F2479" s="507">
        <v>0</v>
      </c>
      <c r="G2479" s="503">
        <v>0</v>
      </c>
      <c r="H2479" s="503"/>
      <c r="I2479" s="507">
        <v>0</v>
      </c>
      <c r="J2479" s="507"/>
    </row>
    <row r="2480" spans="1:10">
      <c r="A2480" s="490" t="s">
        <v>515</v>
      </c>
      <c r="B2480" s="491" t="s">
        <v>1089</v>
      </c>
      <c r="C2480" s="536">
        <f t="shared" si="949"/>
        <v>50985943</v>
      </c>
      <c r="D2480" s="536">
        <f t="shared" si="950"/>
        <v>50985943</v>
      </c>
      <c r="E2480" s="507">
        <v>50985943</v>
      </c>
      <c r="F2480" s="507">
        <v>0</v>
      </c>
      <c r="G2480" s="503">
        <v>0</v>
      </c>
      <c r="H2480" s="503"/>
      <c r="I2480" s="507">
        <v>0</v>
      </c>
      <c r="J2480" s="507"/>
    </row>
    <row r="2481" spans="1:10">
      <c r="A2481" s="490" t="s">
        <v>516</v>
      </c>
      <c r="B2481" s="491" t="s">
        <v>1090</v>
      </c>
      <c r="C2481" s="536">
        <f t="shared" si="949"/>
        <v>0</v>
      </c>
      <c r="D2481" s="536">
        <f t="shared" si="950"/>
        <v>0</v>
      </c>
      <c r="E2481" s="507"/>
      <c r="F2481" s="507"/>
      <c r="G2481" s="503"/>
      <c r="H2481" s="503"/>
      <c r="I2481" s="507"/>
      <c r="J2481" s="507"/>
    </row>
    <row r="2482" spans="1:10">
      <c r="A2482" s="490" t="s">
        <v>517</v>
      </c>
      <c r="B2482" s="491" t="s">
        <v>1091</v>
      </c>
      <c r="C2482" s="536">
        <f t="shared" si="949"/>
        <v>50985943</v>
      </c>
      <c r="D2482" s="536">
        <f t="shared" si="950"/>
        <v>50985943</v>
      </c>
      <c r="E2482" s="507">
        <f t="shared" ref="E2482:J2482" si="951">E2480+E2481</f>
        <v>50985943</v>
      </c>
      <c r="F2482" s="507">
        <f t="shared" si="951"/>
        <v>0</v>
      </c>
      <c r="G2482" s="507">
        <f t="shared" si="951"/>
        <v>0</v>
      </c>
      <c r="H2482" s="507">
        <f t="shared" si="951"/>
        <v>0</v>
      </c>
      <c r="I2482" s="507">
        <f t="shared" si="951"/>
        <v>0</v>
      </c>
      <c r="J2482" s="507">
        <f t="shared" si="951"/>
        <v>0</v>
      </c>
    </row>
    <row r="2483" spans="1:10">
      <c r="A2483" s="490" t="s">
        <v>518</v>
      </c>
      <c r="B2483" s="491" t="s">
        <v>1092</v>
      </c>
      <c r="C2483" s="536">
        <f t="shared" si="949"/>
        <v>0</v>
      </c>
      <c r="D2483" s="536">
        <f t="shared" si="950"/>
        <v>0</v>
      </c>
      <c r="E2483" s="507">
        <f t="shared" ref="E2483:J2483" si="952">E2477-E2478+E2479-E2482</f>
        <v>0</v>
      </c>
      <c r="F2483" s="507">
        <f t="shared" si="952"/>
        <v>0</v>
      </c>
      <c r="G2483" s="507">
        <f t="shared" si="952"/>
        <v>0</v>
      </c>
      <c r="H2483" s="507">
        <f t="shared" si="952"/>
        <v>0</v>
      </c>
      <c r="I2483" s="507">
        <f t="shared" si="952"/>
        <v>0</v>
      </c>
      <c r="J2483" s="507">
        <f t="shared" si="952"/>
        <v>0</v>
      </c>
    </row>
    <row r="2484" spans="1:10">
      <c r="A2484" s="490" t="s">
        <v>1024</v>
      </c>
      <c r="B2484" s="491" t="s">
        <v>1093</v>
      </c>
      <c r="C2484" s="855">
        <f t="shared" ref="C2484:J2484" si="953">IFERROR(C2482/(C2477-C2478+C2479),0)</f>
        <v>1</v>
      </c>
      <c r="D2484" s="855">
        <f t="shared" si="953"/>
        <v>1</v>
      </c>
      <c r="E2484" s="505">
        <f t="shared" si="953"/>
        <v>1</v>
      </c>
      <c r="F2484" s="505">
        <f t="shared" si="953"/>
        <v>0</v>
      </c>
      <c r="G2484" s="504">
        <f t="shared" si="953"/>
        <v>0</v>
      </c>
      <c r="H2484" s="504">
        <f t="shared" si="953"/>
        <v>0</v>
      </c>
      <c r="I2484" s="505">
        <f t="shared" si="953"/>
        <v>0</v>
      </c>
      <c r="J2484" s="505">
        <f t="shared" si="953"/>
        <v>0</v>
      </c>
    </row>
    <row r="2485" spans="1:10" s="432" customFormat="1" ht="25.5">
      <c r="A2485" s="444">
        <v>5</v>
      </c>
      <c r="B2485" s="419" t="s">
        <v>282</v>
      </c>
      <c r="C2485" s="428"/>
      <c r="D2485" s="428"/>
      <c r="E2485" s="428"/>
      <c r="F2485" s="428"/>
      <c r="G2485" s="428"/>
      <c r="H2485" s="428"/>
      <c r="I2485" s="428"/>
      <c r="J2485" s="428"/>
    </row>
    <row r="2486" spans="1:10">
      <c r="A2486" s="490" t="s">
        <v>510</v>
      </c>
      <c r="B2486" s="491" t="s">
        <v>509</v>
      </c>
      <c r="C2486" s="536">
        <f t="shared" ref="C2486:C2492" si="954">D2486+H2486+I2486+J2486</f>
        <v>120722593</v>
      </c>
      <c r="D2486" s="536">
        <f t="shared" ref="D2486:D2492" si="955">SUM(E2486:G2486)</f>
        <v>120722593</v>
      </c>
      <c r="E2486" s="507">
        <v>120722593</v>
      </c>
      <c r="F2486" s="507">
        <v>0</v>
      </c>
      <c r="G2486" s="503">
        <v>0</v>
      </c>
      <c r="H2486" s="503"/>
      <c r="I2486" s="507">
        <v>0</v>
      </c>
      <c r="J2486" s="507"/>
    </row>
    <row r="2487" spans="1:10">
      <c r="A2487" s="490" t="s">
        <v>512</v>
      </c>
      <c r="B2487" s="491" t="s">
        <v>511</v>
      </c>
      <c r="C2487" s="536">
        <f t="shared" si="954"/>
        <v>0</v>
      </c>
      <c r="D2487" s="536">
        <f t="shared" si="955"/>
        <v>0</v>
      </c>
      <c r="E2487" s="507">
        <v>0</v>
      </c>
      <c r="F2487" s="507">
        <v>0</v>
      </c>
      <c r="G2487" s="503">
        <v>0</v>
      </c>
      <c r="H2487" s="503"/>
      <c r="I2487" s="507">
        <v>0</v>
      </c>
      <c r="J2487" s="507"/>
    </row>
    <row r="2488" spans="1:10">
      <c r="A2488" s="490" t="s">
        <v>514</v>
      </c>
      <c r="B2488" s="491" t="s">
        <v>513</v>
      </c>
      <c r="C2488" s="536">
        <f t="shared" si="954"/>
        <v>0</v>
      </c>
      <c r="D2488" s="536">
        <f t="shared" si="955"/>
        <v>0</v>
      </c>
      <c r="E2488" s="507">
        <v>0</v>
      </c>
      <c r="F2488" s="507">
        <v>0</v>
      </c>
      <c r="G2488" s="503">
        <v>0</v>
      </c>
      <c r="H2488" s="503"/>
      <c r="I2488" s="507">
        <v>0</v>
      </c>
      <c r="J2488" s="507"/>
    </row>
    <row r="2489" spans="1:10">
      <c r="A2489" s="490" t="s">
        <v>515</v>
      </c>
      <c r="B2489" s="491" t="s">
        <v>1089</v>
      </c>
      <c r="C2489" s="536">
        <f t="shared" si="954"/>
        <v>120722593</v>
      </c>
      <c r="D2489" s="536">
        <f t="shared" si="955"/>
        <v>120722593</v>
      </c>
      <c r="E2489" s="507">
        <v>120722593</v>
      </c>
      <c r="F2489" s="507">
        <v>0</v>
      </c>
      <c r="G2489" s="503">
        <v>0</v>
      </c>
      <c r="H2489" s="503"/>
      <c r="I2489" s="507">
        <v>0</v>
      </c>
      <c r="J2489" s="507"/>
    </row>
    <row r="2490" spans="1:10">
      <c r="A2490" s="490" t="s">
        <v>516</v>
      </c>
      <c r="B2490" s="491" t="s">
        <v>1090</v>
      </c>
      <c r="C2490" s="536">
        <f t="shared" si="954"/>
        <v>0</v>
      </c>
      <c r="D2490" s="536">
        <f t="shared" si="955"/>
        <v>0</v>
      </c>
      <c r="E2490" s="507"/>
      <c r="F2490" s="507"/>
      <c r="G2490" s="503"/>
      <c r="H2490" s="503"/>
      <c r="I2490" s="507"/>
      <c r="J2490" s="507"/>
    </row>
    <row r="2491" spans="1:10">
      <c r="A2491" s="490" t="s">
        <v>517</v>
      </c>
      <c r="B2491" s="491" t="s">
        <v>1091</v>
      </c>
      <c r="C2491" s="536">
        <f t="shared" si="954"/>
        <v>120722593</v>
      </c>
      <c r="D2491" s="536">
        <f t="shared" si="955"/>
        <v>120722593</v>
      </c>
      <c r="E2491" s="507">
        <f t="shared" ref="E2491:J2491" si="956">E2489+E2490</f>
        <v>120722593</v>
      </c>
      <c r="F2491" s="507">
        <f t="shared" si="956"/>
        <v>0</v>
      </c>
      <c r="G2491" s="507">
        <f t="shared" si="956"/>
        <v>0</v>
      </c>
      <c r="H2491" s="507">
        <f t="shared" si="956"/>
        <v>0</v>
      </c>
      <c r="I2491" s="507">
        <f t="shared" si="956"/>
        <v>0</v>
      </c>
      <c r="J2491" s="507">
        <f t="shared" si="956"/>
        <v>0</v>
      </c>
    </row>
    <row r="2492" spans="1:10">
      <c r="A2492" s="490" t="s">
        <v>518</v>
      </c>
      <c r="B2492" s="491" t="s">
        <v>1092</v>
      </c>
      <c r="C2492" s="536">
        <f t="shared" si="954"/>
        <v>0</v>
      </c>
      <c r="D2492" s="536">
        <f t="shared" si="955"/>
        <v>0</v>
      </c>
      <c r="E2492" s="507">
        <f t="shared" ref="E2492:J2492" si="957">E2486-E2487+E2488-E2491</f>
        <v>0</v>
      </c>
      <c r="F2492" s="507">
        <f t="shared" si="957"/>
        <v>0</v>
      </c>
      <c r="G2492" s="507">
        <f t="shared" si="957"/>
        <v>0</v>
      </c>
      <c r="H2492" s="507">
        <f t="shared" si="957"/>
        <v>0</v>
      </c>
      <c r="I2492" s="507">
        <f t="shared" si="957"/>
        <v>0</v>
      </c>
      <c r="J2492" s="507">
        <f t="shared" si="957"/>
        <v>0</v>
      </c>
    </row>
    <row r="2493" spans="1:10">
      <c r="A2493" s="490" t="s">
        <v>1024</v>
      </c>
      <c r="B2493" s="491" t="s">
        <v>1093</v>
      </c>
      <c r="C2493" s="855">
        <f t="shared" ref="C2493:J2493" si="958">IFERROR(C2491/(C2486-C2487+C2488),0)</f>
        <v>1</v>
      </c>
      <c r="D2493" s="855">
        <f t="shared" si="958"/>
        <v>1</v>
      </c>
      <c r="E2493" s="505">
        <f t="shared" si="958"/>
        <v>1</v>
      </c>
      <c r="F2493" s="505">
        <f t="shared" si="958"/>
        <v>0</v>
      </c>
      <c r="G2493" s="504">
        <f t="shared" si="958"/>
        <v>0</v>
      </c>
      <c r="H2493" s="504">
        <f t="shared" si="958"/>
        <v>0</v>
      </c>
      <c r="I2493" s="505">
        <f t="shared" si="958"/>
        <v>0</v>
      </c>
      <c r="J2493" s="505">
        <f t="shared" si="958"/>
        <v>0</v>
      </c>
    </row>
    <row r="2494" spans="1:10" s="432" customFormat="1" ht="25.5">
      <c r="A2494" s="444">
        <v>6</v>
      </c>
      <c r="B2494" s="419" t="s">
        <v>246</v>
      </c>
      <c r="C2494" s="428"/>
      <c r="D2494" s="428"/>
      <c r="E2494" s="428"/>
      <c r="F2494" s="428"/>
      <c r="G2494" s="428"/>
      <c r="H2494" s="428"/>
      <c r="I2494" s="428"/>
      <c r="J2494" s="428"/>
    </row>
    <row r="2495" spans="1:10">
      <c r="A2495" s="490" t="s">
        <v>510</v>
      </c>
      <c r="B2495" s="491" t="s">
        <v>509</v>
      </c>
      <c r="C2495" s="536">
        <f t="shared" ref="C2495:C2501" si="959">D2495+H2495+I2495+J2495</f>
        <v>28930414843</v>
      </c>
      <c r="D2495" s="536">
        <f t="shared" ref="D2495:D2501" si="960">SUM(E2495:G2495)</f>
        <v>28930414843</v>
      </c>
      <c r="E2495" s="507">
        <v>28930414843</v>
      </c>
      <c r="F2495" s="507">
        <v>0</v>
      </c>
      <c r="G2495" s="503">
        <v>0</v>
      </c>
      <c r="H2495" s="503"/>
      <c r="I2495" s="507">
        <v>0</v>
      </c>
      <c r="J2495" s="507"/>
    </row>
    <row r="2496" spans="1:10">
      <c r="A2496" s="490" t="s">
        <v>512</v>
      </c>
      <c r="B2496" s="491" t="s">
        <v>511</v>
      </c>
      <c r="C2496" s="536">
        <f t="shared" si="959"/>
        <v>0</v>
      </c>
      <c r="D2496" s="536">
        <f t="shared" si="960"/>
        <v>0</v>
      </c>
      <c r="E2496" s="507">
        <v>0</v>
      </c>
      <c r="F2496" s="507">
        <v>0</v>
      </c>
      <c r="G2496" s="503">
        <v>0</v>
      </c>
      <c r="H2496" s="503"/>
      <c r="I2496" s="507">
        <v>0</v>
      </c>
      <c r="J2496" s="507"/>
    </row>
    <row r="2497" spans="1:10">
      <c r="A2497" s="490" t="s">
        <v>514</v>
      </c>
      <c r="B2497" s="491" t="s">
        <v>513</v>
      </c>
      <c r="C2497" s="536">
        <f t="shared" si="959"/>
        <v>0</v>
      </c>
      <c r="D2497" s="536">
        <f t="shared" si="960"/>
        <v>0</v>
      </c>
      <c r="E2497" s="507">
        <v>0</v>
      </c>
      <c r="F2497" s="507">
        <v>0</v>
      </c>
      <c r="G2497" s="503">
        <v>0</v>
      </c>
      <c r="H2497" s="503"/>
      <c r="I2497" s="507">
        <v>0</v>
      </c>
      <c r="J2497" s="507"/>
    </row>
    <row r="2498" spans="1:10">
      <c r="A2498" s="490" t="s">
        <v>515</v>
      </c>
      <c r="B2498" s="491" t="s">
        <v>1089</v>
      </c>
      <c r="C2498" s="536">
        <f t="shared" si="959"/>
        <v>28930414843</v>
      </c>
      <c r="D2498" s="536">
        <f t="shared" si="960"/>
        <v>28930414843</v>
      </c>
      <c r="E2498" s="507">
        <v>28930414843</v>
      </c>
      <c r="F2498" s="507">
        <v>0</v>
      </c>
      <c r="G2498" s="503">
        <v>0</v>
      </c>
      <c r="H2498" s="503"/>
      <c r="I2498" s="507">
        <v>0</v>
      </c>
      <c r="J2498" s="507"/>
    </row>
    <row r="2499" spans="1:10">
      <c r="A2499" s="490" t="s">
        <v>516</v>
      </c>
      <c r="B2499" s="491" t="s">
        <v>1090</v>
      </c>
      <c r="C2499" s="536">
        <f t="shared" si="959"/>
        <v>0</v>
      </c>
      <c r="D2499" s="536">
        <f t="shared" si="960"/>
        <v>0</v>
      </c>
      <c r="E2499" s="507"/>
      <c r="F2499" s="507"/>
      <c r="G2499" s="503"/>
      <c r="H2499" s="503"/>
      <c r="I2499" s="507"/>
      <c r="J2499" s="507"/>
    </row>
    <row r="2500" spans="1:10">
      <c r="A2500" s="490" t="s">
        <v>517</v>
      </c>
      <c r="B2500" s="491" t="s">
        <v>1091</v>
      </c>
      <c r="C2500" s="536">
        <f t="shared" si="959"/>
        <v>28930414843</v>
      </c>
      <c r="D2500" s="536">
        <f t="shared" si="960"/>
        <v>28930414843</v>
      </c>
      <c r="E2500" s="507">
        <f t="shared" ref="E2500:J2500" si="961">E2498+E2499</f>
        <v>28930414843</v>
      </c>
      <c r="F2500" s="507">
        <f t="shared" si="961"/>
        <v>0</v>
      </c>
      <c r="G2500" s="507">
        <f t="shared" si="961"/>
        <v>0</v>
      </c>
      <c r="H2500" s="507">
        <f t="shared" si="961"/>
        <v>0</v>
      </c>
      <c r="I2500" s="507">
        <f t="shared" si="961"/>
        <v>0</v>
      </c>
      <c r="J2500" s="507">
        <f t="shared" si="961"/>
        <v>0</v>
      </c>
    </row>
    <row r="2501" spans="1:10">
      <c r="A2501" s="490" t="s">
        <v>518</v>
      </c>
      <c r="B2501" s="491" t="s">
        <v>1092</v>
      </c>
      <c r="C2501" s="536">
        <f t="shared" si="959"/>
        <v>0</v>
      </c>
      <c r="D2501" s="536">
        <f t="shared" si="960"/>
        <v>0</v>
      </c>
      <c r="E2501" s="507">
        <f t="shared" ref="E2501:J2501" si="962">E2495-E2496+E2497-E2500</f>
        <v>0</v>
      </c>
      <c r="F2501" s="507">
        <f t="shared" si="962"/>
        <v>0</v>
      </c>
      <c r="G2501" s="507">
        <f t="shared" si="962"/>
        <v>0</v>
      </c>
      <c r="H2501" s="507">
        <f t="shared" si="962"/>
        <v>0</v>
      </c>
      <c r="I2501" s="507">
        <f t="shared" si="962"/>
        <v>0</v>
      </c>
      <c r="J2501" s="507">
        <f t="shared" si="962"/>
        <v>0</v>
      </c>
    </row>
    <row r="2502" spans="1:10">
      <c r="A2502" s="490" t="s">
        <v>1024</v>
      </c>
      <c r="B2502" s="491" t="s">
        <v>1093</v>
      </c>
      <c r="C2502" s="855">
        <f t="shared" ref="C2502:J2502" si="963">IFERROR(C2500/(C2495-C2496+C2497),0)</f>
        <v>1</v>
      </c>
      <c r="D2502" s="855">
        <f t="shared" si="963"/>
        <v>1</v>
      </c>
      <c r="E2502" s="505">
        <f t="shared" si="963"/>
        <v>1</v>
      </c>
      <c r="F2502" s="505">
        <f t="shared" si="963"/>
        <v>0</v>
      </c>
      <c r="G2502" s="504">
        <f t="shared" si="963"/>
        <v>0</v>
      </c>
      <c r="H2502" s="504">
        <f t="shared" si="963"/>
        <v>0</v>
      </c>
      <c r="I2502" s="505">
        <f t="shared" si="963"/>
        <v>0</v>
      </c>
      <c r="J2502" s="505">
        <f t="shared" si="963"/>
        <v>0</v>
      </c>
    </row>
    <row r="2503" spans="1:10" s="432" customFormat="1" ht="25.5">
      <c r="A2503" s="444">
        <v>7</v>
      </c>
      <c r="B2503" s="419" t="s">
        <v>247</v>
      </c>
      <c r="C2503" s="428"/>
      <c r="D2503" s="428"/>
      <c r="E2503" s="428"/>
      <c r="F2503" s="428"/>
      <c r="G2503" s="428"/>
      <c r="H2503" s="428"/>
      <c r="I2503" s="428"/>
      <c r="J2503" s="428"/>
    </row>
    <row r="2504" spans="1:10">
      <c r="A2504" s="490" t="s">
        <v>510</v>
      </c>
      <c r="B2504" s="491" t="s">
        <v>509</v>
      </c>
      <c r="C2504" s="536">
        <f t="shared" ref="C2504:C2510" si="964">D2504+H2504+I2504+J2504</f>
        <v>17194465323</v>
      </c>
      <c r="D2504" s="536">
        <f t="shared" ref="D2504:D2510" si="965">SUM(E2504:G2504)</f>
        <v>17194465323</v>
      </c>
      <c r="E2504" s="507">
        <v>17194465323</v>
      </c>
      <c r="F2504" s="507">
        <v>0</v>
      </c>
      <c r="G2504" s="503">
        <v>0</v>
      </c>
      <c r="H2504" s="503"/>
      <c r="I2504" s="507">
        <v>0</v>
      </c>
      <c r="J2504" s="507"/>
    </row>
    <row r="2505" spans="1:10">
      <c r="A2505" s="490" t="s">
        <v>512</v>
      </c>
      <c r="B2505" s="491" t="s">
        <v>511</v>
      </c>
      <c r="C2505" s="536">
        <f t="shared" si="964"/>
        <v>0</v>
      </c>
      <c r="D2505" s="536">
        <f t="shared" si="965"/>
        <v>0</v>
      </c>
      <c r="E2505" s="507">
        <v>0</v>
      </c>
      <c r="F2505" s="507">
        <v>0</v>
      </c>
      <c r="G2505" s="503">
        <v>0</v>
      </c>
      <c r="H2505" s="503"/>
      <c r="I2505" s="507">
        <v>0</v>
      </c>
      <c r="J2505" s="507"/>
    </row>
    <row r="2506" spans="1:10">
      <c r="A2506" s="490" t="s">
        <v>514</v>
      </c>
      <c r="B2506" s="491" t="s">
        <v>513</v>
      </c>
      <c r="C2506" s="536">
        <f t="shared" si="964"/>
        <v>0</v>
      </c>
      <c r="D2506" s="536">
        <f t="shared" si="965"/>
        <v>0</v>
      </c>
      <c r="E2506" s="507">
        <v>0</v>
      </c>
      <c r="F2506" s="507">
        <v>0</v>
      </c>
      <c r="G2506" s="503">
        <v>0</v>
      </c>
      <c r="H2506" s="503"/>
      <c r="I2506" s="507">
        <v>0</v>
      </c>
      <c r="J2506" s="507"/>
    </row>
    <row r="2507" spans="1:10">
      <c r="A2507" s="490" t="s">
        <v>515</v>
      </c>
      <c r="B2507" s="491" t="s">
        <v>1089</v>
      </c>
      <c r="C2507" s="536">
        <f t="shared" si="964"/>
        <v>17194465323</v>
      </c>
      <c r="D2507" s="536">
        <f t="shared" si="965"/>
        <v>17194465323</v>
      </c>
      <c r="E2507" s="507">
        <v>17194465323</v>
      </c>
      <c r="F2507" s="507">
        <v>0</v>
      </c>
      <c r="G2507" s="503">
        <v>0</v>
      </c>
      <c r="H2507" s="503"/>
      <c r="I2507" s="507">
        <v>0</v>
      </c>
      <c r="J2507" s="507"/>
    </row>
    <row r="2508" spans="1:10">
      <c r="A2508" s="490" t="s">
        <v>516</v>
      </c>
      <c r="B2508" s="491" t="s">
        <v>1090</v>
      </c>
      <c r="C2508" s="536">
        <f t="shared" si="964"/>
        <v>0</v>
      </c>
      <c r="D2508" s="536">
        <f t="shared" si="965"/>
        <v>0</v>
      </c>
      <c r="E2508" s="507"/>
      <c r="F2508" s="507"/>
      <c r="G2508" s="503"/>
      <c r="H2508" s="503"/>
      <c r="I2508" s="507"/>
      <c r="J2508" s="507"/>
    </row>
    <row r="2509" spans="1:10">
      <c r="A2509" s="490" t="s">
        <v>517</v>
      </c>
      <c r="B2509" s="491" t="s">
        <v>1091</v>
      </c>
      <c r="C2509" s="536">
        <f t="shared" si="964"/>
        <v>17194465323</v>
      </c>
      <c r="D2509" s="536">
        <f t="shared" si="965"/>
        <v>17194465323</v>
      </c>
      <c r="E2509" s="507">
        <f t="shared" ref="E2509:J2509" si="966">E2507+E2508</f>
        <v>17194465323</v>
      </c>
      <c r="F2509" s="507">
        <f t="shared" si="966"/>
        <v>0</v>
      </c>
      <c r="G2509" s="507">
        <f t="shared" si="966"/>
        <v>0</v>
      </c>
      <c r="H2509" s="507">
        <f t="shared" si="966"/>
        <v>0</v>
      </c>
      <c r="I2509" s="507">
        <f t="shared" si="966"/>
        <v>0</v>
      </c>
      <c r="J2509" s="507">
        <f t="shared" si="966"/>
        <v>0</v>
      </c>
    </row>
    <row r="2510" spans="1:10">
      <c r="A2510" s="490" t="s">
        <v>518</v>
      </c>
      <c r="B2510" s="491" t="s">
        <v>1092</v>
      </c>
      <c r="C2510" s="536">
        <f t="shared" si="964"/>
        <v>0</v>
      </c>
      <c r="D2510" s="536">
        <f t="shared" si="965"/>
        <v>0</v>
      </c>
      <c r="E2510" s="507">
        <f t="shared" ref="E2510:J2510" si="967">E2504-E2505+E2506-E2509</f>
        <v>0</v>
      </c>
      <c r="F2510" s="507">
        <f t="shared" si="967"/>
        <v>0</v>
      </c>
      <c r="G2510" s="507">
        <f t="shared" si="967"/>
        <v>0</v>
      </c>
      <c r="H2510" s="507">
        <f t="shared" si="967"/>
        <v>0</v>
      </c>
      <c r="I2510" s="507">
        <f t="shared" si="967"/>
        <v>0</v>
      </c>
      <c r="J2510" s="507">
        <f t="shared" si="967"/>
        <v>0</v>
      </c>
    </row>
    <row r="2511" spans="1:10">
      <c r="A2511" s="490" t="s">
        <v>1024</v>
      </c>
      <c r="B2511" s="491" t="s">
        <v>1093</v>
      </c>
      <c r="C2511" s="855">
        <f t="shared" ref="C2511:J2511" si="968">IFERROR(C2509/(C2504-C2505+C2506),0)</f>
        <v>1</v>
      </c>
      <c r="D2511" s="855">
        <f t="shared" si="968"/>
        <v>1</v>
      </c>
      <c r="E2511" s="505">
        <f t="shared" si="968"/>
        <v>1</v>
      </c>
      <c r="F2511" s="505">
        <f t="shared" si="968"/>
        <v>0</v>
      </c>
      <c r="G2511" s="504">
        <f t="shared" si="968"/>
        <v>0</v>
      </c>
      <c r="H2511" s="504">
        <f t="shared" si="968"/>
        <v>0</v>
      </c>
      <c r="I2511" s="505">
        <f t="shared" si="968"/>
        <v>0</v>
      </c>
      <c r="J2511" s="505">
        <f t="shared" si="968"/>
        <v>0</v>
      </c>
    </row>
    <row r="2512" spans="1:10" s="432" customFormat="1" ht="25.5">
      <c r="A2512" s="444">
        <v>8</v>
      </c>
      <c r="B2512" s="419" t="s">
        <v>248</v>
      </c>
      <c r="C2512" s="428"/>
      <c r="D2512" s="428"/>
      <c r="E2512" s="428"/>
      <c r="F2512" s="428"/>
      <c r="G2512" s="428"/>
      <c r="H2512" s="428"/>
      <c r="I2512" s="428"/>
      <c r="J2512" s="428"/>
    </row>
    <row r="2513" spans="1:10">
      <c r="A2513" s="490" t="s">
        <v>510</v>
      </c>
      <c r="B2513" s="491" t="s">
        <v>509</v>
      </c>
      <c r="C2513" s="536">
        <f t="shared" ref="C2513:C2519" si="969">D2513+H2513+I2513+J2513</f>
        <v>68423898</v>
      </c>
      <c r="D2513" s="536">
        <f t="shared" ref="D2513:D2519" si="970">SUM(E2513:G2513)</f>
        <v>68423898</v>
      </c>
      <c r="E2513" s="507">
        <v>68423898</v>
      </c>
      <c r="F2513" s="507">
        <v>0</v>
      </c>
      <c r="G2513" s="503">
        <v>0</v>
      </c>
      <c r="H2513" s="503"/>
      <c r="I2513" s="507">
        <v>0</v>
      </c>
      <c r="J2513" s="507"/>
    </row>
    <row r="2514" spans="1:10">
      <c r="A2514" s="490" t="s">
        <v>512</v>
      </c>
      <c r="B2514" s="491" t="s">
        <v>511</v>
      </c>
      <c r="C2514" s="536">
        <f t="shared" si="969"/>
        <v>0</v>
      </c>
      <c r="D2514" s="536">
        <f t="shared" si="970"/>
        <v>0</v>
      </c>
      <c r="E2514" s="507">
        <v>0</v>
      </c>
      <c r="F2514" s="507">
        <v>0</v>
      </c>
      <c r="G2514" s="503">
        <v>0</v>
      </c>
      <c r="H2514" s="503"/>
      <c r="I2514" s="507">
        <v>0</v>
      </c>
      <c r="J2514" s="507"/>
    </row>
    <row r="2515" spans="1:10">
      <c r="A2515" s="490" t="s">
        <v>514</v>
      </c>
      <c r="B2515" s="491" t="s">
        <v>513</v>
      </c>
      <c r="C2515" s="536">
        <f t="shared" si="969"/>
        <v>0</v>
      </c>
      <c r="D2515" s="536">
        <f t="shared" si="970"/>
        <v>0</v>
      </c>
      <c r="E2515" s="507">
        <v>0</v>
      </c>
      <c r="F2515" s="507">
        <v>0</v>
      </c>
      <c r="G2515" s="503">
        <v>0</v>
      </c>
      <c r="H2515" s="503"/>
      <c r="I2515" s="507">
        <v>0</v>
      </c>
      <c r="J2515" s="507"/>
    </row>
    <row r="2516" spans="1:10">
      <c r="A2516" s="490" t="s">
        <v>515</v>
      </c>
      <c r="B2516" s="491" t="s">
        <v>1089</v>
      </c>
      <c r="C2516" s="536">
        <f t="shared" si="969"/>
        <v>68423898</v>
      </c>
      <c r="D2516" s="536">
        <f t="shared" si="970"/>
        <v>68423898</v>
      </c>
      <c r="E2516" s="507">
        <v>68423898</v>
      </c>
      <c r="F2516" s="507">
        <v>0</v>
      </c>
      <c r="G2516" s="503">
        <v>0</v>
      </c>
      <c r="H2516" s="503"/>
      <c r="I2516" s="507">
        <v>0</v>
      </c>
      <c r="J2516" s="507"/>
    </row>
    <row r="2517" spans="1:10">
      <c r="A2517" s="490" t="s">
        <v>516</v>
      </c>
      <c r="B2517" s="491" t="s">
        <v>1090</v>
      </c>
      <c r="C2517" s="536">
        <f t="shared" si="969"/>
        <v>0</v>
      </c>
      <c r="D2517" s="536">
        <f t="shared" si="970"/>
        <v>0</v>
      </c>
      <c r="E2517" s="507"/>
      <c r="F2517" s="507"/>
      <c r="G2517" s="503"/>
      <c r="H2517" s="503"/>
      <c r="I2517" s="507"/>
      <c r="J2517" s="507"/>
    </row>
    <row r="2518" spans="1:10">
      <c r="A2518" s="490" t="s">
        <v>517</v>
      </c>
      <c r="B2518" s="491" t="s">
        <v>1091</v>
      </c>
      <c r="C2518" s="536">
        <f t="shared" si="969"/>
        <v>68423898</v>
      </c>
      <c r="D2518" s="536">
        <f t="shared" si="970"/>
        <v>68423898</v>
      </c>
      <c r="E2518" s="507">
        <f t="shared" ref="E2518:J2518" si="971">E2516+E2517</f>
        <v>68423898</v>
      </c>
      <c r="F2518" s="507">
        <f t="shared" si="971"/>
        <v>0</v>
      </c>
      <c r="G2518" s="507">
        <f t="shared" si="971"/>
        <v>0</v>
      </c>
      <c r="H2518" s="507">
        <f t="shared" si="971"/>
        <v>0</v>
      </c>
      <c r="I2518" s="507">
        <f t="shared" si="971"/>
        <v>0</v>
      </c>
      <c r="J2518" s="507">
        <f t="shared" si="971"/>
        <v>0</v>
      </c>
    </row>
    <row r="2519" spans="1:10">
      <c r="A2519" s="490" t="s">
        <v>518</v>
      </c>
      <c r="B2519" s="491" t="s">
        <v>1092</v>
      </c>
      <c r="C2519" s="536">
        <f t="shared" si="969"/>
        <v>0</v>
      </c>
      <c r="D2519" s="536">
        <f t="shared" si="970"/>
        <v>0</v>
      </c>
      <c r="E2519" s="507">
        <f t="shared" ref="E2519:J2519" si="972">E2513-E2514+E2515-E2518</f>
        <v>0</v>
      </c>
      <c r="F2519" s="507">
        <f t="shared" si="972"/>
        <v>0</v>
      </c>
      <c r="G2519" s="507">
        <f t="shared" si="972"/>
        <v>0</v>
      </c>
      <c r="H2519" s="507">
        <f t="shared" si="972"/>
        <v>0</v>
      </c>
      <c r="I2519" s="507">
        <f t="shared" si="972"/>
        <v>0</v>
      </c>
      <c r="J2519" s="507">
        <f t="shared" si="972"/>
        <v>0</v>
      </c>
    </row>
    <row r="2520" spans="1:10">
      <c r="A2520" s="490" t="s">
        <v>1024</v>
      </c>
      <c r="B2520" s="491" t="s">
        <v>1093</v>
      </c>
      <c r="C2520" s="855">
        <f t="shared" ref="C2520:J2520" si="973">IFERROR(C2518/(C2513-C2514+C2515),0)</f>
        <v>1</v>
      </c>
      <c r="D2520" s="855">
        <f t="shared" si="973"/>
        <v>1</v>
      </c>
      <c r="E2520" s="505">
        <f t="shared" si="973"/>
        <v>1</v>
      </c>
      <c r="F2520" s="505">
        <f t="shared" si="973"/>
        <v>0</v>
      </c>
      <c r="G2520" s="504">
        <f t="shared" si="973"/>
        <v>0</v>
      </c>
      <c r="H2520" s="504">
        <f t="shared" si="973"/>
        <v>0</v>
      </c>
      <c r="I2520" s="505">
        <f t="shared" si="973"/>
        <v>0</v>
      </c>
      <c r="J2520" s="505">
        <f t="shared" si="973"/>
        <v>0</v>
      </c>
    </row>
    <row r="2521" spans="1:10" s="432" customFormat="1" ht="38.25">
      <c r="A2521" s="444">
        <v>9</v>
      </c>
      <c r="B2521" s="419" t="s">
        <v>212</v>
      </c>
      <c r="C2521" s="428"/>
      <c r="D2521" s="428"/>
      <c r="E2521" s="428"/>
      <c r="F2521" s="428"/>
      <c r="G2521" s="428"/>
      <c r="H2521" s="428"/>
      <c r="I2521" s="428"/>
      <c r="J2521" s="428"/>
    </row>
    <row r="2522" spans="1:10">
      <c r="A2522" s="490" t="s">
        <v>510</v>
      </c>
      <c r="B2522" s="491" t="s">
        <v>509</v>
      </c>
      <c r="C2522" s="536">
        <f t="shared" ref="C2522:C2528" si="974">D2522+H2522+I2522+J2522</f>
        <v>4420635121</v>
      </c>
      <c r="D2522" s="536">
        <f t="shared" ref="D2522:D2528" si="975">SUM(E2522:G2522)</f>
        <v>0</v>
      </c>
      <c r="E2522" s="507">
        <v>0</v>
      </c>
      <c r="F2522" s="507">
        <v>0</v>
      </c>
      <c r="G2522" s="503">
        <v>0</v>
      </c>
      <c r="H2522" s="503"/>
      <c r="I2522" s="507">
        <v>4420635121</v>
      </c>
      <c r="J2522" s="507"/>
    </row>
    <row r="2523" spans="1:10">
      <c r="A2523" s="490" t="s">
        <v>512</v>
      </c>
      <c r="B2523" s="491" t="s">
        <v>511</v>
      </c>
      <c r="C2523" s="536">
        <f t="shared" si="974"/>
        <v>0</v>
      </c>
      <c r="D2523" s="536">
        <f t="shared" si="975"/>
        <v>0</v>
      </c>
      <c r="E2523" s="507">
        <v>0</v>
      </c>
      <c r="F2523" s="507">
        <v>0</v>
      </c>
      <c r="G2523" s="503">
        <v>0</v>
      </c>
      <c r="H2523" s="503"/>
      <c r="I2523" s="507">
        <v>0</v>
      </c>
      <c r="J2523" s="507"/>
    </row>
    <row r="2524" spans="1:10">
      <c r="A2524" s="490" t="s">
        <v>514</v>
      </c>
      <c r="B2524" s="491" t="s">
        <v>513</v>
      </c>
      <c r="C2524" s="536">
        <f t="shared" si="974"/>
        <v>0</v>
      </c>
      <c r="D2524" s="536">
        <f t="shared" si="975"/>
        <v>0</v>
      </c>
      <c r="E2524" s="507">
        <v>0</v>
      </c>
      <c r="F2524" s="507">
        <v>0</v>
      </c>
      <c r="G2524" s="503">
        <v>0</v>
      </c>
      <c r="H2524" s="503"/>
      <c r="I2524" s="507">
        <v>0</v>
      </c>
      <c r="J2524" s="507"/>
    </row>
    <row r="2525" spans="1:10">
      <c r="A2525" s="490" t="s">
        <v>515</v>
      </c>
      <c r="B2525" s="491" t="s">
        <v>1089</v>
      </c>
      <c r="C2525" s="536">
        <f t="shared" si="974"/>
        <v>4420635121</v>
      </c>
      <c r="D2525" s="536">
        <f t="shared" si="975"/>
        <v>0</v>
      </c>
      <c r="E2525" s="507">
        <v>0</v>
      </c>
      <c r="F2525" s="507">
        <v>0</v>
      </c>
      <c r="G2525" s="503">
        <v>0</v>
      </c>
      <c r="H2525" s="503"/>
      <c r="I2525" s="507">
        <v>4420635121</v>
      </c>
      <c r="J2525" s="507"/>
    </row>
    <row r="2526" spans="1:10">
      <c r="A2526" s="490" t="s">
        <v>516</v>
      </c>
      <c r="B2526" s="491" t="s">
        <v>1090</v>
      </c>
      <c r="C2526" s="536">
        <f t="shared" si="974"/>
        <v>0</v>
      </c>
      <c r="D2526" s="536">
        <f t="shared" si="975"/>
        <v>0</v>
      </c>
      <c r="E2526" s="507"/>
      <c r="F2526" s="507"/>
      <c r="G2526" s="503"/>
      <c r="H2526" s="503"/>
      <c r="I2526" s="507"/>
      <c r="J2526" s="507"/>
    </row>
    <row r="2527" spans="1:10">
      <c r="A2527" s="490" t="s">
        <v>517</v>
      </c>
      <c r="B2527" s="491" t="s">
        <v>1091</v>
      </c>
      <c r="C2527" s="536">
        <f t="shared" si="974"/>
        <v>4420635121</v>
      </c>
      <c r="D2527" s="536">
        <f t="shared" si="975"/>
        <v>0</v>
      </c>
      <c r="E2527" s="507">
        <f t="shared" ref="E2527:J2527" si="976">E2525+E2526</f>
        <v>0</v>
      </c>
      <c r="F2527" s="507">
        <f t="shared" si="976"/>
        <v>0</v>
      </c>
      <c r="G2527" s="507">
        <f t="shared" si="976"/>
        <v>0</v>
      </c>
      <c r="H2527" s="507">
        <f t="shared" si="976"/>
        <v>0</v>
      </c>
      <c r="I2527" s="507">
        <f t="shared" si="976"/>
        <v>4420635121</v>
      </c>
      <c r="J2527" s="507">
        <f t="shared" si="976"/>
        <v>0</v>
      </c>
    </row>
    <row r="2528" spans="1:10">
      <c r="A2528" s="490" t="s">
        <v>518</v>
      </c>
      <c r="B2528" s="491" t="s">
        <v>1092</v>
      </c>
      <c r="C2528" s="536">
        <f t="shared" si="974"/>
        <v>0</v>
      </c>
      <c r="D2528" s="536">
        <f t="shared" si="975"/>
        <v>0</v>
      </c>
      <c r="E2528" s="507">
        <f t="shared" ref="E2528:J2528" si="977">E2522-E2523+E2524-E2527</f>
        <v>0</v>
      </c>
      <c r="F2528" s="507">
        <f t="shared" si="977"/>
        <v>0</v>
      </c>
      <c r="G2528" s="507">
        <f t="shared" si="977"/>
        <v>0</v>
      </c>
      <c r="H2528" s="507">
        <f t="shared" si="977"/>
        <v>0</v>
      </c>
      <c r="I2528" s="507">
        <f t="shared" si="977"/>
        <v>0</v>
      </c>
      <c r="J2528" s="507">
        <f t="shared" si="977"/>
        <v>0</v>
      </c>
    </row>
    <row r="2529" spans="1:10">
      <c r="A2529" s="490" t="s">
        <v>1024</v>
      </c>
      <c r="B2529" s="491" t="s">
        <v>1093</v>
      </c>
      <c r="C2529" s="855">
        <f t="shared" ref="C2529:J2529" si="978">IFERROR(C2527/(C2522-C2523+C2524),0)</f>
        <v>1</v>
      </c>
      <c r="D2529" s="855">
        <f t="shared" si="978"/>
        <v>0</v>
      </c>
      <c r="E2529" s="505">
        <f t="shared" si="978"/>
        <v>0</v>
      </c>
      <c r="F2529" s="505">
        <f t="shared" si="978"/>
        <v>0</v>
      </c>
      <c r="G2529" s="504">
        <f t="shared" si="978"/>
        <v>0</v>
      </c>
      <c r="H2529" s="504">
        <f t="shared" si="978"/>
        <v>0</v>
      </c>
      <c r="I2529" s="505">
        <f t="shared" si="978"/>
        <v>1</v>
      </c>
      <c r="J2529" s="505">
        <f t="shared" si="978"/>
        <v>0</v>
      </c>
    </row>
    <row r="2530" spans="1:10" s="432" customFormat="1" ht="25.5">
      <c r="A2530" s="444">
        <v>10</v>
      </c>
      <c r="B2530" s="419" t="s">
        <v>213</v>
      </c>
      <c r="C2530" s="428"/>
      <c r="D2530" s="428"/>
      <c r="E2530" s="428"/>
      <c r="F2530" s="428"/>
      <c r="G2530" s="428"/>
      <c r="H2530" s="428"/>
      <c r="I2530" s="428"/>
      <c r="J2530" s="428"/>
    </row>
    <row r="2531" spans="1:10">
      <c r="A2531" s="490" t="s">
        <v>510</v>
      </c>
      <c r="B2531" s="491" t="s">
        <v>509</v>
      </c>
      <c r="C2531" s="536">
        <f t="shared" ref="C2531:C2537" si="979">D2531+H2531+I2531+J2531</f>
        <v>108108000</v>
      </c>
      <c r="D2531" s="536">
        <f t="shared" ref="D2531:D2537" si="980">SUM(E2531:G2531)</f>
        <v>0</v>
      </c>
      <c r="E2531" s="507">
        <v>0</v>
      </c>
      <c r="F2531" s="507">
        <v>0</v>
      </c>
      <c r="G2531" s="503">
        <v>0</v>
      </c>
      <c r="H2531" s="503"/>
      <c r="I2531" s="507">
        <f>'04'!C974</f>
        <v>108108000</v>
      </c>
      <c r="J2531" s="507"/>
    </row>
    <row r="2532" spans="1:10">
      <c r="A2532" s="490" t="s">
        <v>512</v>
      </c>
      <c r="B2532" s="491" t="s">
        <v>511</v>
      </c>
      <c r="C2532" s="536">
        <f t="shared" si="979"/>
        <v>0</v>
      </c>
      <c r="D2532" s="536">
        <f t="shared" si="980"/>
        <v>0</v>
      </c>
      <c r="E2532" s="507">
        <v>0</v>
      </c>
      <c r="F2532" s="507">
        <v>0</v>
      </c>
      <c r="G2532" s="503">
        <v>0</v>
      </c>
      <c r="H2532" s="503"/>
      <c r="I2532" s="507">
        <f>'04'!C975</f>
        <v>0</v>
      </c>
      <c r="J2532" s="507"/>
    </row>
    <row r="2533" spans="1:10">
      <c r="A2533" s="490" t="s">
        <v>514</v>
      </c>
      <c r="B2533" s="491" t="s">
        <v>513</v>
      </c>
      <c r="C2533" s="536">
        <f t="shared" si="979"/>
        <v>0</v>
      </c>
      <c r="D2533" s="536">
        <f t="shared" si="980"/>
        <v>0</v>
      </c>
      <c r="E2533" s="507">
        <v>0</v>
      </c>
      <c r="F2533" s="507">
        <v>0</v>
      </c>
      <c r="G2533" s="503">
        <v>0</v>
      </c>
      <c r="H2533" s="503"/>
      <c r="I2533" s="507">
        <f>'04'!C976</f>
        <v>0</v>
      </c>
      <c r="J2533" s="507"/>
    </row>
    <row r="2534" spans="1:10">
      <c r="A2534" s="490" t="s">
        <v>515</v>
      </c>
      <c r="B2534" s="491" t="s">
        <v>1089</v>
      </c>
      <c r="C2534" s="536">
        <f t="shared" si="979"/>
        <v>108108000</v>
      </c>
      <c r="D2534" s="536">
        <f t="shared" si="980"/>
        <v>0</v>
      </c>
      <c r="E2534" s="507">
        <v>0</v>
      </c>
      <c r="F2534" s="507">
        <v>0</v>
      </c>
      <c r="G2534" s="503">
        <v>0</v>
      </c>
      <c r="H2534" s="503"/>
      <c r="I2534" s="507">
        <f>'04'!C977</f>
        <v>108108000</v>
      </c>
      <c r="J2534" s="507"/>
    </row>
    <row r="2535" spans="1:10">
      <c r="A2535" s="490" t="s">
        <v>516</v>
      </c>
      <c r="B2535" s="491" t="s">
        <v>1090</v>
      </c>
      <c r="C2535" s="536">
        <f t="shared" si="979"/>
        <v>0</v>
      </c>
      <c r="D2535" s="536">
        <f t="shared" si="980"/>
        <v>0</v>
      </c>
      <c r="E2535" s="507"/>
      <c r="F2535" s="507"/>
      <c r="G2535" s="503"/>
      <c r="H2535" s="503"/>
      <c r="I2535" s="507">
        <f>'04'!C978</f>
        <v>0</v>
      </c>
      <c r="J2535" s="507"/>
    </row>
    <row r="2536" spans="1:10">
      <c r="A2536" s="490" t="s">
        <v>517</v>
      </c>
      <c r="B2536" s="491" t="s">
        <v>1091</v>
      </c>
      <c r="C2536" s="536">
        <f t="shared" si="979"/>
        <v>108108000</v>
      </c>
      <c r="D2536" s="536">
        <f t="shared" si="980"/>
        <v>0</v>
      </c>
      <c r="E2536" s="507">
        <f>E2534+E2535</f>
        <v>0</v>
      </c>
      <c r="F2536" s="507">
        <f>F2534+F2535</f>
        <v>0</v>
      </c>
      <c r="G2536" s="507">
        <f>G2534+G2535</f>
        <v>0</v>
      </c>
      <c r="H2536" s="507">
        <f>H2534+H2535</f>
        <v>0</v>
      </c>
      <c r="I2536" s="507">
        <f>'04'!C979</f>
        <v>108108000</v>
      </c>
      <c r="J2536" s="507">
        <f>J2534+J2535</f>
        <v>0</v>
      </c>
    </row>
    <row r="2537" spans="1:10">
      <c r="A2537" s="490" t="s">
        <v>518</v>
      </c>
      <c r="B2537" s="491" t="s">
        <v>1092</v>
      </c>
      <c r="C2537" s="536">
        <f t="shared" si="979"/>
        <v>0</v>
      </c>
      <c r="D2537" s="536">
        <f t="shared" si="980"/>
        <v>0</v>
      </c>
      <c r="E2537" s="507">
        <f>E2531-E2532+E2533-E2536</f>
        <v>0</v>
      </c>
      <c r="F2537" s="507">
        <f>F2531-F2532+F2533-F2536</f>
        <v>0</v>
      </c>
      <c r="G2537" s="507">
        <f>G2531-G2532+G2533-G2536</f>
        <v>0</v>
      </c>
      <c r="H2537" s="507">
        <f>H2531-H2532+H2533-H2536</f>
        <v>0</v>
      </c>
      <c r="I2537" s="507">
        <f>'04'!C980</f>
        <v>0</v>
      </c>
      <c r="J2537" s="507">
        <f>J2531-J2532+J2533-J2536</f>
        <v>0</v>
      </c>
    </row>
    <row r="2538" spans="1:10">
      <c r="A2538" s="490" t="s">
        <v>1024</v>
      </c>
      <c r="B2538" s="491" t="s">
        <v>1093</v>
      </c>
      <c r="C2538" s="855">
        <f t="shared" ref="C2538:J2538" si="981">IFERROR(C2536/(C2531-C2532+C2533),0)</f>
        <v>1</v>
      </c>
      <c r="D2538" s="855">
        <f t="shared" si="981"/>
        <v>0</v>
      </c>
      <c r="E2538" s="505">
        <f t="shared" si="981"/>
        <v>0</v>
      </c>
      <c r="F2538" s="505">
        <f t="shared" si="981"/>
        <v>0</v>
      </c>
      <c r="G2538" s="504">
        <f t="shared" si="981"/>
        <v>0</v>
      </c>
      <c r="H2538" s="504">
        <f t="shared" si="981"/>
        <v>0</v>
      </c>
      <c r="I2538" s="505">
        <f t="shared" si="981"/>
        <v>1</v>
      </c>
      <c r="J2538" s="505">
        <f t="shared" si="981"/>
        <v>0</v>
      </c>
    </row>
    <row r="2539" spans="1:10" s="432" customFormat="1" ht="25.5">
      <c r="A2539" s="444">
        <v>11</v>
      </c>
      <c r="B2539" s="419" t="s">
        <v>214</v>
      </c>
      <c r="C2539" s="428"/>
      <c r="D2539" s="428"/>
      <c r="E2539" s="428"/>
      <c r="F2539" s="428"/>
      <c r="G2539" s="428"/>
      <c r="H2539" s="428"/>
      <c r="I2539" s="428"/>
      <c r="J2539" s="428"/>
    </row>
    <row r="2540" spans="1:10">
      <c r="A2540" s="490" t="s">
        <v>510</v>
      </c>
      <c r="B2540" s="491" t="s">
        <v>509</v>
      </c>
      <c r="C2540" s="536">
        <f t="shared" ref="C2540:C2546" si="982">D2540+H2540+I2540+J2540</f>
        <v>129008727</v>
      </c>
      <c r="D2540" s="536">
        <f t="shared" ref="D2540:D2546" si="983">SUM(E2540:G2540)</f>
        <v>0</v>
      </c>
      <c r="E2540" s="507">
        <v>0</v>
      </c>
      <c r="F2540" s="507">
        <v>0</v>
      </c>
      <c r="G2540" s="503">
        <v>0</v>
      </c>
      <c r="H2540" s="503"/>
      <c r="I2540" s="507">
        <f>'04'!C983</f>
        <v>129008727</v>
      </c>
      <c r="J2540" s="507"/>
    </row>
    <row r="2541" spans="1:10">
      <c r="A2541" s="490" t="s">
        <v>512</v>
      </c>
      <c r="B2541" s="491" t="s">
        <v>511</v>
      </c>
      <c r="C2541" s="536">
        <f t="shared" si="982"/>
        <v>0</v>
      </c>
      <c r="D2541" s="536">
        <f t="shared" si="983"/>
        <v>0</v>
      </c>
      <c r="E2541" s="507">
        <v>0</v>
      </c>
      <c r="F2541" s="507">
        <v>0</v>
      </c>
      <c r="G2541" s="503">
        <v>0</v>
      </c>
      <c r="H2541" s="503"/>
      <c r="I2541" s="507">
        <f>'04'!C984</f>
        <v>0</v>
      </c>
      <c r="J2541" s="507"/>
    </row>
    <row r="2542" spans="1:10">
      <c r="A2542" s="490" t="s">
        <v>514</v>
      </c>
      <c r="B2542" s="491" t="s">
        <v>513</v>
      </c>
      <c r="C2542" s="536">
        <f t="shared" si="982"/>
        <v>0</v>
      </c>
      <c r="D2542" s="536">
        <f t="shared" si="983"/>
        <v>0</v>
      </c>
      <c r="E2542" s="507">
        <v>0</v>
      </c>
      <c r="F2542" s="507">
        <v>0</v>
      </c>
      <c r="G2542" s="503">
        <v>0</v>
      </c>
      <c r="H2542" s="503"/>
      <c r="I2542" s="507">
        <f>'04'!C985</f>
        <v>0</v>
      </c>
      <c r="J2542" s="507"/>
    </row>
    <row r="2543" spans="1:10">
      <c r="A2543" s="490" t="s">
        <v>515</v>
      </c>
      <c r="B2543" s="491" t="s">
        <v>1089</v>
      </c>
      <c r="C2543" s="536">
        <f t="shared" si="982"/>
        <v>129008727</v>
      </c>
      <c r="D2543" s="536">
        <f t="shared" si="983"/>
        <v>0</v>
      </c>
      <c r="E2543" s="507">
        <v>0</v>
      </c>
      <c r="F2543" s="507">
        <v>0</v>
      </c>
      <c r="G2543" s="503">
        <v>0</v>
      </c>
      <c r="H2543" s="503"/>
      <c r="I2543" s="507">
        <f>'04'!C986</f>
        <v>129008727</v>
      </c>
      <c r="J2543" s="507"/>
    </row>
    <row r="2544" spans="1:10">
      <c r="A2544" s="490" t="s">
        <v>516</v>
      </c>
      <c r="B2544" s="491" t="s">
        <v>1090</v>
      </c>
      <c r="C2544" s="536">
        <f t="shared" si="982"/>
        <v>0</v>
      </c>
      <c r="D2544" s="536">
        <f t="shared" si="983"/>
        <v>0</v>
      </c>
      <c r="E2544" s="507"/>
      <c r="F2544" s="507"/>
      <c r="G2544" s="503"/>
      <c r="H2544" s="503"/>
      <c r="I2544" s="507">
        <f>'04'!C987</f>
        <v>0</v>
      </c>
      <c r="J2544" s="507"/>
    </row>
    <row r="2545" spans="1:10">
      <c r="A2545" s="490" t="s">
        <v>517</v>
      </c>
      <c r="B2545" s="491" t="s">
        <v>1091</v>
      </c>
      <c r="C2545" s="536">
        <f t="shared" si="982"/>
        <v>129008727</v>
      </c>
      <c r="D2545" s="536">
        <f t="shared" si="983"/>
        <v>0</v>
      </c>
      <c r="E2545" s="507">
        <f>E2543+E2544</f>
        <v>0</v>
      </c>
      <c r="F2545" s="507">
        <f>F2543+F2544</f>
        <v>0</v>
      </c>
      <c r="G2545" s="507">
        <f>G2543+G2544</f>
        <v>0</v>
      </c>
      <c r="H2545" s="507">
        <f>H2543+H2544</f>
        <v>0</v>
      </c>
      <c r="I2545" s="507">
        <f>'04'!C988</f>
        <v>129008727</v>
      </c>
      <c r="J2545" s="507">
        <f>J2543+J2544</f>
        <v>0</v>
      </c>
    </row>
    <row r="2546" spans="1:10">
      <c r="A2546" s="490" t="s">
        <v>518</v>
      </c>
      <c r="B2546" s="491" t="s">
        <v>1092</v>
      </c>
      <c r="C2546" s="536">
        <f t="shared" si="982"/>
        <v>0</v>
      </c>
      <c r="D2546" s="536">
        <f t="shared" si="983"/>
        <v>0</v>
      </c>
      <c r="E2546" s="507">
        <f>E2540-E2541+E2542-E2545</f>
        <v>0</v>
      </c>
      <c r="F2546" s="507">
        <f>F2540-F2541+F2542-F2545</f>
        <v>0</v>
      </c>
      <c r="G2546" s="507">
        <f>G2540-G2541+G2542-G2545</f>
        <v>0</v>
      </c>
      <c r="H2546" s="507">
        <f>H2540-H2541+H2542-H2545</f>
        <v>0</v>
      </c>
      <c r="I2546" s="507">
        <f>'04'!C989</f>
        <v>0</v>
      </c>
      <c r="J2546" s="507">
        <f>J2540-J2541+J2542-J2545</f>
        <v>0</v>
      </c>
    </row>
    <row r="2547" spans="1:10">
      <c r="A2547" s="490" t="s">
        <v>1024</v>
      </c>
      <c r="B2547" s="491" t="s">
        <v>1093</v>
      </c>
      <c r="C2547" s="855">
        <f t="shared" ref="C2547:J2547" si="984">IFERROR(C2545/(C2540-C2541+C2542),0)</f>
        <v>1</v>
      </c>
      <c r="D2547" s="855">
        <f t="shared" si="984"/>
        <v>0</v>
      </c>
      <c r="E2547" s="505">
        <f t="shared" si="984"/>
        <v>0</v>
      </c>
      <c r="F2547" s="505">
        <f t="shared" si="984"/>
        <v>0</v>
      </c>
      <c r="G2547" s="504">
        <f t="shared" si="984"/>
        <v>0</v>
      </c>
      <c r="H2547" s="504">
        <f t="shared" si="984"/>
        <v>0</v>
      </c>
      <c r="I2547" s="505">
        <f t="shared" si="984"/>
        <v>1</v>
      </c>
      <c r="J2547" s="505">
        <f t="shared" si="984"/>
        <v>0</v>
      </c>
    </row>
    <row r="2548" spans="1:10" s="432" customFormat="1" ht="25.5">
      <c r="A2548" s="444">
        <v>12</v>
      </c>
      <c r="B2548" s="419" t="s">
        <v>215</v>
      </c>
      <c r="C2548" s="428"/>
      <c r="D2548" s="428"/>
      <c r="E2548" s="428"/>
      <c r="F2548" s="428"/>
      <c r="G2548" s="428"/>
      <c r="H2548" s="428"/>
      <c r="I2548" s="428"/>
      <c r="J2548" s="428"/>
    </row>
    <row r="2549" spans="1:10">
      <c r="A2549" s="490" t="s">
        <v>510</v>
      </c>
      <c r="B2549" s="491" t="s">
        <v>509</v>
      </c>
      <c r="C2549" s="536">
        <f t="shared" ref="C2549:C2555" si="985">D2549+H2549+I2549+J2549</f>
        <v>197910124</v>
      </c>
      <c r="D2549" s="536">
        <f t="shared" ref="D2549:D2555" si="986">SUM(E2549:G2549)</f>
        <v>0</v>
      </c>
      <c r="E2549" s="507">
        <v>0</v>
      </c>
      <c r="F2549" s="507">
        <v>0</v>
      </c>
      <c r="G2549" s="503">
        <v>0</v>
      </c>
      <c r="H2549" s="503"/>
      <c r="I2549" s="507">
        <f>'04'!C992</f>
        <v>197910124</v>
      </c>
      <c r="J2549" s="507"/>
    </row>
    <row r="2550" spans="1:10">
      <c r="A2550" s="490" t="s">
        <v>512</v>
      </c>
      <c r="B2550" s="491" t="s">
        <v>511</v>
      </c>
      <c r="C2550" s="536">
        <f t="shared" si="985"/>
        <v>0</v>
      </c>
      <c r="D2550" s="536">
        <f t="shared" si="986"/>
        <v>0</v>
      </c>
      <c r="E2550" s="507">
        <v>0</v>
      </c>
      <c r="F2550" s="507">
        <v>0</v>
      </c>
      <c r="G2550" s="503">
        <v>0</v>
      </c>
      <c r="H2550" s="503"/>
      <c r="I2550" s="507">
        <f>'04'!C993</f>
        <v>0</v>
      </c>
      <c r="J2550" s="507"/>
    </row>
    <row r="2551" spans="1:10">
      <c r="A2551" s="490" t="s">
        <v>514</v>
      </c>
      <c r="B2551" s="491" t="s">
        <v>513</v>
      </c>
      <c r="C2551" s="536">
        <f t="shared" si="985"/>
        <v>0</v>
      </c>
      <c r="D2551" s="536">
        <f t="shared" si="986"/>
        <v>0</v>
      </c>
      <c r="E2551" s="507">
        <v>0</v>
      </c>
      <c r="F2551" s="507">
        <v>0</v>
      </c>
      <c r="G2551" s="503">
        <v>0</v>
      </c>
      <c r="H2551" s="503"/>
      <c r="I2551" s="507">
        <f>'04'!C994</f>
        <v>0</v>
      </c>
      <c r="J2551" s="507"/>
    </row>
    <row r="2552" spans="1:10">
      <c r="A2552" s="490" t="s">
        <v>515</v>
      </c>
      <c r="B2552" s="491" t="s">
        <v>1089</v>
      </c>
      <c r="C2552" s="536">
        <f t="shared" si="985"/>
        <v>197910124</v>
      </c>
      <c r="D2552" s="536">
        <f t="shared" si="986"/>
        <v>0</v>
      </c>
      <c r="E2552" s="507">
        <v>0</v>
      </c>
      <c r="F2552" s="507">
        <v>0</v>
      </c>
      <c r="G2552" s="503">
        <v>0</v>
      </c>
      <c r="H2552" s="503"/>
      <c r="I2552" s="507">
        <f>'04'!C995</f>
        <v>197910124</v>
      </c>
      <c r="J2552" s="507"/>
    </row>
    <row r="2553" spans="1:10">
      <c r="A2553" s="490" t="s">
        <v>516</v>
      </c>
      <c r="B2553" s="491" t="s">
        <v>1090</v>
      </c>
      <c r="C2553" s="536">
        <f t="shared" si="985"/>
        <v>0</v>
      </c>
      <c r="D2553" s="536">
        <f t="shared" si="986"/>
        <v>0</v>
      </c>
      <c r="E2553" s="507"/>
      <c r="F2553" s="507"/>
      <c r="G2553" s="503"/>
      <c r="H2553" s="503"/>
      <c r="I2553" s="507">
        <f>'04'!C996</f>
        <v>0</v>
      </c>
      <c r="J2553" s="507"/>
    </row>
    <row r="2554" spans="1:10">
      <c r="A2554" s="490" t="s">
        <v>517</v>
      </c>
      <c r="B2554" s="491" t="s">
        <v>1091</v>
      </c>
      <c r="C2554" s="536">
        <f t="shared" si="985"/>
        <v>197910124</v>
      </c>
      <c r="D2554" s="536">
        <f t="shared" si="986"/>
        <v>0</v>
      </c>
      <c r="E2554" s="507">
        <f>E2552+E2553</f>
        <v>0</v>
      </c>
      <c r="F2554" s="507">
        <f>F2552+F2553</f>
        <v>0</v>
      </c>
      <c r="G2554" s="507">
        <f>G2552+G2553</f>
        <v>0</v>
      </c>
      <c r="H2554" s="507">
        <f>H2552+H2553</f>
        <v>0</v>
      </c>
      <c r="I2554" s="507">
        <f>'04'!C997</f>
        <v>197910124</v>
      </c>
      <c r="J2554" s="507">
        <f>J2552+J2553</f>
        <v>0</v>
      </c>
    </row>
    <row r="2555" spans="1:10">
      <c r="A2555" s="490" t="s">
        <v>518</v>
      </c>
      <c r="B2555" s="491" t="s">
        <v>1092</v>
      </c>
      <c r="C2555" s="536">
        <f t="shared" si="985"/>
        <v>0</v>
      </c>
      <c r="D2555" s="536">
        <f t="shared" si="986"/>
        <v>0</v>
      </c>
      <c r="E2555" s="507">
        <f>E2549-E2550+E2551-E2554</f>
        <v>0</v>
      </c>
      <c r="F2555" s="507">
        <f>F2549-F2550+F2551-F2554</f>
        <v>0</v>
      </c>
      <c r="G2555" s="507">
        <f>G2549-G2550+G2551-G2554</f>
        <v>0</v>
      </c>
      <c r="H2555" s="507">
        <f>H2549-H2550+H2551-H2554</f>
        <v>0</v>
      </c>
      <c r="I2555" s="507">
        <f>'04'!C998</f>
        <v>0</v>
      </c>
      <c r="J2555" s="507">
        <f>J2549-J2550+J2551-J2554</f>
        <v>0</v>
      </c>
    </row>
    <row r="2556" spans="1:10">
      <c r="A2556" s="490" t="s">
        <v>1024</v>
      </c>
      <c r="B2556" s="491" t="s">
        <v>1093</v>
      </c>
      <c r="C2556" s="855">
        <f t="shared" ref="C2556:J2556" si="987">IFERROR(C2554/(C2549-C2550+C2551),0)</f>
        <v>1</v>
      </c>
      <c r="D2556" s="855">
        <f t="shared" si="987"/>
        <v>0</v>
      </c>
      <c r="E2556" s="505">
        <f t="shared" si="987"/>
        <v>0</v>
      </c>
      <c r="F2556" s="505">
        <f t="shared" si="987"/>
        <v>0</v>
      </c>
      <c r="G2556" s="504">
        <f t="shared" si="987"/>
        <v>0</v>
      </c>
      <c r="H2556" s="504">
        <f t="shared" si="987"/>
        <v>0</v>
      </c>
      <c r="I2556" s="505">
        <f t="shared" si="987"/>
        <v>1</v>
      </c>
      <c r="J2556" s="505">
        <f t="shared" si="987"/>
        <v>0</v>
      </c>
    </row>
    <row r="2557" spans="1:10" s="432" customFormat="1" ht="25.5">
      <c r="A2557" s="444">
        <v>13</v>
      </c>
      <c r="B2557" s="419" t="s">
        <v>216</v>
      </c>
      <c r="C2557" s="428"/>
      <c r="D2557" s="428"/>
      <c r="E2557" s="428"/>
      <c r="F2557" s="428"/>
      <c r="G2557" s="428"/>
      <c r="H2557" s="428"/>
      <c r="I2557" s="428"/>
      <c r="J2557" s="428"/>
    </row>
    <row r="2558" spans="1:10">
      <c r="A2558" s="490" t="s">
        <v>510</v>
      </c>
      <c r="B2558" s="491" t="s">
        <v>509</v>
      </c>
      <c r="C2558" s="536">
        <f t="shared" ref="C2558:C2564" si="988">D2558+H2558+I2558+J2558</f>
        <v>1012499349</v>
      </c>
      <c r="D2558" s="536">
        <f t="shared" ref="D2558:D2564" si="989">SUM(E2558:G2558)</f>
        <v>0</v>
      </c>
      <c r="E2558" s="507">
        <v>0</v>
      </c>
      <c r="F2558" s="507">
        <v>0</v>
      </c>
      <c r="G2558" s="503">
        <v>0</v>
      </c>
      <c r="H2558" s="503"/>
      <c r="I2558" s="507">
        <f>'04'!C1001</f>
        <v>1012499349</v>
      </c>
      <c r="J2558" s="507"/>
    </row>
    <row r="2559" spans="1:10">
      <c r="A2559" s="490" t="s">
        <v>512</v>
      </c>
      <c r="B2559" s="491" t="s">
        <v>511</v>
      </c>
      <c r="C2559" s="536">
        <f t="shared" si="988"/>
        <v>0</v>
      </c>
      <c r="D2559" s="536">
        <f t="shared" si="989"/>
        <v>0</v>
      </c>
      <c r="E2559" s="507">
        <v>0</v>
      </c>
      <c r="F2559" s="507">
        <v>0</v>
      </c>
      <c r="G2559" s="503">
        <v>0</v>
      </c>
      <c r="H2559" s="503"/>
      <c r="I2559" s="507">
        <f>'04'!C1002</f>
        <v>0</v>
      </c>
      <c r="J2559" s="507"/>
    </row>
    <row r="2560" spans="1:10">
      <c r="A2560" s="490" t="s">
        <v>514</v>
      </c>
      <c r="B2560" s="491" t="s">
        <v>513</v>
      </c>
      <c r="C2560" s="536">
        <f t="shared" si="988"/>
        <v>0</v>
      </c>
      <c r="D2560" s="536">
        <f t="shared" si="989"/>
        <v>0</v>
      </c>
      <c r="E2560" s="507">
        <v>0</v>
      </c>
      <c r="F2560" s="507">
        <v>0</v>
      </c>
      <c r="G2560" s="503">
        <v>0</v>
      </c>
      <c r="H2560" s="503"/>
      <c r="I2560" s="507">
        <f>'04'!C1003</f>
        <v>0</v>
      </c>
      <c r="J2560" s="507"/>
    </row>
    <row r="2561" spans="1:10">
      <c r="A2561" s="490" t="s">
        <v>515</v>
      </c>
      <c r="B2561" s="491" t="s">
        <v>1089</v>
      </c>
      <c r="C2561" s="536">
        <f t="shared" si="988"/>
        <v>1012499349</v>
      </c>
      <c r="D2561" s="536">
        <f t="shared" si="989"/>
        <v>0</v>
      </c>
      <c r="E2561" s="507">
        <v>0</v>
      </c>
      <c r="F2561" s="507">
        <v>0</v>
      </c>
      <c r="G2561" s="503">
        <v>0</v>
      </c>
      <c r="H2561" s="503"/>
      <c r="I2561" s="507">
        <f>'04'!C1004</f>
        <v>1012499349</v>
      </c>
      <c r="J2561" s="507"/>
    </row>
    <row r="2562" spans="1:10">
      <c r="A2562" s="490" t="s">
        <v>516</v>
      </c>
      <c r="B2562" s="491" t="s">
        <v>1090</v>
      </c>
      <c r="C2562" s="536">
        <f t="shared" si="988"/>
        <v>0</v>
      </c>
      <c r="D2562" s="536">
        <f t="shared" si="989"/>
        <v>0</v>
      </c>
      <c r="E2562" s="507"/>
      <c r="F2562" s="507"/>
      <c r="G2562" s="503"/>
      <c r="H2562" s="503"/>
      <c r="I2562" s="507">
        <f>'04'!C1005</f>
        <v>0</v>
      </c>
      <c r="J2562" s="507"/>
    </row>
    <row r="2563" spans="1:10">
      <c r="A2563" s="490" t="s">
        <v>517</v>
      </c>
      <c r="B2563" s="491" t="s">
        <v>1091</v>
      </c>
      <c r="C2563" s="536">
        <f t="shared" si="988"/>
        <v>1012499349</v>
      </c>
      <c r="D2563" s="536">
        <f t="shared" si="989"/>
        <v>0</v>
      </c>
      <c r="E2563" s="507">
        <f>E2561+E2562</f>
        <v>0</v>
      </c>
      <c r="F2563" s="507">
        <f>F2561+F2562</f>
        <v>0</v>
      </c>
      <c r="G2563" s="507">
        <f>G2561+G2562</f>
        <v>0</v>
      </c>
      <c r="H2563" s="507">
        <f>H2561+H2562</f>
        <v>0</v>
      </c>
      <c r="I2563" s="507">
        <f>'04'!C1006</f>
        <v>1012499349</v>
      </c>
      <c r="J2563" s="507">
        <f>J2561+J2562</f>
        <v>0</v>
      </c>
    </row>
    <row r="2564" spans="1:10">
      <c r="A2564" s="490" t="s">
        <v>518</v>
      </c>
      <c r="B2564" s="491" t="s">
        <v>1092</v>
      </c>
      <c r="C2564" s="536">
        <f t="shared" si="988"/>
        <v>0</v>
      </c>
      <c r="D2564" s="536">
        <f t="shared" si="989"/>
        <v>0</v>
      </c>
      <c r="E2564" s="507">
        <f>E2558-E2559+E2560-E2563</f>
        <v>0</v>
      </c>
      <c r="F2564" s="507">
        <f>F2558-F2559+F2560-F2563</f>
        <v>0</v>
      </c>
      <c r="G2564" s="507">
        <f>G2558-G2559+G2560-G2563</f>
        <v>0</v>
      </c>
      <c r="H2564" s="507">
        <f>H2558-H2559+H2560-H2563</f>
        <v>0</v>
      </c>
      <c r="I2564" s="507">
        <f>'04'!C1007</f>
        <v>0</v>
      </c>
      <c r="J2564" s="507">
        <f>J2558-J2559+J2560-J2563</f>
        <v>0</v>
      </c>
    </row>
    <row r="2565" spans="1:10">
      <c r="A2565" s="490" t="s">
        <v>1024</v>
      </c>
      <c r="B2565" s="491" t="s">
        <v>1093</v>
      </c>
      <c r="C2565" s="855">
        <f t="shared" ref="C2565:J2565" si="990">IFERROR(C2563/(C2558-C2559+C2560),0)</f>
        <v>1</v>
      </c>
      <c r="D2565" s="855">
        <f t="shared" si="990"/>
        <v>0</v>
      </c>
      <c r="E2565" s="505">
        <f t="shared" si="990"/>
        <v>0</v>
      </c>
      <c r="F2565" s="505">
        <f t="shared" si="990"/>
        <v>0</v>
      </c>
      <c r="G2565" s="504">
        <f t="shared" si="990"/>
        <v>0</v>
      </c>
      <c r="H2565" s="504">
        <f t="shared" si="990"/>
        <v>0</v>
      </c>
      <c r="I2565" s="505">
        <f t="shared" si="990"/>
        <v>1</v>
      </c>
      <c r="J2565" s="505">
        <f t="shared" si="990"/>
        <v>0</v>
      </c>
    </row>
    <row r="2566" spans="1:10" s="432" customFormat="1" ht="38.25">
      <c r="A2566" s="444">
        <v>14</v>
      </c>
      <c r="B2566" s="419" t="s">
        <v>249</v>
      </c>
      <c r="C2566" s="428"/>
      <c r="D2566" s="428"/>
      <c r="E2566" s="428"/>
      <c r="F2566" s="428"/>
      <c r="G2566" s="428"/>
      <c r="H2566" s="428"/>
      <c r="I2566" s="428"/>
      <c r="J2566" s="428"/>
    </row>
    <row r="2567" spans="1:10">
      <c r="A2567" s="490" t="s">
        <v>510</v>
      </c>
      <c r="B2567" s="491" t="s">
        <v>509</v>
      </c>
      <c r="C2567" s="536">
        <f t="shared" ref="C2567:C2573" si="991">D2567+H2567+I2567+J2567</f>
        <v>6192329108</v>
      </c>
      <c r="D2567" s="536">
        <f t="shared" ref="D2567:D2573" si="992">SUM(E2567:G2567)</f>
        <v>6192329108</v>
      </c>
      <c r="E2567" s="507">
        <v>6192329108</v>
      </c>
      <c r="F2567" s="507">
        <v>0</v>
      </c>
      <c r="G2567" s="503">
        <v>0</v>
      </c>
      <c r="H2567" s="503"/>
      <c r="I2567" s="507">
        <v>0</v>
      </c>
      <c r="J2567" s="507"/>
    </row>
    <row r="2568" spans="1:10">
      <c r="A2568" s="490" t="s">
        <v>512</v>
      </c>
      <c r="B2568" s="491" t="s">
        <v>511</v>
      </c>
      <c r="C2568" s="536">
        <f t="shared" si="991"/>
        <v>0</v>
      </c>
      <c r="D2568" s="536">
        <f t="shared" si="992"/>
        <v>0</v>
      </c>
      <c r="E2568" s="507">
        <v>0</v>
      </c>
      <c r="F2568" s="507">
        <v>0</v>
      </c>
      <c r="G2568" s="503">
        <v>0</v>
      </c>
      <c r="H2568" s="503"/>
      <c r="I2568" s="507">
        <v>0</v>
      </c>
      <c r="J2568" s="507"/>
    </row>
    <row r="2569" spans="1:10">
      <c r="A2569" s="490" t="s">
        <v>514</v>
      </c>
      <c r="B2569" s="491" t="s">
        <v>513</v>
      </c>
      <c r="C2569" s="536">
        <f t="shared" si="991"/>
        <v>0</v>
      </c>
      <c r="D2569" s="536">
        <f t="shared" si="992"/>
        <v>0</v>
      </c>
      <c r="E2569" s="507">
        <v>0</v>
      </c>
      <c r="F2569" s="507">
        <v>0</v>
      </c>
      <c r="G2569" s="503">
        <v>0</v>
      </c>
      <c r="H2569" s="503"/>
      <c r="I2569" s="507">
        <v>0</v>
      </c>
      <c r="J2569" s="507"/>
    </row>
    <row r="2570" spans="1:10">
      <c r="A2570" s="490" t="s">
        <v>515</v>
      </c>
      <c r="B2570" s="491" t="s">
        <v>1089</v>
      </c>
      <c r="C2570" s="536">
        <f t="shared" si="991"/>
        <v>6192329108</v>
      </c>
      <c r="D2570" s="536">
        <f t="shared" si="992"/>
        <v>6192329108</v>
      </c>
      <c r="E2570" s="507">
        <v>6192329108</v>
      </c>
      <c r="F2570" s="507">
        <v>0</v>
      </c>
      <c r="G2570" s="503">
        <v>0</v>
      </c>
      <c r="H2570" s="503"/>
      <c r="I2570" s="507">
        <v>0</v>
      </c>
      <c r="J2570" s="507"/>
    </row>
    <row r="2571" spans="1:10">
      <c r="A2571" s="490" t="s">
        <v>516</v>
      </c>
      <c r="B2571" s="491" t="s">
        <v>1090</v>
      </c>
      <c r="C2571" s="536">
        <f t="shared" si="991"/>
        <v>0</v>
      </c>
      <c r="D2571" s="536">
        <f t="shared" si="992"/>
        <v>0</v>
      </c>
      <c r="E2571" s="507"/>
      <c r="F2571" s="507"/>
      <c r="G2571" s="503"/>
      <c r="H2571" s="503"/>
      <c r="I2571" s="507"/>
      <c r="J2571" s="507"/>
    </row>
    <row r="2572" spans="1:10">
      <c r="A2572" s="490" t="s">
        <v>517</v>
      </c>
      <c r="B2572" s="491" t="s">
        <v>1091</v>
      </c>
      <c r="C2572" s="536">
        <f t="shared" si="991"/>
        <v>6192329108</v>
      </c>
      <c r="D2572" s="536">
        <f t="shared" si="992"/>
        <v>6192329108</v>
      </c>
      <c r="E2572" s="507">
        <f t="shared" ref="E2572:J2572" si="993">E2570+E2571</f>
        <v>6192329108</v>
      </c>
      <c r="F2572" s="507">
        <f t="shared" si="993"/>
        <v>0</v>
      </c>
      <c r="G2572" s="507">
        <f t="shared" si="993"/>
        <v>0</v>
      </c>
      <c r="H2572" s="507">
        <f t="shared" si="993"/>
        <v>0</v>
      </c>
      <c r="I2572" s="507">
        <f t="shared" si="993"/>
        <v>0</v>
      </c>
      <c r="J2572" s="507">
        <f t="shared" si="993"/>
        <v>0</v>
      </c>
    </row>
    <row r="2573" spans="1:10">
      <c r="A2573" s="490" t="s">
        <v>518</v>
      </c>
      <c r="B2573" s="491" t="s">
        <v>1092</v>
      </c>
      <c r="C2573" s="536">
        <f t="shared" si="991"/>
        <v>0</v>
      </c>
      <c r="D2573" s="536">
        <f t="shared" si="992"/>
        <v>0</v>
      </c>
      <c r="E2573" s="507">
        <f t="shared" ref="E2573:J2573" si="994">E2567-E2568+E2569-E2572</f>
        <v>0</v>
      </c>
      <c r="F2573" s="507">
        <f t="shared" si="994"/>
        <v>0</v>
      </c>
      <c r="G2573" s="507">
        <f t="shared" si="994"/>
        <v>0</v>
      </c>
      <c r="H2573" s="507">
        <f t="shared" si="994"/>
        <v>0</v>
      </c>
      <c r="I2573" s="507">
        <f t="shared" si="994"/>
        <v>0</v>
      </c>
      <c r="J2573" s="507">
        <f t="shared" si="994"/>
        <v>0</v>
      </c>
    </row>
    <row r="2574" spans="1:10">
      <c r="A2574" s="490" t="s">
        <v>1024</v>
      </c>
      <c r="B2574" s="491" t="s">
        <v>1093</v>
      </c>
      <c r="C2574" s="855">
        <f t="shared" ref="C2574:J2574" si="995">IFERROR(C2572/(C2567-C2568+C2569),0)</f>
        <v>1</v>
      </c>
      <c r="D2574" s="855">
        <f t="shared" si="995"/>
        <v>1</v>
      </c>
      <c r="E2574" s="505">
        <f t="shared" si="995"/>
        <v>1</v>
      </c>
      <c r="F2574" s="505">
        <f t="shared" si="995"/>
        <v>0</v>
      </c>
      <c r="G2574" s="504">
        <f t="shared" si="995"/>
        <v>0</v>
      </c>
      <c r="H2574" s="504">
        <f t="shared" si="995"/>
        <v>0</v>
      </c>
      <c r="I2574" s="505">
        <f t="shared" si="995"/>
        <v>0</v>
      </c>
      <c r="J2574" s="505">
        <f t="shared" si="995"/>
        <v>0</v>
      </c>
    </row>
    <row r="2575" spans="1:10" s="432" customFormat="1" ht="63.75">
      <c r="A2575" s="418">
        <v>6</v>
      </c>
      <c r="B2575" s="1054" t="s">
        <v>734</v>
      </c>
      <c r="C2575" s="431"/>
      <c r="D2575" s="428"/>
      <c r="E2575" s="428"/>
      <c r="F2575" s="428"/>
      <c r="G2575" s="428"/>
      <c r="H2575" s="428"/>
      <c r="I2575" s="428"/>
      <c r="J2575" s="428"/>
    </row>
    <row r="2576" spans="1:10" s="850" customFormat="1" ht="13.5">
      <c r="A2576" s="478" t="s">
        <v>510</v>
      </c>
      <c r="B2576" s="479" t="s">
        <v>509</v>
      </c>
      <c r="C2576" s="545">
        <f t="shared" ref="C2576:C2582" si="996">D2576+H2576+I2576+J2576</f>
        <v>32553788214</v>
      </c>
      <c r="D2576" s="545">
        <f t="shared" ref="D2576:D2582" si="997">SUM(E2576:G2576)</f>
        <v>19851322424</v>
      </c>
      <c r="E2576" s="549">
        <f t="shared" ref="E2576:J2582" si="998">E2585+E2594+E2603+E2612+E2621+E2630+E2639+E2648+E2657</f>
        <v>19851322424</v>
      </c>
      <c r="F2576" s="549">
        <f t="shared" si="998"/>
        <v>0</v>
      </c>
      <c r="G2576" s="549">
        <f t="shared" si="998"/>
        <v>0</v>
      </c>
      <c r="H2576" s="549">
        <f t="shared" si="998"/>
        <v>0</v>
      </c>
      <c r="I2576" s="549">
        <f t="shared" si="998"/>
        <v>12702465790</v>
      </c>
      <c r="J2576" s="549">
        <f t="shared" si="998"/>
        <v>0</v>
      </c>
    </row>
    <row r="2577" spans="1:10" s="850" customFormat="1" ht="13.5">
      <c r="A2577" s="478" t="s">
        <v>512</v>
      </c>
      <c r="B2577" s="479" t="s">
        <v>511</v>
      </c>
      <c r="C2577" s="545">
        <f t="shared" si="996"/>
        <v>0</v>
      </c>
      <c r="D2577" s="545">
        <f t="shared" si="997"/>
        <v>0</v>
      </c>
      <c r="E2577" s="549">
        <f t="shared" si="998"/>
        <v>0</v>
      </c>
      <c r="F2577" s="549">
        <f t="shared" si="998"/>
        <v>0</v>
      </c>
      <c r="G2577" s="549">
        <f t="shared" si="998"/>
        <v>0</v>
      </c>
      <c r="H2577" s="549">
        <f t="shared" si="998"/>
        <v>0</v>
      </c>
      <c r="I2577" s="549">
        <f t="shared" si="998"/>
        <v>0</v>
      </c>
      <c r="J2577" s="549">
        <f t="shared" si="998"/>
        <v>0</v>
      </c>
    </row>
    <row r="2578" spans="1:10" s="850" customFormat="1" ht="13.5">
      <c r="A2578" s="478" t="s">
        <v>514</v>
      </c>
      <c r="B2578" s="479" t="s">
        <v>513</v>
      </c>
      <c r="C2578" s="545">
        <f t="shared" si="996"/>
        <v>0</v>
      </c>
      <c r="D2578" s="545">
        <f t="shared" si="997"/>
        <v>0</v>
      </c>
      <c r="E2578" s="549">
        <f t="shared" si="998"/>
        <v>0</v>
      </c>
      <c r="F2578" s="549">
        <f t="shared" si="998"/>
        <v>0</v>
      </c>
      <c r="G2578" s="549">
        <f t="shared" si="998"/>
        <v>0</v>
      </c>
      <c r="H2578" s="549">
        <f t="shared" si="998"/>
        <v>0</v>
      </c>
      <c r="I2578" s="549">
        <f t="shared" si="998"/>
        <v>0</v>
      </c>
      <c r="J2578" s="549">
        <f t="shared" si="998"/>
        <v>0</v>
      </c>
    </row>
    <row r="2579" spans="1:10" s="850" customFormat="1" ht="13.5">
      <c r="A2579" s="478" t="s">
        <v>515</v>
      </c>
      <c r="B2579" s="479" t="s">
        <v>1089</v>
      </c>
      <c r="C2579" s="545">
        <f t="shared" si="996"/>
        <v>32553788214</v>
      </c>
      <c r="D2579" s="545">
        <f t="shared" si="997"/>
        <v>19851322424</v>
      </c>
      <c r="E2579" s="549">
        <f t="shared" si="998"/>
        <v>19851322424</v>
      </c>
      <c r="F2579" s="549">
        <f t="shared" si="998"/>
        <v>0</v>
      </c>
      <c r="G2579" s="549">
        <f t="shared" si="998"/>
        <v>0</v>
      </c>
      <c r="H2579" s="549">
        <f t="shared" si="998"/>
        <v>0</v>
      </c>
      <c r="I2579" s="549">
        <f t="shared" si="998"/>
        <v>12702465790</v>
      </c>
      <c r="J2579" s="549">
        <f t="shared" si="998"/>
        <v>0</v>
      </c>
    </row>
    <row r="2580" spans="1:10" s="850" customFormat="1" ht="13.5">
      <c r="A2580" s="478" t="s">
        <v>516</v>
      </c>
      <c r="B2580" s="479" t="s">
        <v>1090</v>
      </c>
      <c r="C2580" s="545">
        <f t="shared" si="996"/>
        <v>0</v>
      </c>
      <c r="D2580" s="545">
        <f t="shared" si="997"/>
        <v>0</v>
      </c>
      <c r="E2580" s="549">
        <f t="shared" si="998"/>
        <v>0</v>
      </c>
      <c r="F2580" s="549">
        <f t="shared" si="998"/>
        <v>0</v>
      </c>
      <c r="G2580" s="549">
        <f t="shared" si="998"/>
        <v>0</v>
      </c>
      <c r="H2580" s="549">
        <f t="shared" si="998"/>
        <v>0</v>
      </c>
      <c r="I2580" s="549">
        <f t="shared" si="998"/>
        <v>0</v>
      </c>
      <c r="J2580" s="549">
        <f t="shared" si="998"/>
        <v>0</v>
      </c>
    </row>
    <row r="2581" spans="1:10" s="850" customFormat="1" ht="13.5">
      <c r="A2581" s="478" t="s">
        <v>517</v>
      </c>
      <c r="B2581" s="479" t="s">
        <v>1091</v>
      </c>
      <c r="C2581" s="545">
        <f t="shared" si="996"/>
        <v>32553788214</v>
      </c>
      <c r="D2581" s="545">
        <f t="shared" si="997"/>
        <v>19851322424</v>
      </c>
      <c r="E2581" s="549">
        <f t="shared" si="998"/>
        <v>19851322424</v>
      </c>
      <c r="F2581" s="549">
        <f t="shared" si="998"/>
        <v>0</v>
      </c>
      <c r="G2581" s="549">
        <f t="shared" si="998"/>
        <v>0</v>
      </c>
      <c r="H2581" s="549">
        <f t="shared" si="998"/>
        <v>0</v>
      </c>
      <c r="I2581" s="549">
        <f t="shared" si="998"/>
        <v>12702465790</v>
      </c>
      <c r="J2581" s="549">
        <f t="shared" si="998"/>
        <v>0</v>
      </c>
    </row>
    <row r="2582" spans="1:10" s="850" customFormat="1" ht="13.5">
      <c r="A2582" s="478" t="s">
        <v>518</v>
      </c>
      <c r="B2582" s="479" t="s">
        <v>1092</v>
      </c>
      <c r="C2582" s="545">
        <f t="shared" si="996"/>
        <v>0</v>
      </c>
      <c r="D2582" s="545">
        <f t="shared" si="997"/>
        <v>0</v>
      </c>
      <c r="E2582" s="549">
        <f t="shared" si="998"/>
        <v>0</v>
      </c>
      <c r="F2582" s="549">
        <f t="shared" si="998"/>
        <v>0</v>
      </c>
      <c r="G2582" s="549">
        <f t="shared" si="998"/>
        <v>0</v>
      </c>
      <c r="H2582" s="549">
        <f t="shared" si="998"/>
        <v>0</v>
      </c>
      <c r="I2582" s="549">
        <f t="shared" si="998"/>
        <v>0</v>
      </c>
      <c r="J2582" s="549">
        <f t="shared" si="998"/>
        <v>0</v>
      </c>
    </row>
    <row r="2583" spans="1:10" s="850" customFormat="1" ht="13.5">
      <c r="A2583" s="478" t="s">
        <v>1024</v>
      </c>
      <c r="B2583" s="479" t="s">
        <v>1093</v>
      </c>
      <c r="C2583" s="856">
        <f t="shared" ref="C2583:J2583" si="999">IFERROR(C2581/(C2576-C2577+C2578),0)</f>
        <v>1</v>
      </c>
      <c r="D2583" s="856">
        <f t="shared" si="999"/>
        <v>1</v>
      </c>
      <c r="E2583" s="569">
        <f t="shared" si="999"/>
        <v>1</v>
      </c>
      <c r="F2583" s="569">
        <f t="shared" si="999"/>
        <v>0</v>
      </c>
      <c r="G2583" s="856">
        <f t="shared" si="999"/>
        <v>0</v>
      </c>
      <c r="H2583" s="856">
        <f t="shared" si="999"/>
        <v>0</v>
      </c>
      <c r="I2583" s="569">
        <f t="shared" si="999"/>
        <v>1</v>
      </c>
      <c r="J2583" s="569">
        <f t="shared" si="999"/>
        <v>0</v>
      </c>
    </row>
    <row r="2584" spans="1:10" s="432" customFormat="1" ht="25.5">
      <c r="A2584" s="444">
        <v>1</v>
      </c>
      <c r="B2584" s="419" t="s">
        <v>283</v>
      </c>
      <c r="C2584" s="428"/>
      <c r="D2584" s="428"/>
      <c r="E2584" s="428"/>
      <c r="F2584" s="428"/>
      <c r="G2584" s="428"/>
      <c r="H2584" s="428"/>
      <c r="I2584" s="428"/>
      <c r="J2584" s="428"/>
    </row>
    <row r="2585" spans="1:10">
      <c r="A2585" s="490" t="s">
        <v>510</v>
      </c>
      <c r="B2585" s="491" t="s">
        <v>509</v>
      </c>
      <c r="C2585" s="536">
        <f t="shared" ref="C2585:C2591" si="1000">D2585+H2585+I2585+J2585</f>
        <v>730873416</v>
      </c>
      <c r="D2585" s="536">
        <f t="shared" ref="D2585:D2591" si="1001">SUM(E2585:G2585)</f>
        <v>730873416</v>
      </c>
      <c r="E2585" s="507">
        <v>730873416</v>
      </c>
      <c r="F2585" s="507">
        <v>0</v>
      </c>
      <c r="G2585" s="503">
        <v>0</v>
      </c>
      <c r="H2585" s="503"/>
      <c r="I2585" s="507">
        <v>0</v>
      </c>
      <c r="J2585" s="507"/>
    </row>
    <row r="2586" spans="1:10">
      <c r="A2586" s="490" t="s">
        <v>512</v>
      </c>
      <c r="B2586" s="491" t="s">
        <v>511</v>
      </c>
      <c r="C2586" s="536">
        <f t="shared" si="1000"/>
        <v>0</v>
      </c>
      <c r="D2586" s="536">
        <f t="shared" si="1001"/>
        <v>0</v>
      </c>
      <c r="E2586" s="507">
        <v>0</v>
      </c>
      <c r="F2586" s="507">
        <v>0</v>
      </c>
      <c r="G2586" s="503">
        <v>0</v>
      </c>
      <c r="H2586" s="503"/>
      <c r="I2586" s="507">
        <v>0</v>
      </c>
      <c r="J2586" s="507"/>
    </row>
    <row r="2587" spans="1:10">
      <c r="A2587" s="490" t="s">
        <v>514</v>
      </c>
      <c r="B2587" s="491" t="s">
        <v>513</v>
      </c>
      <c r="C2587" s="536">
        <f t="shared" si="1000"/>
        <v>0</v>
      </c>
      <c r="D2587" s="536">
        <f t="shared" si="1001"/>
        <v>0</v>
      </c>
      <c r="E2587" s="507">
        <v>0</v>
      </c>
      <c r="F2587" s="507">
        <v>0</v>
      </c>
      <c r="G2587" s="503">
        <v>0</v>
      </c>
      <c r="H2587" s="503"/>
      <c r="I2587" s="507">
        <v>0</v>
      </c>
      <c r="J2587" s="507"/>
    </row>
    <row r="2588" spans="1:10">
      <c r="A2588" s="490" t="s">
        <v>515</v>
      </c>
      <c r="B2588" s="491" t="s">
        <v>1089</v>
      </c>
      <c r="C2588" s="536">
        <f t="shared" si="1000"/>
        <v>730873416</v>
      </c>
      <c r="D2588" s="536">
        <f t="shared" si="1001"/>
        <v>730873416</v>
      </c>
      <c r="E2588" s="507">
        <v>730873416</v>
      </c>
      <c r="F2588" s="507">
        <v>0</v>
      </c>
      <c r="G2588" s="503">
        <v>0</v>
      </c>
      <c r="H2588" s="503"/>
      <c r="I2588" s="507">
        <v>0</v>
      </c>
      <c r="J2588" s="507"/>
    </row>
    <row r="2589" spans="1:10">
      <c r="A2589" s="490" t="s">
        <v>516</v>
      </c>
      <c r="B2589" s="491" t="s">
        <v>1090</v>
      </c>
      <c r="C2589" s="536">
        <f t="shared" si="1000"/>
        <v>0</v>
      </c>
      <c r="D2589" s="536">
        <f t="shared" si="1001"/>
        <v>0</v>
      </c>
      <c r="E2589" s="507"/>
      <c r="F2589" s="507"/>
      <c r="G2589" s="503"/>
      <c r="H2589" s="503"/>
      <c r="I2589" s="507"/>
      <c r="J2589" s="507"/>
    </row>
    <row r="2590" spans="1:10">
      <c r="A2590" s="490" t="s">
        <v>517</v>
      </c>
      <c r="B2590" s="491" t="s">
        <v>1091</v>
      </c>
      <c r="C2590" s="536">
        <f t="shared" si="1000"/>
        <v>730873416</v>
      </c>
      <c r="D2590" s="536">
        <f t="shared" si="1001"/>
        <v>730873416</v>
      </c>
      <c r="E2590" s="507">
        <f t="shared" ref="E2590:J2590" si="1002">E2588+E2589</f>
        <v>730873416</v>
      </c>
      <c r="F2590" s="507">
        <f t="shared" si="1002"/>
        <v>0</v>
      </c>
      <c r="G2590" s="507">
        <f t="shared" si="1002"/>
        <v>0</v>
      </c>
      <c r="H2590" s="507">
        <f t="shared" si="1002"/>
        <v>0</v>
      </c>
      <c r="I2590" s="507">
        <f t="shared" si="1002"/>
        <v>0</v>
      </c>
      <c r="J2590" s="507">
        <f t="shared" si="1002"/>
        <v>0</v>
      </c>
    </row>
    <row r="2591" spans="1:10">
      <c r="A2591" s="490" t="s">
        <v>518</v>
      </c>
      <c r="B2591" s="491" t="s">
        <v>1092</v>
      </c>
      <c r="C2591" s="536">
        <f t="shared" si="1000"/>
        <v>0</v>
      </c>
      <c r="D2591" s="536">
        <f t="shared" si="1001"/>
        <v>0</v>
      </c>
      <c r="E2591" s="507">
        <f t="shared" ref="E2591:J2591" si="1003">E2585-E2586+E2587-E2590</f>
        <v>0</v>
      </c>
      <c r="F2591" s="507">
        <f t="shared" si="1003"/>
        <v>0</v>
      </c>
      <c r="G2591" s="507">
        <f t="shared" si="1003"/>
        <v>0</v>
      </c>
      <c r="H2591" s="507">
        <f t="shared" si="1003"/>
        <v>0</v>
      </c>
      <c r="I2591" s="507">
        <f t="shared" si="1003"/>
        <v>0</v>
      </c>
      <c r="J2591" s="507">
        <f t="shared" si="1003"/>
        <v>0</v>
      </c>
    </row>
    <row r="2592" spans="1:10">
      <c r="A2592" s="490" t="s">
        <v>1024</v>
      </c>
      <c r="B2592" s="491" t="s">
        <v>1093</v>
      </c>
      <c r="C2592" s="855">
        <f t="shared" ref="C2592:J2592" si="1004">IFERROR(C2590/(C2585-C2586+C2587),0)</f>
        <v>1</v>
      </c>
      <c r="D2592" s="855">
        <f t="shared" si="1004"/>
        <v>1</v>
      </c>
      <c r="E2592" s="505">
        <f t="shared" si="1004"/>
        <v>1</v>
      </c>
      <c r="F2592" s="505">
        <f t="shared" si="1004"/>
        <v>0</v>
      </c>
      <c r="G2592" s="504">
        <f t="shared" si="1004"/>
        <v>0</v>
      </c>
      <c r="H2592" s="504">
        <f t="shared" si="1004"/>
        <v>0</v>
      </c>
      <c r="I2592" s="505">
        <f t="shared" si="1004"/>
        <v>0</v>
      </c>
      <c r="J2592" s="505">
        <f t="shared" si="1004"/>
        <v>0</v>
      </c>
    </row>
    <row r="2593" spans="1:10" s="432" customFormat="1">
      <c r="A2593" s="444">
        <v>2</v>
      </c>
      <c r="B2593" s="419" t="s">
        <v>284</v>
      </c>
      <c r="C2593" s="428"/>
      <c r="D2593" s="428"/>
      <c r="E2593" s="428"/>
      <c r="F2593" s="428"/>
      <c r="G2593" s="428"/>
      <c r="H2593" s="428"/>
      <c r="I2593" s="428"/>
      <c r="J2593" s="428"/>
    </row>
    <row r="2594" spans="1:10">
      <c r="A2594" s="490" t="s">
        <v>510</v>
      </c>
      <c r="B2594" s="491" t="s">
        <v>509</v>
      </c>
      <c r="C2594" s="536">
        <f t="shared" ref="C2594:C2600" si="1005">D2594+H2594+I2594+J2594</f>
        <v>1149016423</v>
      </c>
      <c r="D2594" s="536">
        <f t="shared" ref="D2594:D2600" si="1006">SUM(E2594:G2594)</f>
        <v>1149016423</v>
      </c>
      <c r="E2594" s="507">
        <v>1149016423</v>
      </c>
      <c r="F2594" s="507">
        <v>0</v>
      </c>
      <c r="G2594" s="503">
        <v>0</v>
      </c>
      <c r="H2594" s="503"/>
      <c r="I2594" s="507">
        <v>0</v>
      </c>
      <c r="J2594" s="507"/>
    </row>
    <row r="2595" spans="1:10">
      <c r="A2595" s="490" t="s">
        <v>512</v>
      </c>
      <c r="B2595" s="491" t="s">
        <v>511</v>
      </c>
      <c r="C2595" s="536">
        <f t="shared" si="1005"/>
        <v>0</v>
      </c>
      <c r="D2595" s="536">
        <f t="shared" si="1006"/>
        <v>0</v>
      </c>
      <c r="E2595" s="507">
        <v>0</v>
      </c>
      <c r="F2595" s="507">
        <v>0</v>
      </c>
      <c r="G2595" s="503">
        <v>0</v>
      </c>
      <c r="H2595" s="503"/>
      <c r="I2595" s="507">
        <v>0</v>
      </c>
      <c r="J2595" s="507"/>
    </row>
    <row r="2596" spans="1:10">
      <c r="A2596" s="490" t="s">
        <v>514</v>
      </c>
      <c r="B2596" s="491" t="s">
        <v>513</v>
      </c>
      <c r="C2596" s="536">
        <f t="shared" si="1005"/>
        <v>0</v>
      </c>
      <c r="D2596" s="536">
        <f t="shared" si="1006"/>
        <v>0</v>
      </c>
      <c r="E2596" s="507">
        <v>0</v>
      </c>
      <c r="F2596" s="507">
        <v>0</v>
      </c>
      <c r="G2596" s="503">
        <v>0</v>
      </c>
      <c r="H2596" s="503"/>
      <c r="I2596" s="507">
        <v>0</v>
      </c>
      <c r="J2596" s="507"/>
    </row>
    <row r="2597" spans="1:10">
      <c r="A2597" s="490" t="s">
        <v>515</v>
      </c>
      <c r="B2597" s="491" t="s">
        <v>1089</v>
      </c>
      <c r="C2597" s="536">
        <f t="shared" si="1005"/>
        <v>1149016423</v>
      </c>
      <c r="D2597" s="536">
        <f t="shared" si="1006"/>
        <v>1149016423</v>
      </c>
      <c r="E2597" s="507">
        <v>1149016423</v>
      </c>
      <c r="F2597" s="507">
        <v>0</v>
      </c>
      <c r="G2597" s="503">
        <v>0</v>
      </c>
      <c r="H2597" s="503"/>
      <c r="I2597" s="507">
        <v>0</v>
      </c>
      <c r="J2597" s="507"/>
    </row>
    <row r="2598" spans="1:10">
      <c r="A2598" s="490" t="s">
        <v>516</v>
      </c>
      <c r="B2598" s="491" t="s">
        <v>1090</v>
      </c>
      <c r="C2598" s="536">
        <f t="shared" si="1005"/>
        <v>0</v>
      </c>
      <c r="D2598" s="536">
        <f t="shared" si="1006"/>
        <v>0</v>
      </c>
      <c r="E2598" s="507"/>
      <c r="F2598" s="507"/>
      <c r="G2598" s="503"/>
      <c r="H2598" s="503"/>
      <c r="I2598" s="507"/>
      <c r="J2598" s="507"/>
    </row>
    <row r="2599" spans="1:10">
      <c r="A2599" s="490" t="s">
        <v>517</v>
      </c>
      <c r="B2599" s="491" t="s">
        <v>1091</v>
      </c>
      <c r="C2599" s="536">
        <f t="shared" si="1005"/>
        <v>1149016423</v>
      </c>
      <c r="D2599" s="536">
        <f t="shared" si="1006"/>
        <v>1149016423</v>
      </c>
      <c r="E2599" s="507">
        <f t="shared" ref="E2599:J2599" si="1007">E2597+E2598</f>
        <v>1149016423</v>
      </c>
      <c r="F2599" s="507">
        <f t="shared" si="1007"/>
        <v>0</v>
      </c>
      <c r="G2599" s="507">
        <f t="shared" si="1007"/>
        <v>0</v>
      </c>
      <c r="H2599" s="507">
        <f t="shared" si="1007"/>
        <v>0</v>
      </c>
      <c r="I2599" s="507">
        <f t="shared" si="1007"/>
        <v>0</v>
      </c>
      <c r="J2599" s="507">
        <f t="shared" si="1007"/>
        <v>0</v>
      </c>
    </row>
    <row r="2600" spans="1:10">
      <c r="A2600" s="490" t="s">
        <v>518</v>
      </c>
      <c r="B2600" s="491" t="s">
        <v>1092</v>
      </c>
      <c r="C2600" s="536">
        <f t="shared" si="1005"/>
        <v>0</v>
      </c>
      <c r="D2600" s="536">
        <f t="shared" si="1006"/>
        <v>0</v>
      </c>
      <c r="E2600" s="507">
        <f t="shared" ref="E2600:J2600" si="1008">E2594-E2595+E2596-E2599</f>
        <v>0</v>
      </c>
      <c r="F2600" s="507">
        <f t="shared" si="1008"/>
        <v>0</v>
      </c>
      <c r="G2600" s="507">
        <f t="shared" si="1008"/>
        <v>0</v>
      </c>
      <c r="H2600" s="507">
        <f t="shared" si="1008"/>
        <v>0</v>
      </c>
      <c r="I2600" s="507">
        <f t="shared" si="1008"/>
        <v>0</v>
      </c>
      <c r="J2600" s="507">
        <f t="shared" si="1008"/>
        <v>0</v>
      </c>
    </row>
    <row r="2601" spans="1:10">
      <c r="A2601" s="490" t="s">
        <v>1024</v>
      </c>
      <c r="B2601" s="491" t="s">
        <v>1093</v>
      </c>
      <c r="C2601" s="855">
        <f t="shared" ref="C2601:J2601" si="1009">IFERROR(C2599/(C2594-C2595+C2596),0)</f>
        <v>1</v>
      </c>
      <c r="D2601" s="855">
        <f t="shared" si="1009"/>
        <v>1</v>
      </c>
      <c r="E2601" s="505">
        <f t="shared" si="1009"/>
        <v>1</v>
      </c>
      <c r="F2601" s="505">
        <f t="shared" si="1009"/>
        <v>0</v>
      </c>
      <c r="G2601" s="504">
        <f t="shared" si="1009"/>
        <v>0</v>
      </c>
      <c r="H2601" s="504">
        <f t="shared" si="1009"/>
        <v>0</v>
      </c>
      <c r="I2601" s="505">
        <f t="shared" si="1009"/>
        <v>0</v>
      </c>
      <c r="J2601" s="505">
        <f t="shared" si="1009"/>
        <v>0</v>
      </c>
    </row>
    <row r="2602" spans="1:10" s="432" customFormat="1">
      <c r="A2602" s="444">
        <v>3</v>
      </c>
      <c r="B2602" s="419" t="s">
        <v>285</v>
      </c>
      <c r="C2602" s="428"/>
      <c r="D2602" s="428"/>
      <c r="E2602" s="428"/>
      <c r="F2602" s="428"/>
      <c r="G2602" s="428"/>
      <c r="H2602" s="428"/>
      <c r="I2602" s="428"/>
      <c r="J2602" s="428"/>
    </row>
    <row r="2603" spans="1:10">
      <c r="A2603" s="490" t="s">
        <v>510</v>
      </c>
      <c r="B2603" s="491" t="s">
        <v>509</v>
      </c>
      <c r="C2603" s="536">
        <f t="shared" ref="C2603:C2609" si="1010">D2603+H2603+I2603+J2603</f>
        <v>1799372977</v>
      </c>
      <c r="D2603" s="536">
        <f t="shared" ref="D2603:D2609" si="1011">SUM(E2603:G2603)</f>
        <v>1799372977</v>
      </c>
      <c r="E2603" s="507">
        <v>1799372977</v>
      </c>
      <c r="F2603" s="507">
        <v>0</v>
      </c>
      <c r="G2603" s="503">
        <v>0</v>
      </c>
      <c r="H2603" s="503"/>
      <c r="I2603" s="507">
        <v>0</v>
      </c>
      <c r="J2603" s="507"/>
    </row>
    <row r="2604" spans="1:10">
      <c r="A2604" s="490" t="s">
        <v>512</v>
      </c>
      <c r="B2604" s="491" t="s">
        <v>511</v>
      </c>
      <c r="C2604" s="536">
        <f t="shared" si="1010"/>
        <v>0</v>
      </c>
      <c r="D2604" s="536">
        <f t="shared" si="1011"/>
        <v>0</v>
      </c>
      <c r="E2604" s="507">
        <v>0</v>
      </c>
      <c r="F2604" s="507">
        <v>0</v>
      </c>
      <c r="G2604" s="503">
        <v>0</v>
      </c>
      <c r="H2604" s="503"/>
      <c r="I2604" s="507">
        <v>0</v>
      </c>
      <c r="J2604" s="507"/>
    </row>
    <row r="2605" spans="1:10">
      <c r="A2605" s="490" t="s">
        <v>514</v>
      </c>
      <c r="B2605" s="491" t="s">
        <v>513</v>
      </c>
      <c r="C2605" s="536">
        <f t="shared" si="1010"/>
        <v>0</v>
      </c>
      <c r="D2605" s="536">
        <f t="shared" si="1011"/>
        <v>0</v>
      </c>
      <c r="E2605" s="507">
        <v>0</v>
      </c>
      <c r="F2605" s="507">
        <v>0</v>
      </c>
      <c r="G2605" s="503">
        <v>0</v>
      </c>
      <c r="H2605" s="503"/>
      <c r="I2605" s="507">
        <v>0</v>
      </c>
      <c r="J2605" s="507"/>
    </row>
    <row r="2606" spans="1:10">
      <c r="A2606" s="490" t="s">
        <v>515</v>
      </c>
      <c r="B2606" s="491" t="s">
        <v>1089</v>
      </c>
      <c r="C2606" s="536">
        <f t="shared" si="1010"/>
        <v>1799372977</v>
      </c>
      <c r="D2606" s="536">
        <f t="shared" si="1011"/>
        <v>1799372977</v>
      </c>
      <c r="E2606" s="507">
        <v>1799372977</v>
      </c>
      <c r="F2606" s="507">
        <v>0</v>
      </c>
      <c r="G2606" s="503">
        <v>0</v>
      </c>
      <c r="H2606" s="503"/>
      <c r="I2606" s="507">
        <v>0</v>
      </c>
      <c r="J2606" s="507"/>
    </row>
    <row r="2607" spans="1:10">
      <c r="A2607" s="490" t="s">
        <v>516</v>
      </c>
      <c r="B2607" s="491" t="s">
        <v>1090</v>
      </c>
      <c r="C2607" s="536">
        <f t="shared" si="1010"/>
        <v>0</v>
      </c>
      <c r="D2607" s="536">
        <f t="shared" si="1011"/>
        <v>0</v>
      </c>
      <c r="E2607" s="507"/>
      <c r="F2607" s="507"/>
      <c r="G2607" s="503"/>
      <c r="H2607" s="503"/>
      <c r="I2607" s="507"/>
      <c r="J2607" s="507"/>
    </row>
    <row r="2608" spans="1:10">
      <c r="A2608" s="490" t="s">
        <v>517</v>
      </c>
      <c r="B2608" s="491" t="s">
        <v>1091</v>
      </c>
      <c r="C2608" s="536">
        <f t="shared" si="1010"/>
        <v>1799372977</v>
      </c>
      <c r="D2608" s="536">
        <f t="shared" si="1011"/>
        <v>1799372977</v>
      </c>
      <c r="E2608" s="507">
        <f t="shared" ref="E2608:J2608" si="1012">E2606+E2607</f>
        <v>1799372977</v>
      </c>
      <c r="F2608" s="507">
        <f t="shared" si="1012"/>
        <v>0</v>
      </c>
      <c r="G2608" s="507">
        <f t="shared" si="1012"/>
        <v>0</v>
      </c>
      <c r="H2608" s="507">
        <f t="shared" si="1012"/>
        <v>0</v>
      </c>
      <c r="I2608" s="507">
        <f t="shared" si="1012"/>
        <v>0</v>
      </c>
      <c r="J2608" s="507">
        <f t="shared" si="1012"/>
        <v>0</v>
      </c>
    </row>
    <row r="2609" spans="1:10">
      <c r="A2609" s="490" t="s">
        <v>518</v>
      </c>
      <c r="B2609" s="491" t="s">
        <v>1092</v>
      </c>
      <c r="C2609" s="536">
        <f t="shared" si="1010"/>
        <v>0</v>
      </c>
      <c r="D2609" s="536">
        <f t="shared" si="1011"/>
        <v>0</v>
      </c>
      <c r="E2609" s="507">
        <f t="shared" ref="E2609:J2609" si="1013">E2603-E2604+E2605-E2608</f>
        <v>0</v>
      </c>
      <c r="F2609" s="507">
        <f t="shared" si="1013"/>
        <v>0</v>
      </c>
      <c r="G2609" s="507">
        <f t="shared" si="1013"/>
        <v>0</v>
      </c>
      <c r="H2609" s="507">
        <f t="shared" si="1013"/>
        <v>0</v>
      </c>
      <c r="I2609" s="507">
        <f t="shared" si="1013"/>
        <v>0</v>
      </c>
      <c r="J2609" s="507">
        <f t="shared" si="1013"/>
        <v>0</v>
      </c>
    </row>
    <row r="2610" spans="1:10">
      <c r="A2610" s="490" t="s">
        <v>1024</v>
      </c>
      <c r="B2610" s="491" t="s">
        <v>1093</v>
      </c>
      <c r="C2610" s="855">
        <f t="shared" ref="C2610:J2610" si="1014">IFERROR(C2608/(C2603-C2604+C2605),0)</f>
        <v>1</v>
      </c>
      <c r="D2610" s="855">
        <f t="shared" si="1014"/>
        <v>1</v>
      </c>
      <c r="E2610" s="505">
        <f t="shared" si="1014"/>
        <v>1</v>
      </c>
      <c r="F2610" s="505">
        <f t="shared" si="1014"/>
        <v>0</v>
      </c>
      <c r="G2610" s="504">
        <f t="shared" si="1014"/>
        <v>0</v>
      </c>
      <c r="H2610" s="504">
        <f t="shared" si="1014"/>
        <v>0</v>
      </c>
      <c r="I2610" s="505">
        <f t="shared" si="1014"/>
        <v>0</v>
      </c>
      <c r="J2610" s="505">
        <f t="shared" si="1014"/>
        <v>0</v>
      </c>
    </row>
    <row r="2611" spans="1:10" s="432" customFormat="1">
      <c r="A2611" s="444">
        <v>4</v>
      </c>
      <c r="B2611" s="419" t="s">
        <v>201</v>
      </c>
      <c r="C2611" s="428"/>
      <c r="D2611" s="428"/>
      <c r="E2611" s="428"/>
      <c r="F2611" s="428"/>
      <c r="G2611" s="428"/>
      <c r="H2611" s="428"/>
      <c r="I2611" s="428"/>
      <c r="J2611" s="428"/>
    </row>
    <row r="2612" spans="1:10">
      <c r="A2612" s="490" t="s">
        <v>510</v>
      </c>
      <c r="B2612" s="491" t="s">
        <v>509</v>
      </c>
      <c r="C2612" s="536">
        <f t="shared" ref="C2612:C2618" si="1015">D2612+H2612+I2612+J2612</f>
        <v>2268734989</v>
      </c>
      <c r="D2612" s="536">
        <f t="shared" ref="D2612:D2618" si="1016">SUM(E2612:G2612)</f>
        <v>2268734989</v>
      </c>
      <c r="E2612" s="507">
        <v>2268734989</v>
      </c>
      <c r="F2612" s="507">
        <v>0</v>
      </c>
      <c r="G2612" s="503">
        <v>0</v>
      </c>
      <c r="H2612" s="503"/>
      <c r="I2612" s="507">
        <v>0</v>
      </c>
      <c r="J2612" s="507"/>
    </row>
    <row r="2613" spans="1:10">
      <c r="A2613" s="490" t="s">
        <v>512</v>
      </c>
      <c r="B2613" s="491" t="s">
        <v>511</v>
      </c>
      <c r="C2613" s="536">
        <f t="shared" si="1015"/>
        <v>0</v>
      </c>
      <c r="D2613" s="536">
        <f t="shared" si="1016"/>
        <v>0</v>
      </c>
      <c r="E2613" s="507">
        <v>0</v>
      </c>
      <c r="F2613" s="507">
        <v>0</v>
      </c>
      <c r="G2613" s="503">
        <v>0</v>
      </c>
      <c r="H2613" s="503"/>
      <c r="I2613" s="507">
        <v>0</v>
      </c>
      <c r="J2613" s="507"/>
    </row>
    <row r="2614" spans="1:10">
      <c r="A2614" s="490" t="s">
        <v>514</v>
      </c>
      <c r="B2614" s="491" t="s">
        <v>513</v>
      </c>
      <c r="C2614" s="536">
        <f t="shared" si="1015"/>
        <v>0</v>
      </c>
      <c r="D2614" s="536">
        <f t="shared" si="1016"/>
        <v>0</v>
      </c>
      <c r="E2614" s="507">
        <v>0</v>
      </c>
      <c r="F2614" s="507">
        <v>0</v>
      </c>
      <c r="G2614" s="503">
        <v>0</v>
      </c>
      <c r="H2614" s="503"/>
      <c r="I2614" s="507">
        <v>0</v>
      </c>
      <c r="J2614" s="507"/>
    </row>
    <row r="2615" spans="1:10">
      <c r="A2615" s="490" t="s">
        <v>515</v>
      </c>
      <c r="B2615" s="491" t="s">
        <v>1089</v>
      </c>
      <c r="C2615" s="536">
        <f t="shared" si="1015"/>
        <v>2268734989</v>
      </c>
      <c r="D2615" s="536">
        <f t="shared" si="1016"/>
        <v>2268734989</v>
      </c>
      <c r="E2615" s="507">
        <v>2268734989</v>
      </c>
      <c r="F2615" s="507">
        <v>0</v>
      </c>
      <c r="G2615" s="503">
        <v>0</v>
      </c>
      <c r="H2615" s="503"/>
      <c r="I2615" s="507">
        <v>0</v>
      </c>
      <c r="J2615" s="507"/>
    </row>
    <row r="2616" spans="1:10">
      <c r="A2616" s="490" t="s">
        <v>516</v>
      </c>
      <c r="B2616" s="491" t="s">
        <v>1090</v>
      </c>
      <c r="C2616" s="536">
        <f t="shared" si="1015"/>
        <v>0</v>
      </c>
      <c r="D2616" s="536">
        <f t="shared" si="1016"/>
        <v>0</v>
      </c>
      <c r="E2616" s="507"/>
      <c r="F2616" s="507"/>
      <c r="G2616" s="503"/>
      <c r="H2616" s="503"/>
      <c r="I2616" s="507"/>
      <c r="J2616" s="507"/>
    </row>
    <row r="2617" spans="1:10">
      <c r="A2617" s="490" t="s">
        <v>517</v>
      </c>
      <c r="B2617" s="491" t="s">
        <v>1091</v>
      </c>
      <c r="C2617" s="536">
        <f t="shared" si="1015"/>
        <v>2268734989</v>
      </c>
      <c r="D2617" s="536">
        <f t="shared" si="1016"/>
        <v>2268734989</v>
      </c>
      <c r="E2617" s="507">
        <f t="shared" ref="E2617:J2617" si="1017">E2615+E2616</f>
        <v>2268734989</v>
      </c>
      <c r="F2617" s="507">
        <f t="shared" si="1017"/>
        <v>0</v>
      </c>
      <c r="G2617" s="507">
        <f t="shared" si="1017"/>
        <v>0</v>
      </c>
      <c r="H2617" s="507">
        <f t="shared" si="1017"/>
        <v>0</v>
      </c>
      <c r="I2617" s="507">
        <f t="shared" si="1017"/>
        <v>0</v>
      </c>
      <c r="J2617" s="507">
        <f t="shared" si="1017"/>
        <v>0</v>
      </c>
    </row>
    <row r="2618" spans="1:10">
      <c r="A2618" s="490" t="s">
        <v>518</v>
      </c>
      <c r="B2618" s="491" t="s">
        <v>1092</v>
      </c>
      <c r="C2618" s="536">
        <f t="shared" si="1015"/>
        <v>0</v>
      </c>
      <c r="D2618" s="536">
        <f t="shared" si="1016"/>
        <v>0</v>
      </c>
      <c r="E2618" s="507">
        <f t="shared" ref="E2618:J2618" si="1018">E2612-E2613+E2614-E2617</f>
        <v>0</v>
      </c>
      <c r="F2618" s="507">
        <f t="shared" si="1018"/>
        <v>0</v>
      </c>
      <c r="G2618" s="507">
        <f t="shared" si="1018"/>
        <v>0</v>
      </c>
      <c r="H2618" s="507">
        <f t="shared" si="1018"/>
        <v>0</v>
      </c>
      <c r="I2618" s="507">
        <f t="shared" si="1018"/>
        <v>0</v>
      </c>
      <c r="J2618" s="507">
        <f t="shared" si="1018"/>
        <v>0</v>
      </c>
    </row>
    <row r="2619" spans="1:10">
      <c r="A2619" s="490" t="s">
        <v>1024</v>
      </c>
      <c r="B2619" s="491" t="s">
        <v>1093</v>
      </c>
      <c r="C2619" s="855">
        <f t="shared" ref="C2619:J2619" si="1019">IFERROR(C2617/(C2612-C2613+C2614),0)</f>
        <v>1</v>
      </c>
      <c r="D2619" s="855">
        <f t="shared" si="1019"/>
        <v>1</v>
      </c>
      <c r="E2619" s="505">
        <f t="shared" si="1019"/>
        <v>1</v>
      </c>
      <c r="F2619" s="505">
        <f t="shared" si="1019"/>
        <v>0</v>
      </c>
      <c r="G2619" s="504">
        <f t="shared" si="1019"/>
        <v>0</v>
      </c>
      <c r="H2619" s="504">
        <f t="shared" si="1019"/>
        <v>0</v>
      </c>
      <c r="I2619" s="505">
        <f t="shared" si="1019"/>
        <v>0</v>
      </c>
      <c r="J2619" s="505">
        <f t="shared" si="1019"/>
        <v>0</v>
      </c>
    </row>
    <row r="2620" spans="1:10" s="432" customFormat="1" ht="25.5">
      <c r="A2620" s="444">
        <v>5</v>
      </c>
      <c r="B2620" s="419" t="s">
        <v>286</v>
      </c>
      <c r="C2620" s="428"/>
      <c r="D2620" s="428"/>
      <c r="E2620" s="428"/>
      <c r="F2620" s="428"/>
      <c r="G2620" s="428"/>
      <c r="H2620" s="428"/>
      <c r="I2620" s="428"/>
      <c r="J2620" s="428"/>
    </row>
    <row r="2621" spans="1:10">
      <c r="A2621" s="490" t="s">
        <v>510</v>
      </c>
      <c r="B2621" s="491" t="s">
        <v>509</v>
      </c>
      <c r="C2621" s="536">
        <f t="shared" ref="C2621:C2627" si="1020">D2621+H2621+I2621+J2621</f>
        <v>24150000</v>
      </c>
      <c r="D2621" s="536">
        <f t="shared" ref="D2621:D2627" si="1021">SUM(E2621:G2621)</f>
        <v>24150000</v>
      </c>
      <c r="E2621" s="507">
        <v>24150000</v>
      </c>
      <c r="F2621" s="507">
        <v>0</v>
      </c>
      <c r="G2621" s="503">
        <v>0</v>
      </c>
      <c r="H2621" s="503"/>
      <c r="I2621" s="507">
        <v>0</v>
      </c>
      <c r="J2621" s="507"/>
    </row>
    <row r="2622" spans="1:10">
      <c r="A2622" s="490" t="s">
        <v>512</v>
      </c>
      <c r="B2622" s="491" t="s">
        <v>511</v>
      </c>
      <c r="C2622" s="536">
        <f t="shared" si="1020"/>
        <v>0</v>
      </c>
      <c r="D2622" s="536">
        <f t="shared" si="1021"/>
        <v>0</v>
      </c>
      <c r="E2622" s="507">
        <v>0</v>
      </c>
      <c r="F2622" s="507">
        <v>0</v>
      </c>
      <c r="G2622" s="503">
        <v>0</v>
      </c>
      <c r="H2622" s="503"/>
      <c r="I2622" s="507">
        <v>0</v>
      </c>
      <c r="J2622" s="507"/>
    </row>
    <row r="2623" spans="1:10">
      <c r="A2623" s="490" t="s">
        <v>514</v>
      </c>
      <c r="B2623" s="491" t="s">
        <v>513</v>
      </c>
      <c r="C2623" s="536">
        <f t="shared" si="1020"/>
        <v>0</v>
      </c>
      <c r="D2623" s="536">
        <f t="shared" si="1021"/>
        <v>0</v>
      </c>
      <c r="E2623" s="507">
        <v>0</v>
      </c>
      <c r="F2623" s="507">
        <v>0</v>
      </c>
      <c r="G2623" s="503">
        <v>0</v>
      </c>
      <c r="H2623" s="503"/>
      <c r="I2623" s="507">
        <v>0</v>
      </c>
      <c r="J2623" s="507"/>
    </row>
    <row r="2624" spans="1:10">
      <c r="A2624" s="490" t="s">
        <v>515</v>
      </c>
      <c r="B2624" s="491" t="s">
        <v>1089</v>
      </c>
      <c r="C2624" s="536">
        <f t="shared" si="1020"/>
        <v>24150000</v>
      </c>
      <c r="D2624" s="536">
        <f t="shared" si="1021"/>
        <v>24150000</v>
      </c>
      <c r="E2624" s="507">
        <v>24150000</v>
      </c>
      <c r="F2624" s="507">
        <v>0</v>
      </c>
      <c r="G2624" s="503">
        <v>0</v>
      </c>
      <c r="H2624" s="503"/>
      <c r="I2624" s="507">
        <v>0</v>
      </c>
      <c r="J2624" s="507"/>
    </row>
    <row r="2625" spans="1:10">
      <c r="A2625" s="490" t="s">
        <v>516</v>
      </c>
      <c r="B2625" s="491" t="s">
        <v>1090</v>
      </c>
      <c r="C2625" s="536">
        <f t="shared" si="1020"/>
        <v>0</v>
      </c>
      <c r="D2625" s="536">
        <f t="shared" si="1021"/>
        <v>0</v>
      </c>
      <c r="E2625" s="507"/>
      <c r="F2625" s="507"/>
      <c r="G2625" s="503"/>
      <c r="H2625" s="503"/>
      <c r="I2625" s="507"/>
      <c r="J2625" s="507"/>
    </row>
    <row r="2626" spans="1:10">
      <c r="A2626" s="490" t="s">
        <v>517</v>
      </c>
      <c r="B2626" s="491" t="s">
        <v>1091</v>
      </c>
      <c r="C2626" s="536">
        <f t="shared" si="1020"/>
        <v>24150000</v>
      </c>
      <c r="D2626" s="536">
        <f t="shared" si="1021"/>
        <v>24150000</v>
      </c>
      <c r="E2626" s="507">
        <f t="shared" ref="E2626:J2626" si="1022">E2624+E2625</f>
        <v>24150000</v>
      </c>
      <c r="F2626" s="507">
        <f t="shared" si="1022"/>
        <v>0</v>
      </c>
      <c r="G2626" s="507">
        <f t="shared" si="1022"/>
        <v>0</v>
      </c>
      <c r="H2626" s="507">
        <f t="shared" si="1022"/>
        <v>0</v>
      </c>
      <c r="I2626" s="507">
        <f t="shared" si="1022"/>
        <v>0</v>
      </c>
      <c r="J2626" s="507">
        <f t="shared" si="1022"/>
        <v>0</v>
      </c>
    </row>
    <row r="2627" spans="1:10">
      <c r="A2627" s="490" t="s">
        <v>518</v>
      </c>
      <c r="B2627" s="491" t="s">
        <v>1092</v>
      </c>
      <c r="C2627" s="536">
        <f t="shared" si="1020"/>
        <v>0</v>
      </c>
      <c r="D2627" s="536">
        <f t="shared" si="1021"/>
        <v>0</v>
      </c>
      <c r="E2627" s="507">
        <f t="shared" ref="E2627:J2627" si="1023">E2621-E2622+E2623-E2626</f>
        <v>0</v>
      </c>
      <c r="F2627" s="507">
        <f t="shared" si="1023"/>
        <v>0</v>
      </c>
      <c r="G2627" s="507">
        <f t="shared" si="1023"/>
        <v>0</v>
      </c>
      <c r="H2627" s="507">
        <f t="shared" si="1023"/>
        <v>0</v>
      </c>
      <c r="I2627" s="507">
        <f t="shared" si="1023"/>
        <v>0</v>
      </c>
      <c r="J2627" s="507">
        <f t="shared" si="1023"/>
        <v>0</v>
      </c>
    </row>
    <row r="2628" spans="1:10">
      <c r="A2628" s="490" t="s">
        <v>1024</v>
      </c>
      <c r="B2628" s="491" t="s">
        <v>1093</v>
      </c>
      <c r="C2628" s="855">
        <f t="shared" ref="C2628:J2628" si="1024">IFERROR(C2626/(C2621-C2622+C2623),0)</f>
        <v>1</v>
      </c>
      <c r="D2628" s="855">
        <f t="shared" si="1024"/>
        <v>1</v>
      </c>
      <c r="E2628" s="505">
        <f t="shared" si="1024"/>
        <v>1</v>
      </c>
      <c r="F2628" s="505">
        <f t="shared" si="1024"/>
        <v>0</v>
      </c>
      <c r="G2628" s="504">
        <f t="shared" si="1024"/>
        <v>0</v>
      </c>
      <c r="H2628" s="504">
        <f t="shared" si="1024"/>
        <v>0</v>
      </c>
      <c r="I2628" s="505">
        <f t="shared" si="1024"/>
        <v>0</v>
      </c>
      <c r="J2628" s="505">
        <f t="shared" si="1024"/>
        <v>0</v>
      </c>
    </row>
    <row r="2629" spans="1:10" s="432" customFormat="1">
      <c r="A2629" s="444">
        <v>6</v>
      </c>
      <c r="B2629" s="419" t="s">
        <v>287</v>
      </c>
      <c r="C2629" s="428"/>
      <c r="D2629" s="428"/>
      <c r="E2629" s="428"/>
      <c r="F2629" s="428"/>
      <c r="G2629" s="428"/>
      <c r="H2629" s="428"/>
      <c r="I2629" s="428"/>
      <c r="J2629" s="428"/>
    </row>
    <row r="2630" spans="1:10">
      <c r="A2630" s="490" t="s">
        <v>510</v>
      </c>
      <c r="B2630" s="491" t="s">
        <v>509</v>
      </c>
      <c r="C2630" s="536">
        <f t="shared" ref="C2630:C2636" si="1025">D2630+H2630+I2630+J2630</f>
        <v>3347111138</v>
      </c>
      <c r="D2630" s="536">
        <f t="shared" ref="D2630:D2636" si="1026">SUM(E2630:G2630)</f>
        <v>3347111138</v>
      </c>
      <c r="E2630" s="507">
        <v>3347111138</v>
      </c>
      <c r="F2630" s="507">
        <v>0</v>
      </c>
      <c r="G2630" s="503">
        <v>0</v>
      </c>
      <c r="H2630" s="503"/>
      <c r="I2630" s="507">
        <v>0</v>
      </c>
      <c r="J2630" s="507"/>
    </row>
    <row r="2631" spans="1:10">
      <c r="A2631" s="490" t="s">
        <v>512</v>
      </c>
      <c r="B2631" s="491" t="s">
        <v>511</v>
      </c>
      <c r="C2631" s="536">
        <f t="shared" si="1025"/>
        <v>0</v>
      </c>
      <c r="D2631" s="536">
        <f t="shared" si="1026"/>
        <v>0</v>
      </c>
      <c r="E2631" s="507">
        <v>0</v>
      </c>
      <c r="F2631" s="507">
        <v>0</v>
      </c>
      <c r="G2631" s="503">
        <v>0</v>
      </c>
      <c r="H2631" s="503"/>
      <c r="I2631" s="507">
        <v>0</v>
      </c>
      <c r="J2631" s="507"/>
    </row>
    <row r="2632" spans="1:10">
      <c r="A2632" s="490" t="s">
        <v>514</v>
      </c>
      <c r="B2632" s="491" t="s">
        <v>513</v>
      </c>
      <c r="C2632" s="536">
        <f t="shared" si="1025"/>
        <v>0</v>
      </c>
      <c r="D2632" s="536">
        <f t="shared" si="1026"/>
        <v>0</v>
      </c>
      <c r="E2632" s="507">
        <v>0</v>
      </c>
      <c r="F2632" s="507">
        <v>0</v>
      </c>
      <c r="G2632" s="503">
        <v>0</v>
      </c>
      <c r="H2632" s="503"/>
      <c r="I2632" s="507">
        <v>0</v>
      </c>
      <c r="J2632" s="507"/>
    </row>
    <row r="2633" spans="1:10">
      <c r="A2633" s="490" t="s">
        <v>515</v>
      </c>
      <c r="B2633" s="491" t="s">
        <v>1089</v>
      </c>
      <c r="C2633" s="536">
        <f t="shared" si="1025"/>
        <v>3347111138</v>
      </c>
      <c r="D2633" s="536">
        <f t="shared" si="1026"/>
        <v>3347111138</v>
      </c>
      <c r="E2633" s="507">
        <v>3347111138</v>
      </c>
      <c r="F2633" s="507">
        <v>0</v>
      </c>
      <c r="G2633" s="503">
        <v>0</v>
      </c>
      <c r="H2633" s="503"/>
      <c r="I2633" s="507">
        <v>0</v>
      </c>
      <c r="J2633" s="507"/>
    </row>
    <row r="2634" spans="1:10">
      <c r="A2634" s="490" t="s">
        <v>516</v>
      </c>
      <c r="B2634" s="491" t="s">
        <v>1090</v>
      </c>
      <c r="C2634" s="536">
        <f t="shared" si="1025"/>
        <v>0</v>
      </c>
      <c r="D2634" s="536">
        <f t="shared" si="1026"/>
        <v>0</v>
      </c>
      <c r="E2634" s="507"/>
      <c r="F2634" s="507"/>
      <c r="G2634" s="503"/>
      <c r="H2634" s="503"/>
      <c r="I2634" s="507"/>
      <c r="J2634" s="507"/>
    </row>
    <row r="2635" spans="1:10">
      <c r="A2635" s="490" t="s">
        <v>517</v>
      </c>
      <c r="B2635" s="491" t="s">
        <v>1091</v>
      </c>
      <c r="C2635" s="536">
        <f t="shared" si="1025"/>
        <v>3347111138</v>
      </c>
      <c r="D2635" s="536">
        <f t="shared" si="1026"/>
        <v>3347111138</v>
      </c>
      <c r="E2635" s="507">
        <f t="shared" ref="E2635:J2635" si="1027">E2633+E2634</f>
        <v>3347111138</v>
      </c>
      <c r="F2635" s="507">
        <f t="shared" si="1027"/>
        <v>0</v>
      </c>
      <c r="G2635" s="507">
        <f t="shared" si="1027"/>
        <v>0</v>
      </c>
      <c r="H2635" s="507">
        <f t="shared" si="1027"/>
        <v>0</v>
      </c>
      <c r="I2635" s="507">
        <f t="shared" si="1027"/>
        <v>0</v>
      </c>
      <c r="J2635" s="507">
        <f t="shared" si="1027"/>
        <v>0</v>
      </c>
    </row>
    <row r="2636" spans="1:10">
      <c r="A2636" s="490" t="s">
        <v>518</v>
      </c>
      <c r="B2636" s="491" t="s">
        <v>1092</v>
      </c>
      <c r="C2636" s="536">
        <f t="shared" si="1025"/>
        <v>0</v>
      </c>
      <c r="D2636" s="536">
        <f t="shared" si="1026"/>
        <v>0</v>
      </c>
      <c r="E2636" s="507">
        <f t="shared" ref="E2636:J2636" si="1028">E2630-E2631+E2632-E2635</f>
        <v>0</v>
      </c>
      <c r="F2636" s="507">
        <f t="shared" si="1028"/>
        <v>0</v>
      </c>
      <c r="G2636" s="507">
        <f t="shared" si="1028"/>
        <v>0</v>
      </c>
      <c r="H2636" s="507">
        <f t="shared" si="1028"/>
        <v>0</v>
      </c>
      <c r="I2636" s="507">
        <f t="shared" si="1028"/>
        <v>0</v>
      </c>
      <c r="J2636" s="507">
        <f t="shared" si="1028"/>
        <v>0</v>
      </c>
    </row>
    <row r="2637" spans="1:10">
      <c r="A2637" s="490" t="s">
        <v>1024</v>
      </c>
      <c r="B2637" s="491" t="s">
        <v>1093</v>
      </c>
      <c r="C2637" s="855">
        <f t="shared" ref="C2637:J2637" si="1029">IFERROR(C2635/(C2630-C2631+C2632),0)</f>
        <v>1</v>
      </c>
      <c r="D2637" s="855">
        <f t="shared" si="1029"/>
        <v>1</v>
      </c>
      <c r="E2637" s="505">
        <f t="shared" si="1029"/>
        <v>1</v>
      </c>
      <c r="F2637" s="505">
        <f t="shared" si="1029"/>
        <v>0</v>
      </c>
      <c r="G2637" s="504">
        <f t="shared" si="1029"/>
        <v>0</v>
      </c>
      <c r="H2637" s="504">
        <f t="shared" si="1029"/>
        <v>0</v>
      </c>
      <c r="I2637" s="505">
        <f t="shared" si="1029"/>
        <v>0</v>
      </c>
      <c r="J2637" s="505">
        <f t="shared" si="1029"/>
        <v>0</v>
      </c>
    </row>
    <row r="2638" spans="1:10" s="432" customFormat="1" ht="25.5">
      <c r="A2638" s="444">
        <v>7</v>
      </c>
      <c r="B2638" s="419" t="s">
        <v>217</v>
      </c>
      <c r="C2638" s="428"/>
      <c r="D2638" s="428"/>
      <c r="E2638" s="428"/>
      <c r="F2638" s="428"/>
      <c r="G2638" s="428"/>
      <c r="H2638" s="428"/>
      <c r="I2638" s="428"/>
      <c r="J2638" s="428"/>
    </row>
    <row r="2639" spans="1:10">
      <c r="A2639" s="490" t="s">
        <v>510</v>
      </c>
      <c r="B2639" s="491" t="s">
        <v>509</v>
      </c>
      <c r="C2639" s="536">
        <f t="shared" ref="C2639:C2645" si="1030">D2639+H2639+I2639+J2639</f>
        <v>9453899000</v>
      </c>
      <c r="D2639" s="536">
        <f t="shared" ref="D2639:D2645" si="1031">SUM(E2639:G2639)</f>
        <v>0</v>
      </c>
      <c r="E2639" s="507">
        <v>0</v>
      </c>
      <c r="F2639" s="507">
        <v>0</v>
      </c>
      <c r="G2639" s="503">
        <v>0</v>
      </c>
      <c r="H2639" s="503"/>
      <c r="I2639" s="507">
        <v>9453899000</v>
      </c>
      <c r="J2639" s="507"/>
    </row>
    <row r="2640" spans="1:10">
      <c r="A2640" s="490" t="s">
        <v>512</v>
      </c>
      <c r="B2640" s="491" t="s">
        <v>511</v>
      </c>
      <c r="C2640" s="536">
        <f t="shared" si="1030"/>
        <v>0</v>
      </c>
      <c r="D2640" s="536">
        <f t="shared" si="1031"/>
        <v>0</v>
      </c>
      <c r="E2640" s="507">
        <v>0</v>
      </c>
      <c r="F2640" s="507">
        <v>0</v>
      </c>
      <c r="G2640" s="503">
        <v>0</v>
      </c>
      <c r="H2640" s="503"/>
      <c r="I2640" s="507">
        <v>0</v>
      </c>
      <c r="J2640" s="507"/>
    </row>
    <row r="2641" spans="1:10">
      <c r="A2641" s="490" t="s">
        <v>514</v>
      </c>
      <c r="B2641" s="491" t="s">
        <v>513</v>
      </c>
      <c r="C2641" s="536">
        <f t="shared" si="1030"/>
        <v>0</v>
      </c>
      <c r="D2641" s="536">
        <f t="shared" si="1031"/>
        <v>0</v>
      </c>
      <c r="E2641" s="507">
        <v>0</v>
      </c>
      <c r="F2641" s="507">
        <v>0</v>
      </c>
      <c r="G2641" s="503">
        <v>0</v>
      </c>
      <c r="H2641" s="503"/>
      <c r="I2641" s="507">
        <v>0</v>
      </c>
      <c r="J2641" s="507"/>
    </row>
    <row r="2642" spans="1:10">
      <c r="A2642" s="490" t="s">
        <v>515</v>
      </c>
      <c r="B2642" s="491" t="s">
        <v>1089</v>
      </c>
      <c r="C2642" s="536">
        <f t="shared" si="1030"/>
        <v>9453899000</v>
      </c>
      <c r="D2642" s="536">
        <f t="shared" si="1031"/>
        <v>0</v>
      </c>
      <c r="E2642" s="507">
        <v>0</v>
      </c>
      <c r="F2642" s="507">
        <v>0</v>
      </c>
      <c r="G2642" s="503">
        <v>0</v>
      </c>
      <c r="H2642" s="503"/>
      <c r="I2642" s="507">
        <v>9453899000</v>
      </c>
      <c r="J2642" s="507"/>
    </row>
    <row r="2643" spans="1:10">
      <c r="A2643" s="490" t="s">
        <v>516</v>
      </c>
      <c r="B2643" s="491" t="s">
        <v>1090</v>
      </c>
      <c r="C2643" s="536">
        <f t="shared" si="1030"/>
        <v>0</v>
      </c>
      <c r="D2643" s="536">
        <f t="shared" si="1031"/>
        <v>0</v>
      </c>
      <c r="E2643" s="507"/>
      <c r="F2643" s="507"/>
      <c r="G2643" s="503"/>
      <c r="H2643" s="503"/>
      <c r="I2643" s="507"/>
      <c r="J2643" s="507"/>
    </row>
    <row r="2644" spans="1:10">
      <c r="A2644" s="490" t="s">
        <v>517</v>
      </c>
      <c r="B2644" s="491" t="s">
        <v>1091</v>
      </c>
      <c r="C2644" s="536">
        <f t="shared" si="1030"/>
        <v>9453899000</v>
      </c>
      <c r="D2644" s="536">
        <f t="shared" si="1031"/>
        <v>0</v>
      </c>
      <c r="E2644" s="507">
        <f t="shared" ref="E2644:J2644" si="1032">E2642+E2643</f>
        <v>0</v>
      </c>
      <c r="F2644" s="507">
        <f t="shared" si="1032"/>
        <v>0</v>
      </c>
      <c r="G2644" s="507">
        <f t="shared" si="1032"/>
        <v>0</v>
      </c>
      <c r="H2644" s="507">
        <f t="shared" si="1032"/>
        <v>0</v>
      </c>
      <c r="I2644" s="507">
        <f t="shared" si="1032"/>
        <v>9453899000</v>
      </c>
      <c r="J2644" s="507">
        <f t="shared" si="1032"/>
        <v>0</v>
      </c>
    </row>
    <row r="2645" spans="1:10">
      <c r="A2645" s="490" t="s">
        <v>518</v>
      </c>
      <c r="B2645" s="491" t="s">
        <v>1092</v>
      </c>
      <c r="C2645" s="536">
        <f t="shared" si="1030"/>
        <v>0</v>
      </c>
      <c r="D2645" s="536">
        <f t="shared" si="1031"/>
        <v>0</v>
      </c>
      <c r="E2645" s="507">
        <f t="shared" ref="E2645:J2645" si="1033">E2639-E2640+E2641-E2644</f>
        <v>0</v>
      </c>
      <c r="F2645" s="507">
        <f t="shared" si="1033"/>
        <v>0</v>
      </c>
      <c r="G2645" s="507">
        <f t="shared" si="1033"/>
        <v>0</v>
      </c>
      <c r="H2645" s="507">
        <f t="shared" si="1033"/>
        <v>0</v>
      </c>
      <c r="I2645" s="507">
        <f t="shared" si="1033"/>
        <v>0</v>
      </c>
      <c r="J2645" s="507">
        <f t="shared" si="1033"/>
        <v>0</v>
      </c>
    </row>
    <row r="2646" spans="1:10">
      <c r="A2646" s="490" t="s">
        <v>1024</v>
      </c>
      <c r="B2646" s="491" t="s">
        <v>1093</v>
      </c>
      <c r="C2646" s="855">
        <f t="shared" ref="C2646:J2646" si="1034">IFERROR(C2644/(C2639-C2640+C2641),0)</f>
        <v>1</v>
      </c>
      <c r="D2646" s="855">
        <f t="shared" si="1034"/>
        <v>0</v>
      </c>
      <c r="E2646" s="505">
        <f t="shared" si="1034"/>
        <v>0</v>
      </c>
      <c r="F2646" s="505">
        <f t="shared" si="1034"/>
        <v>0</v>
      </c>
      <c r="G2646" s="504">
        <f t="shared" si="1034"/>
        <v>0</v>
      </c>
      <c r="H2646" s="504">
        <f t="shared" si="1034"/>
        <v>0</v>
      </c>
      <c r="I2646" s="505">
        <f t="shared" si="1034"/>
        <v>1</v>
      </c>
      <c r="J2646" s="505">
        <f t="shared" si="1034"/>
        <v>0</v>
      </c>
    </row>
    <row r="2647" spans="1:10" s="432" customFormat="1">
      <c r="A2647" s="444">
        <v>8</v>
      </c>
      <c r="B2647" s="419" t="s">
        <v>218</v>
      </c>
      <c r="C2647" s="428"/>
      <c r="D2647" s="428"/>
      <c r="E2647" s="428"/>
      <c r="F2647" s="428"/>
      <c r="G2647" s="428"/>
      <c r="H2647" s="428"/>
      <c r="I2647" s="428"/>
      <c r="J2647" s="428"/>
    </row>
    <row r="2648" spans="1:10">
      <c r="A2648" s="490" t="s">
        <v>510</v>
      </c>
      <c r="B2648" s="491" t="s">
        <v>509</v>
      </c>
      <c r="C2648" s="536">
        <f t="shared" ref="C2648:C2654" si="1035">D2648+H2648+I2648+J2648</f>
        <v>3248566790</v>
      </c>
      <c r="D2648" s="536">
        <f t="shared" ref="D2648:D2654" si="1036">SUM(E2648:G2648)</f>
        <v>0</v>
      </c>
      <c r="E2648" s="507">
        <v>0</v>
      </c>
      <c r="F2648" s="507">
        <v>0</v>
      </c>
      <c r="G2648" s="503">
        <v>0</v>
      </c>
      <c r="H2648" s="503"/>
      <c r="I2648" s="507">
        <v>3248566790</v>
      </c>
      <c r="J2648" s="507"/>
    </row>
    <row r="2649" spans="1:10">
      <c r="A2649" s="490" t="s">
        <v>512</v>
      </c>
      <c r="B2649" s="491" t="s">
        <v>511</v>
      </c>
      <c r="C2649" s="536">
        <f t="shared" si="1035"/>
        <v>0</v>
      </c>
      <c r="D2649" s="536">
        <f t="shared" si="1036"/>
        <v>0</v>
      </c>
      <c r="E2649" s="507">
        <v>0</v>
      </c>
      <c r="F2649" s="507">
        <v>0</v>
      </c>
      <c r="G2649" s="503">
        <v>0</v>
      </c>
      <c r="H2649" s="503"/>
      <c r="I2649" s="507">
        <v>0</v>
      </c>
      <c r="J2649" s="507"/>
    </row>
    <row r="2650" spans="1:10">
      <c r="A2650" s="490" t="s">
        <v>514</v>
      </c>
      <c r="B2650" s="491" t="s">
        <v>513</v>
      </c>
      <c r="C2650" s="536">
        <f t="shared" si="1035"/>
        <v>0</v>
      </c>
      <c r="D2650" s="536">
        <f t="shared" si="1036"/>
        <v>0</v>
      </c>
      <c r="E2650" s="507">
        <v>0</v>
      </c>
      <c r="F2650" s="507">
        <v>0</v>
      </c>
      <c r="G2650" s="503">
        <v>0</v>
      </c>
      <c r="H2650" s="503"/>
      <c r="I2650" s="507">
        <v>0</v>
      </c>
      <c r="J2650" s="507"/>
    </row>
    <row r="2651" spans="1:10">
      <c r="A2651" s="490" t="s">
        <v>515</v>
      </c>
      <c r="B2651" s="491" t="s">
        <v>1089</v>
      </c>
      <c r="C2651" s="536">
        <f t="shared" si="1035"/>
        <v>3248566790</v>
      </c>
      <c r="D2651" s="536">
        <f t="shared" si="1036"/>
        <v>0</v>
      </c>
      <c r="E2651" s="507">
        <v>0</v>
      </c>
      <c r="F2651" s="507">
        <v>0</v>
      </c>
      <c r="G2651" s="503">
        <v>0</v>
      </c>
      <c r="H2651" s="503"/>
      <c r="I2651" s="507">
        <v>3248566790</v>
      </c>
      <c r="J2651" s="507"/>
    </row>
    <row r="2652" spans="1:10">
      <c r="A2652" s="490" t="s">
        <v>516</v>
      </c>
      <c r="B2652" s="491" t="s">
        <v>1090</v>
      </c>
      <c r="C2652" s="536">
        <f t="shared" si="1035"/>
        <v>0</v>
      </c>
      <c r="D2652" s="536">
        <f t="shared" si="1036"/>
        <v>0</v>
      </c>
      <c r="E2652" s="507"/>
      <c r="F2652" s="507"/>
      <c r="G2652" s="503"/>
      <c r="H2652" s="503"/>
      <c r="I2652" s="507"/>
      <c r="J2652" s="507"/>
    </row>
    <row r="2653" spans="1:10">
      <c r="A2653" s="490" t="s">
        <v>517</v>
      </c>
      <c r="B2653" s="491" t="s">
        <v>1091</v>
      </c>
      <c r="C2653" s="536">
        <f t="shared" si="1035"/>
        <v>3248566790</v>
      </c>
      <c r="D2653" s="536">
        <f t="shared" si="1036"/>
        <v>0</v>
      </c>
      <c r="E2653" s="507">
        <f t="shared" ref="E2653:J2653" si="1037">E2651+E2652</f>
        <v>0</v>
      </c>
      <c r="F2653" s="507">
        <f t="shared" si="1037"/>
        <v>0</v>
      </c>
      <c r="G2653" s="507">
        <f t="shared" si="1037"/>
        <v>0</v>
      </c>
      <c r="H2653" s="507">
        <f t="shared" si="1037"/>
        <v>0</v>
      </c>
      <c r="I2653" s="507">
        <f t="shared" si="1037"/>
        <v>3248566790</v>
      </c>
      <c r="J2653" s="507">
        <f t="shared" si="1037"/>
        <v>0</v>
      </c>
    </row>
    <row r="2654" spans="1:10">
      <c r="A2654" s="490" t="s">
        <v>518</v>
      </c>
      <c r="B2654" s="491" t="s">
        <v>1092</v>
      </c>
      <c r="C2654" s="536">
        <f t="shared" si="1035"/>
        <v>0</v>
      </c>
      <c r="D2654" s="536">
        <f t="shared" si="1036"/>
        <v>0</v>
      </c>
      <c r="E2654" s="507">
        <f t="shared" ref="E2654:J2654" si="1038">E2648-E2649+E2650-E2653</f>
        <v>0</v>
      </c>
      <c r="F2654" s="507">
        <f t="shared" si="1038"/>
        <v>0</v>
      </c>
      <c r="G2654" s="507">
        <f t="shared" si="1038"/>
        <v>0</v>
      </c>
      <c r="H2654" s="507">
        <f t="shared" si="1038"/>
        <v>0</v>
      </c>
      <c r="I2654" s="507">
        <f t="shared" si="1038"/>
        <v>0</v>
      </c>
      <c r="J2654" s="507">
        <f t="shared" si="1038"/>
        <v>0</v>
      </c>
    </row>
    <row r="2655" spans="1:10">
      <c r="A2655" s="490" t="s">
        <v>1024</v>
      </c>
      <c r="B2655" s="491" t="s">
        <v>1093</v>
      </c>
      <c r="C2655" s="855">
        <f t="shared" ref="C2655:J2655" si="1039">IFERROR(C2653/(C2648-C2649+C2650),0)</f>
        <v>1</v>
      </c>
      <c r="D2655" s="855">
        <f t="shared" si="1039"/>
        <v>0</v>
      </c>
      <c r="E2655" s="505">
        <f t="shared" si="1039"/>
        <v>0</v>
      </c>
      <c r="F2655" s="505">
        <f t="shared" si="1039"/>
        <v>0</v>
      </c>
      <c r="G2655" s="504">
        <f t="shared" si="1039"/>
        <v>0</v>
      </c>
      <c r="H2655" s="504">
        <f t="shared" si="1039"/>
        <v>0</v>
      </c>
      <c r="I2655" s="505">
        <f t="shared" si="1039"/>
        <v>1</v>
      </c>
      <c r="J2655" s="505">
        <f t="shared" si="1039"/>
        <v>0</v>
      </c>
    </row>
    <row r="2656" spans="1:10" s="432" customFormat="1" ht="38.25">
      <c r="A2656" s="444">
        <v>9</v>
      </c>
      <c r="B2656" s="419" t="s">
        <v>70</v>
      </c>
      <c r="C2656" s="428"/>
      <c r="D2656" s="428"/>
      <c r="E2656" s="428"/>
      <c r="F2656" s="428"/>
      <c r="G2656" s="428"/>
      <c r="H2656" s="428"/>
      <c r="I2656" s="428"/>
      <c r="J2656" s="428"/>
    </row>
    <row r="2657" spans="1:10">
      <c r="A2657" s="490" t="s">
        <v>510</v>
      </c>
      <c r="B2657" s="491" t="s">
        <v>509</v>
      </c>
      <c r="C2657" s="536">
        <f t="shared" ref="C2657:C2663" si="1040">D2657+H2657+I2657+J2657</f>
        <v>10532063481</v>
      </c>
      <c r="D2657" s="536">
        <f t="shared" ref="D2657:D2663" si="1041">SUM(E2657:G2657)</f>
        <v>10532063481</v>
      </c>
      <c r="E2657" s="507">
        <v>10532063481</v>
      </c>
      <c r="F2657" s="507">
        <v>0</v>
      </c>
      <c r="G2657" s="503">
        <v>0</v>
      </c>
      <c r="H2657" s="503"/>
      <c r="I2657" s="507">
        <v>0</v>
      </c>
      <c r="J2657" s="507"/>
    </row>
    <row r="2658" spans="1:10">
      <c r="A2658" s="490" t="s">
        <v>512</v>
      </c>
      <c r="B2658" s="491" t="s">
        <v>511</v>
      </c>
      <c r="C2658" s="536">
        <f t="shared" si="1040"/>
        <v>0</v>
      </c>
      <c r="D2658" s="536">
        <f t="shared" si="1041"/>
        <v>0</v>
      </c>
      <c r="E2658" s="507">
        <v>0</v>
      </c>
      <c r="F2658" s="507">
        <v>0</v>
      </c>
      <c r="G2658" s="503">
        <v>0</v>
      </c>
      <c r="H2658" s="503"/>
      <c r="I2658" s="507">
        <v>0</v>
      </c>
      <c r="J2658" s="507"/>
    </row>
    <row r="2659" spans="1:10">
      <c r="A2659" s="490" t="s">
        <v>514</v>
      </c>
      <c r="B2659" s="491" t="s">
        <v>513</v>
      </c>
      <c r="C2659" s="536">
        <f t="shared" si="1040"/>
        <v>0</v>
      </c>
      <c r="D2659" s="536">
        <f t="shared" si="1041"/>
        <v>0</v>
      </c>
      <c r="E2659" s="507">
        <v>0</v>
      </c>
      <c r="F2659" s="507">
        <v>0</v>
      </c>
      <c r="G2659" s="503">
        <v>0</v>
      </c>
      <c r="H2659" s="503"/>
      <c r="I2659" s="507">
        <v>0</v>
      </c>
      <c r="J2659" s="507"/>
    </row>
    <row r="2660" spans="1:10">
      <c r="A2660" s="490" t="s">
        <v>515</v>
      </c>
      <c r="B2660" s="491" t="s">
        <v>1089</v>
      </c>
      <c r="C2660" s="536">
        <f t="shared" si="1040"/>
        <v>10532063481</v>
      </c>
      <c r="D2660" s="536">
        <f t="shared" si="1041"/>
        <v>10532063481</v>
      </c>
      <c r="E2660" s="507">
        <v>10532063481</v>
      </c>
      <c r="F2660" s="507">
        <v>0</v>
      </c>
      <c r="G2660" s="503">
        <v>0</v>
      </c>
      <c r="H2660" s="503"/>
      <c r="I2660" s="507">
        <v>0</v>
      </c>
      <c r="J2660" s="507"/>
    </row>
    <row r="2661" spans="1:10">
      <c r="A2661" s="490" t="s">
        <v>516</v>
      </c>
      <c r="B2661" s="491" t="s">
        <v>1090</v>
      </c>
      <c r="C2661" s="536">
        <f t="shared" si="1040"/>
        <v>0</v>
      </c>
      <c r="D2661" s="536">
        <f t="shared" si="1041"/>
        <v>0</v>
      </c>
      <c r="E2661" s="507"/>
      <c r="F2661" s="507"/>
      <c r="G2661" s="503"/>
      <c r="H2661" s="503"/>
      <c r="I2661" s="507"/>
      <c r="J2661" s="507"/>
    </row>
    <row r="2662" spans="1:10">
      <c r="A2662" s="490" t="s">
        <v>517</v>
      </c>
      <c r="B2662" s="491" t="s">
        <v>1091</v>
      </c>
      <c r="C2662" s="536">
        <f t="shared" si="1040"/>
        <v>10532063481</v>
      </c>
      <c r="D2662" s="536">
        <f t="shared" si="1041"/>
        <v>10532063481</v>
      </c>
      <c r="E2662" s="507">
        <f t="shared" ref="E2662:J2662" si="1042">E2660+E2661</f>
        <v>10532063481</v>
      </c>
      <c r="F2662" s="507">
        <f t="shared" si="1042"/>
        <v>0</v>
      </c>
      <c r="G2662" s="507">
        <f t="shared" si="1042"/>
        <v>0</v>
      </c>
      <c r="H2662" s="507">
        <f t="shared" si="1042"/>
        <v>0</v>
      </c>
      <c r="I2662" s="507">
        <f t="shared" si="1042"/>
        <v>0</v>
      </c>
      <c r="J2662" s="507">
        <f t="shared" si="1042"/>
        <v>0</v>
      </c>
    </row>
    <row r="2663" spans="1:10">
      <c r="A2663" s="490" t="s">
        <v>518</v>
      </c>
      <c r="B2663" s="491" t="s">
        <v>1092</v>
      </c>
      <c r="C2663" s="536">
        <f t="shared" si="1040"/>
        <v>0</v>
      </c>
      <c r="D2663" s="536">
        <f t="shared" si="1041"/>
        <v>0</v>
      </c>
      <c r="E2663" s="507">
        <f t="shared" ref="E2663:J2663" si="1043">E2657-E2658+E2659-E2662</f>
        <v>0</v>
      </c>
      <c r="F2663" s="507">
        <f t="shared" si="1043"/>
        <v>0</v>
      </c>
      <c r="G2663" s="507">
        <f t="shared" si="1043"/>
        <v>0</v>
      </c>
      <c r="H2663" s="507">
        <f t="shared" si="1043"/>
        <v>0</v>
      </c>
      <c r="I2663" s="507">
        <f t="shared" si="1043"/>
        <v>0</v>
      </c>
      <c r="J2663" s="507">
        <f t="shared" si="1043"/>
        <v>0</v>
      </c>
    </row>
    <row r="2664" spans="1:10">
      <c r="A2664" s="490" t="s">
        <v>1024</v>
      </c>
      <c r="B2664" s="491" t="s">
        <v>1093</v>
      </c>
      <c r="C2664" s="855">
        <f t="shared" ref="C2664:J2664" si="1044">IFERROR(C2662/(C2657-C2658+C2659),0)</f>
        <v>1</v>
      </c>
      <c r="D2664" s="855">
        <f t="shared" si="1044"/>
        <v>1</v>
      </c>
      <c r="E2664" s="505">
        <f t="shared" si="1044"/>
        <v>1</v>
      </c>
      <c r="F2664" s="505">
        <f t="shared" si="1044"/>
        <v>0</v>
      </c>
      <c r="G2664" s="504">
        <f t="shared" si="1044"/>
        <v>0</v>
      </c>
      <c r="H2664" s="504">
        <f t="shared" si="1044"/>
        <v>0</v>
      </c>
      <c r="I2664" s="505">
        <f t="shared" si="1044"/>
        <v>0</v>
      </c>
      <c r="J2664" s="505">
        <f t="shared" si="1044"/>
        <v>0</v>
      </c>
    </row>
    <row r="2665" spans="1:10" s="432" customFormat="1" ht="38.25">
      <c r="A2665" s="418">
        <v>7</v>
      </c>
      <c r="B2665" s="430" t="s">
        <v>596</v>
      </c>
      <c r="C2665" s="431"/>
      <c r="D2665" s="428"/>
      <c r="E2665" s="428"/>
      <c r="F2665" s="428"/>
      <c r="G2665" s="428"/>
      <c r="H2665" s="428"/>
      <c r="I2665" s="428"/>
      <c r="J2665" s="428"/>
    </row>
    <row r="2666" spans="1:10" s="850" customFormat="1" ht="13.5">
      <c r="A2666" s="478" t="s">
        <v>510</v>
      </c>
      <c r="B2666" s="479" t="s">
        <v>509</v>
      </c>
      <c r="C2666" s="545">
        <f t="shared" ref="C2666:C2672" si="1045">D2666+H2666+I2666+J2666</f>
        <v>3499991223034</v>
      </c>
      <c r="D2666" s="545">
        <f t="shared" ref="D2666:D2672" si="1046">SUM(E2666:G2666)</f>
        <v>3289662567864</v>
      </c>
      <c r="E2666" s="549">
        <f t="shared" ref="E2666:J2672" si="1047">E2675+E2684+E2693+E2702+E2711+E2720+E2729+E2738+E2747+E2756+E2765+E2774+E2783+E2792+E2801+E2810+E2819+E2828+E2837+E2846+E2855+E2864+E2873+E2882+E2891</f>
        <v>1090940496747</v>
      </c>
      <c r="F2666" s="549">
        <f t="shared" si="1047"/>
        <v>1884274894958</v>
      </c>
      <c r="G2666" s="549">
        <f t="shared" si="1047"/>
        <v>314447176159</v>
      </c>
      <c r="H2666" s="549">
        <f t="shared" si="1047"/>
        <v>0</v>
      </c>
      <c r="I2666" s="549">
        <f t="shared" si="1047"/>
        <v>210328655170</v>
      </c>
      <c r="J2666" s="549">
        <f t="shared" si="1047"/>
        <v>0</v>
      </c>
    </row>
    <row r="2667" spans="1:10" s="850" customFormat="1" ht="13.5">
      <c r="A2667" s="478" t="s">
        <v>512</v>
      </c>
      <c r="B2667" s="479" t="s">
        <v>511</v>
      </c>
      <c r="C2667" s="545">
        <f t="shared" si="1045"/>
        <v>52116802448</v>
      </c>
      <c r="D2667" s="545">
        <f t="shared" si="1046"/>
        <v>52116802448</v>
      </c>
      <c r="E2667" s="549">
        <f t="shared" si="1047"/>
        <v>52116802448</v>
      </c>
      <c r="F2667" s="549">
        <f t="shared" si="1047"/>
        <v>0</v>
      </c>
      <c r="G2667" s="549">
        <f t="shared" si="1047"/>
        <v>0</v>
      </c>
      <c r="H2667" s="549">
        <f t="shared" si="1047"/>
        <v>0</v>
      </c>
      <c r="I2667" s="549">
        <f t="shared" si="1047"/>
        <v>0</v>
      </c>
      <c r="J2667" s="549">
        <f t="shared" si="1047"/>
        <v>0</v>
      </c>
    </row>
    <row r="2668" spans="1:10" s="850" customFormat="1" ht="13.5">
      <c r="A2668" s="478" t="s">
        <v>514</v>
      </c>
      <c r="B2668" s="479" t="s">
        <v>513</v>
      </c>
      <c r="C2668" s="545">
        <f t="shared" si="1045"/>
        <v>0</v>
      </c>
      <c r="D2668" s="545">
        <f t="shared" si="1046"/>
        <v>0</v>
      </c>
      <c r="E2668" s="549">
        <f t="shared" si="1047"/>
        <v>0</v>
      </c>
      <c r="F2668" s="549">
        <f t="shared" si="1047"/>
        <v>0</v>
      </c>
      <c r="G2668" s="549">
        <f t="shared" si="1047"/>
        <v>0</v>
      </c>
      <c r="H2668" s="549">
        <f t="shared" si="1047"/>
        <v>0</v>
      </c>
      <c r="I2668" s="549">
        <f t="shared" si="1047"/>
        <v>0</v>
      </c>
      <c r="J2668" s="549">
        <f t="shared" si="1047"/>
        <v>0</v>
      </c>
    </row>
    <row r="2669" spans="1:10" s="850" customFormat="1" ht="13.5">
      <c r="A2669" s="478" t="s">
        <v>515</v>
      </c>
      <c r="B2669" s="479" t="s">
        <v>1089</v>
      </c>
      <c r="C2669" s="545">
        <f t="shared" si="1045"/>
        <v>2418673536303</v>
      </c>
      <c r="D2669" s="545">
        <f t="shared" si="1046"/>
        <v>2315047502573</v>
      </c>
      <c r="E2669" s="549">
        <f t="shared" si="1047"/>
        <v>974604682862</v>
      </c>
      <c r="F2669" s="549">
        <f t="shared" si="1047"/>
        <v>1178715766189</v>
      </c>
      <c r="G2669" s="549">
        <f t="shared" si="1047"/>
        <v>161727053522</v>
      </c>
      <c r="H2669" s="549">
        <f t="shared" si="1047"/>
        <v>0</v>
      </c>
      <c r="I2669" s="549">
        <f t="shared" si="1047"/>
        <v>103626033730</v>
      </c>
      <c r="J2669" s="549">
        <f t="shared" si="1047"/>
        <v>0</v>
      </c>
    </row>
    <row r="2670" spans="1:10" s="850" customFormat="1" ht="13.5">
      <c r="A2670" s="478" t="s">
        <v>516</v>
      </c>
      <c r="B2670" s="479" t="s">
        <v>1090</v>
      </c>
      <c r="C2670" s="545">
        <f t="shared" si="1045"/>
        <v>0</v>
      </c>
      <c r="D2670" s="545">
        <f t="shared" si="1046"/>
        <v>0</v>
      </c>
      <c r="E2670" s="549">
        <f t="shared" si="1047"/>
        <v>0</v>
      </c>
      <c r="F2670" s="549">
        <f t="shared" si="1047"/>
        <v>0</v>
      </c>
      <c r="G2670" s="549">
        <f t="shared" si="1047"/>
        <v>0</v>
      </c>
      <c r="H2670" s="549">
        <f t="shared" si="1047"/>
        <v>0</v>
      </c>
      <c r="I2670" s="549">
        <f t="shared" si="1047"/>
        <v>0</v>
      </c>
      <c r="J2670" s="549">
        <f t="shared" si="1047"/>
        <v>0</v>
      </c>
    </row>
    <row r="2671" spans="1:10" s="850" customFormat="1" ht="13.5">
      <c r="A2671" s="478" t="s">
        <v>517</v>
      </c>
      <c r="B2671" s="479" t="s">
        <v>1091</v>
      </c>
      <c r="C2671" s="545">
        <f t="shared" si="1045"/>
        <v>2418673536303</v>
      </c>
      <c r="D2671" s="545">
        <f t="shared" si="1046"/>
        <v>2315047502573</v>
      </c>
      <c r="E2671" s="549">
        <f t="shared" si="1047"/>
        <v>974604682862</v>
      </c>
      <c r="F2671" s="549">
        <f t="shared" si="1047"/>
        <v>1178715766189</v>
      </c>
      <c r="G2671" s="549">
        <f t="shared" si="1047"/>
        <v>161727053522</v>
      </c>
      <c r="H2671" s="549">
        <f t="shared" si="1047"/>
        <v>0</v>
      </c>
      <c r="I2671" s="549">
        <f t="shared" si="1047"/>
        <v>103626033730</v>
      </c>
      <c r="J2671" s="549">
        <f t="shared" si="1047"/>
        <v>0</v>
      </c>
    </row>
    <row r="2672" spans="1:10" s="1145" customFormat="1" ht="13.5">
      <c r="A2672" s="1147" t="s">
        <v>518</v>
      </c>
      <c r="B2672" s="1087" t="s">
        <v>1092</v>
      </c>
      <c r="C2672" s="1104">
        <f t="shared" si="1045"/>
        <v>1029200884283</v>
      </c>
      <c r="D2672" s="1104">
        <f t="shared" si="1046"/>
        <v>922498262843</v>
      </c>
      <c r="E2672" s="1144">
        <f t="shared" si="1047"/>
        <v>64219011437</v>
      </c>
      <c r="F2672" s="1144">
        <f t="shared" si="1047"/>
        <v>705559128769</v>
      </c>
      <c r="G2672" s="1144">
        <f t="shared" si="1047"/>
        <v>152720122637</v>
      </c>
      <c r="H2672" s="1144">
        <f t="shared" si="1047"/>
        <v>0</v>
      </c>
      <c r="I2672" s="1144">
        <f t="shared" si="1047"/>
        <v>106702621440</v>
      </c>
      <c r="J2672" s="1144">
        <f t="shared" si="1047"/>
        <v>0</v>
      </c>
    </row>
    <row r="2673" spans="1:10" s="850" customFormat="1" ht="13.5">
      <c r="A2673" s="478" t="s">
        <v>1024</v>
      </c>
      <c r="B2673" s="479" t="s">
        <v>1093</v>
      </c>
      <c r="C2673" s="856">
        <f t="shared" ref="C2673:J2673" si="1048">IFERROR(C2671/(C2666-C2667+C2668),0)</f>
        <v>0.7014969924258212</v>
      </c>
      <c r="D2673" s="856">
        <f t="shared" si="1048"/>
        <v>0.71506247951850466</v>
      </c>
      <c r="E2673" s="569">
        <f t="shared" si="1048"/>
        <v>0.93818102938022119</v>
      </c>
      <c r="F2673" s="569">
        <f t="shared" si="1048"/>
        <v>0.62555403637921592</v>
      </c>
      <c r="G2673" s="856">
        <f t="shared" si="1048"/>
        <v>0.5143218504853827</v>
      </c>
      <c r="H2673" s="856">
        <f t="shared" si="1048"/>
        <v>0</v>
      </c>
      <c r="I2673" s="569">
        <f t="shared" si="1048"/>
        <v>0.49268623738521666</v>
      </c>
      <c r="J2673" s="569">
        <f t="shared" si="1048"/>
        <v>0</v>
      </c>
    </row>
    <row r="2674" spans="1:10" s="432" customFormat="1" ht="25.15" customHeight="1">
      <c r="A2674" s="444">
        <v>1</v>
      </c>
      <c r="B2674" s="419" t="s">
        <v>181</v>
      </c>
      <c r="C2674" s="1151"/>
      <c r="D2674" s="428"/>
      <c r="E2674" s="428"/>
      <c r="F2674" s="428"/>
      <c r="G2674" s="428"/>
      <c r="H2674" s="428"/>
      <c r="I2674" s="428"/>
      <c r="J2674" s="428"/>
    </row>
    <row r="2675" spans="1:10">
      <c r="A2675" s="490" t="s">
        <v>510</v>
      </c>
      <c r="B2675" s="491" t="s">
        <v>509</v>
      </c>
      <c r="C2675" s="536">
        <f t="shared" ref="C2675:C2681" si="1049">D2675+H2675+I2675+J2675</f>
        <v>73222057641</v>
      </c>
      <c r="D2675" s="536">
        <f t="shared" ref="D2675:D2681" si="1050">SUM(E2675:G2675)</f>
        <v>73222057641</v>
      </c>
      <c r="E2675" s="507">
        <v>0</v>
      </c>
      <c r="F2675" s="507">
        <v>0</v>
      </c>
      <c r="G2675" s="503">
        <f>'03 Chi ĐT'!D1234</f>
        <v>73222057641</v>
      </c>
      <c r="H2675" s="503"/>
      <c r="I2675" s="507">
        <v>0</v>
      </c>
      <c r="J2675" s="507"/>
    </row>
    <row r="2676" spans="1:10">
      <c r="A2676" s="490" t="s">
        <v>512</v>
      </c>
      <c r="B2676" s="491" t="s">
        <v>511</v>
      </c>
      <c r="C2676" s="536">
        <f t="shared" si="1049"/>
        <v>0</v>
      </c>
      <c r="D2676" s="536">
        <f t="shared" si="1050"/>
        <v>0</v>
      </c>
      <c r="E2676" s="507">
        <v>0</v>
      </c>
      <c r="F2676" s="507">
        <v>0</v>
      </c>
      <c r="G2676" s="503">
        <f>'03 Chi ĐT'!D1235</f>
        <v>0</v>
      </c>
      <c r="H2676" s="503"/>
      <c r="I2676" s="507">
        <v>0</v>
      </c>
      <c r="J2676" s="507"/>
    </row>
    <row r="2677" spans="1:10">
      <c r="A2677" s="490" t="s">
        <v>514</v>
      </c>
      <c r="B2677" s="491" t="s">
        <v>513</v>
      </c>
      <c r="C2677" s="536">
        <f t="shared" si="1049"/>
        <v>0</v>
      </c>
      <c r="D2677" s="536">
        <f t="shared" si="1050"/>
        <v>0</v>
      </c>
      <c r="E2677" s="507">
        <v>0</v>
      </c>
      <c r="F2677" s="507">
        <v>0</v>
      </c>
      <c r="G2677" s="503">
        <f>'03 Chi ĐT'!D1236</f>
        <v>0</v>
      </c>
      <c r="H2677" s="503"/>
      <c r="I2677" s="507">
        <v>0</v>
      </c>
      <c r="J2677" s="507"/>
    </row>
    <row r="2678" spans="1:10">
      <c r="A2678" s="490" t="s">
        <v>515</v>
      </c>
      <c r="B2678" s="491" t="s">
        <v>1089</v>
      </c>
      <c r="C2678" s="536">
        <f t="shared" si="1049"/>
        <v>71601434180</v>
      </c>
      <c r="D2678" s="536">
        <f t="shared" si="1050"/>
        <v>71601434180</v>
      </c>
      <c r="E2678" s="507">
        <v>0</v>
      </c>
      <c r="F2678" s="507">
        <v>0</v>
      </c>
      <c r="G2678" s="503">
        <f>'03 Chi ĐT'!D1237</f>
        <v>71601434180</v>
      </c>
      <c r="H2678" s="503"/>
      <c r="I2678" s="507">
        <v>0</v>
      </c>
      <c r="J2678" s="507"/>
    </row>
    <row r="2679" spans="1:10">
      <c r="A2679" s="490" t="s">
        <v>516</v>
      </c>
      <c r="B2679" s="491" t="s">
        <v>1090</v>
      </c>
      <c r="C2679" s="536">
        <f t="shared" si="1049"/>
        <v>0</v>
      </c>
      <c r="D2679" s="536">
        <f t="shared" si="1050"/>
        <v>0</v>
      </c>
      <c r="E2679" s="507"/>
      <c r="F2679" s="507"/>
      <c r="G2679" s="503">
        <f>'03 Chi ĐT'!D1238</f>
        <v>0</v>
      </c>
      <c r="H2679" s="503"/>
      <c r="I2679" s="507"/>
      <c r="J2679" s="507"/>
    </row>
    <row r="2680" spans="1:10">
      <c r="A2680" s="490" t="s">
        <v>517</v>
      </c>
      <c r="B2680" s="491" t="s">
        <v>1091</v>
      </c>
      <c r="C2680" s="536">
        <f t="shared" si="1049"/>
        <v>71601434180</v>
      </c>
      <c r="D2680" s="536">
        <f t="shared" si="1050"/>
        <v>71601434180</v>
      </c>
      <c r="E2680" s="507">
        <f>E2678+E2679</f>
        <v>0</v>
      </c>
      <c r="F2680" s="507">
        <f>F2678+F2679</f>
        <v>0</v>
      </c>
      <c r="G2680" s="503">
        <f>'03 Chi ĐT'!D1239</f>
        <v>71601434180</v>
      </c>
      <c r="H2680" s="507">
        <f>H2678+H2679</f>
        <v>0</v>
      </c>
      <c r="I2680" s="507">
        <f>I2678+I2679</f>
        <v>0</v>
      </c>
      <c r="J2680" s="507">
        <f>J2678+J2679</f>
        <v>0</v>
      </c>
    </row>
    <row r="2681" spans="1:10" s="1146" customFormat="1">
      <c r="A2681" s="1070" t="s">
        <v>518</v>
      </c>
      <c r="B2681" s="1090" t="s">
        <v>1092</v>
      </c>
      <c r="C2681" s="1064">
        <f t="shared" si="1049"/>
        <v>1620623461</v>
      </c>
      <c r="D2681" s="1064">
        <f t="shared" si="1050"/>
        <v>1620623461</v>
      </c>
      <c r="E2681" s="1074">
        <f>E2675-E2676+E2677-E2680</f>
        <v>0</v>
      </c>
      <c r="F2681" s="1074">
        <f>F2675-F2676+F2677-F2680</f>
        <v>0</v>
      </c>
      <c r="G2681" s="1071">
        <f>'03 Chi ĐT'!D1240</f>
        <v>1620623461</v>
      </c>
      <c r="H2681" s="1074">
        <f>H2675-H2676+H2677-H2680</f>
        <v>0</v>
      </c>
      <c r="I2681" s="1074">
        <f>I2675-I2676+I2677-I2680</f>
        <v>0</v>
      </c>
      <c r="J2681" s="1074">
        <f>J2675-J2676+J2677-J2680</f>
        <v>0</v>
      </c>
    </row>
    <row r="2682" spans="1:10">
      <c r="A2682" s="490" t="s">
        <v>1024</v>
      </c>
      <c r="B2682" s="491" t="s">
        <v>1093</v>
      </c>
      <c r="C2682" s="855">
        <f t="shared" ref="C2682:J2682" si="1051">IFERROR(C2680/(C2675-C2676+C2677),0)</f>
        <v>0.97786700465390164</v>
      </c>
      <c r="D2682" s="855">
        <f t="shared" si="1051"/>
        <v>0.97786700465390164</v>
      </c>
      <c r="E2682" s="505">
        <f t="shared" si="1051"/>
        <v>0</v>
      </c>
      <c r="F2682" s="505">
        <f t="shared" si="1051"/>
        <v>0</v>
      </c>
      <c r="G2682" s="504">
        <f t="shared" si="1051"/>
        <v>0.97786700465390164</v>
      </c>
      <c r="H2682" s="504">
        <f t="shared" si="1051"/>
        <v>0</v>
      </c>
      <c r="I2682" s="505">
        <f t="shared" si="1051"/>
        <v>0</v>
      </c>
      <c r="J2682" s="505">
        <f t="shared" si="1051"/>
        <v>0</v>
      </c>
    </row>
    <row r="2683" spans="1:10" s="432" customFormat="1" ht="25.5">
      <c r="A2683" s="444">
        <v>2</v>
      </c>
      <c r="B2683" s="419" t="s">
        <v>139</v>
      </c>
      <c r="C2683" s="1151"/>
      <c r="D2683" s="428"/>
      <c r="E2683" s="428"/>
      <c r="F2683" s="428"/>
      <c r="G2683" s="428"/>
      <c r="H2683" s="428"/>
      <c r="I2683" s="428"/>
      <c r="J2683" s="428"/>
    </row>
    <row r="2684" spans="1:10">
      <c r="A2684" s="490" t="s">
        <v>510</v>
      </c>
      <c r="B2684" s="491" t="s">
        <v>509</v>
      </c>
      <c r="C2684" s="536">
        <f t="shared" ref="C2684:C2690" si="1052">D2684+H2684+I2684+J2684</f>
        <v>22407375000</v>
      </c>
      <c r="D2684" s="536">
        <f t="shared" ref="D2684:D2690" si="1053">SUM(E2684:G2684)</f>
        <v>22407375000</v>
      </c>
      <c r="E2684" s="507">
        <v>0</v>
      </c>
      <c r="F2684" s="507">
        <v>0</v>
      </c>
      <c r="G2684" s="503">
        <f>'03 Chi ĐT'!D1243</f>
        <v>22407375000</v>
      </c>
      <c r="H2684" s="503"/>
      <c r="I2684" s="507">
        <v>0</v>
      </c>
      <c r="J2684" s="507"/>
    </row>
    <row r="2685" spans="1:10">
      <c r="A2685" s="490" t="s">
        <v>512</v>
      </c>
      <c r="B2685" s="491" t="s">
        <v>511</v>
      </c>
      <c r="C2685" s="536">
        <f t="shared" si="1052"/>
        <v>0</v>
      </c>
      <c r="D2685" s="536">
        <f t="shared" si="1053"/>
        <v>0</v>
      </c>
      <c r="E2685" s="507">
        <v>0</v>
      </c>
      <c r="F2685" s="507">
        <v>0</v>
      </c>
      <c r="G2685" s="503">
        <f>'03 Chi ĐT'!D1244</f>
        <v>0</v>
      </c>
      <c r="H2685" s="503"/>
      <c r="I2685" s="507">
        <v>0</v>
      </c>
      <c r="J2685" s="507"/>
    </row>
    <row r="2686" spans="1:10">
      <c r="A2686" s="490" t="s">
        <v>514</v>
      </c>
      <c r="B2686" s="491" t="s">
        <v>513</v>
      </c>
      <c r="C2686" s="536">
        <f t="shared" si="1052"/>
        <v>0</v>
      </c>
      <c r="D2686" s="536">
        <f t="shared" si="1053"/>
        <v>0</v>
      </c>
      <c r="E2686" s="507">
        <v>0</v>
      </c>
      <c r="F2686" s="507">
        <v>0</v>
      </c>
      <c r="G2686" s="503">
        <f>'03 Chi ĐT'!D1245</f>
        <v>0</v>
      </c>
      <c r="H2686" s="503"/>
      <c r="I2686" s="507">
        <v>0</v>
      </c>
      <c r="J2686" s="507"/>
    </row>
    <row r="2687" spans="1:10">
      <c r="A2687" s="490" t="s">
        <v>515</v>
      </c>
      <c r="B2687" s="491" t="s">
        <v>1089</v>
      </c>
      <c r="C2687" s="536">
        <f t="shared" si="1052"/>
        <v>22407375000</v>
      </c>
      <c r="D2687" s="536">
        <f t="shared" si="1053"/>
        <v>22407375000</v>
      </c>
      <c r="E2687" s="507">
        <v>0</v>
      </c>
      <c r="F2687" s="507">
        <v>0</v>
      </c>
      <c r="G2687" s="503">
        <f>'03 Chi ĐT'!D1246</f>
        <v>22407375000</v>
      </c>
      <c r="H2687" s="503"/>
      <c r="I2687" s="507">
        <v>0</v>
      </c>
      <c r="J2687" s="507"/>
    </row>
    <row r="2688" spans="1:10">
      <c r="A2688" s="490" t="s">
        <v>516</v>
      </c>
      <c r="B2688" s="491" t="s">
        <v>1090</v>
      </c>
      <c r="C2688" s="536">
        <f t="shared" si="1052"/>
        <v>0</v>
      </c>
      <c r="D2688" s="536">
        <f t="shared" si="1053"/>
        <v>0</v>
      </c>
      <c r="E2688" s="507"/>
      <c r="F2688" s="507"/>
      <c r="G2688" s="503">
        <f>'03 Chi ĐT'!D1247</f>
        <v>0</v>
      </c>
      <c r="H2688" s="503"/>
      <c r="I2688" s="507"/>
      <c r="J2688" s="507"/>
    </row>
    <row r="2689" spans="1:10">
      <c r="A2689" s="490" t="s">
        <v>517</v>
      </c>
      <c r="B2689" s="491" t="s">
        <v>1091</v>
      </c>
      <c r="C2689" s="536">
        <f t="shared" si="1052"/>
        <v>22407375000</v>
      </c>
      <c r="D2689" s="536">
        <f t="shared" si="1053"/>
        <v>22407375000</v>
      </c>
      <c r="E2689" s="507">
        <f>E2687+E2688</f>
        <v>0</v>
      </c>
      <c r="F2689" s="507">
        <f>F2687+F2688</f>
        <v>0</v>
      </c>
      <c r="G2689" s="503">
        <f>'03 Chi ĐT'!D1248</f>
        <v>22407375000</v>
      </c>
      <c r="H2689" s="507">
        <f>H2687+H2688</f>
        <v>0</v>
      </c>
      <c r="I2689" s="507">
        <f>I2687+I2688</f>
        <v>0</v>
      </c>
      <c r="J2689" s="507">
        <f>J2687+J2688</f>
        <v>0</v>
      </c>
    </row>
    <row r="2690" spans="1:10">
      <c r="A2690" s="490" t="s">
        <v>518</v>
      </c>
      <c r="B2690" s="491" t="s">
        <v>1092</v>
      </c>
      <c r="C2690" s="536">
        <f t="shared" si="1052"/>
        <v>0</v>
      </c>
      <c r="D2690" s="536">
        <f t="shared" si="1053"/>
        <v>0</v>
      </c>
      <c r="E2690" s="507">
        <f>E2684-E2685+E2686-E2689</f>
        <v>0</v>
      </c>
      <c r="F2690" s="507">
        <f>F2684-F2685+F2686-F2689</f>
        <v>0</v>
      </c>
      <c r="G2690" s="503">
        <f>'03 Chi ĐT'!D1249</f>
        <v>0</v>
      </c>
      <c r="H2690" s="507">
        <f>H2684-H2685+H2686-H2689</f>
        <v>0</v>
      </c>
      <c r="I2690" s="507">
        <f>I2684-I2685+I2686-I2689</f>
        <v>0</v>
      </c>
      <c r="J2690" s="507">
        <f>J2684-J2685+J2686-J2689</f>
        <v>0</v>
      </c>
    </row>
    <row r="2691" spans="1:10">
      <c r="A2691" s="490" t="s">
        <v>1024</v>
      </c>
      <c r="B2691" s="491" t="s">
        <v>1093</v>
      </c>
      <c r="C2691" s="855">
        <f t="shared" ref="C2691:J2691" si="1054">IFERROR(C2689/(C2684-C2685+C2686),0)</f>
        <v>1</v>
      </c>
      <c r="D2691" s="855">
        <f t="shared" si="1054"/>
        <v>1</v>
      </c>
      <c r="E2691" s="505">
        <f t="shared" si="1054"/>
        <v>0</v>
      </c>
      <c r="F2691" s="505">
        <f t="shared" si="1054"/>
        <v>0</v>
      </c>
      <c r="G2691" s="504">
        <f t="shared" si="1054"/>
        <v>1</v>
      </c>
      <c r="H2691" s="504">
        <f t="shared" si="1054"/>
        <v>0</v>
      </c>
      <c r="I2691" s="505">
        <f t="shared" si="1054"/>
        <v>0</v>
      </c>
      <c r="J2691" s="505">
        <f t="shared" si="1054"/>
        <v>0</v>
      </c>
    </row>
    <row r="2692" spans="1:10" s="432" customFormat="1" ht="25.5">
      <c r="A2692" s="444">
        <v>3</v>
      </c>
      <c r="B2692" s="419" t="s">
        <v>182</v>
      </c>
      <c r="C2692" s="1151"/>
      <c r="D2692" s="428"/>
      <c r="E2692" s="428"/>
      <c r="F2692" s="428"/>
      <c r="G2692" s="428"/>
      <c r="H2692" s="428"/>
      <c r="I2692" s="428"/>
      <c r="J2692" s="428"/>
    </row>
    <row r="2693" spans="1:10">
      <c r="A2693" s="490" t="s">
        <v>510</v>
      </c>
      <c r="B2693" s="491" t="s">
        <v>509</v>
      </c>
      <c r="C2693" s="536">
        <f t="shared" ref="C2693:C2699" si="1055">D2693+H2693+I2693+J2693</f>
        <v>31272385351</v>
      </c>
      <c r="D2693" s="536">
        <f t="shared" ref="D2693:D2699" si="1056">SUM(E2693:G2693)</f>
        <v>31272385351</v>
      </c>
      <c r="E2693" s="507">
        <v>0</v>
      </c>
      <c r="F2693" s="507">
        <v>0</v>
      </c>
      <c r="G2693" s="503">
        <f>'03 Chi ĐT'!D1252</f>
        <v>31272385351</v>
      </c>
      <c r="H2693" s="503"/>
      <c r="I2693" s="507">
        <v>0</v>
      </c>
      <c r="J2693" s="507"/>
    </row>
    <row r="2694" spans="1:10">
      <c r="A2694" s="490" t="s">
        <v>512</v>
      </c>
      <c r="B2694" s="491" t="s">
        <v>511</v>
      </c>
      <c r="C2694" s="536">
        <f t="shared" si="1055"/>
        <v>0</v>
      </c>
      <c r="D2694" s="536">
        <f t="shared" si="1056"/>
        <v>0</v>
      </c>
      <c r="E2694" s="507">
        <v>0</v>
      </c>
      <c r="F2694" s="507">
        <v>0</v>
      </c>
      <c r="G2694" s="503">
        <f>'03 Chi ĐT'!D1253</f>
        <v>0</v>
      </c>
      <c r="H2694" s="503"/>
      <c r="I2694" s="507">
        <v>0</v>
      </c>
      <c r="J2694" s="507"/>
    </row>
    <row r="2695" spans="1:10">
      <c r="A2695" s="490" t="s">
        <v>514</v>
      </c>
      <c r="B2695" s="491" t="s">
        <v>513</v>
      </c>
      <c r="C2695" s="536">
        <f t="shared" si="1055"/>
        <v>0</v>
      </c>
      <c r="D2695" s="536">
        <f t="shared" si="1056"/>
        <v>0</v>
      </c>
      <c r="E2695" s="507">
        <v>0</v>
      </c>
      <c r="F2695" s="507">
        <v>0</v>
      </c>
      <c r="G2695" s="503">
        <f>'03 Chi ĐT'!D1254</f>
        <v>0</v>
      </c>
      <c r="H2695" s="503"/>
      <c r="I2695" s="507">
        <v>0</v>
      </c>
      <c r="J2695" s="507"/>
    </row>
    <row r="2696" spans="1:10">
      <c r="A2696" s="490" t="s">
        <v>515</v>
      </c>
      <c r="B2696" s="491" t="s">
        <v>1089</v>
      </c>
      <c r="C2696" s="536">
        <f t="shared" si="1055"/>
        <v>10808228003</v>
      </c>
      <c r="D2696" s="536">
        <f t="shared" si="1056"/>
        <v>10808228003</v>
      </c>
      <c r="E2696" s="507">
        <v>0</v>
      </c>
      <c r="F2696" s="507">
        <v>0</v>
      </c>
      <c r="G2696" s="503">
        <f>'03 Chi ĐT'!D1255</f>
        <v>10808228003</v>
      </c>
      <c r="H2696" s="503"/>
      <c r="I2696" s="507">
        <v>0</v>
      </c>
      <c r="J2696" s="507"/>
    </row>
    <row r="2697" spans="1:10">
      <c r="A2697" s="490" t="s">
        <v>516</v>
      </c>
      <c r="B2697" s="491" t="s">
        <v>1090</v>
      </c>
      <c r="C2697" s="536">
        <f t="shared" si="1055"/>
        <v>0</v>
      </c>
      <c r="D2697" s="536">
        <f t="shared" si="1056"/>
        <v>0</v>
      </c>
      <c r="E2697" s="507"/>
      <c r="F2697" s="507"/>
      <c r="G2697" s="503">
        <f>'03 Chi ĐT'!D1256</f>
        <v>0</v>
      </c>
      <c r="H2697" s="503"/>
      <c r="I2697" s="507"/>
      <c r="J2697" s="507"/>
    </row>
    <row r="2698" spans="1:10">
      <c r="A2698" s="490" t="s">
        <v>517</v>
      </c>
      <c r="B2698" s="491" t="s">
        <v>1091</v>
      </c>
      <c r="C2698" s="536">
        <f t="shared" si="1055"/>
        <v>10808228003</v>
      </c>
      <c r="D2698" s="536">
        <f t="shared" si="1056"/>
        <v>10808228003</v>
      </c>
      <c r="E2698" s="507">
        <f>E2696+E2697</f>
        <v>0</v>
      </c>
      <c r="F2698" s="507">
        <f>F2696+F2697</f>
        <v>0</v>
      </c>
      <c r="G2698" s="503">
        <f>'03 Chi ĐT'!D1257</f>
        <v>10808228003</v>
      </c>
      <c r="H2698" s="507">
        <f>H2696+H2697</f>
        <v>0</v>
      </c>
      <c r="I2698" s="507">
        <f>I2696+I2697</f>
        <v>0</v>
      </c>
      <c r="J2698" s="507">
        <f>J2696+J2697</f>
        <v>0</v>
      </c>
    </row>
    <row r="2699" spans="1:10" s="1146" customFormat="1">
      <c r="A2699" s="1070" t="s">
        <v>518</v>
      </c>
      <c r="B2699" s="1090" t="s">
        <v>1092</v>
      </c>
      <c r="C2699" s="1064">
        <f t="shared" si="1055"/>
        <v>20464157348</v>
      </c>
      <c r="D2699" s="1064">
        <f t="shared" si="1056"/>
        <v>20464157348</v>
      </c>
      <c r="E2699" s="1074">
        <f>E2693-E2694+E2695-E2698</f>
        <v>0</v>
      </c>
      <c r="F2699" s="1074">
        <f>F2693-F2694+F2695-F2698</f>
        <v>0</v>
      </c>
      <c r="G2699" s="1071">
        <f>'03 Chi ĐT'!D1258</f>
        <v>20464157348</v>
      </c>
      <c r="H2699" s="1074">
        <f>H2693-H2694+H2695-H2698</f>
        <v>0</v>
      </c>
      <c r="I2699" s="1074">
        <f>I2693-I2694+I2695-I2698</f>
        <v>0</v>
      </c>
      <c r="J2699" s="1074">
        <f>J2693-J2694+J2695-J2698</f>
        <v>0</v>
      </c>
    </row>
    <row r="2700" spans="1:10">
      <c r="A2700" s="490" t="s">
        <v>1024</v>
      </c>
      <c r="B2700" s="491" t="s">
        <v>1093</v>
      </c>
      <c r="C2700" s="855">
        <f t="shared" ref="C2700:J2700" si="1057">IFERROR(C2698/(C2693-C2694+C2695),0)</f>
        <v>0.34561572076094876</v>
      </c>
      <c r="D2700" s="855">
        <f t="shared" si="1057"/>
        <v>0.34561572076094876</v>
      </c>
      <c r="E2700" s="505">
        <f t="shared" si="1057"/>
        <v>0</v>
      </c>
      <c r="F2700" s="505">
        <f t="shared" si="1057"/>
        <v>0</v>
      </c>
      <c r="G2700" s="504">
        <f t="shared" si="1057"/>
        <v>0.34561572076094876</v>
      </c>
      <c r="H2700" s="504">
        <f t="shared" si="1057"/>
        <v>0</v>
      </c>
      <c r="I2700" s="505">
        <f t="shared" si="1057"/>
        <v>0</v>
      </c>
      <c r="J2700" s="505">
        <f t="shared" si="1057"/>
        <v>0</v>
      </c>
    </row>
    <row r="2701" spans="1:10" s="432" customFormat="1" ht="38.25">
      <c r="A2701" s="444">
        <v>4</v>
      </c>
      <c r="B2701" s="419" t="s">
        <v>288</v>
      </c>
      <c r="C2701" s="1151"/>
      <c r="D2701" s="428"/>
      <c r="E2701" s="428"/>
      <c r="F2701" s="428"/>
      <c r="G2701" s="428"/>
      <c r="H2701" s="428"/>
      <c r="I2701" s="428"/>
      <c r="J2701" s="428"/>
    </row>
    <row r="2702" spans="1:10">
      <c r="A2702" s="490" t="s">
        <v>510</v>
      </c>
      <c r="B2702" s="491" t="s">
        <v>509</v>
      </c>
      <c r="C2702" s="536">
        <f t="shared" ref="C2702:C2708" si="1058">D2702+H2702+I2702+J2702</f>
        <v>12178400774</v>
      </c>
      <c r="D2702" s="536">
        <f t="shared" ref="D2702:D2708" si="1059">SUM(E2702:G2702)</f>
        <v>12178400774</v>
      </c>
      <c r="E2702" s="507">
        <v>12178400774</v>
      </c>
      <c r="F2702" s="507">
        <v>0</v>
      </c>
      <c r="G2702" s="503">
        <v>0</v>
      </c>
      <c r="H2702" s="503"/>
      <c r="I2702" s="507">
        <v>0</v>
      </c>
      <c r="J2702" s="507"/>
    </row>
    <row r="2703" spans="1:10">
      <c r="A2703" s="490" t="s">
        <v>512</v>
      </c>
      <c r="B2703" s="491" t="s">
        <v>511</v>
      </c>
      <c r="C2703" s="536">
        <f t="shared" si="1058"/>
        <v>0</v>
      </c>
      <c r="D2703" s="536">
        <f t="shared" si="1059"/>
        <v>0</v>
      </c>
      <c r="E2703" s="507">
        <v>0</v>
      </c>
      <c r="F2703" s="507">
        <v>0</v>
      </c>
      <c r="G2703" s="503">
        <v>0</v>
      </c>
      <c r="H2703" s="503"/>
      <c r="I2703" s="507">
        <v>0</v>
      </c>
      <c r="J2703" s="507"/>
    </row>
    <row r="2704" spans="1:10">
      <c r="A2704" s="490" t="s">
        <v>514</v>
      </c>
      <c r="B2704" s="491" t="s">
        <v>513</v>
      </c>
      <c r="C2704" s="536">
        <f t="shared" si="1058"/>
        <v>0</v>
      </c>
      <c r="D2704" s="536">
        <f t="shared" si="1059"/>
        <v>0</v>
      </c>
      <c r="E2704" s="507">
        <v>0</v>
      </c>
      <c r="F2704" s="507">
        <v>0</v>
      </c>
      <c r="G2704" s="503">
        <v>0</v>
      </c>
      <c r="H2704" s="503"/>
      <c r="I2704" s="507">
        <v>0</v>
      </c>
      <c r="J2704" s="507"/>
    </row>
    <row r="2705" spans="1:10">
      <c r="A2705" s="490" t="s">
        <v>515</v>
      </c>
      <c r="B2705" s="491" t="s">
        <v>1089</v>
      </c>
      <c r="C2705" s="536">
        <f t="shared" si="1058"/>
        <v>12178400774</v>
      </c>
      <c r="D2705" s="536">
        <f t="shared" si="1059"/>
        <v>12178400774</v>
      </c>
      <c r="E2705" s="507">
        <v>12178400774</v>
      </c>
      <c r="F2705" s="507">
        <v>0</v>
      </c>
      <c r="G2705" s="503">
        <v>0</v>
      </c>
      <c r="H2705" s="503"/>
      <c r="I2705" s="507">
        <v>0</v>
      </c>
      <c r="J2705" s="507"/>
    </row>
    <row r="2706" spans="1:10">
      <c r="A2706" s="490" t="s">
        <v>516</v>
      </c>
      <c r="B2706" s="491" t="s">
        <v>1090</v>
      </c>
      <c r="C2706" s="536">
        <f t="shared" si="1058"/>
        <v>0</v>
      </c>
      <c r="D2706" s="536">
        <f t="shared" si="1059"/>
        <v>0</v>
      </c>
      <c r="E2706" s="507"/>
      <c r="F2706" s="507"/>
      <c r="G2706" s="503"/>
      <c r="H2706" s="503"/>
      <c r="I2706" s="507"/>
      <c r="J2706" s="507"/>
    </row>
    <row r="2707" spans="1:10">
      <c r="A2707" s="490" t="s">
        <v>517</v>
      </c>
      <c r="B2707" s="491" t="s">
        <v>1091</v>
      </c>
      <c r="C2707" s="536">
        <f t="shared" si="1058"/>
        <v>12178400774</v>
      </c>
      <c r="D2707" s="536">
        <f t="shared" si="1059"/>
        <v>12178400774</v>
      </c>
      <c r="E2707" s="507">
        <f t="shared" ref="E2707:J2707" si="1060">E2705+E2706</f>
        <v>12178400774</v>
      </c>
      <c r="F2707" s="507">
        <f t="shared" si="1060"/>
        <v>0</v>
      </c>
      <c r="G2707" s="507">
        <f t="shared" si="1060"/>
        <v>0</v>
      </c>
      <c r="H2707" s="507">
        <f t="shared" si="1060"/>
        <v>0</v>
      </c>
      <c r="I2707" s="507">
        <f t="shared" si="1060"/>
        <v>0</v>
      </c>
      <c r="J2707" s="507">
        <f t="shared" si="1060"/>
        <v>0</v>
      </c>
    </row>
    <row r="2708" spans="1:10">
      <c r="A2708" s="490" t="s">
        <v>518</v>
      </c>
      <c r="B2708" s="491" t="s">
        <v>1092</v>
      </c>
      <c r="C2708" s="536">
        <f t="shared" si="1058"/>
        <v>0</v>
      </c>
      <c r="D2708" s="536">
        <f t="shared" si="1059"/>
        <v>0</v>
      </c>
      <c r="E2708" s="507">
        <f t="shared" ref="E2708:J2708" si="1061">E2702-E2703+E2704-E2707</f>
        <v>0</v>
      </c>
      <c r="F2708" s="507">
        <f t="shared" si="1061"/>
        <v>0</v>
      </c>
      <c r="G2708" s="507">
        <f t="shared" si="1061"/>
        <v>0</v>
      </c>
      <c r="H2708" s="507">
        <f t="shared" si="1061"/>
        <v>0</v>
      </c>
      <c r="I2708" s="507">
        <f t="shared" si="1061"/>
        <v>0</v>
      </c>
      <c r="J2708" s="507">
        <f t="shared" si="1061"/>
        <v>0</v>
      </c>
    </row>
    <row r="2709" spans="1:10">
      <c r="A2709" s="490" t="s">
        <v>1024</v>
      </c>
      <c r="B2709" s="491" t="s">
        <v>1093</v>
      </c>
      <c r="C2709" s="855">
        <f t="shared" ref="C2709:J2709" si="1062">IFERROR(C2707/(C2702-C2703+C2704),0)</f>
        <v>1</v>
      </c>
      <c r="D2709" s="855">
        <f t="shared" si="1062"/>
        <v>1</v>
      </c>
      <c r="E2709" s="505">
        <f t="shared" si="1062"/>
        <v>1</v>
      </c>
      <c r="F2709" s="505">
        <f t="shared" si="1062"/>
        <v>0</v>
      </c>
      <c r="G2709" s="504">
        <f t="shared" si="1062"/>
        <v>0</v>
      </c>
      <c r="H2709" s="504">
        <f t="shared" si="1062"/>
        <v>0</v>
      </c>
      <c r="I2709" s="505">
        <f t="shared" si="1062"/>
        <v>0</v>
      </c>
      <c r="J2709" s="505">
        <f t="shared" si="1062"/>
        <v>0</v>
      </c>
    </row>
    <row r="2710" spans="1:10" s="432" customFormat="1" ht="38.25">
      <c r="A2710" s="444">
        <v>5</v>
      </c>
      <c r="B2710" s="419" t="s">
        <v>289</v>
      </c>
      <c r="C2710" s="1151"/>
      <c r="D2710" s="428"/>
      <c r="E2710" s="428"/>
      <c r="F2710" s="428"/>
      <c r="G2710" s="428"/>
      <c r="H2710" s="428"/>
      <c r="I2710" s="428"/>
      <c r="J2710" s="428"/>
    </row>
    <row r="2711" spans="1:10">
      <c r="A2711" s="490" t="s">
        <v>510</v>
      </c>
      <c r="B2711" s="491" t="s">
        <v>509</v>
      </c>
      <c r="C2711" s="536">
        <f t="shared" ref="C2711:C2717" si="1063">D2711+H2711+I2711+J2711</f>
        <v>1242550306</v>
      </c>
      <c r="D2711" s="536">
        <f t="shared" ref="D2711:D2717" si="1064">SUM(E2711:G2711)</f>
        <v>1242550306</v>
      </c>
      <c r="E2711" s="507">
        <v>1242550306</v>
      </c>
      <c r="F2711" s="507">
        <v>0</v>
      </c>
      <c r="G2711" s="503">
        <v>0</v>
      </c>
      <c r="H2711" s="503"/>
      <c r="I2711" s="507">
        <v>0</v>
      </c>
      <c r="J2711" s="507"/>
    </row>
    <row r="2712" spans="1:10">
      <c r="A2712" s="490" t="s">
        <v>512</v>
      </c>
      <c r="B2712" s="491" t="s">
        <v>511</v>
      </c>
      <c r="C2712" s="536">
        <f t="shared" si="1063"/>
        <v>0</v>
      </c>
      <c r="D2712" s="536">
        <f t="shared" si="1064"/>
        <v>0</v>
      </c>
      <c r="E2712" s="507">
        <v>0</v>
      </c>
      <c r="F2712" s="507">
        <v>0</v>
      </c>
      <c r="G2712" s="503">
        <v>0</v>
      </c>
      <c r="H2712" s="503"/>
      <c r="I2712" s="507">
        <v>0</v>
      </c>
      <c r="J2712" s="507"/>
    </row>
    <row r="2713" spans="1:10">
      <c r="A2713" s="490" t="s">
        <v>514</v>
      </c>
      <c r="B2713" s="491" t="s">
        <v>513</v>
      </c>
      <c r="C2713" s="536">
        <f t="shared" si="1063"/>
        <v>0</v>
      </c>
      <c r="D2713" s="536">
        <f t="shared" si="1064"/>
        <v>0</v>
      </c>
      <c r="E2713" s="507">
        <v>0</v>
      </c>
      <c r="F2713" s="507">
        <v>0</v>
      </c>
      <c r="G2713" s="503">
        <v>0</v>
      </c>
      <c r="H2713" s="503"/>
      <c r="I2713" s="507">
        <v>0</v>
      </c>
      <c r="J2713" s="507"/>
    </row>
    <row r="2714" spans="1:10">
      <c r="A2714" s="490" t="s">
        <v>515</v>
      </c>
      <c r="B2714" s="491" t="s">
        <v>1089</v>
      </c>
      <c r="C2714" s="536">
        <f t="shared" si="1063"/>
        <v>1242550306</v>
      </c>
      <c r="D2714" s="536">
        <f t="shared" si="1064"/>
        <v>1242550306</v>
      </c>
      <c r="E2714" s="507">
        <v>1242550306</v>
      </c>
      <c r="F2714" s="507">
        <v>0</v>
      </c>
      <c r="G2714" s="503">
        <v>0</v>
      </c>
      <c r="H2714" s="503"/>
      <c r="I2714" s="507">
        <v>0</v>
      </c>
      <c r="J2714" s="507"/>
    </row>
    <row r="2715" spans="1:10">
      <c r="A2715" s="490" t="s">
        <v>516</v>
      </c>
      <c r="B2715" s="491" t="s">
        <v>1090</v>
      </c>
      <c r="C2715" s="536">
        <f t="shared" si="1063"/>
        <v>0</v>
      </c>
      <c r="D2715" s="536">
        <f t="shared" si="1064"/>
        <v>0</v>
      </c>
      <c r="E2715" s="507"/>
      <c r="F2715" s="507"/>
      <c r="G2715" s="503"/>
      <c r="H2715" s="503"/>
      <c r="I2715" s="507"/>
      <c r="J2715" s="507"/>
    </row>
    <row r="2716" spans="1:10">
      <c r="A2716" s="490" t="s">
        <v>517</v>
      </c>
      <c r="B2716" s="491" t="s">
        <v>1091</v>
      </c>
      <c r="C2716" s="536">
        <f t="shared" si="1063"/>
        <v>1242550306</v>
      </c>
      <c r="D2716" s="536">
        <f t="shared" si="1064"/>
        <v>1242550306</v>
      </c>
      <c r="E2716" s="507">
        <f t="shared" ref="E2716:J2716" si="1065">E2714+E2715</f>
        <v>1242550306</v>
      </c>
      <c r="F2716" s="507">
        <f t="shared" si="1065"/>
        <v>0</v>
      </c>
      <c r="G2716" s="507">
        <f t="shared" si="1065"/>
        <v>0</v>
      </c>
      <c r="H2716" s="507">
        <f t="shared" si="1065"/>
        <v>0</v>
      </c>
      <c r="I2716" s="507">
        <f t="shared" si="1065"/>
        <v>0</v>
      </c>
      <c r="J2716" s="507">
        <f t="shared" si="1065"/>
        <v>0</v>
      </c>
    </row>
    <row r="2717" spans="1:10">
      <c r="A2717" s="490" t="s">
        <v>518</v>
      </c>
      <c r="B2717" s="491" t="s">
        <v>1092</v>
      </c>
      <c r="C2717" s="536">
        <f t="shared" si="1063"/>
        <v>0</v>
      </c>
      <c r="D2717" s="536">
        <f t="shared" si="1064"/>
        <v>0</v>
      </c>
      <c r="E2717" s="507">
        <f t="shared" ref="E2717:J2717" si="1066">E2711-E2712+E2713-E2716</f>
        <v>0</v>
      </c>
      <c r="F2717" s="507">
        <f t="shared" si="1066"/>
        <v>0</v>
      </c>
      <c r="G2717" s="507">
        <f t="shared" si="1066"/>
        <v>0</v>
      </c>
      <c r="H2717" s="507">
        <f t="shared" si="1066"/>
        <v>0</v>
      </c>
      <c r="I2717" s="507">
        <f t="shared" si="1066"/>
        <v>0</v>
      </c>
      <c r="J2717" s="507">
        <f t="shared" si="1066"/>
        <v>0</v>
      </c>
    </row>
    <row r="2718" spans="1:10">
      <c r="A2718" s="490" t="s">
        <v>1024</v>
      </c>
      <c r="B2718" s="491" t="s">
        <v>1093</v>
      </c>
      <c r="C2718" s="855">
        <f t="shared" ref="C2718:J2718" si="1067">IFERROR(C2716/(C2711-C2712+C2713),0)</f>
        <v>1</v>
      </c>
      <c r="D2718" s="855">
        <f t="shared" si="1067"/>
        <v>1</v>
      </c>
      <c r="E2718" s="505">
        <f t="shared" si="1067"/>
        <v>1</v>
      </c>
      <c r="F2718" s="505">
        <f t="shared" si="1067"/>
        <v>0</v>
      </c>
      <c r="G2718" s="504">
        <f t="shared" si="1067"/>
        <v>0</v>
      </c>
      <c r="H2718" s="504">
        <f t="shared" si="1067"/>
        <v>0</v>
      </c>
      <c r="I2718" s="505">
        <f t="shared" si="1067"/>
        <v>0</v>
      </c>
      <c r="J2718" s="505">
        <f t="shared" si="1067"/>
        <v>0</v>
      </c>
    </row>
    <row r="2719" spans="1:10" s="432" customFormat="1" ht="25.5">
      <c r="A2719" s="444">
        <v>6</v>
      </c>
      <c r="B2719" s="419" t="s">
        <v>290</v>
      </c>
      <c r="C2719" s="1151"/>
      <c r="D2719" s="428"/>
      <c r="E2719" s="428"/>
      <c r="F2719" s="428"/>
      <c r="G2719" s="428"/>
      <c r="H2719" s="428"/>
      <c r="I2719" s="428"/>
      <c r="J2719" s="428"/>
    </row>
    <row r="2720" spans="1:10">
      <c r="A2720" s="490" t="s">
        <v>510</v>
      </c>
      <c r="B2720" s="491" t="s">
        <v>509</v>
      </c>
      <c r="C2720" s="536">
        <f t="shared" ref="C2720:C2726" si="1068">D2720+H2720+I2720+J2720</f>
        <v>3313586357</v>
      </c>
      <c r="D2720" s="536">
        <f t="shared" ref="D2720:D2726" si="1069">SUM(E2720:G2720)</f>
        <v>3313586357</v>
      </c>
      <c r="E2720" s="507">
        <f>'01 TT'!D1386</f>
        <v>3313586357</v>
      </c>
      <c r="F2720" s="507">
        <v>0</v>
      </c>
      <c r="G2720" s="503">
        <v>0</v>
      </c>
      <c r="H2720" s="503"/>
      <c r="I2720" s="507">
        <v>0</v>
      </c>
      <c r="J2720" s="507"/>
    </row>
    <row r="2721" spans="1:10">
      <c r="A2721" s="490" t="s">
        <v>512</v>
      </c>
      <c r="B2721" s="491" t="s">
        <v>511</v>
      </c>
      <c r="C2721" s="536">
        <f t="shared" si="1068"/>
        <v>0</v>
      </c>
      <c r="D2721" s="536">
        <f t="shared" si="1069"/>
        <v>0</v>
      </c>
      <c r="E2721" s="507">
        <f>'01 TT'!D1387</f>
        <v>0</v>
      </c>
      <c r="F2721" s="507">
        <v>0</v>
      </c>
      <c r="G2721" s="503">
        <v>0</v>
      </c>
      <c r="H2721" s="503"/>
      <c r="I2721" s="507">
        <v>0</v>
      </c>
      <c r="J2721" s="507"/>
    </row>
    <row r="2722" spans="1:10">
      <c r="A2722" s="490" t="s">
        <v>514</v>
      </c>
      <c r="B2722" s="491" t="s">
        <v>513</v>
      </c>
      <c r="C2722" s="536">
        <f t="shared" si="1068"/>
        <v>0</v>
      </c>
      <c r="D2722" s="536">
        <f t="shared" si="1069"/>
        <v>0</v>
      </c>
      <c r="E2722" s="507">
        <f>'01 TT'!D1388</f>
        <v>0</v>
      </c>
      <c r="F2722" s="507">
        <v>0</v>
      </c>
      <c r="G2722" s="503">
        <v>0</v>
      </c>
      <c r="H2722" s="503"/>
      <c r="I2722" s="507">
        <v>0</v>
      </c>
      <c r="J2722" s="507"/>
    </row>
    <row r="2723" spans="1:10">
      <c r="A2723" s="490" t="s">
        <v>515</v>
      </c>
      <c r="B2723" s="491" t="s">
        <v>1089</v>
      </c>
      <c r="C2723" s="536">
        <f t="shared" si="1068"/>
        <v>2927061285</v>
      </c>
      <c r="D2723" s="536">
        <f t="shared" si="1069"/>
        <v>2927061285</v>
      </c>
      <c r="E2723" s="507">
        <f>'01 TT'!D1389</f>
        <v>2927061285</v>
      </c>
      <c r="F2723" s="507">
        <v>0</v>
      </c>
      <c r="G2723" s="503">
        <v>0</v>
      </c>
      <c r="H2723" s="503"/>
      <c r="I2723" s="507">
        <v>0</v>
      </c>
      <c r="J2723" s="507"/>
    </row>
    <row r="2724" spans="1:10">
      <c r="A2724" s="490" t="s">
        <v>516</v>
      </c>
      <c r="B2724" s="491" t="s">
        <v>1090</v>
      </c>
      <c r="C2724" s="536">
        <f t="shared" si="1068"/>
        <v>0</v>
      </c>
      <c r="D2724" s="536">
        <f t="shared" si="1069"/>
        <v>0</v>
      </c>
      <c r="E2724" s="507">
        <f>'01 TT'!D1390</f>
        <v>0</v>
      </c>
      <c r="F2724" s="507"/>
      <c r="G2724" s="503"/>
      <c r="H2724" s="503"/>
      <c r="I2724" s="507"/>
      <c r="J2724" s="507"/>
    </row>
    <row r="2725" spans="1:10">
      <c r="A2725" s="490" t="s">
        <v>517</v>
      </c>
      <c r="B2725" s="491" t="s">
        <v>1091</v>
      </c>
      <c r="C2725" s="536">
        <f t="shared" si="1068"/>
        <v>2927061285</v>
      </c>
      <c r="D2725" s="536">
        <f t="shared" si="1069"/>
        <v>2927061285</v>
      </c>
      <c r="E2725" s="507">
        <f>'01 TT'!D1391</f>
        <v>2927061285</v>
      </c>
      <c r="F2725" s="507">
        <f>F2723+F2724</f>
        <v>0</v>
      </c>
      <c r="G2725" s="507">
        <f>G2723+G2724</f>
        <v>0</v>
      </c>
      <c r="H2725" s="507">
        <f>H2723+H2724</f>
        <v>0</v>
      </c>
      <c r="I2725" s="507">
        <f>I2723+I2724</f>
        <v>0</v>
      </c>
      <c r="J2725" s="507">
        <f>J2723+J2724</f>
        <v>0</v>
      </c>
    </row>
    <row r="2726" spans="1:10" s="1146" customFormat="1">
      <c r="A2726" s="1070" t="s">
        <v>518</v>
      </c>
      <c r="B2726" s="1090" t="s">
        <v>1092</v>
      </c>
      <c r="C2726" s="1064">
        <f t="shared" si="1068"/>
        <v>386525072</v>
      </c>
      <c r="D2726" s="1064">
        <f t="shared" si="1069"/>
        <v>386525072</v>
      </c>
      <c r="E2726" s="1074">
        <f>'01 TT'!D1392</f>
        <v>386525072</v>
      </c>
      <c r="F2726" s="1074">
        <f>F2720-F2721+F2722-F2725</f>
        <v>0</v>
      </c>
      <c r="G2726" s="1074">
        <f>G2720-G2721+G2722-G2725</f>
        <v>0</v>
      </c>
      <c r="H2726" s="1074">
        <f>H2720-H2721+H2722-H2725</f>
        <v>0</v>
      </c>
      <c r="I2726" s="1074">
        <f>I2720-I2721+I2722-I2725</f>
        <v>0</v>
      </c>
      <c r="J2726" s="1074">
        <f>J2720-J2721+J2722-J2725</f>
        <v>0</v>
      </c>
    </row>
    <row r="2727" spans="1:10">
      <c r="A2727" s="490" t="s">
        <v>1024</v>
      </c>
      <c r="B2727" s="491" t="s">
        <v>1093</v>
      </c>
      <c r="C2727" s="855">
        <f t="shared" ref="C2727:J2727" si="1070">IFERROR(C2725/(C2720-C2721+C2722),0)</f>
        <v>0.88335144150281153</v>
      </c>
      <c r="D2727" s="855">
        <f t="shared" si="1070"/>
        <v>0.88335144150281153</v>
      </c>
      <c r="E2727" s="505">
        <f t="shared" si="1070"/>
        <v>0.88335144150281153</v>
      </c>
      <c r="F2727" s="505">
        <f t="shared" si="1070"/>
        <v>0</v>
      </c>
      <c r="G2727" s="504">
        <f t="shared" si="1070"/>
        <v>0</v>
      </c>
      <c r="H2727" s="504">
        <f t="shared" si="1070"/>
        <v>0</v>
      </c>
      <c r="I2727" s="505">
        <f t="shared" si="1070"/>
        <v>0</v>
      </c>
      <c r="J2727" s="505">
        <f t="shared" si="1070"/>
        <v>0</v>
      </c>
    </row>
    <row r="2728" spans="1:10" s="432" customFormat="1">
      <c r="A2728" s="444">
        <v>7</v>
      </c>
      <c r="B2728" s="419" t="s">
        <v>198</v>
      </c>
      <c r="C2728" s="1151"/>
      <c r="D2728" s="428"/>
      <c r="E2728" s="428"/>
      <c r="F2728" s="428"/>
      <c r="G2728" s="428"/>
      <c r="H2728" s="428"/>
      <c r="I2728" s="428"/>
      <c r="J2728" s="428"/>
    </row>
    <row r="2729" spans="1:10">
      <c r="A2729" s="490" t="s">
        <v>510</v>
      </c>
      <c r="B2729" s="491" t="s">
        <v>509</v>
      </c>
      <c r="C2729" s="536">
        <f t="shared" ref="C2729:C2735" si="1071">D2729+H2729+I2729+J2729</f>
        <v>222064339114</v>
      </c>
      <c r="D2729" s="536">
        <f t="shared" ref="D2729:D2735" si="1072">SUM(E2729:G2729)</f>
        <v>222064339114</v>
      </c>
      <c r="E2729" s="507">
        <f>'01 TT'!D1395</f>
        <v>222064339114</v>
      </c>
      <c r="F2729" s="507">
        <v>0</v>
      </c>
      <c r="G2729" s="503">
        <v>0</v>
      </c>
      <c r="H2729" s="503"/>
      <c r="I2729" s="507">
        <v>0</v>
      </c>
      <c r="J2729" s="507"/>
    </row>
    <row r="2730" spans="1:10">
      <c r="A2730" s="490" t="s">
        <v>512</v>
      </c>
      <c r="B2730" s="491" t="s">
        <v>511</v>
      </c>
      <c r="C2730" s="536">
        <f t="shared" si="1071"/>
        <v>12154895401</v>
      </c>
      <c r="D2730" s="536">
        <f t="shared" si="1072"/>
        <v>12154895401</v>
      </c>
      <c r="E2730" s="507">
        <f>'01 TT'!D1396</f>
        <v>12154895401</v>
      </c>
      <c r="F2730" s="507">
        <v>0</v>
      </c>
      <c r="G2730" s="503">
        <v>0</v>
      </c>
      <c r="H2730" s="503"/>
      <c r="I2730" s="507">
        <v>0</v>
      </c>
      <c r="J2730" s="507"/>
    </row>
    <row r="2731" spans="1:10">
      <c r="A2731" s="490" t="s">
        <v>514</v>
      </c>
      <c r="B2731" s="491" t="s">
        <v>513</v>
      </c>
      <c r="C2731" s="536">
        <f t="shared" si="1071"/>
        <v>0</v>
      </c>
      <c r="D2731" s="536">
        <f t="shared" si="1072"/>
        <v>0</v>
      </c>
      <c r="E2731" s="507">
        <f>'01 TT'!D1397</f>
        <v>0</v>
      </c>
      <c r="F2731" s="507">
        <v>0</v>
      </c>
      <c r="G2731" s="503">
        <v>0</v>
      </c>
      <c r="H2731" s="503"/>
      <c r="I2731" s="507">
        <v>0</v>
      </c>
      <c r="J2731" s="507"/>
    </row>
    <row r="2732" spans="1:10">
      <c r="A2732" s="490" t="s">
        <v>515</v>
      </c>
      <c r="B2732" s="491" t="s">
        <v>1089</v>
      </c>
      <c r="C2732" s="536">
        <f t="shared" si="1071"/>
        <v>209909443713</v>
      </c>
      <c r="D2732" s="536">
        <f t="shared" si="1072"/>
        <v>209909443713</v>
      </c>
      <c r="E2732" s="507">
        <f>'01 TT'!D1398</f>
        <v>209909443713</v>
      </c>
      <c r="F2732" s="507">
        <v>0</v>
      </c>
      <c r="G2732" s="503">
        <v>0</v>
      </c>
      <c r="H2732" s="503"/>
      <c r="I2732" s="507">
        <v>0</v>
      </c>
      <c r="J2732" s="507"/>
    </row>
    <row r="2733" spans="1:10">
      <c r="A2733" s="490" t="s">
        <v>516</v>
      </c>
      <c r="B2733" s="491" t="s">
        <v>1090</v>
      </c>
      <c r="C2733" s="536">
        <f t="shared" si="1071"/>
        <v>0</v>
      </c>
      <c r="D2733" s="536">
        <f t="shared" si="1072"/>
        <v>0</v>
      </c>
      <c r="E2733" s="507">
        <f>'01 TT'!D1399</f>
        <v>0</v>
      </c>
      <c r="F2733" s="507"/>
      <c r="G2733" s="503"/>
      <c r="H2733" s="503"/>
      <c r="I2733" s="507"/>
      <c r="J2733" s="507"/>
    </row>
    <row r="2734" spans="1:10">
      <c r="A2734" s="490" t="s">
        <v>517</v>
      </c>
      <c r="B2734" s="491" t="s">
        <v>1091</v>
      </c>
      <c r="C2734" s="536">
        <f t="shared" si="1071"/>
        <v>209909443713</v>
      </c>
      <c r="D2734" s="536">
        <f t="shared" si="1072"/>
        <v>209909443713</v>
      </c>
      <c r="E2734" s="507">
        <f>'01 TT'!D1400</f>
        <v>209909443713</v>
      </c>
      <c r="F2734" s="507">
        <f>F2732+F2733</f>
        <v>0</v>
      </c>
      <c r="G2734" s="507">
        <f>G2732+G2733</f>
        <v>0</v>
      </c>
      <c r="H2734" s="507">
        <f>H2732+H2733</f>
        <v>0</v>
      </c>
      <c r="I2734" s="507">
        <f>I2732+I2733</f>
        <v>0</v>
      </c>
      <c r="J2734" s="507">
        <f>J2732+J2733</f>
        <v>0</v>
      </c>
    </row>
    <row r="2735" spans="1:10">
      <c r="A2735" s="490" t="s">
        <v>518</v>
      </c>
      <c r="B2735" s="491" t="s">
        <v>1092</v>
      </c>
      <c r="C2735" s="536">
        <f t="shared" si="1071"/>
        <v>0</v>
      </c>
      <c r="D2735" s="536">
        <f t="shared" si="1072"/>
        <v>0</v>
      </c>
      <c r="E2735" s="507">
        <f>'01 TT'!D1401</f>
        <v>0</v>
      </c>
      <c r="F2735" s="507">
        <f>F2729-F2730+F2731-F2734</f>
        <v>0</v>
      </c>
      <c r="G2735" s="507">
        <f>G2729-G2730+G2731-G2734</f>
        <v>0</v>
      </c>
      <c r="H2735" s="507">
        <f>H2729-H2730+H2731-H2734</f>
        <v>0</v>
      </c>
      <c r="I2735" s="507">
        <f>I2729-I2730+I2731-I2734</f>
        <v>0</v>
      </c>
      <c r="J2735" s="507">
        <f>J2729-J2730+J2731-J2734</f>
        <v>0</v>
      </c>
    </row>
    <row r="2736" spans="1:10">
      <c r="A2736" s="490" t="s">
        <v>1024</v>
      </c>
      <c r="B2736" s="491" t="s">
        <v>1093</v>
      </c>
      <c r="C2736" s="855">
        <f t="shared" ref="C2736:J2736" si="1073">IFERROR(C2734/(C2729-C2730+C2731),0)</f>
        <v>1</v>
      </c>
      <c r="D2736" s="855">
        <f t="shared" si="1073"/>
        <v>1</v>
      </c>
      <c r="E2736" s="505">
        <f t="shared" si="1073"/>
        <v>1</v>
      </c>
      <c r="F2736" s="505">
        <f t="shared" si="1073"/>
        <v>0</v>
      </c>
      <c r="G2736" s="504">
        <f t="shared" si="1073"/>
        <v>0</v>
      </c>
      <c r="H2736" s="504">
        <f t="shared" si="1073"/>
        <v>0</v>
      </c>
      <c r="I2736" s="505">
        <f t="shared" si="1073"/>
        <v>0</v>
      </c>
      <c r="J2736" s="505">
        <f t="shared" si="1073"/>
        <v>0</v>
      </c>
    </row>
    <row r="2737" spans="1:10" s="432" customFormat="1">
      <c r="A2737" s="444">
        <v>8</v>
      </c>
      <c r="B2737" s="419" t="s">
        <v>183</v>
      </c>
      <c r="C2737" s="1151"/>
      <c r="D2737" s="428"/>
      <c r="E2737" s="428"/>
      <c r="F2737" s="428"/>
      <c r="G2737" s="428"/>
      <c r="H2737" s="428"/>
      <c r="I2737" s="428"/>
      <c r="J2737" s="428"/>
    </row>
    <row r="2738" spans="1:10">
      <c r="A2738" s="490" t="s">
        <v>510</v>
      </c>
      <c r="B2738" s="491" t="s">
        <v>509</v>
      </c>
      <c r="C2738" s="536">
        <f t="shared" ref="C2738:C2744" si="1074">D2738+H2738+I2738+J2738</f>
        <v>27002745774</v>
      </c>
      <c r="D2738" s="536">
        <f t="shared" ref="D2738:D2744" si="1075">SUM(E2738:G2738)</f>
        <v>27002745774</v>
      </c>
      <c r="E2738" s="507">
        <v>0</v>
      </c>
      <c r="F2738" s="507">
        <v>0</v>
      </c>
      <c r="G2738" s="503">
        <f>'03 Chi ĐT'!D1261</f>
        <v>27002745774</v>
      </c>
      <c r="H2738" s="503"/>
      <c r="I2738" s="507">
        <v>0</v>
      </c>
      <c r="J2738" s="507"/>
    </row>
    <row r="2739" spans="1:10">
      <c r="A2739" s="490" t="s">
        <v>512</v>
      </c>
      <c r="B2739" s="491" t="s">
        <v>511</v>
      </c>
      <c r="C2739" s="536">
        <f t="shared" si="1074"/>
        <v>0</v>
      </c>
      <c r="D2739" s="536">
        <f t="shared" si="1075"/>
        <v>0</v>
      </c>
      <c r="E2739" s="507">
        <v>0</v>
      </c>
      <c r="F2739" s="507">
        <v>0</v>
      </c>
      <c r="G2739" s="503">
        <f>'03 Chi ĐT'!D1262</f>
        <v>0</v>
      </c>
      <c r="H2739" s="503"/>
      <c r="I2739" s="507">
        <v>0</v>
      </c>
      <c r="J2739" s="507"/>
    </row>
    <row r="2740" spans="1:10">
      <c r="A2740" s="490" t="s">
        <v>514</v>
      </c>
      <c r="B2740" s="491" t="s">
        <v>513</v>
      </c>
      <c r="C2740" s="536">
        <f t="shared" si="1074"/>
        <v>0</v>
      </c>
      <c r="D2740" s="536">
        <f t="shared" si="1075"/>
        <v>0</v>
      </c>
      <c r="E2740" s="507">
        <v>0</v>
      </c>
      <c r="F2740" s="507">
        <v>0</v>
      </c>
      <c r="G2740" s="503">
        <f>'03 Chi ĐT'!D1263</f>
        <v>0</v>
      </c>
      <c r="H2740" s="503"/>
      <c r="I2740" s="507">
        <v>0</v>
      </c>
      <c r="J2740" s="507"/>
    </row>
    <row r="2741" spans="1:10">
      <c r="A2741" s="490" t="s">
        <v>515</v>
      </c>
      <c r="B2741" s="491" t="s">
        <v>1089</v>
      </c>
      <c r="C2741" s="536">
        <f t="shared" si="1074"/>
        <v>0</v>
      </c>
      <c r="D2741" s="536">
        <f t="shared" si="1075"/>
        <v>0</v>
      </c>
      <c r="E2741" s="507">
        <v>0</v>
      </c>
      <c r="F2741" s="507">
        <v>0</v>
      </c>
      <c r="G2741" s="503">
        <f>'03 Chi ĐT'!D1264</f>
        <v>0</v>
      </c>
      <c r="H2741" s="503"/>
      <c r="I2741" s="507">
        <v>0</v>
      </c>
      <c r="J2741" s="507"/>
    </row>
    <row r="2742" spans="1:10">
      <c r="A2742" s="490" t="s">
        <v>516</v>
      </c>
      <c r="B2742" s="491" t="s">
        <v>1090</v>
      </c>
      <c r="C2742" s="536">
        <f t="shared" si="1074"/>
        <v>0</v>
      </c>
      <c r="D2742" s="536">
        <f t="shared" si="1075"/>
        <v>0</v>
      </c>
      <c r="E2742" s="507"/>
      <c r="F2742" s="507"/>
      <c r="G2742" s="503">
        <f>'03 Chi ĐT'!D1265</f>
        <v>0</v>
      </c>
      <c r="H2742" s="503"/>
      <c r="I2742" s="507"/>
      <c r="J2742" s="507"/>
    </row>
    <row r="2743" spans="1:10">
      <c r="A2743" s="490" t="s">
        <v>517</v>
      </c>
      <c r="B2743" s="491" t="s">
        <v>1091</v>
      </c>
      <c r="C2743" s="536">
        <f t="shared" si="1074"/>
        <v>0</v>
      </c>
      <c r="D2743" s="536">
        <f t="shared" si="1075"/>
        <v>0</v>
      </c>
      <c r="E2743" s="507">
        <f>E2741+E2742</f>
        <v>0</v>
      </c>
      <c r="F2743" s="507">
        <f>F2741+F2742</f>
        <v>0</v>
      </c>
      <c r="G2743" s="503">
        <f>'03 Chi ĐT'!D1266</f>
        <v>0</v>
      </c>
      <c r="H2743" s="507">
        <f>H2741+H2742</f>
        <v>0</v>
      </c>
      <c r="I2743" s="507">
        <f>I2741+I2742</f>
        <v>0</v>
      </c>
      <c r="J2743" s="507">
        <f>J2741+J2742</f>
        <v>0</v>
      </c>
    </row>
    <row r="2744" spans="1:10" s="1146" customFormat="1">
      <c r="A2744" s="1070" t="s">
        <v>518</v>
      </c>
      <c r="B2744" s="1090" t="s">
        <v>1092</v>
      </c>
      <c r="C2744" s="1064">
        <f t="shared" si="1074"/>
        <v>27002745774</v>
      </c>
      <c r="D2744" s="1064">
        <f t="shared" si="1075"/>
        <v>27002745774</v>
      </c>
      <c r="E2744" s="1074">
        <f>E2738-E2739+E2740-E2743</f>
        <v>0</v>
      </c>
      <c r="F2744" s="1074">
        <f>F2738-F2739+F2740-F2743</f>
        <v>0</v>
      </c>
      <c r="G2744" s="1071">
        <f>'03 Chi ĐT'!D1267</f>
        <v>27002745774</v>
      </c>
      <c r="H2744" s="1074">
        <f>H2738-H2739+H2740-H2743</f>
        <v>0</v>
      </c>
      <c r="I2744" s="1074">
        <f>I2738-I2739+I2740-I2743</f>
        <v>0</v>
      </c>
      <c r="J2744" s="1074">
        <f>J2738-J2739+J2740-J2743</f>
        <v>0</v>
      </c>
    </row>
    <row r="2745" spans="1:10">
      <c r="A2745" s="490" t="s">
        <v>1024</v>
      </c>
      <c r="B2745" s="491" t="s">
        <v>1093</v>
      </c>
      <c r="C2745" s="855">
        <f t="shared" ref="C2745:J2745" si="1076">IFERROR(C2743/(C2738-C2739+C2740),0)</f>
        <v>0</v>
      </c>
      <c r="D2745" s="855">
        <f t="shared" si="1076"/>
        <v>0</v>
      </c>
      <c r="E2745" s="505">
        <f t="shared" si="1076"/>
        <v>0</v>
      </c>
      <c r="F2745" s="505">
        <f t="shared" si="1076"/>
        <v>0</v>
      </c>
      <c r="G2745" s="504">
        <f t="shared" si="1076"/>
        <v>0</v>
      </c>
      <c r="H2745" s="504">
        <f t="shared" si="1076"/>
        <v>0</v>
      </c>
      <c r="I2745" s="505">
        <f t="shared" si="1076"/>
        <v>0</v>
      </c>
      <c r="J2745" s="505">
        <f t="shared" si="1076"/>
        <v>0</v>
      </c>
    </row>
    <row r="2746" spans="1:10" s="432" customFormat="1">
      <c r="A2746" s="444">
        <v>9</v>
      </c>
      <c r="B2746" s="419" t="s">
        <v>184</v>
      </c>
      <c r="C2746" s="1151"/>
      <c r="D2746" s="428"/>
      <c r="E2746" s="428"/>
      <c r="F2746" s="428"/>
      <c r="G2746" s="428"/>
      <c r="H2746" s="428"/>
      <c r="I2746" s="428"/>
      <c r="J2746" s="428"/>
    </row>
    <row r="2747" spans="1:10">
      <c r="A2747" s="490" t="s">
        <v>510</v>
      </c>
      <c r="B2747" s="491" t="s">
        <v>509</v>
      </c>
      <c r="C2747" s="536">
        <f t="shared" ref="C2747:C2753" si="1077">D2747+H2747+I2747+J2747</f>
        <v>25656224000</v>
      </c>
      <c r="D2747" s="536">
        <f t="shared" ref="D2747:D2753" si="1078">SUM(E2747:G2747)</f>
        <v>25656224000</v>
      </c>
      <c r="E2747" s="507">
        <v>0</v>
      </c>
      <c r="F2747" s="507">
        <v>0</v>
      </c>
      <c r="G2747" s="503">
        <f>'03 Chi ĐT'!D1270</f>
        <v>25656224000</v>
      </c>
      <c r="H2747" s="503"/>
      <c r="I2747" s="507">
        <v>0</v>
      </c>
      <c r="J2747" s="507"/>
    </row>
    <row r="2748" spans="1:10">
      <c r="A2748" s="490" t="s">
        <v>512</v>
      </c>
      <c r="B2748" s="491" t="s">
        <v>511</v>
      </c>
      <c r="C2748" s="536">
        <f t="shared" si="1077"/>
        <v>0</v>
      </c>
      <c r="D2748" s="536">
        <f t="shared" si="1078"/>
        <v>0</v>
      </c>
      <c r="E2748" s="507">
        <v>0</v>
      </c>
      <c r="F2748" s="507">
        <v>0</v>
      </c>
      <c r="G2748" s="503">
        <f>'03 Chi ĐT'!D1271</f>
        <v>0</v>
      </c>
      <c r="H2748" s="503"/>
      <c r="I2748" s="507">
        <v>0</v>
      </c>
      <c r="J2748" s="507"/>
    </row>
    <row r="2749" spans="1:10">
      <c r="A2749" s="490" t="s">
        <v>514</v>
      </c>
      <c r="B2749" s="491" t="s">
        <v>513</v>
      </c>
      <c r="C2749" s="536">
        <f t="shared" si="1077"/>
        <v>0</v>
      </c>
      <c r="D2749" s="536">
        <f t="shared" si="1078"/>
        <v>0</v>
      </c>
      <c r="E2749" s="507">
        <v>0</v>
      </c>
      <c r="F2749" s="507">
        <v>0</v>
      </c>
      <c r="G2749" s="503">
        <f>'03 Chi ĐT'!D1272</f>
        <v>0</v>
      </c>
      <c r="H2749" s="503"/>
      <c r="I2749" s="507">
        <v>0</v>
      </c>
      <c r="J2749" s="507"/>
    </row>
    <row r="2750" spans="1:10">
      <c r="A2750" s="490" t="s">
        <v>515</v>
      </c>
      <c r="B2750" s="491" t="s">
        <v>1089</v>
      </c>
      <c r="C2750" s="536">
        <f t="shared" si="1077"/>
        <v>0</v>
      </c>
      <c r="D2750" s="536">
        <f t="shared" si="1078"/>
        <v>0</v>
      </c>
      <c r="E2750" s="507">
        <v>0</v>
      </c>
      <c r="F2750" s="507">
        <v>0</v>
      </c>
      <c r="G2750" s="503">
        <f>'03 Chi ĐT'!D1273</f>
        <v>0</v>
      </c>
      <c r="H2750" s="503"/>
      <c r="I2750" s="507">
        <v>0</v>
      </c>
      <c r="J2750" s="507"/>
    </row>
    <row r="2751" spans="1:10">
      <c r="A2751" s="490" t="s">
        <v>516</v>
      </c>
      <c r="B2751" s="491" t="s">
        <v>1090</v>
      </c>
      <c r="C2751" s="536">
        <f t="shared" si="1077"/>
        <v>0</v>
      </c>
      <c r="D2751" s="536">
        <f t="shared" si="1078"/>
        <v>0</v>
      </c>
      <c r="E2751" s="507"/>
      <c r="F2751" s="507"/>
      <c r="G2751" s="503">
        <f>'03 Chi ĐT'!D1274</f>
        <v>0</v>
      </c>
      <c r="H2751" s="503"/>
      <c r="I2751" s="507"/>
      <c r="J2751" s="507"/>
    </row>
    <row r="2752" spans="1:10">
      <c r="A2752" s="490" t="s">
        <v>517</v>
      </c>
      <c r="B2752" s="491" t="s">
        <v>1091</v>
      </c>
      <c r="C2752" s="536">
        <f t="shared" si="1077"/>
        <v>0</v>
      </c>
      <c r="D2752" s="536">
        <f t="shared" si="1078"/>
        <v>0</v>
      </c>
      <c r="E2752" s="507">
        <f>E2750+E2751</f>
        <v>0</v>
      </c>
      <c r="F2752" s="507">
        <f>F2750+F2751</f>
        <v>0</v>
      </c>
      <c r="G2752" s="503">
        <f>'03 Chi ĐT'!D1275</f>
        <v>0</v>
      </c>
      <c r="H2752" s="507">
        <f>H2750+H2751</f>
        <v>0</v>
      </c>
      <c r="I2752" s="507">
        <f>I2750+I2751</f>
        <v>0</v>
      </c>
      <c r="J2752" s="507">
        <f>J2750+J2751</f>
        <v>0</v>
      </c>
    </row>
    <row r="2753" spans="1:10" s="1146" customFormat="1">
      <c r="A2753" s="1070" t="s">
        <v>518</v>
      </c>
      <c r="B2753" s="1090" t="s">
        <v>1092</v>
      </c>
      <c r="C2753" s="1064">
        <f t="shared" si="1077"/>
        <v>25656224000</v>
      </c>
      <c r="D2753" s="1064">
        <f t="shared" si="1078"/>
        <v>25656224000</v>
      </c>
      <c r="E2753" s="1074">
        <f>E2747-E2748+E2749-E2752</f>
        <v>0</v>
      </c>
      <c r="F2753" s="1074">
        <f>F2747-F2748+F2749-F2752</f>
        <v>0</v>
      </c>
      <c r="G2753" s="1071">
        <f>'03 Chi ĐT'!D1276</f>
        <v>25656224000</v>
      </c>
      <c r="H2753" s="1074">
        <f>H2747-H2748+H2749-H2752</f>
        <v>0</v>
      </c>
      <c r="I2753" s="1074">
        <f>I2747-I2748+I2749-I2752</f>
        <v>0</v>
      </c>
      <c r="J2753" s="1074">
        <f>J2747-J2748+J2749-J2752</f>
        <v>0</v>
      </c>
    </row>
    <row r="2754" spans="1:10">
      <c r="A2754" s="490" t="s">
        <v>1024</v>
      </c>
      <c r="B2754" s="491" t="s">
        <v>1093</v>
      </c>
      <c r="C2754" s="855">
        <f t="shared" ref="C2754:J2754" si="1079">IFERROR(C2752/(C2747-C2748+C2749),0)</f>
        <v>0</v>
      </c>
      <c r="D2754" s="855">
        <f t="shared" si="1079"/>
        <v>0</v>
      </c>
      <c r="E2754" s="505">
        <f t="shared" si="1079"/>
        <v>0</v>
      </c>
      <c r="F2754" s="505">
        <f t="shared" si="1079"/>
        <v>0</v>
      </c>
      <c r="G2754" s="504">
        <f t="shared" si="1079"/>
        <v>0</v>
      </c>
      <c r="H2754" s="504">
        <f t="shared" si="1079"/>
        <v>0</v>
      </c>
      <c r="I2754" s="505">
        <f t="shared" si="1079"/>
        <v>0</v>
      </c>
      <c r="J2754" s="505">
        <f t="shared" si="1079"/>
        <v>0</v>
      </c>
    </row>
    <row r="2755" spans="1:10" s="432" customFormat="1">
      <c r="A2755" s="444">
        <v>10</v>
      </c>
      <c r="B2755" s="419" t="s">
        <v>185</v>
      </c>
      <c r="C2755" s="1151"/>
      <c r="D2755" s="428"/>
      <c r="E2755" s="428"/>
      <c r="F2755" s="428"/>
      <c r="G2755" s="428"/>
      <c r="H2755" s="428"/>
      <c r="I2755" s="428"/>
      <c r="J2755" s="428"/>
    </row>
    <row r="2756" spans="1:10">
      <c r="A2756" s="490" t="s">
        <v>510</v>
      </c>
      <c r="B2756" s="491" t="s">
        <v>509</v>
      </c>
      <c r="C2756" s="536">
        <f t="shared" ref="C2756:C2762" si="1080">D2756+H2756+I2756+J2756</f>
        <v>75676892626</v>
      </c>
      <c r="D2756" s="536">
        <f t="shared" ref="D2756:D2762" si="1081">SUM(E2756:G2756)</f>
        <v>73422204708</v>
      </c>
      <c r="E2756" s="507">
        <v>0</v>
      </c>
      <c r="F2756" s="507">
        <v>0</v>
      </c>
      <c r="G2756" s="503">
        <f>'03 Chi ĐT'!D1279</f>
        <v>73422204708</v>
      </c>
      <c r="H2756" s="503"/>
      <c r="I2756" s="507">
        <f>'04'!C1019</f>
        <v>2254687918</v>
      </c>
      <c r="J2756" s="507"/>
    </row>
    <row r="2757" spans="1:10">
      <c r="A2757" s="490" t="s">
        <v>512</v>
      </c>
      <c r="B2757" s="491" t="s">
        <v>511</v>
      </c>
      <c r="C2757" s="536">
        <f t="shared" si="1080"/>
        <v>0</v>
      </c>
      <c r="D2757" s="536">
        <f t="shared" si="1081"/>
        <v>0</v>
      </c>
      <c r="E2757" s="507">
        <v>0</v>
      </c>
      <c r="F2757" s="507">
        <v>0</v>
      </c>
      <c r="G2757" s="503">
        <f>'03 Chi ĐT'!D1280</f>
        <v>0</v>
      </c>
      <c r="H2757" s="503"/>
      <c r="I2757" s="507">
        <f>'04'!C1020</f>
        <v>0</v>
      </c>
      <c r="J2757" s="507"/>
    </row>
    <row r="2758" spans="1:10">
      <c r="A2758" s="490" t="s">
        <v>514</v>
      </c>
      <c r="B2758" s="491" t="s">
        <v>513</v>
      </c>
      <c r="C2758" s="536">
        <f t="shared" si="1080"/>
        <v>0</v>
      </c>
      <c r="D2758" s="536">
        <f t="shared" si="1081"/>
        <v>0</v>
      </c>
      <c r="E2758" s="507">
        <v>0</v>
      </c>
      <c r="F2758" s="507">
        <v>0</v>
      </c>
      <c r="G2758" s="503">
        <f>'03 Chi ĐT'!D1281</f>
        <v>0</v>
      </c>
      <c r="H2758" s="503"/>
      <c r="I2758" s="507">
        <f>'04'!C1021</f>
        <v>0</v>
      </c>
      <c r="J2758" s="507"/>
    </row>
    <row r="2759" spans="1:10">
      <c r="A2759" s="490" t="s">
        <v>515</v>
      </c>
      <c r="B2759" s="491" t="s">
        <v>1089</v>
      </c>
      <c r="C2759" s="536">
        <f t="shared" si="1080"/>
        <v>0</v>
      </c>
      <c r="D2759" s="536">
        <f t="shared" si="1081"/>
        <v>0</v>
      </c>
      <c r="E2759" s="507">
        <v>0</v>
      </c>
      <c r="F2759" s="507">
        <v>0</v>
      </c>
      <c r="G2759" s="503">
        <f>'03 Chi ĐT'!D1282</f>
        <v>0</v>
      </c>
      <c r="H2759" s="503"/>
      <c r="I2759" s="507">
        <f>'04'!C1022</f>
        <v>0</v>
      </c>
      <c r="J2759" s="507"/>
    </row>
    <row r="2760" spans="1:10">
      <c r="A2760" s="490" t="s">
        <v>516</v>
      </c>
      <c r="B2760" s="491" t="s">
        <v>1090</v>
      </c>
      <c r="C2760" s="536">
        <f t="shared" si="1080"/>
        <v>0</v>
      </c>
      <c r="D2760" s="536">
        <f t="shared" si="1081"/>
        <v>0</v>
      </c>
      <c r="E2760" s="507"/>
      <c r="F2760" s="507"/>
      <c r="G2760" s="503">
        <f>'03 Chi ĐT'!D1283</f>
        <v>0</v>
      </c>
      <c r="H2760" s="503"/>
      <c r="I2760" s="507">
        <f>'04'!C1023</f>
        <v>0</v>
      </c>
      <c r="J2760" s="507"/>
    </row>
    <row r="2761" spans="1:10">
      <c r="A2761" s="490" t="s">
        <v>517</v>
      </c>
      <c r="B2761" s="491" t="s">
        <v>1091</v>
      </c>
      <c r="C2761" s="536">
        <f t="shared" si="1080"/>
        <v>0</v>
      </c>
      <c r="D2761" s="536">
        <f t="shared" si="1081"/>
        <v>0</v>
      </c>
      <c r="E2761" s="507">
        <f>E2759+E2760</f>
        <v>0</v>
      </c>
      <c r="F2761" s="507">
        <f>F2759+F2760</f>
        <v>0</v>
      </c>
      <c r="G2761" s="503">
        <f>'03 Chi ĐT'!D1284</f>
        <v>0</v>
      </c>
      <c r="H2761" s="507">
        <f>H2759+H2760</f>
        <v>0</v>
      </c>
      <c r="I2761" s="507">
        <f>'04'!C1024</f>
        <v>0</v>
      </c>
      <c r="J2761" s="507">
        <f>J2759+J2760</f>
        <v>0</v>
      </c>
    </row>
    <row r="2762" spans="1:10" s="1146" customFormat="1">
      <c r="A2762" s="1070" t="s">
        <v>518</v>
      </c>
      <c r="B2762" s="1090" t="s">
        <v>1092</v>
      </c>
      <c r="C2762" s="1064">
        <f t="shared" si="1080"/>
        <v>75676892626</v>
      </c>
      <c r="D2762" s="1064">
        <f t="shared" si="1081"/>
        <v>73422204708</v>
      </c>
      <c r="E2762" s="1074">
        <f>E2756-E2757+E2758-E2761</f>
        <v>0</v>
      </c>
      <c r="F2762" s="1074">
        <f>F2756-F2757+F2758-F2761</f>
        <v>0</v>
      </c>
      <c r="G2762" s="1071">
        <f>'03 Chi ĐT'!D1285</f>
        <v>73422204708</v>
      </c>
      <c r="H2762" s="1074">
        <f>H2756-H2757+H2758-H2761</f>
        <v>0</v>
      </c>
      <c r="I2762" s="1074">
        <f>'04'!C1025</f>
        <v>2254687918</v>
      </c>
      <c r="J2762" s="1074">
        <f>J2756-J2757+J2758-J2761</f>
        <v>0</v>
      </c>
    </row>
    <row r="2763" spans="1:10">
      <c r="A2763" s="490" t="s">
        <v>1024</v>
      </c>
      <c r="B2763" s="491" t="s">
        <v>1093</v>
      </c>
      <c r="C2763" s="855">
        <f t="shared" ref="C2763:J2763" si="1082">IFERROR(C2761/(C2756-C2757+C2758),0)</f>
        <v>0</v>
      </c>
      <c r="D2763" s="855">
        <f t="shared" si="1082"/>
        <v>0</v>
      </c>
      <c r="E2763" s="505">
        <f t="shared" si="1082"/>
        <v>0</v>
      </c>
      <c r="F2763" s="505">
        <f t="shared" si="1082"/>
        <v>0</v>
      </c>
      <c r="G2763" s="504">
        <f t="shared" si="1082"/>
        <v>0</v>
      </c>
      <c r="H2763" s="504">
        <f t="shared" si="1082"/>
        <v>0</v>
      </c>
      <c r="I2763" s="505">
        <f t="shared" si="1082"/>
        <v>0</v>
      </c>
      <c r="J2763" s="505">
        <f t="shared" si="1082"/>
        <v>0</v>
      </c>
    </row>
    <row r="2764" spans="1:10" s="432" customFormat="1" ht="25.5">
      <c r="A2764" s="444">
        <v>11</v>
      </c>
      <c r="B2764" s="419" t="s">
        <v>45</v>
      </c>
      <c r="C2764" s="1151"/>
      <c r="D2764" s="428"/>
      <c r="E2764" s="428"/>
      <c r="F2764" s="428"/>
      <c r="G2764" s="428"/>
      <c r="H2764" s="428"/>
      <c r="I2764" s="428"/>
      <c r="J2764" s="428"/>
    </row>
    <row r="2765" spans="1:10">
      <c r="A2765" s="490" t="s">
        <v>510</v>
      </c>
      <c r="B2765" s="491" t="s">
        <v>509</v>
      </c>
      <c r="C2765" s="536">
        <f t="shared" ref="C2765:C2771" si="1083">D2765+H2765+I2765+J2765</f>
        <v>2882664761</v>
      </c>
      <c r="D2765" s="536">
        <f t="shared" ref="D2765:D2771" si="1084">SUM(E2765:G2765)</f>
        <v>2882664761</v>
      </c>
      <c r="E2765" s="507">
        <f>'01 TT'!D1404</f>
        <v>55899386</v>
      </c>
      <c r="F2765" s="507">
        <v>0</v>
      </c>
      <c r="G2765" s="503">
        <f>'03 Chi ĐT'!D1288</f>
        <v>2826765375</v>
      </c>
      <c r="H2765" s="503"/>
      <c r="I2765" s="507">
        <v>0</v>
      </c>
      <c r="J2765" s="507"/>
    </row>
    <row r="2766" spans="1:10">
      <c r="A2766" s="490" t="s">
        <v>512</v>
      </c>
      <c r="B2766" s="491" t="s">
        <v>511</v>
      </c>
      <c r="C2766" s="536">
        <f t="shared" si="1083"/>
        <v>0</v>
      </c>
      <c r="D2766" s="536">
        <f t="shared" si="1084"/>
        <v>0</v>
      </c>
      <c r="E2766" s="507">
        <f>'01 TT'!D1405</f>
        <v>0</v>
      </c>
      <c r="F2766" s="507">
        <v>0</v>
      </c>
      <c r="G2766" s="503">
        <f>'03 Chi ĐT'!D1289</f>
        <v>0</v>
      </c>
      <c r="H2766" s="503"/>
      <c r="I2766" s="507">
        <v>0</v>
      </c>
      <c r="J2766" s="507"/>
    </row>
    <row r="2767" spans="1:10">
      <c r="A2767" s="490" t="s">
        <v>514</v>
      </c>
      <c r="B2767" s="491" t="s">
        <v>513</v>
      </c>
      <c r="C2767" s="536">
        <f t="shared" si="1083"/>
        <v>0</v>
      </c>
      <c r="D2767" s="536">
        <f t="shared" si="1084"/>
        <v>0</v>
      </c>
      <c r="E2767" s="507">
        <f>'01 TT'!D1406</f>
        <v>0</v>
      </c>
      <c r="F2767" s="507">
        <v>0</v>
      </c>
      <c r="G2767" s="503">
        <f>'03 Chi ĐT'!D1290</f>
        <v>0</v>
      </c>
      <c r="H2767" s="503"/>
      <c r="I2767" s="507">
        <v>0</v>
      </c>
      <c r="J2767" s="507"/>
    </row>
    <row r="2768" spans="1:10">
      <c r="A2768" s="490" t="s">
        <v>515</v>
      </c>
      <c r="B2768" s="491" t="s">
        <v>1089</v>
      </c>
      <c r="C2768" s="536">
        <f t="shared" si="1083"/>
        <v>2882664761</v>
      </c>
      <c r="D2768" s="536">
        <f t="shared" si="1084"/>
        <v>2882664761</v>
      </c>
      <c r="E2768" s="507">
        <f>'01 TT'!D1407</f>
        <v>55899386</v>
      </c>
      <c r="F2768" s="507">
        <v>0</v>
      </c>
      <c r="G2768" s="503">
        <f>'03 Chi ĐT'!D1291</f>
        <v>2826765375</v>
      </c>
      <c r="H2768" s="503"/>
      <c r="I2768" s="507">
        <v>0</v>
      </c>
      <c r="J2768" s="507"/>
    </row>
    <row r="2769" spans="1:10">
      <c r="A2769" s="490" t="s">
        <v>516</v>
      </c>
      <c r="B2769" s="491" t="s">
        <v>1090</v>
      </c>
      <c r="C2769" s="536">
        <f t="shared" si="1083"/>
        <v>0</v>
      </c>
      <c r="D2769" s="536">
        <f t="shared" si="1084"/>
        <v>0</v>
      </c>
      <c r="E2769" s="507">
        <f>'01 TT'!D1408</f>
        <v>0</v>
      </c>
      <c r="F2769" s="507"/>
      <c r="G2769" s="503">
        <f>'03 Chi ĐT'!D1292</f>
        <v>0</v>
      </c>
      <c r="H2769" s="503"/>
      <c r="I2769" s="507"/>
      <c r="J2769" s="507"/>
    </row>
    <row r="2770" spans="1:10">
      <c r="A2770" s="490" t="s">
        <v>517</v>
      </c>
      <c r="B2770" s="491" t="s">
        <v>1091</v>
      </c>
      <c r="C2770" s="536">
        <f t="shared" si="1083"/>
        <v>2882664761</v>
      </c>
      <c r="D2770" s="536">
        <f t="shared" si="1084"/>
        <v>2882664761</v>
      </c>
      <c r="E2770" s="507">
        <f>'01 TT'!D1409</f>
        <v>55899386</v>
      </c>
      <c r="F2770" s="507">
        <f>F2768+F2769</f>
        <v>0</v>
      </c>
      <c r="G2770" s="503">
        <f>'03 Chi ĐT'!D1293</f>
        <v>2826765375</v>
      </c>
      <c r="H2770" s="507">
        <f>H2768+H2769</f>
        <v>0</v>
      </c>
      <c r="I2770" s="507">
        <f>I2768+I2769</f>
        <v>0</v>
      </c>
      <c r="J2770" s="507">
        <f>J2768+J2769</f>
        <v>0</v>
      </c>
    </row>
    <row r="2771" spans="1:10">
      <c r="A2771" s="490" t="s">
        <v>518</v>
      </c>
      <c r="B2771" s="491" t="s">
        <v>1092</v>
      </c>
      <c r="C2771" s="536">
        <f t="shared" si="1083"/>
        <v>0</v>
      </c>
      <c r="D2771" s="536">
        <f t="shared" si="1084"/>
        <v>0</v>
      </c>
      <c r="E2771" s="507">
        <f>'01 TT'!D1410</f>
        <v>0</v>
      </c>
      <c r="F2771" s="507">
        <f>F2765-F2766+F2767-F2770</f>
        <v>0</v>
      </c>
      <c r="G2771" s="503">
        <f>'03 Chi ĐT'!D1294</f>
        <v>0</v>
      </c>
      <c r="H2771" s="507">
        <f>H2765-H2766+H2767-H2770</f>
        <v>0</v>
      </c>
      <c r="I2771" s="507">
        <f>I2765-I2766+I2767-I2770</f>
        <v>0</v>
      </c>
      <c r="J2771" s="507">
        <f>J2765-J2766+J2767-J2770</f>
        <v>0</v>
      </c>
    </row>
    <row r="2772" spans="1:10">
      <c r="A2772" s="490" t="s">
        <v>1024</v>
      </c>
      <c r="B2772" s="491" t="s">
        <v>1093</v>
      </c>
      <c r="C2772" s="855">
        <f t="shared" ref="C2772:J2772" si="1085">IFERROR(C2770/(C2765-C2766+C2767),0)</f>
        <v>1</v>
      </c>
      <c r="D2772" s="855">
        <f t="shared" si="1085"/>
        <v>1</v>
      </c>
      <c r="E2772" s="505">
        <f t="shared" si="1085"/>
        <v>1</v>
      </c>
      <c r="F2772" s="505">
        <f t="shared" si="1085"/>
        <v>0</v>
      </c>
      <c r="G2772" s="504">
        <f t="shared" si="1085"/>
        <v>1</v>
      </c>
      <c r="H2772" s="504">
        <f t="shared" si="1085"/>
        <v>0</v>
      </c>
      <c r="I2772" s="505">
        <f t="shared" si="1085"/>
        <v>0</v>
      </c>
      <c r="J2772" s="505">
        <f t="shared" si="1085"/>
        <v>0</v>
      </c>
    </row>
    <row r="2773" spans="1:10" s="432" customFormat="1" ht="25.5">
      <c r="A2773" s="444">
        <v>12</v>
      </c>
      <c r="B2773" s="419" t="s">
        <v>53</v>
      </c>
      <c r="C2773" s="1151"/>
      <c r="D2773" s="428"/>
      <c r="E2773" s="428"/>
      <c r="F2773" s="428"/>
      <c r="G2773" s="428"/>
      <c r="H2773" s="428"/>
      <c r="I2773" s="428"/>
      <c r="J2773" s="428"/>
    </row>
    <row r="2774" spans="1:10">
      <c r="A2774" s="490" t="s">
        <v>510</v>
      </c>
      <c r="B2774" s="491" t="s">
        <v>509</v>
      </c>
      <c r="C2774" s="536">
        <f t="shared" ref="C2774:C2780" si="1086">D2774+H2774+I2774+J2774</f>
        <v>30850172428</v>
      </c>
      <c r="D2774" s="536">
        <f t="shared" ref="D2774:D2780" si="1087">SUM(E2774:G2774)</f>
        <v>30850172428</v>
      </c>
      <c r="E2774" s="507">
        <v>30850172428</v>
      </c>
      <c r="F2774" s="507">
        <v>0</v>
      </c>
      <c r="G2774" s="503">
        <v>0</v>
      </c>
      <c r="H2774" s="503"/>
      <c r="I2774" s="507">
        <v>0</v>
      </c>
      <c r="J2774" s="507"/>
    </row>
    <row r="2775" spans="1:10">
      <c r="A2775" s="490" t="s">
        <v>512</v>
      </c>
      <c r="B2775" s="491" t="s">
        <v>511</v>
      </c>
      <c r="C2775" s="536">
        <f t="shared" si="1086"/>
        <v>0</v>
      </c>
      <c r="D2775" s="536">
        <f t="shared" si="1087"/>
        <v>0</v>
      </c>
      <c r="E2775" s="507">
        <v>0</v>
      </c>
      <c r="F2775" s="507">
        <v>0</v>
      </c>
      <c r="G2775" s="503">
        <v>0</v>
      </c>
      <c r="H2775" s="503"/>
      <c r="I2775" s="507">
        <v>0</v>
      </c>
      <c r="J2775" s="507"/>
    </row>
    <row r="2776" spans="1:10">
      <c r="A2776" s="490" t="s">
        <v>514</v>
      </c>
      <c r="B2776" s="491" t="s">
        <v>513</v>
      </c>
      <c r="C2776" s="536">
        <f t="shared" si="1086"/>
        <v>0</v>
      </c>
      <c r="D2776" s="536">
        <f t="shared" si="1087"/>
        <v>0</v>
      </c>
      <c r="E2776" s="507">
        <v>0</v>
      </c>
      <c r="F2776" s="507">
        <v>0</v>
      </c>
      <c r="G2776" s="503">
        <v>0</v>
      </c>
      <c r="H2776" s="503"/>
      <c r="I2776" s="507">
        <v>0</v>
      </c>
      <c r="J2776" s="507"/>
    </row>
    <row r="2777" spans="1:10">
      <c r="A2777" s="490" t="s">
        <v>515</v>
      </c>
      <c r="B2777" s="491" t="s">
        <v>1089</v>
      </c>
      <c r="C2777" s="536">
        <f t="shared" si="1086"/>
        <v>30850172428</v>
      </c>
      <c r="D2777" s="536">
        <f t="shared" si="1087"/>
        <v>30850172428</v>
      </c>
      <c r="E2777" s="507">
        <v>30850172428</v>
      </c>
      <c r="F2777" s="507">
        <v>0</v>
      </c>
      <c r="G2777" s="503">
        <v>0</v>
      </c>
      <c r="H2777" s="503"/>
      <c r="I2777" s="507">
        <v>0</v>
      </c>
      <c r="J2777" s="507"/>
    </row>
    <row r="2778" spans="1:10">
      <c r="A2778" s="490" t="s">
        <v>516</v>
      </c>
      <c r="B2778" s="491" t="s">
        <v>1090</v>
      </c>
      <c r="C2778" s="536">
        <f t="shared" si="1086"/>
        <v>0</v>
      </c>
      <c r="D2778" s="536">
        <f t="shared" si="1087"/>
        <v>0</v>
      </c>
      <c r="E2778" s="507"/>
      <c r="F2778" s="507"/>
      <c r="G2778" s="503"/>
      <c r="H2778" s="503"/>
      <c r="I2778" s="507"/>
      <c r="J2778" s="507"/>
    </row>
    <row r="2779" spans="1:10">
      <c r="A2779" s="490" t="s">
        <v>517</v>
      </c>
      <c r="B2779" s="491" t="s">
        <v>1091</v>
      </c>
      <c r="C2779" s="536">
        <f t="shared" si="1086"/>
        <v>30850172428</v>
      </c>
      <c r="D2779" s="536">
        <f t="shared" si="1087"/>
        <v>30850172428</v>
      </c>
      <c r="E2779" s="507">
        <f t="shared" ref="E2779:J2779" si="1088">E2777+E2778</f>
        <v>30850172428</v>
      </c>
      <c r="F2779" s="507">
        <f t="shared" si="1088"/>
        <v>0</v>
      </c>
      <c r="G2779" s="507">
        <f t="shared" si="1088"/>
        <v>0</v>
      </c>
      <c r="H2779" s="507">
        <f t="shared" si="1088"/>
        <v>0</v>
      </c>
      <c r="I2779" s="507">
        <f t="shared" si="1088"/>
        <v>0</v>
      </c>
      <c r="J2779" s="507">
        <f t="shared" si="1088"/>
        <v>0</v>
      </c>
    </row>
    <row r="2780" spans="1:10">
      <c r="A2780" s="490" t="s">
        <v>518</v>
      </c>
      <c r="B2780" s="491" t="s">
        <v>1092</v>
      </c>
      <c r="C2780" s="536">
        <f t="shared" si="1086"/>
        <v>0</v>
      </c>
      <c r="D2780" s="536">
        <f t="shared" si="1087"/>
        <v>0</v>
      </c>
      <c r="E2780" s="507">
        <f t="shared" ref="E2780:J2780" si="1089">E2774-E2775+E2776-E2779</f>
        <v>0</v>
      </c>
      <c r="F2780" s="507">
        <f t="shared" si="1089"/>
        <v>0</v>
      </c>
      <c r="G2780" s="507">
        <f t="shared" si="1089"/>
        <v>0</v>
      </c>
      <c r="H2780" s="507">
        <f t="shared" si="1089"/>
        <v>0</v>
      </c>
      <c r="I2780" s="507">
        <f t="shared" si="1089"/>
        <v>0</v>
      </c>
      <c r="J2780" s="507">
        <f t="shared" si="1089"/>
        <v>0</v>
      </c>
    </row>
    <row r="2781" spans="1:10">
      <c r="A2781" s="490" t="s">
        <v>1024</v>
      </c>
      <c r="B2781" s="491" t="s">
        <v>1093</v>
      </c>
      <c r="C2781" s="855">
        <f t="shared" ref="C2781:J2781" si="1090">IFERROR(C2779/(C2774-C2775+C2776),0)</f>
        <v>1</v>
      </c>
      <c r="D2781" s="855">
        <f t="shared" si="1090"/>
        <v>1</v>
      </c>
      <c r="E2781" s="505">
        <f t="shared" si="1090"/>
        <v>1</v>
      </c>
      <c r="F2781" s="505">
        <f t="shared" si="1090"/>
        <v>0</v>
      </c>
      <c r="G2781" s="504">
        <f t="shared" si="1090"/>
        <v>0</v>
      </c>
      <c r="H2781" s="504">
        <f t="shared" si="1090"/>
        <v>0</v>
      </c>
      <c r="I2781" s="505">
        <f t="shared" si="1090"/>
        <v>0</v>
      </c>
      <c r="J2781" s="505">
        <f t="shared" si="1090"/>
        <v>0</v>
      </c>
    </row>
    <row r="2782" spans="1:10" s="432" customFormat="1" ht="25.5">
      <c r="A2782" s="444">
        <v>13</v>
      </c>
      <c r="B2782" s="419" t="s">
        <v>54</v>
      </c>
      <c r="C2782" s="1151"/>
      <c r="D2782" s="428"/>
      <c r="E2782" s="428"/>
      <c r="F2782" s="428"/>
      <c r="G2782" s="428"/>
      <c r="H2782" s="428"/>
      <c r="I2782" s="428"/>
      <c r="J2782" s="428"/>
    </row>
    <row r="2783" spans="1:10">
      <c r="A2783" s="490" t="s">
        <v>510</v>
      </c>
      <c r="B2783" s="491" t="s">
        <v>509</v>
      </c>
      <c r="C2783" s="536">
        <f t="shared" ref="C2783:C2789" si="1091">D2783+H2783+I2783+J2783</f>
        <v>235860000</v>
      </c>
      <c r="D2783" s="536">
        <f t="shared" ref="D2783:D2789" si="1092">SUM(E2783:G2783)</f>
        <v>235860000</v>
      </c>
      <c r="E2783" s="507">
        <v>0</v>
      </c>
      <c r="F2783" s="507">
        <f>'02 Chi TX'!C992</f>
        <v>235860000</v>
      </c>
      <c r="G2783" s="503">
        <v>0</v>
      </c>
      <c r="H2783" s="503"/>
      <c r="I2783" s="507">
        <v>0</v>
      </c>
      <c r="J2783" s="507"/>
    </row>
    <row r="2784" spans="1:10">
      <c r="A2784" s="490" t="s">
        <v>512</v>
      </c>
      <c r="B2784" s="491" t="s">
        <v>511</v>
      </c>
      <c r="C2784" s="536">
        <f t="shared" si="1091"/>
        <v>0</v>
      </c>
      <c r="D2784" s="536">
        <f t="shared" si="1092"/>
        <v>0</v>
      </c>
      <c r="E2784" s="507">
        <v>0</v>
      </c>
      <c r="F2784" s="507">
        <f>'02 Chi TX'!C993</f>
        <v>0</v>
      </c>
      <c r="G2784" s="503">
        <v>0</v>
      </c>
      <c r="H2784" s="503"/>
      <c r="I2784" s="507">
        <v>0</v>
      </c>
      <c r="J2784" s="507"/>
    </row>
    <row r="2785" spans="1:10">
      <c r="A2785" s="490" t="s">
        <v>514</v>
      </c>
      <c r="B2785" s="491" t="s">
        <v>513</v>
      </c>
      <c r="C2785" s="536">
        <f t="shared" si="1091"/>
        <v>0</v>
      </c>
      <c r="D2785" s="536">
        <f t="shared" si="1092"/>
        <v>0</v>
      </c>
      <c r="E2785" s="507">
        <v>0</v>
      </c>
      <c r="F2785" s="507">
        <f>'02 Chi TX'!C994</f>
        <v>0</v>
      </c>
      <c r="G2785" s="503">
        <v>0</v>
      </c>
      <c r="H2785" s="503"/>
      <c r="I2785" s="507">
        <v>0</v>
      </c>
      <c r="J2785" s="507"/>
    </row>
    <row r="2786" spans="1:10">
      <c r="A2786" s="490" t="s">
        <v>515</v>
      </c>
      <c r="B2786" s="491" t="s">
        <v>1089</v>
      </c>
      <c r="C2786" s="536">
        <f t="shared" si="1091"/>
        <v>235860000</v>
      </c>
      <c r="D2786" s="536">
        <f t="shared" si="1092"/>
        <v>235860000</v>
      </c>
      <c r="E2786" s="507">
        <v>0</v>
      </c>
      <c r="F2786" s="507">
        <f>'02 Chi TX'!C995</f>
        <v>235860000</v>
      </c>
      <c r="G2786" s="503">
        <v>0</v>
      </c>
      <c r="H2786" s="503"/>
      <c r="I2786" s="507">
        <v>0</v>
      </c>
      <c r="J2786" s="507"/>
    </row>
    <row r="2787" spans="1:10">
      <c r="A2787" s="490" t="s">
        <v>516</v>
      </c>
      <c r="B2787" s="491" t="s">
        <v>1090</v>
      </c>
      <c r="C2787" s="536">
        <f t="shared" si="1091"/>
        <v>0</v>
      </c>
      <c r="D2787" s="536">
        <f t="shared" si="1092"/>
        <v>0</v>
      </c>
      <c r="E2787" s="507"/>
      <c r="F2787" s="507">
        <f>'02 Chi TX'!C996</f>
        <v>0</v>
      </c>
      <c r="G2787" s="503"/>
      <c r="H2787" s="503"/>
      <c r="I2787" s="507"/>
      <c r="J2787" s="507"/>
    </row>
    <row r="2788" spans="1:10">
      <c r="A2788" s="490" t="s">
        <v>517</v>
      </c>
      <c r="B2788" s="491" t="s">
        <v>1091</v>
      </c>
      <c r="C2788" s="536">
        <f t="shared" si="1091"/>
        <v>235860000</v>
      </c>
      <c r="D2788" s="536">
        <f t="shared" si="1092"/>
        <v>235860000</v>
      </c>
      <c r="E2788" s="507">
        <f>E2786+E2787</f>
        <v>0</v>
      </c>
      <c r="F2788" s="507">
        <f>'02 Chi TX'!C997</f>
        <v>235860000</v>
      </c>
      <c r="G2788" s="507">
        <f>G2786+G2787</f>
        <v>0</v>
      </c>
      <c r="H2788" s="507">
        <f>H2786+H2787</f>
        <v>0</v>
      </c>
      <c r="I2788" s="507">
        <f>I2786+I2787</f>
        <v>0</v>
      </c>
      <c r="J2788" s="507">
        <f>J2786+J2787</f>
        <v>0</v>
      </c>
    </row>
    <row r="2789" spans="1:10">
      <c r="A2789" s="490" t="s">
        <v>518</v>
      </c>
      <c r="B2789" s="491" t="s">
        <v>1092</v>
      </c>
      <c r="C2789" s="536">
        <f t="shared" si="1091"/>
        <v>0</v>
      </c>
      <c r="D2789" s="536">
        <f t="shared" si="1092"/>
        <v>0</v>
      </c>
      <c r="E2789" s="507">
        <f>E2783-E2784+E2785-E2788</f>
        <v>0</v>
      </c>
      <c r="F2789" s="507">
        <f>'02 Chi TX'!C998</f>
        <v>0</v>
      </c>
      <c r="G2789" s="507">
        <f>G2783-G2784+G2785-G2788</f>
        <v>0</v>
      </c>
      <c r="H2789" s="507">
        <f>H2783-H2784+H2785-H2788</f>
        <v>0</v>
      </c>
      <c r="I2789" s="507">
        <f>I2783-I2784+I2785-I2788</f>
        <v>0</v>
      </c>
      <c r="J2789" s="507">
        <f>J2783-J2784+J2785-J2788</f>
        <v>0</v>
      </c>
    </row>
    <row r="2790" spans="1:10">
      <c r="A2790" s="490" t="s">
        <v>1024</v>
      </c>
      <c r="B2790" s="491" t="s">
        <v>1093</v>
      </c>
      <c r="C2790" s="855">
        <f t="shared" ref="C2790:J2790" si="1093">IFERROR(C2788/(C2783-C2784+C2785),0)</f>
        <v>1</v>
      </c>
      <c r="D2790" s="855">
        <f t="shared" si="1093"/>
        <v>1</v>
      </c>
      <c r="E2790" s="505">
        <f t="shared" si="1093"/>
        <v>0</v>
      </c>
      <c r="F2790" s="505">
        <f t="shared" si="1093"/>
        <v>1</v>
      </c>
      <c r="G2790" s="504">
        <f t="shared" si="1093"/>
        <v>0</v>
      </c>
      <c r="H2790" s="504">
        <f t="shared" si="1093"/>
        <v>0</v>
      </c>
      <c r="I2790" s="505">
        <f t="shared" si="1093"/>
        <v>0</v>
      </c>
      <c r="J2790" s="505">
        <f t="shared" si="1093"/>
        <v>0</v>
      </c>
    </row>
    <row r="2791" spans="1:10" s="432" customFormat="1" ht="25.5">
      <c r="A2791" s="444">
        <v>14</v>
      </c>
      <c r="B2791" s="419" t="s">
        <v>67</v>
      </c>
      <c r="C2791" s="1151"/>
      <c r="D2791" s="428"/>
      <c r="E2791" s="428"/>
      <c r="F2791" s="428"/>
      <c r="G2791" s="428"/>
      <c r="H2791" s="428"/>
      <c r="I2791" s="428"/>
      <c r="J2791" s="428"/>
    </row>
    <row r="2792" spans="1:10">
      <c r="A2792" s="490" t="s">
        <v>510</v>
      </c>
      <c r="B2792" s="491" t="s">
        <v>509</v>
      </c>
      <c r="C2792" s="536">
        <f t="shared" ref="C2792:C2798" si="1094">D2792+H2792+I2792+J2792</f>
        <v>39169686624</v>
      </c>
      <c r="D2792" s="536">
        <f t="shared" ref="D2792:D2798" si="1095">SUM(E2792:G2792)</f>
        <v>25930524365</v>
      </c>
      <c r="E2792" s="507">
        <v>4735877787</v>
      </c>
      <c r="F2792" s="507">
        <f>'02 Chi TX'!C1001</f>
        <v>21194646578</v>
      </c>
      <c r="G2792" s="503">
        <v>0</v>
      </c>
      <c r="H2792" s="503"/>
      <c r="I2792" s="507">
        <f>'04'!C1028</f>
        <v>13239162259</v>
      </c>
      <c r="J2792" s="507"/>
    </row>
    <row r="2793" spans="1:10">
      <c r="A2793" s="490" t="s">
        <v>512</v>
      </c>
      <c r="B2793" s="491" t="s">
        <v>511</v>
      </c>
      <c r="C2793" s="536">
        <f t="shared" si="1094"/>
        <v>0</v>
      </c>
      <c r="D2793" s="536">
        <f t="shared" si="1095"/>
        <v>0</v>
      </c>
      <c r="E2793" s="507">
        <v>0</v>
      </c>
      <c r="F2793" s="507">
        <f>'02 Chi TX'!C1002</f>
        <v>0</v>
      </c>
      <c r="G2793" s="503">
        <v>0</v>
      </c>
      <c r="H2793" s="503"/>
      <c r="I2793" s="507">
        <f>'04'!C1029</f>
        <v>0</v>
      </c>
      <c r="J2793" s="507"/>
    </row>
    <row r="2794" spans="1:10">
      <c r="A2794" s="490" t="s">
        <v>514</v>
      </c>
      <c r="B2794" s="491" t="s">
        <v>513</v>
      </c>
      <c r="C2794" s="536">
        <f t="shared" si="1094"/>
        <v>0</v>
      </c>
      <c r="D2794" s="536">
        <f t="shared" si="1095"/>
        <v>0</v>
      </c>
      <c r="E2794" s="507">
        <v>0</v>
      </c>
      <c r="F2794" s="507">
        <f>'02 Chi TX'!C1003</f>
        <v>0</v>
      </c>
      <c r="G2794" s="503">
        <v>0</v>
      </c>
      <c r="H2794" s="503"/>
      <c r="I2794" s="507">
        <f>'04'!C1030</f>
        <v>0</v>
      </c>
      <c r="J2794" s="507"/>
    </row>
    <row r="2795" spans="1:10">
      <c r="A2795" s="490" t="s">
        <v>515</v>
      </c>
      <c r="B2795" s="491" t="s">
        <v>1089</v>
      </c>
      <c r="C2795" s="536">
        <f t="shared" si="1094"/>
        <v>38947351329</v>
      </c>
      <c r="D2795" s="536">
        <f t="shared" si="1095"/>
        <v>25930524365</v>
      </c>
      <c r="E2795" s="507">
        <v>4735877787</v>
      </c>
      <c r="F2795" s="507">
        <f>'02 Chi TX'!C1004</f>
        <v>21194646578</v>
      </c>
      <c r="G2795" s="503">
        <v>0</v>
      </c>
      <c r="H2795" s="503"/>
      <c r="I2795" s="507">
        <f>'04'!C1031</f>
        <v>13016826964</v>
      </c>
      <c r="J2795" s="507"/>
    </row>
    <row r="2796" spans="1:10">
      <c r="A2796" s="490" t="s">
        <v>516</v>
      </c>
      <c r="B2796" s="491" t="s">
        <v>1090</v>
      </c>
      <c r="C2796" s="536">
        <f t="shared" si="1094"/>
        <v>0</v>
      </c>
      <c r="D2796" s="536">
        <f t="shared" si="1095"/>
        <v>0</v>
      </c>
      <c r="E2796" s="507"/>
      <c r="F2796" s="507">
        <f>'02 Chi TX'!C1005</f>
        <v>0</v>
      </c>
      <c r="G2796" s="503"/>
      <c r="H2796" s="503"/>
      <c r="I2796" s="507">
        <f>'04'!C1032</f>
        <v>0</v>
      </c>
      <c r="J2796" s="507"/>
    </row>
    <row r="2797" spans="1:10">
      <c r="A2797" s="490" t="s">
        <v>517</v>
      </c>
      <c r="B2797" s="491" t="s">
        <v>1091</v>
      </c>
      <c r="C2797" s="536">
        <f t="shared" si="1094"/>
        <v>38947351329</v>
      </c>
      <c r="D2797" s="536">
        <f t="shared" si="1095"/>
        <v>25930524365</v>
      </c>
      <c r="E2797" s="507">
        <f>E2795+E2796</f>
        <v>4735877787</v>
      </c>
      <c r="F2797" s="507">
        <f>'02 Chi TX'!C1006</f>
        <v>21194646578</v>
      </c>
      <c r="G2797" s="507">
        <f>G2795+G2796</f>
        <v>0</v>
      </c>
      <c r="H2797" s="507">
        <f>H2795+H2796</f>
        <v>0</v>
      </c>
      <c r="I2797" s="507">
        <f>'04'!C1033</f>
        <v>13016826964</v>
      </c>
      <c r="J2797" s="507">
        <f>J2795+J2796</f>
        <v>0</v>
      </c>
    </row>
    <row r="2798" spans="1:10" s="1146" customFormat="1">
      <c r="A2798" s="1070" t="s">
        <v>518</v>
      </c>
      <c r="B2798" s="1090" t="s">
        <v>1092</v>
      </c>
      <c r="C2798" s="1064">
        <f t="shared" si="1094"/>
        <v>222335295</v>
      </c>
      <c r="D2798" s="1064">
        <f t="shared" si="1095"/>
        <v>0</v>
      </c>
      <c r="E2798" s="1074">
        <f>E2792-E2793+E2794-E2797</f>
        <v>0</v>
      </c>
      <c r="F2798" s="1074">
        <f>'02 Chi TX'!C1007</f>
        <v>0</v>
      </c>
      <c r="G2798" s="1074">
        <f>G2792-G2793+G2794-G2797</f>
        <v>0</v>
      </c>
      <c r="H2798" s="1074">
        <f>H2792-H2793+H2794-H2797</f>
        <v>0</v>
      </c>
      <c r="I2798" s="1074">
        <f>'04'!C1034</f>
        <v>222335295</v>
      </c>
      <c r="J2798" s="1074">
        <f>J2792-J2793+J2794-J2797</f>
        <v>0</v>
      </c>
    </row>
    <row r="2799" spans="1:10">
      <c r="A2799" s="490" t="s">
        <v>1024</v>
      </c>
      <c r="B2799" s="491" t="s">
        <v>1093</v>
      </c>
      <c r="C2799" s="855">
        <f t="shared" ref="C2799:J2799" si="1096">IFERROR(C2797/(C2792-C2793+C2794),0)</f>
        <v>0.99432379183590991</v>
      </c>
      <c r="D2799" s="855">
        <f t="shared" si="1096"/>
        <v>1</v>
      </c>
      <c r="E2799" s="505">
        <f t="shared" si="1096"/>
        <v>1</v>
      </c>
      <c r="F2799" s="505">
        <f t="shared" si="1096"/>
        <v>1</v>
      </c>
      <c r="G2799" s="504">
        <f t="shared" si="1096"/>
        <v>0</v>
      </c>
      <c r="H2799" s="504">
        <f t="shared" si="1096"/>
        <v>0</v>
      </c>
      <c r="I2799" s="505">
        <f t="shared" si="1096"/>
        <v>0.98320624140331414</v>
      </c>
      <c r="J2799" s="505">
        <f t="shared" si="1096"/>
        <v>0</v>
      </c>
    </row>
    <row r="2800" spans="1:10" s="432" customFormat="1" ht="25.5">
      <c r="A2800" s="444">
        <v>15</v>
      </c>
      <c r="B2800" s="419" t="s">
        <v>82</v>
      </c>
      <c r="C2800" s="1151"/>
      <c r="D2800" s="428"/>
      <c r="E2800" s="428"/>
      <c r="F2800" s="428"/>
      <c r="G2800" s="428"/>
      <c r="H2800" s="428"/>
      <c r="I2800" s="428"/>
      <c r="J2800" s="428"/>
    </row>
    <row r="2801" spans="1:10">
      <c r="A2801" s="490" t="s">
        <v>510</v>
      </c>
      <c r="B2801" s="491" t="s">
        <v>509</v>
      </c>
      <c r="C2801" s="536">
        <f t="shared" ref="C2801:C2807" si="1097">D2801+H2801+I2801+J2801</f>
        <v>31617805962</v>
      </c>
      <c r="D2801" s="536">
        <f t="shared" ref="D2801:D2807" si="1098">SUM(E2801:G2801)</f>
        <v>31617805962</v>
      </c>
      <c r="E2801" s="507">
        <v>31617805962</v>
      </c>
      <c r="F2801" s="507">
        <v>0</v>
      </c>
      <c r="G2801" s="503">
        <v>0</v>
      </c>
      <c r="H2801" s="503"/>
      <c r="I2801" s="507">
        <v>0</v>
      </c>
      <c r="J2801" s="507"/>
    </row>
    <row r="2802" spans="1:10">
      <c r="A2802" s="490" t="s">
        <v>512</v>
      </c>
      <c r="B2802" s="491" t="s">
        <v>511</v>
      </c>
      <c r="C2802" s="536">
        <f t="shared" si="1097"/>
        <v>0</v>
      </c>
      <c r="D2802" s="536">
        <f t="shared" si="1098"/>
        <v>0</v>
      </c>
      <c r="E2802" s="507">
        <v>0</v>
      </c>
      <c r="F2802" s="507">
        <v>0</v>
      </c>
      <c r="G2802" s="503">
        <v>0</v>
      </c>
      <c r="H2802" s="503"/>
      <c r="I2802" s="507">
        <v>0</v>
      </c>
      <c r="J2802" s="507"/>
    </row>
    <row r="2803" spans="1:10">
      <c r="A2803" s="490" t="s">
        <v>514</v>
      </c>
      <c r="B2803" s="491" t="s">
        <v>513</v>
      </c>
      <c r="C2803" s="536">
        <f t="shared" si="1097"/>
        <v>0</v>
      </c>
      <c r="D2803" s="536">
        <f t="shared" si="1098"/>
        <v>0</v>
      </c>
      <c r="E2803" s="507">
        <v>0</v>
      </c>
      <c r="F2803" s="507">
        <v>0</v>
      </c>
      <c r="G2803" s="503">
        <v>0</v>
      </c>
      <c r="H2803" s="503"/>
      <c r="I2803" s="507">
        <v>0</v>
      </c>
      <c r="J2803" s="507"/>
    </row>
    <row r="2804" spans="1:10">
      <c r="A2804" s="490" t="s">
        <v>515</v>
      </c>
      <c r="B2804" s="491" t="s">
        <v>1089</v>
      </c>
      <c r="C2804" s="536">
        <f t="shared" si="1097"/>
        <v>31617805962</v>
      </c>
      <c r="D2804" s="536">
        <f t="shared" si="1098"/>
        <v>31617805962</v>
      </c>
      <c r="E2804" s="507">
        <v>31617805962</v>
      </c>
      <c r="F2804" s="507">
        <v>0</v>
      </c>
      <c r="G2804" s="503">
        <v>0</v>
      </c>
      <c r="H2804" s="503"/>
      <c r="I2804" s="507">
        <v>0</v>
      </c>
      <c r="J2804" s="507"/>
    </row>
    <row r="2805" spans="1:10">
      <c r="A2805" s="490" t="s">
        <v>516</v>
      </c>
      <c r="B2805" s="491" t="s">
        <v>1090</v>
      </c>
      <c r="C2805" s="536">
        <f t="shared" si="1097"/>
        <v>0</v>
      </c>
      <c r="D2805" s="536">
        <f t="shared" si="1098"/>
        <v>0</v>
      </c>
      <c r="E2805" s="507"/>
      <c r="F2805" s="507"/>
      <c r="G2805" s="503"/>
      <c r="H2805" s="503"/>
      <c r="I2805" s="507"/>
      <c r="J2805" s="507"/>
    </row>
    <row r="2806" spans="1:10">
      <c r="A2806" s="490" t="s">
        <v>517</v>
      </c>
      <c r="B2806" s="491" t="s">
        <v>1091</v>
      </c>
      <c r="C2806" s="536">
        <f t="shared" si="1097"/>
        <v>31617805962</v>
      </c>
      <c r="D2806" s="536">
        <f t="shared" si="1098"/>
        <v>31617805962</v>
      </c>
      <c r="E2806" s="507">
        <f t="shared" ref="E2806:J2806" si="1099">E2804+E2805</f>
        <v>31617805962</v>
      </c>
      <c r="F2806" s="507">
        <f t="shared" si="1099"/>
        <v>0</v>
      </c>
      <c r="G2806" s="507">
        <f t="shared" si="1099"/>
        <v>0</v>
      </c>
      <c r="H2806" s="507">
        <f t="shared" si="1099"/>
        <v>0</v>
      </c>
      <c r="I2806" s="507">
        <f t="shared" si="1099"/>
        <v>0</v>
      </c>
      <c r="J2806" s="507">
        <f t="shared" si="1099"/>
        <v>0</v>
      </c>
    </row>
    <row r="2807" spans="1:10">
      <c r="A2807" s="490" t="s">
        <v>518</v>
      </c>
      <c r="B2807" s="491" t="s">
        <v>1092</v>
      </c>
      <c r="C2807" s="536">
        <f t="shared" si="1097"/>
        <v>0</v>
      </c>
      <c r="D2807" s="536">
        <f t="shared" si="1098"/>
        <v>0</v>
      </c>
      <c r="E2807" s="507">
        <f t="shared" ref="E2807:J2807" si="1100">E2801-E2802+E2803-E2806</f>
        <v>0</v>
      </c>
      <c r="F2807" s="507">
        <f t="shared" si="1100"/>
        <v>0</v>
      </c>
      <c r="G2807" s="507">
        <f t="shared" si="1100"/>
        <v>0</v>
      </c>
      <c r="H2807" s="507">
        <f t="shared" si="1100"/>
        <v>0</v>
      </c>
      <c r="I2807" s="507">
        <f t="shared" si="1100"/>
        <v>0</v>
      </c>
      <c r="J2807" s="507">
        <f t="shared" si="1100"/>
        <v>0</v>
      </c>
    </row>
    <row r="2808" spans="1:10">
      <c r="A2808" s="490" t="s">
        <v>1024</v>
      </c>
      <c r="B2808" s="491" t="s">
        <v>1093</v>
      </c>
      <c r="C2808" s="855">
        <f t="shared" ref="C2808:J2808" si="1101">IFERROR(C2806/(C2801-C2802+C2803),0)</f>
        <v>1</v>
      </c>
      <c r="D2808" s="855">
        <f t="shared" si="1101"/>
        <v>1</v>
      </c>
      <c r="E2808" s="505">
        <f t="shared" si="1101"/>
        <v>1</v>
      </c>
      <c r="F2808" s="505">
        <f t="shared" si="1101"/>
        <v>0</v>
      </c>
      <c r="G2808" s="504">
        <f t="shared" si="1101"/>
        <v>0</v>
      </c>
      <c r="H2808" s="504">
        <f t="shared" si="1101"/>
        <v>0</v>
      </c>
      <c r="I2808" s="505">
        <f t="shared" si="1101"/>
        <v>0</v>
      </c>
      <c r="J2808" s="505">
        <f t="shared" si="1101"/>
        <v>0</v>
      </c>
    </row>
    <row r="2809" spans="1:10" s="432" customFormat="1" ht="25.5">
      <c r="A2809" s="444">
        <v>16</v>
      </c>
      <c r="B2809" s="419" t="s">
        <v>57</v>
      </c>
      <c r="C2809" s="1151"/>
      <c r="D2809" s="428"/>
      <c r="E2809" s="428"/>
      <c r="F2809" s="428"/>
      <c r="G2809" s="428"/>
      <c r="H2809" s="428"/>
      <c r="I2809" s="428"/>
      <c r="J2809" s="428"/>
    </row>
    <row r="2810" spans="1:10">
      <c r="A2810" s="490" t="s">
        <v>510</v>
      </c>
      <c r="B2810" s="491" t="s">
        <v>509</v>
      </c>
      <c r="C2810" s="536">
        <f t="shared" ref="C2810:C2816" si="1102">D2810+H2810+I2810+J2810</f>
        <v>11081356270</v>
      </c>
      <c r="D2810" s="536">
        <f t="shared" ref="D2810:D2816" si="1103">SUM(E2810:G2810)</f>
        <v>11081356270</v>
      </c>
      <c r="E2810" s="507">
        <f>'01 TT'!D1440</f>
        <v>11081356270</v>
      </c>
      <c r="F2810" s="507">
        <v>0</v>
      </c>
      <c r="G2810" s="503">
        <v>0</v>
      </c>
      <c r="H2810" s="503"/>
      <c r="I2810" s="507">
        <v>0</v>
      </c>
      <c r="J2810" s="507"/>
    </row>
    <row r="2811" spans="1:10">
      <c r="A2811" s="490" t="s">
        <v>512</v>
      </c>
      <c r="B2811" s="491" t="s">
        <v>511</v>
      </c>
      <c r="C2811" s="536">
        <f t="shared" si="1102"/>
        <v>0</v>
      </c>
      <c r="D2811" s="536">
        <f t="shared" si="1103"/>
        <v>0</v>
      </c>
      <c r="E2811" s="507">
        <f>'01 TT'!D1441</f>
        <v>0</v>
      </c>
      <c r="F2811" s="507">
        <v>0</v>
      </c>
      <c r="G2811" s="503">
        <v>0</v>
      </c>
      <c r="H2811" s="503"/>
      <c r="I2811" s="507">
        <v>0</v>
      </c>
      <c r="J2811" s="507"/>
    </row>
    <row r="2812" spans="1:10">
      <c r="A2812" s="490" t="s">
        <v>514</v>
      </c>
      <c r="B2812" s="491" t="s">
        <v>513</v>
      </c>
      <c r="C2812" s="536">
        <f t="shared" si="1102"/>
        <v>0</v>
      </c>
      <c r="D2812" s="536">
        <f t="shared" si="1103"/>
        <v>0</v>
      </c>
      <c r="E2812" s="507">
        <f>'01 TT'!D1442</f>
        <v>0</v>
      </c>
      <c r="F2812" s="507">
        <v>0</v>
      </c>
      <c r="G2812" s="503">
        <v>0</v>
      </c>
      <c r="H2812" s="503"/>
      <c r="I2812" s="507">
        <v>0</v>
      </c>
      <c r="J2812" s="507"/>
    </row>
    <row r="2813" spans="1:10">
      <c r="A2813" s="490" t="s">
        <v>515</v>
      </c>
      <c r="B2813" s="491" t="s">
        <v>1089</v>
      </c>
      <c r="C2813" s="536">
        <f t="shared" si="1102"/>
        <v>11081356270</v>
      </c>
      <c r="D2813" s="536">
        <f t="shared" si="1103"/>
        <v>11081356270</v>
      </c>
      <c r="E2813" s="507">
        <f>'01 TT'!D1443</f>
        <v>11081356270</v>
      </c>
      <c r="F2813" s="507">
        <v>0</v>
      </c>
      <c r="G2813" s="503">
        <v>0</v>
      </c>
      <c r="H2813" s="503"/>
      <c r="I2813" s="507">
        <v>0</v>
      </c>
      <c r="J2813" s="507"/>
    </row>
    <row r="2814" spans="1:10">
      <c r="A2814" s="490" t="s">
        <v>516</v>
      </c>
      <c r="B2814" s="491" t="s">
        <v>1090</v>
      </c>
      <c r="C2814" s="536">
        <f t="shared" si="1102"/>
        <v>0</v>
      </c>
      <c r="D2814" s="536">
        <f t="shared" si="1103"/>
        <v>0</v>
      </c>
      <c r="E2814" s="507">
        <f>'01 TT'!D1444</f>
        <v>0</v>
      </c>
      <c r="F2814" s="507"/>
      <c r="G2814" s="503"/>
      <c r="H2814" s="503"/>
      <c r="I2814" s="507"/>
      <c r="J2814" s="507"/>
    </row>
    <row r="2815" spans="1:10">
      <c r="A2815" s="490" t="s">
        <v>517</v>
      </c>
      <c r="B2815" s="491" t="s">
        <v>1091</v>
      </c>
      <c r="C2815" s="536">
        <f t="shared" si="1102"/>
        <v>11081356270</v>
      </c>
      <c r="D2815" s="536">
        <f t="shared" si="1103"/>
        <v>11081356270</v>
      </c>
      <c r="E2815" s="507">
        <f>'01 TT'!D1445</f>
        <v>11081356270</v>
      </c>
      <c r="F2815" s="507">
        <f>F2813+F2814</f>
        <v>0</v>
      </c>
      <c r="G2815" s="507">
        <f>G2813+G2814</f>
        <v>0</v>
      </c>
      <c r="H2815" s="507">
        <f>H2813+H2814</f>
        <v>0</v>
      </c>
      <c r="I2815" s="507">
        <f>I2813+I2814</f>
        <v>0</v>
      </c>
      <c r="J2815" s="507">
        <f>J2813+J2814</f>
        <v>0</v>
      </c>
    </row>
    <row r="2816" spans="1:10">
      <c r="A2816" s="490" t="s">
        <v>518</v>
      </c>
      <c r="B2816" s="491" t="s">
        <v>1092</v>
      </c>
      <c r="C2816" s="536">
        <f t="shared" si="1102"/>
        <v>0</v>
      </c>
      <c r="D2816" s="536">
        <f t="shared" si="1103"/>
        <v>0</v>
      </c>
      <c r="E2816" s="507">
        <f>'01 TT'!D1446</f>
        <v>0</v>
      </c>
      <c r="F2816" s="507">
        <f>F2810-F2811+F2812-F2815</f>
        <v>0</v>
      </c>
      <c r="G2816" s="507">
        <f>G2810-G2811+G2812-G2815</f>
        <v>0</v>
      </c>
      <c r="H2816" s="507">
        <f>H2810-H2811+H2812-H2815</f>
        <v>0</v>
      </c>
      <c r="I2816" s="507">
        <f>I2810-I2811+I2812-I2815</f>
        <v>0</v>
      </c>
      <c r="J2816" s="507">
        <f>J2810-J2811+J2812-J2815</f>
        <v>0</v>
      </c>
    </row>
    <row r="2817" spans="1:10">
      <c r="A2817" s="490" t="s">
        <v>1024</v>
      </c>
      <c r="B2817" s="491" t="s">
        <v>1093</v>
      </c>
      <c r="C2817" s="855">
        <f t="shared" ref="C2817:J2817" si="1104">IFERROR(C2815/(C2810-C2811+C2812),0)</f>
        <v>1</v>
      </c>
      <c r="D2817" s="855">
        <f t="shared" si="1104"/>
        <v>1</v>
      </c>
      <c r="E2817" s="505">
        <f t="shared" si="1104"/>
        <v>1</v>
      </c>
      <c r="F2817" s="505">
        <f t="shared" si="1104"/>
        <v>0</v>
      </c>
      <c r="G2817" s="504">
        <f t="shared" si="1104"/>
        <v>0</v>
      </c>
      <c r="H2817" s="504">
        <f t="shared" si="1104"/>
        <v>0</v>
      </c>
      <c r="I2817" s="505">
        <f t="shared" si="1104"/>
        <v>0</v>
      </c>
      <c r="J2817" s="505">
        <f t="shared" si="1104"/>
        <v>0</v>
      </c>
    </row>
    <row r="2818" spans="1:10" s="432" customFormat="1">
      <c r="A2818" s="444">
        <v>17</v>
      </c>
      <c r="B2818" s="419" t="s">
        <v>38</v>
      </c>
      <c r="C2818" s="1151"/>
      <c r="D2818" s="428"/>
      <c r="E2818" s="428"/>
      <c r="F2818" s="428"/>
      <c r="G2818" s="428"/>
      <c r="H2818" s="428"/>
      <c r="I2818" s="428"/>
      <c r="J2818" s="428"/>
    </row>
    <row r="2819" spans="1:10">
      <c r="A2819" s="490" t="s">
        <v>510</v>
      </c>
      <c r="B2819" s="491" t="s">
        <v>509</v>
      </c>
      <c r="C2819" s="536">
        <f t="shared" ref="C2819:C2825" si="1105">D2819+H2819+I2819+J2819</f>
        <v>117653061191</v>
      </c>
      <c r="D2819" s="536">
        <f t="shared" ref="D2819:D2825" si="1106">SUM(E2819:G2819)</f>
        <v>42495172191</v>
      </c>
      <c r="E2819" s="507">
        <v>20566946191</v>
      </c>
      <c r="F2819" s="507">
        <f>'02 Chi TX'!C1010</f>
        <v>21928226000</v>
      </c>
      <c r="G2819" s="503">
        <v>0</v>
      </c>
      <c r="H2819" s="503"/>
      <c r="I2819" s="507">
        <f>'04'!C1037</f>
        <v>75157889000</v>
      </c>
      <c r="J2819" s="507"/>
    </row>
    <row r="2820" spans="1:10">
      <c r="A2820" s="490" t="s">
        <v>512</v>
      </c>
      <c r="B2820" s="491" t="s">
        <v>511</v>
      </c>
      <c r="C2820" s="536">
        <f t="shared" si="1105"/>
        <v>0</v>
      </c>
      <c r="D2820" s="536">
        <f t="shared" si="1106"/>
        <v>0</v>
      </c>
      <c r="E2820" s="507">
        <v>0</v>
      </c>
      <c r="F2820" s="507">
        <f>'02 Chi TX'!C1011</f>
        <v>0</v>
      </c>
      <c r="G2820" s="503">
        <v>0</v>
      </c>
      <c r="H2820" s="503"/>
      <c r="I2820" s="507">
        <f>'04'!C1038</f>
        <v>0</v>
      </c>
      <c r="J2820" s="507"/>
    </row>
    <row r="2821" spans="1:10">
      <c r="A2821" s="490" t="s">
        <v>514</v>
      </c>
      <c r="B2821" s="491" t="s">
        <v>513</v>
      </c>
      <c r="C2821" s="536">
        <f t="shared" si="1105"/>
        <v>0</v>
      </c>
      <c r="D2821" s="536">
        <f t="shared" si="1106"/>
        <v>0</v>
      </c>
      <c r="E2821" s="507">
        <v>0</v>
      </c>
      <c r="F2821" s="507">
        <f>'02 Chi TX'!C1012</f>
        <v>0</v>
      </c>
      <c r="G2821" s="503">
        <v>0</v>
      </c>
      <c r="H2821" s="503"/>
      <c r="I2821" s="507">
        <f>'04'!C1039</f>
        <v>0</v>
      </c>
      <c r="J2821" s="507"/>
    </row>
    <row r="2822" spans="1:10">
      <c r="A2822" s="490" t="s">
        <v>515</v>
      </c>
      <c r="B2822" s="491" t="s">
        <v>1089</v>
      </c>
      <c r="C2822" s="536">
        <f t="shared" si="1105"/>
        <v>42495172191</v>
      </c>
      <c r="D2822" s="536">
        <f t="shared" si="1106"/>
        <v>42495172191</v>
      </c>
      <c r="E2822" s="507">
        <v>20566946191</v>
      </c>
      <c r="F2822" s="507">
        <f>'02 Chi TX'!C1013</f>
        <v>21928226000</v>
      </c>
      <c r="G2822" s="503">
        <v>0</v>
      </c>
      <c r="H2822" s="503"/>
      <c r="I2822" s="507">
        <f>'04'!C1040</f>
        <v>0</v>
      </c>
      <c r="J2822" s="507"/>
    </row>
    <row r="2823" spans="1:10">
      <c r="A2823" s="490" t="s">
        <v>516</v>
      </c>
      <c r="B2823" s="491" t="s">
        <v>1090</v>
      </c>
      <c r="C2823" s="536">
        <f t="shared" si="1105"/>
        <v>0</v>
      </c>
      <c r="D2823" s="536">
        <f t="shared" si="1106"/>
        <v>0</v>
      </c>
      <c r="E2823" s="507"/>
      <c r="F2823" s="507">
        <f>'02 Chi TX'!C1014</f>
        <v>0</v>
      </c>
      <c r="G2823" s="503"/>
      <c r="H2823" s="503"/>
      <c r="I2823" s="507">
        <f>'04'!C1041</f>
        <v>0</v>
      </c>
      <c r="J2823" s="507"/>
    </row>
    <row r="2824" spans="1:10">
      <c r="A2824" s="490" t="s">
        <v>517</v>
      </c>
      <c r="B2824" s="491" t="s">
        <v>1091</v>
      </c>
      <c r="C2824" s="536">
        <f t="shared" si="1105"/>
        <v>42495172191</v>
      </c>
      <c r="D2824" s="536">
        <f t="shared" si="1106"/>
        <v>42495172191</v>
      </c>
      <c r="E2824" s="507">
        <f>E2822+E2823</f>
        <v>20566946191</v>
      </c>
      <c r="F2824" s="507">
        <f>'02 Chi TX'!C1015</f>
        <v>21928226000</v>
      </c>
      <c r="G2824" s="507">
        <f>G2822+G2823</f>
        <v>0</v>
      </c>
      <c r="H2824" s="507">
        <f>H2822+H2823</f>
        <v>0</v>
      </c>
      <c r="I2824" s="507">
        <f>'04'!C1042</f>
        <v>0</v>
      </c>
      <c r="J2824" s="507">
        <f>J2822+J2823</f>
        <v>0</v>
      </c>
    </row>
    <row r="2825" spans="1:10" s="1146" customFormat="1">
      <c r="A2825" s="1070" t="s">
        <v>518</v>
      </c>
      <c r="B2825" s="1090" t="s">
        <v>1092</v>
      </c>
      <c r="C2825" s="1064">
        <f t="shared" si="1105"/>
        <v>75157889000</v>
      </c>
      <c r="D2825" s="1064">
        <f t="shared" si="1106"/>
        <v>0</v>
      </c>
      <c r="E2825" s="1074">
        <f>E2819-E2820+E2821-E2824</f>
        <v>0</v>
      </c>
      <c r="F2825" s="1074">
        <f>'02 Chi TX'!C1016</f>
        <v>0</v>
      </c>
      <c r="G2825" s="1074">
        <f>G2819-G2820+G2821-G2824</f>
        <v>0</v>
      </c>
      <c r="H2825" s="1074">
        <f>H2819-H2820+H2821-H2824</f>
        <v>0</v>
      </c>
      <c r="I2825" s="1074">
        <f>'04'!C1043</f>
        <v>75157889000</v>
      </c>
      <c r="J2825" s="1074">
        <f>J2819-J2820+J2821-J2824</f>
        <v>0</v>
      </c>
    </row>
    <row r="2826" spans="1:10">
      <c r="A2826" s="490" t="s">
        <v>1024</v>
      </c>
      <c r="B2826" s="491" t="s">
        <v>1093</v>
      </c>
      <c r="C2826" s="855">
        <f t="shared" ref="C2826:J2826" si="1107">IFERROR(C2824/(C2819-C2820+C2821),0)</f>
        <v>0.36119053563776471</v>
      </c>
      <c r="D2826" s="855">
        <f t="shared" si="1107"/>
        <v>1</v>
      </c>
      <c r="E2826" s="505">
        <f t="shared" si="1107"/>
        <v>1</v>
      </c>
      <c r="F2826" s="505">
        <f t="shared" si="1107"/>
        <v>1</v>
      </c>
      <c r="G2826" s="504">
        <f t="shared" si="1107"/>
        <v>0</v>
      </c>
      <c r="H2826" s="504">
        <f t="shared" si="1107"/>
        <v>0</v>
      </c>
      <c r="I2826" s="505">
        <f t="shared" si="1107"/>
        <v>0</v>
      </c>
      <c r="J2826" s="505">
        <f t="shared" si="1107"/>
        <v>0</v>
      </c>
    </row>
    <row r="2827" spans="1:10" s="432" customFormat="1" ht="25.5">
      <c r="A2827" s="444">
        <v>18</v>
      </c>
      <c r="B2827" s="419" t="s">
        <v>37</v>
      </c>
      <c r="C2827" s="1151"/>
      <c r="D2827" s="428"/>
      <c r="E2827" s="428"/>
      <c r="F2827" s="428"/>
      <c r="G2827" s="428"/>
      <c r="H2827" s="428"/>
      <c r="I2827" s="428"/>
      <c r="J2827" s="428"/>
    </row>
    <row r="2828" spans="1:10">
      <c r="A2828" s="490" t="s">
        <v>510</v>
      </c>
      <c r="B2828" s="491" t="s">
        <v>509</v>
      </c>
      <c r="C2828" s="536">
        <f t="shared" ref="C2828:C2834" si="1108">D2828+H2828+I2828+J2828</f>
        <v>1919928755331</v>
      </c>
      <c r="D2828" s="536">
        <f t="shared" ref="D2828:D2834" si="1109">SUM(E2828:G2828)</f>
        <v>1890109546513</v>
      </c>
      <c r="E2828" s="507">
        <f>'01 TT'!D1458</f>
        <v>72244962399</v>
      </c>
      <c r="F2828" s="507">
        <f>'02 Chi TX'!C1019</f>
        <v>1817864584114</v>
      </c>
      <c r="G2828" s="503">
        <v>0</v>
      </c>
      <c r="H2828" s="503"/>
      <c r="I2828" s="507">
        <f>'04'!C1046</f>
        <v>29819208818</v>
      </c>
      <c r="J2828" s="507"/>
    </row>
    <row r="2829" spans="1:10">
      <c r="A2829" s="490" t="s">
        <v>512</v>
      </c>
      <c r="B2829" s="491" t="s">
        <v>511</v>
      </c>
      <c r="C2829" s="536">
        <f t="shared" si="1108"/>
        <v>0</v>
      </c>
      <c r="D2829" s="536">
        <f t="shared" si="1109"/>
        <v>0</v>
      </c>
      <c r="E2829" s="507">
        <f>'01 TT'!D1459</f>
        <v>0</v>
      </c>
      <c r="F2829" s="507">
        <f>'02 Chi TX'!C1020</f>
        <v>0</v>
      </c>
      <c r="G2829" s="503">
        <v>0</v>
      </c>
      <c r="H2829" s="503"/>
      <c r="I2829" s="507">
        <f>'04'!C1047</f>
        <v>0</v>
      </c>
      <c r="J2829" s="507"/>
    </row>
    <row r="2830" spans="1:10">
      <c r="A2830" s="490" t="s">
        <v>514</v>
      </c>
      <c r="B2830" s="491" t="s">
        <v>513</v>
      </c>
      <c r="C2830" s="536">
        <f t="shared" si="1108"/>
        <v>0</v>
      </c>
      <c r="D2830" s="536">
        <f t="shared" si="1109"/>
        <v>0</v>
      </c>
      <c r="E2830" s="507">
        <f>'01 TT'!D1460</f>
        <v>0</v>
      </c>
      <c r="F2830" s="507">
        <f>'02 Chi TX'!C1021</f>
        <v>0</v>
      </c>
      <c r="G2830" s="503">
        <v>0</v>
      </c>
      <c r="H2830" s="503"/>
      <c r="I2830" s="507">
        <f>'04'!C1048</f>
        <v>0</v>
      </c>
      <c r="J2830" s="507"/>
    </row>
    <row r="2831" spans="1:10">
      <c r="A2831" s="490" t="s">
        <v>515</v>
      </c>
      <c r="B2831" s="491" t="s">
        <v>1089</v>
      </c>
      <c r="C2831" s="536">
        <f t="shared" si="1108"/>
        <v>1160712537381</v>
      </c>
      <c r="D2831" s="536">
        <f t="shared" si="1109"/>
        <v>1155390143581</v>
      </c>
      <c r="E2831" s="507">
        <f>'01 TT'!D1461</f>
        <v>42820843895</v>
      </c>
      <c r="F2831" s="507">
        <f>'02 Chi TX'!C1022</f>
        <v>1112569299686</v>
      </c>
      <c r="G2831" s="503">
        <v>0</v>
      </c>
      <c r="H2831" s="503"/>
      <c r="I2831" s="507">
        <f>'04'!C1049</f>
        <v>5322393800</v>
      </c>
      <c r="J2831" s="507"/>
    </row>
    <row r="2832" spans="1:10">
      <c r="A2832" s="490" t="s">
        <v>516</v>
      </c>
      <c r="B2832" s="491" t="s">
        <v>1090</v>
      </c>
      <c r="C2832" s="536">
        <f t="shared" si="1108"/>
        <v>0</v>
      </c>
      <c r="D2832" s="536">
        <f t="shared" si="1109"/>
        <v>0</v>
      </c>
      <c r="E2832" s="507">
        <f>'01 TT'!D1462</f>
        <v>0</v>
      </c>
      <c r="F2832" s="507">
        <f>'02 Chi TX'!C1023</f>
        <v>0</v>
      </c>
      <c r="G2832" s="503"/>
      <c r="H2832" s="503"/>
      <c r="I2832" s="507">
        <f>'04'!C1050</f>
        <v>0</v>
      </c>
      <c r="J2832" s="507"/>
    </row>
    <row r="2833" spans="1:10">
      <c r="A2833" s="490" t="s">
        <v>517</v>
      </c>
      <c r="B2833" s="491" t="s">
        <v>1091</v>
      </c>
      <c r="C2833" s="536">
        <f t="shared" si="1108"/>
        <v>1160712537381</v>
      </c>
      <c r="D2833" s="536">
        <f t="shared" si="1109"/>
        <v>1155390143581</v>
      </c>
      <c r="E2833" s="507">
        <f>'01 TT'!D1463</f>
        <v>42820843895</v>
      </c>
      <c r="F2833" s="507">
        <f>'02 Chi TX'!C1024</f>
        <v>1112569299686</v>
      </c>
      <c r="G2833" s="507">
        <f>G2831+G2832</f>
        <v>0</v>
      </c>
      <c r="H2833" s="507">
        <f>H2831+H2832</f>
        <v>0</v>
      </c>
      <c r="I2833" s="507">
        <f>'04'!C1051</f>
        <v>5322393800</v>
      </c>
      <c r="J2833" s="507">
        <f>J2831+J2832</f>
        <v>0</v>
      </c>
    </row>
    <row r="2834" spans="1:10" s="1146" customFormat="1">
      <c r="A2834" s="1070" t="s">
        <v>518</v>
      </c>
      <c r="B2834" s="1090" t="s">
        <v>1092</v>
      </c>
      <c r="C2834" s="1064">
        <f t="shared" si="1108"/>
        <v>759216217950</v>
      </c>
      <c r="D2834" s="1064">
        <f t="shared" si="1109"/>
        <v>734719402932</v>
      </c>
      <c r="E2834" s="1074">
        <f>'01 TT'!D1464</f>
        <v>29424118504</v>
      </c>
      <c r="F2834" s="1074">
        <f>'02 Chi TX'!C1025</f>
        <v>705295284428</v>
      </c>
      <c r="G2834" s="1074">
        <f>G2828-G2829+G2830-G2833</f>
        <v>0</v>
      </c>
      <c r="H2834" s="1074">
        <f>H2828-H2829+H2830-H2833</f>
        <v>0</v>
      </c>
      <c r="I2834" s="1074">
        <f>'04'!C1052</f>
        <v>24496815018</v>
      </c>
      <c r="J2834" s="1074">
        <f>J2828-J2829+J2830-J2833</f>
        <v>0</v>
      </c>
    </row>
    <row r="2835" spans="1:10">
      <c r="A2835" s="490" t="s">
        <v>1024</v>
      </c>
      <c r="B2835" s="491" t="s">
        <v>1093</v>
      </c>
      <c r="C2835" s="855">
        <f t="shared" ref="C2835:J2835" si="1110">IFERROR(C2833/(C2828-C2829+C2830),0)</f>
        <v>0.60456021305899477</v>
      </c>
      <c r="D2835" s="855">
        <f t="shared" si="1110"/>
        <v>0.6112821056919906</v>
      </c>
      <c r="E2835" s="505">
        <f t="shared" si="1110"/>
        <v>0.59271736703945899</v>
      </c>
      <c r="F2835" s="505">
        <f t="shared" si="1110"/>
        <v>0.61201989928653</v>
      </c>
      <c r="G2835" s="504">
        <f t="shared" si="1110"/>
        <v>0</v>
      </c>
      <c r="H2835" s="504">
        <f t="shared" si="1110"/>
        <v>0</v>
      </c>
      <c r="I2835" s="505">
        <f t="shared" si="1110"/>
        <v>0.17848876650232257</v>
      </c>
      <c r="J2835" s="505">
        <f t="shared" si="1110"/>
        <v>0</v>
      </c>
    </row>
    <row r="2836" spans="1:10" s="432" customFormat="1">
      <c r="A2836" s="444">
        <v>19</v>
      </c>
      <c r="B2836" s="419" t="s">
        <v>39</v>
      </c>
      <c r="C2836" s="1151"/>
      <c r="D2836" s="428"/>
      <c r="E2836" s="428"/>
      <c r="F2836" s="428"/>
      <c r="G2836" s="428"/>
      <c r="H2836" s="428"/>
      <c r="I2836" s="428"/>
      <c r="J2836" s="428"/>
    </row>
    <row r="2837" spans="1:10">
      <c r="A2837" s="490" t="s">
        <v>510</v>
      </c>
      <c r="B2837" s="491" t="s">
        <v>509</v>
      </c>
      <c r="C2837" s="536">
        <f t="shared" ref="C2837:C2843" si="1111">D2837+H2837+I2837+J2837</f>
        <v>160319111520</v>
      </c>
      <c r="D2837" s="536">
        <f t="shared" ref="D2837:D2843" si="1112">SUM(E2837:G2837)</f>
        <v>154048195969</v>
      </c>
      <c r="E2837" s="507">
        <f>'01 TT'!D1479</f>
        <v>139232122601</v>
      </c>
      <c r="F2837" s="507">
        <f>'02 Chi TX'!C1028</f>
        <v>3816731368</v>
      </c>
      <c r="G2837" s="503">
        <f>'03 Chi ĐT'!D1297</f>
        <v>10999342000</v>
      </c>
      <c r="H2837" s="503"/>
      <c r="I2837" s="507">
        <f>'04'!C1081</f>
        <v>6270915551</v>
      </c>
      <c r="J2837" s="507"/>
    </row>
    <row r="2838" spans="1:10">
      <c r="A2838" s="490" t="s">
        <v>512</v>
      </c>
      <c r="B2838" s="491" t="s">
        <v>511</v>
      </c>
      <c r="C2838" s="536">
        <f t="shared" si="1111"/>
        <v>39846181605</v>
      </c>
      <c r="D2838" s="536">
        <f t="shared" si="1112"/>
        <v>39846181605</v>
      </c>
      <c r="E2838" s="507">
        <f>'01 TT'!D1480</f>
        <v>39846181605</v>
      </c>
      <c r="F2838" s="507">
        <f>'02 Chi TX'!C1029</f>
        <v>0</v>
      </c>
      <c r="G2838" s="503">
        <f>'03 Chi ĐT'!D1298</f>
        <v>0</v>
      </c>
      <c r="H2838" s="503"/>
      <c r="I2838" s="507">
        <f>'04'!C1082</f>
        <v>0</v>
      </c>
      <c r="J2838" s="507"/>
    </row>
    <row r="2839" spans="1:10">
      <c r="A2839" s="490" t="s">
        <v>514</v>
      </c>
      <c r="B2839" s="491" t="s">
        <v>513</v>
      </c>
      <c r="C2839" s="536">
        <f t="shared" si="1111"/>
        <v>0</v>
      </c>
      <c r="D2839" s="536">
        <f t="shared" si="1112"/>
        <v>0</v>
      </c>
      <c r="E2839" s="507">
        <f>'01 TT'!D1481</f>
        <v>0</v>
      </c>
      <c r="F2839" s="507">
        <f>'02 Chi TX'!C1030</f>
        <v>0</v>
      </c>
      <c r="G2839" s="503">
        <f>'03 Chi ĐT'!D1299</f>
        <v>0</v>
      </c>
      <c r="H2839" s="503"/>
      <c r="I2839" s="507">
        <f>'04'!C1083</f>
        <v>0</v>
      </c>
      <c r="J2839" s="507"/>
    </row>
    <row r="2840" spans="1:10">
      <c r="A2840" s="490" t="s">
        <v>515</v>
      </c>
      <c r="B2840" s="491" t="s">
        <v>1089</v>
      </c>
      <c r="C2840" s="536">
        <f t="shared" si="1111"/>
        <v>87504319023</v>
      </c>
      <c r="D2840" s="536">
        <f t="shared" si="1112"/>
        <v>82596758023</v>
      </c>
      <c r="E2840" s="507">
        <f>'01 TT'!D1482</f>
        <v>67780684655</v>
      </c>
      <c r="F2840" s="507">
        <f>'02 Chi TX'!C1031</f>
        <v>3816731368</v>
      </c>
      <c r="G2840" s="503">
        <f>'03 Chi ĐT'!D1300</f>
        <v>10999342000</v>
      </c>
      <c r="H2840" s="503"/>
      <c r="I2840" s="507">
        <f>'04'!C1084</f>
        <v>4907561000</v>
      </c>
      <c r="J2840" s="507"/>
    </row>
    <row r="2841" spans="1:10">
      <c r="A2841" s="490" t="s">
        <v>516</v>
      </c>
      <c r="B2841" s="491" t="s">
        <v>1090</v>
      </c>
      <c r="C2841" s="536">
        <f t="shared" si="1111"/>
        <v>0</v>
      </c>
      <c r="D2841" s="536">
        <f t="shared" si="1112"/>
        <v>0</v>
      </c>
      <c r="E2841" s="507">
        <f>'01 TT'!D1483</f>
        <v>0</v>
      </c>
      <c r="F2841" s="507">
        <f>'02 Chi TX'!C1032</f>
        <v>0</v>
      </c>
      <c r="G2841" s="503">
        <f>'03 Chi ĐT'!D1301</f>
        <v>0</v>
      </c>
      <c r="H2841" s="503"/>
      <c r="I2841" s="507">
        <f>'04'!C1085</f>
        <v>0</v>
      </c>
      <c r="J2841" s="507"/>
    </row>
    <row r="2842" spans="1:10">
      <c r="A2842" s="490" t="s">
        <v>517</v>
      </c>
      <c r="B2842" s="491" t="s">
        <v>1091</v>
      </c>
      <c r="C2842" s="536">
        <f t="shared" si="1111"/>
        <v>87504319023</v>
      </c>
      <c r="D2842" s="536">
        <f t="shared" si="1112"/>
        <v>82596758023</v>
      </c>
      <c r="E2842" s="507">
        <f>'01 TT'!D1484</f>
        <v>67780684655</v>
      </c>
      <c r="F2842" s="507">
        <f>'02 Chi TX'!C1033</f>
        <v>3816731368</v>
      </c>
      <c r="G2842" s="503">
        <f>'03 Chi ĐT'!D1302</f>
        <v>10999342000</v>
      </c>
      <c r="H2842" s="507">
        <f>H2840+H2841</f>
        <v>0</v>
      </c>
      <c r="I2842" s="507">
        <f>'04'!C1086</f>
        <v>4907561000</v>
      </c>
      <c r="J2842" s="507">
        <f>J2840+J2841</f>
        <v>0</v>
      </c>
    </row>
    <row r="2843" spans="1:10" s="1146" customFormat="1">
      <c r="A2843" s="1070" t="s">
        <v>518</v>
      </c>
      <c r="B2843" s="1090" t="s">
        <v>1092</v>
      </c>
      <c r="C2843" s="1064">
        <f t="shared" si="1111"/>
        <v>32968610892</v>
      </c>
      <c r="D2843" s="1064">
        <f t="shared" si="1112"/>
        <v>31605256341</v>
      </c>
      <c r="E2843" s="1074">
        <f>'01 TT'!D1485</f>
        <v>31605256341</v>
      </c>
      <c r="F2843" s="1074">
        <f>'02 Chi TX'!C1034</f>
        <v>0</v>
      </c>
      <c r="G2843" s="1071">
        <f>'03 Chi ĐT'!D1303</f>
        <v>0</v>
      </c>
      <c r="H2843" s="1074">
        <f>H2837-H2838+H2839-H2842</f>
        <v>0</v>
      </c>
      <c r="I2843" s="1074">
        <f>'04'!C1087</f>
        <v>1363354551</v>
      </c>
      <c r="J2843" s="1074">
        <f>J2837-J2838+J2839-J2842</f>
        <v>0</v>
      </c>
    </row>
    <row r="2844" spans="1:10">
      <c r="A2844" s="490" t="s">
        <v>1024</v>
      </c>
      <c r="B2844" s="491" t="s">
        <v>1093</v>
      </c>
      <c r="C2844" s="855">
        <f t="shared" ref="C2844:J2844" si="1113">IFERROR(C2842/(C2837-C2838+C2839),0)</f>
        <v>0.72634009220775908</v>
      </c>
      <c r="D2844" s="855">
        <f t="shared" si="1113"/>
        <v>0.72325132339379339</v>
      </c>
      <c r="E2844" s="505">
        <f t="shared" si="1113"/>
        <v>0.68199469638998522</v>
      </c>
      <c r="F2844" s="505">
        <f t="shared" si="1113"/>
        <v>1</v>
      </c>
      <c r="G2844" s="504">
        <f t="shared" si="1113"/>
        <v>1</v>
      </c>
      <c r="H2844" s="504">
        <f t="shared" si="1113"/>
        <v>0</v>
      </c>
      <c r="I2844" s="505">
        <f t="shared" si="1113"/>
        <v>0.78259082905643806</v>
      </c>
      <c r="J2844" s="505">
        <f t="shared" si="1113"/>
        <v>0</v>
      </c>
    </row>
    <row r="2845" spans="1:10" s="432" customFormat="1">
      <c r="A2845" s="444">
        <v>20</v>
      </c>
      <c r="B2845" s="419" t="s">
        <v>66</v>
      </c>
      <c r="C2845" s="1151"/>
      <c r="D2845" s="428"/>
      <c r="E2845" s="428"/>
      <c r="F2845" s="428"/>
      <c r="G2845" s="428"/>
      <c r="H2845" s="428"/>
      <c r="I2845" s="428"/>
      <c r="J2845" s="428"/>
    </row>
    <row r="2846" spans="1:10">
      <c r="A2846" s="490" t="s">
        <v>510</v>
      </c>
      <c r="B2846" s="491" t="s">
        <v>509</v>
      </c>
      <c r="C2846" s="536">
        <f t="shared" ref="C2846:C2852" si="1114">D2846+H2846+I2846+J2846</f>
        <v>31551285001</v>
      </c>
      <c r="D2846" s="536">
        <f t="shared" ref="D2846:D2852" si="1115">SUM(E2846:G2846)</f>
        <v>25351285001</v>
      </c>
      <c r="E2846" s="507">
        <v>1338276194</v>
      </c>
      <c r="F2846" s="507">
        <v>3169722343</v>
      </c>
      <c r="G2846" s="503">
        <v>20843286464</v>
      </c>
      <c r="H2846" s="503"/>
      <c r="I2846" s="507">
        <v>6200000000</v>
      </c>
      <c r="J2846" s="507"/>
    </row>
    <row r="2847" spans="1:10">
      <c r="A2847" s="490" t="s">
        <v>512</v>
      </c>
      <c r="B2847" s="491" t="s">
        <v>511</v>
      </c>
      <c r="C2847" s="536">
        <f t="shared" si="1114"/>
        <v>0</v>
      </c>
      <c r="D2847" s="536">
        <f t="shared" si="1115"/>
        <v>0</v>
      </c>
      <c r="E2847" s="507">
        <v>0</v>
      </c>
      <c r="F2847" s="507">
        <v>0</v>
      </c>
      <c r="G2847" s="503">
        <v>0</v>
      </c>
      <c r="H2847" s="503"/>
      <c r="I2847" s="507">
        <v>0</v>
      </c>
      <c r="J2847" s="507"/>
    </row>
    <row r="2848" spans="1:10">
      <c r="A2848" s="490" t="s">
        <v>514</v>
      </c>
      <c r="B2848" s="491" t="s">
        <v>513</v>
      </c>
      <c r="C2848" s="536">
        <f t="shared" si="1114"/>
        <v>0</v>
      </c>
      <c r="D2848" s="536">
        <f t="shared" si="1115"/>
        <v>0</v>
      </c>
      <c r="E2848" s="507">
        <v>0</v>
      </c>
      <c r="F2848" s="507">
        <v>0</v>
      </c>
      <c r="G2848" s="503">
        <v>0</v>
      </c>
      <c r="H2848" s="503"/>
      <c r="I2848" s="507">
        <v>0</v>
      </c>
      <c r="J2848" s="507"/>
    </row>
    <row r="2849" spans="1:10">
      <c r="A2849" s="490" t="s">
        <v>515</v>
      </c>
      <c r="B2849" s="491" t="s">
        <v>1089</v>
      </c>
      <c r="C2849" s="536">
        <f t="shared" si="1114"/>
        <v>31551285001</v>
      </c>
      <c r="D2849" s="536">
        <f t="shared" si="1115"/>
        <v>25351285001</v>
      </c>
      <c r="E2849" s="507">
        <v>1338276194</v>
      </c>
      <c r="F2849" s="507">
        <v>3169722343</v>
      </c>
      <c r="G2849" s="503">
        <v>20843286464</v>
      </c>
      <c r="H2849" s="503"/>
      <c r="I2849" s="507">
        <v>6200000000</v>
      </c>
      <c r="J2849" s="507"/>
    </row>
    <row r="2850" spans="1:10">
      <c r="A2850" s="490" t="s">
        <v>516</v>
      </c>
      <c r="B2850" s="491" t="s">
        <v>1090</v>
      </c>
      <c r="C2850" s="536">
        <f t="shared" si="1114"/>
        <v>0</v>
      </c>
      <c r="D2850" s="536">
        <f t="shared" si="1115"/>
        <v>0</v>
      </c>
      <c r="E2850" s="507"/>
      <c r="F2850" s="507"/>
      <c r="G2850" s="503"/>
      <c r="H2850" s="503"/>
      <c r="I2850" s="507"/>
      <c r="J2850" s="507"/>
    </row>
    <row r="2851" spans="1:10">
      <c r="A2851" s="490" t="s">
        <v>517</v>
      </c>
      <c r="B2851" s="491" t="s">
        <v>1091</v>
      </c>
      <c r="C2851" s="536">
        <f t="shared" si="1114"/>
        <v>31551285001</v>
      </c>
      <c r="D2851" s="536">
        <f t="shared" si="1115"/>
        <v>25351285001</v>
      </c>
      <c r="E2851" s="507">
        <f t="shared" ref="E2851:J2851" si="1116">E2849+E2850</f>
        <v>1338276194</v>
      </c>
      <c r="F2851" s="507">
        <f t="shared" si="1116"/>
        <v>3169722343</v>
      </c>
      <c r="G2851" s="507">
        <f t="shared" si="1116"/>
        <v>20843286464</v>
      </c>
      <c r="H2851" s="507">
        <f t="shared" si="1116"/>
        <v>0</v>
      </c>
      <c r="I2851" s="507">
        <f t="shared" si="1116"/>
        <v>6200000000</v>
      </c>
      <c r="J2851" s="507">
        <f t="shared" si="1116"/>
        <v>0</v>
      </c>
    </row>
    <row r="2852" spans="1:10">
      <c r="A2852" s="490" t="s">
        <v>518</v>
      </c>
      <c r="B2852" s="491" t="s">
        <v>1092</v>
      </c>
      <c r="C2852" s="536">
        <f t="shared" si="1114"/>
        <v>0</v>
      </c>
      <c r="D2852" s="536">
        <f t="shared" si="1115"/>
        <v>0</v>
      </c>
      <c r="E2852" s="507">
        <f t="shared" ref="E2852:J2852" si="1117">E2846-E2847+E2848-E2851</f>
        <v>0</v>
      </c>
      <c r="F2852" s="507">
        <f t="shared" si="1117"/>
        <v>0</v>
      </c>
      <c r="G2852" s="507">
        <f t="shared" si="1117"/>
        <v>0</v>
      </c>
      <c r="H2852" s="507">
        <f t="shared" si="1117"/>
        <v>0</v>
      </c>
      <c r="I2852" s="507">
        <f t="shared" si="1117"/>
        <v>0</v>
      </c>
      <c r="J2852" s="507">
        <f t="shared" si="1117"/>
        <v>0</v>
      </c>
    </row>
    <row r="2853" spans="1:10">
      <c r="A2853" s="490" t="s">
        <v>1024</v>
      </c>
      <c r="B2853" s="491" t="s">
        <v>1093</v>
      </c>
      <c r="C2853" s="855">
        <f t="shared" ref="C2853:J2853" si="1118">IFERROR(C2851/(C2846-C2847+C2848),0)</f>
        <v>1</v>
      </c>
      <c r="D2853" s="855">
        <f t="shared" si="1118"/>
        <v>1</v>
      </c>
      <c r="E2853" s="505">
        <f t="shared" si="1118"/>
        <v>1</v>
      </c>
      <c r="F2853" s="505">
        <f t="shared" si="1118"/>
        <v>1</v>
      </c>
      <c r="G2853" s="504">
        <f t="shared" si="1118"/>
        <v>1</v>
      </c>
      <c r="H2853" s="504">
        <f t="shared" si="1118"/>
        <v>0</v>
      </c>
      <c r="I2853" s="505">
        <f t="shared" si="1118"/>
        <v>1</v>
      </c>
      <c r="J2853" s="505">
        <f t="shared" si="1118"/>
        <v>0</v>
      </c>
    </row>
    <row r="2854" spans="1:10" s="432" customFormat="1">
      <c r="A2854" s="444">
        <v>21</v>
      </c>
      <c r="B2854" s="419" t="s">
        <v>46</v>
      </c>
      <c r="C2854" s="1151"/>
      <c r="D2854" s="428"/>
      <c r="E2854" s="428"/>
      <c r="F2854" s="428"/>
      <c r="G2854" s="428"/>
      <c r="H2854" s="428"/>
      <c r="I2854" s="428"/>
      <c r="J2854" s="428"/>
    </row>
    <row r="2855" spans="1:10">
      <c r="A2855" s="490" t="s">
        <v>510</v>
      </c>
      <c r="B2855" s="491" t="s">
        <v>509</v>
      </c>
      <c r="C2855" s="536">
        <f t="shared" ref="C2855:C2861" si="1119">D2855+H2855+I2855+J2855</f>
        <v>338965820564</v>
      </c>
      <c r="D2855" s="536">
        <f t="shared" ref="D2855:D2861" si="1120">SUM(E2855:G2855)</f>
        <v>338965820564</v>
      </c>
      <c r="E2855" s="507">
        <v>330385636054</v>
      </c>
      <c r="F2855" s="507">
        <v>6094098717</v>
      </c>
      <c r="G2855" s="503">
        <v>2486085793</v>
      </c>
      <c r="H2855" s="503"/>
      <c r="I2855" s="507">
        <v>0</v>
      </c>
      <c r="J2855" s="507"/>
    </row>
    <row r="2856" spans="1:10">
      <c r="A2856" s="490" t="s">
        <v>512</v>
      </c>
      <c r="B2856" s="491" t="s">
        <v>511</v>
      </c>
      <c r="C2856" s="536">
        <f t="shared" si="1119"/>
        <v>0</v>
      </c>
      <c r="D2856" s="536">
        <f t="shared" si="1120"/>
        <v>0</v>
      </c>
      <c r="E2856" s="507">
        <v>0</v>
      </c>
      <c r="F2856" s="507">
        <v>0</v>
      </c>
      <c r="G2856" s="503">
        <v>0</v>
      </c>
      <c r="H2856" s="503"/>
      <c r="I2856" s="507">
        <v>0</v>
      </c>
      <c r="J2856" s="507"/>
    </row>
    <row r="2857" spans="1:10">
      <c r="A2857" s="490" t="s">
        <v>514</v>
      </c>
      <c r="B2857" s="491" t="s">
        <v>513</v>
      </c>
      <c r="C2857" s="536">
        <f t="shared" si="1119"/>
        <v>0</v>
      </c>
      <c r="D2857" s="536">
        <f t="shared" si="1120"/>
        <v>0</v>
      </c>
      <c r="E2857" s="507">
        <v>0</v>
      </c>
      <c r="F2857" s="507">
        <v>0</v>
      </c>
      <c r="G2857" s="503">
        <v>0</v>
      </c>
      <c r="H2857" s="503"/>
      <c r="I2857" s="507">
        <v>0</v>
      </c>
      <c r="J2857" s="507"/>
    </row>
    <row r="2858" spans="1:10">
      <c r="A2858" s="490" t="s">
        <v>515</v>
      </c>
      <c r="B2858" s="491" t="s">
        <v>1089</v>
      </c>
      <c r="C2858" s="536">
        <f t="shared" si="1119"/>
        <v>338965820564</v>
      </c>
      <c r="D2858" s="536">
        <f t="shared" si="1120"/>
        <v>338965820564</v>
      </c>
      <c r="E2858" s="507">
        <v>330385636054</v>
      </c>
      <c r="F2858" s="507">
        <v>6094098717</v>
      </c>
      <c r="G2858" s="503">
        <v>2486085793</v>
      </c>
      <c r="H2858" s="503"/>
      <c r="I2858" s="507">
        <v>0</v>
      </c>
      <c r="J2858" s="507"/>
    </row>
    <row r="2859" spans="1:10">
      <c r="A2859" s="490" t="s">
        <v>516</v>
      </c>
      <c r="B2859" s="491" t="s">
        <v>1090</v>
      </c>
      <c r="C2859" s="536">
        <f t="shared" si="1119"/>
        <v>0</v>
      </c>
      <c r="D2859" s="536">
        <f t="shared" si="1120"/>
        <v>0</v>
      </c>
      <c r="E2859" s="507"/>
      <c r="F2859" s="507"/>
      <c r="G2859" s="503"/>
      <c r="H2859" s="503"/>
      <c r="I2859" s="507"/>
      <c r="J2859" s="507"/>
    </row>
    <row r="2860" spans="1:10">
      <c r="A2860" s="490" t="s">
        <v>517</v>
      </c>
      <c r="B2860" s="491" t="s">
        <v>1091</v>
      </c>
      <c r="C2860" s="536">
        <f t="shared" si="1119"/>
        <v>338965820564</v>
      </c>
      <c r="D2860" s="536">
        <f t="shared" si="1120"/>
        <v>338965820564</v>
      </c>
      <c r="E2860" s="507">
        <f t="shared" ref="E2860:J2860" si="1121">E2858+E2859</f>
        <v>330385636054</v>
      </c>
      <c r="F2860" s="507">
        <f t="shared" si="1121"/>
        <v>6094098717</v>
      </c>
      <c r="G2860" s="507">
        <f t="shared" si="1121"/>
        <v>2486085793</v>
      </c>
      <c r="H2860" s="507">
        <f t="shared" si="1121"/>
        <v>0</v>
      </c>
      <c r="I2860" s="507">
        <f t="shared" si="1121"/>
        <v>0</v>
      </c>
      <c r="J2860" s="507">
        <f t="shared" si="1121"/>
        <v>0</v>
      </c>
    </row>
    <row r="2861" spans="1:10">
      <c r="A2861" s="490" t="s">
        <v>518</v>
      </c>
      <c r="B2861" s="491" t="s">
        <v>1092</v>
      </c>
      <c r="C2861" s="536">
        <f t="shared" si="1119"/>
        <v>0</v>
      </c>
      <c r="D2861" s="536">
        <f t="shared" si="1120"/>
        <v>0</v>
      </c>
      <c r="E2861" s="507">
        <f t="shared" ref="E2861:J2861" si="1122">E2855-E2856+E2857-E2860</f>
        <v>0</v>
      </c>
      <c r="F2861" s="507">
        <f t="shared" si="1122"/>
        <v>0</v>
      </c>
      <c r="G2861" s="507">
        <f t="shared" si="1122"/>
        <v>0</v>
      </c>
      <c r="H2861" s="507">
        <f t="shared" si="1122"/>
        <v>0</v>
      </c>
      <c r="I2861" s="507">
        <f t="shared" si="1122"/>
        <v>0</v>
      </c>
      <c r="J2861" s="507">
        <f t="shared" si="1122"/>
        <v>0</v>
      </c>
    </row>
    <row r="2862" spans="1:10">
      <c r="A2862" s="490" t="s">
        <v>1024</v>
      </c>
      <c r="B2862" s="491" t="s">
        <v>1093</v>
      </c>
      <c r="C2862" s="855">
        <f t="shared" ref="C2862:J2862" si="1123">IFERROR(C2860/(C2855-C2856+C2857),0)</f>
        <v>1</v>
      </c>
      <c r="D2862" s="855">
        <f t="shared" si="1123"/>
        <v>1</v>
      </c>
      <c r="E2862" s="505">
        <f t="shared" si="1123"/>
        <v>1</v>
      </c>
      <c r="F2862" s="505">
        <f t="shared" si="1123"/>
        <v>1</v>
      </c>
      <c r="G2862" s="504">
        <f t="shared" si="1123"/>
        <v>1</v>
      </c>
      <c r="H2862" s="504">
        <f t="shared" si="1123"/>
        <v>0</v>
      </c>
      <c r="I2862" s="505">
        <f t="shared" si="1123"/>
        <v>0</v>
      </c>
      <c r="J2862" s="505">
        <f t="shared" si="1123"/>
        <v>0</v>
      </c>
    </row>
    <row r="2863" spans="1:10" s="432" customFormat="1">
      <c r="A2863" s="444">
        <v>22</v>
      </c>
      <c r="B2863" s="419" t="s">
        <v>61</v>
      </c>
      <c r="C2863" s="1151"/>
      <c r="D2863" s="428"/>
      <c r="E2863" s="428"/>
      <c r="F2863" s="428"/>
      <c r="G2863" s="428"/>
      <c r="H2863" s="428"/>
      <c r="I2863" s="428"/>
      <c r="J2863" s="428"/>
    </row>
    <row r="2864" spans="1:10">
      <c r="A2864" s="490" t="s">
        <v>510</v>
      </c>
      <c r="B2864" s="491" t="s">
        <v>509</v>
      </c>
      <c r="C2864" s="536">
        <f t="shared" ref="C2864:C2870" si="1124">D2864+H2864+I2864+J2864</f>
        <v>22877948577</v>
      </c>
      <c r="D2864" s="536">
        <f t="shared" ref="D2864:D2870" si="1125">SUM(E2864:G2864)</f>
        <v>16491630223</v>
      </c>
      <c r="E2864" s="507">
        <f>'01 TT'!D1510</f>
        <v>12354566348</v>
      </c>
      <c r="F2864" s="507">
        <v>4137063875</v>
      </c>
      <c r="G2864" s="503">
        <v>0</v>
      </c>
      <c r="H2864" s="503"/>
      <c r="I2864" s="507">
        <f>'04'!C1099</f>
        <v>6386318354</v>
      </c>
      <c r="J2864" s="507"/>
    </row>
    <row r="2865" spans="1:10">
      <c r="A2865" s="490" t="s">
        <v>512</v>
      </c>
      <c r="B2865" s="491" t="s">
        <v>511</v>
      </c>
      <c r="C2865" s="536">
        <f t="shared" si="1124"/>
        <v>0</v>
      </c>
      <c r="D2865" s="536">
        <f t="shared" si="1125"/>
        <v>0</v>
      </c>
      <c r="E2865" s="507">
        <f>'01 TT'!D1511</f>
        <v>0</v>
      </c>
      <c r="F2865" s="507">
        <v>0</v>
      </c>
      <c r="G2865" s="503">
        <v>0</v>
      </c>
      <c r="H2865" s="503"/>
      <c r="I2865" s="507">
        <f>'04'!C1100</f>
        <v>0</v>
      </c>
      <c r="J2865" s="507"/>
    </row>
    <row r="2866" spans="1:10">
      <c r="A2866" s="490" t="s">
        <v>514</v>
      </c>
      <c r="B2866" s="491" t="s">
        <v>513</v>
      </c>
      <c r="C2866" s="536">
        <f t="shared" si="1124"/>
        <v>0</v>
      </c>
      <c r="D2866" s="536">
        <f t="shared" si="1125"/>
        <v>0</v>
      </c>
      <c r="E2866" s="507">
        <f>'01 TT'!D1512</f>
        <v>0</v>
      </c>
      <c r="F2866" s="507">
        <v>0</v>
      </c>
      <c r="G2866" s="503">
        <v>0</v>
      </c>
      <c r="H2866" s="503"/>
      <c r="I2866" s="507">
        <f>'04'!C1101</f>
        <v>0</v>
      </c>
      <c r="J2866" s="507"/>
    </row>
    <row r="2867" spans="1:10">
      <c r="A2867" s="490" t="s">
        <v>515</v>
      </c>
      <c r="B2867" s="491" t="s">
        <v>1089</v>
      </c>
      <c r="C2867" s="536">
        <f t="shared" si="1124"/>
        <v>20170882189</v>
      </c>
      <c r="D2867" s="536">
        <f t="shared" si="1125"/>
        <v>16491630223</v>
      </c>
      <c r="E2867" s="507">
        <f>'01 TT'!D1513</f>
        <v>12354566348</v>
      </c>
      <c r="F2867" s="507">
        <v>4137063875</v>
      </c>
      <c r="G2867" s="503">
        <v>0</v>
      </c>
      <c r="H2867" s="503"/>
      <c r="I2867" s="507">
        <f>'04'!C1102</f>
        <v>3679251966</v>
      </c>
      <c r="J2867" s="507"/>
    </row>
    <row r="2868" spans="1:10">
      <c r="A2868" s="490" t="s">
        <v>516</v>
      </c>
      <c r="B2868" s="491" t="s">
        <v>1090</v>
      </c>
      <c r="C2868" s="536">
        <f t="shared" si="1124"/>
        <v>0</v>
      </c>
      <c r="D2868" s="536">
        <f t="shared" si="1125"/>
        <v>0</v>
      </c>
      <c r="E2868" s="507">
        <f>'01 TT'!D1514</f>
        <v>0</v>
      </c>
      <c r="F2868" s="507"/>
      <c r="G2868" s="503"/>
      <c r="H2868" s="503"/>
      <c r="I2868" s="507">
        <f>'04'!C1103</f>
        <v>0</v>
      </c>
      <c r="J2868" s="507"/>
    </row>
    <row r="2869" spans="1:10">
      <c r="A2869" s="490" t="s">
        <v>517</v>
      </c>
      <c r="B2869" s="491" t="s">
        <v>1091</v>
      </c>
      <c r="C2869" s="536">
        <f t="shared" si="1124"/>
        <v>20170882189</v>
      </c>
      <c r="D2869" s="536">
        <f t="shared" si="1125"/>
        <v>16491630223</v>
      </c>
      <c r="E2869" s="507">
        <f>'01 TT'!D1515</f>
        <v>12354566348</v>
      </c>
      <c r="F2869" s="507">
        <f>F2867+F2868</f>
        <v>4137063875</v>
      </c>
      <c r="G2869" s="507">
        <f>G2867+G2868</f>
        <v>0</v>
      </c>
      <c r="H2869" s="507">
        <f>H2867+H2868</f>
        <v>0</v>
      </c>
      <c r="I2869" s="507">
        <f>'04'!C1104</f>
        <v>3679251966</v>
      </c>
      <c r="J2869" s="507">
        <f>J2867+J2868</f>
        <v>0</v>
      </c>
    </row>
    <row r="2870" spans="1:10" s="1146" customFormat="1">
      <c r="A2870" s="1070" t="s">
        <v>518</v>
      </c>
      <c r="B2870" s="1090" t="s">
        <v>1092</v>
      </c>
      <c r="C2870" s="1064">
        <f t="shared" si="1124"/>
        <v>2707066388</v>
      </c>
      <c r="D2870" s="1064">
        <f t="shared" si="1125"/>
        <v>0</v>
      </c>
      <c r="E2870" s="1074">
        <f>'01 TT'!D1516</f>
        <v>0</v>
      </c>
      <c r="F2870" s="1074">
        <f>F2864-F2865+F2866-F2869</f>
        <v>0</v>
      </c>
      <c r="G2870" s="1074">
        <f>G2864-G2865+G2866-G2869</f>
        <v>0</v>
      </c>
      <c r="H2870" s="1074">
        <f>H2864-H2865+H2866-H2869</f>
        <v>0</v>
      </c>
      <c r="I2870" s="1074">
        <f>'04'!C1105</f>
        <v>2707066388</v>
      </c>
      <c r="J2870" s="1074">
        <f>J2864-J2865+J2866-J2869</f>
        <v>0</v>
      </c>
    </row>
    <row r="2871" spans="1:10">
      <c r="A2871" s="490" t="s">
        <v>1024</v>
      </c>
      <c r="B2871" s="491" t="s">
        <v>1093</v>
      </c>
      <c r="C2871" s="855">
        <f t="shared" ref="C2871:J2871" si="1126">IFERROR(C2869/(C2864-C2865+C2866),0)</f>
        <v>0.8816735522029493</v>
      </c>
      <c r="D2871" s="855">
        <f t="shared" si="1126"/>
        <v>1</v>
      </c>
      <c r="E2871" s="505">
        <f t="shared" si="1126"/>
        <v>1</v>
      </c>
      <c r="F2871" s="505">
        <f t="shared" si="1126"/>
        <v>1</v>
      </c>
      <c r="G2871" s="504">
        <f t="shared" si="1126"/>
        <v>0</v>
      </c>
      <c r="H2871" s="504">
        <f t="shared" si="1126"/>
        <v>0</v>
      </c>
      <c r="I2871" s="505">
        <f t="shared" si="1126"/>
        <v>0.57611471305616035</v>
      </c>
      <c r="J2871" s="505">
        <f t="shared" si="1126"/>
        <v>0</v>
      </c>
    </row>
    <row r="2872" spans="1:10" s="432" customFormat="1">
      <c r="A2872" s="444">
        <v>23</v>
      </c>
      <c r="B2872" s="419" t="s">
        <v>62</v>
      </c>
      <c r="C2872" s="1151"/>
      <c r="D2872" s="428"/>
      <c r="E2872" s="428"/>
      <c r="F2872" s="428"/>
      <c r="G2872" s="428"/>
      <c r="H2872" s="428"/>
      <c r="I2872" s="428"/>
      <c r="J2872" s="428"/>
    </row>
    <row r="2873" spans="1:10">
      <c r="A2873" s="490" t="s">
        <v>510</v>
      </c>
      <c r="B2873" s="491" t="s">
        <v>509</v>
      </c>
      <c r="C2873" s="536">
        <f t="shared" ref="C2873:C2879" si="1127">D2873+H2873+I2873+J2873</f>
        <v>14503978386</v>
      </c>
      <c r="D2873" s="536">
        <f t="shared" ref="D2873:D2879" si="1128">SUM(E2873:G2873)</f>
        <v>14503978386</v>
      </c>
      <c r="E2873" s="507">
        <v>9294708739</v>
      </c>
      <c r="F2873" s="507">
        <f>'02 Chi TX'!C1064</f>
        <v>371844341</v>
      </c>
      <c r="G2873" s="503">
        <v>4837425306</v>
      </c>
      <c r="H2873" s="503"/>
      <c r="I2873" s="507">
        <v>0</v>
      </c>
      <c r="J2873" s="507"/>
    </row>
    <row r="2874" spans="1:10">
      <c r="A2874" s="490" t="s">
        <v>512</v>
      </c>
      <c r="B2874" s="491" t="s">
        <v>511</v>
      </c>
      <c r="C2874" s="536">
        <f t="shared" si="1127"/>
        <v>0</v>
      </c>
      <c r="D2874" s="536">
        <f t="shared" si="1128"/>
        <v>0</v>
      </c>
      <c r="E2874" s="507">
        <v>0</v>
      </c>
      <c r="F2874" s="507">
        <f>'02 Chi TX'!C1065</f>
        <v>0</v>
      </c>
      <c r="G2874" s="503">
        <v>0</v>
      </c>
      <c r="H2874" s="503"/>
      <c r="I2874" s="507">
        <v>0</v>
      </c>
      <c r="J2874" s="507"/>
    </row>
    <row r="2875" spans="1:10">
      <c r="A2875" s="490" t="s">
        <v>514</v>
      </c>
      <c r="B2875" s="491" t="s">
        <v>513</v>
      </c>
      <c r="C2875" s="536">
        <f t="shared" si="1127"/>
        <v>0</v>
      </c>
      <c r="D2875" s="536">
        <f t="shared" si="1128"/>
        <v>0</v>
      </c>
      <c r="E2875" s="507">
        <v>0</v>
      </c>
      <c r="F2875" s="507">
        <f>'02 Chi TX'!C1066</f>
        <v>0</v>
      </c>
      <c r="G2875" s="503">
        <v>0</v>
      </c>
      <c r="H2875" s="503"/>
      <c r="I2875" s="507">
        <v>0</v>
      </c>
      <c r="J2875" s="507"/>
    </row>
    <row r="2876" spans="1:10">
      <c r="A2876" s="490" t="s">
        <v>515</v>
      </c>
      <c r="B2876" s="491" t="s">
        <v>1089</v>
      </c>
      <c r="C2876" s="536">
        <f t="shared" si="1127"/>
        <v>14240134045</v>
      </c>
      <c r="D2876" s="536">
        <f t="shared" si="1128"/>
        <v>14240134045</v>
      </c>
      <c r="E2876" s="507">
        <v>9294708739</v>
      </c>
      <c r="F2876" s="507">
        <f>'02 Chi TX'!C1067</f>
        <v>108000000</v>
      </c>
      <c r="G2876" s="503">
        <v>4837425306</v>
      </c>
      <c r="H2876" s="503"/>
      <c r="I2876" s="507">
        <v>0</v>
      </c>
      <c r="J2876" s="507"/>
    </row>
    <row r="2877" spans="1:10">
      <c r="A2877" s="490" t="s">
        <v>516</v>
      </c>
      <c r="B2877" s="491" t="s">
        <v>1090</v>
      </c>
      <c r="C2877" s="536">
        <f t="shared" si="1127"/>
        <v>0</v>
      </c>
      <c r="D2877" s="536">
        <f t="shared" si="1128"/>
        <v>0</v>
      </c>
      <c r="E2877" s="507"/>
      <c r="F2877" s="507">
        <f>'02 Chi TX'!C1068</f>
        <v>0</v>
      </c>
      <c r="G2877" s="503"/>
      <c r="H2877" s="503"/>
      <c r="I2877" s="507"/>
      <c r="J2877" s="507"/>
    </row>
    <row r="2878" spans="1:10">
      <c r="A2878" s="490" t="s">
        <v>517</v>
      </c>
      <c r="B2878" s="491" t="s">
        <v>1091</v>
      </c>
      <c r="C2878" s="536">
        <f t="shared" si="1127"/>
        <v>14240134045</v>
      </c>
      <c r="D2878" s="536">
        <f t="shared" si="1128"/>
        <v>14240134045</v>
      </c>
      <c r="E2878" s="507">
        <f>E2876+E2877</f>
        <v>9294708739</v>
      </c>
      <c r="F2878" s="507">
        <f>'02 Chi TX'!C1069</f>
        <v>108000000</v>
      </c>
      <c r="G2878" s="507">
        <f>G2876+G2877</f>
        <v>4837425306</v>
      </c>
      <c r="H2878" s="507">
        <f>H2876+H2877</f>
        <v>0</v>
      </c>
      <c r="I2878" s="507">
        <f>I2876+I2877</f>
        <v>0</v>
      </c>
      <c r="J2878" s="507">
        <f>J2876+J2877</f>
        <v>0</v>
      </c>
    </row>
    <row r="2879" spans="1:10" s="1146" customFormat="1">
      <c r="A2879" s="1070" t="s">
        <v>518</v>
      </c>
      <c r="B2879" s="1090" t="s">
        <v>1092</v>
      </c>
      <c r="C2879" s="1064">
        <f t="shared" si="1127"/>
        <v>263844341</v>
      </c>
      <c r="D2879" s="1064">
        <f t="shared" si="1128"/>
        <v>263844341</v>
      </c>
      <c r="E2879" s="1074">
        <f>E2873-E2874+E2875-E2878</f>
        <v>0</v>
      </c>
      <c r="F2879" s="1074">
        <f>'02 Chi TX'!C1070</f>
        <v>263844341</v>
      </c>
      <c r="G2879" s="1074">
        <f>G2873-G2874+G2875-G2878</f>
        <v>0</v>
      </c>
      <c r="H2879" s="1074">
        <f>H2873-H2874+H2875-H2878</f>
        <v>0</v>
      </c>
      <c r="I2879" s="1074">
        <f>I2873-I2874+I2875-I2878</f>
        <v>0</v>
      </c>
      <c r="J2879" s="1074">
        <f>J2873-J2874+J2875-J2878</f>
        <v>0</v>
      </c>
    </row>
    <row r="2880" spans="1:10">
      <c r="A2880" s="490" t="s">
        <v>1024</v>
      </c>
      <c r="B2880" s="491" t="s">
        <v>1093</v>
      </c>
      <c r="C2880" s="855">
        <f t="shared" ref="C2880:J2880" si="1129">IFERROR(C2878/(C2873-C2874+C2875),0)</f>
        <v>0.98180882968946803</v>
      </c>
      <c r="D2880" s="855">
        <f t="shared" si="1129"/>
        <v>0.98180882968946803</v>
      </c>
      <c r="E2880" s="505">
        <f t="shared" si="1129"/>
        <v>1</v>
      </c>
      <c r="F2880" s="505">
        <f t="shared" si="1129"/>
        <v>0.29044411354911542</v>
      </c>
      <c r="G2880" s="504">
        <f t="shared" si="1129"/>
        <v>1</v>
      </c>
      <c r="H2880" s="504">
        <f t="shared" si="1129"/>
        <v>0</v>
      </c>
      <c r="I2880" s="505">
        <f t="shared" si="1129"/>
        <v>0</v>
      </c>
      <c r="J2880" s="505">
        <f t="shared" si="1129"/>
        <v>0</v>
      </c>
    </row>
    <row r="2881" spans="1:10" s="432" customFormat="1">
      <c r="A2881" s="444">
        <v>24</v>
      </c>
      <c r="B2881" s="419" t="s">
        <v>48</v>
      </c>
      <c r="C2881" s="1151"/>
      <c r="D2881" s="428"/>
      <c r="E2881" s="428"/>
      <c r="F2881" s="428"/>
      <c r="G2881" s="428"/>
      <c r="H2881" s="428"/>
      <c r="I2881" s="428"/>
      <c r="J2881" s="428"/>
    </row>
    <row r="2882" spans="1:10">
      <c r="A2882" s="490" t="s">
        <v>510</v>
      </c>
      <c r="B2882" s="491" t="s">
        <v>509</v>
      </c>
      <c r="C2882" s="536">
        <f t="shared" ref="C2882:C2888" si="1130">D2882+H2882+I2882+J2882</f>
        <v>223108741628</v>
      </c>
      <c r="D2882" s="536">
        <f t="shared" ref="D2882:D2888" si="1131">SUM(E2882:G2882)</f>
        <v>182508268358</v>
      </c>
      <c r="E2882" s="507">
        <f>'01 TT'!D1528</f>
        <v>162973742513</v>
      </c>
      <c r="F2882" s="507">
        <v>63247098</v>
      </c>
      <c r="G2882" s="503">
        <f>'03 Chi ĐT'!D1333</f>
        <v>19471278747</v>
      </c>
      <c r="H2882" s="503"/>
      <c r="I2882" s="507">
        <f>'04'!C1108</f>
        <v>40600473270</v>
      </c>
      <c r="J2882" s="507"/>
    </row>
    <row r="2883" spans="1:10">
      <c r="A2883" s="490" t="s">
        <v>512</v>
      </c>
      <c r="B2883" s="491" t="s">
        <v>511</v>
      </c>
      <c r="C2883" s="536">
        <f t="shared" si="1130"/>
        <v>115725442</v>
      </c>
      <c r="D2883" s="536">
        <f t="shared" si="1131"/>
        <v>115725442</v>
      </c>
      <c r="E2883" s="507">
        <f>'01 TT'!D1529</f>
        <v>115725442</v>
      </c>
      <c r="F2883" s="507">
        <v>0</v>
      </c>
      <c r="G2883" s="503">
        <f>'03 Chi ĐT'!D1334</f>
        <v>0</v>
      </c>
      <c r="H2883" s="503"/>
      <c r="I2883" s="507">
        <f>'04'!C1109</f>
        <v>0</v>
      </c>
      <c r="J2883" s="507"/>
    </row>
    <row r="2884" spans="1:10">
      <c r="A2884" s="490" t="s">
        <v>514</v>
      </c>
      <c r="B2884" s="491" t="s">
        <v>513</v>
      </c>
      <c r="C2884" s="536">
        <f t="shared" si="1130"/>
        <v>0</v>
      </c>
      <c r="D2884" s="536">
        <f t="shared" si="1131"/>
        <v>0</v>
      </c>
      <c r="E2884" s="507">
        <f>'01 TT'!D1530</f>
        <v>0</v>
      </c>
      <c r="F2884" s="507">
        <v>0</v>
      </c>
      <c r="G2884" s="503">
        <f>'03 Chi ĐT'!D1335</f>
        <v>0</v>
      </c>
      <c r="H2884" s="503"/>
      <c r="I2884" s="507">
        <f>'04'!C1110</f>
        <v>0</v>
      </c>
      <c r="J2884" s="507"/>
    </row>
    <row r="2885" spans="1:10">
      <c r="A2885" s="490" t="s">
        <v>515</v>
      </c>
      <c r="B2885" s="491" t="s">
        <v>1089</v>
      </c>
      <c r="C2885" s="536">
        <f t="shared" si="1130"/>
        <v>217938375570</v>
      </c>
      <c r="D2885" s="536">
        <f t="shared" si="1131"/>
        <v>177838375570</v>
      </c>
      <c r="E2885" s="507">
        <f>'01 TT'!D1531</f>
        <v>162858017071</v>
      </c>
      <c r="F2885" s="507">
        <v>63247098</v>
      </c>
      <c r="G2885" s="503">
        <f>'03 Chi ĐT'!D1336</f>
        <v>14917111401</v>
      </c>
      <c r="H2885" s="503"/>
      <c r="I2885" s="507">
        <f>'04'!C1111</f>
        <v>40100000000</v>
      </c>
      <c r="J2885" s="507"/>
    </row>
    <row r="2886" spans="1:10">
      <c r="A2886" s="490" t="s">
        <v>516</v>
      </c>
      <c r="B2886" s="491" t="s">
        <v>1090</v>
      </c>
      <c r="C2886" s="536">
        <f t="shared" si="1130"/>
        <v>0</v>
      </c>
      <c r="D2886" s="536">
        <f t="shared" si="1131"/>
        <v>0</v>
      </c>
      <c r="E2886" s="507">
        <f>'01 TT'!D1532</f>
        <v>0</v>
      </c>
      <c r="F2886" s="507"/>
      <c r="G2886" s="503">
        <f>'03 Chi ĐT'!D1337</f>
        <v>0</v>
      </c>
      <c r="H2886" s="503"/>
      <c r="I2886" s="507">
        <f>'04'!C1112</f>
        <v>0</v>
      </c>
      <c r="J2886" s="507"/>
    </row>
    <row r="2887" spans="1:10">
      <c r="A2887" s="490" t="s">
        <v>517</v>
      </c>
      <c r="B2887" s="491" t="s">
        <v>1091</v>
      </c>
      <c r="C2887" s="536">
        <f t="shared" si="1130"/>
        <v>217938375570</v>
      </c>
      <c r="D2887" s="536">
        <f t="shared" si="1131"/>
        <v>177838375570</v>
      </c>
      <c r="E2887" s="507">
        <f>'01 TT'!D1533</f>
        <v>162858017071</v>
      </c>
      <c r="F2887" s="507">
        <f>F2885+F2886</f>
        <v>63247098</v>
      </c>
      <c r="G2887" s="503">
        <f>'03 Chi ĐT'!D1338</f>
        <v>14917111401</v>
      </c>
      <c r="H2887" s="507">
        <f>H2885+H2886</f>
        <v>0</v>
      </c>
      <c r="I2887" s="507">
        <f>'04'!C1113</f>
        <v>40100000000</v>
      </c>
      <c r="J2887" s="507">
        <f>J2885+J2886</f>
        <v>0</v>
      </c>
    </row>
    <row r="2888" spans="1:10" s="1146" customFormat="1">
      <c r="A2888" s="1070" t="s">
        <v>518</v>
      </c>
      <c r="B2888" s="1090" t="s">
        <v>1092</v>
      </c>
      <c r="C2888" s="1064">
        <f t="shared" si="1130"/>
        <v>5054640616</v>
      </c>
      <c r="D2888" s="1064">
        <f t="shared" si="1131"/>
        <v>4554167346</v>
      </c>
      <c r="E2888" s="1074">
        <f>'01 TT'!D1534</f>
        <v>0</v>
      </c>
      <c r="F2888" s="1074">
        <f>F2882-F2883+F2884-F2887</f>
        <v>0</v>
      </c>
      <c r="G2888" s="1071">
        <f>'03 Chi ĐT'!D1339</f>
        <v>4554167346</v>
      </c>
      <c r="H2888" s="1074">
        <f>H2882-H2883+H2884-H2887</f>
        <v>0</v>
      </c>
      <c r="I2888" s="1074">
        <f>'04'!C1114</f>
        <v>500473270</v>
      </c>
      <c r="J2888" s="1074">
        <f>J2882-J2883+J2884-J2887</f>
        <v>0</v>
      </c>
    </row>
    <row r="2889" spans="1:10">
      <c r="A2889" s="490" t="s">
        <v>1024</v>
      </c>
      <c r="B2889" s="491" t="s">
        <v>1093</v>
      </c>
      <c r="C2889" s="855">
        <f t="shared" ref="C2889:J2889" si="1132">IFERROR(C2887/(C2882-C2883+C2884),0)</f>
        <v>0.97733274026939077</v>
      </c>
      <c r="D2889" s="855">
        <f t="shared" si="1132"/>
        <v>0.97503095645693472</v>
      </c>
      <c r="E2889" s="505">
        <f t="shared" si="1132"/>
        <v>1</v>
      </c>
      <c r="F2889" s="505">
        <f t="shared" si="1132"/>
        <v>1</v>
      </c>
      <c r="G2889" s="504">
        <f t="shared" si="1132"/>
        <v>0.7661084613304262</v>
      </c>
      <c r="H2889" s="504">
        <f t="shared" si="1132"/>
        <v>0</v>
      </c>
      <c r="I2889" s="505">
        <f t="shared" si="1132"/>
        <v>0.98767321585953527</v>
      </c>
      <c r="J2889" s="505">
        <f t="shared" si="1132"/>
        <v>0</v>
      </c>
    </row>
    <row r="2890" spans="1:10" s="432" customFormat="1">
      <c r="A2890" s="444">
        <v>25</v>
      </c>
      <c r="B2890" s="419" t="s">
        <v>50</v>
      </c>
      <c r="C2890" s="1151"/>
      <c r="D2890" s="428"/>
      <c r="E2890" s="428"/>
      <c r="F2890" s="428"/>
      <c r="G2890" s="428"/>
      <c r="H2890" s="428"/>
      <c r="I2890" s="428"/>
      <c r="J2890" s="428"/>
    </row>
    <row r="2891" spans="1:10">
      <c r="A2891" s="490" t="s">
        <v>510</v>
      </c>
      <c r="B2891" s="491" t="s">
        <v>509</v>
      </c>
      <c r="C2891" s="536">
        <f t="shared" ref="C2891:C2897" si="1133">D2891+H2891+I2891+J2891</f>
        <v>61208417848</v>
      </c>
      <c r="D2891" s="536">
        <f t="shared" ref="D2891:D2897" si="1134">SUM(E2891:G2891)</f>
        <v>30808417848</v>
      </c>
      <c r="E2891" s="507">
        <f>'01 TT'!D1537</f>
        <v>25409547324</v>
      </c>
      <c r="F2891" s="507">
        <v>5398870524</v>
      </c>
      <c r="G2891" s="503">
        <v>0</v>
      </c>
      <c r="H2891" s="503"/>
      <c r="I2891" s="507">
        <v>30400000000</v>
      </c>
      <c r="J2891" s="507"/>
    </row>
    <row r="2892" spans="1:10">
      <c r="A2892" s="490" t="s">
        <v>512</v>
      </c>
      <c r="B2892" s="491" t="s">
        <v>511</v>
      </c>
      <c r="C2892" s="536">
        <f t="shared" si="1133"/>
        <v>0</v>
      </c>
      <c r="D2892" s="536">
        <f t="shared" si="1134"/>
        <v>0</v>
      </c>
      <c r="E2892" s="507">
        <f>'01 TT'!D1538</f>
        <v>0</v>
      </c>
      <c r="F2892" s="507">
        <v>0</v>
      </c>
      <c r="G2892" s="503">
        <v>0</v>
      </c>
      <c r="H2892" s="503"/>
      <c r="I2892" s="507">
        <v>0</v>
      </c>
      <c r="J2892" s="507"/>
    </row>
    <row r="2893" spans="1:10">
      <c r="A2893" s="490" t="s">
        <v>514</v>
      </c>
      <c r="B2893" s="491" t="s">
        <v>513</v>
      </c>
      <c r="C2893" s="536">
        <f t="shared" si="1133"/>
        <v>0</v>
      </c>
      <c r="D2893" s="536">
        <f t="shared" si="1134"/>
        <v>0</v>
      </c>
      <c r="E2893" s="507">
        <f>'01 TT'!D1539</f>
        <v>0</v>
      </c>
      <c r="F2893" s="507">
        <v>0</v>
      </c>
      <c r="G2893" s="503">
        <v>0</v>
      </c>
      <c r="H2893" s="503"/>
      <c r="I2893" s="507">
        <v>0</v>
      </c>
      <c r="J2893" s="507"/>
    </row>
    <row r="2894" spans="1:10">
      <c r="A2894" s="490" t="s">
        <v>515</v>
      </c>
      <c r="B2894" s="491" t="s">
        <v>1089</v>
      </c>
      <c r="C2894" s="536">
        <f t="shared" si="1133"/>
        <v>58405306328</v>
      </c>
      <c r="D2894" s="536">
        <f t="shared" si="1134"/>
        <v>28005306328</v>
      </c>
      <c r="E2894" s="507">
        <f>'01 TT'!D1540</f>
        <v>22606435804</v>
      </c>
      <c r="F2894" s="507">
        <v>5398870524</v>
      </c>
      <c r="G2894" s="503">
        <v>0</v>
      </c>
      <c r="H2894" s="503"/>
      <c r="I2894" s="507">
        <v>30400000000</v>
      </c>
      <c r="J2894" s="507"/>
    </row>
    <row r="2895" spans="1:10">
      <c r="A2895" s="490" t="s">
        <v>516</v>
      </c>
      <c r="B2895" s="491" t="s">
        <v>1090</v>
      </c>
      <c r="C2895" s="536">
        <f t="shared" si="1133"/>
        <v>0</v>
      </c>
      <c r="D2895" s="536">
        <f t="shared" si="1134"/>
        <v>0</v>
      </c>
      <c r="E2895" s="507">
        <f>'01 TT'!D1541</f>
        <v>0</v>
      </c>
      <c r="F2895" s="507"/>
      <c r="G2895" s="503"/>
      <c r="H2895" s="503"/>
      <c r="I2895" s="507"/>
      <c r="J2895" s="507"/>
    </row>
    <row r="2896" spans="1:10">
      <c r="A2896" s="490" t="s">
        <v>517</v>
      </c>
      <c r="B2896" s="491" t="s">
        <v>1091</v>
      </c>
      <c r="C2896" s="536">
        <f t="shared" si="1133"/>
        <v>58405306328</v>
      </c>
      <c r="D2896" s="536">
        <f t="shared" si="1134"/>
        <v>28005306328</v>
      </c>
      <c r="E2896" s="507">
        <f>'01 TT'!D1542</f>
        <v>22606435804</v>
      </c>
      <c r="F2896" s="507">
        <f>F2894+F2895</f>
        <v>5398870524</v>
      </c>
      <c r="G2896" s="507">
        <f>G2894+G2895</f>
        <v>0</v>
      </c>
      <c r="H2896" s="507">
        <f>H2894+H2895</f>
        <v>0</v>
      </c>
      <c r="I2896" s="507">
        <f>I2894+I2895</f>
        <v>30400000000</v>
      </c>
      <c r="J2896" s="507">
        <f>J2894+J2895</f>
        <v>0</v>
      </c>
    </row>
    <row r="2897" spans="1:10" s="1146" customFormat="1">
      <c r="A2897" s="1070" t="s">
        <v>518</v>
      </c>
      <c r="B2897" s="1090" t="s">
        <v>1092</v>
      </c>
      <c r="C2897" s="1064">
        <f t="shared" si="1133"/>
        <v>2803111520</v>
      </c>
      <c r="D2897" s="1064">
        <f t="shared" si="1134"/>
        <v>2803111520</v>
      </c>
      <c r="E2897" s="1074">
        <f>'01 TT'!D1543</f>
        <v>2803111520</v>
      </c>
      <c r="F2897" s="1074">
        <f>F2891-F2892+F2893-F2896</f>
        <v>0</v>
      </c>
      <c r="G2897" s="1074">
        <f>G2891-G2892+G2893-G2896</f>
        <v>0</v>
      </c>
      <c r="H2897" s="1074">
        <f>H2891-H2892+H2893-H2896</f>
        <v>0</v>
      </c>
      <c r="I2897" s="1074">
        <f>I2891-I2892+I2893-I2896</f>
        <v>0</v>
      </c>
      <c r="J2897" s="1074">
        <f>J2891-J2892+J2893-J2896</f>
        <v>0</v>
      </c>
    </row>
    <row r="2898" spans="1:10">
      <c r="A2898" s="490" t="s">
        <v>1024</v>
      </c>
      <c r="B2898" s="491" t="s">
        <v>1093</v>
      </c>
      <c r="C2898" s="855">
        <f t="shared" ref="C2898:J2898" si="1135">IFERROR(C2896/(C2891-C2892+C2893),0)</f>
        <v>0.95420382328847286</v>
      </c>
      <c r="D2898" s="855">
        <f t="shared" si="1135"/>
        <v>0.90901475259684683</v>
      </c>
      <c r="E2898" s="505">
        <f t="shared" si="1135"/>
        <v>0.88968274466848196</v>
      </c>
      <c r="F2898" s="505">
        <f t="shared" si="1135"/>
        <v>1</v>
      </c>
      <c r="G2898" s="504">
        <f t="shared" si="1135"/>
        <v>0</v>
      </c>
      <c r="H2898" s="504">
        <f t="shared" si="1135"/>
        <v>0</v>
      </c>
      <c r="I2898" s="505">
        <f t="shared" si="1135"/>
        <v>1</v>
      </c>
      <c r="J2898" s="505">
        <f t="shared" si="1135"/>
        <v>0</v>
      </c>
    </row>
    <row r="2899" spans="1:10" s="432" customFormat="1" ht="51">
      <c r="A2899" s="418">
        <v>8</v>
      </c>
      <c r="B2899" s="430" t="s">
        <v>219</v>
      </c>
      <c r="C2899" s="431"/>
      <c r="D2899" s="428"/>
      <c r="E2899" s="428"/>
      <c r="F2899" s="428"/>
      <c r="G2899" s="428"/>
      <c r="H2899" s="428"/>
      <c r="I2899" s="428"/>
      <c r="J2899" s="428"/>
    </row>
    <row r="2900" spans="1:10" s="850" customFormat="1" ht="13.5">
      <c r="A2900" s="478" t="s">
        <v>510</v>
      </c>
      <c r="B2900" s="479" t="s">
        <v>509</v>
      </c>
      <c r="C2900" s="545">
        <f t="shared" ref="C2900:C2906" si="1136">D2900+H2900+I2900+J2900</f>
        <v>815340280996</v>
      </c>
      <c r="D2900" s="545">
        <f t="shared" ref="D2900:D2906" si="1137">SUM(E2900:G2900)</f>
        <v>3577796221</v>
      </c>
      <c r="E2900" s="549">
        <f t="shared" ref="E2900:J2906" si="1138">E2909</f>
        <v>3577796221</v>
      </c>
      <c r="F2900" s="549">
        <f t="shared" si="1138"/>
        <v>0</v>
      </c>
      <c r="G2900" s="549">
        <f t="shared" si="1138"/>
        <v>0</v>
      </c>
      <c r="H2900" s="549">
        <f t="shared" si="1138"/>
        <v>0</v>
      </c>
      <c r="I2900" s="549">
        <f t="shared" si="1138"/>
        <v>811762484775</v>
      </c>
      <c r="J2900" s="549">
        <f t="shared" si="1138"/>
        <v>0</v>
      </c>
    </row>
    <row r="2901" spans="1:10" s="850" customFormat="1" ht="13.5">
      <c r="A2901" s="478" t="s">
        <v>512</v>
      </c>
      <c r="B2901" s="479" t="s">
        <v>511</v>
      </c>
      <c r="C2901" s="545">
        <f t="shared" si="1136"/>
        <v>0</v>
      </c>
      <c r="D2901" s="545">
        <f t="shared" si="1137"/>
        <v>0</v>
      </c>
      <c r="E2901" s="549">
        <f t="shared" si="1138"/>
        <v>0</v>
      </c>
      <c r="F2901" s="549">
        <f t="shared" si="1138"/>
        <v>0</v>
      </c>
      <c r="G2901" s="549">
        <f t="shared" si="1138"/>
        <v>0</v>
      </c>
      <c r="H2901" s="549">
        <f t="shared" si="1138"/>
        <v>0</v>
      </c>
      <c r="I2901" s="549">
        <f t="shared" si="1138"/>
        <v>0</v>
      </c>
      <c r="J2901" s="549">
        <f t="shared" si="1138"/>
        <v>0</v>
      </c>
    </row>
    <row r="2902" spans="1:10" s="850" customFormat="1" ht="13.5">
      <c r="A2902" s="478" t="s">
        <v>514</v>
      </c>
      <c r="B2902" s="479" t="s">
        <v>513</v>
      </c>
      <c r="C2902" s="545">
        <f t="shared" si="1136"/>
        <v>0</v>
      </c>
      <c r="D2902" s="545">
        <f t="shared" si="1137"/>
        <v>0</v>
      </c>
      <c r="E2902" s="549">
        <f t="shared" si="1138"/>
        <v>0</v>
      </c>
      <c r="F2902" s="549">
        <f t="shared" si="1138"/>
        <v>0</v>
      </c>
      <c r="G2902" s="549">
        <f t="shared" si="1138"/>
        <v>0</v>
      </c>
      <c r="H2902" s="549">
        <f t="shared" si="1138"/>
        <v>0</v>
      </c>
      <c r="I2902" s="549">
        <f t="shared" si="1138"/>
        <v>0</v>
      </c>
      <c r="J2902" s="549">
        <f t="shared" si="1138"/>
        <v>0</v>
      </c>
    </row>
    <row r="2903" spans="1:10" s="850" customFormat="1" ht="13.5">
      <c r="A2903" s="478" t="s">
        <v>515</v>
      </c>
      <c r="B2903" s="479" t="s">
        <v>1089</v>
      </c>
      <c r="C2903" s="545">
        <f t="shared" si="1136"/>
        <v>3577796221</v>
      </c>
      <c r="D2903" s="545">
        <f t="shared" si="1137"/>
        <v>3577796221</v>
      </c>
      <c r="E2903" s="549">
        <f t="shared" si="1138"/>
        <v>3577796221</v>
      </c>
      <c r="F2903" s="549">
        <f t="shared" si="1138"/>
        <v>0</v>
      </c>
      <c r="G2903" s="549">
        <f t="shared" si="1138"/>
        <v>0</v>
      </c>
      <c r="H2903" s="549">
        <f t="shared" si="1138"/>
        <v>0</v>
      </c>
      <c r="I2903" s="549">
        <f t="shared" si="1138"/>
        <v>0</v>
      </c>
      <c r="J2903" s="549">
        <f t="shared" si="1138"/>
        <v>0</v>
      </c>
    </row>
    <row r="2904" spans="1:10" s="850" customFormat="1" ht="13.5">
      <c r="A2904" s="478" t="s">
        <v>516</v>
      </c>
      <c r="B2904" s="479" t="s">
        <v>1090</v>
      </c>
      <c r="C2904" s="545">
        <f t="shared" si="1136"/>
        <v>0</v>
      </c>
      <c r="D2904" s="545">
        <f t="shared" si="1137"/>
        <v>0</v>
      </c>
      <c r="E2904" s="549">
        <f t="shared" si="1138"/>
        <v>0</v>
      </c>
      <c r="F2904" s="549">
        <f t="shared" si="1138"/>
        <v>0</v>
      </c>
      <c r="G2904" s="549">
        <f t="shared" si="1138"/>
        <v>0</v>
      </c>
      <c r="H2904" s="549">
        <f t="shared" si="1138"/>
        <v>0</v>
      </c>
      <c r="I2904" s="549">
        <f t="shared" si="1138"/>
        <v>0</v>
      </c>
      <c r="J2904" s="549">
        <f t="shared" si="1138"/>
        <v>0</v>
      </c>
    </row>
    <row r="2905" spans="1:10" s="850" customFormat="1" ht="13.5">
      <c r="A2905" s="478" t="s">
        <v>517</v>
      </c>
      <c r="B2905" s="479" t="s">
        <v>1091</v>
      </c>
      <c r="C2905" s="545">
        <f t="shared" si="1136"/>
        <v>3577796221</v>
      </c>
      <c r="D2905" s="545">
        <f t="shared" si="1137"/>
        <v>3577796221</v>
      </c>
      <c r="E2905" s="549">
        <f t="shared" si="1138"/>
        <v>3577796221</v>
      </c>
      <c r="F2905" s="549">
        <f t="shared" si="1138"/>
        <v>0</v>
      </c>
      <c r="G2905" s="549">
        <f t="shared" si="1138"/>
        <v>0</v>
      </c>
      <c r="H2905" s="549">
        <f t="shared" si="1138"/>
        <v>0</v>
      </c>
      <c r="I2905" s="549">
        <f t="shared" si="1138"/>
        <v>0</v>
      </c>
      <c r="J2905" s="549">
        <f t="shared" si="1138"/>
        <v>0</v>
      </c>
    </row>
    <row r="2906" spans="1:10" s="1145" customFormat="1" ht="13.5">
      <c r="A2906" s="1147" t="s">
        <v>518</v>
      </c>
      <c r="B2906" s="1087" t="s">
        <v>1092</v>
      </c>
      <c r="C2906" s="1104">
        <f t="shared" si="1136"/>
        <v>811762484775</v>
      </c>
      <c r="D2906" s="1104">
        <f t="shared" si="1137"/>
        <v>0</v>
      </c>
      <c r="E2906" s="1144">
        <f t="shared" si="1138"/>
        <v>0</v>
      </c>
      <c r="F2906" s="1144">
        <f t="shared" si="1138"/>
        <v>0</v>
      </c>
      <c r="G2906" s="1144">
        <f t="shared" si="1138"/>
        <v>0</v>
      </c>
      <c r="H2906" s="1144">
        <f t="shared" si="1138"/>
        <v>0</v>
      </c>
      <c r="I2906" s="1144">
        <f t="shared" si="1138"/>
        <v>811762484775</v>
      </c>
      <c r="J2906" s="1144">
        <f t="shared" si="1138"/>
        <v>0</v>
      </c>
    </row>
    <row r="2907" spans="1:10" s="850" customFormat="1" ht="13.5">
      <c r="A2907" s="478" t="s">
        <v>1024</v>
      </c>
      <c r="B2907" s="479" t="s">
        <v>1093</v>
      </c>
      <c r="C2907" s="856">
        <f t="shared" ref="C2907:J2907" si="1139">IFERROR(C2905/(C2900-C2901+C2902),0)</f>
        <v>4.3881018813757746E-3</v>
      </c>
      <c r="D2907" s="856">
        <f t="shared" si="1139"/>
        <v>1</v>
      </c>
      <c r="E2907" s="569">
        <f t="shared" si="1139"/>
        <v>1</v>
      </c>
      <c r="F2907" s="569">
        <f t="shared" si="1139"/>
        <v>0</v>
      </c>
      <c r="G2907" s="856">
        <f t="shared" si="1139"/>
        <v>0</v>
      </c>
      <c r="H2907" s="856">
        <f t="shared" si="1139"/>
        <v>0</v>
      </c>
      <c r="I2907" s="569">
        <f t="shared" si="1139"/>
        <v>0</v>
      </c>
      <c r="J2907" s="569">
        <f t="shared" si="1139"/>
        <v>0</v>
      </c>
    </row>
    <row r="2908" spans="1:10" s="432" customFormat="1">
      <c r="A2908" s="444">
        <v>1</v>
      </c>
      <c r="B2908" s="419" t="s">
        <v>198</v>
      </c>
      <c r="C2908" s="428"/>
      <c r="D2908" s="428"/>
      <c r="E2908" s="428"/>
      <c r="F2908" s="428"/>
      <c r="G2908" s="428"/>
      <c r="H2908" s="428"/>
      <c r="I2908" s="428"/>
      <c r="J2908" s="428"/>
    </row>
    <row r="2909" spans="1:10">
      <c r="A2909" s="490" t="s">
        <v>510</v>
      </c>
      <c r="B2909" s="491" t="s">
        <v>509</v>
      </c>
      <c r="C2909" s="536">
        <f t="shared" ref="C2909:C2915" si="1140">D2909+H2909+I2909+J2909</f>
        <v>815340280996</v>
      </c>
      <c r="D2909" s="536">
        <f t="shared" ref="D2909:D2915" si="1141">SUM(E2909:G2909)</f>
        <v>3577796221</v>
      </c>
      <c r="E2909" s="507">
        <v>3577796221</v>
      </c>
      <c r="F2909" s="507">
        <v>0</v>
      </c>
      <c r="G2909" s="503">
        <v>0</v>
      </c>
      <c r="H2909" s="503"/>
      <c r="I2909" s="507">
        <f>'04'!C1135</f>
        <v>811762484775</v>
      </c>
      <c r="J2909" s="507"/>
    </row>
    <row r="2910" spans="1:10">
      <c r="A2910" s="490" t="s">
        <v>512</v>
      </c>
      <c r="B2910" s="491" t="s">
        <v>511</v>
      </c>
      <c r="C2910" s="536">
        <f t="shared" si="1140"/>
        <v>0</v>
      </c>
      <c r="D2910" s="536">
        <f t="shared" si="1141"/>
        <v>0</v>
      </c>
      <c r="E2910" s="507">
        <v>0</v>
      </c>
      <c r="F2910" s="507">
        <v>0</v>
      </c>
      <c r="G2910" s="503">
        <v>0</v>
      </c>
      <c r="H2910" s="503"/>
      <c r="I2910" s="507">
        <f>'04'!C1136</f>
        <v>0</v>
      </c>
      <c r="J2910" s="507"/>
    </row>
    <row r="2911" spans="1:10">
      <c r="A2911" s="490" t="s">
        <v>514</v>
      </c>
      <c r="B2911" s="491" t="s">
        <v>513</v>
      </c>
      <c r="C2911" s="536">
        <f t="shared" si="1140"/>
        <v>0</v>
      </c>
      <c r="D2911" s="536">
        <f t="shared" si="1141"/>
        <v>0</v>
      </c>
      <c r="E2911" s="507">
        <v>0</v>
      </c>
      <c r="F2911" s="507">
        <v>0</v>
      </c>
      <c r="G2911" s="503">
        <v>0</v>
      </c>
      <c r="H2911" s="503"/>
      <c r="I2911" s="507">
        <f>'04'!C1137</f>
        <v>0</v>
      </c>
      <c r="J2911" s="507"/>
    </row>
    <row r="2912" spans="1:10">
      <c r="A2912" s="490" t="s">
        <v>515</v>
      </c>
      <c r="B2912" s="491" t="s">
        <v>1089</v>
      </c>
      <c r="C2912" s="536">
        <f t="shared" si="1140"/>
        <v>3577796221</v>
      </c>
      <c r="D2912" s="536">
        <f t="shared" si="1141"/>
        <v>3577796221</v>
      </c>
      <c r="E2912" s="507">
        <v>3577796221</v>
      </c>
      <c r="F2912" s="507">
        <v>0</v>
      </c>
      <c r="G2912" s="503">
        <v>0</v>
      </c>
      <c r="H2912" s="503"/>
      <c r="I2912" s="507">
        <f>'04'!C1138</f>
        <v>0</v>
      </c>
      <c r="J2912" s="507"/>
    </row>
    <row r="2913" spans="1:10">
      <c r="A2913" s="490" t="s">
        <v>516</v>
      </c>
      <c r="B2913" s="491" t="s">
        <v>1090</v>
      </c>
      <c r="C2913" s="536">
        <f t="shared" si="1140"/>
        <v>0</v>
      </c>
      <c r="D2913" s="536">
        <f t="shared" si="1141"/>
        <v>0</v>
      </c>
      <c r="E2913" s="507"/>
      <c r="F2913" s="507"/>
      <c r="G2913" s="503"/>
      <c r="H2913" s="503"/>
      <c r="I2913" s="507">
        <f>'04'!C1139</f>
        <v>0</v>
      </c>
      <c r="J2913" s="507"/>
    </row>
    <row r="2914" spans="1:10">
      <c r="A2914" s="490" t="s">
        <v>517</v>
      </c>
      <c r="B2914" s="491" t="s">
        <v>1091</v>
      </c>
      <c r="C2914" s="536">
        <f t="shared" si="1140"/>
        <v>3577796221</v>
      </c>
      <c r="D2914" s="536">
        <f t="shared" si="1141"/>
        <v>3577796221</v>
      </c>
      <c r="E2914" s="507">
        <f>E2912+E2913</f>
        <v>3577796221</v>
      </c>
      <c r="F2914" s="507">
        <f>F2912+F2913</f>
        <v>0</v>
      </c>
      <c r="G2914" s="507">
        <f>G2912+G2913</f>
        <v>0</v>
      </c>
      <c r="H2914" s="507">
        <f>H2912+H2913</f>
        <v>0</v>
      </c>
      <c r="I2914" s="507">
        <f>'04'!C1140</f>
        <v>0</v>
      </c>
      <c r="J2914" s="507">
        <f>J2912+J2913</f>
        <v>0</v>
      </c>
    </row>
    <row r="2915" spans="1:10" s="1146" customFormat="1">
      <c r="A2915" s="1070" t="s">
        <v>518</v>
      </c>
      <c r="B2915" s="1090" t="s">
        <v>1092</v>
      </c>
      <c r="C2915" s="1064">
        <f t="shared" si="1140"/>
        <v>811762484775</v>
      </c>
      <c r="D2915" s="1064">
        <f t="shared" si="1141"/>
        <v>0</v>
      </c>
      <c r="E2915" s="1074">
        <f>E2909-E2910+E2911-E2914</f>
        <v>0</v>
      </c>
      <c r="F2915" s="1074">
        <f>F2909-F2910+F2911-F2914</f>
        <v>0</v>
      </c>
      <c r="G2915" s="1074">
        <f>G2909-G2910+G2911-G2914</f>
        <v>0</v>
      </c>
      <c r="H2915" s="1074">
        <f>H2909-H2910+H2911-H2914</f>
        <v>0</v>
      </c>
      <c r="I2915" s="1074">
        <f>'04'!C1141</f>
        <v>811762484775</v>
      </c>
      <c r="J2915" s="1074">
        <f>J2909-J2910+J2911-J2914</f>
        <v>0</v>
      </c>
    </row>
    <row r="2916" spans="1:10">
      <c r="A2916" s="490" t="s">
        <v>1024</v>
      </c>
      <c r="B2916" s="491" t="s">
        <v>1093</v>
      </c>
      <c r="C2916" s="855">
        <f t="shared" ref="C2916:J2916" si="1142">IFERROR(C2914/(C2909-C2910+C2911),0)</f>
        <v>4.3881018813757746E-3</v>
      </c>
      <c r="D2916" s="855">
        <f t="shared" si="1142"/>
        <v>1</v>
      </c>
      <c r="E2916" s="505">
        <f t="shared" si="1142"/>
        <v>1</v>
      </c>
      <c r="F2916" s="505">
        <f t="shared" si="1142"/>
        <v>0</v>
      </c>
      <c r="G2916" s="504">
        <f t="shared" si="1142"/>
        <v>0</v>
      </c>
      <c r="H2916" s="504">
        <f t="shared" si="1142"/>
        <v>0</v>
      </c>
      <c r="I2916" s="505">
        <f t="shared" si="1142"/>
        <v>0</v>
      </c>
      <c r="J2916" s="505">
        <f t="shared" si="1142"/>
        <v>0</v>
      </c>
    </row>
    <row r="2917" spans="1:10" s="432" customFormat="1">
      <c r="A2917" s="418" t="s">
        <v>193</v>
      </c>
      <c r="B2917" s="437" t="s">
        <v>506</v>
      </c>
      <c r="C2917" s="588"/>
      <c r="D2917" s="437"/>
      <c r="E2917" s="437"/>
      <c r="F2917" s="437"/>
      <c r="G2917" s="437"/>
      <c r="H2917" s="437"/>
      <c r="I2917" s="437"/>
      <c r="J2917" s="437"/>
    </row>
    <row r="2918" spans="1:10" s="848" customFormat="1">
      <c r="A2918" s="488" t="s">
        <v>510</v>
      </c>
      <c r="B2918" s="477" t="s">
        <v>509</v>
      </c>
      <c r="C2918" s="536">
        <f t="shared" ref="C2918:C2924" si="1143">D2918+H2918+I2918+J2918</f>
        <v>5182987790393</v>
      </c>
      <c r="D2918" s="536">
        <f t="shared" ref="D2918:D2924" si="1144">SUM(E2918:G2918)</f>
        <v>4702945074556</v>
      </c>
      <c r="E2918" s="566">
        <f t="shared" ref="E2918:J2918" si="1145">E2927+E2999+E3098+E3134+E3458+E3476</f>
        <v>4248854431587</v>
      </c>
      <c r="F2918" s="566">
        <f t="shared" si="1145"/>
        <v>108875743372</v>
      </c>
      <c r="G2918" s="566">
        <f t="shared" si="1145"/>
        <v>345214899597</v>
      </c>
      <c r="H2918" s="566">
        <f t="shared" si="1145"/>
        <v>0</v>
      </c>
      <c r="I2918" s="566">
        <f t="shared" si="1145"/>
        <v>212092158590</v>
      </c>
      <c r="J2918" s="566">
        <f t="shared" si="1145"/>
        <v>267950557247</v>
      </c>
    </row>
    <row r="2919" spans="1:10" s="848" customFormat="1">
      <c r="A2919" s="488" t="s">
        <v>512</v>
      </c>
      <c r="B2919" s="477" t="s">
        <v>511</v>
      </c>
      <c r="C2919" s="536">
        <f t="shared" si="1143"/>
        <v>186254840025</v>
      </c>
      <c r="D2919" s="536">
        <f t="shared" si="1144"/>
        <v>186254840025</v>
      </c>
      <c r="E2919" s="566">
        <f t="shared" ref="E2919:J2919" si="1146">E2928+E3000+E3099+E3135+E3459+E3477</f>
        <v>186254840025</v>
      </c>
      <c r="F2919" s="566">
        <f t="shared" si="1146"/>
        <v>0</v>
      </c>
      <c r="G2919" s="566">
        <f t="shared" si="1146"/>
        <v>0</v>
      </c>
      <c r="H2919" s="566">
        <f t="shared" si="1146"/>
        <v>0</v>
      </c>
      <c r="I2919" s="566">
        <f t="shared" si="1146"/>
        <v>0</v>
      </c>
      <c r="J2919" s="566">
        <f t="shared" si="1146"/>
        <v>0</v>
      </c>
    </row>
    <row r="2920" spans="1:10" s="848" customFormat="1">
      <c r="A2920" s="488" t="s">
        <v>514</v>
      </c>
      <c r="B2920" s="477" t="s">
        <v>513</v>
      </c>
      <c r="C2920" s="536">
        <f t="shared" si="1143"/>
        <v>0</v>
      </c>
      <c r="D2920" s="536">
        <f t="shared" si="1144"/>
        <v>0</v>
      </c>
      <c r="E2920" s="566">
        <f t="shared" ref="E2920:J2920" si="1147">E2929+E3001+E3100+E3136+E3460+E3478</f>
        <v>0</v>
      </c>
      <c r="F2920" s="566">
        <f t="shared" si="1147"/>
        <v>0</v>
      </c>
      <c r="G2920" s="566">
        <f t="shared" si="1147"/>
        <v>0</v>
      </c>
      <c r="H2920" s="566">
        <f t="shared" si="1147"/>
        <v>0</v>
      </c>
      <c r="I2920" s="566">
        <f t="shared" si="1147"/>
        <v>0</v>
      </c>
      <c r="J2920" s="566">
        <f t="shared" si="1147"/>
        <v>0</v>
      </c>
    </row>
    <row r="2921" spans="1:10" s="848" customFormat="1">
      <c r="A2921" s="488" t="s">
        <v>515</v>
      </c>
      <c r="B2921" s="477" t="s">
        <v>1089</v>
      </c>
      <c r="C2921" s="536">
        <f t="shared" si="1143"/>
        <v>2895348091319</v>
      </c>
      <c r="D2921" s="536">
        <f t="shared" si="1144"/>
        <v>2591142179887</v>
      </c>
      <c r="E2921" s="566">
        <f t="shared" ref="E2921:J2921" si="1148">E2930+E3002+E3101+E3137+E3461+E3479</f>
        <v>2297382389334</v>
      </c>
      <c r="F2921" s="566">
        <f t="shared" si="1148"/>
        <v>108810675564</v>
      </c>
      <c r="G2921" s="566">
        <f t="shared" si="1148"/>
        <v>184949114989</v>
      </c>
      <c r="H2921" s="566">
        <f t="shared" si="1148"/>
        <v>0</v>
      </c>
      <c r="I2921" s="566">
        <f t="shared" si="1148"/>
        <v>36255354185</v>
      </c>
      <c r="J2921" s="566">
        <f t="shared" si="1148"/>
        <v>267950557247</v>
      </c>
    </row>
    <row r="2922" spans="1:10" s="848" customFormat="1">
      <c r="A2922" s="488" t="s">
        <v>516</v>
      </c>
      <c r="B2922" s="477" t="s">
        <v>1090</v>
      </c>
      <c r="C2922" s="536">
        <f t="shared" si="1143"/>
        <v>60269356000</v>
      </c>
      <c r="D2922" s="536">
        <f t="shared" si="1144"/>
        <v>60269356000</v>
      </c>
      <c r="E2922" s="566">
        <f t="shared" ref="E2922:J2922" si="1149">E2931+E3003+E3102+E3138+E3462+E3480</f>
        <v>0</v>
      </c>
      <c r="F2922" s="566">
        <f t="shared" si="1149"/>
        <v>0</v>
      </c>
      <c r="G2922" s="566">
        <f t="shared" si="1149"/>
        <v>60269356000</v>
      </c>
      <c r="H2922" s="566">
        <f t="shared" si="1149"/>
        <v>0</v>
      </c>
      <c r="I2922" s="566">
        <f t="shared" si="1149"/>
        <v>0</v>
      </c>
      <c r="J2922" s="566">
        <f t="shared" si="1149"/>
        <v>0</v>
      </c>
    </row>
    <row r="2923" spans="1:10" s="848" customFormat="1">
      <c r="A2923" s="488" t="s">
        <v>517</v>
      </c>
      <c r="B2923" s="477" t="s">
        <v>1091</v>
      </c>
      <c r="C2923" s="536">
        <f t="shared" si="1143"/>
        <v>2955617447319</v>
      </c>
      <c r="D2923" s="536">
        <f t="shared" si="1144"/>
        <v>2651411535887</v>
      </c>
      <c r="E2923" s="566">
        <f t="shared" ref="E2923:J2923" si="1150">E2932+E3004+E3103+E3139+E3463+E3481</f>
        <v>2297382389334</v>
      </c>
      <c r="F2923" s="566">
        <f t="shared" si="1150"/>
        <v>108810675564</v>
      </c>
      <c r="G2923" s="566">
        <f t="shared" si="1150"/>
        <v>245218470989</v>
      </c>
      <c r="H2923" s="566">
        <f t="shared" si="1150"/>
        <v>0</v>
      </c>
      <c r="I2923" s="566">
        <f t="shared" si="1150"/>
        <v>36255354185</v>
      </c>
      <c r="J2923" s="566">
        <f t="shared" si="1150"/>
        <v>267950557247</v>
      </c>
    </row>
    <row r="2924" spans="1:10" s="1143" customFormat="1">
      <c r="A2924" s="1063" t="s">
        <v>518</v>
      </c>
      <c r="B2924" s="1094" t="s">
        <v>1092</v>
      </c>
      <c r="C2924" s="1064">
        <f t="shared" si="1143"/>
        <v>2041115503049</v>
      </c>
      <c r="D2924" s="1064">
        <f t="shared" si="1144"/>
        <v>1865278698644</v>
      </c>
      <c r="E2924" s="1065">
        <f t="shared" ref="E2924:J2924" si="1151">E2933+E3005+E3104+E3140+E3464+E3482</f>
        <v>1765217202228</v>
      </c>
      <c r="F2924" s="1065">
        <f t="shared" si="1151"/>
        <v>65067808</v>
      </c>
      <c r="G2924" s="1065">
        <f t="shared" si="1151"/>
        <v>99996428608</v>
      </c>
      <c r="H2924" s="1065">
        <f t="shared" si="1151"/>
        <v>0</v>
      </c>
      <c r="I2924" s="1065">
        <f t="shared" si="1151"/>
        <v>175836804405</v>
      </c>
      <c r="J2924" s="1065">
        <f t="shared" si="1151"/>
        <v>0</v>
      </c>
    </row>
    <row r="2925" spans="1:10" ht="25.5">
      <c r="A2925" s="488" t="s">
        <v>1024</v>
      </c>
      <c r="B2925" s="477" t="s">
        <v>1093</v>
      </c>
      <c r="C2925" s="855">
        <f t="shared" ref="C2925:J2925" si="1152">IFERROR(C2923/(C2918-C2919+C2920),0)</f>
        <v>0.59150998796149878</v>
      </c>
      <c r="D2925" s="855">
        <f t="shared" si="1152"/>
        <v>0.58702532124439899</v>
      </c>
      <c r="E2925" s="505">
        <f t="shared" si="1152"/>
        <v>0.56549564818193065</v>
      </c>
      <c r="F2925" s="505">
        <f t="shared" si="1152"/>
        <v>0.9994023663491538</v>
      </c>
      <c r="G2925" s="504">
        <f t="shared" si="1152"/>
        <v>0.71033571052485067</v>
      </c>
      <c r="H2925" s="504">
        <f t="shared" si="1152"/>
        <v>0</v>
      </c>
      <c r="I2925" s="505">
        <f t="shared" si="1152"/>
        <v>0.1709415115864138</v>
      </c>
      <c r="J2925" s="505">
        <f t="shared" si="1152"/>
        <v>1</v>
      </c>
    </row>
    <row r="2926" spans="1:10" s="432" customFormat="1" ht="63.75">
      <c r="A2926" s="418">
        <v>1</v>
      </c>
      <c r="B2926" s="1054" t="s">
        <v>221</v>
      </c>
      <c r="C2926" s="431"/>
      <c r="D2926" s="428"/>
      <c r="E2926" s="428"/>
      <c r="F2926" s="428"/>
      <c r="G2926" s="428"/>
      <c r="H2926" s="428"/>
      <c r="I2926" s="428"/>
      <c r="J2926" s="428"/>
    </row>
    <row r="2927" spans="1:10" s="850" customFormat="1" ht="13.5">
      <c r="A2927" s="478" t="s">
        <v>510</v>
      </c>
      <c r="B2927" s="479" t="s">
        <v>509</v>
      </c>
      <c r="C2927" s="545">
        <f t="shared" ref="C2927:C2933" si="1153">D2927+H2927+I2927+J2927</f>
        <v>292996052850</v>
      </c>
      <c r="D2927" s="545">
        <f t="shared" ref="D2927:D2933" si="1154">SUM(E2927:G2927)</f>
        <v>269834281933</v>
      </c>
      <c r="E2927" s="549">
        <f t="shared" ref="E2927:J2933" si="1155">E2936+E2945+E2954+E2963+E2972+E2981+E2990</f>
        <v>269834281933</v>
      </c>
      <c r="F2927" s="549">
        <f t="shared" si="1155"/>
        <v>0</v>
      </c>
      <c r="G2927" s="549">
        <f t="shared" si="1155"/>
        <v>0</v>
      </c>
      <c r="H2927" s="549">
        <f t="shared" si="1155"/>
        <v>0</v>
      </c>
      <c r="I2927" s="549">
        <f t="shared" si="1155"/>
        <v>23161770917</v>
      </c>
      <c r="J2927" s="549">
        <f t="shared" si="1155"/>
        <v>0</v>
      </c>
    </row>
    <row r="2928" spans="1:10" s="850" customFormat="1" ht="13.5">
      <c r="A2928" s="478" t="s">
        <v>512</v>
      </c>
      <c r="B2928" s="479" t="s">
        <v>511</v>
      </c>
      <c r="C2928" s="545">
        <f t="shared" si="1153"/>
        <v>0</v>
      </c>
      <c r="D2928" s="545">
        <f t="shared" si="1154"/>
        <v>0</v>
      </c>
      <c r="E2928" s="549">
        <f t="shared" si="1155"/>
        <v>0</v>
      </c>
      <c r="F2928" s="549">
        <f t="shared" si="1155"/>
        <v>0</v>
      </c>
      <c r="G2928" s="549">
        <f t="shared" si="1155"/>
        <v>0</v>
      </c>
      <c r="H2928" s="549">
        <f t="shared" si="1155"/>
        <v>0</v>
      </c>
      <c r="I2928" s="549">
        <f t="shared" si="1155"/>
        <v>0</v>
      </c>
      <c r="J2928" s="549">
        <f t="shared" si="1155"/>
        <v>0</v>
      </c>
    </row>
    <row r="2929" spans="1:10" s="850" customFormat="1" ht="13.5">
      <c r="A2929" s="478" t="s">
        <v>514</v>
      </c>
      <c r="B2929" s="479" t="s">
        <v>513</v>
      </c>
      <c r="C2929" s="545">
        <f t="shared" si="1153"/>
        <v>0</v>
      </c>
      <c r="D2929" s="545">
        <f t="shared" si="1154"/>
        <v>0</v>
      </c>
      <c r="E2929" s="549">
        <f t="shared" si="1155"/>
        <v>0</v>
      </c>
      <c r="F2929" s="549">
        <f t="shared" si="1155"/>
        <v>0</v>
      </c>
      <c r="G2929" s="549">
        <f t="shared" si="1155"/>
        <v>0</v>
      </c>
      <c r="H2929" s="549">
        <f t="shared" si="1155"/>
        <v>0</v>
      </c>
      <c r="I2929" s="549">
        <f t="shared" si="1155"/>
        <v>0</v>
      </c>
      <c r="J2929" s="549">
        <f t="shared" si="1155"/>
        <v>0</v>
      </c>
    </row>
    <row r="2930" spans="1:10" s="850" customFormat="1" ht="13.5">
      <c r="A2930" s="478" t="s">
        <v>515</v>
      </c>
      <c r="B2930" s="479" t="s">
        <v>1089</v>
      </c>
      <c r="C2930" s="545">
        <f t="shared" si="1153"/>
        <v>292792672931</v>
      </c>
      <c r="D2930" s="545">
        <f t="shared" si="1154"/>
        <v>269834281933</v>
      </c>
      <c r="E2930" s="549">
        <f t="shared" si="1155"/>
        <v>269834281933</v>
      </c>
      <c r="F2930" s="549">
        <f t="shared" si="1155"/>
        <v>0</v>
      </c>
      <c r="G2930" s="549">
        <f t="shared" si="1155"/>
        <v>0</v>
      </c>
      <c r="H2930" s="549">
        <f t="shared" si="1155"/>
        <v>0</v>
      </c>
      <c r="I2930" s="549">
        <f t="shared" si="1155"/>
        <v>22958390998</v>
      </c>
      <c r="J2930" s="549">
        <f t="shared" si="1155"/>
        <v>0</v>
      </c>
    </row>
    <row r="2931" spans="1:10" s="850" customFormat="1" ht="13.5">
      <c r="A2931" s="478" t="s">
        <v>516</v>
      </c>
      <c r="B2931" s="479" t="s">
        <v>1090</v>
      </c>
      <c r="C2931" s="545">
        <f t="shared" si="1153"/>
        <v>0</v>
      </c>
      <c r="D2931" s="545">
        <f t="shared" si="1154"/>
        <v>0</v>
      </c>
      <c r="E2931" s="549">
        <f t="shared" si="1155"/>
        <v>0</v>
      </c>
      <c r="F2931" s="549">
        <f t="shared" si="1155"/>
        <v>0</v>
      </c>
      <c r="G2931" s="549">
        <f t="shared" si="1155"/>
        <v>0</v>
      </c>
      <c r="H2931" s="549">
        <f t="shared" si="1155"/>
        <v>0</v>
      </c>
      <c r="I2931" s="549">
        <f t="shared" si="1155"/>
        <v>0</v>
      </c>
      <c r="J2931" s="549">
        <f t="shared" si="1155"/>
        <v>0</v>
      </c>
    </row>
    <row r="2932" spans="1:10" s="850" customFormat="1" ht="13.5">
      <c r="A2932" s="478" t="s">
        <v>517</v>
      </c>
      <c r="B2932" s="479" t="s">
        <v>1091</v>
      </c>
      <c r="C2932" s="545">
        <f t="shared" si="1153"/>
        <v>292792672931</v>
      </c>
      <c r="D2932" s="545">
        <f t="shared" si="1154"/>
        <v>269834281933</v>
      </c>
      <c r="E2932" s="549">
        <f t="shared" si="1155"/>
        <v>269834281933</v>
      </c>
      <c r="F2932" s="549">
        <f t="shared" si="1155"/>
        <v>0</v>
      </c>
      <c r="G2932" s="549">
        <f t="shared" si="1155"/>
        <v>0</v>
      </c>
      <c r="H2932" s="549">
        <f t="shared" si="1155"/>
        <v>0</v>
      </c>
      <c r="I2932" s="549">
        <f t="shared" si="1155"/>
        <v>22958390998</v>
      </c>
      <c r="J2932" s="549">
        <f t="shared" si="1155"/>
        <v>0</v>
      </c>
    </row>
    <row r="2933" spans="1:10" s="1145" customFormat="1" ht="13.5">
      <c r="A2933" s="1147" t="s">
        <v>518</v>
      </c>
      <c r="B2933" s="1087" t="s">
        <v>1092</v>
      </c>
      <c r="C2933" s="1104">
        <f t="shared" si="1153"/>
        <v>203379919</v>
      </c>
      <c r="D2933" s="1104">
        <f t="shared" si="1154"/>
        <v>0</v>
      </c>
      <c r="E2933" s="1144">
        <f t="shared" si="1155"/>
        <v>0</v>
      </c>
      <c r="F2933" s="1144">
        <f t="shared" si="1155"/>
        <v>0</v>
      </c>
      <c r="G2933" s="1144">
        <f t="shared" si="1155"/>
        <v>0</v>
      </c>
      <c r="H2933" s="1144">
        <f t="shared" si="1155"/>
        <v>0</v>
      </c>
      <c r="I2933" s="1144">
        <f t="shared" si="1155"/>
        <v>203379919</v>
      </c>
      <c r="J2933" s="1144">
        <f t="shared" si="1155"/>
        <v>0</v>
      </c>
    </row>
    <row r="2934" spans="1:10" s="850" customFormat="1" ht="13.5">
      <c r="A2934" s="478" t="s">
        <v>1024</v>
      </c>
      <c r="B2934" s="479" t="s">
        <v>1093</v>
      </c>
      <c r="C2934" s="856">
        <f t="shared" ref="C2934:J2934" si="1156">IFERROR(C2932/(C2927-C2928+C2929),0)</f>
        <v>0.99930586123252618</v>
      </c>
      <c r="D2934" s="856">
        <f t="shared" si="1156"/>
        <v>1</v>
      </c>
      <c r="E2934" s="569">
        <f t="shared" si="1156"/>
        <v>1</v>
      </c>
      <c r="F2934" s="569">
        <f t="shared" si="1156"/>
        <v>0</v>
      </c>
      <c r="G2934" s="856">
        <f t="shared" si="1156"/>
        <v>0</v>
      </c>
      <c r="H2934" s="856">
        <f t="shared" si="1156"/>
        <v>0</v>
      </c>
      <c r="I2934" s="569">
        <f t="shared" si="1156"/>
        <v>0.9912191550581857</v>
      </c>
      <c r="J2934" s="569">
        <f t="shared" si="1156"/>
        <v>0</v>
      </c>
    </row>
    <row r="2935" spans="1:10" s="432" customFormat="1">
      <c r="A2935" s="444">
        <v>1</v>
      </c>
      <c r="B2935" s="419" t="s">
        <v>266</v>
      </c>
      <c r="C2935" s="428"/>
      <c r="D2935" s="428"/>
      <c r="E2935" s="428"/>
      <c r="F2935" s="428"/>
      <c r="G2935" s="428"/>
      <c r="H2935" s="428"/>
      <c r="I2935" s="428"/>
      <c r="J2935" s="428"/>
    </row>
    <row r="2936" spans="1:10">
      <c r="A2936" s="490" t="s">
        <v>510</v>
      </c>
      <c r="B2936" s="491" t="s">
        <v>509</v>
      </c>
      <c r="C2936" s="536">
        <f t="shared" ref="C2936:C2942" si="1157">D2936+H2936+I2936+J2936</f>
        <v>384890953</v>
      </c>
      <c r="D2936" s="536">
        <f t="shared" ref="D2936:D2942" si="1158">SUM(E2936:G2936)</f>
        <v>384890953</v>
      </c>
      <c r="E2936" s="507">
        <v>384890953</v>
      </c>
      <c r="F2936" s="507">
        <v>0</v>
      </c>
      <c r="G2936" s="503">
        <v>0</v>
      </c>
      <c r="H2936" s="503"/>
      <c r="I2936" s="507">
        <v>0</v>
      </c>
      <c r="J2936" s="507"/>
    </row>
    <row r="2937" spans="1:10">
      <c r="A2937" s="490" t="s">
        <v>512</v>
      </c>
      <c r="B2937" s="491" t="s">
        <v>511</v>
      </c>
      <c r="C2937" s="536">
        <f t="shared" si="1157"/>
        <v>0</v>
      </c>
      <c r="D2937" s="536">
        <f t="shared" si="1158"/>
        <v>0</v>
      </c>
      <c r="E2937" s="507">
        <v>0</v>
      </c>
      <c r="F2937" s="507">
        <v>0</v>
      </c>
      <c r="G2937" s="503">
        <v>0</v>
      </c>
      <c r="H2937" s="503"/>
      <c r="I2937" s="507">
        <v>0</v>
      </c>
      <c r="J2937" s="507"/>
    </row>
    <row r="2938" spans="1:10">
      <c r="A2938" s="490" t="s">
        <v>514</v>
      </c>
      <c r="B2938" s="491" t="s">
        <v>513</v>
      </c>
      <c r="C2938" s="536">
        <f t="shared" si="1157"/>
        <v>0</v>
      </c>
      <c r="D2938" s="536">
        <f t="shared" si="1158"/>
        <v>0</v>
      </c>
      <c r="E2938" s="507">
        <v>0</v>
      </c>
      <c r="F2938" s="507">
        <v>0</v>
      </c>
      <c r="G2938" s="503">
        <v>0</v>
      </c>
      <c r="H2938" s="503"/>
      <c r="I2938" s="507">
        <v>0</v>
      </c>
      <c r="J2938" s="507"/>
    </row>
    <row r="2939" spans="1:10">
      <c r="A2939" s="490" t="s">
        <v>515</v>
      </c>
      <c r="B2939" s="491" t="s">
        <v>1089</v>
      </c>
      <c r="C2939" s="536">
        <f t="shared" si="1157"/>
        <v>384890953</v>
      </c>
      <c r="D2939" s="536">
        <f t="shared" si="1158"/>
        <v>384890953</v>
      </c>
      <c r="E2939" s="507">
        <v>384890953</v>
      </c>
      <c r="F2939" s="507">
        <v>0</v>
      </c>
      <c r="G2939" s="503">
        <v>0</v>
      </c>
      <c r="H2939" s="503"/>
      <c r="I2939" s="507">
        <v>0</v>
      </c>
      <c r="J2939" s="507"/>
    </row>
    <row r="2940" spans="1:10">
      <c r="A2940" s="490" t="s">
        <v>516</v>
      </c>
      <c r="B2940" s="491" t="s">
        <v>1090</v>
      </c>
      <c r="C2940" s="536">
        <f t="shared" si="1157"/>
        <v>0</v>
      </c>
      <c r="D2940" s="536">
        <f t="shared" si="1158"/>
        <v>0</v>
      </c>
      <c r="E2940" s="507"/>
      <c r="F2940" s="507"/>
      <c r="G2940" s="503"/>
      <c r="H2940" s="503"/>
      <c r="I2940" s="507"/>
      <c r="J2940" s="507"/>
    </row>
    <row r="2941" spans="1:10">
      <c r="A2941" s="490" t="s">
        <v>517</v>
      </c>
      <c r="B2941" s="491" t="s">
        <v>1091</v>
      </c>
      <c r="C2941" s="536">
        <f t="shared" si="1157"/>
        <v>384890953</v>
      </c>
      <c r="D2941" s="536">
        <f t="shared" si="1158"/>
        <v>384890953</v>
      </c>
      <c r="E2941" s="507">
        <f t="shared" ref="E2941:J2941" si="1159">E2939+E2940</f>
        <v>384890953</v>
      </c>
      <c r="F2941" s="507">
        <f t="shared" si="1159"/>
        <v>0</v>
      </c>
      <c r="G2941" s="507">
        <f t="shared" si="1159"/>
        <v>0</v>
      </c>
      <c r="H2941" s="507">
        <f t="shared" si="1159"/>
        <v>0</v>
      </c>
      <c r="I2941" s="507">
        <f t="shared" si="1159"/>
        <v>0</v>
      </c>
      <c r="J2941" s="507">
        <f t="shared" si="1159"/>
        <v>0</v>
      </c>
    </row>
    <row r="2942" spans="1:10">
      <c r="A2942" s="490" t="s">
        <v>518</v>
      </c>
      <c r="B2942" s="491" t="s">
        <v>1092</v>
      </c>
      <c r="C2942" s="536">
        <f t="shared" si="1157"/>
        <v>0</v>
      </c>
      <c r="D2942" s="536">
        <f t="shared" si="1158"/>
        <v>0</v>
      </c>
      <c r="E2942" s="507">
        <f t="shared" ref="E2942:J2942" si="1160">E2936-E2937+E2938-E2941</f>
        <v>0</v>
      </c>
      <c r="F2942" s="507">
        <f t="shared" si="1160"/>
        <v>0</v>
      </c>
      <c r="G2942" s="507">
        <f t="shared" si="1160"/>
        <v>0</v>
      </c>
      <c r="H2942" s="507">
        <f t="shared" si="1160"/>
        <v>0</v>
      </c>
      <c r="I2942" s="507">
        <f t="shared" si="1160"/>
        <v>0</v>
      </c>
      <c r="J2942" s="507">
        <f t="shared" si="1160"/>
        <v>0</v>
      </c>
    </row>
    <row r="2943" spans="1:10">
      <c r="A2943" s="490" t="s">
        <v>1024</v>
      </c>
      <c r="B2943" s="491" t="s">
        <v>1093</v>
      </c>
      <c r="C2943" s="855">
        <f t="shared" ref="C2943:J2943" si="1161">IFERROR(C2941/(C2936-C2937+C2938),0)</f>
        <v>1</v>
      </c>
      <c r="D2943" s="855">
        <f t="shared" si="1161"/>
        <v>1</v>
      </c>
      <c r="E2943" s="505">
        <f t="shared" si="1161"/>
        <v>1</v>
      </c>
      <c r="F2943" s="505">
        <f t="shared" si="1161"/>
        <v>0</v>
      </c>
      <c r="G2943" s="504">
        <f t="shared" si="1161"/>
        <v>0</v>
      </c>
      <c r="H2943" s="504">
        <f t="shared" si="1161"/>
        <v>0</v>
      </c>
      <c r="I2943" s="505">
        <f t="shared" si="1161"/>
        <v>0</v>
      </c>
      <c r="J2943" s="505">
        <f t="shared" si="1161"/>
        <v>0</v>
      </c>
    </row>
    <row r="2944" spans="1:10" s="432" customFormat="1" ht="25.5">
      <c r="A2944" s="444">
        <v>2</v>
      </c>
      <c r="B2944" s="419" t="s">
        <v>291</v>
      </c>
      <c r="C2944" s="428"/>
      <c r="D2944" s="428"/>
      <c r="E2944" s="428"/>
      <c r="F2944" s="428"/>
      <c r="G2944" s="428"/>
      <c r="H2944" s="428"/>
      <c r="I2944" s="428"/>
      <c r="J2944" s="428"/>
    </row>
    <row r="2945" spans="1:10">
      <c r="A2945" s="490" t="s">
        <v>510</v>
      </c>
      <c r="B2945" s="491" t="s">
        <v>509</v>
      </c>
      <c r="C2945" s="536">
        <f t="shared" ref="C2945:C2951" si="1162">D2945+H2945+I2945+J2945</f>
        <v>232902557</v>
      </c>
      <c r="D2945" s="536">
        <f t="shared" ref="D2945:D2951" si="1163">SUM(E2945:G2945)</f>
        <v>232902557</v>
      </c>
      <c r="E2945" s="507">
        <v>232902557</v>
      </c>
      <c r="F2945" s="507">
        <v>0</v>
      </c>
      <c r="G2945" s="503">
        <v>0</v>
      </c>
      <c r="H2945" s="503"/>
      <c r="I2945" s="507">
        <v>0</v>
      </c>
      <c r="J2945" s="507"/>
    </row>
    <row r="2946" spans="1:10">
      <c r="A2946" s="490" t="s">
        <v>512</v>
      </c>
      <c r="B2946" s="491" t="s">
        <v>511</v>
      </c>
      <c r="C2946" s="536">
        <f t="shared" si="1162"/>
        <v>0</v>
      </c>
      <c r="D2946" s="536">
        <f t="shared" si="1163"/>
        <v>0</v>
      </c>
      <c r="E2946" s="507">
        <v>0</v>
      </c>
      <c r="F2946" s="507">
        <v>0</v>
      </c>
      <c r="G2946" s="503">
        <v>0</v>
      </c>
      <c r="H2946" s="503"/>
      <c r="I2946" s="507">
        <v>0</v>
      </c>
      <c r="J2946" s="507"/>
    </row>
    <row r="2947" spans="1:10">
      <c r="A2947" s="490" t="s">
        <v>514</v>
      </c>
      <c r="B2947" s="491" t="s">
        <v>513</v>
      </c>
      <c r="C2947" s="536">
        <f t="shared" si="1162"/>
        <v>0</v>
      </c>
      <c r="D2947" s="536">
        <f t="shared" si="1163"/>
        <v>0</v>
      </c>
      <c r="E2947" s="507">
        <v>0</v>
      </c>
      <c r="F2947" s="507">
        <v>0</v>
      </c>
      <c r="G2947" s="503">
        <v>0</v>
      </c>
      <c r="H2947" s="503"/>
      <c r="I2947" s="507">
        <v>0</v>
      </c>
      <c r="J2947" s="507"/>
    </row>
    <row r="2948" spans="1:10">
      <c r="A2948" s="490" t="s">
        <v>515</v>
      </c>
      <c r="B2948" s="491" t="s">
        <v>1089</v>
      </c>
      <c r="C2948" s="536">
        <f t="shared" si="1162"/>
        <v>232902557</v>
      </c>
      <c r="D2948" s="536">
        <f t="shared" si="1163"/>
        <v>232902557</v>
      </c>
      <c r="E2948" s="507">
        <v>232902557</v>
      </c>
      <c r="F2948" s="507">
        <v>0</v>
      </c>
      <c r="G2948" s="503">
        <v>0</v>
      </c>
      <c r="H2948" s="503"/>
      <c r="I2948" s="507">
        <v>0</v>
      </c>
      <c r="J2948" s="507"/>
    </row>
    <row r="2949" spans="1:10">
      <c r="A2949" s="490" t="s">
        <v>516</v>
      </c>
      <c r="B2949" s="491" t="s">
        <v>1090</v>
      </c>
      <c r="C2949" s="536">
        <f t="shared" si="1162"/>
        <v>0</v>
      </c>
      <c r="D2949" s="536">
        <f t="shared" si="1163"/>
        <v>0</v>
      </c>
      <c r="E2949" s="507"/>
      <c r="F2949" s="507"/>
      <c r="G2949" s="503"/>
      <c r="H2949" s="503"/>
      <c r="I2949" s="507"/>
      <c r="J2949" s="507"/>
    </row>
    <row r="2950" spans="1:10">
      <c r="A2950" s="490" t="s">
        <v>517</v>
      </c>
      <c r="B2950" s="491" t="s">
        <v>1091</v>
      </c>
      <c r="C2950" s="536">
        <f t="shared" si="1162"/>
        <v>232902557</v>
      </c>
      <c r="D2950" s="536">
        <f t="shared" si="1163"/>
        <v>232902557</v>
      </c>
      <c r="E2950" s="507">
        <f t="shared" ref="E2950:J2950" si="1164">E2948+E2949</f>
        <v>232902557</v>
      </c>
      <c r="F2950" s="507">
        <f t="shared" si="1164"/>
        <v>0</v>
      </c>
      <c r="G2950" s="507">
        <f t="shared" si="1164"/>
        <v>0</v>
      </c>
      <c r="H2950" s="507">
        <f t="shared" si="1164"/>
        <v>0</v>
      </c>
      <c r="I2950" s="507">
        <f t="shared" si="1164"/>
        <v>0</v>
      </c>
      <c r="J2950" s="507">
        <f t="shared" si="1164"/>
        <v>0</v>
      </c>
    </row>
    <row r="2951" spans="1:10">
      <c r="A2951" s="490" t="s">
        <v>518</v>
      </c>
      <c r="B2951" s="491" t="s">
        <v>1092</v>
      </c>
      <c r="C2951" s="536">
        <f t="shared" si="1162"/>
        <v>0</v>
      </c>
      <c r="D2951" s="536">
        <f t="shared" si="1163"/>
        <v>0</v>
      </c>
      <c r="E2951" s="507">
        <f t="shared" ref="E2951:J2951" si="1165">E2945-E2946+E2947-E2950</f>
        <v>0</v>
      </c>
      <c r="F2951" s="507">
        <f t="shared" si="1165"/>
        <v>0</v>
      </c>
      <c r="G2951" s="507">
        <f t="shared" si="1165"/>
        <v>0</v>
      </c>
      <c r="H2951" s="507">
        <f t="shared" si="1165"/>
        <v>0</v>
      </c>
      <c r="I2951" s="507">
        <f t="shared" si="1165"/>
        <v>0</v>
      </c>
      <c r="J2951" s="507">
        <f t="shared" si="1165"/>
        <v>0</v>
      </c>
    </row>
    <row r="2952" spans="1:10">
      <c r="A2952" s="490" t="s">
        <v>1024</v>
      </c>
      <c r="B2952" s="491" t="s">
        <v>1093</v>
      </c>
      <c r="C2952" s="855">
        <f t="shared" ref="C2952:J2952" si="1166">IFERROR(C2950/(C2945-C2946+C2947),0)</f>
        <v>1</v>
      </c>
      <c r="D2952" s="855">
        <f t="shared" si="1166"/>
        <v>1</v>
      </c>
      <c r="E2952" s="505">
        <f t="shared" si="1166"/>
        <v>1</v>
      </c>
      <c r="F2952" s="505">
        <f t="shared" si="1166"/>
        <v>0</v>
      </c>
      <c r="G2952" s="504">
        <f t="shared" si="1166"/>
        <v>0</v>
      </c>
      <c r="H2952" s="504">
        <f t="shared" si="1166"/>
        <v>0</v>
      </c>
      <c r="I2952" s="505">
        <f t="shared" si="1166"/>
        <v>0</v>
      </c>
      <c r="J2952" s="505">
        <f t="shared" si="1166"/>
        <v>0</v>
      </c>
    </row>
    <row r="2953" spans="1:10" s="432" customFormat="1">
      <c r="A2953" s="444">
        <v>3</v>
      </c>
      <c r="B2953" s="419" t="s">
        <v>267</v>
      </c>
      <c r="C2953" s="428"/>
      <c r="D2953" s="428"/>
      <c r="E2953" s="428"/>
      <c r="F2953" s="428"/>
      <c r="G2953" s="428"/>
      <c r="H2953" s="428"/>
      <c r="I2953" s="428"/>
      <c r="J2953" s="428"/>
    </row>
    <row r="2954" spans="1:10">
      <c r="A2954" s="490" t="s">
        <v>510</v>
      </c>
      <c r="B2954" s="491" t="s">
        <v>509</v>
      </c>
      <c r="C2954" s="536">
        <f t="shared" ref="C2954:C2960" si="1167">D2954+H2954+I2954+J2954</f>
        <v>746129843</v>
      </c>
      <c r="D2954" s="536">
        <f t="shared" ref="D2954:D2960" si="1168">SUM(E2954:G2954)</f>
        <v>746129843</v>
      </c>
      <c r="E2954" s="507">
        <v>746129843</v>
      </c>
      <c r="F2954" s="507">
        <v>0</v>
      </c>
      <c r="G2954" s="503">
        <v>0</v>
      </c>
      <c r="H2954" s="503"/>
      <c r="I2954" s="507">
        <v>0</v>
      </c>
      <c r="J2954" s="507"/>
    </row>
    <row r="2955" spans="1:10">
      <c r="A2955" s="490" t="s">
        <v>512</v>
      </c>
      <c r="B2955" s="491" t="s">
        <v>511</v>
      </c>
      <c r="C2955" s="536">
        <f t="shared" si="1167"/>
        <v>0</v>
      </c>
      <c r="D2955" s="536">
        <f t="shared" si="1168"/>
        <v>0</v>
      </c>
      <c r="E2955" s="507">
        <v>0</v>
      </c>
      <c r="F2955" s="507">
        <v>0</v>
      </c>
      <c r="G2955" s="503">
        <v>0</v>
      </c>
      <c r="H2955" s="503"/>
      <c r="I2955" s="507">
        <v>0</v>
      </c>
      <c r="J2955" s="507"/>
    </row>
    <row r="2956" spans="1:10">
      <c r="A2956" s="490" t="s">
        <v>514</v>
      </c>
      <c r="B2956" s="491" t="s">
        <v>513</v>
      </c>
      <c r="C2956" s="536">
        <f t="shared" si="1167"/>
        <v>0</v>
      </c>
      <c r="D2956" s="536">
        <f t="shared" si="1168"/>
        <v>0</v>
      </c>
      <c r="E2956" s="507">
        <v>0</v>
      </c>
      <c r="F2956" s="507">
        <v>0</v>
      </c>
      <c r="G2956" s="503">
        <v>0</v>
      </c>
      <c r="H2956" s="503"/>
      <c r="I2956" s="507">
        <v>0</v>
      </c>
      <c r="J2956" s="507"/>
    </row>
    <row r="2957" spans="1:10">
      <c r="A2957" s="490" t="s">
        <v>515</v>
      </c>
      <c r="B2957" s="491" t="s">
        <v>1089</v>
      </c>
      <c r="C2957" s="536">
        <f t="shared" si="1167"/>
        <v>746129843</v>
      </c>
      <c r="D2957" s="536">
        <f t="shared" si="1168"/>
        <v>746129843</v>
      </c>
      <c r="E2957" s="507">
        <v>746129843</v>
      </c>
      <c r="F2957" s="507">
        <v>0</v>
      </c>
      <c r="G2957" s="503">
        <v>0</v>
      </c>
      <c r="H2957" s="503"/>
      <c r="I2957" s="507">
        <v>0</v>
      </c>
      <c r="J2957" s="507"/>
    </row>
    <row r="2958" spans="1:10">
      <c r="A2958" s="490" t="s">
        <v>516</v>
      </c>
      <c r="B2958" s="491" t="s">
        <v>1090</v>
      </c>
      <c r="C2958" s="536">
        <f t="shared" si="1167"/>
        <v>0</v>
      </c>
      <c r="D2958" s="536">
        <f t="shared" si="1168"/>
        <v>0</v>
      </c>
      <c r="E2958" s="507"/>
      <c r="F2958" s="507"/>
      <c r="G2958" s="503"/>
      <c r="H2958" s="503"/>
      <c r="I2958" s="507"/>
      <c r="J2958" s="507"/>
    </row>
    <row r="2959" spans="1:10">
      <c r="A2959" s="490" t="s">
        <v>517</v>
      </c>
      <c r="B2959" s="491" t="s">
        <v>1091</v>
      </c>
      <c r="C2959" s="536">
        <f t="shared" si="1167"/>
        <v>746129843</v>
      </c>
      <c r="D2959" s="536">
        <f t="shared" si="1168"/>
        <v>746129843</v>
      </c>
      <c r="E2959" s="507">
        <f t="shared" ref="E2959:J2959" si="1169">E2957+E2958</f>
        <v>746129843</v>
      </c>
      <c r="F2959" s="507">
        <f t="shared" si="1169"/>
        <v>0</v>
      </c>
      <c r="G2959" s="507">
        <f t="shared" si="1169"/>
        <v>0</v>
      </c>
      <c r="H2959" s="507">
        <f t="shared" si="1169"/>
        <v>0</v>
      </c>
      <c r="I2959" s="507">
        <f t="shared" si="1169"/>
        <v>0</v>
      </c>
      <c r="J2959" s="507">
        <f t="shared" si="1169"/>
        <v>0</v>
      </c>
    </row>
    <row r="2960" spans="1:10">
      <c r="A2960" s="490" t="s">
        <v>518</v>
      </c>
      <c r="B2960" s="491" t="s">
        <v>1092</v>
      </c>
      <c r="C2960" s="536">
        <f t="shared" si="1167"/>
        <v>0</v>
      </c>
      <c r="D2960" s="536">
        <f t="shared" si="1168"/>
        <v>0</v>
      </c>
      <c r="E2960" s="507">
        <f t="shared" ref="E2960:J2960" si="1170">E2954-E2955+E2956-E2959</f>
        <v>0</v>
      </c>
      <c r="F2960" s="507">
        <f t="shared" si="1170"/>
        <v>0</v>
      </c>
      <c r="G2960" s="507">
        <f t="shared" si="1170"/>
        <v>0</v>
      </c>
      <c r="H2960" s="507">
        <f t="shared" si="1170"/>
        <v>0</v>
      </c>
      <c r="I2960" s="507">
        <f t="shared" si="1170"/>
        <v>0</v>
      </c>
      <c r="J2960" s="507">
        <f t="shared" si="1170"/>
        <v>0</v>
      </c>
    </row>
    <row r="2961" spans="1:10">
      <c r="A2961" s="490" t="s">
        <v>1024</v>
      </c>
      <c r="B2961" s="491" t="s">
        <v>1093</v>
      </c>
      <c r="C2961" s="855">
        <f t="shared" ref="C2961:J2961" si="1171">IFERROR(C2959/(C2954-C2955+C2956),0)</f>
        <v>1</v>
      </c>
      <c r="D2961" s="855">
        <f t="shared" si="1171"/>
        <v>1</v>
      </c>
      <c r="E2961" s="505">
        <f t="shared" si="1171"/>
        <v>1</v>
      </c>
      <c r="F2961" s="505">
        <f t="shared" si="1171"/>
        <v>0</v>
      </c>
      <c r="G2961" s="504">
        <f t="shared" si="1171"/>
        <v>0</v>
      </c>
      <c r="H2961" s="504">
        <f t="shared" si="1171"/>
        <v>0</v>
      </c>
      <c r="I2961" s="505">
        <f t="shared" si="1171"/>
        <v>0</v>
      </c>
      <c r="J2961" s="505">
        <f t="shared" si="1171"/>
        <v>0</v>
      </c>
    </row>
    <row r="2962" spans="1:10" s="432" customFormat="1">
      <c r="A2962" s="444">
        <v>4</v>
      </c>
      <c r="B2962" s="419" t="s">
        <v>268</v>
      </c>
      <c r="C2962" s="428"/>
      <c r="D2962" s="428"/>
      <c r="E2962" s="428"/>
      <c r="F2962" s="428"/>
      <c r="G2962" s="428"/>
      <c r="H2962" s="428"/>
      <c r="I2962" s="428"/>
      <c r="J2962" s="428"/>
    </row>
    <row r="2963" spans="1:10">
      <c r="A2963" s="490" t="s">
        <v>510</v>
      </c>
      <c r="B2963" s="491" t="s">
        <v>509</v>
      </c>
      <c r="C2963" s="536">
        <f t="shared" ref="C2963:C2969" si="1172">D2963+H2963+I2963+J2963</f>
        <v>484456876</v>
      </c>
      <c r="D2963" s="536">
        <f t="shared" ref="D2963:D2969" si="1173">SUM(E2963:G2963)</f>
        <v>484456876</v>
      </c>
      <c r="E2963" s="507">
        <v>484456876</v>
      </c>
      <c r="F2963" s="507">
        <v>0</v>
      </c>
      <c r="G2963" s="503">
        <v>0</v>
      </c>
      <c r="H2963" s="503"/>
      <c r="I2963" s="507">
        <v>0</v>
      </c>
      <c r="J2963" s="507"/>
    </row>
    <row r="2964" spans="1:10">
      <c r="A2964" s="490" t="s">
        <v>512</v>
      </c>
      <c r="B2964" s="491" t="s">
        <v>511</v>
      </c>
      <c r="C2964" s="536">
        <f t="shared" si="1172"/>
        <v>0</v>
      </c>
      <c r="D2964" s="536">
        <f t="shared" si="1173"/>
        <v>0</v>
      </c>
      <c r="E2964" s="507">
        <v>0</v>
      </c>
      <c r="F2964" s="507">
        <v>0</v>
      </c>
      <c r="G2964" s="503">
        <v>0</v>
      </c>
      <c r="H2964" s="503"/>
      <c r="I2964" s="507">
        <v>0</v>
      </c>
      <c r="J2964" s="507"/>
    </row>
    <row r="2965" spans="1:10">
      <c r="A2965" s="490" t="s">
        <v>514</v>
      </c>
      <c r="B2965" s="491" t="s">
        <v>513</v>
      </c>
      <c r="C2965" s="536">
        <f t="shared" si="1172"/>
        <v>0</v>
      </c>
      <c r="D2965" s="536">
        <f t="shared" si="1173"/>
        <v>0</v>
      </c>
      <c r="E2965" s="507">
        <v>0</v>
      </c>
      <c r="F2965" s="507">
        <v>0</v>
      </c>
      <c r="G2965" s="503">
        <v>0</v>
      </c>
      <c r="H2965" s="503"/>
      <c r="I2965" s="507">
        <v>0</v>
      </c>
      <c r="J2965" s="507"/>
    </row>
    <row r="2966" spans="1:10">
      <c r="A2966" s="490" t="s">
        <v>515</v>
      </c>
      <c r="B2966" s="491" t="s">
        <v>1089</v>
      </c>
      <c r="C2966" s="536">
        <f t="shared" si="1172"/>
        <v>484456876</v>
      </c>
      <c r="D2966" s="536">
        <f t="shared" si="1173"/>
        <v>484456876</v>
      </c>
      <c r="E2966" s="507">
        <v>484456876</v>
      </c>
      <c r="F2966" s="507">
        <v>0</v>
      </c>
      <c r="G2966" s="503">
        <v>0</v>
      </c>
      <c r="H2966" s="503"/>
      <c r="I2966" s="507">
        <v>0</v>
      </c>
      <c r="J2966" s="507"/>
    </row>
    <row r="2967" spans="1:10">
      <c r="A2967" s="490" t="s">
        <v>516</v>
      </c>
      <c r="B2967" s="491" t="s">
        <v>1090</v>
      </c>
      <c r="C2967" s="536">
        <f t="shared" si="1172"/>
        <v>0</v>
      </c>
      <c r="D2967" s="536">
        <f t="shared" si="1173"/>
        <v>0</v>
      </c>
      <c r="E2967" s="507"/>
      <c r="F2967" s="507"/>
      <c r="G2967" s="503"/>
      <c r="H2967" s="503"/>
      <c r="I2967" s="507"/>
      <c r="J2967" s="507"/>
    </row>
    <row r="2968" spans="1:10">
      <c r="A2968" s="490" t="s">
        <v>517</v>
      </c>
      <c r="B2968" s="491" t="s">
        <v>1091</v>
      </c>
      <c r="C2968" s="536">
        <f t="shared" si="1172"/>
        <v>484456876</v>
      </c>
      <c r="D2968" s="536">
        <f t="shared" si="1173"/>
        <v>484456876</v>
      </c>
      <c r="E2968" s="507">
        <f t="shared" ref="E2968:J2968" si="1174">E2966+E2967</f>
        <v>484456876</v>
      </c>
      <c r="F2968" s="507">
        <f t="shared" si="1174"/>
        <v>0</v>
      </c>
      <c r="G2968" s="507">
        <f t="shared" si="1174"/>
        <v>0</v>
      </c>
      <c r="H2968" s="507">
        <f t="shared" si="1174"/>
        <v>0</v>
      </c>
      <c r="I2968" s="507">
        <f t="shared" si="1174"/>
        <v>0</v>
      </c>
      <c r="J2968" s="507">
        <f t="shared" si="1174"/>
        <v>0</v>
      </c>
    </row>
    <row r="2969" spans="1:10">
      <c r="A2969" s="490" t="s">
        <v>518</v>
      </c>
      <c r="B2969" s="491" t="s">
        <v>1092</v>
      </c>
      <c r="C2969" s="536">
        <f t="shared" si="1172"/>
        <v>0</v>
      </c>
      <c r="D2969" s="536">
        <f t="shared" si="1173"/>
        <v>0</v>
      </c>
      <c r="E2969" s="507">
        <f t="shared" ref="E2969:J2969" si="1175">E2963-E2964+E2965-E2968</f>
        <v>0</v>
      </c>
      <c r="F2969" s="507">
        <f t="shared" si="1175"/>
        <v>0</v>
      </c>
      <c r="G2969" s="507">
        <f t="shared" si="1175"/>
        <v>0</v>
      </c>
      <c r="H2969" s="507">
        <f t="shared" si="1175"/>
        <v>0</v>
      </c>
      <c r="I2969" s="507">
        <f t="shared" si="1175"/>
        <v>0</v>
      </c>
      <c r="J2969" s="507">
        <f t="shared" si="1175"/>
        <v>0</v>
      </c>
    </row>
    <row r="2970" spans="1:10">
      <c r="A2970" s="490" t="s">
        <v>1024</v>
      </c>
      <c r="B2970" s="491" t="s">
        <v>1093</v>
      </c>
      <c r="C2970" s="855">
        <f t="shared" ref="C2970:J2970" si="1176">IFERROR(C2968/(C2963-C2964+C2965),0)</f>
        <v>1</v>
      </c>
      <c r="D2970" s="855">
        <f t="shared" si="1176"/>
        <v>1</v>
      </c>
      <c r="E2970" s="505">
        <f t="shared" si="1176"/>
        <v>1</v>
      </c>
      <c r="F2970" s="505">
        <f t="shared" si="1176"/>
        <v>0</v>
      </c>
      <c r="G2970" s="504">
        <f t="shared" si="1176"/>
        <v>0</v>
      </c>
      <c r="H2970" s="504">
        <f t="shared" si="1176"/>
        <v>0</v>
      </c>
      <c r="I2970" s="505">
        <f t="shared" si="1176"/>
        <v>0</v>
      </c>
      <c r="J2970" s="505">
        <f t="shared" si="1176"/>
        <v>0</v>
      </c>
    </row>
    <row r="2971" spans="1:10" s="432" customFormat="1" ht="25.5">
      <c r="A2971" s="444">
        <v>5</v>
      </c>
      <c r="B2971" s="419" t="s">
        <v>269</v>
      </c>
      <c r="C2971" s="428"/>
      <c r="D2971" s="428"/>
      <c r="E2971" s="428"/>
      <c r="F2971" s="428"/>
      <c r="G2971" s="428"/>
      <c r="H2971" s="428"/>
      <c r="I2971" s="428"/>
      <c r="J2971" s="428"/>
    </row>
    <row r="2972" spans="1:10">
      <c r="A2972" s="490" t="s">
        <v>510</v>
      </c>
      <c r="B2972" s="491" t="s">
        <v>509</v>
      </c>
      <c r="C2972" s="536">
        <f t="shared" ref="C2972:C2978" si="1177">D2972+H2972+I2972+J2972</f>
        <v>541197554</v>
      </c>
      <c r="D2972" s="536">
        <f t="shared" ref="D2972:D2978" si="1178">SUM(E2972:G2972)</f>
        <v>541197554</v>
      </c>
      <c r="E2972" s="507">
        <v>541197554</v>
      </c>
      <c r="F2972" s="507">
        <v>0</v>
      </c>
      <c r="G2972" s="503">
        <v>0</v>
      </c>
      <c r="H2972" s="503"/>
      <c r="I2972" s="507">
        <v>0</v>
      </c>
      <c r="J2972" s="507"/>
    </row>
    <row r="2973" spans="1:10">
      <c r="A2973" s="490" t="s">
        <v>512</v>
      </c>
      <c r="B2973" s="491" t="s">
        <v>511</v>
      </c>
      <c r="C2973" s="536">
        <f t="shared" si="1177"/>
        <v>0</v>
      </c>
      <c r="D2973" s="536">
        <f t="shared" si="1178"/>
        <v>0</v>
      </c>
      <c r="E2973" s="507">
        <v>0</v>
      </c>
      <c r="F2973" s="507">
        <v>0</v>
      </c>
      <c r="G2973" s="503">
        <v>0</v>
      </c>
      <c r="H2973" s="503"/>
      <c r="I2973" s="507">
        <v>0</v>
      </c>
      <c r="J2973" s="507"/>
    </row>
    <row r="2974" spans="1:10">
      <c r="A2974" s="490" t="s">
        <v>514</v>
      </c>
      <c r="B2974" s="491" t="s">
        <v>513</v>
      </c>
      <c r="C2974" s="536">
        <f t="shared" si="1177"/>
        <v>0</v>
      </c>
      <c r="D2974" s="536">
        <f t="shared" si="1178"/>
        <v>0</v>
      </c>
      <c r="E2974" s="507">
        <v>0</v>
      </c>
      <c r="F2974" s="507">
        <v>0</v>
      </c>
      <c r="G2974" s="503">
        <v>0</v>
      </c>
      <c r="H2974" s="503"/>
      <c r="I2974" s="507">
        <v>0</v>
      </c>
      <c r="J2974" s="507"/>
    </row>
    <row r="2975" spans="1:10">
      <c r="A2975" s="490" t="s">
        <v>515</v>
      </c>
      <c r="B2975" s="491" t="s">
        <v>1089</v>
      </c>
      <c r="C2975" s="536">
        <f t="shared" si="1177"/>
        <v>541197554</v>
      </c>
      <c r="D2975" s="536">
        <f t="shared" si="1178"/>
        <v>541197554</v>
      </c>
      <c r="E2975" s="507">
        <v>541197554</v>
      </c>
      <c r="F2975" s="507">
        <v>0</v>
      </c>
      <c r="G2975" s="503">
        <v>0</v>
      </c>
      <c r="H2975" s="503"/>
      <c r="I2975" s="507">
        <v>0</v>
      </c>
      <c r="J2975" s="507"/>
    </row>
    <row r="2976" spans="1:10">
      <c r="A2976" s="490" t="s">
        <v>516</v>
      </c>
      <c r="B2976" s="491" t="s">
        <v>1090</v>
      </c>
      <c r="C2976" s="536">
        <f t="shared" si="1177"/>
        <v>0</v>
      </c>
      <c r="D2976" s="536">
        <f t="shared" si="1178"/>
        <v>0</v>
      </c>
      <c r="E2976" s="507"/>
      <c r="F2976" s="507"/>
      <c r="G2976" s="503"/>
      <c r="H2976" s="503"/>
      <c r="I2976" s="507"/>
      <c r="J2976" s="507"/>
    </row>
    <row r="2977" spans="1:10">
      <c r="A2977" s="490" t="s">
        <v>517</v>
      </c>
      <c r="B2977" s="491" t="s">
        <v>1091</v>
      </c>
      <c r="C2977" s="536">
        <f t="shared" si="1177"/>
        <v>541197554</v>
      </c>
      <c r="D2977" s="536">
        <f t="shared" si="1178"/>
        <v>541197554</v>
      </c>
      <c r="E2977" s="507">
        <f t="shared" ref="E2977:J2977" si="1179">E2975+E2976</f>
        <v>541197554</v>
      </c>
      <c r="F2977" s="507">
        <f t="shared" si="1179"/>
        <v>0</v>
      </c>
      <c r="G2977" s="507">
        <f t="shared" si="1179"/>
        <v>0</v>
      </c>
      <c r="H2977" s="507">
        <f t="shared" si="1179"/>
        <v>0</v>
      </c>
      <c r="I2977" s="507">
        <f t="shared" si="1179"/>
        <v>0</v>
      </c>
      <c r="J2977" s="507">
        <f t="shared" si="1179"/>
        <v>0</v>
      </c>
    </row>
    <row r="2978" spans="1:10">
      <c r="A2978" s="490" t="s">
        <v>518</v>
      </c>
      <c r="B2978" s="491" t="s">
        <v>1092</v>
      </c>
      <c r="C2978" s="536">
        <f t="shared" si="1177"/>
        <v>0</v>
      </c>
      <c r="D2978" s="536">
        <f t="shared" si="1178"/>
        <v>0</v>
      </c>
      <c r="E2978" s="507">
        <f t="shared" ref="E2978:J2978" si="1180">E2972-E2973+E2974-E2977</f>
        <v>0</v>
      </c>
      <c r="F2978" s="507">
        <f t="shared" si="1180"/>
        <v>0</v>
      </c>
      <c r="G2978" s="507">
        <f t="shared" si="1180"/>
        <v>0</v>
      </c>
      <c r="H2978" s="507">
        <f t="shared" si="1180"/>
        <v>0</v>
      </c>
      <c r="I2978" s="507">
        <f t="shared" si="1180"/>
        <v>0</v>
      </c>
      <c r="J2978" s="507">
        <f t="shared" si="1180"/>
        <v>0</v>
      </c>
    </row>
    <row r="2979" spans="1:10">
      <c r="A2979" s="490" t="s">
        <v>1024</v>
      </c>
      <c r="B2979" s="491" t="s">
        <v>1093</v>
      </c>
      <c r="C2979" s="855">
        <f t="shared" ref="C2979:J2979" si="1181">IFERROR(C2977/(C2972-C2973+C2974),0)</f>
        <v>1</v>
      </c>
      <c r="D2979" s="855">
        <f t="shared" si="1181"/>
        <v>1</v>
      </c>
      <c r="E2979" s="505">
        <f t="shared" si="1181"/>
        <v>1</v>
      </c>
      <c r="F2979" s="505">
        <f t="shared" si="1181"/>
        <v>0</v>
      </c>
      <c r="G2979" s="504">
        <f t="shared" si="1181"/>
        <v>0</v>
      </c>
      <c r="H2979" s="504">
        <f t="shared" si="1181"/>
        <v>0</v>
      </c>
      <c r="I2979" s="505">
        <f t="shared" si="1181"/>
        <v>0</v>
      </c>
      <c r="J2979" s="505">
        <f t="shared" si="1181"/>
        <v>0</v>
      </c>
    </row>
    <row r="2980" spans="1:10" s="432" customFormat="1" ht="25.5">
      <c r="A2980" s="444">
        <v>6</v>
      </c>
      <c r="B2980" s="419" t="s">
        <v>270</v>
      </c>
      <c r="C2980" s="428"/>
      <c r="D2980" s="428"/>
      <c r="E2980" s="428"/>
      <c r="F2980" s="428"/>
      <c r="G2980" s="428"/>
      <c r="H2980" s="428"/>
      <c r="I2980" s="428"/>
      <c r="J2980" s="428"/>
    </row>
    <row r="2981" spans="1:10">
      <c r="A2981" s="490" t="s">
        <v>510</v>
      </c>
      <c r="B2981" s="491" t="s">
        <v>509</v>
      </c>
      <c r="C2981" s="536">
        <f t="shared" ref="C2981:C2987" si="1182">D2981+H2981+I2981+J2981</f>
        <v>199188601</v>
      </c>
      <c r="D2981" s="536">
        <f t="shared" ref="D2981:D2987" si="1183">SUM(E2981:G2981)</f>
        <v>199188601</v>
      </c>
      <c r="E2981" s="507">
        <v>199188601</v>
      </c>
      <c r="F2981" s="507">
        <v>0</v>
      </c>
      <c r="G2981" s="503">
        <v>0</v>
      </c>
      <c r="H2981" s="503"/>
      <c r="I2981" s="507">
        <v>0</v>
      </c>
      <c r="J2981" s="507"/>
    </row>
    <row r="2982" spans="1:10">
      <c r="A2982" s="490" t="s">
        <v>512</v>
      </c>
      <c r="B2982" s="491" t="s">
        <v>511</v>
      </c>
      <c r="C2982" s="536">
        <f t="shared" si="1182"/>
        <v>0</v>
      </c>
      <c r="D2982" s="536">
        <f t="shared" si="1183"/>
        <v>0</v>
      </c>
      <c r="E2982" s="507">
        <v>0</v>
      </c>
      <c r="F2982" s="507">
        <v>0</v>
      </c>
      <c r="G2982" s="503">
        <v>0</v>
      </c>
      <c r="H2982" s="503"/>
      <c r="I2982" s="507">
        <v>0</v>
      </c>
      <c r="J2982" s="507"/>
    </row>
    <row r="2983" spans="1:10">
      <c r="A2983" s="490" t="s">
        <v>514</v>
      </c>
      <c r="B2983" s="491" t="s">
        <v>513</v>
      </c>
      <c r="C2983" s="536">
        <f t="shared" si="1182"/>
        <v>0</v>
      </c>
      <c r="D2983" s="536">
        <f t="shared" si="1183"/>
        <v>0</v>
      </c>
      <c r="E2983" s="507">
        <v>0</v>
      </c>
      <c r="F2983" s="507">
        <v>0</v>
      </c>
      <c r="G2983" s="503">
        <v>0</v>
      </c>
      <c r="H2983" s="503"/>
      <c r="I2983" s="507">
        <v>0</v>
      </c>
      <c r="J2983" s="507"/>
    </row>
    <row r="2984" spans="1:10">
      <c r="A2984" s="490" t="s">
        <v>515</v>
      </c>
      <c r="B2984" s="491" t="s">
        <v>1089</v>
      </c>
      <c r="C2984" s="536">
        <f t="shared" si="1182"/>
        <v>199188601</v>
      </c>
      <c r="D2984" s="536">
        <f t="shared" si="1183"/>
        <v>199188601</v>
      </c>
      <c r="E2984" s="507">
        <v>199188601</v>
      </c>
      <c r="F2984" s="507">
        <v>0</v>
      </c>
      <c r="G2984" s="503">
        <v>0</v>
      </c>
      <c r="H2984" s="503"/>
      <c r="I2984" s="507">
        <v>0</v>
      </c>
      <c r="J2984" s="507"/>
    </row>
    <row r="2985" spans="1:10">
      <c r="A2985" s="490" t="s">
        <v>516</v>
      </c>
      <c r="B2985" s="491" t="s">
        <v>1090</v>
      </c>
      <c r="C2985" s="536">
        <f t="shared" si="1182"/>
        <v>0</v>
      </c>
      <c r="D2985" s="536">
        <f t="shared" si="1183"/>
        <v>0</v>
      </c>
      <c r="E2985" s="507"/>
      <c r="F2985" s="507"/>
      <c r="G2985" s="503"/>
      <c r="H2985" s="503"/>
      <c r="I2985" s="507"/>
      <c r="J2985" s="507"/>
    </row>
    <row r="2986" spans="1:10">
      <c r="A2986" s="490" t="s">
        <v>517</v>
      </c>
      <c r="B2986" s="491" t="s">
        <v>1091</v>
      </c>
      <c r="C2986" s="536">
        <f t="shared" si="1182"/>
        <v>199188601</v>
      </c>
      <c r="D2986" s="536">
        <f t="shared" si="1183"/>
        <v>199188601</v>
      </c>
      <c r="E2986" s="507">
        <f t="shared" ref="E2986:J2986" si="1184">E2984+E2985</f>
        <v>199188601</v>
      </c>
      <c r="F2986" s="507">
        <f t="shared" si="1184"/>
        <v>0</v>
      </c>
      <c r="G2986" s="507">
        <f t="shared" si="1184"/>
        <v>0</v>
      </c>
      <c r="H2986" s="507">
        <f t="shared" si="1184"/>
        <v>0</v>
      </c>
      <c r="I2986" s="507">
        <f t="shared" si="1184"/>
        <v>0</v>
      </c>
      <c r="J2986" s="507">
        <f t="shared" si="1184"/>
        <v>0</v>
      </c>
    </row>
    <row r="2987" spans="1:10">
      <c r="A2987" s="490" t="s">
        <v>518</v>
      </c>
      <c r="B2987" s="491" t="s">
        <v>1092</v>
      </c>
      <c r="C2987" s="536">
        <f t="shared" si="1182"/>
        <v>0</v>
      </c>
      <c r="D2987" s="536">
        <f t="shared" si="1183"/>
        <v>0</v>
      </c>
      <c r="E2987" s="507">
        <f t="shared" ref="E2987:J2987" si="1185">E2981-E2982+E2983-E2986</f>
        <v>0</v>
      </c>
      <c r="F2987" s="507">
        <f t="shared" si="1185"/>
        <v>0</v>
      </c>
      <c r="G2987" s="507">
        <f t="shared" si="1185"/>
        <v>0</v>
      </c>
      <c r="H2987" s="507">
        <f t="shared" si="1185"/>
        <v>0</v>
      </c>
      <c r="I2987" s="507">
        <f t="shared" si="1185"/>
        <v>0</v>
      </c>
      <c r="J2987" s="507">
        <f t="shared" si="1185"/>
        <v>0</v>
      </c>
    </row>
    <row r="2988" spans="1:10">
      <c r="A2988" s="490" t="s">
        <v>1024</v>
      </c>
      <c r="B2988" s="491" t="s">
        <v>1093</v>
      </c>
      <c r="C2988" s="855">
        <f t="shared" ref="C2988:J2988" si="1186">IFERROR(C2986/(C2981-C2982+C2983),0)</f>
        <v>1</v>
      </c>
      <c r="D2988" s="855">
        <f t="shared" si="1186"/>
        <v>1</v>
      </c>
      <c r="E2988" s="505">
        <f t="shared" si="1186"/>
        <v>1</v>
      </c>
      <c r="F2988" s="505">
        <f t="shared" si="1186"/>
        <v>0</v>
      </c>
      <c r="G2988" s="504">
        <f t="shared" si="1186"/>
        <v>0</v>
      </c>
      <c r="H2988" s="504">
        <f t="shared" si="1186"/>
        <v>0</v>
      </c>
      <c r="I2988" s="505">
        <f t="shared" si="1186"/>
        <v>0</v>
      </c>
      <c r="J2988" s="505">
        <f t="shared" si="1186"/>
        <v>0</v>
      </c>
    </row>
    <row r="2989" spans="1:10" s="432" customFormat="1" ht="38.25">
      <c r="A2989" s="444">
        <v>7</v>
      </c>
      <c r="B2989" s="419" t="s">
        <v>222</v>
      </c>
      <c r="C2989" s="428"/>
      <c r="D2989" s="428"/>
      <c r="E2989" s="428"/>
      <c r="F2989" s="428"/>
      <c r="G2989" s="428"/>
      <c r="H2989" s="428"/>
      <c r="I2989" s="428"/>
      <c r="J2989" s="428"/>
    </row>
    <row r="2990" spans="1:10">
      <c r="A2990" s="490" t="s">
        <v>510</v>
      </c>
      <c r="B2990" s="491" t="s">
        <v>509</v>
      </c>
      <c r="C2990" s="536">
        <f t="shared" ref="C2990:C2996" si="1187">D2990+H2990+I2990+J2990</f>
        <v>290407286466</v>
      </c>
      <c r="D2990" s="536">
        <f t="shared" ref="D2990:D2996" si="1188">SUM(E2990:G2990)</f>
        <v>267245515549</v>
      </c>
      <c r="E2990" s="507">
        <v>267245515549</v>
      </c>
      <c r="F2990" s="507">
        <v>0</v>
      </c>
      <c r="G2990" s="503">
        <v>0</v>
      </c>
      <c r="H2990" s="503"/>
      <c r="I2990" s="507">
        <f>'04'!C1189</f>
        <v>23161770917</v>
      </c>
      <c r="J2990" s="507"/>
    </row>
    <row r="2991" spans="1:10">
      <c r="A2991" s="490" t="s">
        <v>512</v>
      </c>
      <c r="B2991" s="491" t="s">
        <v>511</v>
      </c>
      <c r="C2991" s="536">
        <f t="shared" si="1187"/>
        <v>0</v>
      </c>
      <c r="D2991" s="536">
        <f t="shared" si="1188"/>
        <v>0</v>
      </c>
      <c r="E2991" s="507">
        <v>0</v>
      </c>
      <c r="F2991" s="507">
        <v>0</v>
      </c>
      <c r="G2991" s="503">
        <v>0</v>
      </c>
      <c r="H2991" s="503"/>
      <c r="I2991" s="507">
        <f>'04'!C1190</f>
        <v>0</v>
      </c>
      <c r="J2991" s="507"/>
    </row>
    <row r="2992" spans="1:10">
      <c r="A2992" s="490" t="s">
        <v>514</v>
      </c>
      <c r="B2992" s="491" t="s">
        <v>513</v>
      </c>
      <c r="C2992" s="536">
        <f t="shared" si="1187"/>
        <v>0</v>
      </c>
      <c r="D2992" s="536">
        <f t="shared" si="1188"/>
        <v>0</v>
      </c>
      <c r="E2992" s="507">
        <v>0</v>
      </c>
      <c r="F2992" s="507">
        <v>0</v>
      </c>
      <c r="G2992" s="503">
        <v>0</v>
      </c>
      <c r="H2992" s="503"/>
      <c r="I2992" s="507">
        <f>'04'!C1191</f>
        <v>0</v>
      </c>
      <c r="J2992" s="507"/>
    </row>
    <row r="2993" spans="1:10">
      <c r="A2993" s="490" t="s">
        <v>515</v>
      </c>
      <c r="B2993" s="491" t="s">
        <v>1089</v>
      </c>
      <c r="C2993" s="536">
        <f t="shared" si="1187"/>
        <v>290203906547</v>
      </c>
      <c r="D2993" s="536">
        <f t="shared" si="1188"/>
        <v>267245515549</v>
      </c>
      <c r="E2993" s="507">
        <v>267245515549</v>
      </c>
      <c r="F2993" s="507">
        <v>0</v>
      </c>
      <c r="G2993" s="503">
        <v>0</v>
      </c>
      <c r="H2993" s="503"/>
      <c r="I2993" s="507">
        <f>'04'!C1192</f>
        <v>22958390998</v>
      </c>
      <c r="J2993" s="507"/>
    </row>
    <row r="2994" spans="1:10">
      <c r="A2994" s="490" t="s">
        <v>516</v>
      </c>
      <c r="B2994" s="491" t="s">
        <v>1090</v>
      </c>
      <c r="C2994" s="536">
        <f t="shared" si="1187"/>
        <v>0</v>
      </c>
      <c r="D2994" s="536">
        <f t="shared" si="1188"/>
        <v>0</v>
      </c>
      <c r="E2994" s="507"/>
      <c r="F2994" s="507"/>
      <c r="G2994" s="503"/>
      <c r="H2994" s="503"/>
      <c r="I2994" s="507">
        <f>'04'!C1193</f>
        <v>0</v>
      </c>
      <c r="J2994" s="507"/>
    </row>
    <row r="2995" spans="1:10">
      <c r="A2995" s="490" t="s">
        <v>517</v>
      </c>
      <c r="B2995" s="491" t="s">
        <v>1091</v>
      </c>
      <c r="C2995" s="536">
        <f t="shared" si="1187"/>
        <v>290203906547</v>
      </c>
      <c r="D2995" s="536">
        <f t="shared" si="1188"/>
        <v>267245515549</v>
      </c>
      <c r="E2995" s="507">
        <f>E2993+E2994</f>
        <v>267245515549</v>
      </c>
      <c r="F2995" s="507">
        <f>F2993+F2994</f>
        <v>0</v>
      </c>
      <c r="G2995" s="507">
        <f>G2993+G2994</f>
        <v>0</v>
      </c>
      <c r="H2995" s="507">
        <f>H2993+H2994</f>
        <v>0</v>
      </c>
      <c r="I2995" s="507">
        <f>'04'!C1194</f>
        <v>22958390998</v>
      </c>
      <c r="J2995" s="507">
        <f>J2993+J2994</f>
        <v>0</v>
      </c>
    </row>
    <row r="2996" spans="1:10" s="1146" customFormat="1">
      <c r="A2996" s="1070" t="s">
        <v>518</v>
      </c>
      <c r="B2996" s="1090" t="s">
        <v>1092</v>
      </c>
      <c r="C2996" s="1064">
        <f t="shared" si="1187"/>
        <v>203379919</v>
      </c>
      <c r="D2996" s="1064">
        <f t="shared" si="1188"/>
        <v>0</v>
      </c>
      <c r="E2996" s="1074">
        <f>E2990-E2991+E2992-E2995</f>
        <v>0</v>
      </c>
      <c r="F2996" s="1074">
        <f>F2990-F2991+F2992-F2995</f>
        <v>0</v>
      </c>
      <c r="G2996" s="1074">
        <f>G2990-G2991+G2992-G2995</f>
        <v>0</v>
      </c>
      <c r="H2996" s="1074">
        <f>H2990-H2991+H2992-H2995</f>
        <v>0</v>
      </c>
      <c r="I2996" s="1074">
        <f>'04'!C1195</f>
        <v>203379919</v>
      </c>
      <c r="J2996" s="1074">
        <f>J2990-J2991+J2992-J2995</f>
        <v>0</v>
      </c>
    </row>
    <row r="2997" spans="1:10">
      <c r="A2997" s="490" t="s">
        <v>1024</v>
      </c>
      <c r="B2997" s="491" t="s">
        <v>1093</v>
      </c>
      <c r="C2997" s="855">
        <f t="shared" ref="C2997:J2997" si="1189">IFERROR(C2995/(C2990-C2991+C2992),0)</f>
        <v>0.99929967349829629</v>
      </c>
      <c r="D2997" s="855">
        <f t="shared" si="1189"/>
        <v>1</v>
      </c>
      <c r="E2997" s="505">
        <f t="shared" si="1189"/>
        <v>1</v>
      </c>
      <c r="F2997" s="505">
        <f t="shared" si="1189"/>
        <v>0</v>
      </c>
      <c r="G2997" s="504">
        <f t="shared" si="1189"/>
        <v>0</v>
      </c>
      <c r="H2997" s="504">
        <f t="shared" si="1189"/>
        <v>0</v>
      </c>
      <c r="I2997" s="505">
        <f t="shared" si="1189"/>
        <v>0.9912191550581857</v>
      </c>
      <c r="J2997" s="505">
        <f t="shared" si="1189"/>
        <v>0</v>
      </c>
    </row>
    <row r="2998" spans="1:10" s="432" customFormat="1" ht="191.25">
      <c r="A2998" s="418">
        <v>2</v>
      </c>
      <c r="B2998" s="1054" t="s">
        <v>740</v>
      </c>
      <c r="C2998" s="431"/>
      <c r="D2998" s="428"/>
      <c r="E2998" s="428"/>
      <c r="F2998" s="428"/>
      <c r="G2998" s="428"/>
      <c r="H2998" s="428"/>
      <c r="I2998" s="428"/>
      <c r="J2998" s="428"/>
    </row>
    <row r="2999" spans="1:10" s="850" customFormat="1" ht="13.5">
      <c r="A2999" s="478" t="s">
        <v>510</v>
      </c>
      <c r="B2999" s="479" t="s">
        <v>509</v>
      </c>
      <c r="C2999" s="545">
        <f t="shared" ref="C2999:C3005" si="1190">D2999+H2999+I2999+J2999</f>
        <v>238474975050</v>
      </c>
      <c r="D2999" s="545">
        <f t="shared" ref="D2999:D3005" si="1191">SUM(E2999:G2999)</f>
        <v>238474975050</v>
      </c>
      <c r="E2999" s="549">
        <f t="shared" ref="E2999:J3005" si="1192">E3008+E3017+E3026+E3035+E3044+E3053+E3062+E3071+E3080+E3089</f>
        <v>24588823047</v>
      </c>
      <c r="F2999" s="549">
        <f t="shared" si="1192"/>
        <v>0</v>
      </c>
      <c r="G2999" s="549">
        <f t="shared" si="1192"/>
        <v>213886152003</v>
      </c>
      <c r="H2999" s="549">
        <f t="shared" si="1192"/>
        <v>0</v>
      </c>
      <c r="I2999" s="549">
        <f t="shared" si="1192"/>
        <v>0</v>
      </c>
      <c r="J2999" s="549">
        <f t="shared" si="1192"/>
        <v>0</v>
      </c>
    </row>
    <row r="3000" spans="1:10" s="850" customFormat="1" ht="13.5">
      <c r="A3000" s="478" t="s">
        <v>512</v>
      </c>
      <c r="B3000" s="479" t="s">
        <v>511</v>
      </c>
      <c r="C3000" s="545">
        <f t="shared" si="1190"/>
        <v>0</v>
      </c>
      <c r="D3000" s="545">
        <f t="shared" si="1191"/>
        <v>0</v>
      </c>
      <c r="E3000" s="549">
        <f t="shared" si="1192"/>
        <v>0</v>
      </c>
      <c r="F3000" s="549">
        <f t="shared" si="1192"/>
        <v>0</v>
      </c>
      <c r="G3000" s="549">
        <f t="shared" si="1192"/>
        <v>0</v>
      </c>
      <c r="H3000" s="549">
        <f t="shared" si="1192"/>
        <v>0</v>
      </c>
      <c r="I3000" s="549">
        <f t="shared" si="1192"/>
        <v>0</v>
      </c>
      <c r="J3000" s="549">
        <f t="shared" si="1192"/>
        <v>0</v>
      </c>
    </row>
    <row r="3001" spans="1:10" s="850" customFormat="1" ht="13.5">
      <c r="A3001" s="478" t="s">
        <v>514</v>
      </c>
      <c r="B3001" s="479" t="s">
        <v>513</v>
      </c>
      <c r="C3001" s="545">
        <f t="shared" si="1190"/>
        <v>0</v>
      </c>
      <c r="D3001" s="545">
        <f t="shared" si="1191"/>
        <v>0</v>
      </c>
      <c r="E3001" s="549">
        <f t="shared" si="1192"/>
        <v>0</v>
      </c>
      <c r="F3001" s="549">
        <f t="shared" si="1192"/>
        <v>0</v>
      </c>
      <c r="G3001" s="549">
        <f t="shared" si="1192"/>
        <v>0</v>
      </c>
      <c r="H3001" s="549">
        <f t="shared" si="1192"/>
        <v>0</v>
      </c>
      <c r="I3001" s="549">
        <f t="shared" si="1192"/>
        <v>0</v>
      </c>
      <c r="J3001" s="549">
        <f t="shared" si="1192"/>
        <v>0</v>
      </c>
    </row>
    <row r="3002" spans="1:10" s="850" customFormat="1" ht="13.5">
      <c r="A3002" s="478" t="s">
        <v>515</v>
      </c>
      <c r="B3002" s="479" t="s">
        <v>1089</v>
      </c>
      <c r="C3002" s="545">
        <f t="shared" si="1190"/>
        <v>143583423506</v>
      </c>
      <c r="D3002" s="545">
        <f t="shared" si="1191"/>
        <v>143583423506</v>
      </c>
      <c r="E3002" s="549">
        <f t="shared" si="1192"/>
        <v>18118471158</v>
      </c>
      <c r="F3002" s="549">
        <f t="shared" si="1192"/>
        <v>0</v>
      </c>
      <c r="G3002" s="549">
        <f t="shared" si="1192"/>
        <v>125464952348</v>
      </c>
      <c r="H3002" s="549">
        <f t="shared" si="1192"/>
        <v>0</v>
      </c>
      <c r="I3002" s="549">
        <f t="shared" si="1192"/>
        <v>0</v>
      </c>
      <c r="J3002" s="549">
        <f t="shared" si="1192"/>
        <v>0</v>
      </c>
    </row>
    <row r="3003" spans="1:10" s="850" customFormat="1" ht="13.5">
      <c r="A3003" s="478" t="s">
        <v>516</v>
      </c>
      <c r="B3003" s="479" t="s">
        <v>1090</v>
      </c>
      <c r="C3003" s="545">
        <f t="shared" si="1190"/>
        <v>0</v>
      </c>
      <c r="D3003" s="545">
        <f t="shared" si="1191"/>
        <v>0</v>
      </c>
      <c r="E3003" s="549">
        <f t="shared" si="1192"/>
        <v>0</v>
      </c>
      <c r="F3003" s="549">
        <f t="shared" si="1192"/>
        <v>0</v>
      </c>
      <c r="G3003" s="549">
        <f t="shared" si="1192"/>
        <v>0</v>
      </c>
      <c r="H3003" s="549">
        <f t="shared" si="1192"/>
        <v>0</v>
      </c>
      <c r="I3003" s="549">
        <f t="shared" si="1192"/>
        <v>0</v>
      </c>
      <c r="J3003" s="549">
        <f t="shared" si="1192"/>
        <v>0</v>
      </c>
    </row>
    <row r="3004" spans="1:10" s="850" customFormat="1" ht="13.5">
      <c r="A3004" s="478" t="s">
        <v>517</v>
      </c>
      <c r="B3004" s="479" t="s">
        <v>1091</v>
      </c>
      <c r="C3004" s="545">
        <f t="shared" si="1190"/>
        <v>143583423506</v>
      </c>
      <c r="D3004" s="545">
        <f t="shared" si="1191"/>
        <v>143583423506</v>
      </c>
      <c r="E3004" s="549">
        <f t="shared" si="1192"/>
        <v>18118471158</v>
      </c>
      <c r="F3004" s="549">
        <f t="shared" si="1192"/>
        <v>0</v>
      </c>
      <c r="G3004" s="549">
        <f t="shared" si="1192"/>
        <v>125464952348</v>
      </c>
      <c r="H3004" s="549">
        <f t="shared" si="1192"/>
        <v>0</v>
      </c>
      <c r="I3004" s="549">
        <f t="shared" si="1192"/>
        <v>0</v>
      </c>
      <c r="J3004" s="549">
        <f t="shared" si="1192"/>
        <v>0</v>
      </c>
    </row>
    <row r="3005" spans="1:10" s="1145" customFormat="1" ht="13.5">
      <c r="A3005" s="1147" t="s">
        <v>518</v>
      </c>
      <c r="B3005" s="1087" t="s">
        <v>1092</v>
      </c>
      <c r="C3005" s="1104">
        <f t="shared" si="1190"/>
        <v>94891551544</v>
      </c>
      <c r="D3005" s="1104">
        <f t="shared" si="1191"/>
        <v>94891551544</v>
      </c>
      <c r="E3005" s="1144">
        <f t="shared" si="1192"/>
        <v>6470351889</v>
      </c>
      <c r="F3005" s="1144">
        <f t="shared" si="1192"/>
        <v>0</v>
      </c>
      <c r="G3005" s="1144">
        <f t="shared" si="1192"/>
        <v>88421199655</v>
      </c>
      <c r="H3005" s="1144">
        <f t="shared" si="1192"/>
        <v>0</v>
      </c>
      <c r="I3005" s="1144">
        <f t="shared" si="1192"/>
        <v>0</v>
      </c>
      <c r="J3005" s="1144">
        <f t="shared" si="1192"/>
        <v>0</v>
      </c>
    </row>
    <row r="3006" spans="1:10" s="850" customFormat="1" ht="13.5">
      <c r="A3006" s="478" t="s">
        <v>1024</v>
      </c>
      <c r="B3006" s="479" t="s">
        <v>1093</v>
      </c>
      <c r="C3006" s="856">
        <f t="shared" ref="C3006:J3006" si="1193">IFERROR(C3004/(C2999-C3000+C3001),0)</f>
        <v>0.60209010809580965</v>
      </c>
      <c r="D3006" s="856">
        <f t="shared" si="1193"/>
        <v>0.60209010809580965</v>
      </c>
      <c r="E3006" s="569">
        <f t="shared" si="1193"/>
        <v>0.73685800753324682</v>
      </c>
      <c r="F3006" s="569">
        <f t="shared" si="1193"/>
        <v>0</v>
      </c>
      <c r="G3006" s="856">
        <f t="shared" si="1193"/>
        <v>0.58659689359524414</v>
      </c>
      <c r="H3006" s="856">
        <f t="shared" si="1193"/>
        <v>0</v>
      </c>
      <c r="I3006" s="569">
        <f t="shared" si="1193"/>
        <v>0</v>
      </c>
      <c r="J3006" s="569">
        <f t="shared" si="1193"/>
        <v>0</v>
      </c>
    </row>
    <row r="3007" spans="1:10" s="432" customFormat="1" ht="25.5">
      <c r="A3007" s="444">
        <v>1</v>
      </c>
      <c r="B3007" s="419" t="s">
        <v>104</v>
      </c>
      <c r="C3007" s="428"/>
      <c r="D3007" s="428"/>
      <c r="E3007" s="428"/>
      <c r="F3007" s="428"/>
      <c r="G3007" s="428"/>
      <c r="H3007" s="428"/>
      <c r="I3007" s="428"/>
      <c r="J3007" s="428"/>
    </row>
    <row r="3008" spans="1:10">
      <c r="A3008" s="490" t="s">
        <v>510</v>
      </c>
      <c r="B3008" s="491" t="s">
        <v>509</v>
      </c>
      <c r="C3008" s="536">
        <f t="shared" ref="C3008:C3014" si="1194">D3008+H3008+I3008+J3008</f>
        <v>63192927559</v>
      </c>
      <c r="D3008" s="536">
        <f t="shared" ref="D3008:D3014" si="1195">SUM(E3008:G3008)</f>
        <v>63192927559</v>
      </c>
      <c r="E3008" s="507">
        <v>0</v>
      </c>
      <c r="F3008" s="507">
        <v>0</v>
      </c>
      <c r="G3008" s="503">
        <f>'03 Chi ĐT'!D1360</f>
        <v>63192927559</v>
      </c>
      <c r="H3008" s="503"/>
      <c r="I3008" s="507">
        <v>0</v>
      </c>
      <c r="J3008" s="507"/>
    </row>
    <row r="3009" spans="1:10">
      <c r="A3009" s="490" t="s">
        <v>512</v>
      </c>
      <c r="B3009" s="491" t="s">
        <v>511</v>
      </c>
      <c r="C3009" s="536">
        <f t="shared" si="1194"/>
        <v>0</v>
      </c>
      <c r="D3009" s="536">
        <f t="shared" si="1195"/>
        <v>0</v>
      </c>
      <c r="E3009" s="507">
        <v>0</v>
      </c>
      <c r="F3009" s="507">
        <v>0</v>
      </c>
      <c r="G3009" s="503">
        <f>'03 Chi ĐT'!D1361</f>
        <v>0</v>
      </c>
      <c r="H3009" s="503"/>
      <c r="I3009" s="507">
        <v>0</v>
      </c>
      <c r="J3009" s="507"/>
    </row>
    <row r="3010" spans="1:10">
      <c r="A3010" s="490" t="s">
        <v>514</v>
      </c>
      <c r="B3010" s="491" t="s">
        <v>513</v>
      </c>
      <c r="C3010" s="536">
        <f t="shared" si="1194"/>
        <v>0</v>
      </c>
      <c r="D3010" s="536">
        <f t="shared" si="1195"/>
        <v>0</v>
      </c>
      <c r="E3010" s="507">
        <v>0</v>
      </c>
      <c r="F3010" s="507">
        <v>0</v>
      </c>
      <c r="G3010" s="503">
        <f>'03 Chi ĐT'!D1362</f>
        <v>0</v>
      </c>
      <c r="H3010" s="503"/>
      <c r="I3010" s="507">
        <v>0</v>
      </c>
      <c r="J3010" s="507"/>
    </row>
    <row r="3011" spans="1:10">
      <c r="A3011" s="490" t="s">
        <v>515</v>
      </c>
      <c r="B3011" s="491" t="s">
        <v>1089</v>
      </c>
      <c r="C3011" s="536">
        <f t="shared" si="1194"/>
        <v>54937269249</v>
      </c>
      <c r="D3011" s="536">
        <f t="shared" si="1195"/>
        <v>54937269249</v>
      </c>
      <c r="E3011" s="507">
        <v>0</v>
      </c>
      <c r="F3011" s="507">
        <v>0</v>
      </c>
      <c r="G3011" s="503">
        <f>'03 Chi ĐT'!D1363</f>
        <v>54937269249</v>
      </c>
      <c r="H3011" s="503"/>
      <c r="I3011" s="507">
        <v>0</v>
      </c>
      <c r="J3011" s="507"/>
    </row>
    <row r="3012" spans="1:10">
      <c r="A3012" s="490" t="s">
        <v>516</v>
      </c>
      <c r="B3012" s="491" t="s">
        <v>1090</v>
      </c>
      <c r="C3012" s="536">
        <f t="shared" si="1194"/>
        <v>0</v>
      </c>
      <c r="D3012" s="536">
        <f t="shared" si="1195"/>
        <v>0</v>
      </c>
      <c r="E3012" s="507"/>
      <c r="F3012" s="507"/>
      <c r="G3012" s="503">
        <f>'03 Chi ĐT'!D1364</f>
        <v>0</v>
      </c>
      <c r="H3012" s="503"/>
      <c r="I3012" s="507"/>
      <c r="J3012" s="507"/>
    </row>
    <row r="3013" spans="1:10">
      <c r="A3013" s="490" t="s">
        <v>517</v>
      </c>
      <c r="B3013" s="491" t="s">
        <v>1091</v>
      </c>
      <c r="C3013" s="536">
        <f t="shared" si="1194"/>
        <v>54937269249</v>
      </c>
      <c r="D3013" s="536">
        <f t="shared" si="1195"/>
        <v>54937269249</v>
      </c>
      <c r="E3013" s="507">
        <f>E3011+E3012</f>
        <v>0</v>
      </c>
      <c r="F3013" s="507">
        <f>F3011+F3012</f>
        <v>0</v>
      </c>
      <c r="G3013" s="503">
        <f>'03 Chi ĐT'!D1365</f>
        <v>54937269249</v>
      </c>
      <c r="H3013" s="507">
        <f>H3011+H3012</f>
        <v>0</v>
      </c>
      <c r="I3013" s="507">
        <f>I3011+I3012</f>
        <v>0</v>
      </c>
      <c r="J3013" s="507">
        <f>J3011+J3012</f>
        <v>0</v>
      </c>
    </row>
    <row r="3014" spans="1:10" s="1146" customFormat="1">
      <c r="A3014" s="1070" t="s">
        <v>518</v>
      </c>
      <c r="B3014" s="1090" t="s">
        <v>1092</v>
      </c>
      <c r="C3014" s="1064">
        <f t="shared" si="1194"/>
        <v>8255658310</v>
      </c>
      <c r="D3014" s="1064">
        <f t="shared" si="1195"/>
        <v>8255658310</v>
      </c>
      <c r="E3014" s="1074">
        <f>E3008-E3009+E3010-E3013</f>
        <v>0</v>
      </c>
      <c r="F3014" s="1074">
        <f>F3008-F3009+F3010-F3013</f>
        <v>0</v>
      </c>
      <c r="G3014" s="1071">
        <f>'03 Chi ĐT'!D1366</f>
        <v>8255658310</v>
      </c>
      <c r="H3014" s="1074">
        <f>H3008-H3009+H3010-H3013</f>
        <v>0</v>
      </c>
      <c r="I3014" s="1074">
        <f>I3008-I3009+I3010-I3013</f>
        <v>0</v>
      </c>
      <c r="J3014" s="1074">
        <f>J3008-J3009+J3010-J3013</f>
        <v>0</v>
      </c>
    </row>
    <row r="3015" spans="1:10">
      <c r="A3015" s="490" t="s">
        <v>1024</v>
      </c>
      <c r="B3015" s="491" t="s">
        <v>1093</v>
      </c>
      <c r="C3015" s="855">
        <f t="shared" ref="C3015:J3015" si="1196">IFERROR(C3013/(C3008-C3009+C3010),0)</f>
        <v>0.86935787549497345</v>
      </c>
      <c r="D3015" s="855">
        <f t="shared" si="1196"/>
        <v>0.86935787549497345</v>
      </c>
      <c r="E3015" s="505">
        <f t="shared" si="1196"/>
        <v>0</v>
      </c>
      <c r="F3015" s="505">
        <f t="shared" si="1196"/>
        <v>0</v>
      </c>
      <c r="G3015" s="504">
        <f t="shared" si="1196"/>
        <v>0.86935787549497345</v>
      </c>
      <c r="H3015" s="504">
        <f t="shared" si="1196"/>
        <v>0</v>
      </c>
      <c r="I3015" s="505">
        <f t="shared" si="1196"/>
        <v>0</v>
      </c>
      <c r="J3015" s="505">
        <f t="shared" si="1196"/>
        <v>0</v>
      </c>
    </row>
    <row r="3016" spans="1:10" s="432" customFormat="1">
      <c r="A3016" s="444">
        <v>2</v>
      </c>
      <c r="B3016" s="419" t="s">
        <v>39</v>
      </c>
      <c r="C3016" s="428"/>
      <c r="D3016" s="428"/>
      <c r="E3016" s="428"/>
      <c r="F3016" s="428"/>
      <c r="G3016" s="428"/>
      <c r="H3016" s="428"/>
      <c r="I3016" s="428"/>
      <c r="J3016" s="428"/>
    </row>
    <row r="3017" spans="1:10">
      <c r="A3017" s="490" t="s">
        <v>510</v>
      </c>
      <c r="B3017" s="491" t="s">
        <v>509</v>
      </c>
      <c r="C3017" s="536">
        <f t="shared" ref="C3017:C3023" si="1197">D3017+H3017+I3017+J3017</f>
        <v>8055123855</v>
      </c>
      <c r="D3017" s="536">
        <f t="shared" ref="D3017:D3023" si="1198">SUM(E3017:G3017)</f>
        <v>8055123855</v>
      </c>
      <c r="E3017" s="507">
        <v>0</v>
      </c>
      <c r="F3017" s="507">
        <v>0</v>
      </c>
      <c r="G3017" s="503">
        <v>8055123855</v>
      </c>
      <c r="H3017" s="503"/>
      <c r="I3017" s="507">
        <v>0</v>
      </c>
      <c r="J3017" s="507"/>
    </row>
    <row r="3018" spans="1:10">
      <c r="A3018" s="490" t="s">
        <v>512</v>
      </c>
      <c r="B3018" s="491" t="s">
        <v>511</v>
      </c>
      <c r="C3018" s="536">
        <f t="shared" si="1197"/>
        <v>0</v>
      </c>
      <c r="D3018" s="536">
        <f t="shared" si="1198"/>
        <v>0</v>
      </c>
      <c r="E3018" s="507">
        <v>0</v>
      </c>
      <c r="F3018" s="507">
        <v>0</v>
      </c>
      <c r="G3018" s="503">
        <v>0</v>
      </c>
      <c r="H3018" s="503"/>
      <c r="I3018" s="507">
        <v>0</v>
      </c>
      <c r="J3018" s="507"/>
    </row>
    <row r="3019" spans="1:10">
      <c r="A3019" s="490" t="s">
        <v>514</v>
      </c>
      <c r="B3019" s="491" t="s">
        <v>513</v>
      </c>
      <c r="C3019" s="536">
        <f t="shared" si="1197"/>
        <v>0</v>
      </c>
      <c r="D3019" s="536">
        <f t="shared" si="1198"/>
        <v>0</v>
      </c>
      <c r="E3019" s="507">
        <v>0</v>
      </c>
      <c r="F3019" s="507">
        <v>0</v>
      </c>
      <c r="G3019" s="503">
        <v>0</v>
      </c>
      <c r="H3019" s="503"/>
      <c r="I3019" s="507">
        <v>0</v>
      </c>
      <c r="J3019" s="507"/>
    </row>
    <row r="3020" spans="1:10">
      <c r="A3020" s="490" t="s">
        <v>515</v>
      </c>
      <c r="B3020" s="491" t="s">
        <v>1089</v>
      </c>
      <c r="C3020" s="536">
        <f t="shared" si="1197"/>
        <v>8055123855</v>
      </c>
      <c r="D3020" s="536">
        <f t="shared" si="1198"/>
        <v>8055123855</v>
      </c>
      <c r="E3020" s="507">
        <v>0</v>
      </c>
      <c r="F3020" s="507">
        <v>0</v>
      </c>
      <c r="G3020" s="503">
        <v>8055123855</v>
      </c>
      <c r="H3020" s="503"/>
      <c r="I3020" s="507">
        <v>0</v>
      </c>
      <c r="J3020" s="507"/>
    </row>
    <row r="3021" spans="1:10">
      <c r="A3021" s="490" t="s">
        <v>516</v>
      </c>
      <c r="B3021" s="491" t="s">
        <v>1090</v>
      </c>
      <c r="C3021" s="536">
        <f t="shared" si="1197"/>
        <v>0</v>
      </c>
      <c r="D3021" s="536">
        <f t="shared" si="1198"/>
        <v>0</v>
      </c>
      <c r="E3021" s="507"/>
      <c r="F3021" s="507"/>
      <c r="G3021" s="503"/>
      <c r="H3021" s="503"/>
      <c r="I3021" s="507"/>
      <c r="J3021" s="507"/>
    </row>
    <row r="3022" spans="1:10">
      <c r="A3022" s="490" t="s">
        <v>517</v>
      </c>
      <c r="B3022" s="491" t="s">
        <v>1091</v>
      </c>
      <c r="C3022" s="536">
        <f t="shared" si="1197"/>
        <v>8055123855</v>
      </c>
      <c r="D3022" s="536">
        <f t="shared" si="1198"/>
        <v>8055123855</v>
      </c>
      <c r="E3022" s="507">
        <f t="shared" ref="E3022:J3022" si="1199">E3020+E3021</f>
        <v>0</v>
      </c>
      <c r="F3022" s="507">
        <f t="shared" si="1199"/>
        <v>0</v>
      </c>
      <c r="G3022" s="507">
        <f t="shared" si="1199"/>
        <v>8055123855</v>
      </c>
      <c r="H3022" s="507">
        <f t="shared" si="1199"/>
        <v>0</v>
      </c>
      <c r="I3022" s="507">
        <f t="shared" si="1199"/>
        <v>0</v>
      </c>
      <c r="J3022" s="507">
        <f t="shared" si="1199"/>
        <v>0</v>
      </c>
    </row>
    <row r="3023" spans="1:10">
      <c r="A3023" s="490" t="s">
        <v>518</v>
      </c>
      <c r="B3023" s="491" t="s">
        <v>1092</v>
      </c>
      <c r="C3023" s="536">
        <f t="shared" si="1197"/>
        <v>0</v>
      </c>
      <c r="D3023" s="536">
        <f t="shared" si="1198"/>
        <v>0</v>
      </c>
      <c r="E3023" s="507">
        <f t="shared" ref="E3023:J3023" si="1200">E3017-E3018+E3019-E3022</f>
        <v>0</v>
      </c>
      <c r="F3023" s="507">
        <f t="shared" si="1200"/>
        <v>0</v>
      </c>
      <c r="G3023" s="507">
        <f t="shared" si="1200"/>
        <v>0</v>
      </c>
      <c r="H3023" s="507">
        <f t="shared" si="1200"/>
        <v>0</v>
      </c>
      <c r="I3023" s="507">
        <f t="shared" si="1200"/>
        <v>0</v>
      </c>
      <c r="J3023" s="507">
        <f t="shared" si="1200"/>
        <v>0</v>
      </c>
    </row>
    <row r="3024" spans="1:10">
      <c r="A3024" s="490" t="s">
        <v>1024</v>
      </c>
      <c r="B3024" s="491" t="s">
        <v>1093</v>
      </c>
      <c r="C3024" s="855">
        <f t="shared" ref="C3024:J3024" si="1201">IFERROR(C3022/(C3017-C3018+C3019),0)</f>
        <v>1</v>
      </c>
      <c r="D3024" s="855">
        <f t="shared" si="1201"/>
        <v>1</v>
      </c>
      <c r="E3024" s="505">
        <f t="shared" si="1201"/>
        <v>0</v>
      </c>
      <c r="F3024" s="505">
        <f t="shared" si="1201"/>
        <v>0</v>
      </c>
      <c r="G3024" s="504">
        <f t="shared" si="1201"/>
        <v>1</v>
      </c>
      <c r="H3024" s="504">
        <f t="shared" si="1201"/>
        <v>0</v>
      </c>
      <c r="I3024" s="505">
        <f t="shared" si="1201"/>
        <v>0</v>
      </c>
      <c r="J3024" s="505">
        <f t="shared" si="1201"/>
        <v>0</v>
      </c>
    </row>
    <row r="3025" spans="1:10" s="432" customFormat="1">
      <c r="A3025" s="444">
        <v>3</v>
      </c>
      <c r="B3025" s="419" t="s">
        <v>59</v>
      </c>
      <c r="C3025" s="428"/>
      <c r="D3025" s="428"/>
      <c r="E3025" s="428"/>
      <c r="F3025" s="428"/>
      <c r="G3025" s="428"/>
      <c r="H3025" s="428"/>
      <c r="I3025" s="428"/>
      <c r="J3025" s="428"/>
    </row>
    <row r="3026" spans="1:10">
      <c r="A3026" s="490" t="s">
        <v>510</v>
      </c>
      <c r="B3026" s="491" t="s">
        <v>509</v>
      </c>
      <c r="C3026" s="536">
        <f t="shared" ref="C3026:C3032" si="1202">D3026+H3026+I3026+J3026</f>
        <v>5130967041</v>
      </c>
      <c r="D3026" s="536">
        <f t="shared" ref="D3026:D3032" si="1203">SUM(E3026:G3026)</f>
        <v>5130967041</v>
      </c>
      <c r="E3026" s="507">
        <v>5130967041</v>
      </c>
      <c r="F3026" s="507">
        <v>0</v>
      </c>
      <c r="G3026" s="503">
        <v>0</v>
      </c>
      <c r="H3026" s="503"/>
      <c r="I3026" s="507">
        <v>0</v>
      </c>
      <c r="J3026" s="507"/>
    </row>
    <row r="3027" spans="1:10">
      <c r="A3027" s="490" t="s">
        <v>512</v>
      </c>
      <c r="B3027" s="491" t="s">
        <v>511</v>
      </c>
      <c r="C3027" s="536">
        <f t="shared" si="1202"/>
        <v>0</v>
      </c>
      <c r="D3027" s="536">
        <f t="shared" si="1203"/>
        <v>0</v>
      </c>
      <c r="E3027" s="507">
        <v>0</v>
      </c>
      <c r="F3027" s="507">
        <v>0</v>
      </c>
      <c r="G3027" s="503">
        <v>0</v>
      </c>
      <c r="H3027" s="503"/>
      <c r="I3027" s="507">
        <v>0</v>
      </c>
      <c r="J3027" s="507"/>
    </row>
    <row r="3028" spans="1:10">
      <c r="A3028" s="490" t="s">
        <v>514</v>
      </c>
      <c r="B3028" s="491" t="s">
        <v>513</v>
      </c>
      <c r="C3028" s="536">
        <f t="shared" si="1202"/>
        <v>0</v>
      </c>
      <c r="D3028" s="536">
        <f t="shared" si="1203"/>
        <v>0</v>
      </c>
      <c r="E3028" s="507">
        <v>0</v>
      </c>
      <c r="F3028" s="507">
        <v>0</v>
      </c>
      <c r="G3028" s="503">
        <v>0</v>
      </c>
      <c r="H3028" s="503"/>
      <c r="I3028" s="507">
        <v>0</v>
      </c>
      <c r="J3028" s="507"/>
    </row>
    <row r="3029" spans="1:10">
      <c r="A3029" s="490" t="s">
        <v>515</v>
      </c>
      <c r="B3029" s="491" t="s">
        <v>1089</v>
      </c>
      <c r="C3029" s="536">
        <f t="shared" si="1202"/>
        <v>5130967041</v>
      </c>
      <c r="D3029" s="536">
        <f t="shared" si="1203"/>
        <v>5130967041</v>
      </c>
      <c r="E3029" s="507">
        <v>5130967041</v>
      </c>
      <c r="F3029" s="507">
        <v>0</v>
      </c>
      <c r="G3029" s="503">
        <v>0</v>
      </c>
      <c r="H3029" s="503"/>
      <c r="I3029" s="507">
        <v>0</v>
      </c>
      <c r="J3029" s="507"/>
    </row>
    <row r="3030" spans="1:10">
      <c r="A3030" s="490" t="s">
        <v>516</v>
      </c>
      <c r="B3030" s="491" t="s">
        <v>1090</v>
      </c>
      <c r="C3030" s="536">
        <f t="shared" si="1202"/>
        <v>0</v>
      </c>
      <c r="D3030" s="536">
        <f t="shared" si="1203"/>
        <v>0</v>
      </c>
      <c r="E3030" s="507"/>
      <c r="F3030" s="507"/>
      <c r="G3030" s="503"/>
      <c r="H3030" s="503"/>
      <c r="I3030" s="507"/>
      <c r="J3030" s="507"/>
    </row>
    <row r="3031" spans="1:10">
      <c r="A3031" s="490" t="s">
        <v>517</v>
      </c>
      <c r="B3031" s="491" t="s">
        <v>1091</v>
      </c>
      <c r="C3031" s="536">
        <f t="shared" si="1202"/>
        <v>5130967041</v>
      </c>
      <c r="D3031" s="536">
        <f t="shared" si="1203"/>
        <v>5130967041</v>
      </c>
      <c r="E3031" s="507">
        <f t="shared" ref="E3031:J3031" si="1204">E3029+E3030</f>
        <v>5130967041</v>
      </c>
      <c r="F3031" s="507">
        <f t="shared" si="1204"/>
        <v>0</v>
      </c>
      <c r="G3031" s="507">
        <f t="shared" si="1204"/>
        <v>0</v>
      </c>
      <c r="H3031" s="507">
        <f t="shared" si="1204"/>
        <v>0</v>
      </c>
      <c r="I3031" s="507">
        <f t="shared" si="1204"/>
        <v>0</v>
      </c>
      <c r="J3031" s="507">
        <f t="shared" si="1204"/>
        <v>0</v>
      </c>
    </row>
    <row r="3032" spans="1:10">
      <c r="A3032" s="490" t="s">
        <v>518</v>
      </c>
      <c r="B3032" s="491" t="s">
        <v>1092</v>
      </c>
      <c r="C3032" s="536">
        <f t="shared" si="1202"/>
        <v>0</v>
      </c>
      <c r="D3032" s="536">
        <f t="shared" si="1203"/>
        <v>0</v>
      </c>
      <c r="E3032" s="507">
        <f t="shared" ref="E3032:J3032" si="1205">E3026-E3027+E3028-E3031</f>
        <v>0</v>
      </c>
      <c r="F3032" s="507">
        <f t="shared" si="1205"/>
        <v>0</v>
      </c>
      <c r="G3032" s="507">
        <f t="shared" si="1205"/>
        <v>0</v>
      </c>
      <c r="H3032" s="507">
        <f t="shared" si="1205"/>
        <v>0</v>
      </c>
      <c r="I3032" s="507">
        <f t="shared" si="1205"/>
        <v>0</v>
      </c>
      <c r="J3032" s="507">
        <f t="shared" si="1205"/>
        <v>0</v>
      </c>
    </row>
    <row r="3033" spans="1:10">
      <c r="A3033" s="490" t="s">
        <v>1024</v>
      </c>
      <c r="B3033" s="491" t="s">
        <v>1093</v>
      </c>
      <c r="C3033" s="855">
        <f t="shared" ref="C3033:J3033" si="1206">IFERROR(C3031/(C3026-C3027+C3028),0)</f>
        <v>1</v>
      </c>
      <c r="D3033" s="855">
        <f t="shared" si="1206"/>
        <v>1</v>
      </c>
      <c r="E3033" s="505">
        <f t="shared" si="1206"/>
        <v>1</v>
      </c>
      <c r="F3033" s="505">
        <f t="shared" si="1206"/>
        <v>0</v>
      </c>
      <c r="G3033" s="504">
        <f t="shared" si="1206"/>
        <v>0</v>
      </c>
      <c r="H3033" s="504">
        <f t="shared" si="1206"/>
        <v>0</v>
      </c>
      <c r="I3033" s="505">
        <f t="shared" si="1206"/>
        <v>0</v>
      </c>
      <c r="J3033" s="505">
        <f t="shared" si="1206"/>
        <v>0</v>
      </c>
    </row>
    <row r="3034" spans="1:10" s="432" customFormat="1">
      <c r="A3034" s="444">
        <v>4</v>
      </c>
      <c r="B3034" s="419" t="s">
        <v>80</v>
      </c>
      <c r="C3034" s="428"/>
      <c r="D3034" s="428"/>
      <c r="E3034" s="428"/>
      <c r="F3034" s="428"/>
      <c r="G3034" s="428"/>
      <c r="H3034" s="428"/>
      <c r="I3034" s="428"/>
      <c r="J3034" s="428"/>
    </row>
    <row r="3035" spans="1:10">
      <c r="A3035" s="490" t="s">
        <v>510</v>
      </c>
      <c r="B3035" s="491" t="s">
        <v>509</v>
      </c>
      <c r="C3035" s="536">
        <f t="shared" ref="C3035:C3041" si="1207">D3035+H3035+I3035+J3035</f>
        <v>3742427675</v>
      </c>
      <c r="D3035" s="536">
        <f t="shared" ref="D3035:D3041" si="1208">SUM(E3035:G3035)</f>
        <v>3742427675</v>
      </c>
      <c r="E3035" s="507">
        <v>0</v>
      </c>
      <c r="F3035" s="507">
        <v>0</v>
      </c>
      <c r="G3035" s="503">
        <f>'03 Chi ĐT'!D1378</f>
        <v>3742427675</v>
      </c>
      <c r="H3035" s="503"/>
      <c r="I3035" s="507">
        <v>0</v>
      </c>
      <c r="J3035" s="507"/>
    </row>
    <row r="3036" spans="1:10">
      <c r="A3036" s="490" t="s">
        <v>512</v>
      </c>
      <c r="B3036" s="491" t="s">
        <v>511</v>
      </c>
      <c r="C3036" s="536">
        <f t="shared" si="1207"/>
        <v>0</v>
      </c>
      <c r="D3036" s="536">
        <f t="shared" si="1208"/>
        <v>0</v>
      </c>
      <c r="E3036" s="507">
        <v>0</v>
      </c>
      <c r="F3036" s="507">
        <v>0</v>
      </c>
      <c r="G3036" s="503">
        <f>'03 Chi ĐT'!D1379</f>
        <v>0</v>
      </c>
      <c r="H3036" s="503"/>
      <c r="I3036" s="507">
        <v>0</v>
      </c>
      <c r="J3036" s="507"/>
    </row>
    <row r="3037" spans="1:10">
      <c r="A3037" s="490" t="s">
        <v>514</v>
      </c>
      <c r="B3037" s="491" t="s">
        <v>513</v>
      </c>
      <c r="C3037" s="536">
        <f t="shared" si="1207"/>
        <v>0</v>
      </c>
      <c r="D3037" s="536">
        <f t="shared" si="1208"/>
        <v>0</v>
      </c>
      <c r="E3037" s="507">
        <v>0</v>
      </c>
      <c r="F3037" s="507">
        <v>0</v>
      </c>
      <c r="G3037" s="503">
        <f>'03 Chi ĐT'!D1380</f>
        <v>0</v>
      </c>
      <c r="H3037" s="503"/>
      <c r="I3037" s="507">
        <v>0</v>
      </c>
      <c r="J3037" s="507"/>
    </row>
    <row r="3038" spans="1:10">
      <c r="A3038" s="490" t="s">
        <v>515</v>
      </c>
      <c r="B3038" s="491" t="s">
        <v>1089</v>
      </c>
      <c r="C3038" s="536">
        <f t="shared" si="1207"/>
        <v>3742427675</v>
      </c>
      <c r="D3038" s="536">
        <f t="shared" si="1208"/>
        <v>3742427675</v>
      </c>
      <c r="E3038" s="507">
        <v>0</v>
      </c>
      <c r="F3038" s="507">
        <v>0</v>
      </c>
      <c r="G3038" s="503">
        <f>'03 Chi ĐT'!D1381</f>
        <v>3742427675</v>
      </c>
      <c r="H3038" s="503"/>
      <c r="I3038" s="507">
        <v>0</v>
      </c>
      <c r="J3038" s="507"/>
    </row>
    <row r="3039" spans="1:10">
      <c r="A3039" s="490" t="s">
        <v>516</v>
      </c>
      <c r="B3039" s="491" t="s">
        <v>1090</v>
      </c>
      <c r="C3039" s="536">
        <f t="shared" si="1207"/>
        <v>0</v>
      </c>
      <c r="D3039" s="536">
        <f t="shared" si="1208"/>
        <v>0</v>
      </c>
      <c r="E3039" s="507"/>
      <c r="F3039" s="507"/>
      <c r="G3039" s="503">
        <f>'03 Chi ĐT'!D1382</f>
        <v>0</v>
      </c>
      <c r="H3039" s="503"/>
      <c r="I3039" s="507"/>
      <c r="J3039" s="507"/>
    </row>
    <row r="3040" spans="1:10">
      <c r="A3040" s="490" t="s">
        <v>517</v>
      </c>
      <c r="B3040" s="491" t="s">
        <v>1091</v>
      </c>
      <c r="C3040" s="536">
        <f t="shared" si="1207"/>
        <v>3742427675</v>
      </c>
      <c r="D3040" s="536">
        <f t="shared" si="1208"/>
        <v>3742427675</v>
      </c>
      <c r="E3040" s="507">
        <f>E3038+E3039</f>
        <v>0</v>
      </c>
      <c r="F3040" s="507">
        <f>F3038+F3039</f>
        <v>0</v>
      </c>
      <c r="G3040" s="503">
        <f>'03 Chi ĐT'!D1383</f>
        <v>3742427675</v>
      </c>
      <c r="H3040" s="507">
        <f>H3038+H3039</f>
        <v>0</v>
      </c>
      <c r="I3040" s="507">
        <f>I3038+I3039</f>
        <v>0</v>
      </c>
      <c r="J3040" s="507">
        <f>J3038+J3039</f>
        <v>0</v>
      </c>
    </row>
    <row r="3041" spans="1:10">
      <c r="A3041" s="490" t="s">
        <v>518</v>
      </c>
      <c r="B3041" s="491" t="s">
        <v>1092</v>
      </c>
      <c r="C3041" s="536">
        <f t="shared" si="1207"/>
        <v>0</v>
      </c>
      <c r="D3041" s="536">
        <f t="shared" si="1208"/>
        <v>0</v>
      </c>
      <c r="E3041" s="507">
        <f>E3035-E3036+E3037-E3040</f>
        <v>0</v>
      </c>
      <c r="F3041" s="507">
        <f>F3035-F3036+F3037-F3040</f>
        <v>0</v>
      </c>
      <c r="G3041" s="503">
        <f>'03 Chi ĐT'!D1384</f>
        <v>0</v>
      </c>
      <c r="H3041" s="507">
        <f>H3035-H3036+H3037-H3040</f>
        <v>0</v>
      </c>
      <c r="I3041" s="507">
        <f>I3035-I3036+I3037-I3040</f>
        <v>0</v>
      </c>
      <c r="J3041" s="507">
        <f>J3035-J3036+J3037-J3040</f>
        <v>0</v>
      </c>
    </row>
    <row r="3042" spans="1:10">
      <c r="A3042" s="490" t="s">
        <v>1024</v>
      </c>
      <c r="B3042" s="491" t="s">
        <v>1093</v>
      </c>
      <c r="C3042" s="855">
        <f t="shared" ref="C3042:J3042" si="1209">IFERROR(C3040/(C3035-C3036+C3037),0)</f>
        <v>1</v>
      </c>
      <c r="D3042" s="855">
        <f t="shared" si="1209"/>
        <v>1</v>
      </c>
      <c r="E3042" s="505">
        <f t="shared" si="1209"/>
        <v>0</v>
      </c>
      <c r="F3042" s="505">
        <f t="shared" si="1209"/>
        <v>0</v>
      </c>
      <c r="G3042" s="504">
        <f t="shared" si="1209"/>
        <v>1</v>
      </c>
      <c r="H3042" s="504">
        <f t="shared" si="1209"/>
        <v>0</v>
      </c>
      <c r="I3042" s="505">
        <f t="shared" si="1209"/>
        <v>0</v>
      </c>
      <c r="J3042" s="505">
        <f t="shared" si="1209"/>
        <v>0</v>
      </c>
    </row>
    <row r="3043" spans="1:10" s="432" customFormat="1">
      <c r="A3043" s="444">
        <v>5</v>
      </c>
      <c r="B3043" s="419" t="s">
        <v>48</v>
      </c>
      <c r="C3043" s="428"/>
      <c r="D3043" s="428"/>
      <c r="E3043" s="428"/>
      <c r="F3043" s="428"/>
      <c r="G3043" s="428"/>
      <c r="H3043" s="428"/>
      <c r="I3043" s="428"/>
      <c r="J3043" s="428"/>
    </row>
    <row r="3044" spans="1:10">
      <c r="A3044" s="490" t="s">
        <v>510</v>
      </c>
      <c r="B3044" s="491" t="s">
        <v>509</v>
      </c>
      <c r="C3044" s="536">
        <f t="shared" ref="C3044:C3050" si="1210">D3044+H3044+I3044+J3044</f>
        <v>4475301721</v>
      </c>
      <c r="D3044" s="536">
        <f t="shared" ref="D3044:D3050" si="1211">SUM(E3044:G3044)</f>
        <v>4475301721</v>
      </c>
      <c r="E3044" s="507">
        <v>0</v>
      </c>
      <c r="F3044" s="507">
        <v>0</v>
      </c>
      <c r="G3044" s="503">
        <f>'03 Chi ĐT'!D1387</f>
        <v>4475301721</v>
      </c>
      <c r="H3044" s="503"/>
      <c r="I3044" s="507">
        <v>0</v>
      </c>
      <c r="J3044" s="507"/>
    </row>
    <row r="3045" spans="1:10">
      <c r="A3045" s="490" t="s">
        <v>512</v>
      </c>
      <c r="B3045" s="491" t="s">
        <v>511</v>
      </c>
      <c r="C3045" s="536">
        <f t="shared" si="1210"/>
        <v>0</v>
      </c>
      <c r="D3045" s="536">
        <f t="shared" si="1211"/>
        <v>0</v>
      </c>
      <c r="E3045" s="507">
        <v>0</v>
      </c>
      <c r="F3045" s="507">
        <v>0</v>
      </c>
      <c r="G3045" s="503">
        <f>'03 Chi ĐT'!D1388</f>
        <v>0</v>
      </c>
      <c r="H3045" s="503"/>
      <c r="I3045" s="507">
        <v>0</v>
      </c>
      <c r="J3045" s="507"/>
    </row>
    <row r="3046" spans="1:10">
      <c r="A3046" s="490" t="s">
        <v>514</v>
      </c>
      <c r="B3046" s="491" t="s">
        <v>513</v>
      </c>
      <c r="C3046" s="536">
        <f t="shared" si="1210"/>
        <v>0</v>
      </c>
      <c r="D3046" s="536">
        <f t="shared" si="1211"/>
        <v>0</v>
      </c>
      <c r="E3046" s="507">
        <v>0</v>
      </c>
      <c r="F3046" s="507">
        <v>0</v>
      </c>
      <c r="G3046" s="503">
        <f>'03 Chi ĐT'!D1389</f>
        <v>0</v>
      </c>
      <c r="H3046" s="503"/>
      <c r="I3046" s="507">
        <v>0</v>
      </c>
      <c r="J3046" s="507"/>
    </row>
    <row r="3047" spans="1:10">
      <c r="A3047" s="490" t="s">
        <v>515</v>
      </c>
      <c r="B3047" s="491" t="s">
        <v>1089</v>
      </c>
      <c r="C3047" s="536">
        <f t="shared" si="1210"/>
        <v>4475301721</v>
      </c>
      <c r="D3047" s="536">
        <f t="shared" si="1211"/>
        <v>4475301721</v>
      </c>
      <c r="E3047" s="507">
        <v>0</v>
      </c>
      <c r="F3047" s="507">
        <v>0</v>
      </c>
      <c r="G3047" s="503">
        <f>'03 Chi ĐT'!D1390</f>
        <v>4475301721</v>
      </c>
      <c r="H3047" s="503"/>
      <c r="I3047" s="507">
        <v>0</v>
      </c>
      <c r="J3047" s="507"/>
    </row>
    <row r="3048" spans="1:10">
      <c r="A3048" s="490" t="s">
        <v>516</v>
      </c>
      <c r="B3048" s="491" t="s">
        <v>1090</v>
      </c>
      <c r="C3048" s="536">
        <f t="shared" si="1210"/>
        <v>0</v>
      </c>
      <c r="D3048" s="536">
        <f t="shared" si="1211"/>
        <v>0</v>
      </c>
      <c r="E3048" s="507"/>
      <c r="F3048" s="507"/>
      <c r="G3048" s="503">
        <f>'03 Chi ĐT'!D1391</f>
        <v>0</v>
      </c>
      <c r="H3048" s="503"/>
      <c r="I3048" s="507"/>
      <c r="J3048" s="507"/>
    </row>
    <row r="3049" spans="1:10">
      <c r="A3049" s="490" t="s">
        <v>517</v>
      </c>
      <c r="B3049" s="491" t="s">
        <v>1091</v>
      </c>
      <c r="C3049" s="536">
        <f t="shared" si="1210"/>
        <v>4475301721</v>
      </c>
      <c r="D3049" s="536">
        <f t="shared" si="1211"/>
        <v>4475301721</v>
      </c>
      <c r="E3049" s="507">
        <f>E3047+E3048</f>
        <v>0</v>
      </c>
      <c r="F3049" s="507">
        <f>F3047+F3048</f>
        <v>0</v>
      </c>
      <c r="G3049" s="503">
        <f>'03 Chi ĐT'!D1392</f>
        <v>4475301721</v>
      </c>
      <c r="H3049" s="507">
        <f>H3047+H3048</f>
        <v>0</v>
      </c>
      <c r="I3049" s="507">
        <f>I3047+I3048</f>
        <v>0</v>
      </c>
      <c r="J3049" s="507">
        <f>J3047+J3048</f>
        <v>0</v>
      </c>
    </row>
    <row r="3050" spans="1:10">
      <c r="A3050" s="490" t="s">
        <v>518</v>
      </c>
      <c r="B3050" s="491" t="s">
        <v>1092</v>
      </c>
      <c r="C3050" s="536">
        <f t="shared" si="1210"/>
        <v>0</v>
      </c>
      <c r="D3050" s="536">
        <f t="shared" si="1211"/>
        <v>0</v>
      </c>
      <c r="E3050" s="507">
        <f>E3044-E3045+E3046-E3049</f>
        <v>0</v>
      </c>
      <c r="F3050" s="507">
        <f>F3044-F3045+F3046-F3049</f>
        <v>0</v>
      </c>
      <c r="G3050" s="503">
        <f>'03 Chi ĐT'!D1393</f>
        <v>0</v>
      </c>
      <c r="H3050" s="507">
        <f>H3044-H3045+H3046-H3049</f>
        <v>0</v>
      </c>
      <c r="I3050" s="507">
        <f>I3044-I3045+I3046-I3049</f>
        <v>0</v>
      </c>
      <c r="J3050" s="507">
        <f>J3044-J3045+J3046-J3049</f>
        <v>0</v>
      </c>
    </row>
    <row r="3051" spans="1:10">
      <c r="A3051" s="490" t="s">
        <v>1024</v>
      </c>
      <c r="B3051" s="491" t="s">
        <v>1093</v>
      </c>
      <c r="C3051" s="855">
        <f t="shared" ref="C3051:J3051" si="1212">IFERROR(C3049/(C3044-C3045+C3046),0)</f>
        <v>1</v>
      </c>
      <c r="D3051" s="855">
        <f t="shared" si="1212"/>
        <v>1</v>
      </c>
      <c r="E3051" s="505">
        <f t="shared" si="1212"/>
        <v>0</v>
      </c>
      <c r="F3051" s="505">
        <f t="shared" si="1212"/>
        <v>0</v>
      </c>
      <c r="G3051" s="504">
        <f t="shared" si="1212"/>
        <v>1</v>
      </c>
      <c r="H3051" s="504">
        <f t="shared" si="1212"/>
        <v>0</v>
      </c>
      <c r="I3051" s="505">
        <f t="shared" si="1212"/>
        <v>0</v>
      </c>
      <c r="J3051" s="505">
        <f t="shared" si="1212"/>
        <v>0</v>
      </c>
    </row>
    <row r="3052" spans="1:10" s="432" customFormat="1">
      <c r="A3052" s="444">
        <v>6</v>
      </c>
      <c r="B3052" s="419" t="s">
        <v>75</v>
      </c>
      <c r="C3052" s="428"/>
      <c r="D3052" s="428"/>
      <c r="E3052" s="428"/>
      <c r="F3052" s="428"/>
      <c r="G3052" s="428"/>
      <c r="H3052" s="428"/>
      <c r="I3052" s="428"/>
      <c r="J3052" s="428"/>
    </row>
    <row r="3053" spans="1:10">
      <c r="A3053" s="490" t="s">
        <v>510</v>
      </c>
      <c r="B3053" s="491" t="s">
        <v>509</v>
      </c>
      <c r="C3053" s="536">
        <f t="shared" ref="C3053:C3059" si="1213">D3053+H3053+I3053+J3053</f>
        <v>69380500040</v>
      </c>
      <c r="D3053" s="536">
        <f t="shared" ref="D3053:D3059" si="1214">SUM(E3053:G3053)</f>
        <v>69380500040</v>
      </c>
      <c r="E3053" s="507">
        <v>0</v>
      </c>
      <c r="F3053" s="507">
        <v>0</v>
      </c>
      <c r="G3053" s="503">
        <f>'03 Chi ĐT'!D1396</f>
        <v>69380500040</v>
      </c>
      <c r="H3053" s="503"/>
      <c r="I3053" s="507">
        <v>0</v>
      </c>
      <c r="J3053" s="507"/>
    </row>
    <row r="3054" spans="1:10">
      <c r="A3054" s="490" t="s">
        <v>512</v>
      </c>
      <c r="B3054" s="491" t="s">
        <v>511</v>
      </c>
      <c r="C3054" s="536">
        <f t="shared" si="1213"/>
        <v>0</v>
      </c>
      <c r="D3054" s="536">
        <f t="shared" si="1214"/>
        <v>0</v>
      </c>
      <c r="E3054" s="507">
        <v>0</v>
      </c>
      <c r="F3054" s="507">
        <v>0</v>
      </c>
      <c r="G3054" s="503">
        <f>'03 Chi ĐT'!D1397</f>
        <v>0</v>
      </c>
      <c r="H3054" s="503"/>
      <c r="I3054" s="507">
        <v>0</v>
      </c>
      <c r="J3054" s="507"/>
    </row>
    <row r="3055" spans="1:10">
      <c r="A3055" s="490" t="s">
        <v>514</v>
      </c>
      <c r="B3055" s="491" t="s">
        <v>513</v>
      </c>
      <c r="C3055" s="536">
        <f t="shared" si="1213"/>
        <v>0</v>
      </c>
      <c r="D3055" s="536">
        <f t="shared" si="1214"/>
        <v>0</v>
      </c>
      <c r="E3055" s="507">
        <v>0</v>
      </c>
      <c r="F3055" s="507">
        <v>0</v>
      </c>
      <c r="G3055" s="503">
        <f>'03 Chi ĐT'!D1398</f>
        <v>0</v>
      </c>
      <c r="H3055" s="503"/>
      <c r="I3055" s="507">
        <v>0</v>
      </c>
      <c r="J3055" s="507"/>
    </row>
    <row r="3056" spans="1:10">
      <c r="A3056" s="490" t="s">
        <v>515</v>
      </c>
      <c r="B3056" s="491" t="s">
        <v>1089</v>
      </c>
      <c r="C3056" s="536">
        <f t="shared" si="1213"/>
        <v>3525228000</v>
      </c>
      <c r="D3056" s="536">
        <f t="shared" si="1214"/>
        <v>3525228000</v>
      </c>
      <c r="E3056" s="507">
        <v>0</v>
      </c>
      <c r="F3056" s="507">
        <v>0</v>
      </c>
      <c r="G3056" s="503">
        <f>'03 Chi ĐT'!D1399</f>
        <v>3525228000</v>
      </c>
      <c r="H3056" s="503"/>
      <c r="I3056" s="507">
        <v>0</v>
      </c>
      <c r="J3056" s="507"/>
    </row>
    <row r="3057" spans="1:10">
      <c r="A3057" s="490" t="s">
        <v>516</v>
      </c>
      <c r="B3057" s="491" t="s">
        <v>1090</v>
      </c>
      <c r="C3057" s="536">
        <f t="shared" si="1213"/>
        <v>0</v>
      </c>
      <c r="D3057" s="536">
        <f t="shared" si="1214"/>
        <v>0</v>
      </c>
      <c r="E3057" s="507"/>
      <c r="F3057" s="507"/>
      <c r="G3057" s="503">
        <f>'03 Chi ĐT'!D1400</f>
        <v>0</v>
      </c>
      <c r="H3057" s="503"/>
      <c r="I3057" s="507"/>
      <c r="J3057" s="507"/>
    </row>
    <row r="3058" spans="1:10">
      <c r="A3058" s="490" t="s">
        <v>517</v>
      </c>
      <c r="B3058" s="491" t="s">
        <v>1091</v>
      </c>
      <c r="C3058" s="536">
        <f t="shared" si="1213"/>
        <v>3525228000</v>
      </c>
      <c r="D3058" s="536">
        <f t="shared" si="1214"/>
        <v>3525228000</v>
      </c>
      <c r="E3058" s="507">
        <f>E3056+E3057</f>
        <v>0</v>
      </c>
      <c r="F3058" s="507">
        <f>F3056+F3057</f>
        <v>0</v>
      </c>
      <c r="G3058" s="503">
        <f>'03 Chi ĐT'!D1401</f>
        <v>3525228000</v>
      </c>
      <c r="H3058" s="507">
        <f>H3056+H3057</f>
        <v>0</v>
      </c>
      <c r="I3058" s="507">
        <f>I3056+I3057</f>
        <v>0</v>
      </c>
      <c r="J3058" s="507">
        <f>J3056+J3057</f>
        <v>0</v>
      </c>
    </row>
    <row r="3059" spans="1:10" s="1146" customFormat="1">
      <c r="A3059" s="1070" t="s">
        <v>518</v>
      </c>
      <c r="B3059" s="1090" t="s">
        <v>1092</v>
      </c>
      <c r="C3059" s="1064">
        <f t="shared" si="1213"/>
        <v>65855272040</v>
      </c>
      <c r="D3059" s="1064">
        <f t="shared" si="1214"/>
        <v>65855272040</v>
      </c>
      <c r="E3059" s="1074">
        <f>E3053-E3054+E3055-E3058</f>
        <v>0</v>
      </c>
      <c r="F3059" s="1074">
        <f>F3053-F3054+F3055-F3058</f>
        <v>0</v>
      </c>
      <c r="G3059" s="1071">
        <f>'03 Chi ĐT'!D1402</f>
        <v>65855272040</v>
      </c>
      <c r="H3059" s="1074">
        <f>H3053-H3054+H3055-H3058</f>
        <v>0</v>
      </c>
      <c r="I3059" s="1074">
        <f>I3053-I3054+I3055-I3058</f>
        <v>0</v>
      </c>
      <c r="J3059" s="1074">
        <f>J3053-J3054+J3055-J3058</f>
        <v>0</v>
      </c>
    </row>
    <row r="3060" spans="1:10">
      <c r="A3060" s="490" t="s">
        <v>1024</v>
      </c>
      <c r="B3060" s="491" t="s">
        <v>1093</v>
      </c>
      <c r="C3060" s="855">
        <f t="shared" ref="C3060:J3060" si="1215">IFERROR(C3058/(C3053-C3054+C3055),0)</f>
        <v>5.0810069082344422E-2</v>
      </c>
      <c r="D3060" s="855">
        <f t="shared" si="1215"/>
        <v>5.0810069082344422E-2</v>
      </c>
      <c r="E3060" s="505">
        <f t="shared" si="1215"/>
        <v>0</v>
      </c>
      <c r="F3060" s="505">
        <f t="shared" si="1215"/>
        <v>0</v>
      </c>
      <c r="G3060" s="504">
        <f t="shared" si="1215"/>
        <v>5.0810069082344422E-2</v>
      </c>
      <c r="H3060" s="504">
        <f t="shared" si="1215"/>
        <v>0</v>
      </c>
      <c r="I3060" s="505">
        <f t="shared" si="1215"/>
        <v>0</v>
      </c>
      <c r="J3060" s="505">
        <f t="shared" si="1215"/>
        <v>0</v>
      </c>
    </row>
    <row r="3061" spans="1:10" s="432" customFormat="1">
      <c r="A3061" s="444">
        <v>7</v>
      </c>
      <c r="B3061" s="419" t="s">
        <v>41</v>
      </c>
      <c r="C3061" s="428"/>
      <c r="D3061" s="428"/>
      <c r="E3061" s="428"/>
      <c r="F3061" s="428"/>
      <c r="G3061" s="428"/>
      <c r="H3061" s="428"/>
      <c r="I3061" s="428"/>
      <c r="J3061" s="428"/>
    </row>
    <row r="3062" spans="1:10">
      <c r="A3062" s="490" t="s">
        <v>510</v>
      </c>
      <c r="B3062" s="491" t="s">
        <v>509</v>
      </c>
      <c r="C3062" s="536">
        <f t="shared" ref="C3062:C3068" si="1216">D3062+H3062+I3062+J3062</f>
        <v>2079939636</v>
      </c>
      <c r="D3062" s="536">
        <f t="shared" ref="D3062:D3068" si="1217">SUM(E3062:G3062)</f>
        <v>2079939636</v>
      </c>
      <c r="E3062" s="507">
        <v>0</v>
      </c>
      <c r="F3062" s="507">
        <v>0</v>
      </c>
      <c r="G3062" s="503">
        <v>2079939636</v>
      </c>
      <c r="H3062" s="503"/>
      <c r="I3062" s="507">
        <v>0</v>
      </c>
      <c r="J3062" s="507"/>
    </row>
    <row r="3063" spans="1:10">
      <c r="A3063" s="490" t="s">
        <v>512</v>
      </c>
      <c r="B3063" s="491" t="s">
        <v>511</v>
      </c>
      <c r="C3063" s="536">
        <f t="shared" si="1216"/>
        <v>0</v>
      </c>
      <c r="D3063" s="536">
        <f t="shared" si="1217"/>
        <v>0</v>
      </c>
      <c r="E3063" s="507">
        <v>0</v>
      </c>
      <c r="F3063" s="507">
        <v>0</v>
      </c>
      <c r="G3063" s="503">
        <v>0</v>
      </c>
      <c r="H3063" s="503"/>
      <c r="I3063" s="507">
        <v>0</v>
      </c>
      <c r="J3063" s="507"/>
    </row>
    <row r="3064" spans="1:10">
      <c r="A3064" s="490" t="s">
        <v>514</v>
      </c>
      <c r="B3064" s="491" t="s">
        <v>513</v>
      </c>
      <c r="C3064" s="536">
        <f t="shared" si="1216"/>
        <v>0</v>
      </c>
      <c r="D3064" s="536">
        <f t="shared" si="1217"/>
        <v>0</v>
      </c>
      <c r="E3064" s="507">
        <v>0</v>
      </c>
      <c r="F3064" s="507">
        <v>0</v>
      </c>
      <c r="G3064" s="503">
        <v>0</v>
      </c>
      <c r="H3064" s="503"/>
      <c r="I3064" s="507">
        <v>0</v>
      </c>
      <c r="J3064" s="507"/>
    </row>
    <row r="3065" spans="1:10">
      <c r="A3065" s="490" t="s">
        <v>515</v>
      </c>
      <c r="B3065" s="491" t="s">
        <v>1089</v>
      </c>
      <c r="C3065" s="536">
        <f t="shared" si="1216"/>
        <v>2079939636</v>
      </c>
      <c r="D3065" s="536">
        <f t="shared" si="1217"/>
        <v>2079939636</v>
      </c>
      <c r="E3065" s="507">
        <v>0</v>
      </c>
      <c r="F3065" s="507">
        <v>0</v>
      </c>
      <c r="G3065" s="503">
        <v>2079939636</v>
      </c>
      <c r="H3065" s="503"/>
      <c r="I3065" s="507">
        <v>0</v>
      </c>
      <c r="J3065" s="507"/>
    </row>
    <row r="3066" spans="1:10">
      <c r="A3066" s="490" t="s">
        <v>516</v>
      </c>
      <c r="B3066" s="491" t="s">
        <v>1090</v>
      </c>
      <c r="C3066" s="536">
        <f t="shared" si="1216"/>
        <v>0</v>
      </c>
      <c r="D3066" s="536">
        <f t="shared" si="1217"/>
        <v>0</v>
      </c>
      <c r="E3066" s="507"/>
      <c r="F3066" s="507"/>
      <c r="G3066" s="503"/>
      <c r="H3066" s="503"/>
      <c r="I3066" s="507"/>
      <c r="J3066" s="507"/>
    </row>
    <row r="3067" spans="1:10">
      <c r="A3067" s="490" t="s">
        <v>517</v>
      </c>
      <c r="B3067" s="491" t="s">
        <v>1091</v>
      </c>
      <c r="C3067" s="536">
        <f t="shared" si="1216"/>
        <v>2079939636</v>
      </c>
      <c r="D3067" s="536">
        <f t="shared" si="1217"/>
        <v>2079939636</v>
      </c>
      <c r="E3067" s="507">
        <f t="shared" ref="E3067:J3067" si="1218">E3065+E3066</f>
        <v>0</v>
      </c>
      <c r="F3067" s="507">
        <f t="shared" si="1218"/>
        <v>0</v>
      </c>
      <c r="G3067" s="507">
        <f t="shared" si="1218"/>
        <v>2079939636</v>
      </c>
      <c r="H3067" s="507">
        <f t="shared" si="1218"/>
        <v>0</v>
      </c>
      <c r="I3067" s="507">
        <f t="shared" si="1218"/>
        <v>0</v>
      </c>
      <c r="J3067" s="507">
        <f t="shared" si="1218"/>
        <v>0</v>
      </c>
    </row>
    <row r="3068" spans="1:10">
      <c r="A3068" s="490" t="s">
        <v>518</v>
      </c>
      <c r="B3068" s="491" t="s">
        <v>1092</v>
      </c>
      <c r="C3068" s="536">
        <f t="shared" si="1216"/>
        <v>0</v>
      </c>
      <c r="D3068" s="536">
        <f t="shared" si="1217"/>
        <v>0</v>
      </c>
      <c r="E3068" s="507">
        <f t="shared" ref="E3068:J3068" si="1219">E3062-E3063+E3064-E3067</f>
        <v>0</v>
      </c>
      <c r="F3068" s="507">
        <f t="shared" si="1219"/>
        <v>0</v>
      </c>
      <c r="G3068" s="507">
        <f t="shared" si="1219"/>
        <v>0</v>
      </c>
      <c r="H3068" s="507">
        <f t="shared" si="1219"/>
        <v>0</v>
      </c>
      <c r="I3068" s="507">
        <f t="shared" si="1219"/>
        <v>0</v>
      </c>
      <c r="J3068" s="507">
        <f t="shared" si="1219"/>
        <v>0</v>
      </c>
    </row>
    <row r="3069" spans="1:10">
      <c r="A3069" s="490" t="s">
        <v>1024</v>
      </c>
      <c r="B3069" s="491" t="s">
        <v>1093</v>
      </c>
      <c r="C3069" s="855">
        <f t="shared" ref="C3069:J3069" si="1220">IFERROR(C3067/(C3062-C3063+C3064),0)</f>
        <v>1</v>
      </c>
      <c r="D3069" s="855">
        <f t="shared" si="1220"/>
        <v>1</v>
      </c>
      <c r="E3069" s="505">
        <f t="shared" si="1220"/>
        <v>0</v>
      </c>
      <c r="F3069" s="505">
        <f t="shared" si="1220"/>
        <v>0</v>
      </c>
      <c r="G3069" s="504">
        <f t="shared" si="1220"/>
        <v>1</v>
      </c>
      <c r="H3069" s="504">
        <f t="shared" si="1220"/>
        <v>0</v>
      </c>
      <c r="I3069" s="505">
        <f t="shared" si="1220"/>
        <v>0</v>
      </c>
      <c r="J3069" s="505">
        <f t="shared" si="1220"/>
        <v>0</v>
      </c>
    </row>
    <row r="3070" spans="1:10" s="432" customFormat="1">
      <c r="A3070" s="444">
        <v>8</v>
      </c>
      <c r="B3070" s="419" t="s">
        <v>42</v>
      </c>
      <c r="C3070" s="428"/>
      <c r="D3070" s="428"/>
      <c r="E3070" s="428"/>
      <c r="F3070" s="428"/>
      <c r="G3070" s="428"/>
      <c r="H3070" s="428"/>
      <c r="I3070" s="428"/>
      <c r="J3070" s="428"/>
    </row>
    <row r="3071" spans="1:10">
      <c r="A3071" s="490" t="s">
        <v>510</v>
      </c>
      <c r="B3071" s="491" t="s">
        <v>509</v>
      </c>
      <c r="C3071" s="536">
        <f t="shared" ref="C3071:C3077" si="1221">D3071+H3071+I3071+J3071</f>
        <v>60549759568</v>
      </c>
      <c r="D3071" s="536">
        <f t="shared" ref="D3071:D3077" si="1222">SUM(E3071:G3071)</f>
        <v>60549759568</v>
      </c>
      <c r="E3071" s="507">
        <f>'01 TT'!D1827</f>
        <v>11597779942</v>
      </c>
      <c r="F3071" s="507">
        <v>0</v>
      </c>
      <c r="G3071" s="503">
        <f>'03 Chi ĐT'!D1414</f>
        <v>48951979626</v>
      </c>
      <c r="H3071" s="503"/>
      <c r="I3071" s="507">
        <v>0</v>
      </c>
      <c r="J3071" s="507"/>
    </row>
    <row r="3072" spans="1:10">
      <c r="A3072" s="490" t="s">
        <v>512</v>
      </c>
      <c r="B3072" s="491" t="s">
        <v>511</v>
      </c>
      <c r="C3072" s="536">
        <f t="shared" si="1221"/>
        <v>0</v>
      </c>
      <c r="D3072" s="536">
        <f t="shared" si="1222"/>
        <v>0</v>
      </c>
      <c r="E3072" s="507">
        <f>'01 TT'!D1828</f>
        <v>0</v>
      </c>
      <c r="F3072" s="507">
        <v>0</v>
      </c>
      <c r="G3072" s="503">
        <f>'03 Chi ĐT'!D1415</f>
        <v>0</v>
      </c>
      <c r="H3072" s="503"/>
      <c r="I3072" s="507">
        <v>0</v>
      </c>
      <c r="J3072" s="507"/>
    </row>
    <row r="3073" spans="1:10">
      <c r="A3073" s="490" t="s">
        <v>514</v>
      </c>
      <c r="B3073" s="491" t="s">
        <v>513</v>
      </c>
      <c r="C3073" s="536">
        <f t="shared" si="1221"/>
        <v>0</v>
      </c>
      <c r="D3073" s="536">
        <f t="shared" si="1222"/>
        <v>0</v>
      </c>
      <c r="E3073" s="507">
        <f>'01 TT'!D1829</f>
        <v>0</v>
      </c>
      <c r="F3073" s="507">
        <v>0</v>
      </c>
      <c r="G3073" s="503">
        <f>'03 Chi ĐT'!D1416</f>
        <v>0</v>
      </c>
      <c r="H3073" s="503"/>
      <c r="I3073" s="507">
        <v>0</v>
      </c>
      <c r="J3073" s="507"/>
    </row>
    <row r="3074" spans="1:10">
      <c r="A3074" s="490" t="s">
        <v>515</v>
      </c>
      <c r="B3074" s="491" t="s">
        <v>1089</v>
      </c>
      <c r="C3074" s="536">
        <f t="shared" si="1221"/>
        <v>54352549734</v>
      </c>
      <c r="D3074" s="536">
        <f t="shared" si="1222"/>
        <v>54352549734</v>
      </c>
      <c r="E3074" s="507">
        <f>'01 TT'!D1830</f>
        <v>11597779942</v>
      </c>
      <c r="F3074" s="507">
        <v>0</v>
      </c>
      <c r="G3074" s="503">
        <f>'03 Chi ĐT'!D1417</f>
        <v>42754769792</v>
      </c>
      <c r="H3074" s="503"/>
      <c r="I3074" s="507">
        <v>0</v>
      </c>
      <c r="J3074" s="507"/>
    </row>
    <row r="3075" spans="1:10">
      <c r="A3075" s="490" t="s">
        <v>516</v>
      </c>
      <c r="B3075" s="491" t="s">
        <v>1090</v>
      </c>
      <c r="C3075" s="536">
        <f t="shared" si="1221"/>
        <v>0</v>
      </c>
      <c r="D3075" s="536">
        <f t="shared" si="1222"/>
        <v>0</v>
      </c>
      <c r="E3075" s="507">
        <f>'01 TT'!D1831</f>
        <v>0</v>
      </c>
      <c r="F3075" s="507"/>
      <c r="G3075" s="503">
        <f>'03 Chi ĐT'!D1418</f>
        <v>0</v>
      </c>
      <c r="H3075" s="503"/>
      <c r="I3075" s="507"/>
      <c r="J3075" s="507"/>
    </row>
    <row r="3076" spans="1:10">
      <c r="A3076" s="490" t="s">
        <v>517</v>
      </c>
      <c r="B3076" s="491" t="s">
        <v>1091</v>
      </c>
      <c r="C3076" s="536">
        <f t="shared" si="1221"/>
        <v>54352549734</v>
      </c>
      <c r="D3076" s="536">
        <f t="shared" si="1222"/>
        <v>54352549734</v>
      </c>
      <c r="E3076" s="507">
        <f>'01 TT'!D1832</f>
        <v>11597779942</v>
      </c>
      <c r="F3076" s="507">
        <f>F3074+F3075</f>
        <v>0</v>
      </c>
      <c r="G3076" s="503">
        <f>'03 Chi ĐT'!D1419</f>
        <v>42754769792</v>
      </c>
      <c r="H3076" s="507">
        <f>H3074+H3075</f>
        <v>0</v>
      </c>
      <c r="I3076" s="507">
        <f>I3074+I3075</f>
        <v>0</v>
      </c>
      <c r="J3076" s="507">
        <f>J3074+J3075</f>
        <v>0</v>
      </c>
    </row>
    <row r="3077" spans="1:10" s="1146" customFormat="1">
      <c r="A3077" s="1070" t="s">
        <v>518</v>
      </c>
      <c r="B3077" s="1090" t="s">
        <v>1092</v>
      </c>
      <c r="C3077" s="1064">
        <f t="shared" si="1221"/>
        <v>6197209834</v>
      </c>
      <c r="D3077" s="1064">
        <f t="shared" si="1222"/>
        <v>6197209834</v>
      </c>
      <c r="E3077" s="1074">
        <f>'01 TT'!D1833</f>
        <v>0</v>
      </c>
      <c r="F3077" s="1074">
        <f>F3071-F3072+F3073-F3076</f>
        <v>0</v>
      </c>
      <c r="G3077" s="1071">
        <f>'03 Chi ĐT'!D1420</f>
        <v>6197209834</v>
      </c>
      <c r="H3077" s="1074">
        <f>H3071-H3072+H3073-H3076</f>
        <v>0</v>
      </c>
      <c r="I3077" s="1074">
        <f>I3071-I3072+I3073-I3076</f>
        <v>0</v>
      </c>
      <c r="J3077" s="1074">
        <f>J3071-J3072+J3073-J3076</f>
        <v>0</v>
      </c>
    </row>
    <row r="3078" spans="1:10">
      <c r="A3078" s="490" t="s">
        <v>1024</v>
      </c>
      <c r="B3078" s="491" t="s">
        <v>1093</v>
      </c>
      <c r="C3078" s="855">
        <f t="shared" ref="C3078:J3078" si="1223">IFERROR(C3076/(C3071-C3072+C3073),0)</f>
        <v>0.89765095884418389</v>
      </c>
      <c r="D3078" s="855">
        <f t="shared" si="1223"/>
        <v>0.89765095884418389</v>
      </c>
      <c r="E3078" s="505">
        <f t="shared" si="1223"/>
        <v>1</v>
      </c>
      <c r="F3078" s="505">
        <f t="shared" si="1223"/>
        <v>0</v>
      </c>
      <c r="G3078" s="504">
        <f t="shared" si="1223"/>
        <v>0.87340226316999736</v>
      </c>
      <c r="H3078" s="504">
        <f t="shared" si="1223"/>
        <v>0</v>
      </c>
      <c r="I3078" s="505">
        <f t="shared" si="1223"/>
        <v>0</v>
      </c>
      <c r="J3078" s="505">
        <f t="shared" si="1223"/>
        <v>0</v>
      </c>
    </row>
    <row r="3079" spans="1:10" s="432" customFormat="1">
      <c r="A3079" s="444">
        <v>9</v>
      </c>
      <c r="B3079" s="419" t="s">
        <v>64</v>
      </c>
      <c r="C3079" s="428"/>
      <c r="D3079" s="428"/>
      <c r="E3079" s="428"/>
      <c r="F3079" s="428"/>
      <c r="G3079" s="428"/>
      <c r="H3079" s="428"/>
      <c r="I3079" s="428"/>
      <c r="J3079" s="428"/>
    </row>
    <row r="3080" spans="1:10">
      <c r="A3080" s="490" t="s">
        <v>510</v>
      </c>
      <c r="B3080" s="491" t="s">
        <v>509</v>
      </c>
      <c r="C3080" s="536">
        <f t="shared" ref="C3080:C3086" si="1224">D3080+H3080+I3080+J3080</f>
        <v>6684616595</v>
      </c>
      <c r="D3080" s="536">
        <f t="shared" ref="D3080:D3086" si="1225">SUM(E3080:G3080)</f>
        <v>6684616595</v>
      </c>
      <c r="E3080" s="507">
        <v>1389724175</v>
      </c>
      <c r="F3080" s="507">
        <v>0</v>
      </c>
      <c r="G3080" s="503">
        <v>5294892420</v>
      </c>
      <c r="H3080" s="503"/>
      <c r="I3080" s="507">
        <v>0</v>
      </c>
      <c r="J3080" s="507"/>
    </row>
    <row r="3081" spans="1:10">
      <c r="A3081" s="490" t="s">
        <v>512</v>
      </c>
      <c r="B3081" s="491" t="s">
        <v>511</v>
      </c>
      <c r="C3081" s="536">
        <f t="shared" si="1224"/>
        <v>0</v>
      </c>
      <c r="D3081" s="536">
        <f t="shared" si="1225"/>
        <v>0</v>
      </c>
      <c r="E3081" s="507">
        <v>0</v>
      </c>
      <c r="F3081" s="507">
        <v>0</v>
      </c>
      <c r="G3081" s="503">
        <v>0</v>
      </c>
      <c r="H3081" s="503"/>
      <c r="I3081" s="507">
        <v>0</v>
      </c>
      <c r="J3081" s="507"/>
    </row>
    <row r="3082" spans="1:10">
      <c r="A3082" s="490" t="s">
        <v>514</v>
      </c>
      <c r="B3082" s="491" t="s">
        <v>513</v>
      </c>
      <c r="C3082" s="536">
        <f t="shared" si="1224"/>
        <v>0</v>
      </c>
      <c r="D3082" s="536">
        <f t="shared" si="1225"/>
        <v>0</v>
      </c>
      <c r="E3082" s="507">
        <v>0</v>
      </c>
      <c r="F3082" s="507">
        <v>0</v>
      </c>
      <c r="G3082" s="503">
        <v>0</v>
      </c>
      <c r="H3082" s="503"/>
      <c r="I3082" s="507">
        <v>0</v>
      </c>
      <c r="J3082" s="507"/>
    </row>
    <row r="3083" spans="1:10">
      <c r="A3083" s="490" t="s">
        <v>515</v>
      </c>
      <c r="B3083" s="491" t="s">
        <v>1089</v>
      </c>
      <c r="C3083" s="536">
        <f t="shared" si="1224"/>
        <v>6684616595</v>
      </c>
      <c r="D3083" s="536">
        <f t="shared" si="1225"/>
        <v>6684616595</v>
      </c>
      <c r="E3083" s="507">
        <v>1389724175</v>
      </c>
      <c r="F3083" s="507">
        <v>0</v>
      </c>
      <c r="G3083" s="503">
        <v>5294892420</v>
      </c>
      <c r="H3083" s="503"/>
      <c r="I3083" s="507">
        <v>0</v>
      </c>
      <c r="J3083" s="507"/>
    </row>
    <row r="3084" spans="1:10">
      <c r="A3084" s="490" t="s">
        <v>516</v>
      </c>
      <c r="B3084" s="491" t="s">
        <v>1090</v>
      </c>
      <c r="C3084" s="536">
        <f t="shared" si="1224"/>
        <v>0</v>
      </c>
      <c r="D3084" s="536">
        <f t="shared" si="1225"/>
        <v>0</v>
      </c>
      <c r="E3084" s="507"/>
      <c r="F3084" s="507"/>
      <c r="G3084" s="503"/>
      <c r="H3084" s="503"/>
      <c r="I3084" s="507"/>
      <c r="J3084" s="507"/>
    </row>
    <row r="3085" spans="1:10">
      <c r="A3085" s="490" t="s">
        <v>517</v>
      </c>
      <c r="B3085" s="491" t="s">
        <v>1091</v>
      </c>
      <c r="C3085" s="536">
        <f t="shared" si="1224"/>
        <v>6684616595</v>
      </c>
      <c r="D3085" s="536">
        <f t="shared" si="1225"/>
        <v>6684616595</v>
      </c>
      <c r="E3085" s="507">
        <f t="shared" ref="E3085:J3085" si="1226">E3083+E3084</f>
        <v>1389724175</v>
      </c>
      <c r="F3085" s="507">
        <f t="shared" si="1226"/>
        <v>0</v>
      </c>
      <c r="G3085" s="507">
        <f t="shared" si="1226"/>
        <v>5294892420</v>
      </c>
      <c r="H3085" s="507">
        <f t="shared" si="1226"/>
        <v>0</v>
      </c>
      <c r="I3085" s="507">
        <f t="shared" si="1226"/>
        <v>0</v>
      </c>
      <c r="J3085" s="507">
        <f t="shared" si="1226"/>
        <v>0</v>
      </c>
    </row>
    <row r="3086" spans="1:10">
      <c r="A3086" s="490" t="s">
        <v>518</v>
      </c>
      <c r="B3086" s="491" t="s">
        <v>1092</v>
      </c>
      <c r="C3086" s="536">
        <f t="shared" si="1224"/>
        <v>0</v>
      </c>
      <c r="D3086" s="536">
        <f t="shared" si="1225"/>
        <v>0</v>
      </c>
      <c r="E3086" s="507">
        <f t="shared" ref="E3086:J3086" si="1227">E3080-E3081+E3082-E3085</f>
        <v>0</v>
      </c>
      <c r="F3086" s="507">
        <f t="shared" si="1227"/>
        <v>0</v>
      </c>
      <c r="G3086" s="507">
        <f t="shared" si="1227"/>
        <v>0</v>
      </c>
      <c r="H3086" s="507">
        <f t="shared" si="1227"/>
        <v>0</v>
      </c>
      <c r="I3086" s="507">
        <f t="shared" si="1227"/>
        <v>0</v>
      </c>
      <c r="J3086" s="507">
        <f t="shared" si="1227"/>
        <v>0</v>
      </c>
    </row>
    <row r="3087" spans="1:10">
      <c r="A3087" s="490" t="s">
        <v>1024</v>
      </c>
      <c r="B3087" s="491" t="s">
        <v>1093</v>
      </c>
      <c r="C3087" s="855">
        <f t="shared" ref="C3087:J3087" si="1228">IFERROR(C3085/(C3080-C3081+C3082),0)</f>
        <v>1</v>
      </c>
      <c r="D3087" s="855">
        <f t="shared" si="1228"/>
        <v>1</v>
      </c>
      <c r="E3087" s="505">
        <f t="shared" si="1228"/>
        <v>1</v>
      </c>
      <c r="F3087" s="505">
        <f t="shared" si="1228"/>
        <v>0</v>
      </c>
      <c r="G3087" s="504">
        <f t="shared" si="1228"/>
        <v>1</v>
      </c>
      <c r="H3087" s="504">
        <f t="shared" si="1228"/>
        <v>0</v>
      </c>
      <c r="I3087" s="505">
        <f t="shared" si="1228"/>
        <v>0</v>
      </c>
      <c r="J3087" s="505">
        <f t="shared" si="1228"/>
        <v>0</v>
      </c>
    </row>
    <row r="3088" spans="1:10" s="432" customFormat="1">
      <c r="A3088" s="444">
        <v>10</v>
      </c>
      <c r="B3088" s="419" t="s">
        <v>44</v>
      </c>
      <c r="C3088" s="428"/>
      <c r="D3088" s="428"/>
      <c r="E3088" s="428"/>
      <c r="F3088" s="428"/>
      <c r="G3088" s="428"/>
      <c r="H3088" s="428"/>
      <c r="I3088" s="428"/>
      <c r="J3088" s="428"/>
    </row>
    <row r="3089" spans="1:10">
      <c r="A3089" s="490" t="s">
        <v>510</v>
      </c>
      <c r="B3089" s="491" t="s">
        <v>509</v>
      </c>
      <c r="C3089" s="536">
        <f t="shared" ref="C3089:C3095" si="1229">D3089+H3089+I3089+J3089</f>
        <v>15183411360</v>
      </c>
      <c r="D3089" s="536">
        <f t="shared" ref="D3089:D3095" si="1230">SUM(E3089:G3089)</f>
        <v>15183411360</v>
      </c>
      <c r="E3089" s="507">
        <f>'01 TT'!D1845</f>
        <v>6470351889</v>
      </c>
      <c r="F3089" s="507">
        <v>0</v>
      </c>
      <c r="G3089" s="503">
        <f>'03 Chi ĐT'!D1432</f>
        <v>8713059471</v>
      </c>
      <c r="H3089" s="503"/>
      <c r="I3089" s="507">
        <v>0</v>
      </c>
      <c r="J3089" s="507"/>
    </row>
    <row r="3090" spans="1:10">
      <c r="A3090" s="490" t="s">
        <v>512</v>
      </c>
      <c r="B3090" s="491" t="s">
        <v>511</v>
      </c>
      <c r="C3090" s="536">
        <f t="shared" si="1229"/>
        <v>0</v>
      </c>
      <c r="D3090" s="536">
        <f t="shared" si="1230"/>
        <v>0</v>
      </c>
      <c r="E3090" s="507">
        <f>'01 TT'!D1846</f>
        <v>0</v>
      </c>
      <c r="F3090" s="507">
        <v>0</v>
      </c>
      <c r="G3090" s="503">
        <f>'03 Chi ĐT'!D1433</f>
        <v>0</v>
      </c>
      <c r="H3090" s="503"/>
      <c r="I3090" s="507">
        <v>0</v>
      </c>
      <c r="J3090" s="507"/>
    </row>
    <row r="3091" spans="1:10">
      <c r="A3091" s="490" t="s">
        <v>514</v>
      </c>
      <c r="B3091" s="491" t="s">
        <v>513</v>
      </c>
      <c r="C3091" s="536">
        <f t="shared" si="1229"/>
        <v>0</v>
      </c>
      <c r="D3091" s="536">
        <f t="shared" si="1230"/>
        <v>0</v>
      </c>
      <c r="E3091" s="507">
        <f>'01 TT'!D1847</f>
        <v>0</v>
      </c>
      <c r="F3091" s="507">
        <v>0</v>
      </c>
      <c r="G3091" s="503">
        <f>'03 Chi ĐT'!D1434</f>
        <v>0</v>
      </c>
      <c r="H3091" s="503"/>
      <c r="I3091" s="507">
        <v>0</v>
      </c>
      <c r="J3091" s="507"/>
    </row>
    <row r="3092" spans="1:10">
      <c r="A3092" s="490" t="s">
        <v>515</v>
      </c>
      <c r="B3092" s="491" t="s">
        <v>1089</v>
      </c>
      <c r="C3092" s="536">
        <f t="shared" si="1229"/>
        <v>600000000</v>
      </c>
      <c r="D3092" s="536">
        <f t="shared" si="1230"/>
        <v>600000000</v>
      </c>
      <c r="E3092" s="507">
        <f>'01 TT'!D1848</f>
        <v>0</v>
      </c>
      <c r="F3092" s="507">
        <v>0</v>
      </c>
      <c r="G3092" s="503">
        <f>'03 Chi ĐT'!D1435</f>
        <v>600000000</v>
      </c>
      <c r="H3092" s="503"/>
      <c r="I3092" s="507">
        <v>0</v>
      </c>
      <c r="J3092" s="507"/>
    </row>
    <row r="3093" spans="1:10">
      <c r="A3093" s="490" t="s">
        <v>516</v>
      </c>
      <c r="B3093" s="491" t="s">
        <v>1090</v>
      </c>
      <c r="C3093" s="536">
        <f t="shared" si="1229"/>
        <v>0</v>
      </c>
      <c r="D3093" s="536">
        <f t="shared" si="1230"/>
        <v>0</v>
      </c>
      <c r="E3093" s="507">
        <f>'01 TT'!D1849</f>
        <v>0</v>
      </c>
      <c r="F3093" s="507"/>
      <c r="G3093" s="503">
        <f>'03 Chi ĐT'!D1436</f>
        <v>0</v>
      </c>
      <c r="H3093" s="503"/>
      <c r="I3093" s="507"/>
      <c r="J3093" s="507"/>
    </row>
    <row r="3094" spans="1:10">
      <c r="A3094" s="490" t="s">
        <v>517</v>
      </c>
      <c r="B3094" s="491" t="s">
        <v>1091</v>
      </c>
      <c r="C3094" s="536">
        <f t="shared" si="1229"/>
        <v>600000000</v>
      </c>
      <c r="D3094" s="536">
        <f t="shared" si="1230"/>
        <v>600000000</v>
      </c>
      <c r="E3094" s="507">
        <f>'01 TT'!D1850</f>
        <v>0</v>
      </c>
      <c r="F3094" s="507">
        <f>F3092+F3093</f>
        <v>0</v>
      </c>
      <c r="G3094" s="503">
        <f>'03 Chi ĐT'!D1437</f>
        <v>600000000</v>
      </c>
      <c r="H3094" s="507">
        <f>H3092+H3093</f>
        <v>0</v>
      </c>
      <c r="I3094" s="507">
        <f>I3092+I3093</f>
        <v>0</v>
      </c>
      <c r="J3094" s="507">
        <f>J3092+J3093</f>
        <v>0</v>
      </c>
    </row>
    <row r="3095" spans="1:10" s="1146" customFormat="1">
      <c r="A3095" s="1070" t="s">
        <v>518</v>
      </c>
      <c r="B3095" s="1090" t="s">
        <v>1092</v>
      </c>
      <c r="C3095" s="1064">
        <f t="shared" si="1229"/>
        <v>14583411360</v>
      </c>
      <c r="D3095" s="1064">
        <f t="shared" si="1230"/>
        <v>14583411360</v>
      </c>
      <c r="E3095" s="1074">
        <f>'01 TT'!D1851</f>
        <v>6470351889</v>
      </c>
      <c r="F3095" s="1074">
        <f>F3089-F3090+F3091-F3094</f>
        <v>0</v>
      </c>
      <c r="G3095" s="1071">
        <f>'03 Chi ĐT'!D1438</f>
        <v>8113059471</v>
      </c>
      <c r="H3095" s="1074">
        <f>H3089-H3090+H3091-H3094</f>
        <v>0</v>
      </c>
      <c r="I3095" s="1074">
        <f>I3089-I3090+I3091-I3094</f>
        <v>0</v>
      </c>
      <c r="J3095" s="1074">
        <f>J3089-J3090+J3091-J3094</f>
        <v>0</v>
      </c>
    </row>
    <row r="3096" spans="1:10">
      <c r="A3096" s="490" t="s">
        <v>1024</v>
      </c>
      <c r="B3096" s="491" t="s">
        <v>1093</v>
      </c>
      <c r="C3096" s="855">
        <f t="shared" ref="C3096:J3096" si="1231">IFERROR(C3094/(C3089-C3090+C3091),0)</f>
        <v>3.9516811194398149E-2</v>
      </c>
      <c r="D3096" s="855">
        <f t="shared" si="1231"/>
        <v>3.9516811194398149E-2</v>
      </c>
      <c r="E3096" s="505">
        <f t="shared" si="1231"/>
        <v>0</v>
      </c>
      <c r="F3096" s="505">
        <f t="shared" si="1231"/>
        <v>0</v>
      </c>
      <c r="G3096" s="504">
        <f t="shared" si="1231"/>
        <v>6.8862149053039556E-2</v>
      </c>
      <c r="H3096" s="504">
        <f t="shared" si="1231"/>
        <v>0</v>
      </c>
      <c r="I3096" s="505">
        <f t="shared" si="1231"/>
        <v>0</v>
      </c>
      <c r="J3096" s="505">
        <f t="shared" si="1231"/>
        <v>0</v>
      </c>
    </row>
    <row r="3097" spans="1:10" s="432" customFormat="1" ht="38.25">
      <c r="A3097" s="418">
        <v>3</v>
      </c>
      <c r="B3097" s="430" t="s">
        <v>187</v>
      </c>
      <c r="C3097" s="431"/>
      <c r="D3097" s="428"/>
      <c r="E3097" s="428"/>
      <c r="F3097" s="428"/>
      <c r="G3097" s="428"/>
      <c r="H3097" s="428"/>
      <c r="I3097" s="428"/>
      <c r="J3097" s="428"/>
    </row>
    <row r="3098" spans="1:10" s="850" customFormat="1" ht="13.5">
      <c r="A3098" s="478" t="s">
        <v>510</v>
      </c>
      <c r="B3098" s="479" t="s">
        <v>509</v>
      </c>
      <c r="C3098" s="545">
        <f t="shared" ref="C3098:C3104" si="1232">D3098+H3098+I3098+J3098</f>
        <v>477960772886</v>
      </c>
      <c r="D3098" s="545">
        <f t="shared" ref="D3098:D3104" si="1233">SUM(E3098:G3098)</f>
        <v>176948260747</v>
      </c>
      <c r="E3098" s="549">
        <f t="shared" ref="E3098:J3104" si="1234">E3107+E3116+E3125</f>
        <v>162799125480</v>
      </c>
      <c r="F3098" s="549">
        <f t="shared" si="1234"/>
        <v>13541737576</v>
      </c>
      <c r="G3098" s="549">
        <f t="shared" si="1234"/>
        <v>607397691</v>
      </c>
      <c r="H3098" s="549">
        <f t="shared" si="1234"/>
        <v>0</v>
      </c>
      <c r="I3098" s="549">
        <f t="shared" si="1234"/>
        <v>33061954892</v>
      </c>
      <c r="J3098" s="549">
        <f t="shared" si="1234"/>
        <v>267950557247</v>
      </c>
    </row>
    <row r="3099" spans="1:10" s="850" customFormat="1" ht="13.5">
      <c r="A3099" s="478" t="s">
        <v>512</v>
      </c>
      <c r="B3099" s="479" t="s">
        <v>511</v>
      </c>
      <c r="C3099" s="545">
        <f t="shared" si="1232"/>
        <v>0</v>
      </c>
      <c r="D3099" s="545">
        <f t="shared" si="1233"/>
        <v>0</v>
      </c>
      <c r="E3099" s="549">
        <f t="shared" si="1234"/>
        <v>0</v>
      </c>
      <c r="F3099" s="549">
        <f t="shared" si="1234"/>
        <v>0</v>
      </c>
      <c r="G3099" s="549">
        <f t="shared" si="1234"/>
        <v>0</v>
      </c>
      <c r="H3099" s="549">
        <f t="shared" si="1234"/>
        <v>0</v>
      </c>
      <c r="I3099" s="549">
        <f t="shared" si="1234"/>
        <v>0</v>
      </c>
      <c r="J3099" s="549">
        <f t="shared" si="1234"/>
        <v>0</v>
      </c>
    </row>
    <row r="3100" spans="1:10" s="850" customFormat="1" ht="13.5">
      <c r="A3100" s="478" t="s">
        <v>514</v>
      </c>
      <c r="B3100" s="479" t="s">
        <v>513</v>
      </c>
      <c r="C3100" s="545">
        <f t="shared" si="1232"/>
        <v>0</v>
      </c>
      <c r="D3100" s="545">
        <f t="shared" si="1233"/>
        <v>0</v>
      </c>
      <c r="E3100" s="549">
        <f t="shared" si="1234"/>
        <v>0</v>
      </c>
      <c r="F3100" s="549">
        <f t="shared" si="1234"/>
        <v>0</v>
      </c>
      <c r="G3100" s="549">
        <f t="shared" si="1234"/>
        <v>0</v>
      </c>
      <c r="H3100" s="549">
        <f t="shared" si="1234"/>
        <v>0</v>
      </c>
      <c r="I3100" s="549">
        <f t="shared" si="1234"/>
        <v>0</v>
      </c>
      <c r="J3100" s="549">
        <f t="shared" si="1234"/>
        <v>0</v>
      </c>
    </row>
    <row r="3101" spans="1:10" s="850" customFormat="1" ht="13.5">
      <c r="A3101" s="478" t="s">
        <v>515</v>
      </c>
      <c r="B3101" s="479" t="s">
        <v>1089</v>
      </c>
      <c r="C3101" s="545">
        <f t="shared" si="1232"/>
        <v>436590546707</v>
      </c>
      <c r="D3101" s="545">
        <f t="shared" si="1233"/>
        <v>164878459054</v>
      </c>
      <c r="E3101" s="549">
        <f t="shared" si="1234"/>
        <v>150729323787</v>
      </c>
      <c r="F3101" s="549">
        <f t="shared" si="1234"/>
        <v>13541737576</v>
      </c>
      <c r="G3101" s="549">
        <f t="shared" si="1234"/>
        <v>607397691</v>
      </c>
      <c r="H3101" s="549">
        <f t="shared" si="1234"/>
        <v>0</v>
      </c>
      <c r="I3101" s="549">
        <f t="shared" si="1234"/>
        <v>3761530406</v>
      </c>
      <c r="J3101" s="549">
        <f t="shared" si="1234"/>
        <v>267950557247</v>
      </c>
    </row>
    <row r="3102" spans="1:10" s="850" customFormat="1" ht="13.5">
      <c r="A3102" s="478" t="s">
        <v>516</v>
      </c>
      <c r="B3102" s="479" t="s">
        <v>1090</v>
      </c>
      <c r="C3102" s="545">
        <f t="shared" si="1232"/>
        <v>0</v>
      </c>
      <c r="D3102" s="545">
        <f t="shared" si="1233"/>
        <v>0</v>
      </c>
      <c r="E3102" s="549">
        <f t="shared" si="1234"/>
        <v>0</v>
      </c>
      <c r="F3102" s="549">
        <f t="shared" si="1234"/>
        <v>0</v>
      </c>
      <c r="G3102" s="549">
        <f t="shared" si="1234"/>
        <v>0</v>
      </c>
      <c r="H3102" s="549">
        <f t="shared" si="1234"/>
        <v>0</v>
      </c>
      <c r="I3102" s="549">
        <f t="shared" si="1234"/>
        <v>0</v>
      </c>
      <c r="J3102" s="549">
        <f t="shared" si="1234"/>
        <v>0</v>
      </c>
    </row>
    <row r="3103" spans="1:10" s="850" customFormat="1" ht="13.5">
      <c r="A3103" s="478" t="s">
        <v>517</v>
      </c>
      <c r="B3103" s="479" t="s">
        <v>1091</v>
      </c>
      <c r="C3103" s="545">
        <f t="shared" si="1232"/>
        <v>436590546707</v>
      </c>
      <c r="D3103" s="545">
        <f t="shared" si="1233"/>
        <v>164878459054</v>
      </c>
      <c r="E3103" s="549">
        <f t="shared" si="1234"/>
        <v>150729323787</v>
      </c>
      <c r="F3103" s="549">
        <f t="shared" si="1234"/>
        <v>13541737576</v>
      </c>
      <c r="G3103" s="549">
        <f t="shared" si="1234"/>
        <v>607397691</v>
      </c>
      <c r="H3103" s="549">
        <f t="shared" si="1234"/>
        <v>0</v>
      </c>
      <c r="I3103" s="549">
        <f t="shared" si="1234"/>
        <v>3761530406</v>
      </c>
      <c r="J3103" s="549">
        <f t="shared" si="1234"/>
        <v>267950557247</v>
      </c>
    </row>
    <row r="3104" spans="1:10" s="1145" customFormat="1" ht="13.5">
      <c r="A3104" s="1147" t="s">
        <v>518</v>
      </c>
      <c r="B3104" s="1087" t="s">
        <v>1092</v>
      </c>
      <c r="C3104" s="1104">
        <f t="shared" si="1232"/>
        <v>41370226179</v>
      </c>
      <c r="D3104" s="1104">
        <f t="shared" si="1233"/>
        <v>12069801693</v>
      </c>
      <c r="E3104" s="1144">
        <f t="shared" si="1234"/>
        <v>12069801693</v>
      </c>
      <c r="F3104" s="1144">
        <f t="shared" si="1234"/>
        <v>0</v>
      </c>
      <c r="G3104" s="1144">
        <f t="shared" si="1234"/>
        <v>0</v>
      </c>
      <c r="H3104" s="1144">
        <f t="shared" si="1234"/>
        <v>0</v>
      </c>
      <c r="I3104" s="1144">
        <f t="shared" si="1234"/>
        <v>29300424486</v>
      </c>
      <c r="J3104" s="1144">
        <f t="shared" si="1234"/>
        <v>0</v>
      </c>
    </row>
    <row r="3105" spans="1:10" s="850" customFormat="1" ht="13.5">
      <c r="A3105" s="478" t="s">
        <v>1024</v>
      </c>
      <c r="B3105" s="479" t="s">
        <v>1093</v>
      </c>
      <c r="C3105" s="856">
        <f t="shared" ref="C3105:J3105" si="1235">IFERROR(C3103/(C3098-C3099+C3100),0)</f>
        <v>0.91344430646640673</v>
      </c>
      <c r="D3105" s="856">
        <f t="shared" si="1235"/>
        <v>0.93178909110467401</v>
      </c>
      <c r="E3105" s="569">
        <f t="shared" si="1235"/>
        <v>0.92586077070492134</v>
      </c>
      <c r="F3105" s="569">
        <f t="shared" si="1235"/>
        <v>1</v>
      </c>
      <c r="G3105" s="856">
        <f t="shared" si="1235"/>
        <v>1</v>
      </c>
      <c r="H3105" s="856">
        <f t="shared" si="1235"/>
        <v>0</v>
      </c>
      <c r="I3105" s="569">
        <f t="shared" si="1235"/>
        <v>0.11377217161802423</v>
      </c>
      <c r="J3105" s="569">
        <f t="shared" si="1235"/>
        <v>1</v>
      </c>
    </row>
    <row r="3106" spans="1:10" s="432" customFormat="1" ht="25.5">
      <c r="A3106" s="444">
        <v>1</v>
      </c>
      <c r="B3106" s="419" t="s">
        <v>188</v>
      </c>
      <c r="C3106" s="428"/>
      <c r="D3106" s="428"/>
      <c r="E3106" s="428"/>
      <c r="F3106" s="428"/>
      <c r="G3106" s="428"/>
      <c r="H3106" s="428"/>
      <c r="I3106" s="428"/>
      <c r="J3106" s="428"/>
    </row>
    <row r="3107" spans="1:10">
      <c r="A3107" s="490" t="s">
        <v>510</v>
      </c>
      <c r="B3107" s="491" t="s">
        <v>509</v>
      </c>
      <c r="C3107" s="536">
        <f t="shared" ref="C3107:C3113" si="1236">D3107+H3107+I3107+J3107</f>
        <v>600787691</v>
      </c>
      <c r="D3107" s="536">
        <f t="shared" ref="D3107:D3113" si="1237">SUM(E3107:G3107)</f>
        <v>600787691</v>
      </c>
      <c r="E3107" s="507">
        <v>0</v>
      </c>
      <c r="F3107" s="507">
        <v>0</v>
      </c>
      <c r="G3107" s="503">
        <v>600787691</v>
      </c>
      <c r="H3107" s="503"/>
      <c r="I3107" s="507">
        <v>0</v>
      </c>
      <c r="J3107" s="507"/>
    </row>
    <row r="3108" spans="1:10">
      <c r="A3108" s="490" t="s">
        <v>512</v>
      </c>
      <c r="B3108" s="491" t="s">
        <v>511</v>
      </c>
      <c r="C3108" s="536">
        <f t="shared" si="1236"/>
        <v>0</v>
      </c>
      <c r="D3108" s="536">
        <f t="shared" si="1237"/>
        <v>0</v>
      </c>
      <c r="E3108" s="507">
        <v>0</v>
      </c>
      <c r="F3108" s="507">
        <v>0</v>
      </c>
      <c r="G3108" s="503">
        <v>0</v>
      </c>
      <c r="H3108" s="503"/>
      <c r="I3108" s="507">
        <v>0</v>
      </c>
      <c r="J3108" s="507"/>
    </row>
    <row r="3109" spans="1:10">
      <c r="A3109" s="490" t="s">
        <v>514</v>
      </c>
      <c r="B3109" s="491" t="s">
        <v>513</v>
      </c>
      <c r="C3109" s="536">
        <f t="shared" si="1236"/>
        <v>0</v>
      </c>
      <c r="D3109" s="536">
        <f t="shared" si="1237"/>
        <v>0</v>
      </c>
      <c r="E3109" s="507">
        <v>0</v>
      </c>
      <c r="F3109" s="507">
        <v>0</v>
      </c>
      <c r="G3109" s="503">
        <v>0</v>
      </c>
      <c r="H3109" s="503"/>
      <c r="I3109" s="507">
        <v>0</v>
      </c>
      <c r="J3109" s="507"/>
    </row>
    <row r="3110" spans="1:10">
      <c r="A3110" s="490" t="s">
        <v>515</v>
      </c>
      <c r="B3110" s="491" t="s">
        <v>1089</v>
      </c>
      <c r="C3110" s="536">
        <f t="shared" si="1236"/>
        <v>600787691</v>
      </c>
      <c r="D3110" s="536">
        <f t="shared" si="1237"/>
        <v>600787691</v>
      </c>
      <c r="E3110" s="507">
        <v>0</v>
      </c>
      <c r="F3110" s="507">
        <v>0</v>
      </c>
      <c r="G3110" s="503">
        <v>600787691</v>
      </c>
      <c r="H3110" s="503"/>
      <c r="I3110" s="507">
        <v>0</v>
      </c>
      <c r="J3110" s="507"/>
    </row>
    <row r="3111" spans="1:10">
      <c r="A3111" s="490" t="s">
        <v>516</v>
      </c>
      <c r="B3111" s="491" t="s">
        <v>1090</v>
      </c>
      <c r="C3111" s="536">
        <f t="shared" si="1236"/>
        <v>0</v>
      </c>
      <c r="D3111" s="536">
        <f t="shared" si="1237"/>
        <v>0</v>
      </c>
      <c r="E3111" s="507"/>
      <c r="F3111" s="507"/>
      <c r="G3111" s="503"/>
      <c r="H3111" s="503"/>
      <c r="I3111" s="507"/>
      <c r="J3111" s="507"/>
    </row>
    <row r="3112" spans="1:10">
      <c r="A3112" s="490" t="s">
        <v>517</v>
      </c>
      <c r="B3112" s="491" t="s">
        <v>1091</v>
      </c>
      <c r="C3112" s="536">
        <f t="shared" si="1236"/>
        <v>600787691</v>
      </c>
      <c r="D3112" s="536">
        <f t="shared" si="1237"/>
        <v>600787691</v>
      </c>
      <c r="E3112" s="507">
        <f t="shared" ref="E3112:J3112" si="1238">E3110+E3111</f>
        <v>0</v>
      </c>
      <c r="F3112" s="507">
        <f t="shared" si="1238"/>
        <v>0</v>
      </c>
      <c r="G3112" s="507">
        <f t="shared" si="1238"/>
        <v>600787691</v>
      </c>
      <c r="H3112" s="507">
        <f t="shared" si="1238"/>
        <v>0</v>
      </c>
      <c r="I3112" s="507">
        <f t="shared" si="1238"/>
        <v>0</v>
      </c>
      <c r="J3112" s="507">
        <f t="shared" si="1238"/>
        <v>0</v>
      </c>
    </row>
    <row r="3113" spans="1:10">
      <c r="A3113" s="490" t="s">
        <v>518</v>
      </c>
      <c r="B3113" s="491" t="s">
        <v>1092</v>
      </c>
      <c r="C3113" s="536">
        <f t="shared" si="1236"/>
        <v>0</v>
      </c>
      <c r="D3113" s="536">
        <f t="shared" si="1237"/>
        <v>0</v>
      </c>
      <c r="E3113" s="507">
        <f t="shared" ref="E3113:J3113" si="1239">E3107-E3108+E3109-E3112</f>
        <v>0</v>
      </c>
      <c r="F3113" s="507">
        <f t="shared" si="1239"/>
        <v>0</v>
      </c>
      <c r="G3113" s="507">
        <f t="shared" si="1239"/>
        <v>0</v>
      </c>
      <c r="H3113" s="507">
        <f t="shared" si="1239"/>
        <v>0</v>
      </c>
      <c r="I3113" s="507">
        <f t="shared" si="1239"/>
        <v>0</v>
      </c>
      <c r="J3113" s="507">
        <f t="shared" si="1239"/>
        <v>0</v>
      </c>
    </row>
    <row r="3114" spans="1:10">
      <c r="A3114" s="490" t="s">
        <v>1024</v>
      </c>
      <c r="B3114" s="491" t="s">
        <v>1093</v>
      </c>
      <c r="C3114" s="855">
        <f t="shared" ref="C3114:J3114" si="1240">IFERROR(C3112/(C3107-C3108+C3109),0)</f>
        <v>1</v>
      </c>
      <c r="D3114" s="855">
        <f t="shared" si="1240"/>
        <v>1</v>
      </c>
      <c r="E3114" s="505">
        <f t="shared" si="1240"/>
        <v>0</v>
      </c>
      <c r="F3114" s="505">
        <f t="shared" si="1240"/>
        <v>0</v>
      </c>
      <c r="G3114" s="504">
        <f t="shared" si="1240"/>
        <v>1</v>
      </c>
      <c r="H3114" s="504">
        <f t="shared" si="1240"/>
        <v>0</v>
      </c>
      <c r="I3114" s="505">
        <f t="shared" si="1240"/>
        <v>0</v>
      </c>
      <c r="J3114" s="505">
        <f t="shared" si="1240"/>
        <v>0</v>
      </c>
    </row>
    <row r="3115" spans="1:10" s="432" customFormat="1">
      <c r="A3115" s="444">
        <v>2</v>
      </c>
      <c r="B3115" s="419" t="s">
        <v>223</v>
      </c>
      <c r="C3115" s="428"/>
      <c r="D3115" s="428"/>
      <c r="E3115" s="428"/>
      <c r="F3115" s="428"/>
      <c r="G3115" s="428"/>
      <c r="H3115" s="428"/>
      <c r="I3115" s="428"/>
      <c r="J3115" s="428"/>
    </row>
    <row r="3116" spans="1:10">
      <c r="A3116" s="490" t="s">
        <v>510</v>
      </c>
      <c r="B3116" s="491" t="s">
        <v>509</v>
      </c>
      <c r="C3116" s="536">
        <f t="shared" ref="C3116:C3122" si="1241">D3116+H3116+I3116+J3116</f>
        <v>463811637619</v>
      </c>
      <c r="D3116" s="536">
        <f t="shared" ref="D3116:D3122" si="1242">SUM(E3116:G3116)</f>
        <v>162799125480</v>
      </c>
      <c r="E3116" s="507">
        <f>'01 TT'!D1863</f>
        <v>162799125480</v>
      </c>
      <c r="F3116" s="507">
        <v>0</v>
      </c>
      <c r="G3116" s="503">
        <v>0</v>
      </c>
      <c r="H3116" s="503"/>
      <c r="I3116" s="507">
        <f>'04'!C1234</f>
        <v>33061954892</v>
      </c>
      <c r="J3116" s="507">
        <f>'01a GL'!D238</f>
        <v>267950557247</v>
      </c>
    </row>
    <row r="3117" spans="1:10">
      <c r="A3117" s="490" t="s">
        <v>512</v>
      </c>
      <c r="B3117" s="491" t="s">
        <v>511</v>
      </c>
      <c r="C3117" s="536">
        <f t="shared" si="1241"/>
        <v>0</v>
      </c>
      <c r="D3117" s="536">
        <f t="shared" si="1242"/>
        <v>0</v>
      </c>
      <c r="E3117" s="507">
        <f>'01 TT'!D1864</f>
        <v>0</v>
      </c>
      <c r="F3117" s="507">
        <v>0</v>
      </c>
      <c r="G3117" s="503">
        <v>0</v>
      </c>
      <c r="H3117" s="503"/>
      <c r="I3117" s="507">
        <f>'04'!C1235</f>
        <v>0</v>
      </c>
      <c r="J3117" s="507">
        <f>'01a GL'!D239</f>
        <v>0</v>
      </c>
    </row>
    <row r="3118" spans="1:10">
      <c r="A3118" s="490" t="s">
        <v>514</v>
      </c>
      <c r="B3118" s="491" t="s">
        <v>513</v>
      </c>
      <c r="C3118" s="536">
        <f t="shared" si="1241"/>
        <v>0</v>
      </c>
      <c r="D3118" s="536">
        <f t="shared" si="1242"/>
        <v>0</v>
      </c>
      <c r="E3118" s="507">
        <f>'01 TT'!D1865</f>
        <v>0</v>
      </c>
      <c r="F3118" s="507">
        <v>0</v>
      </c>
      <c r="G3118" s="503">
        <v>0</v>
      </c>
      <c r="H3118" s="503"/>
      <c r="I3118" s="507">
        <f>'04'!C1236</f>
        <v>0</v>
      </c>
      <c r="J3118" s="507">
        <f>'01a GL'!D240</f>
        <v>0</v>
      </c>
    </row>
    <row r="3119" spans="1:10">
      <c r="A3119" s="490" t="s">
        <v>515</v>
      </c>
      <c r="B3119" s="491" t="s">
        <v>1089</v>
      </c>
      <c r="C3119" s="536">
        <f t="shared" si="1241"/>
        <v>422441411440</v>
      </c>
      <c r="D3119" s="536">
        <f t="shared" si="1242"/>
        <v>150729323787</v>
      </c>
      <c r="E3119" s="507">
        <f>'01 TT'!D1866</f>
        <v>150729323787</v>
      </c>
      <c r="F3119" s="507">
        <v>0</v>
      </c>
      <c r="G3119" s="503">
        <v>0</v>
      </c>
      <c r="H3119" s="503"/>
      <c r="I3119" s="507">
        <f>'04'!C1237</f>
        <v>3761530406</v>
      </c>
      <c r="J3119" s="507">
        <f>'01a GL'!D241</f>
        <v>267950557247</v>
      </c>
    </row>
    <row r="3120" spans="1:10">
      <c r="A3120" s="490" t="s">
        <v>516</v>
      </c>
      <c r="B3120" s="491" t="s">
        <v>1090</v>
      </c>
      <c r="C3120" s="536">
        <f t="shared" si="1241"/>
        <v>0</v>
      </c>
      <c r="D3120" s="536">
        <f t="shared" si="1242"/>
        <v>0</v>
      </c>
      <c r="E3120" s="507">
        <f>'01 TT'!D1867</f>
        <v>0</v>
      </c>
      <c r="F3120" s="507"/>
      <c r="G3120" s="503"/>
      <c r="H3120" s="503"/>
      <c r="I3120" s="507">
        <f>'04'!C1238</f>
        <v>0</v>
      </c>
      <c r="J3120" s="507">
        <f>'01a GL'!D242</f>
        <v>0</v>
      </c>
    </row>
    <row r="3121" spans="1:10">
      <c r="A3121" s="490" t="s">
        <v>517</v>
      </c>
      <c r="B3121" s="491" t="s">
        <v>1091</v>
      </c>
      <c r="C3121" s="536">
        <f t="shared" si="1241"/>
        <v>422441411440</v>
      </c>
      <c r="D3121" s="536">
        <f t="shared" si="1242"/>
        <v>150729323787</v>
      </c>
      <c r="E3121" s="507">
        <f>'01 TT'!D1868</f>
        <v>150729323787</v>
      </c>
      <c r="F3121" s="507">
        <f>F3119+F3120</f>
        <v>0</v>
      </c>
      <c r="G3121" s="507">
        <f>G3119+G3120</f>
        <v>0</v>
      </c>
      <c r="H3121" s="507">
        <f>H3119+H3120</f>
        <v>0</v>
      </c>
      <c r="I3121" s="507">
        <f>'04'!C1239</f>
        <v>3761530406</v>
      </c>
      <c r="J3121" s="507">
        <f>'01a GL'!D243</f>
        <v>267950557247</v>
      </c>
    </row>
    <row r="3122" spans="1:10" s="1146" customFormat="1">
      <c r="A3122" s="1070" t="s">
        <v>518</v>
      </c>
      <c r="B3122" s="1090" t="s">
        <v>1092</v>
      </c>
      <c r="C3122" s="1064">
        <f t="shared" si="1241"/>
        <v>41370226179</v>
      </c>
      <c r="D3122" s="1064">
        <f t="shared" si="1242"/>
        <v>12069801693</v>
      </c>
      <c r="E3122" s="1074">
        <f>'01 TT'!D1869</f>
        <v>12069801693</v>
      </c>
      <c r="F3122" s="1074">
        <f>F3116-F3117+F3118-F3121</f>
        <v>0</v>
      </c>
      <c r="G3122" s="1074">
        <f>G3116-G3117+G3118-G3121</f>
        <v>0</v>
      </c>
      <c r="H3122" s="1074">
        <f>H3116-H3117+H3118-H3121</f>
        <v>0</v>
      </c>
      <c r="I3122" s="1074">
        <f>'04'!C1240</f>
        <v>29300424486</v>
      </c>
      <c r="J3122" s="1074">
        <f>'01a GL'!D244</f>
        <v>0</v>
      </c>
    </row>
    <row r="3123" spans="1:10">
      <c r="A3123" s="490" t="s">
        <v>1024</v>
      </c>
      <c r="B3123" s="491" t="s">
        <v>1093</v>
      </c>
      <c r="C3123" s="855">
        <f t="shared" ref="C3123:J3123" si="1243">IFERROR(C3121/(C3116-C3117+C3118),0)</f>
        <v>0.91080382029356555</v>
      </c>
      <c r="D3123" s="855">
        <f t="shared" si="1243"/>
        <v>0.92586077070492134</v>
      </c>
      <c r="E3123" s="505">
        <f t="shared" si="1243"/>
        <v>0.92586077070492134</v>
      </c>
      <c r="F3123" s="505">
        <f t="shared" si="1243"/>
        <v>0</v>
      </c>
      <c r="G3123" s="504">
        <f t="shared" si="1243"/>
        <v>0</v>
      </c>
      <c r="H3123" s="504">
        <f t="shared" si="1243"/>
        <v>0</v>
      </c>
      <c r="I3123" s="505">
        <f t="shared" si="1243"/>
        <v>0.11377217161802423</v>
      </c>
      <c r="J3123" s="505">
        <f t="shared" si="1243"/>
        <v>1</v>
      </c>
    </row>
    <row r="3124" spans="1:10" s="432" customFormat="1" ht="25.5">
      <c r="A3124" s="444">
        <v>3</v>
      </c>
      <c r="B3124" s="419" t="s">
        <v>78</v>
      </c>
      <c r="C3124" s="428"/>
      <c r="D3124" s="428"/>
      <c r="E3124" s="428"/>
      <c r="F3124" s="428"/>
      <c r="G3124" s="428"/>
      <c r="H3124" s="428"/>
      <c r="I3124" s="428"/>
      <c r="J3124" s="428"/>
    </row>
    <row r="3125" spans="1:10">
      <c r="A3125" s="490" t="s">
        <v>510</v>
      </c>
      <c r="B3125" s="491" t="s">
        <v>509</v>
      </c>
      <c r="C3125" s="536">
        <f t="shared" ref="C3125:C3131" si="1244">D3125+H3125+I3125+J3125</f>
        <v>13548347576</v>
      </c>
      <c r="D3125" s="536">
        <f t="shared" ref="D3125:D3131" si="1245">SUM(E3125:G3125)</f>
        <v>13548347576</v>
      </c>
      <c r="E3125" s="507">
        <v>0</v>
      </c>
      <c r="F3125" s="507">
        <f>'02 Chi TX'!C1109</f>
        <v>13541737576</v>
      </c>
      <c r="G3125" s="503">
        <v>6610000</v>
      </c>
      <c r="H3125" s="503"/>
      <c r="I3125" s="507">
        <v>0</v>
      </c>
      <c r="J3125" s="507"/>
    </row>
    <row r="3126" spans="1:10">
      <c r="A3126" s="490" t="s">
        <v>512</v>
      </c>
      <c r="B3126" s="491" t="s">
        <v>511</v>
      </c>
      <c r="C3126" s="536">
        <f t="shared" si="1244"/>
        <v>0</v>
      </c>
      <c r="D3126" s="536">
        <f t="shared" si="1245"/>
        <v>0</v>
      </c>
      <c r="E3126" s="507">
        <v>0</v>
      </c>
      <c r="F3126" s="507">
        <f>'02 Chi TX'!C1110</f>
        <v>0</v>
      </c>
      <c r="G3126" s="503">
        <v>0</v>
      </c>
      <c r="H3126" s="503"/>
      <c r="I3126" s="507">
        <v>0</v>
      </c>
      <c r="J3126" s="507"/>
    </row>
    <row r="3127" spans="1:10">
      <c r="A3127" s="490" t="s">
        <v>514</v>
      </c>
      <c r="B3127" s="491" t="s">
        <v>513</v>
      </c>
      <c r="C3127" s="536">
        <f t="shared" si="1244"/>
        <v>0</v>
      </c>
      <c r="D3127" s="536">
        <f t="shared" si="1245"/>
        <v>0</v>
      </c>
      <c r="E3127" s="507">
        <v>0</v>
      </c>
      <c r="F3127" s="507">
        <f>'02 Chi TX'!C1111</f>
        <v>0</v>
      </c>
      <c r="G3127" s="503">
        <v>0</v>
      </c>
      <c r="H3127" s="503"/>
      <c r="I3127" s="507">
        <v>0</v>
      </c>
      <c r="J3127" s="507"/>
    </row>
    <row r="3128" spans="1:10">
      <c r="A3128" s="490" t="s">
        <v>515</v>
      </c>
      <c r="B3128" s="491" t="s">
        <v>1089</v>
      </c>
      <c r="C3128" s="536">
        <f t="shared" si="1244"/>
        <v>13548347576</v>
      </c>
      <c r="D3128" s="536">
        <f t="shared" si="1245"/>
        <v>13548347576</v>
      </c>
      <c r="E3128" s="507">
        <v>0</v>
      </c>
      <c r="F3128" s="507">
        <f>'02 Chi TX'!C1112</f>
        <v>13541737576</v>
      </c>
      <c r="G3128" s="503">
        <v>6610000</v>
      </c>
      <c r="H3128" s="503"/>
      <c r="I3128" s="507">
        <v>0</v>
      </c>
      <c r="J3128" s="507"/>
    </row>
    <row r="3129" spans="1:10">
      <c r="A3129" s="490" t="s">
        <v>516</v>
      </c>
      <c r="B3129" s="491" t="s">
        <v>1090</v>
      </c>
      <c r="C3129" s="536">
        <f t="shared" si="1244"/>
        <v>0</v>
      </c>
      <c r="D3129" s="536">
        <f t="shared" si="1245"/>
        <v>0</v>
      </c>
      <c r="E3129" s="507"/>
      <c r="F3129" s="507">
        <f>'02 Chi TX'!C1113</f>
        <v>0</v>
      </c>
      <c r="G3129" s="503"/>
      <c r="H3129" s="503"/>
      <c r="I3129" s="507"/>
      <c r="J3129" s="507"/>
    </row>
    <row r="3130" spans="1:10">
      <c r="A3130" s="490" t="s">
        <v>517</v>
      </c>
      <c r="B3130" s="491" t="s">
        <v>1091</v>
      </c>
      <c r="C3130" s="536">
        <f t="shared" si="1244"/>
        <v>13548347576</v>
      </c>
      <c r="D3130" s="536">
        <f t="shared" si="1245"/>
        <v>13548347576</v>
      </c>
      <c r="E3130" s="507">
        <f>E3128+E3129</f>
        <v>0</v>
      </c>
      <c r="F3130" s="507">
        <f>'02 Chi TX'!C1114</f>
        <v>13541737576</v>
      </c>
      <c r="G3130" s="507">
        <f>G3128+G3129</f>
        <v>6610000</v>
      </c>
      <c r="H3130" s="507">
        <f>H3128+H3129</f>
        <v>0</v>
      </c>
      <c r="I3130" s="507">
        <f>I3128+I3129</f>
        <v>0</v>
      </c>
      <c r="J3130" s="507">
        <f>J3128+J3129</f>
        <v>0</v>
      </c>
    </row>
    <row r="3131" spans="1:10">
      <c r="A3131" s="490" t="s">
        <v>518</v>
      </c>
      <c r="B3131" s="491" t="s">
        <v>1092</v>
      </c>
      <c r="C3131" s="536">
        <f t="shared" si="1244"/>
        <v>0</v>
      </c>
      <c r="D3131" s="536">
        <f t="shared" si="1245"/>
        <v>0</v>
      </c>
      <c r="E3131" s="507">
        <f>E3125-E3126+E3127-E3130</f>
        <v>0</v>
      </c>
      <c r="F3131" s="507">
        <f>'02 Chi TX'!C1115</f>
        <v>0</v>
      </c>
      <c r="G3131" s="507">
        <f>G3125-G3126+G3127-G3130</f>
        <v>0</v>
      </c>
      <c r="H3131" s="507">
        <f>H3125-H3126+H3127-H3130</f>
        <v>0</v>
      </c>
      <c r="I3131" s="507">
        <f>I3125-I3126+I3127-I3130</f>
        <v>0</v>
      </c>
      <c r="J3131" s="507">
        <f>J3125-J3126+J3127-J3130</f>
        <v>0</v>
      </c>
    </row>
    <row r="3132" spans="1:10">
      <c r="A3132" s="490" t="s">
        <v>1024</v>
      </c>
      <c r="B3132" s="491" t="s">
        <v>1093</v>
      </c>
      <c r="C3132" s="855">
        <f t="shared" ref="C3132:J3132" si="1246">IFERROR(C3130/(C3125-C3126+C3127),0)</f>
        <v>1</v>
      </c>
      <c r="D3132" s="855">
        <f t="shared" si="1246"/>
        <v>1</v>
      </c>
      <c r="E3132" s="505">
        <f t="shared" si="1246"/>
        <v>0</v>
      </c>
      <c r="F3132" s="505">
        <f t="shared" si="1246"/>
        <v>1</v>
      </c>
      <c r="G3132" s="504">
        <f t="shared" si="1246"/>
        <v>1</v>
      </c>
      <c r="H3132" s="504">
        <f t="shared" si="1246"/>
        <v>0</v>
      </c>
      <c r="I3132" s="505">
        <f t="shared" si="1246"/>
        <v>0</v>
      </c>
      <c r="J3132" s="505">
        <f t="shared" si="1246"/>
        <v>0</v>
      </c>
    </row>
    <row r="3133" spans="1:10" s="432" customFormat="1" ht="38.25">
      <c r="A3133" s="418">
        <v>4</v>
      </c>
      <c r="B3133" s="1054" t="s">
        <v>224</v>
      </c>
      <c r="C3133" s="431"/>
      <c r="D3133" s="428"/>
      <c r="E3133" s="428"/>
      <c r="F3133" s="428"/>
      <c r="G3133" s="428"/>
      <c r="H3133" s="428"/>
      <c r="I3133" s="428"/>
      <c r="J3133" s="428"/>
    </row>
    <row r="3134" spans="1:10" s="850" customFormat="1" ht="13.5">
      <c r="A3134" s="478" t="s">
        <v>510</v>
      </c>
      <c r="B3134" s="479" t="s">
        <v>509</v>
      </c>
      <c r="C3134" s="545">
        <f t="shared" ref="C3134:C3140" si="1247">D3134+H3134+I3134+J3134</f>
        <v>2181765645867</v>
      </c>
      <c r="D3134" s="545">
        <f t="shared" ref="D3134:D3140" si="1248">SUM(E3134:G3134)</f>
        <v>2025897213086</v>
      </c>
      <c r="E3134" s="549">
        <f t="shared" ref="E3134:J3134" si="1249">E3143+E3152+E3161+E3170+E3179+E3188+E3197+E3206+E3215+E3224+E3233+E3242+E3305+E3314+E3323+E3332+E3341+E3350+E3359+E3368+E3377+E3386+E3395+E3404+E3413+E3422+E3431+E3440+E3449</f>
        <v>1799873371387</v>
      </c>
      <c r="F3134" s="549">
        <f t="shared" si="1249"/>
        <v>95334005796</v>
      </c>
      <c r="G3134" s="549">
        <f t="shared" si="1249"/>
        <v>130689835903</v>
      </c>
      <c r="H3134" s="549">
        <f t="shared" si="1249"/>
        <v>0</v>
      </c>
      <c r="I3134" s="549">
        <f t="shared" si="1249"/>
        <v>155868432781</v>
      </c>
      <c r="J3134" s="549">
        <f t="shared" si="1249"/>
        <v>0</v>
      </c>
    </row>
    <row r="3135" spans="1:10" s="850" customFormat="1" ht="13.5">
      <c r="A3135" s="478" t="s">
        <v>512</v>
      </c>
      <c r="B3135" s="479" t="s">
        <v>511</v>
      </c>
      <c r="C3135" s="545">
        <f t="shared" si="1247"/>
        <v>3499433663</v>
      </c>
      <c r="D3135" s="545">
        <f t="shared" si="1248"/>
        <v>3499433663</v>
      </c>
      <c r="E3135" s="549">
        <f t="shared" ref="E3135:J3135" si="1250">E3144+E3153+E3162+E3171+E3180+E3189+E3198+E3207+E3216+E3225+E3234+E3243+E3306+E3315+E3324+E3333+E3342+E3351+E3360+E3369+E3378+E3387+E3396+E3405+E3414+E3423+E3432+E3441+E3450</f>
        <v>3499433663</v>
      </c>
      <c r="F3135" s="549">
        <f t="shared" si="1250"/>
        <v>0</v>
      </c>
      <c r="G3135" s="549">
        <f t="shared" si="1250"/>
        <v>0</v>
      </c>
      <c r="H3135" s="549">
        <f t="shared" si="1250"/>
        <v>0</v>
      </c>
      <c r="I3135" s="549">
        <f t="shared" si="1250"/>
        <v>0</v>
      </c>
      <c r="J3135" s="549">
        <f t="shared" si="1250"/>
        <v>0</v>
      </c>
    </row>
    <row r="3136" spans="1:10" s="850" customFormat="1" ht="13.5">
      <c r="A3136" s="478" t="s">
        <v>514</v>
      </c>
      <c r="B3136" s="479" t="s">
        <v>513</v>
      </c>
      <c r="C3136" s="545">
        <f t="shared" si="1247"/>
        <v>0</v>
      </c>
      <c r="D3136" s="545">
        <f t="shared" si="1248"/>
        <v>0</v>
      </c>
      <c r="E3136" s="549">
        <f t="shared" ref="E3136:J3136" si="1251">E3145+E3154+E3163+E3172+E3181+E3190+E3199+E3208+E3217+E3226+E3235+E3244+E3307+E3316+E3325+E3334+E3343+E3352+E3361+E3370+E3379+E3388+E3397+E3406+E3415+E3424+E3433+E3442+E3451</f>
        <v>0</v>
      </c>
      <c r="F3136" s="549">
        <f t="shared" si="1251"/>
        <v>0</v>
      </c>
      <c r="G3136" s="549">
        <f t="shared" si="1251"/>
        <v>0</v>
      </c>
      <c r="H3136" s="549">
        <f t="shared" si="1251"/>
        <v>0</v>
      </c>
      <c r="I3136" s="549">
        <f t="shared" si="1251"/>
        <v>0</v>
      </c>
      <c r="J3136" s="549">
        <f t="shared" si="1251"/>
        <v>0</v>
      </c>
    </row>
    <row r="3137" spans="1:10" s="850" customFormat="1" ht="13.5">
      <c r="A3137" s="478" t="s">
        <v>515</v>
      </c>
      <c r="B3137" s="479" t="s">
        <v>1089</v>
      </c>
      <c r="C3137" s="545">
        <f t="shared" si="1247"/>
        <v>1911692884069</v>
      </c>
      <c r="D3137" s="545">
        <f t="shared" si="1248"/>
        <v>1902157451288</v>
      </c>
      <c r="E3137" s="549">
        <f t="shared" ref="E3137:J3137" si="1252">E3146+E3155+E3164+E3173+E3182+E3191+E3200+E3209+E3218+E3227+E3236+E3245+E3308+E3317+E3326+E3335+E3344+E3353+E3362+E3371+E3380+E3389+E3398+E3407+E3416+E3425+E3434+E3443+E3452</f>
        <v>1748043262350</v>
      </c>
      <c r="F3137" s="549">
        <f t="shared" si="1252"/>
        <v>95268937988</v>
      </c>
      <c r="G3137" s="549">
        <f t="shared" si="1252"/>
        <v>58845250950</v>
      </c>
      <c r="H3137" s="549">
        <f t="shared" si="1252"/>
        <v>0</v>
      </c>
      <c r="I3137" s="549">
        <f t="shared" si="1252"/>
        <v>9535432781</v>
      </c>
      <c r="J3137" s="549">
        <f t="shared" si="1252"/>
        <v>0</v>
      </c>
    </row>
    <row r="3138" spans="1:10" s="850" customFormat="1" ht="13.5">
      <c r="A3138" s="478" t="s">
        <v>516</v>
      </c>
      <c r="B3138" s="479" t="s">
        <v>1090</v>
      </c>
      <c r="C3138" s="545">
        <f t="shared" si="1247"/>
        <v>60269356000</v>
      </c>
      <c r="D3138" s="545">
        <f t="shared" si="1248"/>
        <v>60269356000</v>
      </c>
      <c r="E3138" s="549">
        <f t="shared" ref="E3138:J3138" si="1253">E3147+E3156+E3165+E3174+E3183+E3192+E3201+E3210+E3219+E3228+E3237+E3246+E3309+E3318+E3327+E3336+E3345+E3354+E3363+E3372+E3381+E3390+E3399+E3408+E3417+E3426+E3435+E3444+E3453</f>
        <v>0</v>
      </c>
      <c r="F3138" s="549">
        <f t="shared" si="1253"/>
        <v>0</v>
      </c>
      <c r="G3138" s="549">
        <f t="shared" si="1253"/>
        <v>60269356000</v>
      </c>
      <c r="H3138" s="549">
        <f t="shared" si="1253"/>
        <v>0</v>
      </c>
      <c r="I3138" s="549">
        <f t="shared" si="1253"/>
        <v>0</v>
      </c>
      <c r="J3138" s="549">
        <f t="shared" si="1253"/>
        <v>0</v>
      </c>
    </row>
    <row r="3139" spans="1:10" s="850" customFormat="1" ht="13.5">
      <c r="A3139" s="478" t="s">
        <v>517</v>
      </c>
      <c r="B3139" s="479" t="s">
        <v>1091</v>
      </c>
      <c r="C3139" s="545">
        <f t="shared" si="1247"/>
        <v>1971962240069</v>
      </c>
      <c r="D3139" s="545">
        <f t="shared" si="1248"/>
        <v>1962426807288</v>
      </c>
      <c r="E3139" s="549">
        <f t="shared" ref="E3139:J3139" si="1254">E3148+E3157+E3166+E3175+E3184+E3193+E3202+E3211+E3220+E3229+E3238+E3247+E3310+E3319+E3328+E3337+E3346+E3355+E3364+E3373+E3382+E3391+E3400+E3409+E3418+E3427+E3436+E3445+E3454</f>
        <v>1748043262350</v>
      </c>
      <c r="F3139" s="549">
        <f t="shared" si="1254"/>
        <v>95268937988</v>
      </c>
      <c r="G3139" s="549">
        <f t="shared" si="1254"/>
        <v>119114606950</v>
      </c>
      <c r="H3139" s="549">
        <f t="shared" si="1254"/>
        <v>0</v>
      </c>
      <c r="I3139" s="549">
        <f t="shared" si="1254"/>
        <v>9535432781</v>
      </c>
      <c r="J3139" s="549">
        <f t="shared" si="1254"/>
        <v>0</v>
      </c>
    </row>
    <row r="3140" spans="1:10" s="1145" customFormat="1" ht="13.5">
      <c r="A3140" s="1147" t="s">
        <v>518</v>
      </c>
      <c r="B3140" s="1087" t="s">
        <v>1092</v>
      </c>
      <c r="C3140" s="1104">
        <f t="shared" si="1247"/>
        <v>206303972135</v>
      </c>
      <c r="D3140" s="1104">
        <f t="shared" si="1248"/>
        <v>59970972135</v>
      </c>
      <c r="E3140" s="1144">
        <f t="shared" ref="E3140:J3140" si="1255">E3149+E3158+E3167+E3176+E3185+E3194+E3203+E3212+E3221+E3230+E3239+E3248+E3311+E3320+E3329+E3338+E3347+E3356+E3365+E3374+E3383+E3392+E3401+E3410+E3419+E3428+E3437+E3446+E3455</f>
        <v>48330675374</v>
      </c>
      <c r="F3140" s="1144">
        <f t="shared" si="1255"/>
        <v>65067808</v>
      </c>
      <c r="G3140" s="1144">
        <f t="shared" si="1255"/>
        <v>11575228953</v>
      </c>
      <c r="H3140" s="1144">
        <f t="shared" si="1255"/>
        <v>0</v>
      </c>
      <c r="I3140" s="1144">
        <f t="shared" si="1255"/>
        <v>146333000000</v>
      </c>
      <c r="J3140" s="1144">
        <f t="shared" si="1255"/>
        <v>0</v>
      </c>
    </row>
    <row r="3141" spans="1:10" s="850" customFormat="1" ht="13.5">
      <c r="A3141" s="478" t="s">
        <v>1024</v>
      </c>
      <c r="B3141" s="479" t="s">
        <v>1093</v>
      </c>
      <c r="C3141" s="856">
        <f t="shared" ref="C3141:J3141" si="1256">IFERROR(C3139/(C3134-C3135+C3136),0)</f>
        <v>0.9052898259270804</v>
      </c>
      <c r="D3141" s="856">
        <f t="shared" si="1256"/>
        <v>0.97034659909876386</v>
      </c>
      <c r="E3141" s="569">
        <f t="shared" si="1256"/>
        <v>0.97309542609194455</v>
      </c>
      <c r="F3141" s="569">
        <f t="shared" si="1256"/>
        <v>0.99931747535984972</v>
      </c>
      <c r="G3141" s="856">
        <f t="shared" si="1256"/>
        <v>0.91142976901745199</v>
      </c>
      <c r="H3141" s="856">
        <f t="shared" si="1256"/>
        <v>0</v>
      </c>
      <c r="I3141" s="569">
        <f t="shared" si="1256"/>
        <v>6.1176163838110698E-2</v>
      </c>
      <c r="J3141" s="569">
        <f t="shared" si="1256"/>
        <v>0</v>
      </c>
    </row>
    <row r="3142" spans="1:10" s="432" customFormat="1" ht="25.5">
      <c r="A3142" s="444">
        <v>1</v>
      </c>
      <c r="B3142" s="419" t="s">
        <v>1167</v>
      </c>
      <c r="C3142" s="428"/>
      <c r="D3142" s="428"/>
      <c r="E3142" s="428"/>
      <c r="F3142" s="428"/>
      <c r="G3142" s="428"/>
      <c r="H3142" s="428"/>
      <c r="I3142" s="428"/>
      <c r="J3142" s="428"/>
    </row>
    <row r="3143" spans="1:10">
      <c r="A3143" s="490" t="s">
        <v>510</v>
      </c>
      <c r="B3143" s="491" t="s">
        <v>509</v>
      </c>
      <c r="C3143" s="536">
        <f t="shared" ref="C3143:C3149" si="1257">D3143+H3143+I3143+J3143</f>
        <v>4762277480</v>
      </c>
      <c r="D3143" s="536">
        <f t="shared" ref="D3143:D3149" si="1258">SUM(E3143:G3143)</f>
        <v>4762277480</v>
      </c>
      <c r="E3143" s="507">
        <v>0</v>
      </c>
      <c r="F3143" s="507">
        <v>0</v>
      </c>
      <c r="G3143" s="503">
        <f>'03 Chi ĐT'!D1450</f>
        <v>4762277480</v>
      </c>
      <c r="H3143" s="503"/>
      <c r="I3143" s="507">
        <v>0</v>
      </c>
      <c r="J3143" s="507"/>
    </row>
    <row r="3144" spans="1:10">
      <c r="A3144" s="490" t="s">
        <v>512</v>
      </c>
      <c r="B3144" s="491" t="s">
        <v>511</v>
      </c>
      <c r="C3144" s="536">
        <f t="shared" si="1257"/>
        <v>0</v>
      </c>
      <c r="D3144" s="536">
        <f t="shared" si="1258"/>
        <v>0</v>
      </c>
      <c r="E3144" s="507">
        <v>0</v>
      </c>
      <c r="F3144" s="507">
        <v>0</v>
      </c>
      <c r="G3144" s="503">
        <f>'03 Chi ĐT'!D1451</f>
        <v>0</v>
      </c>
      <c r="H3144" s="503"/>
      <c r="I3144" s="507">
        <v>0</v>
      </c>
      <c r="J3144" s="507"/>
    </row>
    <row r="3145" spans="1:10">
      <c r="A3145" s="490" t="s">
        <v>514</v>
      </c>
      <c r="B3145" s="491" t="s">
        <v>513</v>
      </c>
      <c r="C3145" s="536">
        <f t="shared" si="1257"/>
        <v>0</v>
      </c>
      <c r="D3145" s="536">
        <f t="shared" si="1258"/>
        <v>0</v>
      </c>
      <c r="E3145" s="507">
        <v>0</v>
      </c>
      <c r="F3145" s="507">
        <v>0</v>
      </c>
      <c r="G3145" s="503">
        <f>'03 Chi ĐT'!D1452</f>
        <v>0</v>
      </c>
      <c r="H3145" s="503"/>
      <c r="I3145" s="507">
        <v>0</v>
      </c>
      <c r="J3145" s="507"/>
    </row>
    <row r="3146" spans="1:10">
      <c r="A3146" s="490" t="s">
        <v>515</v>
      </c>
      <c r="B3146" s="491" t="s">
        <v>1089</v>
      </c>
      <c r="C3146" s="536">
        <f t="shared" si="1257"/>
        <v>4762277480</v>
      </c>
      <c r="D3146" s="536">
        <f t="shared" si="1258"/>
        <v>4762277480</v>
      </c>
      <c r="E3146" s="507">
        <v>0</v>
      </c>
      <c r="F3146" s="507">
        <v>0</v>
      </c>
      <c r="G3146" s="503">
        <f>'03 Chi ĐT'!D1453</f>
        <v>4762277480</v>
      </c>
      <c r="H3146" s="503"/>
      <c r="I3146" s="507">
        <v>0</v>
      </c>
      <c r="J3146" s="507"/>
    </row>
    <row r="3147" spans="1:10">
      <c r="A3147" s="490" t="s">
        <v>516</v>
      </c>
      <c r="B3147" s="491" t="s">
        <v>1090</v>
      </c>
      <c r="C3147" s="536">
        <f t="shared" si="1257"/>
        <v>0</v>
      </c>
      <c r="D3147" s="536">
        <f t="shared" si="1258"/>
        <v>0</v>
      </c>
      <c r="E3147" s="507"/>
      <c r="F3147" s="507"/>
      <c r="G3147" s="503">
        <f>'03 Chi ĐT'!D1454</f>
        <v>0</v>
      </c>
      <c r="H3147" s="503"/>
      <c r="I3147" s="507"/>
      <c r="J3147" s="507"/>
    </row>
    <row r="3148" spans="1:10">
      <c r="A3148" s="490" t="s">
        <v>517</v>
      </c>
      <c r="B3148" s="491" t="s">
        <v>1091</v>
      </c>
      <c r="C3148" s="536">
        <f t="shared" si="1257"/>
        <v>4762277480</v>
      </c>
      <c r="D3148" s="536">
        <f t="shared" si="1258"/>
        <v>4762277480</v>
      </c>
      <c r="E3148" s="507">
        <f>E3146+E3147</f>
        <v>0</v>
      </c>
      <c r="F3148" s="507">
        <f>F3146+F3147</f>
        <v>0</v>
      </c>
      <c r="G3148" s="503">
        <f>'03 Chi ĐT'!D1455</f>
        <v>4762277480</v>
      </c>
      <c r="H3148" s="507">
        <f>H3146+H3147</f>
        <v>0</v>
      </c>
      <c r="I3148" s="507">
        <f>I3146+I3147</f>
        <v>0</v>
      </c>
      <c r="J3148" s="507">
        <f>J3146+J3147</f>
        <v>0</v>
      </c>
    </row>
    <row r="3149" spans="1:10">
      <c r="A3149" s="490" t="s">
        <v>518</v>
      </c>
      <c r="B3149" s="491" t="s">
        <v>1092</v>
      </c>
      <c r="C3149" s="536">
        <f t="shared" si="1257"/>
        <v>0</v>
      </c>
      <c r="D3149" s="536">
        <f t="shared" si="1258"/>
        <v>0</v>
      </c>
      <c r="E3149" s="507">
        <f>E3143-E3144+E3145-E3148</f>
        <v>0</v>
      </c>
      <c r="F3149" s="507">
        <f>F3143-F3144+F3145-F3148</f>
        <v>0</v>
      </c>
      <c r="G3149" s="503">
        <f>'03 Chi ĐT'!D1456</f>
        <v>0</v>
      </c>
      <c r="H3149" s="507">
        <f>H3143-H3144+H3145-H3148</f>
        <v>0</v>
      </c>
      <c r="I3149" s="507">
        <f>I3143-I3144+I3145-I3148</f>
        <v>0</v>
      </c>
      <c r="J3149" s="507">
        <f>J3143-J3144+J3145-J3148</f>
        <v>0</v>
      </c>
    </row>
    <row r="3150" spans="1:10">
      <c r="A3150" s="490" t="s">
        <v>1024</v>
      </c>
      <c r="B3150" s="491" t="s">
        <v>1093</v>
      </c>
      <c r="C3150" s="855">
        <f t="shared" ref="C3150:J3150" si="1259">IFERROR(C3148/(C3143-C3144+C3145),0)</f>
        <v>1</v>
      </c>
      <c r="D3150" s="855">
        <f t="shared" si="1259"/>
        <v>1</v>
      </c>
      <c r="E3150" s="505">
        <f t="shared" si="1259"/>
        <v>0</v>
      </c>
      <c r="F3150" s="505">
        <f t="shared" si="1259"/>
        <v>0</v>
      </c>
      <c r="G3150" s="504">
        <f t="shared" si="1259"/>
        <v>1</v>
      </c>
      <c r="H3150" s="504">
        <f t="shared" si="1259"/>
        <v>0</v>
      </c>
      <c r="I3150" s="505">
        <f t="shared" si="1259"/>
        <v>0</v>
      </c>
      <c r="J3150" s="505">
        <f t="shared" si="1259"/>
        <v>0</v>
      </c>
    </row>
    <row r="3151" spans="1:10" s="432" customFormat="1" ht="25.5">
      <c r="A3151" s="444">
        <v>2</v>
      </c>
      <c r="B3151" s="419" t="s">
        <v>148</v>
      </c>
      <c r="C3151" s="428"/>
      <c r="D3151" s="428"/>
      <c r="E3151" s="428"/>
      <c r="F3151" s="428"/>
      <c r="G3151" s="428"/>
      <c r="H3151" s="428"/>
      <c r="I3151" s="428"/>
      <c r="J3151" s="428"/>
    </row>
    <row r="3152" spans="1:10">
      <c r="A3152" s="490" t="s">
        <v>510</v>
      </c>
      <c r="B3152" s="491" t="s">
        <v>509</v>
      </c>
      <c r="C3152" s="536">
        <f t="shared" ref="C3152:C3158" si="1260">D3152+H3152+I3152+J3152</f>
        <v>2176550000</v>
      </c>
      <c r="D3152" s="536">
        <f t="shared" ref="D3152:D3158" si="1261">SUM(E3152:G3152)</f>
        <v>2176550000</v>
      </c>
      <c r="E3152" s="507">
        <v>0</v>
      </c>
      <c r="F3152" s="507">
        <v>0</v>
      </c>
      <c r="G3152" s="503">
        <f>'03 Chi ĐT'!D1459</f>
        <v>2176550000</v>
      </c>
      <c r="H3152" s="503"/>
      <c r="I3152" s="507">
        <v>0</v>
      </c>
      <c r="J3152" s="507"/>
    </row>
    <row r="3153" spans="1:10">
      <c r="A3153" s="490" t="s">
        <v>512</v>
      </c>
      <c r="B3153" s="491" t="s">
        <v>511</v>
      </c>
      <c r="C3153" s="536">
        <f t="shared" si="1260"/>
        <v>0</v>
      </c>
      <c r="D3153" s="536">
        <f t="shared" si="1261"/>
        <v>0</v>
      </c>
      <c r="E3153" s="507">
        <v>0</v>
      </c>
      <c r="F3153" s="507">
        <v>0</v>
      </c>
      <c r="G3153" s="503">
        <f>'03 Chi ĐT'!D1460</f>
        <v>0</v>
      </c>
      <c r="H3153" s="503"/>
      <c r="I3153" s="507">
        <v>0</v>
      </c>
      <c r="J3153" s="507"/>
    </row>
    <row r="3154" spans="1:10">
      <c r="A3154" s="490" t="s">
        <v>514</v>
      </c>
      <c r="B3154" s="491" t="s">
        <v>513</v>
      </c>
      <c r="C3154" s="536">
        <f t="shared" si="1260"/>
        <v>0</v>
      </c>
      <c r="D3154" s="536">
        <f t="shared" si="1261"/>
        <v>0</v>
      </c>
      <c r="E3154" s="507">
        <v>0</v>
      </c>
      <c r="F3154" s="507">
        <v>0</v>
      </c>
      <c r="G3154" s="503">
        <f>'03 Chi ĐT'!D1461</f>
        <v>0</v>
      </c>
      <c r="H3154" s="503"/>
      <c r="I3154" s="507">
        <v>0</v>
      </c>
      <c r="J3154" s="507"/>
    </row>
    <row r="3155" spans="1:10">
      <c r="A3155" s="490" t="s">
        <v>515</v>
      </c>
      <c r="B3155" s="491" t="s">
        <v>1089</v>
      </c>
      <c r="C3155" s="536">
        <f t="shared" si="1260"/>
        <v>2176550000</v>
      </c>
      <c r="D3155" s="536">
        <f t="shared" si="1261"/>
        <v>2176550000</v>
      </c>
      <c r="E3155" s="507">
        <v>0</v>
      </c>
      <c r="F3155" s="507">
        <v>0</v>
      </c>
      <c r="G3155" s="503">
        <f>'03 Chi ĐT'!D1462</f>
        <v>2176550000</v>
      </c>
      <c r="H3155" s="503"/>
      <c r="I3155" s="507">
        <v>0</v>
      </c>
      <c r="J3155" s="507"/>
    </row>
    <row r="3156" spans="1:10">
      <c r="A3156" s="490" t="s">
        <v>516</v>
      </c>
      <c r="B3156" s="491" t="s">
        <v>1090</v>
      </c>
      <c r="C3156" s="536">
        <f t="shared" si="1260"/>
        <v>0</v>
      </c>
      <c r="D3156" s="536">
        <f t="shared" si="1261"/>
        <v>0</v>
      </c>
      <c r="E3156" s="507"/>
      <c r="F3156" s="507"/>
      <c r="G3156" s="503">
        <f>'03 Chi ĐT'!D1463</f>
        <v>0</v>
      </c>
      <c r="H3156" s="503"/>
      <c r="I3156" s="507"/>
      <c r="J3156" s="507"/>
    </row>
    <row r="3157" spans="1:10">
      <c r="A3157" s="490" t="s">
        <v>517</v>
      </c>
      <c r="B3157" s="491" t="s">
        <v>1091</v>
      </c>
      <c r="C3157" s="536">
        <f t="shared" si="1260"/>
        <v>2176550000</v>
      </c>
      <c r="D3157" s="536">
        <f t="shared" si="1261"/>
        <v>2176550000</v>
      </c>
      <c r="E3157" s="507">
        <f>E3155+E3156</f>
        <v>0</v>
      </c>
      <c r="F3157" s="507">
        <f>F3155+F3156</f>
        <v>0</v>
      </c>
      <c r="G3157" s="503">
        <f>'03 Chi ĐT'!D1464</f>
        <v>2176550000</v>
      </c>
      <c r="H3157" s="507">
        <f>H3155+H3156</f>
        <v>0</v>
      </c>
      <c r="I3157" s="507">
        <f>I3155+I3156</f>
        <v>0</v>
      </c>
      <c r="J3157" s="507">
        <f>J3155+J3156</f>
        <v>0</v>
      </c>
    </row>
    <row r="3158" spans="1:10">
      <c r="A3158" s="490" t="s">
        <v>518</v>
      </c>
      <c r="B3158" s="491" t="s">
        <v>1092</v>
      </c>
      <c r="C3158" s="536">
        <f t="shared" si="1260"/>
        <v>0</v>
      </c>
      <c r="D3158" s="536">
        <f t="shared" si="1261"/>
        <v>0</v>
      </c>
      <c r="E3158" s="507">
        <f>E3152-E3153+E3154-E3157</f>
        <v>0</v>
      </c>
      <c r="F3158" s="507">
        <f>F3152-F3153+F3154-F3157</f>
        <v>0</v>
      </c>
      <c r="G3158" s="503">
        <f>'03 Chi ĐT'!D1465</f>
        <v>0</v>
      </c>
      <c r="H3158" s="507">
        <f>H3152-H3153+H3154-H3157</f>
        <v>0</v>
      </c>
      <c r="I3158" s="507">
        <f>I3152-I3153+I3154-I3157</f>
        <v>0</v>
      </c>
      <c r="J3158" s="507">
        <f>J3152-J3153+J3154-J3157</f>
        <v>0</v>
      </c>
    </row>
    <row r="3159" spans="1:10">
      <c r="A3159" s="490" t="s">
        <v>1024</v>
      </c>
      <c r="B3159" s="491" t="s">
        <v>1093</v>
      </c>
      <c r="C3159" s="855">
        <f t="shared" ref="C3159:J3159" si="1262">IFERROR(C3157/(C3152-C3153+C3154),0)</f>
        <v>1</v>
      </c>
      <c r="D3159" s="855">
        <f t="shared" si="1262"/>
        <v>1</v>
      </c>
      <c r="E3159" s="505">
        <f t="shared" si="1262"/>
        <v>0</v>
      </c>
      <c r="F3159" s="505">
        <f t="shared" si="1262"/>
        <v>0</v>
      </c>
      <c r="G3159" s="504">
        <f t="shared" si="1262"/>
        <v>1</v>
      </c>
      <c r="H3159" s="504">
        <f t="shared" si="1262"/>
        <v>0</v>
      </c>
      <c r="I3159" s="505">
        <f t="shared" si="1262"/>
        <v>0</v>
      </c>
      <c r="J3159" s="505">
        <f t="shared" si="1262"/>
        <v>0</v>
      </c>
    </row>
    <row r="3160" spans="1:10" s="432" customFormat="1" ht="25.5">
      <c r="A3160" s="444">
        <v>3</v>
      </c>
      <c r="B3160" s="419" t="s">
        <v>170</v>
      </c>
      <c r="C3160" s="428"/>
      <c r="D3160" s="428"/>
      <c r="E3160" s="428"/>
      <c r="F3160" s="428"/>
      <c r="G3160" s="428"/>
      <c r="H3160" s="428"/>
      <c r="I3160" s="428"/>
      <c r="J3160" s="428"/>
    </row>
    <row r="3161" spans="1:10">
      <c r="A3161" s="490" t="s">
        <v>510</v>
      </c>
      <c r="B3161" s="491" t="s">
        <v>509</v>
      </c>
      <c r="C3161" s="536">
        <f t="shared" ref="C3161:C3167" si="1263">D3161+H3161+I3161+J3161</f>
        <v>3469174799</v>
      </c>
      <c r="D3161" s="536">
        <f t="shared" ref="D3161:D3167" si="1264">SUM(E3161:G3161)</f>
        <v>3469174799</v>
      </c>
      <c r="E3161" s="507">
        <v>0</v>
      </c>
      <c r="F3161" s="507">
        <v>0</v>
      </c>
      <c r="G3161" s="503">
        <f>'03 Chi ĐT'!D1468</f>
        <v>3469174799</v>
      </c>
      <c r="H3161" s="503"/>
      <c r="I3161" s="507">
        <v>0</v>
      </c>
      <c r="J3161" s="507"/>
    </row>
    <row r="3162" spans="1:10">
      <c r="A3162" s="490" t="s">
        <v>512</v>
      </c>
      <c r="B3162" s="491" t="s">
        <v>511</v>
      </c>
      <c r="C3162" s="536">
        <f t="shared" si="1263"/>
        <v>0</v>
      </c>
      <c r="D3162" s="536">
        <f t="shared" si="1264"/>
        <v>0</v>
      </c>
      <c r="E3162" s="507">
        <v>0</v>
      </c>
      <c r="F3162" s="507">
        <v>0</v>
      </c>
      <c r="G3162" s="503">
        <f>'03 Chi ĐT'!D1469</f>
        <v>0</v>
      </c>
      <c r="H3162" s="503"/>
      <c r="I3162" s="507">
        <v>0</v>
      </c>
      <c r="J3162" s="507"/>
    </row>
    <row r="3163" spans="1:10">
      <c r="A3163" s="490" t="s">
        <v>514</v>
      </c>
      <c r="B3163" s="491" t="s">
        <v>513</v>
      </c>
      <c r="C3163" s="536">
        <f t="shared" si="1263"/>
        <v>0</v>
      </c>
      <c r="D3163" s="536">
        <f t="shared" si="1264"/>
        <v>0</v>
      </c>
      <c r="E3163" s="507">
        <v>0</v>
      </c>
      <c r="F3163" s="507">
        <v>0</v>
      </c>
      <c r="G3163" s="503">
        <f>'03 Chi ĐT'!D1470</f>
        <v>0</v>
      </c>
      <c r="H3163" s="503"/>
      <c r="I3163" s="507">
        <v>0</v>
      </c>
      <c r="J3163" s="507"/>
    </row>
    <row r="3164" spans="1:10">
      <c r="A3164" s="490" t="s">
        <v>515</v>
      </c>
      <c r="B3164" s="491" t="s">
        <v>1089</v>
      </c>
      <c r="C3164" s="536">
        <f t="shared" si="1263"/>
        <v>1901989956</v>
      </c>
      <c r="D3164" s="536">
        <f t="shared" si="1264"/>
        <v>1901989956</v>
      </c>
      <c r="E3164" s="507">
        <v>0</v>
      </c>
      <c r="F3164" s="507">
        <v>0</v>
      </c>
      <c r="G3164" s="503">
        <f>'03 Chi ĐT'!D1471</f>
        <v>1901989956</v>
      </c>
      <c r="H3164" s="503"/>
      <c r="I3164" s="507">
        <v>0</v>
      </c>
      <c r="J3164" s="507"/>
    </row>
    <row r="3165" spans="1:10">
      <c r="A3165" s="490" t="s">
        <v>516</v>
      </c>
      <c r="B3165" s="491" t="s">
        <v>1090</v>
      </c>
      <c r="C3165" s="536">
        <f t="shared" si="1263"/>
        <v>0</v>
      </c>
      <c r="D3165" s="536">
        <f t="shared" si="1264"/>
        <v>0</v>
      </c>
      <c r="E3165" s="507"/>
      <c r="F3165" s="507"/>
      <c r="G3165" s="503">
        <f>'03 Chi ĐT'!D1472</f>
        <v>0</v>
      </c>
      <c r="H3165" s="503"/>
      <c r="I3165" s="507"/>
      <c r="J3165" s="507"/>
    </row>
    <row r="3166" spans="1:10">
      <c r="A3166" s="490" t="s">
        <v>517</v>
      </c>
      <c r="B3166" s="491" t="s">
        <v>1091</v>
      </c>
      <c r="C3166" s="536">
        <f t="shared" si="1263"/>
        <v>1901989956</v>
      </c>
      <c r="D3166" s="536">
        <f t="shared" si="1264"/>
        <v>1901989956</v>
      </c>
      <c r="E3166" s="507">
        <f>E3164+E3165</f>
        <v>0</v>
      </c>
      <c r="F3166" s="507">
        <f>F3164+F3165</f>
        <v>0</v>
      </c>
      <c r="G3166" s="503">
        <f>'03 Chi ĐT'!D1473</f>
        <v>1901989956</v>
      </c>
      <c r="H3166" s="507">
        <f>H3164+H3165</f>
        <v>0</v>
      </c>
      <c r="I3166" s="507">
        <f>I3164+I3165</f>
        <v>0</v>
      </c>
      <c r="J3166" s="507">
        <f>J3164+J3165</f>
        <v>0</v>
      </c>
    </row>
    <row r="3167" spans="1:10" s="1146" customFormat="1">
      <c r="A3167" s="1070" t="s">
        <v>518</v>
      </c>
      <c r="B3167" s="1090" t="s">
        <v>1092</v>
      </c>
      <c r="C3167" s="1064">
        <f t="shared" si="1263"/>
        <v>1567184843</v>
      </c>
      <c r="D3167" s="1064">
        <f t="shared" si="1264"/>
        <v>1567184843</v>
      </c>
      <c r="E3167" s="1074">
        <f>E3161-E3162+E3163-E3166</f>
        <v>0</v>
      </c>
      <c r="F3167" s="1074">
        <f>F3161-F3162+F3163-F3166</f>
        <v>0</v>
      </c>
      <c r="G3167" s="1071">
        <f>'03 Chi ĐT'!D1474</f>
        <v>1567184843</v>
      </c>
      <c r="H3167" s="1074">
        <f>H3161-H3162+H3163-H3166</f>
        <v>0</v>
      </c>
      <c r="I3167" s="1074">
        <f>I3161-I3162+I3163-I3166</f>
        <v>0</v>
      </c>
      <c r="J3167" s="1074">
        <f>J3161-J3162+J3163-J3166</f>
        <v>0</v>
      </c>
    </row>
    <row r="3168" spans="1:10">
      <c r="A3168" s="490" t="s">
        <v>1024</v>
      </c>
      <c r="B3168" s="491" t="s">
        <v>1093</v>
      </c>
      <c r="C3168" s="855">
        <f t="shared" ref="C3168:J3168" si="1265">IFERROR(C3166/(C3161-C3162+C3163),0)</f>
        <v>0.54825428702763968</v>
      </c>
      <c r="D3168" s="855">
        <f t="shared" si="1265"/>
        <v>0.54825428702763968</v>
      </c>
      <c r="E3168" s="505">
        <f t="shared" si="1265"/>
        <v>0</v>
      </c>
      <c r="F3168" s="505">
        <f t="shared" si="1265"/>
        <v>0</v>
      </c>
      <c r="G3168" s="504">
        <f t="shared" si="1265"/>
        <v>0.54825428702763968</v>
      </c>
      <c r="H3168" s="504">
        <f t="shared" si="1265"/>
        <v>0</v>
      </c>
      <c r="I3168" s="505">
        <f t="shared" si="1265"/>
        <v>0</v>
      </c>
      <c r="J3168" s="505">
        <f t="shared" si="1265"/>
        <v>0</v>
      </c>
    </row>
    <row r="3169" spans="1:10" s="432" customFormat="1" ht="25.5">
      <c r="A3169" s="444">
        <v>4</v>
      </c>
      <c r="B3169" s="419" t="s">
        <v>173</v>
      </c>
      <c r="C3169" s="428"/>
      <c r="D3169" s="428"/>
      <c r="E3169" s="428"/>
      <c r="F3169" s="428"/>
      <c r="G3169" s="428"/>
      <c r="H3169" s="428"/>
      <c r="I3169" s="428"/>
      <c r="J3169" s="428"/>
    </row>
    <row r="3170" spans="1:10">
      <c r="A3170" s="490" t="s">
        <v>510</v>
      </c>
      <c r="B3170" s="491" t="s">
        <v>509</v>
      </c>
      <c r="C3170" s="536">
        <f t="shared" ref="C3170:C3176" si="1266">D3170+H3170+I3170+J3170</f>
        <v>1432237689</v>
      </c>
      <c r="D3170" s="536">
        <f t="shared" ref="D3170:D3176" si="1267">SUM(E3170:G3170)</f>
        <v>1432237689</v>
      </c>
      <c r="E3170" s="507">
        <f>'01 TT'!D1885</f>
        <v>20976000</v>
      </c>
      <c r="F3170" s="507">
        <v>0</v>
      </c>
      <c r="G3170" s="503">
        <f>'03 Chi ĐT'!D1477</f>
        <v>1411261689</v>
      </c>
      <c r="H3170" s="503"/>
      <c r="I3170" s="507">
        <v>0</v>
      </c>
      <c r="J3170" s="507"/>
    </row>
    <row r="3171" spans="1:10">
      <c r="A3171" s="490" t="s">
        <v>512</v>
      </c>
      <c r="B3171" s="491" t="s">
        <v>511</v>
      </c>
      <c r="C3171" s="536">
        <f t="shared" si="1266"/>
        <v>0</v>
      </c>
      <c r="D3171" s="536">
        <f t="shared" si="1267"/>
        <v>0</v>
      </c>
      <c r="E3171" s="507">
        <f>'01 TT'!D1886</f>
        <v>0</v>
      </c>
      <c r="F3171" s="507">
        <v>0</v>
      </c>
      <c r="G3171" s="503">
        <f>'03 Chi ĐT'!D1478</f>
        <v>0</v>
      </c>
      <c r="H3171" s="503"/>
      <c r="I3171" s="507">
        <v>0</v>
      </c>
      <c r="J3171" s="507"/>
    </row>
    <row r="3172" spans="1:10">
      <c r="A3172" s="490" t="s">
        <v>514</v>
      </c>
      <c r="B3172" s="491" t="s">
        <v>513</v>
      </c>
      <c r="C3172" s="536">
        <f t="shared" si="1266"/>
        <v>0</v>
      </c>
      <c r="D3172" s="536">
        <f t="shared" si="1267"/>
        <v>0</v>
      </c>
      <c r="E3172" s="507">
        <f>'01 TT'!D1887</f>
        <v>0</v>
      </c>
      <c r="F3172" s="507">
        <v>0</v>
      </c>
      <c r="G3172" s="503">
        <f>'03 Chi ĐT'!D1479</f>
        <v>0</v>
      </c>
      <c r="H3172" s="503"/>
      <c r="I3172" s="507">
        <v>0</v>
      </c>
      <c r="J3172" s="507"/>
    </row>
    <row r="3173" spans="1:10">
      <c r="A3173" s="490" t="s">
        <v>515</v>
      </c>
      <c r="B3173" s="491" t="s">
        <v>1089</v>
      </c>
      <c r="C3173" s="536">
        <f t="shared" si="1266"/>
        <v>1386839880</v>
      </c>
      <c r="D3173" s="536">
        <f t="shared" si="1267"/>
        <v>1386839880</v>
      </c>
      <c r="E3173" s="507">
        <f>'01 TT'!D1888</f>
        <v>20976000</v>
      </c>
      <c r="F3173" s="507">
        <v>0</v>
      </c>
      <c r="G3173" s="503">
        <f>'03 Chi ĐT'!D1480</f>
        <v>1365863880</v>
      </c>
      <c r="H3173" s="503"/>
      <c r="I3173" s="507">
        <v>0</v>
      </c>
      <c r="J3173" s="507"/>
    </row>
    <row r="3174" spans="1:10">
      <c r="A3174" s="490" t="s">
        <v>516</v>
      </c>
      <c r="B3174" s="491" t="s">
        <v>1090</v>
      </c>
      <c r="C3174" s="536">
        <f t="shared" si="1266"/>
        <v>0</v>
      </c>
      <c r="D3174" s="536">
        <f t="shared" si="1267"/>
        <v>0</v>
      </c>
      <c r="E3174" s="507">
        <f>'01 TT'!D1889</f>
        <v>0</v>
      </c>
      <c r="F3174" s="507"/>
      <c r="G3174" s="503">
        <f>'03 Chi ĐT'!D1481</f>
        <v>0</v>
      </c>
      <c r="H3174" s="503"/>
      <c r="I3174" s="507"/>
      <c r="J3174" s="507"/>
    </row>
    <row r="3175" spans="1:10">
      <c r="A3175" s="490" t="s">
        <v>517</v>
      </c>
      <c r="B3175" s="491" t="s">
        <v>1091</v>
      </c>
      <c r="C3175" s="536">
        <f t="shared" si="1266"/>
        <v>1386839880</v>
      </c>
      <c r="D3175" s="536">
        <f t="shared" si="1267"/>
        <v>1386839880</v>
      </c>
      <c r="E3175" s="507">
        <f>'01 TT'!D1890</f>
        <v>20976000</v>
      </c>
      <c r="F3175" s="507">
        <f>F3173+F3174</f>
        <v>0</v>
      </c>
      <c r="G3175" s="503">
        <f>'03 Chi ĐT'!D1482</f>
        <v>1365863880</v>
      </c>
      <c r="H3175" s="507">
        <f>H3173+H3174</f>
        <v>0</v>
      </c>
      <c r="I3175" s="507">
        <f>I3173+I3174</f>
        <v>0</v>
      </c>
      <c r="J3175" s="507">
        <f>J3173+J3174</f>
        <v>0</v>
      </c>
    </row>
    <row r="3176" spans="1:10" s="1146" customFormat="1">
      <c r="A3176" s="1070" t="s">
        <v>518</v>
      </c>
      <c r="B3176" s="1090" t="s">
        <v>1092</v>
      </c>
      <c r="C3176" s="1064">
        <f t="shared" si="1266"/>
        <v>45397809</v>
      </c>
      <c r="D3176" s="1064">
        <f t="shared" si="1267"/>
        <v>45397809</v>
      </c>
      <c r="E3176" s="1074">
        <f>'01 TT'!D1891</f>
        <v>0</v>
      </c>
      <c r="F3176" s="1074">
        <f>F3170-F3171+F3172-F3175</f>
        <v>0</v>
      </c>
      <c r="G3176" s="1071">
        <f>'03 Chi ĐT'!D1483</f>
        <v>45397809</v>
      </c>
      <c r="H3176" s="1074">
        <f>H3170-H3171+H3172-H3175</f>
        <v>0</v>
      </c>
      <c r="I3176" s="1074">
        <f>I3170-I3171+I3172-I3175</f>
        <v>0</v>
      </c>
      <c r="J3176" s="1074">
        <f>J3170-J3171+J3172-J3175</f>
        <v>0</v>
      </c>
    </row>
    <row r="3177" spans="1:10">
      <c r="A3177" s="490" t="s">
        <v>1024</v>
      </c>
      <c r="B3177" s="491" t="s">
        <v>1093</v>
      </c>
      <c r="C3177" s="855">
        <f t="shared" ref="C3177:J3177" si="1268">IFERROR(C3175/(C3170-C3171+C3172),0)</f>
        <v>0.96830288062612213</v>
      </c>
      <c r="D3177" s="855">
        <f t="shared" si="1268"/>
        <v>0.96830288062612213</v>
      </c>
      <c r="E3177" s="505">
        <f t="shared" si="1268"/>
        <v>1</v>
      </c>
      <c r="F3177" s="505">
        <f t="shared" si="1268"/>
        <v>0</v>
      </c>
      <c r="G3177" s="504">
        <f t="shared" si="1268"/>
        <v>0.96783175696339618</v>
      </c>
      <c r="H3177" s="504">
        <f t="shared" si="1268"/>
        <v>0</v>
      </c>
      <c r="I3177" s="505">
        <f t="shared" si="1268"/>
        <v>0</v>
      </c>
      <c r="J3177" s="505">
        <f t="shared" si="1268"/>
        <v>0</v>
      </c>
    </row>
    <row r="3178" spans="1:10" s="432" customFormat="1" ht="25.5">
      <c r="A3178" s="444">
        <v>5</v>
      </c>
      <c r="B3178" s="419" t="s">
        <v>176</v>
      </c>
      <c r="C3178" s="428"/>
      <c r="D3178" s="428"/>
      <c r="E3178" s="428"/>
      <c r="F3178" s="428"/>
      <c r="G3178" s="428"/>
      <c r="H3178" s="428"/>
      <c r="I3178" s="428"/>
      <c r="J3178" s="428"/>
    </row>
    <row r="3179" spans="1:10">
      <c r="A3179" s="490" t="s">
        <v>510</v>
      </c>
      <c r="B3179" s="491" t="s">
        <v>509</v>
      </c>
      <c r="C3179" s="536">
        <f t="shared" ref="C3179:C3185" si="1269">D3179+H3179+I3179+J3179</f>
        <v>8266781569</v>
      </c>
      <c r="D3179" s="536">
        <f t="shared" ref="D3179:D3185" si="1270">SUM(E3179:G3179)</f>
        <v>8266781569</v>
      </c>
      <c r="E3179" s="507">
        <v>0</v>
      </c>
      <c r="F3179" s="507">
        <v>0</v>
      </c>
      <c r="G3179" s="503">
        <f>'03 Chi ĐT'!D1486</f>
        <v>8266781569</v>
      </c>
      <c r="H3179" s="503"/>
      <c r="I3179" s="507">
        <v>0</v>
      </c>
      <c r="J3179" s="507"/>
    </row>
    <row r="3180" spans="1:10">
      <c r="A3180" s="490" t="s">
        <v>512</v>
      </c>
      <c r="B3180" s="491" t="s">
        <v>511</v>
      </c>
      <c r="C3180" s="536">
        <f t="shared" si="1269"/>
        <v>0</v>
      </c>
      <c r="D3180" s="536">
        <f t="shared" si="1270"/>
        <v>0</v>
      </c>
      <c r="E3180" s="507">
        <v>0</v>
      </c>
      <c r="F3180" s="507">
        <v>0</v>
      </c>
      <c r="G3180" s="503">
        <f>'03 Chi ĐT'!D1487</f>
        <v>0</v>
      </c>
      <c r="H3180" s="503"/>
      <c r="I3180" s="507">
        <v>0</v>
      </c>
      <c r="J3180" s="507"/>
    </row>
    <row r="3181" spans="1:10">
      <c r="A3181" s="490" t="s">
        <v>514</v>
      </c>
      <c r="B3181" s="491" t="s">
        <v>513</v>
      </c>
      <c r="C3181" s="536">
        <f t="shared" si="1269"/>
        <v>0</v>
      </c>
      <c r="D3181" s="536">
        <f t="shared" si="1270"/>
        <v>0</v>
      </c>
      <c r="E3181" s="507">
        <v>0</v>
      </c>
      <c r="F3181" s="507">
        <v>0</v>
      </c>
      <c r="G3181" s="503">
        <f>'03 Chi ĐT'!D1488</f>
        <v>0</v>
      </c>
      <c r="H3181" s="503"/>
      <c r="I3181" s="507">
        <v>0</v>
      </c>
      <c r="J3181" s="507"/>
    </row>
    <row r="3182" spans="1:10">
      <c r="A3182" s="490" t="s">
        <v>515</v>
      </c>
      <c r="B3182" s="491" t="s">
        <v>1089</v>
      </c>
      <c r="C3182" s="536">
        <f t="shared" si="1269"/>
        <v>8266781569</v>
      </c>
      <c r="D3182" s="536">
        <f t="shared" si="1270"/>
        <v>8266781569</v>
      </c>
      <c r="E3182" s="507">
        <v>0</v>
      </c>
      <c r="F3182" s="507">
        <v>0</v>
      </c>
      <c r="G3182" s="503">
        <f>'03 Chi ĐT'!D1489</f>
        <v>8266781569</v>
      </c>
      <c r="H3182" s="503"/>
      <c r="I3182" s="507">
        <v>0</v>
      </c>
      <c r="J3182" s="507"/>
    </row>
    <row r="3183" spans="1:10">
      <c r="A3183" s="490" t="s">
        <v>516</v>
      </c>
      <c r="B3183" s="491" t="s">
        <v>1090</v>
      </c>
      <c r="C3183" s="536">
        <f t="shared" si="1269"/>
        <v>0</v>
      </c>
      <c r="D3183" s="536">
        <f t="shared" si="1270"/>
        <v>0</v>
      </c>
      <c r="E3183" s="507"/>
      <c r="F3183" s="507"/>
      <c r="G3183" s="503">
        <f>'03 Chi ĐT'!D1490</f>
        <v>0</v>
      </c>
      <c r="H3183" s="503"/>
      <c r="I3183" s="507"/>
      <c r="J3183" s="507"/>
    </row>
    <row r="3184" spans="1:10">
      <c r="A3184" s="490" t="s">
        <v>517</v>
      </c>
      <c r="B3184" s="491" t="s">
        <v>1091</v>
      </c>
      <c r="C3184" s="536">
        <f t="shared" si="1269"/>
        <v>8266781569</v>
      </c>
      <c r="D3184" s="536">
        <f t="shared" si="1270"/>
        <v>8266781569</v>
      </c>
      <c r="E3184" s="507">
        <f>E3182+E3183</f>
        <v>0</v>
      </c>
      <c r="F3184" s="507">
        <f>F3182+F3183</f>
        <v>0</v>
      </c>
      <c r="G3184" s="503">
        <f>'03 Chi ĐT'!D1491</f>
        <v>8266781569</v>
      </c>
      <c r="H3184" s="507">
        <f>H3182+H3183</f>
        <v>0</v>
      </c>
      <c r="I3184" s="507">
        <f>I3182+I3183</f>
        <v>0</v>
      </c>
      <c r="J3184" s="507">
        <f>J3182+J3183</f>
        <v>0</v>
      </c>
    </row>
    <row r="3185" spans="1:10">
      <c r="A3185" s="490" t="s">
        <v>518</v>
      </c>
      <c r="B3185" s="491" t="s">
        <v>1092</v>
      </c>
      <c r="C3185" s="536">
        <f t="shared" si="1269"/>
        <v>0</v>
      </c>
      <c r="D3185" s="536">
        <f t="shared" si="1270"/>
        <v>0</v>
      </c>
      <c r="E3185" s="507">
        <f>E3179-E3180+E3181-E3184</f>
        <v>0</v>
      </c>
      <c r="F3185" s="507">
        <f>F3179-F3180+F3181-F3184</f>
        <v>0</v>
      </c>
      <c r="G3185" s="503">
        <f>'03 Chi ĐT'!D1492</f>
        <v>0</v>
      </c>
      <c r="H3185" s="507">
        <f>H3179-H3180+H3181-H3184</f>
        <v>0</v>
      </c>
      <c r="I3185" s="507">
        <f>I3179-I3180+I3181-I3184</f>
        <v>0</v>
      </c>
      <c r="J3185" s="507">
        <f>J3179-J3180+J3181-J3184</f>
        <v>0</v>
      </c>
    </row>
    <row r="3186" spans="1:10">
      <c r="A3186" s="490" t="s">
        <v>1024</v>
      </c>
      <c r="B3186" s="491" t="s">
        <v>1093</v>
      </c>
      <c r="C3186" s="855">
        <f t="shared" ref="C3186:J3186" si="1271">IFERROR(C3184/(C3179-C3180+C3181),0)</f>
        <v>1</v>
      </c>
      <c r="D3186" s="855">
        <f t="shared" si="1271"/>
        <v>1</v>
      </c>
      <c r="E3186" s="505">
        <f t="shared" si="1271"/>
        <v>0</v>
      </c>
      <c r="F3186" s="505">
        <f t="shared" si="1271"/>
        <v>0</v>
      </c>
      <c r="G3186" s="504">
        <f t="shared" si="1271"/>
        <v>1</v>
      </c>
      <c r="H3186" s="504">
        <f t="shared" si="1271"/>
        <v>0</v>
      </c>
      <c r="I3186" s="505">
        <f t="shared" si="1271"/>
        <v>0</v>
      </c>
      <c r="J3186" s="505">
        <f t="shared" si="1271"/>
        <v>0</v>
      </c>
    </row>
    <row r="3187" spans="1:10" s="432" customFormat="1" ht="25.5">
      <c r="A3187" s="444">
        <v>6</v>
      </c>
      <c r="B3187" s="419" t="s">
        <v>189</v>
      </c>
      <c r="C3187" s="428"/>
      <c r="D3187" s="428"/>
      <c r="E3187" s="428"/>
      <c r="F3187" s="428"/>
      <c r="G3187" s="428"/>
      <c r="H3187" s="428"/>
      <c r="I3187" s="428"/>
      <c r="J3187" s="428"/>
    </row>
    <row r="3188" spans="1:10">
      <c r="A3188" s="490" t="s">
        <v>510</v>
      </c>
      <c r="B3188" s="491" t="s">
        <v>509</v>
      </c>
      <c r="C3188" s="536">
        <f t="shared" ref="C3188:C3194" si="1272">D3188+H3188+I3188+J3188</f>
        <v>2036101367</v>
      </c>
      <c r="D3188" s="536">
        <f t="shared" ref="D3188:D3194" si="1273">SUM(E3188:G3188)</f>
        <v>2036101367</v>
      </c>
      <c r="E3188" s="507">
        <v>0</v>
      </c>
      <c r="F3188" s="507">
        <v>0</v>
      </c>
      <c r="G3188" s="503">
        <f>'03 Chi ĐT'!D1495</f>
        <v>2036101367</v>
      </c>
      <c r="H3188" s="503"/>
      <c r="I3188" s="507">
        <v>0</v>
      </c>
      <c r="J3188" s="507"/>
    </row>
    <row r="3189" spans="1:10">
      <c r="A3189" s="490" t="s">
        <v>512</v>
      </c>
      <c r="B3189" s="491" t="s">
        <v>511</v>
      </c>
      <c r="C3189" s="536">
        <f t="shared" si="1272"/>
        <v>0</v>
      </c>
      <c r="D3189" s="536">
        <f t="shared" si="1273"/>
        <v>0</v>
      </c>
      <c r="E3189" s="507">
        <v>0</v>
      </c>
      <c r="F3189" s="507">
        <v>0</v>
      </c>
      <c r="G3189" s="503">
        <f>'03 Chi ĐT'!D1496</f>
        <v>0</v>
      </c>
      <c r="H3189" s="503"/>
      <c r="I3189" s="507">
        <v>0</v>
      </c>
      <c r="J3189" s="507"/>
    </row>
    <row r="3190" spans="1:10">
      <c r="A3190" s="490" t="s">
        <v>514</v>
      </c>
      <c r="B3190" s="491" t="s">
        <v>513</v>
      </c>
      <c r="C3190" s="536">
        <f t="shared" si="1272"/>
        <v>0</v>
      </c>
      <c r="D3190" s="536">
        <f t="shared" si="1273"/>
        <v>0</v>
      </c>
      <c r="E3190" s="507">
        <v>0</v>
      </c>
      <c r="F3190" s="507">
        <v>0</v>
      </c>
      <c r="G3190" s="503">
        <f>'03 Chi ĐT'!D1497</f>
        <v>0</v>
      </c>
      <c r="H3190" s="503"/>
      <c r="I3190" s="507">
        <v>0</v>
      </c>
      <c r="J3190" s="507"/>
    </row>
    <row r="3191" spans="1:10">
      <c r="A3191" s="490" t="s">
        <v>515</v>
      </c>
      <c r="B3191" s="491" t="s">
        <v>1089</v>
      </c>
      <c r="C3191" s="536">
        <f t="shared" si="1272"/>
        <v>2036101367</v>
      </c>
      <c r="D3191" s="536">
        <f t="shared" si="1273"/>
        <v>2036101367</v>
      </c>
      <c r="E3191" s="507">
        <v>0</v>
      </c>
      <c r="F3191" s="507">
        <v>0</v>
      </c>
      <c r="G3191" s="503">
        <f>'03 Chi ĐT'!D1498</f>
        <v>2036101367</v>
      </c>
      <c r="H3191" s="503"/>
      <c r="I3191" s="507">
        <v>0</v>
      </c>
      <c r="J3191" s="507"/>
    </row>
    <row r="3192" spans="1:10">
      <c r="A3192" s="490" t="s">
        <v>516</v>
      </c>
      <c r="B3192" s="491" t="s">
        <v>1090</v>
      </c>
      <c r="C3192" s="536">
        <f t="shared" si="1272"/>
        <v>0</v>
      </c>
      <c r="D3192" s="536">
        <f t="shared" si="1273"/>
        <v>0</v>
      </c>
      <c r="E3192" s="507"/>
      <c r="F3192" s="507"/>
      <c r="G3192" s="503">
        <f>'03 Chi ĐT'!D1499</f>
        <v>0</v>
      </c>
      <c r="H3192" s="503"/>
      <c r="I3192" s="507"/>
      <c r="J3192" s="507"/>
    </row>
    <row r="3193" spans="1:10">
      <c r="A3193" s="490" t="s">
        <v>517</v>
      </c>
      <c r="B3193" s="491" t="s">
        <v>1091</v>
      </c>
      <c r="C3193" s="536">
        <f t="shared" si="1272"/>
        <v>2036101367</v>
      </c>
      <c r="D3193" s="536">
        <f t="shared" si="1273"/>
        <v>2036101367</v>
      </c>
      <c r="E3193" s="507">
        <f>E3191+E3192</f>
        <v>0</v>
      </c>
      <c r="F3193" s="507">
        <f>F3191+F3192</f>
        <v>0</v>
      </c>
      <c r="G3193" s="503">
        <f>'03 Chi ĐT'!D1500</f>
        <v>2036101367</v>
      </c>
      <c r="H3193" s="507">
        <f>H3191+H3192</f>
        <v>0</v>
      </c>
      <c r="I3193" s="507">
        <f>I3191+I3192</f>
        <v>0</v>
      </c>
      <c r="J3193" s="507">
        <f>J3191+J3192</f>
        <v>0</v>
      </c>
    </row>
    <row r="3194" spans="1:10">
      <c r="A3194" s="490" t="s">
        <v>518</v>
      </c>
      <c r="B3194" s="491" t="s">
        <v>1092</v>
      </c>
      <c r="C3194" s="536">
        <f t="shared" si="1272"/>
        <v>0</v>
      </c>
      <c r="D3194" s="536">
        <f t="shared" si="1273"/>
        <v>0</v>
      </c>
      <c r="E3194" s="507">
        <f>E3188-E3189+E3190-E3193</f>
        <v>0</v>
      </c>
      <c r="F3194" s="507">
        <f>F3188-F3189+F3190-F3193</f>
        <v>0</v>
      </c>
      <c r="G3194" s="503">
        <f>'03 Chi ĐT'!D1501</f>
        <v>0</v>
      </c>
      <c r="H3194" s="507">
        <f>H3188-H3189+H3190-H3193</f>
        <v>0</v>
      </c>
      <c r="I3194" s="507">
        <f>I3188-I3189+I3190-I3193</f>
        <v>0</v>
      </c>
      <c r="J3194" s="507">
        <f>J3188-J3189+J3190-J3193</f>
        <v>0</v>
      </c>
    </row>
    <row r="3195" spans="1:10">
      <c r="A3195" s="490" t="s">
        <v>1024</v>
      </c>
      <c r="B3195" s="491" t="s">
        <v>1093</v>
      </c>
      <c r="C3195" s="855">
        <f t="shared" ref="C3195:J3195" si="1274">IFERROR(C3193/(C3188-C3189+C3190),0)</f>
        <v>1</v>
      </c>
      <c r="D3195" s="855">
        <f t="shared" si="1274"/>
        <v>1</v>
      </c>
      <c r="E3195" s="505">
        <f t="shared" si="1274"/>
        <v>0</v>
      </c>
      <c r="F3195" s="505">
        <f t="shared" si="1274"/>
        <v>0</v>
      </c>
      <c r="G3195" s="504">
        <f t="shared" si="1274"/>
        <v>1</v>
      </c>
      <c r="H3195" s="504">
        <f t="shared" si="1274"/>
        <v>0</v>
      </c>
      <c r="I3195" s="505">
        <f t="shared" si="1274"/>
        <v>0</v>
      </c>
      <c r="J3195" s="505">
        <f t="shared" si="1274"/>
        <v>0</v>
      </c>
    </row>
    <row r="3196" spans="1:10" s="432" customFormat="1" ht="25.5">
      <c r="A3196" s="444">
        <v>7</v>
      </c>
      <c r="B3196" s="419" t="s">
        <v>177</v>
      </c>
      <c r="C3196" s="428"/>
      <c r="D3196" s="428"/>
      <c r="E3196" s="428"/>
      <c r="F3196" s="428"/>
      <c r="G3196" s="428"/>
      <c r="H3196" s="428"/>
      <c r="I3196" s="428"/>
      <c r="J3196" s="428"/>
    </row>
    <row r="3197" spans="1:10">
      <c r="A3197" s="490" t="s">
        <v>510</v>
      </c>
      <c r="B3197" s="491" t="s">
        <v>509</v>
      </c>
      <c r="C3197" s="536">
        <f t="shared" ref="C3197:C3203" si="1275">D3197+H3197+I3197+J3197</f>
        <v>718246000</v>
      </c>
      <c r="D3197" s="536">
        <f t="shared" ref="D3197:D3203" si="1276">SUM(E3197:G3197)</f>
        <v>718246000</v>
      </c>
      <c r="E3197" s="507">
        <v>0</v>
      </c>
      <c r="F3197" s="507">
        <v>0</v>
      </c>
      <c r="G3197" s="503">
        <f>'03 Chi ĐT'!D1504</f>
        <v>718246000</v>
      </c>
      <c r="H3197" s="503"/>
      <c r="I3197" s="507">
        <v>0</v>
      </c>
      <c r="J3197" s="507"/>
    </row>
    <row r="3198" spans="1:10">
      <c r="A3198" s="490" t="s">
        <v>512</v>
      </c>
      <c r="B3198" s="491" t="s">
        <v>511</v>
      </c>
      <c r="C3198" s="536">
        <f t="shared" si="1275"/>
        <v>0</v>
      </c>
      <c r="D3198" s="536">
        <f t="shared" si="1276"/>
        <v>0</v>
      </c>
      <c r="E3198" s="507">
        <v>0</v>
      </c>
      <c r="F3198" s="507">
        <v>0</v>
      </c>
      <c r="G3198" s="503">
        <f>'03 Chi ĐT'!D1505</f>
        <v>0</v>
      </c>
      <c r="H3198" s="503"/>
      <c r="I3198" s="507">
        <v>0</v>
      </c>
      <c r="J3198" s="507"/>
    </row>
    <row r="3199" spans="1:10">
      <c r="A3199" s="490" t="s">
        <v>514</v>
      </c>
      <c r="B3199" s="491" t="s">
        <v>513</v>
      </c>
      <c r="C3199" s="536">
        <f t="shared" si="1275"/>
        <v>0</v>
      </c>
      <c r="D3199" s="536">
        <f t="shared" si="1276"/>
        <v>0</v>
      </c>
      <c r="E3199" s="507">
        <v>0</v>
      </c>
      <c r="F3199" s="507">
        <v>0</v>
      </c>
      <c r="G3199" s="503">
        <f>'03 Chi ĐT'!D1506</f>
        <v>0</v>
      </c>
      <c r="H3199" s="503"/>
      <c r="I3199" s="507">
        <v>0</v>
      </c>
      <c r="J3199" s="507"/>
    </row>
    <row r="3200" spans="1:10">
      <c r="A3200" s="490" t="s">
        <v>515</v>
      </c>
      <c r="B3200" s="491" t="s">
        <v>1089</v>
      </c>
      <c r="C3200" s="536">
        <f t="shared" si="1275"/>
        <v>718246000</v>
      </c>
      <c r="D3200" s="536">
        <f t="shared" si="1276"/>
        <v>718246000</v>
      </c>
      <c r="E3200" s="507">
        <v>0</v>
      </c>
      <c r="F3200" s="507">
        <v>0</v>
      </c>
      <c r="G3200" s="503">
        <f>'03 Chi ĐT'!D1507</f>
        <v>718246000</v>
      </c>
      <c r="H3200" s="503"/>
      <c r="I3200" s="507">
        <v>0</v>
      </c>
      <c r="J3200" s="507"/>
    </row>
    <row r="3201" spans="1:10">
      <c r="A3201" s="490" t="s">
        <v>516</v>
      </c>
      <c r="B3201" s="491" t="s">
        <v>1090</v>
      </c>
      <c r="C3201" s="536">
        <f t="shared" si="1275"/>
        <v>0</v>
      </c>
      <c r="D3201" s="536">
        <f t="shared" si="1276"/>
        <v>0</v>
      </c>
      <c r="E3201" s="507"/>
      <c r="F3201" s="507"/>
      <c r="G3201" s="503">
        <f>'03 Chi ĐT'!D1508</f>
        <v>0</v>
      </c>
      <c r="H3201" s="503"/>
      <c r="I3201" s="507"/>
      <c r="J3201" s="507"/>
    </row>
    <row r="3202" spans="1:10">
      <c r="A3202" s="490" t="s">
        <v>517</v>
      </c>
      <c r="B3202" s="491" t="s">
        <v>1091</v>
      </c>
      <c r="C3202" s="536">
        <f t="shared" si="1275"/>
        <v>718246000</v>
      </c>
      <c r="D3202" s="536">
        <f t="shared" si="1276"/>
        <v>718246000</v>
      </c>
      <c r="E3202" s="507">
        <f>E3200+E3201</f>
        <v>0</v>
      </c>
      <c r="F3202" s="507">
        <f>F3200+F3201</f>
        <v>0</v>
      </c>
      <c r="G3202" s="503">
        <f>'03 Chi ĐT'!D1509</f>
        <v>718246000</v>
      </c>
      <c r="H3202" s="507">
        <f>H3200+H3201</f>
        <v>0</v>
      </c>
      <c r="I3202" s="507">
        <f>I3200+I3201</f>
        <v>0</v>
      </c>
      <c r="J3202" s="507">
        <f>J3200+J3201</f>
        <v>0</v>
      </c>
    </row>
    <row r="3203" spans="1:10">
      <c r="A3203" s="490" t="s">
        <v>518</v>
      </c>
      <c r="B3203" s="491" t="s">
        <v>1092</v>
      </c>
      <c r="C3203" s="536">
        <f t="shared" si="1275"/>
        <v>0</v>
      </c>
      <c r="D3203" s="536">
        <f t="shared" si="1276"/>
        <v>0</v>
      </c>
      <c r="E3203" s="507">
        <f>E3197-E3198+E3199-E3202</f>
        <v>0</v>
      </c>
      <c r="F3203" s="507">
        <f>F3197-F3198+F3199-F3202</f>
        <v>0</v>
      </c>
      <c r="G3203" s="503">
        <f>'03 Chi ĐT'!D1510</f>
        <v>0</v>
      </c>
      <c r="H3203" s="507">
        <f>H3197-H3198+H3199-H3202</f>
        <v>0</v>
      </c>
      <c r="I3203" s="507">
        <f>I3197-I3198+I3199-I3202</f>
        <v>0</v>
      </c>
      <c r="J3203" s="507">
        <f>J3197-J3198+J3199-J3202</f>
        <v>0</v>
      </c>
    </row>
    <row r="3204" spans="1:10">
      <c r="A3204" s="490" t="s">
        <v>1024</v>
      </c>
      <c r="B3204" s="491" t="s">
        <v>1093</v>
      </c>
      <c r="C3204" s="855">
        <f t="shared" ref="C3204:J3204" si="1277">IFERROR(C3202/(C3197-C3198+C3199),0)</f>
        <v>1</v>
      </c>
      <c r="D3204" s="855">
        <f t="shared" si="1277"/>
        <v>1</v>
      </c>
      <c r="E3204" s="505">
        <f t="shared" si="1277"/>
        <v>0</v>
      </c>
      <c r="F3204" s="505">
        <f t="shared" si="1277"/>
        <v>0</v>
      </c>
      <c r="G3204" s="504">
        <f t="shared" si="1277"/>
        <v>1</v>
      </c>
      <c r="H3204" s="504">
        <f t="shared" si="1277"/>
        <v>0</v>
      </c>
      <c r="I3204" s="505">
        <f t="shared" si="1277"/>
        <v>0</v>
      </c>
      <c r="J3204" s="505">
        <f t="shared" si="1277"/>
        <v>0</v>
      </c>
    </row>
    <row r="3205" spans="1:10" s="432" customFormat="1">
      <c r="A3205" s="444">
        <v>8</v>
      </c>
      <c r="B3205" s="419" t="s">
        <v>190</v>
      </c>
      <c r="C3205" s="428"/>
      <c r="D3205" s="428"/>
      <c r="E3205" s="428"/>
      <c r="F3205" s="428"/>
      <c r="G3205" s="428"/>
      <c r="H3205" s="428"/>
      <c r="I3205" s="428"/>
      <c r="J3205" s="428"/>
    </row>
    <row r="3206" spans="1:10">
      <c r="A3206" s="490" t="s">
        <v>510</v>
      </c>
      <c r="B3206" s="491" t="s">
        <v>509</v>
      </c>
      <c r="C3206" s="536">
        <f t="shared" ref="C3206:C3212" si="1278">D3206+H3206+I3206+J3206</f>
        <v>2178841000</v>
      </c>
      <c r="D3206" s="536">
        <f t="shared" ref="D3206:D3212" si="1279">SUM(E3206:G3206)</f>
        <v>2178841000</v>
      </c>
      <c r="E3206" s="507">
        <v>0</v>
      </c>
      <c r="F3206" s="507">
        <v>0</v>
      </c>
      <c r="G3206" s="503">
        <f>'03 Chi ĐT'!D1513</f>
        <v>2178841000</v>
      </c>
      <c r="H3206" s="503"/>
      <c r="I3206" s="507">
        <v>0</v>
      </c>
      <c r="J3206" s="507"/>
    </row>
    <row r="3207" spans="1:10">
      <c r="A3207" s="490" t="s">
        <v>512</v>
      </c>
      <c r="B3207" s="491" t="s">
        <v>511</v>
      </c>
      <c r="C3207" s="536">
        <f t="shared" si="1278"/>
        <v>0</v>
      </c>
      <c r="D3207" s="536">
        <f t="shared" si="1279"/>
        <v>0</v>
      </c>
      <c r="E3207" s="507">
        <v>0</v>
      </c>
      <c r="F3207" s="507">
        <v>0</v>
      </c>
      <c r="G3207" s="503">
        <f>'03 Chi ĐT'!D1514</f>
        <v>0</v>
      </c>
      <c r="H3207" s="503"/>
      <c r="I3207" s="507">
        <v>0</v>
      </c>
      <c r="J3207" s="507"/>
    </row>
    <row r="3208" spans="1:10">
      <c r="A3208" s="490" t="s">
        <v>514</v>
      </c>
      <c r="B3208" s="491" t="s">
        <v>513</v>
      </c>
      <c r="C3208" s="536">
        <f t="shared" si="1278"/>
        <v>0</v>
      </c>
      <c r="D3208" s="536">
        <f t="shared" si="1279"/>
        <v>0</v>
      </c>
      <c r="E3208" s="507">
        <v>0</v>
      </c>
      <c r="F3208" s="507">
        <v>0</v>
      </c>
      <c r="G3208" s="503">
        <f>'03 Chi ĐT'!D1515</f>
        <v>0</v>
      </c>
      <c r="H3208" s="503"/>
      <c r="I3208" s="507">
        <v>0</v>
      </c>
      <c r="J3208" s="507"/>
    </row>
    <row r="3209" spans="1:10">
      <c r="A3209" s="490" t="s">
        <v>515</v>
      </c>
      <c r="B3209" s="491" t="s">
        <v>1089</v>
      </c>
      <c r="C3209" s="536">
        <f t="shared" si="1278"/>
        <v>2178841000</v>
      </c>
      <c r="D3209" s="536">
        <f t="shared" si="1279"/>
        <v>2178841000</v>
      </c>
      <c r="E3209" s="507">
        <v>0</v>
      </c>
      <c r="F3209" s="507">
        <v>0</v>
      </c>
      <c r="G3209" s="503">
        <f>'03 Chi ĐT'!D1516</f>
        <v>2178841000</v>
      </c>
      <c r="H3209" s="503"/>
      <c r="I3209" s="507">
        <v>0</v>
      </c>
      <c r="J3209" s="507"/>
    </row>
    <row r="3210" spans="1:10">
      <c r="A3210" s="490" t="s">
        <v>516</v>
      </c>
      <c r="B3210" s="491" t="s">
        <v>1090</v>
      </c>
      <c r="C3210" s="536">
        <f t="shared" si="1278"/>
        <v>0</v>
      </c>
      <c r="D3210" s="536">
        <f t="shared" si="1279"/>
        <v>0</v>
      </c>
      <c r="E3210" s="507"/>
      <c r="F3210" s="507"/>
      <c r="G3210" s="503">
        <f>'03 Chi ĐT'!D1517</f>
        <v>0</v>
      </c>
      <c r="H3210" s="503"/>
      <c r="I3210" s="507"/>
      <c r="J3210" s="507"/>
    </row>
    <row r="3211" spans="1:10">
      <c r="A3211" s="490" t="s">
        <v>517</v>
      </c>
      <c r="B3211" s="491" t="s">
        <v>1091</v>
      </c>
      <c r="C3211" s="536">
        <f t="shared" si="1278"/>
        <v>2178841000</v>
      </c>
      <c r="D3211" s="536">
        <f t="shared" si="1279"/>
        <v>2178841000</v>
      </c>
      <c r="E3211" s="507">
        <f>E3209+E3210</f>
        <v>0</v>
      </c>
      <c r="F3211" s="507">
        <f>F3209+F3210</f>
        <v>0</v>
      </c>
      <c r="G3211" s="503">
        <f>'03 Chi ĐT'!D1518</f>
        <v>2178841000</v>
      </c>
      <c r="H3211" s="507">
        <f>H3209+H3210</f>
        <v>0</v>
      </c>
      <c r="I3211" s="507">
        <f>I3209+I3210</f>
        <v>0</v>
      </c>
      <c r="J3211" s="507">
        <f>J3209+J3210</f>
        <v>0</v>
      </c>
    </row>
    <row r="3212" spans="1:10">
      <c r="A3212" s="490" t="s">
        <v>518</v>
      </c>
      <c r="B3212" s="491" t="s">
        <v>1092</v>
      </c>
      <c r="C3212" s="536">
        <f t="shared" si="1278"/>
        <v>0</v>
      </c>
      <c r="D3212" s="536">
        <f t="shared" si="1279"/>
        <v>0</v>
      </c>
      <c r="E3212" s="507">
        <f>E3206-E3207+E3208-E3211</f>
        <v>0</v>
      </c>
      <c r="F3212" s="507">
        <f>F3206-F3207+F3208-F3211</f>
        <v>0</v>
      </c>
      <c r="G3212" s="503">
        <f>'03 Chi ĐT'!D1519</f>
        <v>0</v>
      </c>
      <c r="H3212" s="507">
        <f>H3206-H3207+H3208-H3211</f>
        <v>0</v>
      </c>
      <c r="I3212" s="507">
        <f>I3206-I3207+I3208-I3211</f>
        <v>0</v>
      </c>
      <c r="J3212" s="507">
        <f>J3206-J3207+J3208-J3211</f>
        <v>0</v>
      </c>
    </row>
    <row r="3213" spans="1:10">
      <c r="A3213" s="490" t="s">
        <v>1024</v>
      </c>
      <c r="B3213" s="491" t="s">
        <v>1093</v>
      </c>
      <c r="C3213" s="855">
        <f t="shared" ref="C3213:J3213" si="1280">IFERROR(C3211/(C3206-C3207+C3208),0)</f>
        <v>1</v>
      </c>
      <c r="D3213" s="855">
        <f t="shared" si="1280"/>
        <v>1</v>
      </c>
      <c r="E3213" s="505">
        <f t="shared" si="1280"/>
        <v>0</v>
      </c>
      <c r="F3213" s="505">
        <f t="shared" si="1280"/>
        <v>0</v>
      </c>
      <c r="G3213" s="504">
        <f t="shared" si="1280"/>
        <v>1</v>
      </c>
      <c r="H3213" s="504">
        <f t="shared" si="1280"/>
        <v>0</v>
      </c>
      <c r="I3213" s="505">
        <f t="shared" si="1280"/>
        <v>0</v>
      </c>
      <c r="J3213" s="505">
        <f t="shared" si="1280"/>
        <v>0</v>
      </c>
    </row>
    <row r="3214" spans="1:10" s="432" customFormat="1">
      <c r="A3214" s="444">
        <v>9</v>
      </c>
      <c r="B3214" s="419" t="s">
        <v>163</v>
      </c>
      <c r="C3214" s="428"/>
      <c r="D3214" s="428"/>
      <c r="E3214" s="428"/>
      <c r="F3214" s="428"/>
      <c r="G3214" s="428"/>
      <c r="H3214" s="428"/>
      <c r="I3214" s="428"/>
      <c r="J3214" s="428"/>
    </row>
    <row r="3215" spans="1:10">
      <c r="A3215" s="490" t="s">
        <v>510</v>
      </c>
      <c r="B3215" s="491" t="s">
        <v>509</v>
      </c>
      <c r="C3215" s="536">
        <f t="shared" ref="C3215:C3221" si="1281">D3215+H3215+I3215+J3215</f>
        <v>3488651000</v>
      </c>
      <c r="D3215" s="536">
        <f t="shared" ref="D3215:D3221" si="1282">SUM(E3215:G3215)</f>
        <v>3488651000</v>
      </c>
      <c r="E3215" s="507">
        <v>0</v>
      </c>
      <c r="F3215" s="507">
        <v>0</v>
      </c>
      <c r="G3215" s="503">
        <f>'03 Chi ĐT'!D1522</f>
        <v>3488651000</v>
      </c>
      <c r="H3215" s="503"/>
      <c r="I3215" s="507">
        <v>0</v>
      </c>
      <c r="J3215" s="507"/>
    </row>
    <row r="3216" spans="1:10">
      <c r="A3216" s="490" t="s">
        <v>512</v>
      </c>
      <c r="B3216" s="491" t="s">
        <v>511</v>
      </c>
      <c r="C3216" s="536">
        <f t="shared" si="1281"/>
        <v>0</v>
      </c>
      <c r="D3216" s="536">
        <f t="shared" si="1282"/>
        <v>0</v>
      </c>
      <c r="E3216" s="507">
        <v>0</v>
      </c>
      <c r="F3216" s="507">
        <v>0</v>
      </c>
      <c r="G3216" s="503">
        <f>'03 Chi ĐT'!D1523</f>
        <v>0</v>
      </c>
      <c r="H3216" s="503"/>
      <c r="I3216" s="507">
        <v>0</v>
      </c>
      <c r="J3216" s="507"/>
    </row>
    <row r="3217" spans="1:10">
      <c r="A3217" s="490" t="s">
        <v>514</v>
      </c>
      <c r="B3217" s="491" t="s">
        <v>513</v>
      </c>
      <c r="C3217" s="536">
        <f t="shared" si="1281"/>
        <v>0</v>
      </c>
      <c r="D3217" s="536">
        <f t="shared" si="1282"/>
        <v>0</v>
      </c>
      <c r="E3217" s="507">
        <v>0</v>
      </c>
      <c r="F3217" s="507">
        <v>0</v>
      </c>
      <c r="G3217" s="503">
        <f>'03 Chi ĐT'!D1524</f>
        <v>0</v>
      </c>
      <c r="H3217" s="503"/>
      <c r="I3217" s="507">
        <v>0</v>
      </c>
      <c r="J3217" s="507"/>
    </row>
    <row r="3218" spans="1:10">
      <c r="A3218" s="490" t="s">
        <v>515</v>
      </c>
      <c r="B3218" s="491" t="s">
        <v>1089</v>
      </c>
      <c r="C3218" s="536">
        <f t="shared" si="1281"/>
        <v>3488651000</v>
      </c>
      <c r="D3218" s="536">
        <f t="shared" si="1282"/>
        <v>3488651000</v>
      </c>
      <c r="E3218" s="507">
        <v>0</v>
      </c>
      <c r="F3218" s="507">
        <v>0</v>
      </c>
      <c r="G3218" s="503">
        <f>'03 Chi ĐT'!D1525</f>
        <v>3488651000</v>
      </c>
      <c r="H3218" s="503"/>
      <c r="I3218" s="507">
        <v>0</v>
      </c>
      <c r="J3218" s="507"/>
    </row>
    <row r="3219" spans="1:10">
      <c r="A3219" s="490" t="s">
        <v>516</v>
      </c>
      <c r="B3219" s="491" t="s">
        <v>1090</v>
      </c>
      <c r="C3219" s="536">
        <f t="shared" si="1281"/>
        <v>0</v>
      </c>
      <c r="D3219" s="536">
        <f t="shared" si="1282"/>
        <v>0</v>
      </c>
      <c r="E3219" s="507"/>
      <c r="F3219" s="507"/>
      <c r="G3219" s="503">
        <f>'03 Chi ĐT'!D1526</f>
        <v>0</v>
      </c>
      <c r="H3219" s="503"/>
      <c r="I3219" s="507"/>
      <c r="J3219" s="507"/>
    </row>
    <row r="3220" spans="1:10">
      <c r="A3220" s="490" t="s">
        <v>517</v>
      </c>
      <c r="B3220" s="491" t="s">
        <v>1091</v>
      </c>
      <c r="C3220" s="536">
        <f t="shared" si="1281"/>
        <v>3488651000</v>
      </c>
      <c r="D3220" s="536">
        <f t="shared" si="1282"/>
        <v>3488651000</v>
      </c>
      <c r="E3220" s="507">
        <f>E3218+E3219</f>
        <v>0</v>
      </c>
      <c r="F3220" s="507">
        <f>F3218+F3219</f>
        <v>0</v>
      </c>
      <c r="G3220" s="503">
        <f>'03 Chi ĐT'!D1527</f>
        <v>3488651000</v>
      </c>
      <c r="H3220" s="507">
        <f>H3218+H3219</f>
        <v>0</v>
      </c>
      <c r="I3220" s="507">
        <f>I3218+I3219</f>
        <v>0</v>
      </c>
      <c r="J3220" s="507">
        <f>J3218+J3219</f>
        <v>0</v>
      </c>
    </row>
    <row r="3221" spans="1:10">
      <c r="A3221" s="490" t="s">
        <v>518</v>
      </c>
      <c r="B3221" s="491" t="s">
        <v>1092</v>
      </c>
      <c r="C3221" s="536">
        <f t="shared" si="1281"/>
        <v>0</v>
      </c>
      <c r="D3221" s="536">
        <f t="shared" si="1282"/>
        <v>0</v>
      </c>
      <c r="E3221" s="507">
        <f>E3215-E3216+E3217-E3220</f>
        <v>0</v>
      </c>
      <c r="F3221" s="507">
        <f>F3215-F3216+F3217-F3220</f>
        <v>0</v>
      </c>
      <c r="G3221" s="503">
        <f>'03 Chi ĐT'!D1528</f>
        <v>0</v>
      </c>
      <c r="H3221" s="507">
        <f>H3215-H3216+H3217-H3220</f>
        <v>0</v>
      </c>
      <c r="I3221" s="507">
        <f>I3215-I3216+I3217-I3220</f>
        <v>0</v>
      </c>
      <c r="J3221" s="507">
        <f>J3215-J3216+J3217-J3220</f>
        <v>0</v>
      </c>
    </row>
    <row r="3222" spans="1:10">
      <c r="A3222" s="490" t="s">
        <v>1024</v>
      </c>
      <c r="B3222" s="491" t="s">
        <v>1093</v>
      </c>
      <c r="C3222" s="855">
        <f t="shared" ref="C3222:J3222" si="1283">IFERROR(C3220/(C3215-C3216+C3217),0)</f>
        <v>1</v>
      </c>
      <c r="D3222" s="855">
        <f t="shared" si="1283"/>
        <v>1</v>
      </c>
      <c r="E3222" s="505">
        <f t="shared" si="1283"/>
        <v>0</v>
      </c>
      <c r="F3222" s="505">
        <f t="shared" si="1283"/>
        <v>0</v>
      </c>
      <c r="G3222" s="504">
        <f t="shared" si="1283"/>
        <v>1</v>
      </c>
      <c r="H3222" s="504">
        <f t="shared" si="1283"/>
        <v>0</v>
      </c>
      <c r="I3222" s="505">
        <f t="shared" si="1283"/>
        <v>0</v>
      </c>
      <c r="J3222" s="505">
        <f t="shared" si="1283"/>
        <v>0</v>
      </c>
    </row>
    <row r="3223" spans="1:10" s="432" customFormat="1" ht="38.25">
      <c r="A3223" s="444">
        <v>10</v>
      </c>
      <c r="B3223" s="419" t="s">
        <v>164</v>
      </c>
      <c r="C3223" s="428"/>
      <c r="D3223" s="428"/>
      <c r="E3223" s="428"/>
      <c r="F3223" s="428"/>
      <c r="G3223" s="428"/>
      <c r="H3223" s="428"/>
      <c r="I3223" s="428"/>
      <c r="J3223" s="428"/>
    </row>
    <row r="3224" spans="1:10">
      <c r="A3224" s="490" t="s">
        <v>510</v>
      </c>
      <c r="B3224" s="491" t="s">
        <v>509</v>
      </c>
      <c r="C3224" s="536">
        <f t="shared" ref="C3224:C3230" si="1284">D3224+H3224+I3224+J3224</f>
        <v>6679249700</v>
      </c>
      <c r="D3224" s="536">
        <f t="shared" ref="D3224:D3230" si="1285">SUM(E3224:G3224)</f>
        <v>6679249700</v>
      </c>
      <c r="E3224" s="507">
        <v>0</v>
      </c>
      <c r="F3224" s="507">
        <v>0</v>
      </c>
      <c r="G3224" s="503">
        <f>'03 Chi ĐT'!D1531</f>
        <v>6679249700</v>
      </c>
      <c r="H3224" s="503"/>
      <c r="I3224" s="507">
        <v>0</v>
      </c>
      <c r="J3224" s="507"/>
    </row>
    <row r="3225" spans="1:10">
      <c r="A3225" s="490" t="s">
        <v>512</v>
      </c>
      <c r="B3225" s="491" t="s">
        <v>511</v>
      </c>
      <c r="C3225" s="536">
        <f t="shared" si="1284"/>
        <v>0</v>
      </c>
      <c r="D3225" s="536">
        <f t="shared" si="1285"/>
        <v>0</v>
      </c>
      <c r="E3225" s="507">
        <v>0</v>
      </c>
      <c r="F3225" s="507">
        <v>0</v>
      </c>
      <c r="G3225" s="503">
        <f>'03 Chi ĐT'!D1532</f>
        <v>0</v>
      </c>
      <c r="H3225" s="503"/>
      <c r="I3225" s="507">
        <v>0</v>
      </c>
      <c r="J3225" s="507"/>
    </row>
    <row r="3226" spans="1:10">
      <c r="A3226" s="490" t="s">
        <v>514</v>
      </c>
      <c r="B3226" s="491" t="s">
        <v>513</v>
      </c>
      <c r="C3226" s="536">
        <f t="shared" si="1284"/>
        <v>0</v>
      </c>
      <c r="D3226" s="536">
        <f t="shared" si="1285"/>
        <v>0</v>
      </c>
      <c r="E3226" s="507">
        <v>0</v>
      </c>
      <c r="F3226" s="507">
        <v>0</v>
      </c>
      <c r="G3226" s="503">
        <f>'03 Chi ĐT'!D1533</f>
        <v>0</v>
      </c>
      <c r="H3226" s="503"/>
      <c r="I3226" s="507">
        <v>0</v>
      </c>
      <c r="J3226" s="507"/>
    </row>
    <row r="3227" spans="1:10">
      <c r="A3227" s="490" t="s">
        <v>515</v>
      </c>
      <c r="B3227" s="491" t="s">
        <v>1089</v>
      </c>
      <c r="C3227" s="536">
        <f t="shared" si="1284"/>
        <v>362281462</v>
      </c>
      <c r="D3227" s="536">
        <f t="shared" si="1285"/>
        <v>362281462</v>
      </c>
      <c r="E3227" s="507">
        <v>0</v>
      </c>
      <c r="F3227" s="507">
        <v>0</v>
      </c>
      <c r="G3227" s="503">
        <f>'03 Chi ĐT'!D1534</f>
        <v>362281462</v>
      </c>
      <c r="H3227" s="503"/>
      <c r="I3227" s="507">
        <v>0</v>
      </c>
      <c r="J3227" s="507"/>
    </row>
    <row r="3228" spans="1:10">
      <c r="A3228" s="490" t="s">
        <v>516</v>
      </c>
      <c r="B3228" s="491" t="s">
        <v>1090</v>
      </c>
      <c r="C3228" s="536">
        <f t="shared" si="1284"/>
        <v>0</v>
      </c>
      <c r="D3228" s="536">
        <f t="shared" si="1285"/>
        <v>0</v>
      </c>
      <c r="E3228" s="507"/>
      <c r="F3228" s="507"/>
      <c r="G3228" s="503">
        <f>'03 Chi ĐT'!D1535</f>
        <v>0</v>
      </c>
      <c r="H3228" s="503"/>
      <c r="I3228" s="507"/>
      <c r="J3228" s="507"/>
    </row>
    <row r="3229" spans="1:10">
      <c r="A3229" s="490" t="s">
        <v>517</v>
      </c>
      <c r="B3229" s="491" t="s">
        <v>1091</v>
      </c>
      <c r="C3229" s="536">
        <f t="shared" si="1284"/>
        <v>362281462</v>
      </c>
      <c r="D3229" s="536">
        <f t="shared" si="1285"/>
        <v>362281462</v>
      </c>
      <c r="E3229" s="507">
        <f>E3227+E3228</f>
        <v>0</v>
      </c>
      <c r="F3229" s="507">
        <f>F3227+F3228</f>
        <v>0</v>
      </c>
      <c r="G3229" s="503">
        <f>'03 Chi ĐT'!D1536</f>
        <v>362281462</v>
      </c>
      <c r="H3229" s="507">
        <f>H3227+H3228</f>
        <v>0</v>
      </c>
      <c r="I3229" s="507">
        <f>I3227+I3228</f>
        <v>0</v>
      </c>
      <c r="J3229" s="507">
        <f>J3227+J3228</f>
        <v>0</v>
      </c>
    </row>
    <row r="3230" spans="1:10" s="1146" customFormat="1">
      <c r="A3230" s="1070" t="s">
        <v>518</v>
      </c>
      <c r="B3230" s="1090" t="s">
        <v>1092</v>
      </c>
      <c r="C3230" s="1064">
        <f t="shared" si="1284"/>
        <v>6316968238</v>
      </c>
      <c r="D3230" s="1064">
        <f t="shared" si="1285"/>
        <v>6316968238</v>
      </c>
      <c r="E3230" s="1074">
        <f>E3224-E3225+E3226-E3229</f>
        <v>0</v>
      </c>
      <c r="F3230" s="1074">
        <f>F3224-F3225+F3226-F3229</f>
        <v>0</v>
      </c>
      <c r="G3230" s="1071">
        <f>'03 Chi ĐT'!D1537</f>
        <v>6316968238</v>
      </c>
      <c r="H3230" s="1074">
        <f>H3224-H3225+H3226-H3229</f>
        <v>0</v>
      </c>
      <c r="I3230" s="1074">
        <f>I3224-I3225+I3226-I3229</f>
        <v>0</v>
      </c>
      <c r="J3230" s="1074">
        <f>J3224-J3225+J3226-J3229</f>
        <v>0</v>
      </c>
    </row>
    <row r="3231" spans="1:10">
      <c r="A3231" s="490" t="s">
        <v>1024</v>
      </c>
      <c r="B3231" s="491" t="s">
        <v>1093</v>
      </c>
      <c r="C3231" s="855">
        <f t="shared" ref="C3231:J3231" si="1286">IFERROR(C3229/(C3224-C3225+C3226),0)</f>
        <v>5.4239844035176586E-2</v>
      </c>
      <c r="D3231" s="855">
        <f t="shared" si="1286"/>
        <v>5.4239844035176586E-2</v>
      </c>
      <c r="E3231" s="505">
        <f t="shared" si="1286"/>
        <v>0</v>
      </c>
      <c r="F3231" s="505">
        <f t="shared" si="1286"/>
        <v>0</v>
      </c>
      <c r="G3231" s="504">
        <f t="shared" si="1286"/>
        <v>5.4239844035176586E-2</v>
      </c>
      <c r="H3231" s="504">
        <f t="shared" si="1286"/>
        <v>0</v>
      </c>
      <c r="I3231" s="505">
        <f t="shared" si="1286"/>
        <v>0</v>
      </c>
      <c r="J3231" s="505">
        <f t="shared" si="1286"/>
        <v>0</v>
      </c>
    </row>
    <row r="3232" spans="1:10" s="432" customFormat="1" ht="25.5">
      <c r="A3232" s="444">
        <v>11</v>
      </c>
      <c r="B3232" s="419" t="s">
        <v>290</v>
      </c>
      <c r="C3232" s="428"/>
      <c r="D3232" s="428"/>
      <c r="E3232" s="428"/>
      <c r="F3232" s="428"/>
      <c r="G3232" s="428"/>
      <c r="H3232" s="428"/>
      <c r="I3232" s="428"/>
      <c r="J3232" s="428"/>
    </row>
    <row r="3233" spans="1:10">
      <c r="A3233" s="490" t="s">
        <v>510</v>
      </c>
      <c r="B3233" s="491" t="s">
        <v>509</v>
      </c>
      <c r="C3233" s="536">
        <f t="shared" ref="C3233:C3239" si="1287">D3233+H3233+I3233+J3233</f>
        <v>29732618495</v>
      </c>
      <c r="D3233" s="536">
        <f t="shared" ref="D3233:D3239" si="1288">SUM(E3233:G3233)</f>
        <v>29732618495</v>
      </c>
      <c r="E3233" s="507">
        <f>'01 TT'!D1894</f>
        <v>29732618495</v>
      </c>
      <c r="F3233" s="507">
        <v>0</v>
      </c>
      <c r="G3233" s="503">
        <v>0</v>
      </c>
      <c r="H3233" s="503"/>
      <c r="I3233" s="507">
        <v>0</v>
      </c>
      <c r="J3233" s="507"/>
    </row>
    <row r="3234" spans="1:10">
      <c r="A3234" s="490" t="s">
        <v>512</v>
      </c>
      <c r="B3234" s="491" t="s">
        <v>511</v>
      </c>
      <c r="C3234" s="536">
        <f t="shared" si="1287"/>
        <v>0</v>
      </c>
      <c r="D3234" s="536">
        <f t="shared" si="1288"/>
        <v>0</v>
      </c>
      <c r="E3234" s="507">
        <f>'01 TT'!D1895</f>
        <v>0</v>
      </c>
      <c r="F3234" s="507">
        <v>0</v>
      </c>
      <c r="G3234" s="503">
        <v>0</v>
      </c>
      <c r="H3234" s="503"/>
      <c r="I3234" s="507">
        <v>0</v>
      </c>
      <c r="J3234" s="507"/>
    </row>
    <row r="3235" spans="1:10">
      <c r="A3235" s="490" t="s">
        <v>514</v>
      </c>
      <c r="B3235" s="491" t="s">
        <v>513</v>
      </c>
      <c r="C3235" s="536">
        <f t="shared" si="1287"/>
        <v>0</v>
      </c>
      <c r="D3235" s="536">
        <f t="shared" si="1288"/>
        <v>0</v>
      </c>
      <c r="E3235" s="507">
        <f>'01 TT'!D1896</f>
        <v>0</v>
      </c>
      <c r="F3235" s="507">
        <v>0</v>
      </c>
      <c r="G3235" s="503">
        <v>0</v>
      </c>
      <c r="H3235" s="503"/>
      <c r="I3235" s="507">
        <v>0</v>
      </c>
      <c r="J3235" s="507"/>
    </row>
    <row r="3236" spans="1:10">
      <c r="A3236" s="490" t="s">
        <v>515</v>
      </c>
      <c r="B3236" s="491" t="s">
        <v>1089</v>
      </c>
      <c r="C3236" s="536">
        <f t="shared" si="1287"/>
        <v>3685581159</v>
      </c>
      <c r="D3236" s="536">
        <f t="shared" si="1288"/>
        <v>3685581159</v>
      </c>
      <c r="E3236" s="507">
        <f>'01 TT'!D1897</f>
        <v>3685581159</v>
      </c>
      <c r="F3236" s="507">
        <v>0</v>
      </c>
      <c r="G3236" s="503">
        <v>0</v>
      </c>
      <c r="H3236" s="503"/>
      <c r="I3236" s="507">
        <v>0</v>
      </c>
      <c r="J3236" s="507"/>
    </row>
    <row r="3237" spans="1:10">
      <c r="A3237" s="490" t="s">
        <v>516</v>
      </c>
      <c r="B3237" s="491" t="s">
        <v>1090</v>
      </c>
      <c r="C3237" s="536">
        <f t="shared" si="1287"/>
        <v>0</v>
      </c>
      <c r="D3237" s="536">
        <f t="shared" si="1288"/>
        <v>0</v>
      </c>
      <c r="E3237" s="507">
        <f>'01 TT'!D1898</f>
        <v>0</v>
      </c>
      <c r="F3237" s="507"/>
      <c r="G3237" s="503"/>
      <c r="H3237" s="503"/>
      <c r="I3237" s="507"/>
      <c r="J3237" s="507"/>
    </row>
    <row r="3238" spans="1:10">
      <c r="A3238" s="490" t="s">
        <v>517</v>
      </c>
      <c r="B3238" s="491" t="s">
        <v>1091</v>
      </c>
      <c r="C3238" s="536">
        <f t="shared" si="1287"/>
        <v>3685581159</v>
      </c>
      <c r="D3238" s="536">
        <f t="shared" si="1288"/>
        <v>3685581159</v>
      </c>
      <c r="E3238" s="507">
        <f>'01 TT'!D1899</f>
        <v>3685581159</v>
      </c>
      <c r="F3238" s="507">
        <f>F3236+F3237</f>
        <v>0</v>
      </c>
      <c r="G3238" s="507">
        <f>G3236+G3237</f>
        <v>0</v>
      </c>
      <c r="H3238" s="507">
        <f>H3236+H3237</f>
        <v>0</v>
      </c>
      <c r="I3238" s="507">
        <f>I3236+I3237</f>
        <v>0</v>
      </c>
      <c r="J3238" s="507">
        <f>J3236+J3237</f>
        <v>0</v>
      </c>
    </row>
    <row r="3239" spans="1:10" s="1146" customFormat="1">
      <c r="A3239" s="1070" t="s">
        <v>518</v>
      </c>
      <c r="B3239" s="1090" t="s">
        <v>1092</v>
      </c>
      <c r="C3239" s="1064">
        <f t="shared" si="1287"/>
        <v>26047037336</v>
      </c>
      <c r="D3239" s="1064">
        <f t="shared" si="1288"/>
        <v>26047037336</v>
      </c>
      <c r="E3239" s="1074">
        <f>'01 TT'!D1900</f>
        <v>26047037336</v>
      </c>
      <c r="F3239" s="1074">
        <f>F3233-F3234+F3235-F3238</f>
        <v>0</v>
      </c>
      <c r="G3239" s="1074">
        <f>G3233-G3234+G3235-G3238</f>
        <v>0</v>
      </c>
      <c r="H3239" s="1074">
        <f>H3233-H3234+H3235-H3238</f>
        <v>0</v>
      </c>
      <c r="I3239" s="1074">
        <f>I3233-I3234+I3235-I3238</f>
        <v>0</v>
      </c>
      <c r="J3239" s="1074">
        <f>J3233-J3234+J3235-J3238</f>
        <v>0</v>
      </c>
    </row>
    <row r="3240" spans="1:10">
      <c r="A3240" s="490" t="s">
        <v>1024</v>
      </c>
      <c r="B3240" s="491" t="s">
        <v>1093</v>
      </c>
      <c r="C3240" s="855">
        <f t="shared" ref="C3240:J3240" si="1289">IFERROR(C3238/(C3233-C3234+C3235),0)</f>
        <v>0.1239575034274155</v>
      </c>
      <c r="D3240" s="855">
        <f t="shared" si="1289"/>
        <v>0.1239575034274155</v>
      </c>
      <c r="E3240" s="505">
        <f t="shared" si="1289"/>
        <v>0.1239575034274155</v>
      </c>
      <c r="F3240" s="505">
        <f t="shared" si="1289"/>
        <v>0</v>
      </c>
      <c r="G3240" s="504">
        <f t="shared" si="1289"/>
        <v>0</v>
      </c>
      <c r="H3240" s="504">
        <f t="shared" si="1289"/>
        <v>0</v>
      </c>
      <c r="I3240" s="505">
        <f t="shared" si="1289"/>
        <v>0</v>
      </c>
      <c r="J3240" s="505">
        <f t="shared" si="1289"/>
        <v>0</v>
      </c>
    </row>
    <row r="3241" spans="1:10" s="432" customFormat="1">
      <c r="A3241" s="444">
        <v>12</v>
      </c>
      <c r="B3241" s="419" t="s">
        <v>198</v>
      </c>
      <c r="C3241" s="428"/>
      <c r="D3241" s="428"/>
      <c r="E3241" s="428"/>
      <c r="F3241" s="428"/>
      <c r="G3241" s="428"/>
      <c r="H3241" s="428"/>
      <c r="I3241" s="428"/>
      <c r="J3241" s="428"/>
    </row>
    <row r="3242" spans="1:10">
      <c r="A3242" s="490" t="s">
        <v>510</v>
      </c>
      <c r="B3242" s="491" t="s">
        <v>509</v>
      </c>
      <c r="C3242" s="536">
        <f t="shared" ref="C3242:C3248" si="1290">D3242+H3242+I3242+J3242</f>
        <v>170046376439</v>
      </c>
      <c r="D3242" s="536">
        <f t="shared" ref="D3242:D3248" si="1291">SUM(E3242:G3242)</f>
        <v>170046376439</v>
      </c>
      <c r="E3242" s="507">
        <f>'01 TT'!D1911</f>
        <v>170046376439</v>
      </c>
      <c r="F3242" s="507">
        <v>0</v>
      </c>
      <c r="G3242" s="503">
        <v>0</v>
      </c>
      <c r="H3242" s="503"/>
      <c r="I3242" s="507">
        <v>0</v>
      </c>
      <c r="J3242" s="507"/>
    </row>
    <row r="3243" spans="1:10">
      <c r="A3243" s="490" t="s">
        <v>512</v>
      </c>
      <c r="B3243" s="491" t="s">
        <v>511</v>
      </c>
      <c r="C3243" s="536">
        <f t="shared" si="1290"/>
        <v>3499433663</v>
      </c>
      <c r="D3243" s="536">
        <f t="shared" si="1291"/>
        <v>3499433663</v>
      </c>
      <c r="E3243" s="507">
        <f>'01 TT'!D1912</f>
        <v>3499433663</v>
      </c>
      <c r="F3243" s="507">
        <v>0</v>
      </c>
      <c r="G3243" s="503">
        <v>0</v>
      </c>
      <c r="H3243" s="503"/>
      <c r="I3243" s="507">
        <v>0</v>
      </c>
      <c r="J3243" s="507"/>
    </row>
    <row r="3244" spans="1:10">
      <c r="A3244" s="490" t="s">
        <v>514</v>
      </c>
      <c r="B3244" s="491" t="s">
        <v>513</v>
      </c>
      <c r="C3244" s="536">
        <f t="shared" si="1290"/>
        <v>0</v>
      </c>
      <c r="D3244" s="536">
        <f t="shared" si="1291"/>
        <v>0</v>
      </c>
      <c r="E3244" s="507">
        <f>'01 TT'!D1913</f>
        <v>0</v>
      </c>
      <c r="F3244" s="507">
        <v>0</v>
      </c>
      <c r="G3244" s="503">
        <v>0</v>
      </c>
      <c r="H3244" s="503"/>
      <c r="I3244" s="507">
        <v>0</v>
      </c>
      <c r="J3244" s="507"/>
    </row>
    <row r="3245" spans="1:10">
      <c r="A3245" s="490" t="s">
        <v>515</v>
      </c>
      <c r="B3245" s="491" t="s">
        <v>1089</v>
      </c>
      <c r="C3245" s="536">
        <f t="shared" si="1290"/>
        <v>164081606916</v>
      </c>
      <c r="D3245" s="536">
        <f t="shared" si="1291"/>
        <v>164081606916</v>
      </c>
      <c r="E3245" s="507">
        <f>'01 TT'!D1914</f>
        <v>164081606916</v>
      </c>
      <c r="F3245" s="507">
        <v>0</v>
      </c>
      <c r="G3245" s="503">
        <v>0</v>
      </c>
      <c r="H3245" s="503"/>
      <c r="I3245" s="507">
        <v>0</v>
      </c>
      <c r="J3245" s="507"/>
    </row>
    <row r="3246" spans="1:10">
      <c r="A3246" s="490" t="s">
        <v>516</v>
      </c>
      <c r="B3246" s="491" t="s">
        <v>1090</v>
      </c>
      <c r="C3246" s="536">
        <f t="shared" si="1290"/>
        <v>0</v>
      </c>
      <c r="D3246" s="536">
        <f t="shared" si="1291"/>
        <v>0</v>
      </c>
      <c r="E3246" s="507">
        <f>'01 TT'!D1915</f>
        <v>0</v>
      </c>
      <c r="F3246" s="507"/>
      <c r="G3246" s="503"/>
      <c r="H3246" s="503"/>
      <c r="I3246" s="507"/>
      <c r="J3246" s="507"/>
    </row>
    <row r="3247" spans="1:10">
      <c r="A3247" s="490" t="s">
        <v>517</v>
      </c>
      <c r="B3247" s="491" t="s">
        <v>1091</v>
      </c>
      <c r="C3247" s="536">
        <f t="shared" si="1290"/>
        <v>164081606916</v>
      </c>
      <c r="D3247" s="536">
        <f t="shared" si="1291"/>
        <v>164081606916</v>
      </c>
      <c r="E3247" s="507">
        <f>'01 TT'!D1916</f>
        <v>164081606916</v>
      </c>
      <c r="F3247" s="507">
        <f>F3245+F3246</f>
        <v>0</v>
      </c>
      <c r="G3247" s="507">
        <f>G3245+G3246</f>
        <v>0</v>
      </c>
      <c r="H3247" s="507">
        <f>H3245+H3246</f>
        <v>0</v>
      </c>
      <c r="I3247" s="507">
        <f>I3245+I3246</f>
        <v>0</v>
      </c>
      <c r="J3247" s="507">
        <f>J3245+J3246</f>
        <v>0</v>
      </c>
    </row>
    <row r="3248" spans="1:10" s="1146" customFormat="1">
      <c r="A3248" s="1070" t="s">
        <v>518</v>
      </c>
      <c r="B3248" s="1090" t="s">
        <v>1092</v>
      </c>
      <c r="C3248" s="1064">
        <f t="shared" si="1290"/>
        <v>2465335860</v>
      </c>
      <c r="D3248" s="1064">
        <f t="shared" si="1291"/>
        <v>2465335860</v>
      </c>
      <c r="E3248" s="1074">
        <f>'01 TT'!D1917</f>
        <v>2465335860</v>
      </c>
      <c r="F3248" s="1074">
        <f>F3242-F3243+F3244-F3247</f>
        <v>0</v>
      </c>
      <c r="G3248" s="1074">
        <f>G3242-G3243+G3244-G3247</f>
        <v>0</v>
      </c>
      <c r="H3248" s="1074">
        <f>H3242-H3243+H3244-H3247</f>
        <v>0</v>
      </c>
      <c r="I3248" s="1074">
        <f>I3242-I3243+I3244-I3247</f>
        <v>0</v>
      </c>
      <c r="J3248" s="1074">
        <f>J3242-J3243+J3244-J3247</f>
        <v>0</v>
      </c>
    </row>
    <row r="3249" spans="1:10">
      <c r="A3249" s="490" t="s">
        <v>1024</v>
      </c>
      <c r="B3249" s="491" t="s">
        <v>1093</v>
      </c>
      <c r="C3249" s="855">
        <f t="shared" ref="C3249:J3249" si="1292">IFERROR(C3247/(C3242-C3243+C3244),0)</f>
        <v>0.98519735145594478</v>
      </c>
      <c r="D3249" s="855">
        <f t="shared" si="1292"/>
        <v>0.98519735145594478</v>
      </c>
      <c r="E3249" s="505">
        <f t="shared" si="1292"/>
        <v>0.98519735145594478</v>
      </c>
      <c r="F3249" s="505">
        <f t="shared" si="1292"/>
        <v>0</v>
      </c>
      <c r="G3249" s="504">
        <f t="shared" si="1292"/>
        <v>0</v>
      </c>
      <c r="H3249" s="504">
        <f t="shared" si="1292"/>
        <v>0</v>
      </c>
      <c r="I3249" s="505">
        <f t="shared" si="1292"/>
        <v>0</v>
      </c>
      <c r="J3249" s="505">
        <f t="shared" si="1292"/>
        <v>0</v>
      </c>
    </row>
    <row r="3250" spans="1:10" s="432" customFormat="1">
      <c r="A3250" s="444" t="s">
        <v>1169</v>
      </c>
      <c r="B3250" s="419" t="s">
        <v>366</v>
      </c>
      <c r="C3250" s="1152"/>
      <c r="D3250" s="1152"/>
      <c r="E3250" s="1153"/>
      <c r="F3250" s="1153"/>
      <c r="G3250" s="1154"/>
      <c r="H3250" s="1154"/>
      <c r="I3250" s="1153"/>
      <c r="J3250" s="1153"/>
    </row>
    <row r="3251" spans="1:10">
      <c r="A3251" s="490" t="s">
        <v>510</v>
      </c>
      <c r="B3251" s="491" t="s">
        <v>509</v>
      </c>
      <c r="C3251" s="536">
        <f t="shared" ref="C3251:C3257" si="1293">D3251+H3251+I3251+J3251</f>
        <v>76082388486</v>
      </c>
      <c r="D3251" s="536">
        <f t="shared" ref="D3251:D3257" si="1294">SUM(E3251:G3251)</f>
        <v>76082388486</v>
      </c>
      <c r="E3251" s="507">
        <f>'01 TT'!D1920</f>
        <v>76082388486</v>
      </c>
      <c r="F3251" s="507"/>
      <c r="G3251" s="503"/>
      <c r="H3251" s="503"/>
      <c r="I3251" s="507"/>
      <c r="J3251" s="507"/>
    </row>
    <row r="3252" spans="1:10">
      <c r="A3252" s="490" t="s">
        <v>512</v>
      </c>
      <c r="B3252" s="491" t="s">
        <v>511</v>
      </c>
      <c r="C3252" s="536">
        <f t="shared" si="1293"/>
        <v>1161685001</v>
      </c>
      <c r="D3252" s="536">
        <f t="shared" si="1294"/>
        <v>1161685001</v>
      </c>
      <c r="E3252" s="507">
        <f>'01 TT'!D1921</f>
        <v>1161685001</v>
      </c>
      <c r="F3252" s="507"/>
      <c r="G3252" s="503"/>
      <c r="H3252" s="503"/>
      <c r="I3252" s="507"/>
      <c r="J3252" s="507"/>
    </row>
    <row r="3253" spans="1:10">
      <c r="A3253" s="490" t="s">
        <v>514</v>
      </c>
      <c r="B3253" s="491" t="s">
        <v>513</v>
      </c>
      <c r="C3253" s="536">
        <f t="shared" si="1293"/>
        <v>0</v>
      </c>
      <c r="D3253" s="536">
        <f t="shared" si="1294"/>
        <v>0</v>
      </c>
      <c r="E3253" s="507">
        <f>'01 TT'!D1922</f>
        <v>0</v>
      </c>
      <c r="F3253" s="507"/>
      <c r="G3253" s="503"/>
      <c r="H3253" s="503"/>
      <c r="I3253" s="507"/>
      <c r="J3253" s="507"/>
    </row>
    <row r="3254" spans="1:10">
      <c r="A3254" s="490" t="s">
        <v>515</v>
      </c>
      <c r="B3254" s="491" t="s">
        <v>1089</v>
      </c>
      <c r="C3254" s="536">
        <f t="shared" si="1293"/>
        <v>74920703485</v>
      </c>
      <c r="D3254" s="536">
        <f t="shared" si="1294"/>
        <v>74920703485</v>
      </c>
      <c r="E3254" s="507">
        <f>'01 TT'!D1923</f>
        <v>74920703485</v>
      </c>
      <c r="F3254" s="507"/>
      <c r="G3254" s="503"/>
      <c r="H3254" s="503"/>
      <c r="I3254" s="507"/>
      <c r="J3254" s="507"/>
    </row>
    <row r="3255" spans="1:10">
      <c r="A3255" s="490" t="s">
        <v>516</v>
      </c>
      <c r="B3255" s="491" t="s">
        <v>1090</v>
      </c>
      <c r="C3255" s="536">
        <f t="shared" si="1293"/>
        <v>0</v>
      </c>
      <c r="D3255" s="536">
        <f t="shared" si="1294"/>
        <v>0</v>
      </c>
      <c r="E3255" s="507">
        <f>'01 TT'!D1924</f>
        <v>0</v>
      </c>
      <c r="F3255" s="507"/>
      <c r="G3255" s="503"/>
      <c r="H3255" s="503"/>
      <c r="I3255" s="507"/>
      <c r="J3255" s="507"/>
    </row>
    <row r="3256" spans="1:10">
      <c r="A3256" s="490" t="s">
        <v>517</v>
      </c>
      <c r="B3256" s="491" t="s">
        <v>1091</v>
      </c>
      <c r="C3256" s="536">
        <f t="shared" si="1293"/>
        <v>74920703485</v>
      </c>
      <c r="D3256" s="536">
        <f t="shared" si="1294"/>
        <v>74920703485</v>
      </c>
      <c r="E3256" s="507">
        <f>'01 TT'!D1925</f>
        <v>74920703485</v>
      </c>
      <c r="F3256" s="507"/>
      <c r="G3256" s="503"/>
      <c r="H3256" s="503"/>
      <c r="I3256" s="507"/>
      <c r="J3256" s="507"/>
    </row>
    <row r="3257" spans="1:10">
      <c r="A3257" s="490" t="s">
        <v>518</v>
      </c>
      <c r="B3257" s="491" t="s">
        <v>1092</v>
      </c>
      <c r="C3257" s="536">
        <f t="shared" si="1293"/>
        <v>0</v>
      </c>
      <c r="D3257" s="536">
        <f t="shared" si="1294"/>
        <v>0</v>
      </c>
      <c r="E3257" s="507">
        <f>'01 TT'!D1926</f>
        <v>0</v>
      </c>
      <c r="F3257" s="507"/>
      <c r="G3257" s="503"/>
      <c r="H3257" s="503"/>
      <c r="I3257" s="507"/>
      <c r="J3257" s="507"/>
    </row>
    <row r="3258" spans="1:10">
      <c r="A3258" s="490" t="s">
        <v>1024</v>
      </c>
      <c r="B3258" s="491" t="s">
        <v>1093</v>
      </c>
      <c r="C3258" s="855">
        <f>IFERROR(C3256/(C3251-C3252+C3253),0)</f>
        <v>1</v>
      </c>
      <c r="D3258" s="855">
        <f>IFERROR(D3256/(D3251-D3252+D3253),0)</f>
        <v>1</v>
      </c>
      <c r="E3258" s="505">
        <f>IFERROR(E3256/(E3251-E3252+E3253),0)</f>
        <v>1</v>
      </c>
      <c r="F3258" s="505"/>
      <c r="G3258" s="504"/>
      <c r="H3258" s="504"/>
      <c r="I3258" s="505"/>
      <c r="J3258" s="505"/>
    </row>
    <row r="3259" spans="1:10" s="432" customFormat="1">
      <c r="A3259" s="444" t="s">
        <v>1170</v>
      </c>
      <c r="B3259" s="419" t="s">
        <v>646</v>
      </c>
      <c r="C3259" s="1152"/>
      <c r="D3259" s="1152"/>
      <c r="E3259" s="1153"/>
      <c r="F3259" s="1153"/>
      <c r="G3259" s="1154"/>
      <c r="H3259" s="1154"/>
      <c r="I3259" s="1153"/>
      <c r="J3259" s="1153"/>
    </row>
    <row r="3260" spans="1:10">
      <c r="A3260" s="490" t="s">
        <v>510</v>
      </c>
      <c r="B3260" s="491" t="s">
        <v>509</v>
      </c>
      <c r="C3260" s="536">
        <f t="shared" ref="C3260:C3266" si="1295">D3260+H3260+I3260+J3260</f>
        <v>1468891139</v>
      </c>
      <c r="D3260" s="536">
        <f t="shared" ref="D3260:D3266" si="1296">SUM(E3260:G3260)</f>
        <v>1468891139</v>
      </c>
      <c r="E3260" s="507">
        <f>'01 TT'!D1929</f>
        <v>1468891139</v>
      </c>
      <c r="F3260" s="507"/>
      <c r="G3260" s="503"/>
      <c r="H3260" s="503"/>
      <c r="I3260" s="507"/>
      <c r="J3260" s="507"/>
    </row>
    <row r="3261" spans="1:10">
      <c r="A3261" s="490" t="s">
        <v>512</v>
      </c>
      <c r="B3261" s="491" t="s">
        <v>511</v>
      </c>
      <c r="C3261" s="536">
        <f t="shared" si="1295"/>
        <v>114739044</v>
      </c>
      <c r="D3261" s="536">
        <f t="shared" si="1296"/>
        <v>114739044</v>
      </c>
      <c r="E3261" s="507">
        <f>'01 TT'!D1930</f>
        <v>114739044</v>
      </c>
      <c r="F3261" s="507"/>
      <c r="G3261" s="503"/>
      <c r="H3261" s="503"/>
      <c r="I3261" s="507"/>
      <c r="J3261" s="507"/>
    </row>
    <row r="3262" spans="1:10">
      <c r="A3262" s="490" t="s">
        <v>514</v>
      </c>
      <c r="B3262" s="491" t="s">
        <v>513</v>
      </c>
      <c r="C3262" s="536">
        <f t="shared" si="1295"/>
        <v>0</v>
      </c>
      <c r="D3262" s="536">
        <f t="shared" si="1296"/>
        <v>0</v>
      </c>
      <c r="E3262" s="507">
        <f>'01 TT'!D1931</f>
        <v>0</v>
      </c>
      <c r="F3262" s="507"/>
      <c r="G3262" s="503"/>
      <c r="H3262" s="503"/>
      <c r="I3262" s="507"/>
      <c r="J3262" s="507"/>
    </row>
    <row r="3263" spans="1:10">
      <c r="A3263" s="490" t="s">
        <v>515</v>
      </c>
      <c r="B3263" s="491" t="s">
        <v>1089</v>
      </c>
      <c r="C3263" s="536">
        <f t="shared" si="1295"/>
        <v>1354152095</v>
      </c>
      <c r="D3263" s="536">
        <f t="shared" si="1296"/>
        <v>1354152095</v>
      </c>
      <c r="E3263" s="507">
        <f>'01 TT'!D1932</f>
        <v>1354152095</v>
      </c>
      <c r="F3263" s="507"/>
      <c r="G3263" s="503"/>
      <c r="H3263" s="503"/>
      <c r="I3263" s="507"/>
      <c r="J3263" s="507"/>
    </row>
    <row r="3264" spans="1:10">
      <c r="A3264" s="490" t="s">
        <v>516</v>
      </c>
      <c r="B3264" s="491" t="s">
        <v>1090</v>
      </c>
      <c r="C3264" s="536">
        <f t="shared" si="1295"/>
        <v>0</v>
      </c>
      <c r="D3264" s="536">
        <f t="shared" si="1296"/>
        <v>0</v>
      </c>
      <c r="E3264" s="507">
        <f>'01 TT'!D1933</f>
        <v>0</v>
      </c>
      <c r="F3264" s="507"/>
      <c r="G3264" s="503"/>
      <c r="H3264" s="503"/>
      <c r="I3264" s="507"/>
      <c r="J3264" s="507"/>
    </row>
    <row r="3265" spans="1:10">
      <c r="A3265" s="490" t="s">
        <v>517</v>
      </c>
      <c r="B3265" s="491" t="s">
        <v>1091</v>
      </c>
      <c r="C3265" s="536">
        <f t="shared" si="1295"/>
        <v>1354152095</v>
      </c>
      <c r="D3265" s="536">
        <f t="shared" si="1296"/>
        <v>1354152095</v>
      </c>
      <c r="E3265" s="507">
        <f>'01 TT'!D1934</f>
        <v>1354152095</v>
      </c>
      <c r="F3265" s="507"/>
      <c r="G3265" s="503"/>
      <c r="H3265" s="503"/>
      <c r="I3265" s="507"/>
      <c r="J3265" s="507"/>
    </row>
    <row r="3266" spans="1:10">
      <c r="A3266" s="490" t="s">
        <v>518</v>
      </c>
      <c r="B3266" s="491" t="s">
        <v>1092</v>
      </c>
      <c r="C3266" s="536">
        <f t="shared" si="1295"/>
        <v>0</v>
      </c>
      <c r="D3266" s="536">
        <f t="shared" si="1296"/>
        <v>0</v>
      </c>
      <c r="E3266" s="507">
        <f>'01 TT'!D1935</f>
        <v>0</v>
      </c>
      <c r="F3266" s="507"/>
      <c r="G3266" s="503"/>
      <c r="H3266" s="503"/>
      <c r="I3266" s="507"/>
      <c r="J3266" s="507"/>
    </row>
    <row r="3267" spans="1:10">
      <c r="A3267" s="490" t="s">
        <v>1024</v>
      </c>
      <c r="B3267" s="491" t="s">
        <v>1093</v>
      </c>
      <c r="C3267" s="855">
        <f>IFERROR(C3265/(C3260-C3261+C3262),0)</f>
        <v>1</v>
      </c>
      <c r="D3267" s="855">
        <f>IFERROR(D3265/(D3260-D3261+D3262),0)</f>
        <v>1</v>
      </c>
      <c r="E3267" s="505">
        <f>IFERROR(E3265/(E3260-E3261+E3262),0)</f>
        <v>1</v>
      </c>
      <c r="F3267" s="505"/>
      <c r="G3267" s="504"/>
      <c r="H3267" s="504"/>
      <c r="I3267" s="505"/>
      <c r="J3267" s="505"/>
    </row>
    <row r="3268" spans="1:10" s="432" customFormat="1">
      <c r="A3268" s="444" t="s">
        <v>1171</v>
      </c>
      <c r="B3268" s="419" t="s">
        <v>998</v>
      </c>
      <c r="C3268" s="1152"/>
      <c r="D3268" s="1152"/>
      <c r="E3268" s="1153"/>
      <c r="F3268" s="1153"/>
      <c r="G3268" s="1154"/>
      <c r="H3268" s="1154"/>
      <c r="I3268" s="1153"/>
      <c r="J3268" s="1153"/>
    </row>
    <row r="3269" spans="1:10">
      <c r="A3269" s="490" t="s">
        <v>510</v>
      </c>
      <c r="B3269" s="491" t="s">
        <v>509</v>
      </c>
      <c r="C3269" s="536">
        <f t="shared" ref="C3269:C3275" si="1297">D3269+H3269+I3269+J3269</f>
        <v>1188183101</v>
      </c>
      <c r="D3269" s="536">
        <f t="shared" ref="D3269:D3275" si="1298">SUM(E3269:G3269)</f>
        <v>1188183101</v>
      </c>
      <c r="E3269" s="507">
        <f>'01 TT'!D1938</f>
        <v>1188183101</v>
      </c>
      <c r="F3269" s="507"/>
      <c r="G3269" s="503"/>
      <c r="H3269" s="503"/>
      <c r="I3269" s="507"/>
      <c r="J3269" s="507"/>
    </row>
    <row r="3270" spans="1:10">
      <c r="A3270" s="490" t="s">
        <v>512</v>
      </c>
      <c r="B3270" s="491" t="s">
        <v>511</v>
      </c>
      <c r="C3270" s="536">
        <f t="shared" si="1297"/>
        <v>0</v>
      </c>
      <c r="D3270" s="536">
        <f t="shared" si="1298"/>
        <v>0</v>
      </c>
      <c r="E3270" s="507">
        <f>'01 TT'!D1939</f>
        <v>0</v>
      </c>
      <c r="F3270" s="507"/>
      <c r="G3270" s="503"/>
      <c r="H3270" s="503"/>
      <c r="I3270" s="507"/>
      <c r="J3270" s="507"/>
    </row>
    <row r="3271" spans="1:10">
      <c r="A3271" s="490" t="s">
        <v>514</v>
      </c>
      <c r="B3271" s="491" t="s">
        <v>513</v>
      </c>
      <c r="C3271" s="536">
        <f t="shared" si="1297"/>
        <v>0</v>
      </c>
      <c r="D3271" s="536">
        <f t="shared" si="1298"/>
        <v>0</v>
      </c>
      <c r="E3271" s="507">
        <f>'01 TT'!D1940</f>
        <v>0</v>
      </c>
      <c r="F3271" s="507"/>
      <c r="G3271" s="503"/>
      <c r="H3271" s="503"/>
      <c r="I3271" s="507"/>
      <c r="J3271" s="507"/>
    </row>
    <row r="3272" spans="1:10">
      <c r="A3272" s="490" t="s">
        <v>515</v>
      </c>
      <c r="B3272" s="491" t="s">
        <v>1089</v>
      </c>
      <c r="C3272" s="536">
        <f t="shared" si="1297"/>
        <v>1188183101</v>
      </c>
      <c r="D3272" s="536">
        <f t="shared" si="1298"/>
        <v>1188183101</v>
      </c>
      <c r="E3272" s="507">
        <f>'01 TT'!D1941</f>
        <v>1188183101</v>
      </c>
      <c r="F3272" s="507"/>
      <c r="G3272" s="503"/>
      <c r="H3272" s="503"/>
      <c r="I3272" s="507"/>
      <c r="J3272" s="507"/>
    </row>
    <row r="3273" spans="1:10">
      <c r="A3273" s="490" t="s">
        <v>516</v>
      </c>
      <c r="B3273" s="491" t="s">
        <v>1090</v>
      </c>
      <c r="C3273" s="536">
        <f t="shared" si="1297"/>
        <v>0</v>
      </c>
      <c r="D3273" s="536">
        <f t="shared" si="1298"/>
        <v>0</v>
      </c>
      <c r="E3273" s="507">
        <f>'01 TT'!D1942</f>
        <v>0</v>
      </c>
      <c r="F3273" s="507"/>
      <c r="G3273" s="503"/>
      <c r="H3273" s="503"/>
      <c r="I3273" s="507"/>
      <c r="J3273" s="507"/>
    </row>
    <row r="3274" spans="1:10">
      <c r="A3274" s="490" t="s">
        <v>517</v>
      </c>
      <c r="B3274" s="491" t="s">
        <v>1091</v>
      </c>
      <c r="C3274" s="536">
        <f t="shared" si="1297"/>
        <v>1188183101</v>
      </c>
      <c r="D3274" s="536">
        <f t="shared" si="1298"/>
        <v>1188183101</v>
      </c>
      <c r="E3274" s="507">
        <f>'01 TT'!D1943</f>
        <v>1188183101</v>
      </c>
      <c r="F3274" s="507"/>
      <c r="G3274" s="503"/>
      <c r="H3274" s="503"/>
      <c r="I3274" s="507"/>
      <c r="J3274" s="507"/>
    </row>
    <row r="3275" spans="1:10">
      <c r="A3275" s="490" t="s">
        <v>518</v>
      </c>
      <c r="B3275" s="491" t="s">
        <v>1092</v>
      </c>
      <c r="C3275" s="536">
        <f t="shared" si="1297"/>
        <v>0</v>
      </c>
      <c r="D3275" s="536">
        <f t="shared" si="1298"/>
        <v>0</v>
      </c>
      <c r="E3275" s="507">
        <f>'01 TT'!D1944</f>
        <v>0</v>
      </c>
      <c r="F3275" s="507"/>
      <c r="G3275" s="503"/>
      <c r="H3275" s="503"/>
      <c r="I3275" s="507"/>
      <c r="J3275" s="507"/>
    </row>
    <row r="3276" spans="1:10">
      <c r="A3276" s="490" t="s">
        <v>1024</v>
      </c>
      <c r="B3276" s="491" t="s">
        <v>1093</v>
      </c>
      <c r="C3276" s="855">
        <f>IFERROR(C3274/(C3269-C3270+C3271),0)</f>
        <v>1</v>
      </c>
      <c r="D3276" s="855">
        <f>IFERROR(D3274/(D3269-D3270+D3271),0)</f>
        <v>1</v>
      </c>
      <c r="E3276" s="505">
        <f>IFERROR(E3274/(E3269-E3270+E3271),0)</f>
        <v>1</v>
      </c>
      <c r="F3276" s="505"/>
      <c r="G3276" s="504"/>
      <c r="H3276" s="504"/>
      <c r="I3276" s="505"/>
      <c r="J3276" s="505"/>
    </row>
    <row r="3277" spans="1:10" s="432" customFormat="1">
      <c r="A3277" s="444" t="s">
        <v>1172</v>
      </c>
      <c r="B3277" s="419" t="s">
        <v>1000</v>
      </c>
      <c r="C3277" s="1152"/>
      <c r="D3277" s="1152"/>
      <c r="E3277" s="1153"/>
      <c r="F3277" s="1153"/>
      <c r="G3277" s="1154"/>
      <c r="H3277" s="1154"/>
      <c r="I3277" s="1153"/>
      <c r="J3277" s="1153"/>
    </row>
    <row r="3278" spans="1:10">
      <c r="A3278" s="490" t="s">
        <v>510</v>
      </c>
      <c r="B3278" s="491" t="s">
        <v>509</v>
      </c>
      <c r="C3278" s="536">
        <f t="shared" ref="C3278:C3284" si="1299">D3278+H3278+I3278+J3278</f>
        <v>39384235016</v>
      </c>
      <c r="D3278" s="536">
        <f t="shared" ref="D3278:D3284" si="1300">SUM(E3278:G3278)</f>
        <v>39384235016</v>
      </c>
      <c r="E3278" s="507">
        <f>'01 TT'!D1947</f>
        <v>39384235016</v>
      </c>
      <c r="F3278" s="507"/>
      <c r="G3278" s="503"/>
      <c r="H3278" s="503"/>
      <c r="I3278" s="507"/>
      <c r="J3278" s="507"/>
    </row>
    <row r="3279" spans="1:10">
      <c r="A3279" s="490" t="s">
        <v>512</v>
      </c>
      <c r="B3279" s="491" t="s">
        <v>511</v>
      </c>
      <c r="C3279" s="536">
        <f t="shared" si="1299"/>
        <v>59728432</v>
      </c>
      <c r="D3279" s="536">
        <f t="shared" si="1300"/>
        <v>59728432</v>
      </c>
      <c r="E3279" s="507">
        <f>'01 TT'!D1948</f>
        <v>59728432</v>
      </c>
      <c r="F3279" s="507"/>
      <c r="G3279" s="503"/>
      <c r="H3279" s="503"/>
      <c r="I3279" s="507"/>
      <c r="J3279" s="507"/>
    </row>
    <row r="3280" spans="1:10">
      <c r="A3280" s="490" t="s">
        <v>514</v>
      </c>
      <c r="B3280" s="491" t="s">
        <v>513</v>
      </c>
      <c r="C3280" s="536">
        <f t="shared" si="1299"/>
        <v>0</v>
      </c>
      <c r="D3280" s="536">
        <f t="shared" si="1300"/>
        <v>0</v>
      </c>
      <c r="E3280" s="507">
        <f>'01 TT'!D1949</f>
        <v>0</v>
      </c>
      <c r="F3280" s="507"/>
      <c r="G3280" s="503"/>
      <c r="H3280" s="503"/>
      <c r="I3280" s="507"/>
      <c r="J3280" s="507"/>
    </row>
    <row r="3281" spans="1:10">
      <c r="A3281" s="490" t="s">
        <v>515</v>
      </c>
      <c r="B3281" s="491" t="s">
        <v>1089</v>
      </c>
      <c r="C3281" s="536">
        <f t="shared" si="1299"/>
        <v>39324506584</v>
      </c>
      <c r="D3281" s="536">
        <f t="shared" si="1300"/>
        <v>39324506584</v>
      </c>
      <c r="E3281" s="507">
        <f>'01 TT'!D1950</f>
        <v>39324506584</v>
      </c>
      <c r="F3281" s="507"/>
      <c r="G3281" s="503"/>
      <c r="H3281" s="503"/>
      <c r="I3281" s="507"/>
      <c r="J3281" s="507"/>
    </row>
    <row r="3282" spans="1:10">
      <c r="A3282" s="490" t="s">
        <v>516</v>
      </c>
      <c r="B3282" s="491" t="s">
        <v>1090</v>
      </c>
      <c r="C3282" s="536">
        <f t="shared" si="1299"/>
        <v>0</v>
      </c>
      <c r="D3282" s="536">
        <f t="shared" si="1300"/>
        <v>0</v>
      </c>
      <c r="E3282" s="507">
        <f>'01 TT'!D1951</f>
        <v>0</v>
      </c>
      <c r="F3282" s="507"/>
      <c r="G3282" s="503"/>
      <c r="H3282" s="503"/>
      <c r="I3282" s="507"/>
      <c r="J3282" s="507"/>
    </row>
    <row r="3283" spans="1:10">
      <c r="A3283" s="490" t="s">
        <v>517</v>
      </c>
      <c r="B3283" s="491" t="s">
        <v>1091</v>
      </c>
      <c r="C3283" s="536">
        <f t="shared" si="1299"/>
        <v>39324506584</v>
      </c>
      <c r="D3283" s="536">
        <f t="shared" si="1300"/>
        <v>39324506584</v>
      </c>
      <c r="E3283" s="507">
        <f>'01 TT'!D1952</f>
        <v>39324506584</v>
      </c>
      <c r="F3283" s="507"/>
      <c r="G3283" s="503"/>
      <c r="H3283" s="503"/>
      <c r="I3283" s="507"/>
      <c r="J3283" s="507"/>
    </row>
    <row r="3284" spans="1:10">
      <c r="A3284" s="490" t="s">
        <v>518</v>
      </c>
      <c r="B3284" s="491" t="s">
        <v>1092</v>
      </c>
      <c r="C3284" s="536">
        <f t="shared" si="1299"/>
        <v>0</v>
      </c>
      <c r="D3284" s="536">
        <f t="shared" si="1300"/>
        <v>0</v>
      </c>
      <c r="E3284" s="507">
        <f>'01 TT'!D1953</f>
        <v>0</v>
      </c>
      <c r="F3284" s="507"/>
      <c r="G3284" s="503"/>
      <c r="H3284" s="503"/>
      <c r="I3284" s="507"/>
      <c r="J3284" s="507"/>
    </row>
    <row r="3285" spans="1:10">
      <c r="A3285" s="490" t="s">
        <v>1024</v>
      </c>
      <c r="B3285" s="491" t="s">
        <v>1093</v>
      </c>
      <c r="C3285" s="855">
        <f>IFERROR(C3283/(C3278-C3279+C3280),0)</f>
        <v>1</v>
      </c>
      <c r="D3285" s="855">
        <f>IFERROR(D3283/(D3278-D3279+D3280),0)</f>
        <v>1</v>
      </c>
      <c r="E3285" s="505">
        <f>IFERROR(E3283/(E3278-E3279+E3280),0)</f>
        <v>1</v>
      </c>
      <c r="F3285" s="505"/>
      <c r="G3285" s="504"/>
      <c r="H3285" s="504"/>
      <c r="I3285" s="505"/>
      <c r="J3285" s="505"/>
    </row>
    <row r="3286" spans="1:10" s="432" customFormat="1" ht="25.5">
      <c r="A3286" s="444" t="s">
        <v>1173</v>
      </c>
      <c r="B3286" s="419" t="s">
        <v>1003</v>
      </c>
      <c r="C3286" s="1152"/>
      <c r="D3286" s="1152"/>
      <c r="E3286" s="1153"/>
      <c r="F3286" s="1153"/>
      <c r="G3286" s="1154"/>
      <c r="H3286" s="1154"/>
      <c r="I3286" s="1153"/>
      <c r="J3286" s="1153"/>
    </row>
    <row r="3287" spans="1:10">
      <c r="A3287" s="490" t="s">
        <v>510</v>
      </c>
      <c r="B3287" s="491" t="s">
        <v>509</v>
      </c>
      <c r="C3287" s="536">
        <f t="shared" ref="C3287:C3293" si="1301">D3287+H3287+I3287+J3287</f>
        <v>27388436096</v>
      </c>
      <c r="D3287" s="536">
        <f t="shared" ref="D3287:D3293" si="1302">SUM(E3287:G3287)</f>
        <v>27388436096</v>
      </c>
      <c r="E3287" s="507">
        <f>'01 TT'!D1956</f>
        <v>27388436096</v>
      </c>
      <c r="F3287" s="507"/>
      <c r="G3287" s="503"/>
      <c r="H3287" s="503"/>
      <c r="I3287" s="507"/>
      <c r="J3287" s="507"/>
    </row>
    <row r="3288" spans="1:10">
      <c r="A3288" s="490" t="s">
        <v>512</v>
      </c>
      <c r="B3288" s="491" t="s">
        <v>511</v>
      </c>
      <c r="C3288" s="536">
        <f t="shared" si="1301"/>
        <v>0</v>
      </c>
      <c r="D3288" s="536">
        <f t="shared" si="1302"/>
        <v>0</v>
      </c>
      <c r="E3288" s="507">
        <f>'01 TT'!D1957</f>
        <v>0</v>
      </c>
      <c r="F3288" s="507"/>
      <c r="G3288" s="503"/>
      <c r="H3288" s="503"/>
      <c r="I3288" s="507"/>
      <c r="J3288" s="507"/>
    </row>
    <row r="3289" spans="1:10">
      <c r="A3289" s="490" t="s">
        <v>514</v>
      </c>
      <c r="B3289" s="491" t="s">
        <v>513</v>
      </c>
      <c r="C3289" s="536">
        <f t="shared" si="1301"/>
        <v>0</v>
      </c>
      <c r="D3289" s="536">
        <f t="shared" si="1302"/>
        <v>0</v>
      </c>
      <c r="E3289" s="507">
        <f>'01 TT'!D1958</f>
        <v>0</v>
      </c>
      <c r="F3289" s="507"/>
      <c r="G3289" s="503"/>
      <c r="H3289" s="503"/>
      <c r="I3289" s="507"/>
      <c r="J3289" s="507"/>
    </row>
    <row r="3290" spans="1:10">
      <c r="A3290" s="490" t="s">
        <v>515</v>
      </c>
      <c r="B3290" s="491" t="s">
        <v>1089</v>
      </c>
      <c r="C3290" s="536">
        <f t="shared" si="1301"/>
        <v>24923100236</v>
      </c>
      <c r="D3290" s="536">
        <f t="shared" si="1302"/>
        <v>24923100236</v>
      </c>
      <c r="E3290" s="507">
        <f>'01 TT'!D1959</f>
        <v>24923100236</v>
      </c>
      <c r="F3290" s="507"/>
      <c r="G3290" s="503"/>
      <c r="H3290" s="503"/>
      <c r="I3290" s="507"/>
      <c r="J3290" s="507"/>
    </row>
    <row r="3291" spans="1:10">
      <c r="A3291" s="490" t="s">
        <v>516</v>
      </c>
      <c r="B3291" s="491" t="s">
        <v>1090</v>
      </c>
      <c r="C3291" s="536">
        <f t="shared" si="1301"/>
        <v>0</v>
      </c>
      <c r="D3291" s="536">
        <f t="shared" si="1302"/>
        <v>0</v>
      </c>
      <c r="E3291" s="507">
        <f>'01 TT'!D1960</f>
        <v>0</v>
      </c>
      <c r="F3291" s="507"/>
      <c r="G3291" s="503"/>
      <c r="H3291" s="503"/>
      <c r="I3291" s="507"/>
      <c r="J3291" s="507"/>
    </row>
    <row r="3292" spans="1:10">
      <c r="A3292" s="490" t="s">
        <v>517</v>
      </c>
      <c r="B3292" s="491" t="s">
        <v>1091</v>
      </c>
      <c r="C3292" s="536">
        <f t="shared" si="1301"/>
        <v>24923100236</v>
      </c>
      <c r="D3292" s="536">
        <f t="shared" si="1302"/>
        <v>24923100236</v>
      </c>
      <c r="E3292" s="507">
        <f>'01 TT'!D1961</f>
        <v>24923100236</v>
      </c>
      <c r="F3292" s="507"/>
      <c r="G3292" s="503"/>
      <c r="H3292" s="503"/>
      <c r="I3292" s="507"/>
      <c r="J3292" s="507"/>
    </row>
    <row r="3293" spans="1:10" s="1146" customFormat="1">
      <c r="A3293" s="1070" t="s">
        <v>518</v>
      </c>
      <c r="B3293" s="1090" t="s">
        <v>1092</v>
      </c>
      <c r="C3293" s="1064">
        <f t="shared" si="1301"/>
        <v>2465335860</v>
      </c>
      <c r="D3293" s="1064">
        <f t="shared" si="1302"/>
        <v>2465335860</v>
      </c>
      <c r="E3293" s="1074">
        <f>'01 TT'!D1962</f>
        <v>2465335860</v>
      </c>
      <c r="F3293" s="1074"/>
      <c r="G3293" s="1071"/>
      <c r="H3293" s="1071"/>
      <c r="I3293" s="1074"/>
      <c r="J3293" s="1074"/>
    </row>
    <row r="3294" spans="1:10">
      <c r="A3294" s="490" t="s">
        <v>1024</v>
      </c>
      <c r="B3294" s="491" t="s">
        <v>1093</v>
      </c>
      <c r="C3294" s="855">
        <f>IFERROR(C3292/(C3287-C3288+C3289),0)</f>
        <v>0.90998624925648619</v>
      </c>
      <c r="D3294" s="855">
        <f>IFERROR(D3292/(D3287-D3288+D3289),0)</f>
        <v>0.90998624925648619</v>
      </c>
      <c r="E3294" s="505">
        <f>IFERROR(E3292/(E3287-E3288+E3289),0)</f>
        <v>0.90998624925648619</v>
      </c>
      <c r="F3294" s="505"/>
      <c r="G3294" s="504"/>
      <c r="H3294" s="504"/>
      <c r="I3294" s="505"/>
      <c r="J3294" s="505"/>
    </row>
    <row r="3295" spans="1:10" s="432" customFormat="1">
      <c r="A3295" s="444" t="s">
        <v>1174</v>
      </c>
      <c r="B3295" s="419" t="s">
        <v>1005</v>
      </c>
      <c r="C3295" s="1152"/>
      <c r="D3295" s="1152"/>
      <c r="E3295" s="1153"/>
      <c r="F3295" s="1153"/>
      <c r="G3295" s="1154"/>
      <c r="H3295" s="1154"/>
      <c r="I3295" s="1153"/>
      <c r="J3295" s="1153"/>
    </row>
    <row r="3296" spans="1:10">
      <c r="A3296" s="490" t="s">
        <v>510</v>
      </c>
      <c r="B3296" s="491" t="s">
        <v>509</v>
      </c>
      <c r="C3296" s="536">
        <f t="shared" ref="C3296:C3302" si="1303">D3296+H3296+I3296+J3296</f>
        <v>24534242601</v>
      </c>
      <c r="D3296" s="536">
        <f t="shared" ref="D3296:D3302" si="1304">SUM(E3296:G3296)</f>
        <v>24534242601</v>
      </c>
      <c r="E3296" s="507">
        <f>'01 TT'!D1967</f>
        <v>24534242601</v>
      </c>
      <c r="F3296" s="507"/>
      <c r="G3296" s="503"/>
      <c r="H3296" s="503"/>
      <c r="I3296" s="507"/>
      <c r="J3296" s="507"/>
    </row>
    <row r="3297" spans="1:10">
      <c r="A3297" s="490" t="s">
        <v>512</v>
      </c>
      <c r="B3297" s="491" t="s">
        <v>511</v>
      </c>
      <c r="C3297" s="536">
        <f t="shared" si="1303"/>
        <v>2163281186</v>
      </c>
      <c r="D3297" s="536">
        <f t="shared" si="1304"/>
        <v>2163281186</v>
      </c>
      <c r="E3297" s="507">
        <f>'01 TT'!D1968</f>
        <v>2163281186</v>
      </c>
      <c r="F3297" s="507"/>
      <c r="G3297" s="503"/>
      <c r="H3297" s="503"/>
      <c r="I3297" s="507"/>
      <c r="J3297" s="507"/>
    </row>
    <row r="3298" spans="1:10">
      <c r="A3298" s="490" t="s">
        <v>514</v>
      </c>
      <c r="B3298" s="491" t="s">
        <v>513</v>
      </c>
      <c r="C3298" s="536">
        <f t="shared" si="1303"/>
        <v>0</v>
      </c>
      <c r="D3298" s="536">
        <f t="shared" si="1304"/>
        <v>0</v>
      </c>
      <c r="E3298" s="507">
        <f>'01 TT'!D1969</f>
        <v>0</v>
      </c>
      <c r="F3298" s="507"/>
      <c r="G3298" s="503"/>
      <c r="H3298" s="503"/>
      <c r="I3298" s="507"/>
      <c r="J3298" s="507"/>
    </row>
    <row r="3299" spans="1:10">
      <c r="A3299" s="490" t="s">
        <v>515</v>
      </c>
      <c r="B3299" s="491" t="s">
        <v>1089</v>
      </c>
      <c r="C3299" s="536">
        <f t="shared" si="1303"/>
        <v>22370961415</v>
      </c>
      <c r="D3299" s="536">
        <f t="shared" si="1304"/>
        <v>22370961415</v>
      </c>
      <c r="E3299" s="507">
        <f>'01 TT'!D1970</f>
        <v>22370961415</v>
      </c>
      <c r="F3299" s="507"/>
      <c r="G3299" s="503"/>
      <c r="H3299" s="503"/>
      <c r="I3299" s="507"/>
      <c r="J3299" s="507"/>
    </row>
    <row r="3300" spans="1:10">
      <c r="A3300" s="490" t="s">
        <v>516</v>
      </c>
      <c r="B3300" s="491" t="s">
        <v>1090</v>
      </c>
      <c r="C3300" s="536">
        <f t="shared" si="1303"/>
        <v>0</v>
      </c>
      <c r="D3300" s="536">
        <f t="shared" si="1304"/>
        <v>0</v>
      </c>
      <c r="E3300" s="507">
        <f>'01 TT'!D1971</f>
        <v>0</v>
      </c>
      <c r="F3300" s="507"/>
      <c r="G3300" s="503"/>
      <c r="H3300" s="503"/>
      <c r="I3300" s="507"/>
      <c r="J3300" s="507"/>
    </row>
    <row r="3301" spans="1:10">
      <c r="A3301" s="490" t="s">
        <v>517</v>
      </c>
      <c r="B3301" s="491" t="s">
        <v>1091</v>
      </c>
      <c r="C3301" s="536">
        <f t="shared" si="1303"/>
        <v>22370961415</v>
      </c>
      <c r="D3301" s="536">
        <f t="shared" si="1304"/>
        <v>22370961415</v>
      </c>
      <c r="E3301" s="507">
        <f>'01 TT'!D1972</f>
        <v>22370961415</v>
      </c>
      <c r="F3301" s="507"/>
      <c r="G3301" s="503"/>
      <c r="H3301" s="503"/>
      <c r="I3301" s="507"/>
      <c r="J3301" s="507"/>
    </row>
    <row r="3302" spans="1:10">
      <c r="A3302" s="490" t="s">
        <v>518</v>
      </c>
      <c r="B3302" s="491" t="s">
        <v>1092</v>
      </c>
      <c r="C3302" s="536">
        <f t="shared" si="1303"/>
        <v>0</v>
      </c>
      <c r="D3302" s="536">
        <f t="shared" si="1304"/>
        <v>0</v>
      </c>
      <c r="E3302" s="507">
        <f>'01 TT'!D1973</f>
        <v>0</v>
      </c>
      <c r="F3302" s="507"/>
      <c r="G3302" s="503"/>
      <c r="H3302" s="503"/>
      <c r="I3302" s="507"/>
      <c r="J3302" s="507"/>
    </row>
    <row r="3303" spans="1:10">
      <c r="A3303" s="490" t="s">
        <v>1024</v>
      </c>
      <c r="B3303" s="491" t="s">
        <v>1093</v>
      </c>
      <c r="C3303" s="855">
        <f>IFERROR(C3301/(C3296-C3297+C3298),0)</f>
        <v>1</v>
      </c>
      <c r="D3303" s="855">
        <f>IFERROR(D3301/(D3296-D3297+D3298),0)</f>
        <v>1</v>
      </c>
      <c r="E3303" s="505">
        <f>IFERROR(E3301/(E3296-E3297+E3298),0)</f>
        <v>1</v>
      </c>
      <c r="F3303" s="505"/>
      <c r="G3303" s="504"/>
      <c r="H3303" s="504"/>
      <c r="I3303" s="505"/>
      <c r="J3303" s="505"/>
    </row>
    <row r="3304" spans="1:10" s="432" customFormat="1">
      <c r="A3304" s="444">
        <v>13</v>
      </c>
      <c r="B3304" s="419" t="s">
        <v>79</v>
      </c>
      <c r="C3304" s="1152"/>
      <c r="D3304" s="1152"/>
      <c r="E3304" s="1153"/>
      <c r="F3304" s="428"/>
      <c r="G3304" s="428"/>
      <c r="H3304" s="428"/>
      <c r="I3304" s="428"/>
      <c r="J3304" s="428"/>
    </row>
    <row r="3305" spans="1:10">
      <c r="A3305" s="490" t="s">
        <v>510</v>
      </c>
      <c r="B3305" s="491" t="s">
        <v>509</v>
      </c>
      <c r="C3305" s="536">
        <f t="shared" ref="C3305:C3311" si="1305">D3305+H3305+I3305+J3305</f>
        <v>63823563808</v>
      </c>
      <c r="D3305" s="536">
        <f t="shared" ref="D3305:D3311" si="1306">SUM(E3305:G3305)</f>
        <v>63823563808</v>
      </c>
      <c r="E3305" s="507">
        <v>0</v>
      </c>
      <c r="F3305" s="507">
        <f>'02 Chi TX'!C1127</f>
        <v>65067808</v>
      </c>
      <c r="G3305" s="503">
        <f>'03 Chi ĐT'!D1540</f>
        <v>63758496000</v>
      </c>
      <c r="H3305" s="503"/>
      <c r="I3305" s="507">
        <v>0</v>
      </c>
      <c r="J3305" s="507"/>
    </row>
    <row r="3306" spans="1:10">
      <c r="A3306" s="490" t="s">
        <v>512</v>
      </c>
      <c r="B3306" s="491" t="s">
        <v>511</v>
      </c>
      <c r="C3306" s="536">
        <f t="shared" si="1305"/>
        <v>0</v>
      </c>
      <c r="D3306" s="536">
        <f t="shared" si="1306"/>
        <v>0</v>
      </c>
      <c r="E3306" s="507">
        <v>0</v>
      </c>
      <c r="F3306" s="507">
        <f>'02 Chi TX'!C1128</f>
        <v>0</v>
      </c>
      <c r="G3306" s="503">
        <f>'03 Chi ĐT'!D1541</f>
        <v>0</v>
      </c>
      <c r="H3306" s="503"/>
      <c r="I3306" s="507">
        <v>0</v>
      </c>
      <c r="J3306" s="507"/>
    </row>
    <row r="3307" spans="1:10">
      <c r="A3307" s="490" t="s">
        <v>514</v>
      </c>
      <c r="B3307" s="491" t="s">
        <v>513</v>
      </c>
      <c r="C3307" s="536">
        <f t="shared" si="1305"/>
        <v>0</v>
      </c>
      <c r="D3307" s="536">
        <f t="shared" si="1306"/>
        <v>0</v>
      </c>
      <c r="E3307" s="507">
        <v>0</v>
      </c>
      <c r="F3307" s="507">
        <f>'02 Chi TX'!C1129</f>
        <v>0</v>
      </c>
      <c r="G3307" s="503">
        <f>'03 Chi ĐT'!D1542</f>
        <v>0</v>
      </c>
      <c r="H3307" s="503"/>
      <c r="I3307" s="507">
        <v>0</v>
      </c>
      <c r="J3307" s="507"/>
    </row>
    <row r="3308" spans="1:10">
      <c r="A3308" s="490" t="s">
        <v>515</v>
      </c>
      <c r="B3308" s="491" t="s">
        <v>1089</v>
      </c>
      <c r="C3308" s="536">
        <f t="shared" si="1305"/>
        <v>3431416000</v>
      </c>
      <c r="D3308" s="536">
        <f t="shared" si="1306"/>
        <v>3431416000</v>
      </c>
      <c r="E3308" s="507">
        <v>0</v>
      </c>
      <c r="F3308" s="507">
        <f>'02 Chi TX'!C1130</f>
        <v>0</v>
      </c>
      <c r="G3308" s="503">
        <f>'03 Chi ĐT'!D1543</f>
        <v>3431416000</v>
      </c>
      <c r="H3308" s="503"/>
      <c r="I3308" s="507">
        <v>0</v>
      </c>
      <c r="J3308" s="507"/>
    </row>
    <row r="3309" spans="1:10">
      <c r="A3309" s="490" t="s">
        <v>516</v>
      </c>
      <c r="B3309" s="491" t="s">
        <v>1090</v>
      </c>
      <c r="C3309" s="536">
        <f t="shared" si="1305"/>
        <v>60269356000</v>
      </c>
      <c r="D3309" s="536">
        <f t="shared" si="1306"/>
        <v>60269356000</v>
      </c>
      <c r="E3309" s="507"/>
      <c r="F3309" s="507">
        <f>'02 Chi TX'!C1131</f>
        <v>0</v>
      </c>
      <c r="G3309" s="503">
        <f>'03 Chi ĐT'!D1544</f>
        <v>60269356000</v>
      </c>
      <c r="H3309" s="503"/>
      <c r="I3309" s="507"/>
      <c r="J3309" s="507"/>
    </row>
    <row r="3310" spans="1:10">
      <c r="A3310" s="490" t="s">
        <v>517</v>
      </c>
      <c r="B3310" s="491" t="s">
        <v>1091</v>
      </c>
      <c r="C3310" s="536">
        <f t="shared" si="1305"/>
        <v>63700772000</v>
      </c>
      <c r="D3310" s="536">
        <f t="shared" si="1306"/>
        <v>63700772000</v>
      </c>
      <c r="E3310" s="507">
        <f>E3308+E3309</f>
        <v>0</v>
      </c>
      <c r="F3310" s="507">
        <f>'02 Chi TX'!C1132</f>
        <v>0</v>
      </c>
      <c r="G3310" s="503">
        <f>'03 Chi ĐT'!D1545</f>
        <v>63700772000</v>
      </c>
      <c r="H3310" s="507">
        <f>H3308+H3309</f>
        <v>0</v>
      </c>
      <c r="I3310" s="507">
        <f>I3308+I3309</f>
        <v>0</v>
      </c>
      <c r="J3310" s="507">
        <f>J3308+J3309</f>
        <v>0</v>
      </c>
    </row>
    <row r="3311" spans="1:10" s="1146" customFormat="1">
      <c r="A3311" s="1070" t="s">
        <v>518</v>
      </c>
      <c r="B3311" s="1090" t="s">
        <v>1092</v>
      </c>
      <c r="C3311" s="1064">
        <f t="shared" si="1305"/>
        <v>122791808</v>
      </c>
      <c r="D3311" s="1064">
        <f t="shared" si="1306"/>
        <v>122791808</v>
      </c>
      <c r="E3311" s="1074">
        <f>E3305-E3306+E3307-E3310</f>
        <v>0</v>
      </c>
      <c r="F3311" s="1074">
        <f>'02 Chi TX'!C1133</f>
        <v>65067808</v>
      </c>
      <c r="G3311" s="1071">
        <f>'03 Chi ĐT'!D1546</f>
        <v>57724000</v>
      </c>
      <c r="H3311" s="1074">
        <f>H3305-H3306+H3307-H3310</f>
        <v>0</v>
      </c>
      <c r="I3311" s="1074">
        <f>I3305-I3306+I3307-I3310</f>
        <v>0</v>
      </c>
      <c r="J3311" s="1074">
        <f>J3305-J3306+J3307-J3310</f>
        <v>0</v>
      </c>
    </row>
    <row r="3312" spans="1:10">
      <c r="A3312" s="490" t="s">
        <v>1024</v>
      </c>
      <c r="B3312" s="491" t="s">
        <v>1093</v>
      </c>
      <c r="C3312" s="855">
        <f t="shared" ref="C3312:J3312" si="1307">IFERROR(C3310/(C3305-C3306+C3307),0)</f>
        <v>0.99807607409123389</v>
      </c>
      <c r="D3312" s="855">
        <f t="shared" si="1307"/>
        <v>0.99807607409123389</v>
      </c>
      <c r="E3312" s="505">
        <f t="shared" si="1307"/>
        <v>0</v>
      </c>
      <c r="F3312" s="505">
        <f t="shared" si="1307"/>
        <v>0</v>
      </c>
      <c r="G3312" s="504">
        <f t="shared" si="1307"/>
        <v>0.99909464614723664</v>
      </c>
      <c r="H3312" s="504">
        <f t="shared" si="1307"/>
        <v>0</v>
      </c>
      <c r="I3312" s="505">
        <f t="shared" si="1307"/>
        <v>0</v>
      </c>
      <c r="J3312" s="505">
        <f t="shared" si="1307"/>
        <v>0</v>
      </c>
    </row>
    <row r="3313" spans="1:10" s="432" customFormat="1" ht="20.65" customHeight="1">
      <c r="A3313" s="444">
        <v>14</v>
      </c>
      <c r="B3313" s="419" t="s">
        <v>51</v>
      </c>
      <c r="C3313" s="428"/>
      <c r="D3313" s="428"/>
      <c r="E3313" s="428"/>
      <c r="F3313" s="428"/>
      <c r="G3313" s="428"/>
      <c r="H3313" s="428"/>
      <c r="I3313" s="428"/>
      <c r="J3313" s="428"/>
    </row>
    <row r="3314" spans="1:10">
      <c r="A3314" s="490" t="s">
        <v>510</v>
      </c>
      <c r="B3314" s="491" t="s">
        <v>509</v>
      </c>
      <c r="C3314" s="536">
        <f t="shared" ref="C3314:C3320" si="1308">D3314+H3314+I3314+J3314</f>
        <v>146917884574</v>
      </c>
      <c r="D3314" s="536">
        <f t="shared" ref="D3314:D3320" si="1309">SUM(E3314:G3314)</f>
        <v>584884574</v>
      </c>
      <c r="E3314" s="507">
        <v>584884574</v>
      </c>
      <c r="F3314" s="507">
        <v>0</v>
      </c>
      <c r="G3314" s="503">
        <v>0</v>
      </c>
      <c r="H3314" s="503"/>
      <c r="I3314" s="507">
        <f>'04'!C1207</f>
        <v>146333000000</v>
      </c>
      <c r="J3314" s="507"/>
    </row>
    <row r="3315" spans="1:10">
      <c r="A3315" s="490" t="s">
        <v>512</v>
      </c>
      <c r="B3315" s="491" t="s">
        <v>511</v>
      </c>
      <c r="C3315" s="536">
        <f t="shared" si="1308"/>
        <v>0</v>
      </c>
      <c r="D3315" s="536">
        <f t="shared" si="1309"/>
        <v>0</v>
      </c>
      <c r="E3315" s="507">
        <v>0</v>
      </c>
      <c r="F3315" s="507">
        <v>0</v>
      </c>
      <c r="G3315" s="503">
        <v>0</v>
      </c>
      <c r="H3315" s="503"/>
      <c r="I3315" s="507">
        <f>'04'!C1208</f>
        <v>0</v>
      </c>
      <c r="J3315" s="507"/>
    </row>
    <row r="3316" spans="1:10">
      <c r="A3316" s="490" t="s">
        <v>514</v>
      </c>
      <c r="B3316" s="491" t="s">
        <v>513</v>
      </c>
      <c r="C3316" s="536">
        <f t="shared" si="1308"/>
        <v>0</v>
      </c>
      <c r="D3316" s="536">
        <f t="shared" si="1309"/>
        <v>0</v>
      </c>
      <c r="E3316" s="507">
        <v>0</v>
      </c>
      <c r="F3316" s="507">
        <v>0</v>
      </c>
      <c r="G3316" s="503">
        <v>0</v>
      </c>
      <c r="H3316" s="503"/>
      <c r="I3316" s="507">
        <f>'04'!C1209</f>
        <v>0</v>
      </c>
      <c r="J3316" s="507"/>
    </row>
    <row r="3317" spans="1:10">
      <c r="A3317" s="490" t="s">
        <v>515</v>
      </c>
      <c r="B3317" s="491" t="s">
        <v>1089</v>
      </c>
      <c r="C3317" s="536">
        <f t="shared" si="1308"/>
        <v>584884574</v>
      </c>
      <c r="D3317" s="536">
        <f t="shared" si="1309"/>
        <v>584884574</v>
      </c>
      <c r="E3317" s="507">
        <v>584884574</v>
      </c>
      <c r="F3317" s="507">
        <v>0</v>
      </c>
      <c r="G3317" s="503">
        <v>0</v>
      </c>
      <c r="H3317" s="503"/>
      <c r="I3317" s="507">
        <f>'04'!C1210</f>
        <v>0</v>
      </c>
      <c r="J3317" s="507"/>
    </row>
    <row r="3318" spans="1:10">
      <c r="A3318" s="490" t="s">
        <v>516</v>
      </c>
      <c r="B3318" s="491" t="s">
        <v>1090</v>
      </c>
      <c r="C3318" s="536">
        <f t="shared" si="1308"/>
        <v>0</v>
      </c>
      <c r="D3318" s="536">
        <f t="shared" si="1309"/>
        <v>0</v>
      </c>
      <c r="E3318" s="507"/>
      <c r="F3318" s="507"/>
      <c r="G3318" s="503"/>
      <c r="H3318" s="503"/>
      <c r="I3318" s="507">
        <f>'04'!C1211</f>
        <v>0</v>
      </c>
      <c r="J3318" s="507"/>
    </row>
    <row r="3319" spans="1:10">
      <c r="A3319" s="490" t="s">
        <v>517</v>
      </c>
      <c r="B3319" s="491" t="s">
        <v>1091</v>
      </c>
      <c r="C3319" s="536">
        <f t="shared" si="1308"/>
        <v>584884574</v>
      </c>
      <c r="D3319" s="536">
        <f t="shared" si="1309"/>
        <v>584884574</v>
      </c>
      <c r="E3319" s="507">
        <f>E3317+E3318</f>
        <v>584884574</v>
      </c>
      <c r="F3319" s="507">
        <f>F3317+F3318</f>
        <v>0</v>
      </c>
      <c r="G3319" s="507">
        <f>G3317+G3318</f>
        <v>0</v>
      </c>
      <c r="H3319" s="507">
        <f>H3317+H3318</f>
        <v>0</v>
      </c>
      <c r="I3319" s="507">
        <f>'04'!C1212</f>
        <v>0</v>
      </c>
      <c r="J3319" s="507">
        <f>J3317+J3318</f>
        <v>0</v>
      </c>
    </row>
    <row r="3320" spans="1:10" s="1146" customFormat="1">
      <c r="A3320" s="1070" t="s">
        <v>518</v>
      </c>
      <c r="B3320" s="1090" t="s">
        <v>1092</v>
      </c>
      <c r="C3320" s="1064">
        <f t="shared" si="1308"/>
        <v>146333000000</v>
      </c>
      <c r="D3320" s="1064">
        <f t="shared" si="1309"/>
        <v>0</v>
      </c>
      <c r="E3320" s="1074">
        <f>E3314-E3315+E3316-E3319</f>
        <v>0</v>
      </c>
      <c r="F3320" s="1074">
        <f>F3314-F3315+F3316-F3319</f>
        <v>0</v>
      </c>
      <c r="G3320" s="1074">
        <f>G3314-G3315+G3316-G3319</f>
        <v>0</v>
      </c>
      <c r="H3320" s="1074">
        <f>H3314-H3315+H3316-H3319</f>
        <v>0</v>
      </c>
      <c r="I3320" s="1074">
        <f>'04'!C1213</f>
        <v>146333000000</v>
      </c>
      <c r="J3320" s="1074">
        <f>J3314-J3315+J3316-J3319</f>
        <v>0</v>
      </c>
    </row>
    <row r="3321" spans="1:10">
      <c r="A3321" s="490" t="s">
        <v>1024</v>
      </c>
      <c r="B3321" s="491" t="s">
        <v>1093</v>
      </c>
      <c r="C3321" s="855">
        <f t="shared" ref="C3321:J3321" si="1310">IFERROR(C3319/(C3314-C3315+C3316),0)</f>
        <v>3.9810304626691226E-3</v>
      </c>
      <c r="D3321" s="855">
        <f t="shared" si="1310"/>
        <v>1</v>
      </c>
      <c r="E3321" s="505">
        <f t="shared" si="1310"/>
        <v>1</v>
      </c>
      <c r="F3321" s="505">
        <f t="shared" si="1310"/>
        <v>0</v>
      </c>
      <c r="G3321" s="504">
        <f t="shared" si="1310"/>
        <v>0</v>
      </c>
      <c r="H3321" s="504">
        <f t="shared" si="1310"/>
        <v>0</v>
      </c>
      <c r="I3321" s="505">
        <f t="shared" si="1310"/>
        <v>0</v>
      </c>
      <c r="J3321" s="505">
        <f t="shared" si="1310"/>
        <v>0</v>
      </c>
    </row>
    <row r="3322" spans="1:10" s="432" customFormat="1" ht="25.5">
      <c r="A3322" s="444">
        <v>15</v>
      </c>
      <c r="B3322" s="419" t="s">
        <v>52</v>
      </c>
      <c r="C3322" s="428"/>
      <c r="D3322" s="428"/>
      <c r="E3322" s="428"/>
      <c r="F3322" s="428"/>
      <c r="G3322" s="428"/>
      <c r="H3322" s="428"/>
      <c r="I3322" s="428"/>
      <c r="J3322" s="428"/>
    </row>
    <row r="3323" spans="1:10">
      <c r="A3323" s="490" t="s">
        <v>510</v>
      </c>
      <c r="B3323" s="491" t="s">
        <v>509</v>
      </c>
      <c r="C3323" s="536">
        <f t="shared" ref="C3323:C3329" si="1311">D3323+H3323+I3323+J3323</f>
        <v>3559730745</v>
      </c>
      <c r="D3323" s="536">
        <f t="shared" ref="D3323:D3329" si="1312">SUM(E3323:G3323)</f>
        <v>3559730745</v>
      </c>
      <c r="E3323" s="507">
        <v>3472280745</v>
      </c>
      <c r="F3323" s="507">
        <f>'02 Chi TX'!C1136</f>
        <v>87450000</v>
      </c>
      <c r="G3323" s="503">
        <v>0</v>
      </c>
      <c r="H3323" s="503"/>
      <c r="I3323" s="507">
        <v>0</v>
      </c>
      <c r="J3323" s="507"/>
    </row>
    <row r="3324" spans="1:10">
      <c r="A3324" s="490" t="s">
        <v>512</v>
      </c>
      <c r="B3324" s="491" t="s">
        <v>511</v>
      </c>
      <c r="C3324" s="536">
        <f t="shared" si="1311"/>
        <v>0</v>
      </c>
      <c r="D3324" s="536">
        <f t="shared" si="1312"/>
        <v>0</v>
      </c>
      <c r="E3324" s="507">
        <v>0</v>
      </c>
      <c r="F3324" s="507">
        <f>'02 Chi TX'!C1137</f>
        <v>0</v>
      </c>
      <c r="G3324" s="503">
        <v>0</v>
      </c>
      <c r="H3324" s="503"/>
      <c r="I3324" s="507">
        <v>0</v>
      </c>
      <c r="J3324" s="507"/>
    </row>
    <row r="3325" spans="1:10">
      <c r="A3325" s="490" t="s">
        <v>514</v>
      </c>
      <c r="B3325" s="491" t="s">
        <v>513</v>
      </c>
      <c r="C3325" s="536">
        <f t="shared" si="1311"/>
        <v>0</v>
      </c>
      <c r="D3325" s="536">
        <f t="shared" si="1312"/>
        <v>0</v>
      </c>
      <c r="E3325" s="507">
        <v>0</v>
      </c>
      <c r="F3325" s="507">
        <f>'02 Chi TX'!C1138</f>
        <v>0</v>
      </c>
      <c r="G3325" s="503">
        <v>0</v>
      </c>
      <c r="H3325" s="503"/>
      <c r="I3325" s="507">
        <v>0</v>
      </c>
      <c r="J3325" s="507"/>
    </row>
    <row r="3326" spans="1:10">
      <c r="A3326" s="490" t="s">
        <v>515</v>
      </c>
      <c r="B3326" s="491" t="s">
        <v>1089</v>
      </c>
      <c r="C3326" s="536">
        <f t="shared" si="1311"/>
        <v>3559730745</v>
      </c>
      <c r="D3326" s="536">
        <f t="shared" si="1312"/>
        <v>3559730745</v>
      </c>
      <c r="E3326" s="507">
        <v>3472280745</v>
      </c>
      <c r="F3326" s="507">
        <f>'02 Chi TX'!C1139</f>
        <v>87450000</v>
      </c>
      <c r="G3326" s="503">
        <v>0</v>
      </c>
      <c r="H3326" s="503"/>
      <c r="I3326" s="507">
        <v>0</v>
      </c>
      <c r="J3326" s="507"/>
    </row>
    <row r="3327" spans="1:10">
      <c r="A3327" s="490" t="s">
        <v>516</v>
      </c>
      <c r="B3327" s="491" t="s">
        <v>1090</v>
      </c>
      <c r="C3327" s="536">
        <f t="shared" si="1311"/>
        <v>0</v>
      </c>
      <c r="D3327" s="536">
        <f t="shared" si="1312"/>
        <v>0</v>
      </c>
      <c r="E3327" s="507"/>
      <c r="F3327" s="507">
        <f>'02 Chi TX'!C1140</f>
        <v>0</v>
      </c>
      <c r="G3327" s="503"/>
      <c r="H3327" s="503"/>
      <c r="I3327" s="507"/>
      <c r="J3327" s="507"/>
    </row>
    <row r="3328" spans="1:10">
      <c r="A3328" s="490" t="s">
        <v>517</v>
      </c>
      <c r="B3328" s="491" t="s">
        <v>1091</v>
      </c>
      <c r="C3328" s="536">
        <f t="shared" si="1311"/>
        <v>3559730745</v>
      </c>
      <c r="D3328" s="536">
        <f t="shared" si="1312"/>
        <v>3559730745</v>
      </c>
      <c r="E3328" s="507">
        <f>E3326+E3327</f>
        <v>3472280745</v>
      </c>
      <c r="F3328" s="507">
        <f>'02 Chi TX'!C1141</f>
        <v>87450000</v>
      </c>
      <c r="G3328" s="507">
        <f>G3326+G3327</f>
        <v>0</v>
      </c>
      <c r="H3328" s="507">
        <f>H3326+H3327</f>
        <v>0</v>
      </c>
      <c r="I3328" s="507">
        <f>I3326+I3327</f>
        <v>0</v>
      </c>
      <c r="J3328" s="507">
        <f>J3326+J3327</f>
        <v>0</v>
      </c>
    </row>
    <row r="3329" spans="1:10">
      <c r="A3329" s="490" t="s">
        <v>518</v>
      </c>
      <c r="B3329" s="491" t="s">
        <v>1092</v>
      </c>
      <c r="C3329" s="536">
        <f t="shared" si="1311"/>
        <v>0</v>
      </c>
      <c r="D3329" s="536">
        <f t="shared" si="1312"/>
        <v>0</v>
      </c>
      <c r="E3329" s="507">
        <f>E3323-E3324+E3325-E3328</f>
        <v>0</v>
      </c>
      <c r="F3329" s="507">
        <f>'02 Chi TX'!C1142</f>
        <v>0</v>
      </c>
      <c r="G3329" s="507">
        <f>G3323-G3324+G3325-G3328</f>
        <v>0</v>
      </c>
      <c r="H3329" s="507">
        <f>H3323-H3324+H3325-H3328</f>
        <v>0</v>
      </c>
      <c r="I3329" s="507">
        <f>I3323-I3324+I3325-I3328</f>
        <v>0</v>
      </c>
      <c r="J3329" s="507">
        <f>J3323-J3324+J3325-J3328</f>
        <v>0</v>
      </c>
    </row>
    <row r="3330" spans="1:10">
      <c r="A3330" s="490" t="s">
        <v>1024</v>
      </c>
      <c r="B3330" s="491" t="s">
        <v>1093</v>
      </c>
      <c r="C3330" s="855">
        <f t="shared" ref="C3330:J3330" si="1313">IFERROR(C3328/(C3323-C3324+C3325),0)</f>
        <v>1</v>
      </c>
      <c r="D3330" s="855">
        <f t="shared" si="1313"/>
        <v>1</v>
      </c>
      <c r="E3330" s="505">
        <f t="shared" si="1313"/>
        <v>1</v>
      </c>
      <c r="F3330" s="505">
        <f t="shared" si="1313"/>
        <v>1</v>
      </c>
      <c r="G3330" s="504">
        <f t="shared" si="1313"/>
        <v>0</v>
      </c>
      <c r="H3330" s="504">
        <f t="shared" si="1313"/>
        <v>0</v>
      </c>
      <c r="I3330" s="505">
        <f t="shared" si="1313"/>
        <v>0</v>
      </c>
      <c r="J3330" s="505">
        <f t="shared" si="1313"/>
        <v>0</v>
      </c>
    </row>
    <row r="3331" spans="1:10" s="432" customFormat="1">
      <c r="A3331" s="444">
        <v>16</v>
      </c>
      <c r="B3331" s="419" t="s">
        <v>55</v>
      </c>
      <c r="C3331" s="428"/>
      <c r="D3331" s="428"/>
      <c r="E3331" s="428"/>
      <c r="F3331" s="428"/>
      <c r="G3331" s="428"/>
      <c r="H3331" s="428"/>
      <c r="I3331" s="428"/>
      <c r="J3331" s="428"/>
    </row>
    <row r="3332" spans="1:10">
      <c r="A3332" s="490" t="s">
        <v>510</v>
      </c>
      <c r="B3332" s="491" t="s">
        <v>509</v>
      </c>
      <c r="C3332" s="536">
        <f t="shared" ref="C3332:C3338" si="1314">D3332+H3332+I3332+J3332</f>
        <v>82239400</v>
      </c>
      <c r="D3332" s="536">
        <f t="shared" ref="D3332:D3338" si="1315">SUM(E3332:G3332)</f>
        <v>82239400</v>
      </c>
      <c r="E3332" s="507">
        <v>82239400</v>
      </c>
      <c r="F3332" s="507">
        <v>0</v>
      </c>
      <c r="G3332" s="503">
        <v>0</v>
      </c>
      <c r="H3332" s="503"/>
      <c r="I3332" s="507">
        <v>0</v>
      </c>
      <c r="J3332" s="507"/>
    </row>
    <row r="3333" spans="1:10">
      <c r="A3333" s="490" t="s">
        <v>512</v>
      </c>
      <c r="B3333" s="491" t="s">
        <v>511</v>
      </c>
      <c r="C3333" s="536">
        <f t="shared" si="1314"/>
        <v>0</v>
      </c>
      <c r="D3333" s="536">
        <f t="shared" si="1315"/>
        <v>0</v>
      </c>
      <c r="E3333" s="507">
        <v>0</v>
      </c>
      <c r="F3333" s="507">
        <v>0</v>
      </c>
      <c r="G3333" s="503">
        <v>0</v>
      </c>
      <c r="H3333" s="503"/>
      <c r="I3333" s="507">
        <v>0</v>
      </c>
      <c r="J3333" s="507"/>
    </row>
    <row r="3334" spans="1:10">
      <c r="A3334" s="490" t="s">
        <v>514</v>
      </c>
      <c r="B3334" s="491" t="s">
        <v>513</v>
      </c>
      <c r="C3334" s="536">
        <f t="shared" si="1314"/>
        <v>0</v>
      </c>
      <c r="D3334" s="536">
        <f t="shared" si="1315"/>
        <v>0</v>
      </c>
      <c r="E3334" s="507">
        <v>0</v>
      </c>
      <c r="F3334" s="507">
        <v>0</v>
      </c>
      <c r="G3334" s="503">
        <v>0</v>
      </c>
      <c r="H3334" s="503"/>
      <c r="I3334" s="507">
        <v>0</v>
      </c>
      <c r="J3334" s="507"/>
    </row>
    <row r="3335" spans="1:10">
      <c r="A3335" s="490" t="s">
        <v>515</v>
      </c>
      <c r="B3335" s="491" t="s">
        <v>1089</v>
      </c>
      <c r="C3335" s="536">
        <f t="shared" si="1314"/>
        <v>82239400</v>
      </c>
      <c r="D3335" s="536">
        <f t="shared" si="1315"/>
        <v>82239400</v>
      </c>
      <c r="E3335" s="507">
        <v>82239400</v>
      </c>
      <c r="F3335" s="507">
        <v>0</v>
      </c>
      <c r="G3335" s="503">
        <v>0</v>
      </c>
      <c r="H3335" s="503"/>
      <c r="I3335" s="507">
        <v>0</v>
      </c>
      <c r="J3335" s="507"/>
    </row>
    <row r="3336" spans="1:10">
      <c r="A3336" s="490" t="s">
        <v>516</v>
      </c>
      <c r="B3336" s="491" t="s">
        <v>1090</v>
      </c>
      <c r="C3336" s="536">
        <f t="shared" si="1314"/>
        <v>0</v>
      </c>
      <c r="D3336" s="536">
        <f t="shared" si="1315"/>
        <v>0</v>
      </c>
      <c r="E3336" s="507"/>
      <c r="F3336" s="507"/>
      <c r="G3336" s="503"/>
      <c r="H3336" s="503"/>
      <c r="I3336" s="507"/>
      <c r="J3336" s="507"/>
    </row>
    <row r="3337" spans="1:10">
      <c r="A3337" s="490" t="s">
        <v>517</v>
      </c>
      <c r="B3337" s="491" t="s">
        <v>1091</v>
      </c>
      <c r="C3337" s="536">
        <f t="shared" si="1314"/>
        <v>82239400</v>
      </c>
      <c r="D3337" s="536">
        <f t="shared" si="1315"/>
        <v>82239400</v>
      </c>
      <c r="E3337" s="507">
        <f t="shared" ref="E3337:J3337" si="1316">E3335+E3336</f>
        <v>82239400</v>
      </c>
      <c r="F3337" s="507">
        <f t="shared" si="1316"/>
        <v>0</v>
      </c>
      <c r="G3337" s="507">
        <f t="shared" si="1316"/>
        <v>0</v>
      </c>
      <c r="H3337" s="507">
        <f t="shared" si="1316"/>
        <v>0</v>
      </c>
      <c r="I3337" s="507">
        <f t="shared" si="1316"/>
        <v>0</v>
      </c>
      <c r="J3337" s="507">
        <f t="shared" si="1316"/>
        <v>0</v>
      </c>
    </row>
    <row r="3338" spans="1:10">
      <c r="A3338" s="490" t="s">
        <v>518</v>
      </c>
      <c r="B3338" s="491" t="s">
        <v>1092</v>
      </c>
      <c r="C3338" s="536">
        <f t="shared" si="1314"/>
        <v>0</v>
      </c>
      <c r="D3338" s="536">
        <f t="shared" si="1315"/>
        <v>0</v>
      </c>
      <c r="E3338" s="507">
        <f t="shared" ref="E3338:J3338" si="1317">E3332-E3333+E3334-E3337</f>
        <v>0</v>
      </c>
      <c r="F3338" s="507">
        <f t="shared" si="1317"/>
        <v>0</v>
      </c>
      <c r="G3338" s="507">
        <f t="shared" si="1317"/>
        <v>0</v>
      </c>
      <c r="H3338" s="507">
        <f t="shared" si="1317"/>
        <v>0</v>
      </c>
      <c r="I3338" s="507">
        <f t="shared" si="1317"/>
        <v>0</v>
      </c>
      <c r="J3338" s="507">
        <f t="shared" si="1317"/>
        <v>0</v>
      </c>
    </row>
    <row r="3339" spans="1:10">
      <c r="A3339" s="490" t="s">
        <v>1024</v>
      </c>
      <c r="B3339" s="491" t="s">
        <v>1093</v>
      </c>
      <c r="C3339" s="855">
        <f t="shared" ref="C3339:J3339" si="1318">IFERROR(C3337/(C3332-C3333+C3334),0)</f>
        <v>1</v>
      </c>
      <c r="D3339" s="855">
        <f t="shared" si="1318"/>
        <v>1</v>
      </c>
      <c r="E3339" s="505">
        <f t="shared" si="1318"/>
        <v>1</v>
      </c>
      <c r="F3339" s="505">
        <f t="shared" si="1318"/>
        <v>0</v>
      </c>
      <c r="G3339" s="504">
        <f t="shared" si="1318"/>
        <v>0</v>
      </c>
      <c r="H3339" s="504">
        <f t="shared" si="1318"/>
        <v>0</v>
      </c>
      <c r="I3339" s="505">
        <f t="shared" si="1318"/>
        <v>0</v>
      </c>
      <c r="J3339" s="505">
        <f t="shared" si="1318"/>
        <v>0</v>
      </c>
    </row>
    <row r="3340" spans="1:10" s="432" customFormat="1">
      <c r="A3340" s="444">
        <v>17</v>
      </c>
      <c r="B3340" s="419" t="s">
        <v>38</v>
      </c>
      <c r="C3340" s="428"/>
      <c r="D3340" s="428"/>
      <c r="E3340" s="428"/>
      <c r="F3340" s="428"/>
      <c r="G3340" s="428"/>
      <c r="H3340" s="428"/>
      <c r="I3340" s="428"/>
      <c r="J3340" s="428"/>
    </row>
    <row r="3341" spans="1:10">
      <c r="A3341" s="490" t="s">
        <v>510</v>
      </c>
      <c r="B3341" s="491" t="s">
        <v>509</v>
      </c>
      <c r="C3341" s="536">
        <f t="shared" ref="C3341:C3347" si="1319">D3341+H3341+I3341+J3341</f>
        <v>59691172232</v>
      </c>
      <c r="D3341" s="536">
        <f t="shared" ref="D3341:D3347" si="1320">SUM(E3341:G3341)</f>
        <v>51364266432</v>
      </c>
      <c r="E3341" s="507">
        <v>429972152</v>
      </c>
      <c r="F3341" s="507">
        <v>50934294280</v>
      </c>
      <c r="G3341" s="503">
        <v>0</v>
      </c>
      <c r="H3341" s="503"/>
      <c r="I3341" s="507">
        <f>'04'!C1216</f>
        <v>8326905800</v>
      </c>
      <c r="J3341" s="507"/>
    </row>
    <row r="3342" spans="1:10">
      <c r="A3342" s="490" t="s">
        <v>512</v>
      </c>
      <c r="B3342" s="491" t="s">
        <v>511</v>
      </c>
      <c r="C3342" s="536">
        <f t="shared" si="1319"/>
        <v>0</v>
      </c>
      <c r="D3342" s="536">
        <f t="shared" si="1320"/>
        <v>0</v>
      </c>
      <c r="E3342" s="507">
        <v>0</v>
      </c>
      <c r="F3342" s="507">
        <v>0</v>
      </c>
      <c r="G3342" s="503">
        <v>0</v>
      </c>
      <c r="H3342" s="503"/>
      <c r="I3342" s="507">
        <f>'04'!C1217</f>
        <v>0</v>
      </c>
      <c r="J3342" s="507"/>
    </row>
    <row r="3343" spans="1:10">
      <c r="A3343" s="490" t="s">
        <v>514</v>
      </c>
      <c r="B3343" s="491" t="s">
        <v>513</v>
      </c>
      <c r="C3343" s="536">
        <f t="shared" si="1319"/>
        <v>0</v>
      </c>
      <c r="D3343" s="536">
        <f t="shared" si="1320"/>
        <v>0</v>
      </c>
      <c r="E3343" s="507">
        <v>0</v>
      </c>
      <c r="F3343" s="507">
        <v>0</v>
      </c>
      <c r="G3343" s="503">
        <v>0</v>
      </c>
      <c r="H3343" s="503"/>
      <c r="I3343" s="507">
        <f>'04'!C1218</f>
        <v>0</v>
      </c>
      <c r="J3343" s="507"/>
    </row>
    <row r="3344" spans="1:10">
      <c r="A3344" s="490" t="s">
        <v>515</v>
      </c>
      <c r="B3344" s="491" t="s">
        <v>1089</v>
      </c>
      <c r="C3344" s="536">
        <f t="shared" si="1319"/>
        <v>59691172232</v>
      </c>
      <c r="D3344" s="536">
        <f t="shared" si="1320"/>
        <v>51364266432</v>
      </c>
      <c r="E3344" s="507">
        <v>429972152</v>
      </c>
      <c r="F3344" s="507">
        <v>50934294280</v>
      </c>
      <c r="G3344" s="503">
        <v>0</v>
      </c>
      <c r="H3344" s="503"/>
      <c r="I3344" s="507">
        <f>'04'!C1219</f>
        <v>8326905800</v>
      </c>
      <c r="J3344" s="507"/>
    </row>
    <row r="3345" spans="1:10">
      <c r="A3345" s="490" t="s">
        <v>516</v>
      </c>
      <c r="B3345" s="491" t="s">
        <v>1090</v>
      </c>
      <c r="C3345" s="536">
        <f t="shared" si="1319"/>
        <v>0</v>
      </c>
      <c r="D3345" s="536">
        <f t="shared" si="1320"/>
        <v>0</v>
      </c>
      <c r="E3345" s="507"/>
      <c r="F3345" s="507"/>
      <c r="G3345" s="503"/>
      <c r="H3345" s="503"/>
      <c r="I3345" s="507">
        <f>'04'!C1220</f>
        <v>0</v>
      </c>
      <c r="J3345" s="507"/>
    </row>
    <row r="3346" spans="1:10">
      <c r="A3346" s="490" t="s">
        <v>517</v>
      </c>
      <c r="B3346" s="491" t="s">
        <v>1091</v>
      </c>
      <c r="C3346" s="536">
        <f t="shared" si="1319"/>
        <v>59691172232</v>
      </c>
      <c r="D3346" s="536">
        <f t="shared" si="1320"/>
        <v>51364266432</v>
      </c>
      <c r="E3346" s="507">
        <f>E3344+E3345</f>
        <v>429972152</v>
      </c>
      <c r="F3346" s="507">
        <f>F3344+F3345</f>
        <v>50934294280</v>
      </c>
      <c r="G3346" s="507">
        <f>G3344+G3345</f>
        <v>0</v>
      </c>
      <c r="H3346" s="507">
        <f>H3344+H3345</f>
        <v>0</v>
      </c>
      <c r="I3346" s="507">
        <f>'04'!C1221</f>
        <v>8326905800</v>
      </c>
      <c r="J3346" s="507">
        <f>J3344+J3345</f>
        <v>0</v>
      </c>
    </row>
    <row r="3347" spans="1:10">
      <c r="A3347" s="490" t="s">
        <v>518</v>
      </c>
      <c r="B3347" s="491" t="s">
        <v>1092</v>
      </c>
      <c r="C3347" s="536">
        <f t="shared" si="1319"/>
        <v>0</v>
      </c>
      <c r="D3347" s="536">
        <f t="shared" si="1320"/>
        <v>0</v>
      </c>
      <c r="E3347" s="507">
        <f>E3341-E3342+E3343-E3346</f>
        <v>0</v>
      </c>
      <c r="F3347" s="507">
        <f>F3341-F3342+F3343-F3346</f>
        <v>0</v>
      </c>
      <c r="G3347" s="507">
        <f>G3341-G3342+G3343-G3346</f>
        <v>0</v>
      </c>
      <c r="H3347" s="507">
        <f>H3341-H3342+H3343-H3346</f>
        <v>0</v>
      </c>
      <c r="I3347" s="507">
        <f>'04'!C1222</f>
        <v>0</v>
      </c>
      <c r="J3347" s="507">
        <f>J3341-J3342+J3343-J3346</f>
        <v>0</v>
      </c>
    </row>
    <row r="3348" spans="1:10">
      <c r="A3348" s="490" t="s">
        <v>1024</v>
      </c>
      <c r="B3348" s="491" t="s">
        <v>1093</v>
      </c>
      <c r="C3348" s="855">
        <f t="shared" ref="C3348:J3348" si="1321">IFERROR(C3346/(C3341-C3342+C3343),0)</f>
        <v>1</v>
      </c>
      <c r="D3348" s="855">
        <f t="shared" si="1321"/>
        <v>1</v>
      </c>
      <c r="E3348" s="505">
        <f t="shared" si="1321"/>
        <v>1</v>
      </c>
      <c r="F3348" s="505">
        <f t="shared" si="1321"/>
        <v>1</v>
      </c>
      <c r="G3348" s="504">
        <f t="shared" si="1321"/>
        <v>0</v>
      </c>
      <c r="H3348" s="504">
        <f t="shared" si="1321"/>
        <v>0</v>
      </c>
      <c r="I3348" s="505">
        <f t="shared" si="1321"/>
        <v>1</v>
      </c>
      <c r="J3348" s="505">
        <f t="shared" si="1321"/>
        <v>0</v>
      </c>
    </row>
    <row r="3349" spans="1:10" s="432" customFormat="1" ht="25.5">
      <c r="A3349" s="444">
        <v>18</v>
      </c>
      <c r="B3349" s="419" t="s">
        <v>624</v>
      </c>
      <c r="C3349" s="428"/>
      <c r="D3349" s="428"/>
      <c r="E3349" s="428"/>
      <c r="F3349" s="428"/>
      <c r="G3349" s="428"/>
      <c r="H3349" s="428"/>
      <c r="I3349" s="428"/>
      <c r="J3349" s="428"/>
    </row>
    <row r="3350" spans="1:10">
      <c r="A3350" s="490" t="s">
        <v>510</v>
      </c>
      <c r="B3350" s="491" t="s">
        <v>509</v>
      </c>
      <c r="C3350" s="536">
        <f t="shared" ref="C3350:C3356" si="1322">D3350+H3350+I3350+J3350</f>
        <v>1594742300445</v>
      </c>
      <c r="D3350" s="536">
        <f t="shared" ref="D3350:D3356" si="1323">SUM(E3350:G3350)</f>
        <v>1594742300445</v>
      </c>
      <c r="E3350" s="507">
        <f>'01 TT'!D2012</f>
        <v>1594742300445</v>
      </c>
      <c r="F3350" s="507"/>
      <c r="G3350" s="503">
        <v>0</v>
      </c>
      <c r="H3350" s="503"/>
      <c r="I3350" s="507">
        <v>0</v>
      </c>
      <c r="J3350" s="507"/>
    </row>
    <row r="3351" spans="1:10">
      <c r="A3351" s="490" t="s">
        <v>512</v>
      </c>
      <c r="B3351" s="491" t="s">
        <v>511</v>
      </c>
      <c r="C3351" s="536">
        <f t="shared" si="1322"/>
        <v>0</v>
      </c>
      <c r="D3351" s="536">
        <f t="shared" si="1323"/>
        <v>0</v>
      </c>
      <c r="E3351" s="507">
        <f>'01 TT'!D2013</f>
        <v>0</v>
      </c>
      <c r="F3351" s="507"/>
      <c r="G3351" s="503">
        <v>0</v>
      </c>
      <c r="H3351" s="503"/>
      <c r="I3351" s="507">
        <v>0</v>
      </c>
      <c r="J3351" s="507"/>
    </row>
    <row r="3352" spans="1:10">
      <c r="A3352" s="490" t="s">
        <v>514</v>
      </c>
      <c r="B3352" s="491" t="s">
        <v>513</v>
      </c>
      <c r="C3352" s="536">
        <f t="shared" si="1322"/>
        <v>0</v>
      </c>
      <c r="D3352" s="536">
        <f t="shared" si="1323"/>
        <v>0</v>
      </c>
      <c r="E3352" s="507">
        <f>'01 TT'!D2014</f>
        <v>0</v>
      </c>
      <c r="F3352" s="507"/>
      <c r="G3352" s="503">
        <v>0</v>
      </c>
      <c r="H3352" s="503"/>
      <c r="I3352" s="507">
        <v>0</v>
      </c>
      <c r="J3352" s="507"/>
    </row>
    <row r="3353" spans="1:10">
      <c r="A3353" s="490" t="s">
        <v>515</v>
      </c>
      <c r="B3353" s="491" t="s">
        <v>1089</v>
      </c>
      <c r="C3353" s="536">
        <f t="shared" si="1322"/>
        <v>1574923998267</v>
      </c>
      <c r="D3353" s="536">
        <f t="shared" si="1323"/>
        <v>1574923998267</v>
      </c>
      <c r="E3353" s="507">
        <f>'01 TT'!D2015</f>
        <v>1574923998267</v>
      </c>
      <c r="F3353" s="507"/>
      <c r="G3353" s="503">
        <v>0</v>
      </c>
      <c r="H3353" s="503"/>
      <c r="I3353" s="507">
        <v>0</v>
      </c>
      <c r="J3353" s="507"/>
    </row>
    <row r="3354" spans="1:10">
      <c r="A3354" s="490" t="s">
        <v>516</v>
      </c>
      <c r="B3354" s="491" t="s">
        <v>1090</v>
      </c>
      <c r="C3354" s="536">
        <f t="shared" si="1322"/>
        <v>0</v>
      </c>
      <c r="D3354" s="536">
        <f t="shared" si="1323"/>
        <v>0</v>
      </c>
      <c r="E3354" s="507">
        <f>'01 TT'!D2016</f>
        <v>0</v>
      </c>
      <c r="F3354" s="507"/>
      <c r="G3354" s="503"/>
      <c r="H3354" s="503"/>
      <c r="I3354" s="507"/>
      <c r="J3354" s="507"/>
    </row>
    <row r="3355" spans="1:10">
      <c r="A3355" s="490" t="s">
        <v>517</v>
      </c>
      <c r="B3355" s="491" t="s">
        <v>1091</v>
      </c>
      <c r="C3355" s="536">
        <f t="shared" si="1322"/>
        <v>1574923998267</v>
      </c>
      <c r="D3355" s="536">
        <f t="shared" si="1323"/>
        <v>1574923998267</v>
      </c>
      <c r="E3355" s="507">
        <f>'01 TT'!D2017</f>
        <v>1574923998267</v>
      </c>
      <c r="F3355" s="507"/>
      <c r="G3355" s="507">
        <f>G3353+G3354</f>
        <v>0</v>
      </c>
      <c r="H3355" s="507">
        <f>H3353+H3354</f>
        <v>0</v>
      </c>
      <c r="I3355" s="507">
        <f>I3353+I3354</f>
        <v>0</v>
      </c>
      <c r="J3355" s="507">
        <f>J3353+J3354</f>
        <v>0</v>
      </c>
    </row>
    <row r="3356" spans="1:10" s="1146" customFormat="1">
      <c r="A3356" s="1070" t="s">
        <v>518</v>
      </c>
      <c r="B3356" s="1090" t="s">
        <v>1092</v>
      </c>
      <c r="C3356" s="1064">
        <f t="shared" si="1322"/>
        <v>19818302178</v>
      </c>
      <c r="D3356" s="1064">
        <f t="shared" si="1323"/>
        <v>19818302178</v>
      </c>
      <c r="E3356" s="1074">
        <f>'01 TT'!D2018</f>
        <v>19818302178</v>
      </c>
      <c r="F3356" s="1074"/>
      <c r="G3356" s="1074">
        <f>G3350-G3351+G3352-G3355</f>
        <v>0</v>
      </c>
      <c r="H3356" s="1074">
        <f>H3350-H3351+H3352-H3355</f>
        <v>0</v>
      </c>
      <c r="I3356" s="1074">
        <f>I3350-I3351+I3352-I3355</f>
        <v>0</v>
      </c>
      <c r="J3356" s="1074">
        <f>J3350-J3351+J3352-J3355</f>
        <v>0</v>
      </c>
    </row>
    <row r="3357" spans="1:10">
      <c r="A3357" s="490" t="s">
        <v>1024</v>
      </c>
      <c r="B3357" s="491" t="s">
        <v>1093</v>
      </c>
      <c r="C3357" s="855">
        <f t="shared" ref="C3357:J3357" si="1324">IFERROR(C3355/(C3350-C3351+C3352),0)</f>
        <v>0.98757272433767518</v>
      </c>
      <c r="D3357" s="855">
        <f t="shared" si="1324"/>
        <v>0.98757272433767518</v>
      </c>
      <c r="E3357" s="505">
        <f t="shared" si="1324"/>
        <v>0.98757272433767518</v>
      </c>
      <c r="F3357" s="505">
        <f t="shared" si="1324"/>
        <v>0</v>
      </c>
      <c r="G3357" s="504">
        <f t="shared" si="1324"/>
        <v>0</v>
      </c>
      <c r="H3357" s="504">
        <f t="shared" si="1324"/>
        <v>0</v>
      </c>
      <c r="I3357" s="505">
        <f t="shared" si="1324"/>
        <v>0</v>
      </c>
      <c r="J3357" s="505">
        <f t="shared" si="1324"/>
        <v>0</v>
      </c>
    </row>
    <row r="3358" spans="1:10" s="432" customFormat="1">
      <c r="A3358" s="444">
        <v>19</v>
      </c>
      <c r="B3358" s="419" t="s">
        <v>191</v>
      </c>
      <c r="C3358" s="428"/>
      <c r="D3358" s="428"/>
      <c r="E3358" s="428"/>
      <c r="F3358" s="428"/>
      <c r="G3358" s="428"/>
      <c r="H3358" s="428"/>
      <c r="I3358" s="428"/>
      <c r="J3358" s="428"/>
    </row>
    <row r="3359" spans="1:10">
      <c r="A3359" s="490" t="s">
        <v>510</v>
      </c>
      <c r="B3359" s="491" t="s">
        <v>509</v>
      </c>
      <c r="C3359" s="536">
        <f t="shared" ref="C3359:C3365" si="1325">D3359+H3359+I3359+J3359</f>
        <v>6085725705</v>
      </c>
      <c r="D3359" s="536">
        <f t="shared" ref="D3359:D3365" si="1326">SUM(E3359:G3359)</f>
        <v>6085725705</v>
      </c>
      <c r="E3359" s="507">
        <v>0</v>
      </c>
      <c r="F3359" s="507">
        <v>0</v>
      </c>
      <c r="G3359" s="503">
        <f>'03 Chi ĐT'!D1549</f>
        <v>6085725705</v>
      </c>
      <c r="H3359" s="503"/>
      <c r="I3359" s="507">
        <v>0</v>
      </c>
      <c r="J3359" s="507"/>
    </row>
    <row r="3360" spans="1:10">
      <c r="A3360" s="490" t="s">
        <v>512</v>
      </c>
      <c r="B3360" s="491" t="s">
        <v>511</v>
      </c>
      <c r="C3360" s="536">
        <f t="shared" si="1325"/>
        <v>0</v>
      </c>
      <c r="D3360" s="536">
        <f t="shared" si="1326"/>
        <v>0</v>
      </c>
      <c r="E3360" s="507">
        <v>0</v>
      </c>
      <c r="F3360" s="507">
        <v>0</v>
      </c>
      <c r="G3360" s="503">
        <f>'03 Chi ĐT'!D1550</f>
        <v>0</v>
      </c>
      <c r="H3360" s="503"/>
      <c r="I3360" s="507">
        <v>0</v>
      </c>
      <c r="J3360" s="507"/>
    </row>
    <row r="3361" spans="1:10">
      <c r="A3361" s="490" t="s">
        <v>514</v>
      </c>
      <c r="B3361" s="491" t="s">
        <v>513</v>
      </c>
      <c r="C3361" s="536">
        <f t="shared" si="1325"/>
        <v>0</v>
      </c>
      <c r="D3361" s="536">
        <f t="shared" si="1326"/>
        <v>0</v>
      </c>
      <c r="E3361" s="507">
        <v>0</v>
      </c>
      <c r="F3361" s="507">
        <v>0</v>
      </c>
      <c r="G3361" s="503">
        <f>'03 Chi ĐT'!D1551</f>
        <v>0</v>
      </c>
      <c r="H3361" s="503"/>
      <c r="I3361" s="507">
        <v>0</v>
      </c>
      <c r="J3361" s="507"/>
    </row>
    <row r="3362" spans="1:10">
      <c r="A3362" s="490" t="s">
        <v>515</v>
      </c>
      <c r="B3362" s="491" t="s">
        <v>1089</v>
      </c>
      <c r="C3362" s="536">
        <f t="shared" si="1325"/>
        <v>6085725705</v>
      </c>
      <c r="D3362" s="536">
        <f t="shared" si="1326"/>
        <v>6085725705</v>
      </c>
      <c r="E3362" s="507">
        <v>0</v>
      </c>
      <c r="F3362" s="507">
        <v>0</v>
      </c>
      <c r="G3362" s="503">
        <f>'03 Chi ĐT'!D1552</f>
        <v>6085725705</v>
      </c>
      <c r="H3362" s="503"/>
      <c r="I3362" s="507">
        <v>0</v>
      </c>
      <c r="J3362" s="507"/>
    </row>
    <row r="3363" spans="1:10">
      <c r="A3363" s="490" t="s">
        <v>516</v>
      </c>
      <c r="B3363" s="491" t="s">
        <v>1090</v>
      </c>
      <c r="C3363" s="536">
        <f t="shared" si="1325"/>
        <v>0</v>
      </c>
      <c r="D3363" s="536">
        <f t="shared" si="1326"/>
        <v>0</v>
      </c>
      <c r="E3363" s="507"/>
      <c r="F3363" s="507"/>
      <c r="G3363" s="503">
        <f>'03 Chi ĐT'!D1553</f>
        <v>0</v>
      </c>
      <c r="H3363" s="503"/>
      <c r="I3363" s="507"/>
      <c r="J3363" s="507"/>
    </row>
    <row r="3364" spans="1:10">
      <c r="A3364" s="490" t="s">
        <v>517</v>
      </c>
      <c r="B3364" s="491" t="s">
        <v>1091</v>
      </c>
      <c r="C3364" s="536">
        <f t="shared" si="1325"/>
        <v>6085725705</v>
      </c>
      <c r="D3364" s="536">
        <f t="shared" si="1326"/>
        <v>6085725705</v>
      </c>
      <c r="E3364" s="507">
        <f>E3362+E3363</f>
        <v>0</v>
      </c>
      <c r="F3364" s="507">
        <f>F3362+F3363</f>
        <v>0</v>
      </c>
      <c r="G3364" s="503">
        <f>'03 Chi ĐT'!D1554</f>
        <v>6085725705</v>
      </c>
      <c r="H3364" s="507">
        <f>H3362+H3363</f>
        <v>0</v>
      </c>
      <c r="I3364" s="507">
        <f>I3362+I3363</f>
        <v>0</v>
      </c>
      <c r="J3364" s="507">
        <f>J3362+J3363</f>
        <v>0</v>
      </c>
    </row>
    <row r="3365" spans="1:10">
      <c r="A3365" s="490" t="s">
        <v>518</v>
      </c>
      <c r="B3365" s="491" t="s">
        <v>1092</v>
      </c>
      <c r="C3365" s="536">
        <f t="shared" si="1325"/>
        <v>0</v>
      </c>
      <c r="D3365" s="536">
        <f t="shared" si="1326"/>
        <v>0</v>
      </c>
      <c r="E3365" s="507">
        <f>E3359-E3360+E3361-E3364</f>
        <v>0</v>
      </c>
      <c r="F3365" s="507">
        <f>F3359-F3360+F3361-F3364</f>
        <v>0</v>
      </c>
      <c r="G3365" s="503">
        <f>'03 Chi ĐT'!D1555</f>
        <v>0</v>
      </c>
      <c r="H3365" s="507">
        <f>H3359-H3360+H3361-H3364</f>
        <v>0</v>
      </c>
      <c r="I3365" s="507">
        <f>I3359-I3360+I3361-I3364</f>
        <v>0</v>
      </c>
      <c r="J3365" s="507">
        <f>J3359-J3360+J3361-J3364</f>
        <v>0</v>
      </c>
    </row>
    <row r="3366" spans="1:10">
      <c r="A3366" s="490" t="s">
        <v>1024</v>
      </c>
      <c r="B3366" s="491" t="s">
        <v>1093</v>
      </c>
      <c r="C3366" s="855">
        <f t="shared" ref="C3366:J3366" si="1327">IFERROR(C3364/(C3359-C3360+C3361),0)</f>
        <v>1</v>
      </c>
      <c r="D3366" s="855">
        <f t="shared" si="1327"/>
        <v>1</v>
      </c>
      <c r="E3366" s="505">
        <f t="shared" si="1327"/>
        <v>0</v>
      </c>
      <c r="F3366" s="505">
        <f t="shared" si="1327"/>
        <v>0</v>
      </c>
      <c r="G3366" s="504">
        <f t="shared" si="1327"/>
        <v>1</v>
      </c>
      <c r="H3366" s="504">
        <f t="shared" si="1327"/>
        <v>0</v>
      </c>
      <c r="I3366" s="505">
        <f t="shared" si="1327"/>
        <v>0</v>
      </c>
      <c r="J3366" s="505">
        <f t="shared" si="1327"/>
        <v>0</v>
      </c>
    </row>
    <row r="3367" spans="1:10" s="432" customFormat="1" ht="25.5">
      <c r="A3367" s="444">
        <v>20</v>
      </c>
      <c r="B3367" s="419" t="s">
        <v>192</v>
      </c>
      <c r="C3367" s="428"/>
      <c r="D3367" s="428"/>
      <c r="E3367" s="428"/>
      <c r="F3367" s="428"/>
      <c r="G3367" s="428"/>
      <c r="H3367" s="428"/>
      <c r="I3367" s="428"/>
      <c r="J3367" s="428"/>
    </row>
    <row r="3368" spans="1:10">
      <c r="A3368" s="490" t="s">
        <v>510</v>
      </c>
      <c r="B3368" s="491" t="s">
        <v>509</v>
      </c>
      <c r="C3368" s="536">
        <f t="shared" ref="C3368:C3374" si="1328">D3368+H3368+I3368+J3368</f>
        <v>2044471268</v>
      </c>
      <c r="D3368" s="536">
        <f t="shared" ref="D3368:D3374" si="1329">SUM(E3368:G3368)</f>
        <v>2044471268</v>
      </c>
      <c r="E3368" s="507">
        <v>0</v>
      </c>
      <c r="F3368" s="507">
        <v>0</v>
      </c>
      <c r="G3368" s="503">
        <f>'03 Chi ĐT'!D1558</f>
        <v>2044471268</v>
      </c>
      <c r="H3368" s="503"/>
      <c r="I3368" s="507">
        <v>0</v>
      </c>
      <c r="J3368" s="507"/>
    </row>
    <row r="3369" spans="1:10">
      <c r="A3369" s="490" t="s">
        <v>512</v>
      </c>
      <c r="B3369" s="491" t="s">
        <v>511</v>
      </c>
      <c r="C3369" s="536">
        <f t="shared" si="1328"/>
        <v>0</v>
      </c>
      <c r="D3369" s="536">
        <f t="shared" si="1329"/>
        <v>0</v>
      </c>
      <c r="E3369" s="507">
        <v>0</v>
      </c>
      <c r="F3369" s="507">
        <v>0</v>
      </c>
      <c r="G3369" s="503">
        <f>'03 Chi ĐT'!D1559</f>
        <v>0</v>
      </c>
      <c r="H3369" s="503"/>
      <c r="I3369" s="507">
        <v>0</v>
      </c>
      <c r="J3369" s="507"/>
    </row>
    <row r="3370" spans="1:10">
      <c r="A3370" s="490" t="s">
        <v>514</v>
      </c>
      <c r="B3370" s="491" t="s">
        <v>513</v>
      </c>
      <c r="C3370" s="536">
        <f t="shared" si="1328"/>
        <v>0</v>
      </c>
      <c r="D3370" s="536">
        <f t="shared" si="1329"/>
        <v>0</v>
      </c>
      <c r="E3370" s="507">
        <v>0</v>
      </c>
      <c r="F3370" s="507">
        <v>0</v>
      </c>
      <c r="G3370" s="503">
        <f>'03 Chi ĐT'!D1560</f>
        <v>0</v>
      </c>
      <c r="H3370" s="503"/>
      <c r="I3370" s="507">
        <v>0</v>
      </c>
      <c r="J3370" s="507"/>
    </row>
    <row r="3371" spans="1:10">
      <c r="A3371" s="490" t="s">
        <v>515</v>
      </c>
      <c r="B3371" s="491" t="s">
        <v>1089</v>
      </c>
      <c r="C3371" s="536">
        <f t="shared" si="1328"/>
        <v>2044471268</v>
      </c>
      <c r="D3371" s="536">
        <f t="shared" si="1329"/>
        <v>2044471268</v>
      </c>
      <c r="E3371" s="507">
        <v>0</v>
      </c>
      <c r="F3371" s="507">
        <v>0</v>
      </c>
      <c r="G3371" s="503">
        <f>'03 Chi ĐT'!D1561</f>
        <v>2044471268</v>
      </c>
      <c r="H3371" s="503"/>
      <c r="I3371" s="507">
        <v>0</v>
      </c>
      <c r="J3371" s="507"/>
    </row>
    <row r="3372" spans="1:10">
      <c r="A3372" s="490" t="s">
        <v>516</v>
      </c>
      <c r="B3372" s="491" t="s">
        <v>1090</v>
      </c>
      <c r="C3372" s="536">
        <f t="shared" si="1328"/>
        <v>0</v>
      </c>
      <c r="D3372" s="536">
        <f t="shared" si="1329"/>
        <v>0</v>
      </c>
      <c r="E3372" s="507"/>
      <c r="F3372" s="507"/>
      <c r="G3372" s="503">
        <f>'03 Chi ĐT'!D1562</f>
        <v>0</v>
      </c>
      <c r="H3372" s="503"/>
      <c r="I3372" s="507"/>
      <c r="J3372" s="507"/>
    </row>
    <row r="3373" spans="1:10">
      <c r="A3373" s="490" t="s">
        <v>517</v>
      </c>
      <c r="B3373" s="491" t="s">
        <v>1091</v>
      </c>
      <c r="C3373" s="536">
        <f t="shared" si="1328"/>
        <v>2044471268</v>
      </c>
      <c r="D3373" s="536">
        <f t="shared" si="1329"/>
        <v>2044471268</v>
      </c>
      <c r="E3373" s="507">
        <f>E3371+E3372</f>
        <v>0</v>
      </c>
      <c r="F3373" s="507">
        <f>F3371+F3372</f>
        <v>0</v>
      </c>
      <c r="G3373" s="503">
        <f>'03 Chi ĐT'!D1563</f>
        <v>2044471268</v>
      </c>
      <c r="H3373" s="507">
        <f>H3371+H3372</f>
        <v>0</v>
      </c>
      <c r="I3373" s="507">
        <f>I3371+I3372</f>
        <v>0</v>
      </c>
      <c r="J3373" s="507">
        <f>J3371+J3372</f>
        <v>0</v>
      </c>
    </row>
    <row r="3374" spans="1:10">
      <c r="A3374" s="490" t="s">
        <v>518</v>
      </c>
      <c r="B3374" s="491" t="s">
        <v>1092</v>
      </c>
      <c r="C3374" s="536">
        <f t="shared" si="1328"/>
        <v>0</v>
      </c>
      <c r="D3374" s="536">
        <f t="shared" si="1329"/>
        <v>0</v>
      </c>
      <c r="E3374" s="507">
        <f>E3368-E3369+E3370-E3373</f>
        <v>0</v>
      </c>
      <c r="F3374" s="507">
        <f>F3368-F3369+F3370-F3373</f>
        <v>0</v>
      </c>
      <c r="G3374" s="503">
        <f>'03 Chi ĐT'!D1564</f>
        <v>0</v>
      </c>
      <c r="H3374" s="507">
        <f>H3368-H3369+H3370-H3373</f>
        <v>0</v>
      </c>
      <c r="I3374" s="507">
        <f>I3368-I3369+I3370-I3373</f>
        <v>0</v>
      </c>
      <c r="J3374" s="507">
        <f>J3368-J3369+J3370-J3373</f>
        <v>0</v>
      </c>
    </row>
    <row r="3375" spans="1:10">
      <c r="A3375" s="490" t="s">
        <v>1024</v>
      </c>
      <c r="B3375" s="491" t="s">
        <v>1093</v>
      </c>
      <c r="C3375" s="855">
        <f t="shared" ref="C3375:J3375" si="1330">IFERROR(C3373/(C3368-C3369+C3370),0)</f>
        <v>1</v>
      </c>
      <c r="D3375" s="855">
        <f t="shared" si="1330"/>
        <v>1</v>
      </c>
      <c r="E3375" s="505">
        <f t="shared" si="1330"/>
        <v>0</v>
      </c>
      <c r="F3375" s="505">
        <f t="shared" si="1330"/>
        <v>0</v>
      </c>
      <c r="G3375" s="504">
        <f t="shared" si="1330"/>
        <v>1</v>
      </c>
      <c r="H3375" s="504">
        <f t="shared" si="1330"/>
        <v>0</v>
      </c>
      <c r="I3375" s="505">
        <f t="shared" si="1330"/>
        <v>0</v>
      </c>
      <c r="J3375" s="505">
        <f t="shared" si="1330"/>
        <v>0</v>
      </c>
    </row>
    <row r="3376" spans="1:10" s="432" customFormat="1">
      <c r="A3376" s="444">
        <v>21</v>
      </c>
      <c r="B3376" s="419" t="s">
        <v>47</v>
      </c>
      <c r="C3376" s="428"/>
      <c r="D3376" s="428"/>
      <c r="E3376" s="428"/>
      <c r="F3376" s="428"/>
      <c r="G3376" s="428"/>
      <c r="H3376" s="428"/>
      <c r="I3376" s="428"/>
      <c r="J3376" s="428"/>
    </row>
    <row r="3377" spans="1:10">
      <c r="A3377" s="490" t="s">
        <v>510</v>
      </c>
      <c r="B3377" s="491" t="s">
        <v>509</v>
      </c>
      <c r="C3377" s="536">
        <f t="shared" ref="C3377:C3383" si="1331">D3377+H3377+I3377+J3377</f>
        <v>1660912508</v>
      </c>
      <c r="D3377" s="536">
        <f t="shared" ref="D3377:D3383" si="1332">SUM(E3377:G3377)</f>
        <v>1660912508</v>
      </c>
      <c r="E3377" s="507">
        <v>0</v>
      </c>
      <c r="F3377" s="507">
        <v>107000000</v>
      </c>
      <c r="G3377" s="503">
        <f>'03 Chi ĐT'!D1567</f>
        <v>1553912508</v>
      </c>
      <c r="H3377" s="503"/>
      <c r="I3377" s="507">
        <v>0</v>
      </c>
      <c r="J3377" s="507"/>
    </row>
    <row r="3378" spans="1:10">
      <c r="A3378" s="490" t="s">
        <v>512</v>
      </c>
      <c r="B3378" s="491" t="s">
        <v>511</v>
      </c>
      <c r="C3378" s="536">
        <f t="shared" si="1331"/>
        <v>0</v>
      </c>
      <c r="D3378" s="536">
        <f t="shared" si="1332"/>
        <v>0</v>
      </c>
      <c r="E3378" s="507">
        <v>0</v>
      </c>
      <c r="F3378" s="507">
        <v>0</v>
      </c>
      <c r="G3378" s="503">
        <f>'03 Chi ĐT'!D1568</f>
        <v>0</v>
      </c>
      <c r="H3378" s="503"/>
      <c r="I3378" s="507">
        <v>0</v>
      </c>
      <c r="J3378" s="507"/>
    </row>
    <row r="3379" spans="1:10">
      <c r="A3379" s="490" t="s">
        <v>514</v>
      </c>
      <c r="B3379" s="491" t="s">
        <v>513</v>
      </c>
      <c r="C3379" s="536">
        <f t="shared" si="1331"/>
        <v>0</v>
      </c>
      <c r="D3379" s="536">
        <f t="shared" si="1332"/>
        <v>0</v>
      </c>
      <c r="E3379" s="507">
        <v>0</v>
      </c>
      <c r="F3379" s="507">
        <v>0</v>
      </c>
      <c r="G3379" s="503">
        <f>'03 Chi ĐT'!D1569</f>
        <v>0</v>
      </c>
      <c r="H3379" s="503"/>
      <c r="I3379" s="507">
        <v>0</v>
      </c>
      <c r="J3379" s="507"/>
    </row>
    <row r="3380" spans="1:10">
      <c r="A3380" s="490" t="s">
        <v>515</v>
      </c>
      <c r="B3380" s="491" t="s">
        <v>1089</v>
      </c>
      <c r="C3380" s="536">
        <f t="shared" si="1331"/>
        <v>1660912508</v>
      </c>
      <c r="D3380" s="536">
        <f t="shared" si="1332"/>
        <v>1660912508</v>
      </c>
      <c r="E3380" s="507">
        <v>0</v>
      </c>
      <c r="F3380" s="507">
        <v>107000000</v>
      </c>
      <c r="G3380" s="503">
        <f>'03 Chi ĐT'!D1570</f>
        <v>1553912508</v>
      </c>
      <c r="H3380" s="503"/>
      <c r="I3380" s="507">
        <v>0</v>
      </c>
      <c r="J3380" s="507"/>
    </row>
    <row r="3381" spans="1:10">
      <c r="A3381" s="490" t="s">
        <v>516</v>
      </c>
      <c r="B3381" s="491" t="s">
        <v>1090</v>
      </c>
      <c r="C3381" s="536">
        <f t="shared" si="1331"/>
        <v>0</v>
      </c>
      <c r="D3381" s="536">
        <f t="shared" si="1332"/>
        <v>0</v>
      </c>
      <c r="E3381" s="507"/>
      <c r="F3381" s="507"/>
      <c r="G3381" s="503">
        <f>'03 Chi ĐT'!D1571</f>
        <v>0</v>
      </c>
      <c r="H3381" s="503"/>
      <c r="I3381" s="507"/>
      <c r="J3381" s="507"/>
    </row>
    <row r="3382" spans="1:10">
      <c r="A3382" s="490" t="s">
        <v>517</v>
      </c>
      <c r="B3382" s="491" t="s">
        <v>1091</v>
      </c>
      <c r="C3382" s="536">
        <f t="shared" si="1331"/>
        <v>1660912508</v>
      </c>
      <c r="D3382" s="536">
        <f t="shared" si="1332"/>
        <v>1660912508</v>
      </c>
      <c r="E3382" s="507">
        <f>E3380+E3381</f>
        <v>0</v>
      </c>
      <c r="F3382" s="507">
        <f>F3380+F3381</f>
        <v>107000000</v>
      </c>
      <c r="G3382" s="503">
        <f>'03 Chi ĐT'!D1572</f>
        <v>1553912508</v>
      </c>
      <c r="H3382" s="507">
        <f>H3380+H3381</f>
        <v>0</v>
      </c>
      <c r="I3382" s="507">
        <f>I3380+I3381</f>
        <v>0</v>
      </c>
      <c r="J3382" s="507">
        <f>J3380+J3381</f>
        <v>0</v>
      </c>
    </row>
    <row r="3383" spans="1:10">
      <c r="A3383" s="490" t="s">
        <v>518</v>
      </c>
      <c r="B3383" s="491" t="s">
        <v>1092</v>
      </c>
      <c r="C3383" s="536">
        <f t="shared" si="1331"/>
        <v>0</v>
      </c>
      <c r="D3383" s="536">
        <f t="shared" si="1332"/>
        <v>0</v>
      </c>
      <c r="E3383" s="507">
        <f>E3377-E3378+E3379-E3382</f>
        <v>0</v>
      </c>
      <c r="F3383" s="507">
        <f>F3377-F3378+F3379-F3382</f>
        <v>0</v>
      </c>
      <c r="G3383" s="503">
        <f>'03 Chi ĐT'!D1573</f>
        <v>0</v>
      </c>
      <c r="H3383" s="507">
        <f>H3377-H3378+H3379-H3382</f>
        <v>0</v>
      </c>
      <c r="I3383" s="507">
        <f>I3377-I3378+I3379-I3382</f>
        <v>0</v>
      </c>
      <c r="J3383" s="507">
        <f>J3377-J3378+J3379-J3382</f>
        <v>0</v>
      </c>
    </row>
    <row r="3384" spans="1:10">
      <c r="A3384" s="490" t="s">
        <v>1024</v>
      </c>
      <c r="B3384" s="491" t="s">
        <v>1093</v>
      </c>
      <c r="C3384" s="855">
        <f t="shared" ref="C3384:J3384" si="1333">IFERROR(C3382/(C3377-C3378+C3379),0)</f>
        <v>1</v>
      </c>
      <c r="D3384" s="855">
        <f t="shared" si="1333"/>
        <v>1</v>
      </c>
      <c r="E3384" s="505">
        <f t="shared" si="1333"/>
        <v>0</v>
      </c>
      <c r="F3384" s="505">
        <f t="shared" si="1333"/>
        <v>1</v>
      </c>
      <c r="G3384" s="504">
        <f t="shared" si="1333"/>
        <v>1</v>
      </c>
      <c r="H3384" s="504">
        <f t="shared" si="1333"/>
        <v>0</v>
      </c>
      <c r="I3384" s="505">
        <f t="shared" si="1333"/>
        <v>0</v>
      </c>
      <c r="J3384" s="505">
        <f t="shared" si="1333"/>
        <v>0</v>
      </c>
    </row>
    <row r="3385" spans="1:10" s="432" customFormat="1">
      <c r="A3385" s="444">
        <v>22</v>
      </c>
      <c r="B3385" s="419" t="s">
        <v>40</v>
      </c>
      <c r="C3385" s="428"/>
      <c r="D3385" s="428"/>
      <c r="E3385" s="428"/>
      <c r="F3385" s="428"/>
      <c r="G3385" s="428"/>
      <c r="H3385" s="428"/>
      <c r="I3385" s="428"/>
      <c r="J3385" s="428"/>
    </row>
    <row r="3386" spans="1:10">
      <c r="A3386" s="490" t="s">
        <v>510</v>
      </c>
      <c r="B3386" s="491" t="s">
        <v>509</v>
      </c>
      <c r="C3386" s="536">
        <f t="shared" ref="C3386:C3392" si="1334">D3386+H3386+I3386+J3386</f>
        <v>2444752724</v>
      </c>
      <c r="D3386" s="536">
        <f t="shared" ref="D3386:D3392" si="1335">SUM(E3386:G3386)</f>
        <v>2444752724</v>
      </c>
      <c r="E3386" s="507">
        <f>'01 TT'!D2021</f>
        <v>229989418</v>
      </c>
      <c r="F3386" s="507">
        <f>'02 Chi TX'!C1163</f>
        <v>345737656</v>
      </c>
      <c r="G3386" s="503">
        <f>'03 Chi ĐT'!D1576</f>
        <v>1869025650</v>
      </c>
      <c r="H3386" s="503"/>
      <c r="I3386" s="507">
        <v>0</v>
      </c>
      <c r="J3386" s="507"/>
    </row>
    <row r="3387" spans="1:10">
      <c r="A3387" s="490" t="s">
        <v>512</v>
      </c>
      <c r="B3387" s="491" t="s">
        <v>511</v>
      </c>
      <c r="C3387" s="536">
        <f t="shared" si="1334"/>
        <v>0</v>
      </c>
      <c r="D3387" s="536">
        <f t="shared" si="1335"/>
        <v>0</v>
      </c>
      <c r="E3387" s="507">
        <f>'01 TT'!D2022</f>
        <v>0</v>
      </c>
      <c r="F3387" s="507">
        <f>'02 Chi TX'!C1164</f>
        <v>0</v>
      </c>
      <c r="G3387" s="503">
        <f>'03 Chi ĐT'!D1577</f>
        <v>0</v>
      </c>
      <c r="H3387" s="503"/>
      <c r="I3387" s="507">
        <v>0</v>
      </c>
      <c r="J3387" s="507"/>
    </row>
    <row r="3388" spans="1:10">
      <c r="A3388" s="490" t="s">
        <v>514</v>
      </c>
      <c r="B3388" s="491" t="s">
        <v>513</v>
      </c>
      <c r="C3388" s="536">
        <f t="shared" si="1334"/>
        <v>0</v>
      </c>
      <c r="D3388" s="536">
        <f t="shared" si="1335"/>
        <v>0</v>
      </c>
      <c r="E3388" s="507">
        <f>'01 TT'!D2023</f>
        <v>0</v>
      </c>
      <c r="F3388" s="507">
        <f>'02 Chi TX'!C1165</f>
        <v>0</v>
      </c>
      <c r="G3388" s="503">
        <f>'03 Chi ĐT'!D1578</f>
        <v>0</v>
      </c>
      <c r="H3388" s="503"/>
      <c r="I3388" s="507">
        <v>0</v>
      </c>
      <c r="J3388" s="507"/>
    </row>
    <row r="3389" spans="1:10">
      <c r="A3389" s="490" t="s">
        <v>515</v>
      </c>
      <c r="B3389" s="491" t="s">
        <v>1089</v>
      </c>
      <c r="C3389" s="536">
        <f t="shared" si="1334"/>
        <v>2444752724</v>
      </c>
      <c r="D3389" s="536">
        <f t="shared" si="1335"/>
        <v>2444752724</v>
      </c>
      <c r="E3389" s="507">
        <f>'01 TT'!D2024</f>
        <v>229989418</v>
      </c>
      <c r="F3389" s="507">
        <f>'02 Chi TX'!C1166</f>
        <v>345737656</v>
      </c>
      <c r="G3389" s="503">
        <f>'03 Chi ĐT'!D1579</f>
        <v>1869025650</v>
      </c>
      <c r="H3389" s="503"/>
      <c r="I3389" s="507">
        <v>0</v>
      </c>
      <c r="J3389" s="507"/>
    </row>
    <row r="3390" spans="1:10">
      <c r="A3390" s="490" t="s">
        <v>516</v>
      </c>
      <c r="B3390" s="491" t="s">
        <v>1090</v>
      </c>
      <c r="C3390" s="536">
        <f t="shared" si="1334"/>
        <v>0</v>
      </c>
      <c r="D3390" s="536">
        <f t="shared" si="1335"/>
        <v>0</v>
      </c>
      <c r="E3390" s="507">
        <f>'01 TT'!D2025</f>
        <v>0</v>
      </c>
      <c r="F3390" s="507">
        <f>'02 Chi TX'!C1167</f>
        <v>0</v>
      </c>
      <c r="G3390" s="503">
        <f>'03 Chi ĐT'!D1580</f>
        <v>0</v>
      </c>
      <c r="H3390" s="503"/>
      <c r="I3390" s="507"/>
      <c r="J3390" s="507"/>
    </row>
    <row r="3391" spans="1:10">
      <c r="A3391" s="490" t="s">
        <v>517</v>
      </c>
      <c r="B3391" s="491" t="s">
        <v>1091</v>
      </c>
      <c r="C3391" s="536">
        <f t="shared" si="1334"/>
        <v>2444752724</v>
      </c>
      <c r="D3391" s="536">
        <f t="shared" si="1335"/>
        <v>2444752724</v>
      </c>
      <c r="E3391" s="507">
        <f>'01 TT'!D2026</f>
        <v>229989418</v>
      </c>
      <c r="F3391" s="507">
        <f>'02 Chi TX'!C1168</f>
        <v>345737656</v>
      </c>
      <c r="G3391" s="503">
        <f>'03 Chi ĐT'!D1581</f>
        <v>1869025650</v>
      </c>
      <c r="H3391" s="507">
        <f>H3389+H3390</f>
        <v>0</v>
      </c>
      <c r="I3391" s="507">
        <f>I3389+I3390</f>
        <v>0</v>
      </c>
      <c r="J3391" s="507">
        <f>J3389+J3390</f>
        <v>0</v>
      </c>
    </row>
    <row r="3392" spans="1:10">
      <c r="A3392" s="490" t="s">
        <v>518</v>
      </c>
      <c r="B3392" s="491" t="s">
        <v>1092</v>
      </c>
      <c r="C3392" s="536">
        <f t="shared" si="1334"/>
        <v>0</v>
      </c>
      <c r="D3392" s="536">
        <f t="shared" si="1335"/>
        <v>0</v>
      </c>
      <c r="E3392" s="507">
        <f>'01 TT'!D2027</f>
        <v>0</v>
      </c>
      <c r="F3392" s="507">
        <f>'02 Chi TX'!C1169</f>
        <v>0</v>
      </c>
      <c r="G3392" s="503">
        <f>'03 Chi ĐT'!D1582</f>
        <v>0</v>
      </c>
      <c r="H3392" s="507">
        <f>H3386-H3387+H3388-H3391</f>
        <v>0</v>
      </c>
      <c r="I3392" s="507">
        <f>I3386-I3387+I3388-I3391</f>
        <v>0</v>
      </c>
      <c r="J3392" s="507">
        <f>J3386-J3387+J3388-J3391</f>
        <v>0</v>
      </c>
    </row>
    <row r="3393" spans="1:10">
      <c r="A3393" s="490" t="s">
        <v>1024</v>
      </c>
      <c r="B3393" s="491" t="s">
        <v>1093</v>
      </c>
      <c r="C3393" s="855">
        <f t="shared" ref="C3393:J3393" si="1336">IFERROR(C3391/(C3386-C3387+C3388),0)</f>
        <v>1</v>
      </c>
      <c r="D3393" s="855">
        <f t="shared" si="1336"/>
        <v>1</v>
      </c>
      <c r="E3393" s="505">
        <f t="shared" si="1336"/>
        <v>1</v>
      </c>
      <c r="F3393" s="505">
        <f t="shared" si="1336"/>
        <v>1</v>
      </c>
      <c r="G3393" s="504">
        <f t="shared" si="1336"/>
        <v>1</v>
      </c>
      <c r="H3393" s="504">
        <f t="shared" si="1336"/>
        <v>0</v>
      </c>
      <c r="I3393" s="505">
        <f t="shared" si="1336"/>
        <v>0</v>
      </c>
      <c r="J3393" s="505">
        <f t="shared" si="1336"/>
        <v>0</v>
      </c>
    </row>
    <row r="3394" spans="1:10" s="432" customFormat="1">
      <c r="A3394" s="444">
        <v>23</v>
      </c>
      <c r="B3394" s="419" t="s">
        <v>80</v>
      </c>
      <c r="C3394" s="428"/>
      <c r="D3394" s="428"/>
      <c r="E3394" s="428"/>
      <c r="F3394" s="428"/>
      <c r="G3394" s="428"/>
      <c r="H3394" s="428"/>
      <c r="I3394" s="428"/>
      <c r="J3394" s="428"/>
    </row>
    <row r="3395" spans="1:10">
      <c r="A3395" s="490" t="s">
        <v>510</v>
      </c>
      <c r="B3395" s="491" t="s">
        <v>509</v>
      </c>
      <c r="C3395" s="536">
        <f t="shared" ref="C3395:C3401" si="1337">D3395+H3395+I3395+J3395</f>
        <v>33180795578</v>
      </c>
      <c r="D3395" s="536">
        <f t="shared" ref="D3395:D3401" si="1338">SUM(E3395:G3395)</f>
        <v>33180795578</v>
      </c>
      <c r="E3395" s="507">
        <f>'01 TT'!D2030</f>
        <v>21634081</v>
      </c>
      <c r="F3395" s="507">
        <v>26980339616</v>
      </c>
      <c r="G3395" s="503">
        <f>'03 Chi ĐT'!D1585</f>
        <v>6178821881</v>
      </c>
      <c r="H3395" s="503"/>
      <c r="I3395" s="507">
        <v>0</v>
      </c>
      <c r="J3395" s="507"/>
    </row>
    <row r="3396" spans="1:10">
      <c r="A3396" s="490" t="s">
        <v>512</v>
      </c>
      <c r="B3396" s="491" t="s">
        <v>511</v>
      </c>
      <c r="C3396" s="536">
        <f t="shared" si="1337"/>
        <v>0</v>
      </c>
      <c r="D3396" s="536">
        <f t="shared" si="1338"/>
        <v>0</v>
      </c>
      <c r="E3396" s="507">
        <f>'01 TT'!D2031</f>
        <v>0</v>
      </c>
      <c r="F3396" s="507">
        <v>0</v>
      </c>
      <c r="G3396" s="503">
        <f>'03 Chi ĐT'!D1586</f>
        <v>0</v>
      </c>
      <c r="H3396" s="503"/>
      <c r="I3396" s="507">
        <v>0</v>
      </c>
      <c r="J3396" s="507"/>
    </row>
    <row r="3397" spans="1:10">
      <c r="A3397" s="490" t="s">
        <v>514</v>
      </c>
      <c r="B3397" s="491" t="s">
        <v>513</v>
      </c>
      <c r="C3397" s="536">
        <f t="shared" si="1337"/>
        <v>0</v>
      </c>
      <c r="D3397" s="536">
        <f t="shared" si="1338"/>
        <v>0</v>
      </c>
      <c r="E3397" s="507">
        <f>'01 TT'!D2032</f>
        <v>0</v>
      </c>
      <c r="F3397" s="507">
        <v>0</v>
      </c>
      <c r="G3397" s="503">
        <f>'03 Chi ĐT'!D1587</f>
        <v>0</v>
      </c>
      <c r="H3397" s="503"/>
      <c r="I3397" s="507">
        <v>0</v>
      </c>
      <c r="J3397" s="507"/>
    </row>
    <row r="3398" spans="1:10">
      <c r="A3398" s="490" t="s">
        <v>515</v>
      </c>
      <c r="B3398" s="491" t="s">
        <v>1089</v>
      </c>
      <c r="C3398" s="536">
        <f t="shared" si="1337"/>
        <v>31069136653</v>
      </c>
      <c r="D3398" s="536">
        <f t="shared" si="1338"/>
        <v>31069136653</v>
      </c>
      <c r="E3398" s="507">
        <f>'01 TT'!D2033</f>
        <v>21634081</v>
      </c>
      <c r="F3398" s="507">
        <v>26980339616</v>
      </c>
      <c r="G3398" s="503">
        <f>'03 Chi ĐT'!D1588</f>
        <v>4067162956</v>
      </c>
      <c r="H3398" s="503"/>
      <c r="I3398" s="507">
        <v>0</v>
      </c>
      <c r="J3398" s="507"/>
    </row>
    <row r="3399" spans="1:10">
      <c r="A3399" s="490" t="s">
        <v>516</v>
      </c>
      <c r="B3399" s="491" t="s">
        <v>1090</v>
      </c>
      <c r="C3399" s="536">
        <f t="shared" si="1337"/>
        <v>0</v>
      </c>
      <c r="D3399" s="536">
        <f t="shared" si="1338"/>
        <v>0</v>
      </c>
      <c r="E3399" s="507">
        <f>'01 TT'!D2034</f>
        <v>0</v>
      </c>
      <c r="F3399" s="507"/>
      <c r="G3399" s="503">
        <f>'03 Chi ĐT'!D1589</f>
        <v>0</v>
      </c>
      <c r="H3399" s="503"/>
      <c r="I3399" s="507"/>
      <c r="J3399" s="507"/>
    </row>
    <row r="3400" spans="1:10">
      <c r="A3400" s="490" t="s">
        <v>517</v>
      </c>
      <c r="B3400" s="491" t="s">
        <v>1091</v>
      </c>
      <c r="C3400" s="536">
        <f t="shared" si="1337"/>
        <v>31069136653</v>
      </c>
      <c r="D3400" s="536">
        <f t="shared" si="1338"/>
        <v>31069136653</v>
      </c>
      <c r="E3400" s="507">
        <f>'01 TT'!D2035</f>
        <v>21634081</v>
      </c>
      <c r="F3400" s="507">
        <f>F3398+F3399</f>
        <v>26980339616</v>
      </c>
      <c r="G3400" s="503">
        <f>'03 Chi ĐT'!D1590</f>
        <v>4067162956</v>
      </c>
      <c r="H3400" s="507">
        <f>H3398+H3399</f>
        <v>0</v>
      </c>
      <c r="I3400" s="507">
        <f>I3398+I3399</f>
        <v>0</v>
      </c>
      <c r="J3400" s="507">
        <f>J3398+J3399</f>
        <v>0</v>
      </c>
    </row>
    <row r="3401" spans="1:10" s="1146" customFormat="1">
      <c r="A3401" s="1070" t="s">
        <v>518</v>
      </c>
      <c r="B3401" s="1090" t="s">
        <v>1092</v>
      </c>
      <c r="C3401" s="1064">
        <f t="shared" si="1337"/>
        <v>2111658925</v>
      </c>
      <c r="D3401" s="1064">
        <f t="shared" si="1338"/>
        <v>2111658925</v>
      </c>
      <c r="E3401" s="1074">
        <f>'01 TT'!D2036</f>
        <v>0</v>
      </c>
      <c r="F3401" s="1074">
        <f>F3395-F3396+F3397-F3400</f>
        <v>0</v>
      </c>
      <c r="G3401" s="1071">
        <f>'03 Chi ĐT'!D1591</f>
        <v>2111658925</v>
      </c>
      <c r="H3401" s="1074">
        <f>H3395-H3396+H3397-H3400</f>
        <v>0</v>
      </c>
      <c r="I3401" s="1074">
        <f>I3395-I3396+I3397-I3400</f>
        <v>0</v>
      </c>
      <c r="J3401" s="1074">
        <f>J3395-J3396+J3397-J3400</f>
        <v>0</v>
      </c>
    </row>
    <row r="3402" spans="1:10">
      <c r="A3402" s="490" t="s">
        <v>1024</v>
      </c>
      <c r="B3402" s="491" t="s">
        <v>1093</v>
      </c>
      <c r="C3402" s="855">
        <f t="shared" ref="C3402:J3402" si="1339">IFERROR(C3400/(C3395-C3396+C3397),0)</f>
        <v>0.93635900260329796</v>
      </c>
      <c r="D3402" s="855">
        <f t="shared" si="1339"/>
        <v>0.93635900260329796</v>
      </c>
      <c r="E3402" s="505">
        <f t="shared" si="1339"/>
        <v>1</v>
      </c>
      <c r="F3402" s="505">
        <f t="shared" si="1339"/>
        <v>1</v>
      </c>
      <c r="G3402" s="504">
        <f t="shared" si="1339"/>
        <v>0.65824246665964059</v>
      </c>
      <c r="H3402" s="504">
        <f t="shared" si="1339"/>
        <v>0</v>
      </c>
      <c r="I3402" s="505">
        <f t="shared" si="1339"/>
        <v>0</v>
      </c>
      <c r="J3402" s="505">
        <f t="shared" si="1339"/>
        <v>0</v>
      </c>
    </row>
    <row r="3403" spans="1:10" s="432" customFormat="1">
      <c r="A3403" s="444">
        <v>24</v>
      </c>
      <c r="B3403" s="419" t="s">
        <v>49</v>
      </c>
      <c r="C3403" s="428"/>
      <c r="D3403" s="428"/>
      <c r="E3403" s="428"/>
      <c r="F3403" s="428"/>
      <c r="G3403" s="428"/>
      <c r="H3403" s="428"/>
      <c r="I3403" s="428"/>
      <c r="J3403" s="428"/>
    </row>
    <row r="3404" spans="1:10">
      <c r="A3404" s="490" t="s">
        <v>510</v>
      </c>
      <c r="B3404" s="491" t="s">
        <v>509</v>
      </c>
      <c r="C3404" s="536">
        <f t="shared" ref="C3404:C3410" si="1340">D3404+H3404+I3404+J3404</f>
        <v>11521950520</v>
      </c>
      <c r="D3404" s="536">
        <f t="shared" ref="D3404:D3410" si="1341">SUM(E3404:G3404)</f>
        <v>10313423539</v>
      </c>
      <c r="E3404" s="507">
        <v>171658110</v>
      </c>
      <c r="F3404" s="507">
        <f>'02 Chi TX'!C1181</f>
        <v>7443732429</v>
      </c>
      <c r="G3404" s="503">
        <f>'03 Chi ĐT'!D1594</f>
        <v>2698033000</v>
      </c>
      <c r="H3404" s="503"/>
      <c r="I3404" s="507">
        <f>'04'!C1225</f>
        <v>1208526981</v>
      </c>
      <c r="J3404" s="507"/>
    </row>
    <row r="3405" spans="1:10">
      <c r="A3405" s="490" t="s">
        <v>512</v>
      </c>
      <c r="B3405" s="491" t="s">
        <v>511</v>
      </c>
      <c r="C3405" s="536">
        <f t="shared" si="1340"/>
        <v>0</v>
      </c>
      <c r="D3405" s="536">
        <f t="shared" si="1341"/>
        <v>0</v>
      </c>
      <c r="E3405" s="507">
        <v>0</v>
      </c>
      <c r="F3405" s="507">
        <f>'02 Chi TX'!C1182</f>
        <v>0</v>
      </c>
      <c r="G3405" s="503">
        <f>'03 Chi ĐT'!D1595</f>
        <v>0</v>
      </c>
      <c r="H3405" s="503"/>
      <c r="I3405" s="507">
        <f>'04'!C1226</f>
        <v>0</v>
      </c>
      <c r="J3405" s="507"/>
    </row>
    <row r="3406" spans="1:10">
      <c r="A3406" s="490" t="s">
        <v>514</v>
      </c>
      <c r="B3406" s="491" t="s">
        <v>513</v>
      </c>
      <c r="C3406" s="536">
        <f t="shared" si="1340"/>
        <v>0</v>
      </c>
      <c r="D3406" s="536">
        <f t="shared" si="1341"/>
        <v>0</v>
      </c>
      <c r="E3406" s="507">
        <v>0</v>
      </c>
      <c r="F3406" s="507">
        <f>'02 Chi TX'!C1183</f>
        <v>0</v>
      </c>
      <c r="G3406" s="503">
        <f>'03 Chi ĐT'!D1596</f>
        <v>0</v>
      </c>
      <c r="H3406" s="503"/>
      <c r="I3406" s="507">
        <f>'04'!C1227</f>
        <v>0</v>
      </c>
      <c r="J3406" s="507"/>
    </row>
    <row r="3407" spans="1:10">
      <c r="A3407" s="490" t="s">
        <v>515</v>
      </c>
      <c r="B3407" s="491" t="s">
        <v>1089</v>
      </c>
      <c r="C3407" s="536">
        <f t="shared" si="1340"/>
        <v>11521950520</v>
      </c>
      <c r="D3407" s="536">
        <f t="shared" si="1341"/>
        <v>10313423539</v>
      </c>
      <c r="E3407" s="507">
        <v>171658110</v>
      </c>
      <c r="F3407" s="507">
        <f>'02 Chi TX'!C1184</f>
        <v>7443732429</v>
      </c>
      <c r="G3407" s="503">
        <f>'03 Chi ĐT'!D1597</f>
        <v>2698033000</v>
      </c>
      <c r="H3407" s="503"/>
      <c r="I3407" s="507">
        <f>'04'!C1228</f>
        <v>1208526981</v>
      </c>
      <c r="J3407" s="507"/>
    </row>
    <row r="3408" spans="1:10">
      <c r="A3408" s="490" t="s">
        <v>516</v>
      </c>
      <c r="B3408" s="491" t="s">
        <v>1090</v>
      </c>
      <c r="C3408" s="536">
        <f t="shared" si="1340"/>
        <v>0</v>
      </c>
      <c r="D3408" s="536">
        <f t="shared" si="1341"/>
        <v>0</v>
      </c>
      <c r="E3408" s="507"/>
      <c r="F3408" s="507">
        <f>'02 Chi TX'!C1185</f>
        <v>0</v>
      </c>
      <c r="G3408" s="503">
        <f>'03 Chi ĐT'!D1598</f>
        <v>0</v>
      </c>
      <c r="H3408" s="503"/>
      <c r="I3408" s="507">
        <f>'04'!C1229</f>
        <v>0</v>
      </c>
      <c r="J3408" s="507"/>
    </row>
    <row r="3409" spans="1:10">
      <c r="A3409" s="490" t="s">
        <v>517</v>
      </c>
      <c r="B3409" s="491" t="s">
        <v>1091</v>
      </c>
      <c r="C3409" s="536">
        <f t="shared" si="1340"/>
        <v>11521950520</v>
      </c>
      <c r="D3409" s="536">
        <f t="shared" si="1341"/>
        <v>10313423539</v>
      </c>
      <c r="E3409" s="507">
        <f>E3407+E3408</f>
        <v>171658110</v>
      </c>
      <c r="F3409" s="507">
        <f>'02 Chi TX'!C1186</f>
        <v>7443732429</v>
      </c>
      <c r="G3409" s="503">
        <f>'03 Chi ĐT'!D1599</f>
        <v>2698033000</v>
      </c>
      <c r="H3409" s="507">
        <f>H3407+H3408</f>
        <v>0</v>
      </c>
      <c r="I3409" s="507">
        <f>'04'!C1230</f>
        <v>1208526981</v>
      </c>
      <c r="J3409" s="507">
        <f>J3407+J3408</f>
        <v>0</v>
      </c>
    </row>
    <row r="3410" spans="1:10">
      <c r="A3410" s="490" t="s">
        <v>518</v>
      </c>
      <c r="B3410" s="491" t="s">
        <v>1092</v>
      </c>
      <c r="C3410" s="536">
        <f t="shared" si="1340"/>
        <v>0</v>
      </c>
      <c r="D3410" s="536">
        <f t="shared" si="1341"/>
        <v>0</v>
      </c>
      <c r="E3410" s="507">
        <f>E3404-E3405+E3406-E3409</f>
        <v>0</v>
      </c>
      <c r="F3410" s="507">
        <f>'02 Chi TX'!C1187</f>
        <v>0</v>
      </c>
      <c r="G3410" s="503">
        <f>'03 Chi ĐT'!D1600</f>
        <v>0</v>
      </c>
      <c r="H3410" s="507">
        <f>H3404-H3405+H3406-H3409</f>
        <v>0</v>
      </c>
      <c r="I3410" s="507">
        <f>'04'!C1231</f>
        <v>0</v>
      </c>
      <c r="J3410" s="507">
        <f>J3404-J3405+J3406-J3409</f>
        <v>0</v>
      </c>
    </row>
    <row r="3411" spans="1:10">
      <c r="A3411" s="490" t="s">
        <v>1024</v>
      </c>
      <c r="B3411" s="491" t="s">
        <v>1093</v>
      </c>
      <c r="C3411" s="855">
        <f t="shared" ref="C3411:J3411" si="1342">IFERROR(C3409/(C3404-C3405+C3406),0)</f>
        <v>1</v>
      </c>
      <c r="D3411" s="855">
        <f t="shared" si="1342"/>
        <v>1</v>
      </c>
      <c r="E3411" s="505">
        <f t="shared" si="1342"/>
        <v>1</v>
      </c>
      <c r="F3411" s="505">
        <f t="shared" si="1342"/>
        <v>1</v>
      </c>
      <c r="G3411" s="504">
        <f t="shared" si="1342"/>
        <v>1</v>
      </c>
      <c r="H3411" s="504">
        <f t="shared" si="1342"/>
        <v>0</v>
      </c>
      <c r="I3411" s="505">
        <f t="shared" si="1342"/>
        <v>1</v>
      </c>
      <c r="J3411" s="505">
        <f t="shared" si="1342"/>
        <v>0</v>
      </c>
    </row>
    <row r="3412" spans="1:10" s="432" customFormat="1">
      <c r="A3412" s="444">
        <v>25</v>
      </c>
      <c r="B3412" s="419" t="s">
        <v>42</v>
      </c>
      <c r="C3412" s="428"/>
      <c r="D3412" s="428"/>
      <c r="E3412" s="428"/>
      <c r="F3412" s="428"/>
      <c r="G3412" s="428"/>
      <c r="H3412" s="428"/>
      <c r="I3412" s="428"/>
      <c r="J3412" s="428"/>
    </row>
    <row r="3413" spans="1:10">
      <c r="A3413" s="490" t="s">
        <v>510</v>
      </c>
      <c r="B3413" s="491" t="s">
        <v>509</v>
      </c>
      <c r="C3413" s="536">
        <f t="shared" ref="C3413:C3419" si="1343">D3413+H3413+I3413+J3413</f>
        <v>11327474445</v>
      </c>
      <c r="D3413" s="536">
        <f t="shared" ref="D3413:D3419" si="1344">SUM(E3413:G3413)</f>
        <v>11327474445</v>
      </c>
      <c r="E3413" s="507">
        <v>108958990</v>
      </c>
      <c r="F3413" s="507">
        <v>6200000000</v>
      </c>
      <c r="G3413" s="503">
        <f>'03 Chi ĐT'!D1603</f>
        <v>5018515455</v>
      </c>
      <c r="H3413" s="503"/>
      <c r="I3413" s="507">
        <v>0</v>
      </c>
      <c r="J3413" s="507"/>
    </row>
    <row r="3414" spans="1:10">
      <c r="A3414" s="490" t="s">
        <v>512</v>
      </c>
      <c r="B3414" s="491" t="s">
        <v>511</v>
      </c>
      <c r="C3414" s="536">
        <f t="shared" si="1343"/>
        <v>0</v>
      </c>
      <c r="D3414" s="536">
        <f t="shared" si="1344"/>
        <v>0</v>
      </c>
      <c r="E3414" s="507">
        <v>0</v>
      </c>
      <c r="F3414" s="507">
        <v>0</v>
      </c>
      <c r="G3414" s="503">
        <f>'03 Chi ĐT'!D1604</f>
        <v>0</v>
      </c>
      <c r="H3414" s="503"/>
      <c r="I3414" s="507">
        <v>0</v>
      </c>
      <c r="J3414" s="507"/>
    </row>
    <row r="3415" spans="1:10">
      <c r="A3415" s="490" t="s">
        <v>514</v>
      </c>
      <c r="B3415" s="491" t="s">
        <v>513</v>
      </c>
      <c r="C3415" s="536">
        <f t="shared" si="1343"/>
        <v>0</v>
      </c>
      <c r="D3415" s="536">
        <f t="shared" si="1344"/>
        <v>0</v>
      </c>
      <c r="E3415" s="507">
        <v>0</v>
      </c>
      <c r="F3415" s="507">
        <v>0</v>
      </c>
      <c r="G3415" s="503">
        <f>'03 Chi ĐT'!D1605</f>
        <v>0</v>
      </c>
      <c r="H3415" s="503"/>
      <c r="I3415" s="507">
        <v>0</v>
      </c>
      <c r="J3415" s="507"/>
    </row>
    <row r="3416" spans="1:10">
      <c r="A3416" s="490" t="s">
        <v>515</v>
      </c>
      <c r="B3416" s="491" t="s">
        <v>1089</v>
      </c>
      <c r="C3416" s="536">
        <f t="shared" si="1343"/>
        <v>10765019445</v>
      </c>
      <c r="D3416" s="536">
        <f t="shared" si="1344"/>
        <v>10765019445</v>
      </c>
      <c r="E3416" s="507">
        <v>108958990</v>
      </c>
      <c r="F3416" s="507">
        <v>6200000000</v>
      </c>
      <c r="G3416" s="503">
        <f>'03 Chi ĐT'!D1606</f>
        <v>4456060455</v>
      </c>
      <c r="H3416" s="503"/>
      <c r="I3416" s="507">
        <v>0</v>
      </c>
      <c r="J3416" s="507"/>
    </row>
    <row r="3417" spans="1:10">
      <c r="A3417" s="490" t="s">
        <v>516</v>
      </c>
      <c r="B3417" s="491" t="s">
        <v>1090</v>
      </c>
      <c r="C3417" s="536">
        <f t="shared" si="1343"/>
        <v>0</v>
      </c>
      <c r="D3417" s="536">
        <f t="shared" si="1344"/>
        <v>0</v>
      </c>
      <c r="E3417" s="507"/>
      <c r="F3417" s="507"/>
      <c r="G3417" s="503">
        <f>'03 Chi ĐT'!D1607</f>
        <v>0</v>
      </c>
      <c r="H3417" s="503"/>
      <c r="I3417" s="507"/>
      <c r="J3417" s="507"/>
    </row>
    <row r="3418" spans="1:10">
      <c r="A3418" s="490" t="s">
        <v>517</v>
      </c>
      <c r="B3418" s="491" t="s">
        <v>1091</v>
      </c>
      <c r="C3418" s="536">
        <f t="shared" si="1343"/>
        <v>10765019445</v>
      </c>
      <c r="D3418" s="536">
        <f t="shared" si="1344"/>
        <v>10765019445</v>
      </c>
      <c r="E3418" s="507">
        <f>E3416+E3417</f>
        <v>108958990</v>
      </c>
      <c r="F3418" s="507">
        <f>F3416+F3417</f>
        <v>6200000000</v>
      </c>
      <c r="G3418" s="503">
        <f>'03 Chi ĐT'!D1608</f>
        <v>4456060455</v>
      </c>
      <c r="H3418" s="507">
        <f>H3416+H3417</f>
        <v>0</v>
      </c>
      <c r="I3418" s="507">
        <f>I3416+I3417</f>
        <v>0</v>
      </c>
      <c r="J3418" s="507">
        <f>J3416+J3417</f>
        <v>0</v>
      </c>
    </row>
    <row r="3419" spans="1:10" s="1146" customFormat="1">
      <c r="A3419" s="1070" t="s">
        <v>518</v>
      </c>
      <c r="B3419" s="1090" t="s">
        <v>1092</v>
      </c>
      <c r="C3419" s="1064">
        <f t="shared" si="1343"/>
        <v>562455000</v>
      </c>
      <c r="D3419" s="1064">
        <f t="shared" si="1344"/>
        <v>562455000</v>
      </c>
      <c r="E3419" s="1074">
        <f>E3413-E3414+E3415-E3418</f>
        <v>0</v>
      </c>
      <c r="F3419" s="1074">
        <f>F3413-F3414+F3415-F3418</f>
        <v>0</v>
      </c>
      <c r="G3419" s="1071">
        <f>'03 Chi ĐT'!D1609</f>
        <v>562455000</v>
      </c>
      <c r="H3419" s="1074">
        <f>H3413-H3414+H3415-H3418</f>
        <v>0</v>
      </c>
      <c r="I3419" s="1074">
        <f>I3413-I3414+I3415-I3418</f>
        <v>0</v>
      </c>
      <c r="J3419" s="1074">
        <f>J3413-J3414+J3415-J3418</f>
        <v>0</v>
      </c>
    </row>
    <row r="3420" spans="1:10">
      <c r="A3420" s="490" t="s">
        <v>1024</v>
      </c>
      <c r="B3420" s="491" t="s">
        <v>1093</v>
      </c>
      <c r="C3420" s="855">
        <f t="shared" ref="C3420:J3420" si="1345">IFERROR(C3418/(C3413-C3414+C3415),0)</f>
        <v>0.95034594845206022</v>
      </c>
      <c r="D3420" s="855">
        <f t="shared" si="1345"/>
        <v>0.95034594845206022</v>
      </c>
      <c r="E3420" s="505">
        <f t="shared" si="1345"/>
        <v>1</v>
      </c>
      <c r="F3420" s="505">
        <f t="shared" si="1345"/>
        <v>1</v>
      </c>
      <c r="G3420" s="504">
        <f t="shared" si="1345"/>
        <v>0.88792402752498845</v>
      </c>
      <c r="H3420" s="504">
        <f t="shared" si="1345"/>
        <v>0</v>
      </c>
      <c r="I3420" s="505">
        <f t="shared" si="1345"/>
        <v>0</v>
      </c>
      <c r="J3420" s="505">
        <f t="shared" si="1345"/>
        <v>0</v>
      </c>
    </row>
    <row r="3421" spans="1:10" s="432" customFormat="1" ht="25.5">
      <c r="A3421" s="444">
        <v>26</v>
      </c>
      <c r="B3421" s="419" t="s">
        <v>1317</v>
      </c>
      <c r="C3421" s="428"/>
      <c r="D3421" s="428"/>
      <c r="E3421" s="428"/>
      <c r="F3421" s="428"/>
      <c r="G3421" s="428"/>
      <c r="H3421" s="428"/>
      <c r="I3421" s="428"/>
      <c r="J3421" s="428"/>
    </row>
    <row r="3422" spans="1:10">
      <c r="A3422" s="490" t="s">
        <v>510</v>
      </c>
      <c r="B3422" s="491" t="s">
        <v>509</v>
      </c>
      <c r="C3422" s="536">
        <f t="shared" ref="C3422:C3428" si="1346">D3422+H3422+I3422+J3422</f>
        <v>3807958941</v>
      </c>
      <c r="D3422" s="536">
        <f t="shared" ref="D3422:D3428" si="1347">SUM(E3422:G3422)</f>
        <v>3807958941</v>
      </c>
      <c r="E3422" s="507">
        <v>0</v>
      </c>
      <c r="F3422" s="507">
        <v>0</v>
      </c>
      <c r="G3422" s="503">
        <f>'03 Chi ĐT'!D1612</f>
        <v>3807958941</v>
      </c>
      <c r="H3422" s="503"/>
      <c r="I3422" s="507">
        <v>0</v>
      </c>
      <c r="J3422" s="507"/>
    </row>
    <row r="3423" spans="1:10">
      <c r="A3423" s="490" t="s">
        <v>512</v>
      </c>
      <c r="B3423" s="491" t="s">
        <v>511</v>
      </c>
      <c r="C3423" s="536">
        <f t="shared" si="1346"/>
        <v>0</v>
      </c>
      <c r="D3423" s="536">
        <f t="shared" si="1347"/>
        <v>0</v>
      </c>
      <c r="E3423" s="507">
        <v>0</v>
      </c>
      <c r="F3423" s="507">
        <v>0</v>
      </c>
      <c r="G3423" s="503">
        <f>'03 Chi ĐT'!D1613</f>
        <v>0</v>
      </c>
      <c r="H3423" s="503"/>
      <c r="I3423" s="507">
        <v>0</v>
      </c>
      <c r="J3423" s="507"/>
    </row>
    <row r="3424" spans="1:10">
      <c r="A3424" s="490" t="s">
        <v>514</v>
      </c>
      <c r="B3424" s="491" t="s">
        <v>513</v>
      </c>
      <c r="C3424" s="536">
        <f t="shared" si="1346"/>
        <v>0</v>
      </c>
      <c r="D3424" s="536">
        <f t="shared" si="1347"/>
        <v>0</v>
      </c>
      <c r="E3424" s="507">
        <v>0</v>
      </c>
      <c r="F3424" s="507">
        <v>0</v>
      </c>
      <c r="G3424" s="503">
        <f>'03 Chi ĐT'!D1614</f>
        <v>0</v>
      </c>
      <c r="H3424" s="503"/>
      <c r="I3424" s="507">
        <v>0</v>
      </c>
      <c r="J3424" s="507"/>
    </row>
    <row r="3425" spans="1:10">
      <c r="A3425" s="490" t="s">
        <v>515</v>
      </c>
      <c r="B3425" s="491" t="s">
        <v>1089</v>
      </c>
      <c r="C3425" s="536">
        <f t="shared" si="1346"/>
        <v>2894118803</v>
      </c>
      <c r="D3425" s="536">
        <f t="shared" si="1347"/>
        <v>2894118803</v>
      </c>
      <c r="E3425" s="507">
        <v>0</v>
      </c>
      <c r="F3425" s="507">
        <v>0</v>
      </c>
      <c r="G3425" s="503">
        <f>'03 Chi ĐT'!D1615</f>
        <v>2894118803</v>
      </c>
      <c r="H3425" s="503"/>
      <c r="I3425" s="507">
        <v>0</v>
      </c>
      <c r="J3425" s="507"/>
    </row>
    <row r="3426" spans="1:10">
      <c r="A3426" s="490" t="s">
        <v>516</v>
      </c>
      <c r="B3426" s="491" t="s">
        <v>1090</v>
      </c>
      <c r="C3426" s="536">
        <f t="shared" si="1346"/>
        <v>0</v>
      </c>
      <c r="D3426" s="536">
        <f t="shared" si="1347"/>
        <v>0</v>
      </c>
      <c r="E3426" s="507"/>
      <c r="F3426" s="507"/>
      <c r="G3426" s="503">
        <f>'03 Chi ĐT'!D1616</f>
        <v>0</v>
      </c>
      <c r="H3426" s="503"/>
      <c r="I3426" s="507"/>
      <c r="J3426" s="507"/>
    </row>
    <row r="3427" spans="1:10">
      <c r="A3427" s="490" t="s">
        <v>517</v>
      </c>
      <c r="B3427" s="491" t="s">
        <v>1091</v>
      </c>
      <c r="C3427" s="536">
        <f t="shared" si="1346"/>
        <v>2894118803</v>
      </c>
      <c r="D3427" s="536">
        <f t="shared" si="1347"/>
        <v>2894118803</v>
      </c>
      <c r="E3427" s="507">
        <f>E3425+E3426</f>
        <v>0</v>
      </c>
      <c r="F3427" s="507">
        <f>F3425+F3426</f>
        <v>0</v>
      </c>
      <c r="G3427" s="503">
        <f>'03 Chi ĐT'!D1617</f>
        <v>2894118803</v>
      </c>
      <c r="H3427" s="507">
        <f>H3425+H3426</f>
        <v>0</v>
      </c>
      <c r="I3427" s="507">
        <f>I3425+I3426</f>
        <v>0</v>
      </c>
      <c r="J3427" s="507">
        <f>J3425+J3426</f>
        <v>0</v>
      </c>
    </row>
    <row r="3428" spans="1:10" s="1146" customFormat="1">
      <c r="A3428" s="1070" t="s">
        <v>518</v>
      </c>
      <c r="B3428" s="1090" t="s">
        <v>1092</v>
      </c>
      <c r="C3428" s="1064">
        <f t="shared" si="1346"/>
        <v>913840138</v>
      </c>
      <c r="D3428" s="1064">
        <f t="shared" si="1347"/>
        <v>913840138</v>
      </c>
      <c r="E3428" s="1074">
        <f>E3422-E3423+E3424-E3427</f>
        <v>0</v>
      </c>
      <c r="F3428" s="1074">
        <f>F3422-F3423+F3424-F3427</f>
        <v>0</v>
      </c>
      <c r="G3428" s="1071">
        <f>'03 Chi ĐT'!D1618</f>
        <v>913840138</v>
      </c>
      <c r="H3428" s="1074">
        <f>H3422-H3423+H3424-H3427</f>
        <v>0</v>
      </c>
      <c r="I3428" s="1074">
        <f>I3422-I3423+I3424-I3427</f>
        <v>0</v>
      </c>
      <c r="J3428" s="1074">
        <f>J3422-J3423+J3424-J3427</f>
        <v>0</v>
      </c>
    </row>
    <row r="3429" spans="1:10">
      <c r="A3429" s="490" t="s">
        <v>1024</v>
      </c>
      <c r="B3429" s="491" t="s">
        <v>1093</v>
      </c>
      <c r="C3429" s="855">
        <f t="shared" ref="C3429:J3429" si="1348">IFERROR(C3427/(C3422-C3423+C3424),0)</f>
        <v>0.76001838460999305</v>
      </c>
      <c r="D3429" s="855">
        <f t="shared" si="1348"/>
        <v>0.76001838460999305</v>
      </c>
      <c r="E3429" s="505">
        <f t="shared" si="1348"/>
        <v>0</v>
      </c>
      <c r="F3429" s="505">
        <f t="shared" si="1348"/>
        <v>0</v>
      </c>
      <c r="G3429" s="504">
        <f t="shared" si="1348"/>
        <v>0.76001838460999305</v>
      </c>
      <c r="H3429" s="504">
        <f t="shared" si="1348"/>
        <v>0</v>
      </c>
      <c r="I3429" s="505">
        <f t="shared" si="1348"/>
        <v>0</v>
      </c>
      <c r="J3429" s="505">
        <f t="shared" si="1348"/>
        <v>0</v>
      </c>
    </row>
    <row r="3430" spans="1:10" s="432" customFormat="1">
      <c r="A3430" s="444">
        <v>27</v>
      </c>
      <c r="B3430" s="419" t="s">
        <v>44</v>
      </c>
      <c r="C3430" s="428"/>
      <c r="D3430" s="428"/>
      <c r="E3430" s="428"/>
      <c r="F3430" s="428"/>
      <c r="G3430" s="428"/>
      <c r="H3430" s="428"/>
      <c r="I3430" s="428"/>
      <c r="J3430" s="428"/>
    </row>
    <row r="3431" spans="1:10">
      <c r="A3431" s="490" t="s">
        <v>510</v>
      </c>
      <c r="B3431" s="491" t="s">
        <v>509</v>
      </c>
      <c r="C3431" s="536">
        <f t="shared" ref="C3431:C3437" si="1349">D3431+H3431+I3431+J3431</f>
        <v>5562294440</v>
      </c>
      <c r="D3431" s="536">
        <f t="shared" ref="D3431:D3437" si="1350">SUM(E3431:G3431)</f>
        <v>5562294440</v>
      </c>
      <c r="E3431" s="507">
        <v>160005418</v>
      </c>
      <c r="F3431" s="507">
        <v>2914548131</v>
      </c>
      <c r="G3431" s="503">
        <v>2487740891</v>
      </c>
      <c r="H3431" s="503"/>
      <c r="I3431" s="507">
        <v>0</v>
      </c>
      <c r="J3431" s="507"/>
    </row>
    <row r="3432" spans="1:10">
      <c r="A3432" s="490" t="s">
        <v>512</v>
      </c>
      <c r="B3432" s="491" t="s">
        <v>511</v>
      </c>
      <c r="C3432" s="536">
        <f t="shared" si="1349"/>
        <v>0</v>
      </c>
      <c r="D3432" s="536">
        <f t="shared" si="1350"/>
        <v>0</v>
      </c>
      <c r="E3432" s="507">
        <v>0</v>
      </c>
      <c r="F3432" s="507">
        <v>0</v>
      </c>
      <c r="G3432" s="503">
        <v>0</v>
      </c>
      <c r="H3432" s="503"/>
      <c r="I3432" s="507">
        <v>0</v>
      </c>
      <c r="J3432" s="507"/>
    </row>
    <row r="3433" spans="1:10">
      <c r="A3433" s="490" t="s">
        <v>514</v>
      </c>
      <c r="B3433" s="491" t="s">
        <v>513</v>
      </c>
      <c r="C3433" s="536">
        <f t="shared" si="1349"/>
        <v>0</v>
      </c>
      <c r="D3433" s="536">
        <f t="shared" si="1350"/>
        <v>0</v>
      </c>
      <c r="E3433" s="507">
        <v>0</v>
      </c>
      <c r="F3433" s="507">
        <v>0</v>
      </c>
      <c r="G3433" s="503">
        <v>0</v>
      </c>
      <c r="H3433" s="503"/>
      <c r="I3433" s="507">
        <v>0</v>
      </c>
      <c r="J3433" s="507"/>
    </row>
    <row r="3434" spans="1:10">
      <c r="A3434" s="490" t="s">
        <v>515</v>
      </c>
      <c r="B3434" s="491" t="s">
        <v>1089</v>
      </c>
      <c r="C3434" s="536">
        <f t="shared" si="1349"/>
        <v>5562294440</v>
      </c>
      <c r="D3434" s="536">
        <f t="shared" si="1350"/>
        <v>5562294440</v>
      </c>
      <c r="E3434" s="507">
        <v>160005418</v>
      </c>
      <c r="F3434" s="507">
        <v>2914548131</v>
      </c>
      <c r="G3434" s="503">
        <v>2487740891</v>
      </c>
      <c r="H3434" s="503"/>
      <c r="I3434" s="507">
        <v>0</v>
      </c>
      <c r="J3434" s="507"/>
    </row>
    <row r="3435" spans="1:10">
      <c r="A3435" s="490" t="s">
        <v>516</v>
      </c>
      <c r="B3435" s="491" t="s">
        <v>1090</v>
      </c>
      <c r="C3435" s="536">
        <f t="shared" si="1349"/>
        <v>0</v>
      </c>
      <c r="D3435" s="536">
        <f t="shared" si="1350"/>
        <v>0</v>
      </c>
      <c r="E3435" s="507"/>
      <c r="F3435" s="507"/>
      <c r="G3435" s="503"/>
      <c r="H3435" s="503"/>
      <c r="I3435" s="507"/>
      <c r="J3435" s="507"/>
    </row>
    <row r="3436" spans="1:10">
      <c r="A3436" s="490" t="s">
        <v>517</v>
      </c>
      <c r="B3436" s="491" t="s">
        <v>1091</v>
      </c>
      <c r="C3436" s="536">
        <f t="shared" si="1349"/>
        <v>5562294440</v>
      </c>
      <c r="D3436" s="536">
        <f t="shared" si="1350"/>
        <v>5562294440</v>
      </c>
      <c r="E3436" s="507">
        <f t="shared" ref="E3436:J3436" si="1351">E3434+E3435</f>
        <v>160005418</v>
      </c>
      <c r="F3436" s="507">
        <f t="shared" si="1351"/>
        <v>2914548131</v>
      </c>
      <c r="G3436" s="507">
        <f t="shared" si="1351"/>
        <v>2487740891</v>
      </c>
      <c r="H3436" s="507">
        <f t="shared" si="1351"/>
        <v>0</v>
      </c>
      <c r="I3436" s="507">
        <f t="shared" si="1351"/>
        <v>0</v>
      </c>
      <c r="J3436" s="507">
        <f t="shared" si="1351"/>
        <v>0</v>
      </c>
    </row>
    <row r="3437" spans="1:10">
      <c r="A3437" s="490" t="s">
        <v>518</v>
      </c>
      <c r="B3437" s="491" t="s">
        <v>1092</v>
      </c>
      <c r="C3437" s="536">
        <f t="shared" si="1349"/>
        <v>0</v>
      </c>
      <c r="D3437" s="536">
        <f t="shared" si="1350"/>
        <v>0</v>
      </c>
      <c r="E3437" s="507">
        <f t="shared" ref="E3437:J3437" si="1352">E3431-E3432+E3433-E3436</f>
        <v>0</v>
      </c>
      <c r="F3437" s="507">
        <f t="shared" si="1352"/>
        <v>0</v>
      </c>
      <c r="G3437" s="507">
        <f t="shared" si="1352"/>
        <v>0</v>
      </c>
      <c r="H3437" s="507">
        <f t="shared" si="1352"/>
        <v>0</v>
      </c>
      <c r="I3437" s="507">
        <f t="shared" si="1352"/>
        <v>0</v>
      </c>
      <c r="J3437" s="507">
        <f t="shared" si="1352"/>
        <v>0</v>
      </c>
    </row>
    <row r="3438" spans="1:10">
      <c r="A3438" s="490" t="s">
        <v>1024</v>
      </c>
      <c r="B3438" s="491" t="s">
        <v>1093</v>
      </c>
      <c r="C3438" s="855">
        <f t="shared" ref="C3438:J3438" si="1353">IFERROR(C3436/(C3431-C3432+C3433),0)</f>
        <v>1</v>
      </c>
      <c r="D3438" s="855">
        <f t="shared" si="1353"/>
        <v>1</v>
      </c>
      <c r="E3438" s="505">
        <f t="shared" si="1353"/>
        <v>1</v>
      </c>
      <c r="F3438" s="505">
        <f t="shared" si="1353"/>
        <v>1</v>
      </c>
      <c r="G3438" s="504">
        <f t="shared" si="1353"/>
        <v>1</v>
      </c>
      <c r="H3438" s="504">
        <f t="shared" si="1353"/>
        <v>0</v>
      </c>
      <c r="I3438" s="505">
        <f t="shared" si="1353"/>
        <v>0</v>
      </c>
      <c r="J3438" s="505">
        <f t="shared" si="1353"/>
        <v>0</v>
      </c>
    </row>
    <row r="3439" spans="1:10" s="432" customFormat="1" ht="25.5">
      <c r="A3439" s="444">
        <v>28</v>
      </c>
      <c r="B3439" s="419" t="s">
        <v>76</v>
      </c>
      <c r="C3439" s="428"/>
      <c r="D3439" s="428"/>
      <c r="E3439" s="428"/>
      <c r="F3439" s="428"/>
      <c r="G3439" s="428"/>
      <c r="H3439" s="428"/>
      <c r="I3439" s="428"/>
      <c r="J3439" s="428"/>
    </row>
    <row r="3440" spans="1:10">
      <c r="A3440" s="490" t="s">
        <v>510</v>
      </c>
      <c r="B3440" s="491" t="s">
        <v>509</v>
      </c>
      <c r="C3440" s="536">
        <f t="shared" ref="C3440:C3446" si="1354">D3440+H3440+I3440+J3440</f>
        <v>69477120</v>
      </c>
      <c r="D3440" s="536">
        <f t="shared" ref="D3440:D3446" si="1355">SUM(E3440:G3440)</f>
        <v>69477120</v>
      </c>
      <c r="E3440" s="507">
        <f>'01 TT'!D2066</f>
        <v>69477120</v>
      </c>
      <c r="F3440" s="507"/>
      <c r="G3440" s="503">
        <v>0</v>
      </c>
      <c r="H3440" s="503"/>
      <c r="I3440" s="507">
        <v>0</v>
      </c>
      <c r="J3440" s="507"/>
    </row>
    <row r="3441" spans="1:10">
      <c r="A3441" s="490" t="s">
        <v>512</v>
      </c>
      <c r="B3441" s="491" t="s">
        <v>511</v>
      </c>
      <c r="C3441" s="536">
        <f t="shared" si="1354"/>
        <v>0</v>
      </c>
      <c r="D3441" s="536">
        <f t="shared" si="1355"/>
        <v>0</v>
      </c>
      <c r="E3441" s="507">
        <f>'01 TT'!D2067</f>
        <v>0</v>
      </c>
      <c r="F3441" s="507"/>
      <c r="G3441" s="503">
        <v>0</v>
      </c>
      <c r="H3441" s="503"/>
      <c r="I3441" s="507">
        <v>0</v>
      </c>
      <c r="J3441" s="507"/>
    </row>
    <row r="3442" spans="1:10">
      <c r="A3442" s="490" t="s">
        <v>514</v>
      </c>
      <c r="B3442" s="491" t="s">
        <v>513</v>
      </c>
      <c r="C3442" s="536">
        <f t="shared" si="1354"/>
        <v>0</v>
      </c>
      <c r="D3442" s="536">
        <f t="shared" si="1355"/>
        <v>0</v>
      </c>
      <c r="E3442" s="507">
        <f>'01 TT'!D2068</f>
        <v>0</v>
      </c>
      <c r="F3442" s="507"/>
      <c r="G3442" s="503">
        <v>0</v>
      </c>
      <c r="H3442" s="503"/>
      <c r="I3442" s="507">
        <v>0</v>
      </c>
      <c r="J3442" s="507"/>
    </row>
    <row r="3443" spans="1:10">
      <c r="A3443" s="490" t="s">
        <v>515</v>
      </c>
      <c r="B3443" s="491" t="s">
        <v>1089</v>
      </c>
      <c r="C3443" s="536">
        <f t="shared" si="1354"/>
        <v>69477120</v>
      </c>
      <c r="D3443" s="536">
        <f t="shared" si="1355"/>
        <v>69477120</v>
      </c>
      <c r="E3443" s="507">
        <f>'01 TT'!D2069</f>
        <v>69477120</v>
      </c>
      <c r="F3443" s="507"/>
      <c r="G3443" s="503">
        <v>0</v>
      </c>
      <c r="H3443" s="503"/>
      <c r="I3443" s="507">
        <v>0</v>
      </c>
      <c r="J3443" s="507"/>
    </row>
    <row r="3444" spans="1:10">
      <c r="A3444" s="490" t="s">
        <v>516</v>
      </c>
      <c r="B3444" s="491" t="s">
        <v>1090</v>
      </c>
      <c r="C3444" s="536">
        <f t="shared" si="1354"/>
        <v>0</v>
      </c>
      <c r="D3444" s="536">
        <f t="shared" si="1355"/>
        <v>0</v>
      </c>
      <c r="E3444" s="507">
        <f>'01 TT'!D2070</f>
        <v>0</v>
      </c>
      <c r="F3444" s="507"/>
      <c r="G3444" s="503"/>
      <c r="H3444" s="503"/>
      <c r="I3444" s="507"/>
      <c r="J3444" s="507"/>
    </row>
    <row r="3445" spans="1:10">
      <c r="A3445" s="490" t="s">
        <v>517</v>
      </c>
      <c r="B3445" s="491" t="s">
        <v>1091</v>
      </c>
      <c r="C3445" s="536">
        <f t="shared" si="1354"/>
        <v>69477120</v>
      </c>
      <c r="D3445" s="536">
        <f t="shared" si="1355"/>
        <v>69477120</v>
      </c>
      <c r="E3445" s="507">
        <f>'01 TT'!D2071</f>
        <v>69477120</v>
      </c>
      <c r="F3445" s="507"/>
      <c r="G3445" s="507">
        <f>G3443+G3444</f>
        <v>0</v>
      </c>
      <c r="H3445" s="507">
        <f>H3443+H3444</f>
        <v>0</v>
      </c>
      <c r="I3445" s="507">
        <f>I3443+I3444</f>
        <v>0</v>
      </c>
      <c r="J3445" s="507">
        <f>J3443+J3444</f>
        <v>0</v>
      </c>
    </row>
    <row r="3446" spans="1:10">
      <c r="A3446" s="490" t="s">
        <v>518</v>
      </c>
      <c r="B3446" s="491" t="s">
        <v>1092</v>
      </c>
      <c r="C3446" s="536">
        <f t="shared" si="1354"/>
        <v>0</v>
      </c>
      <c r="D3446" s="536">
        <f t="shared" si="1355"/>
        <v>0</v>
      </c>
      <c r="E3446" s="507">
        <f>'01 TT'!D2072</f>
        <v>0</v>
      </c>
      <c r="F3446" s="507"/>
      <c r="G3446" s="507">
        <f>G3440-G3441+G3442-G3445</f>
        <v>0</v>
      </c>
      <c r="H3446" s="507">
        <f>H3440-H3441+H3442-H3445</f>
        <v>0</v>
      </c>
      <c r="I3446" s="507">
        <f>I3440-I3441+I3442-I3445</f>
        <v>0</v>
      </c>
      <c r="J3446" s="507">
        <f>J3440-J3441+J3442-J3445</f>
        <v>0</v>
      </c>
    </row>
    <row r="3447" spans="1:10">
      <c r="A3447" s="490" t="s">
        <v>1024</v>
      </c>
      <c r="B3447" s="491" t="s">
        <v>1093</v>
      </c>
      <c r="C3447" s="855">
        <f t="shared" ref="C3447:J3447" si="1356">IFERROR(C3445/(C3440-C3441+C3442),0)</f>
        <v>1</v>
      </c>
      <c r="D3447" s="855">
        <f t="shared" si="1356"/>
        <v>1</v>
      </c>
      <c r="E3447" s="505">
        <f t="shared" si="1356"/>
        <v>1</v>
      </c>
      <c r="F3447" s="505">
        <f t="shared" si="1356"/>
        <v>0</v>
      </c>
      <c r="G3447" s="504">
        <f t="shared" si="1356"/>
        <v>0</v>
      </c>
      <c r="H3447" s="504">
        <f t="shared" si="1356"/>
        <v>0</v>
      </c>
      <c r="I3447" s="505">
        <f t="shared" si="1356"/>
        <v>0</v>
      </c>
      <c r="J3447" s="505">
        <f t="shared" si="1356"/>
        <v>0</v>
      </c>
    </row>
    <row r="3448" spans="1:10" s="432" customFormat="1">
      <c r="A3448" s="444">
        <v>29</v>
      </c>
      <c r="B3448" s="419" t="s">
        <v>1282</v>
      </c>
      <c r="C3448" s="428"/>
      <c r="D3448" s="428"/>
      <c r="E3448" s="428"/>
      <c r="F3448" s="428"/>
      <c r="G3448" s="428"/>
      <c r="H3448" s="428"/>
      <c r="I3448" s="428"/>
      <c r="J3448" s="428"/>
    </row>
    <row r="3449" spans="1:10">
      <c r="A3449" s="490" t="s">
        <v>510</v>
      </c>
      <c r="B3449" s="491" t="s">
        <v>509</v>
      </c>
      <c r="C3449" s="536">
        <f t="shared" ref="C3449:C3455" si="1357">D3449+H3449+I3449+J3449</f>
        <v>255835876</v>
      </c>
      <c r="D3449" s="536">
        <f t="shared" ref="D3449:D3455" si="1358">SUM(E3449:G3449)</f>
        <v>255835876</v>
      </c>
      <c r="E3449" s="507"/>
      <c r="F3449" s="507">
        <f>'02 Chi TX'!C1208</f>
        <v>255835876</v>
      </c>
      <c r="G3449" s="503">
        <v>0</v>
      </c>
      <c r="H3449" s="503"/>
      <c r="I3449" s="507">
        <v>0</v>
      </c>
      <c r="J3449" s="507"/>
    </row>
    <row r="3450" spans="1:10">
      <c r="A3450" s="490" t="s">
        <v>512</v>
      </c>
      <c r="B3450" s="491" t="s">
        <v>511</v>
      </c>
      <c r="C3450" s="536">
        <f t="shared" si="1357"/>
        <v>0</v>
      </c>
      <c r="D3450" s="536">
        <f t="shared" si="1358"/>
        <v>0</v>
      </c>
      <c r="E3450" s="507"/>
      <c r="F3450" s="507">
        <f>'02 Chi TX'!C1209</f>
        <v>0</v>
      </c>
      <c r="G3450" s="503">
        <v>0</v>
      </c>
      <c r="H3450" s="503"/>
      <c r="I3450" s="507">
        <v>0</v>
      </c>
      <c r="J3450" s="507"/>
    </row>
    <row r="3451" spans="1:10">
      <c r="A3451" s="490" t="s">
        <v>514</v>
      </c>
      <c r="B3451" s="491" t="s">
        <v>513</v>
      </c>
      <c r="C3451" s="536">
        <f t="shared" si="1357"/>
        <v>0</v>
      </c>
      <c r="D3451" s="536">
        <f t="shared" si="1358"/>
        <v>0</v>
      </c>
      <c r="E3451" s="507"/>
      <c r="F3451" s="507">
        <f>'02 Chi TX'!C1210</f>
        <v>0</v>
      </c>
      <c r="G3451" s="503">
        <v>0</v>
      </c>
      <c r="H3451" s="503"/>
      <c r="I3451" s="507">
        <v>0</v>
      </c>
      <c r="J3451" s="507"/>
    </row>
    <row r="3452" spans="1:10">
      <c r="A3452" s="490" t="s">
        <v>515</v>
      </c>
      <c r="B3452" s="491" t="s">
        <v>1089</v>
      </c>
      <c r="C3452" s="536">
        <f t="shared" si="1357"/>
        <v>255835876</v>
      </c>
      <c r="D3452" s="536">
        <f t="shared" si="1358"/>
        <v>255835876</v>
      </c>
      <c r="E3452" s="507"/>
      <c r="F3452" s="507">
        <f>'02 Chi TX'!C1211</f>
        <v>255835876</v>
      </c>
      <c r="G3452" s="503">
        <v>0</v>
      </c>
      <c r="H3452" s="503"/>
      <c r="I3452" s="507">
        <v>0</v>
      </c>
      <c r="J3452" s="507"/>
    </row>
    <row r="3453" spans="1:10">
      <c r="A3453" s="490" t="s">
        <v>516</v>
      </c>
      <c r="B3453" s="491" t="s">
        <v>1090</v>
      </c>
      <c r="C3453" s="536">
        <f t="shared" si="1357"/>
        <v>0</v>
      </c>
      <c r="D3453" s="536">
        <f t="shared" si="1358"/>
        <v>0</v>
      </c>
      <c r="E3453" s="507"/>
      <c r="F3453" s="507">
        <f>'02 Chi TX'!C1212</f>
        <v>0</v>
      </c>
      <c r="G3453" s="503"/>
      <c r="H3453" s="503"/>
      <c r="I3453" s="507"/>
      <c r="J3453" s="507"/>
    </row>
    <row r="3454" spans="1:10">
      <c r="A3454" s="490" t="s">
        <v>517</v>
      </c>
      <c r="B3454" s="491" t="s">
        <v>1091</v>
      </c>
      <c r="C3454" s="536">
        <f t="shared" si="1357"/>
        <v>255835876</v>
      </c>
      <c r="D3454" s="536">
        <f t="shared" si="1358"/>
        <v>255835876</v>
      </c>
      <c r="E3454" s="507"/>
      <c r="F3454" s="507">
        <f>'02 Chi TX'!C1213</f>
        <v>255835876</v>
      </c>
      <c r="G3454" s="507">
        <f>G3452+G3453</f>
        <v>0</v>
      </c>
      <c r="H3454" s="507">
        <f>H3452+H3453</f>
        <v>0</v>
      </c>
      <c r="I3454" s="507">
        <f>I3452+I3453</f>
        <v>0</v>
      </c>
      <c r="J3454" s="507">
        <f>J3452+J3453</f>
        <v>0</v>
      </c>
    </row>
    <row r="3455" spans="1:10">
      <c r="A3455" s="490" t="s">
        <v>518</v>
      </c>
      <c r="B3455" s="491" t="s">
        <v>1092</v>
      </c>
      <c r="C3455" s="536">
        <f t="shared" si="1357"/>
        <v>0</v>
      </c>
      <c r="D3455" s="536">
        <f t="shared" si="1358"/>
        <v>0</v>
      </c>
      <c r="E3455" s="507"/>
      <c r="F3455" s="507">
        <f>'02 Chi TX'!C1214</f>
        <v>0</v>
      </c>
      <c r="G3455" s="507">
        <f>G3449-G3450+G3451-G3454</f>
        <v>0</v>
      </c>
      <c r="H3455" s="507">
        <f>H3449-H3450+H3451-H3454</f>
        <v>0</v>
      </c>
      <c r="I3455" s="507">
        <f>I3449-I3450+I3451-I3454</f>
        <v>0</v>
      </c>
      <c r="J3455" s="507">
        <f>J3449-J3450+J3451-J3454</f>
        <v>0</v>
      </c>
    </row>
    <row r="3456" spans="1:10">
      <c r="A3456" s="490" t="s">
        <v>1024</v>
      </c>
      <c r="B3456" s="491" t="s">
        <v>1093</v>
      </c>
      <c r="C3456" s="855">
        <f t="shared" ref="C3456:J3456" si="1359">IFERROR(C3454/(C3449-C3450+C3451),0)</f>
        <v>1</v>
      </c>
      <c r="D3456" s="855">
        <f t="shared" si="1359"/>
        <v>1</v>
      </c>
      <c r="E3456" s="505">
        <f t="shared" si="1359"/>
        <v>0</v>
      </c>
      <c r="F3456" s="505">
        <f t="shared" si="1359"/>
        <v>1</v>
      </c>
      <c r="G3456" s="504">
        <f t="shared" si="1359"/>
        <v>0</v>
      </c>
      <c r="H3456" s="504">
        <f t="shared" si="1359"/>
        <v>0</v>
      </c>
      <c r="I3456" s="505">
        <f t="shared" si="1359"/>
        <v>0</v>
      </c>
      <c r="J3456" s="505">
        <f t="shared" si="1359"/>
        <v>0</v>
      </c>
    </row>
    <row r="3457" spans="1:10" s="432" customFormat="1" ht="51">
      <c r="A3457" s="418">
        <v>5</v>
      </c>
      <c r="B3457" s="1054" t="s">
        <v>739</v>
      </c>
      <c r="C3457" s="431"/>
      <c r="D3457" s="428"/>
      <c r="E3457" s="428"/>
      <c r="F3457" s="428"/>
      <c r="G3457" s="428"/>
      <c r="H3457" s="428"/>
      <c r="I3457" s="428"/>
      <c r="J3457" s="428"/>
    </row>
    <row r="3458" spans="1:10" s="850" customFormat="1" ht="13.5">
      <c r="A3458" s="478" t="s">
        <v>510</v>
      </c>
      <c r="B3458" s="479" t="s">
        <v>509</v>
      </c>
      <c r="C3458" s="545">
        <f t="shared" ref="C3458:C3464" si="1360">D3458+H3458+I3458+J3458</f>
        <v>1991650307294</v>
      </c>
      <c r="D3458" s="545">
        <f t="shared" ref="D3458:D3464" si="1361">SUM(E3458:G3458)</f>
        <v>1991650307294</v>
      </c>
      <c r="E3458" s="549">
        <f t="shared" ref="E3458:J3464" si="1362">E3467</f>
        <v>1991650307294</v>
      </c>
      <c r="F3458" s="549">
        <f t="shared" si="1362"/>
        <v>0</v>
      </c>
      <c r="G3458" s="549">
        <f t="shared" si="1362"/>
        <v>0</v>
      </c>
      <c r="H3458" s="549">
        <f t="shared" si="1362"/>
        <v>0</v>
      </c>
      <c r="I3458" s="549">
        <f t="shared" si="1362"/>
        <v>0</v>
      </c>
      <c r="J3458" s="549">
        <f t="shared" si="1362"/>
        <v>0</v>
      </c>
    </row>
    <row r="3459" spans="1:10" s="850" customFormat="1" ht="13.5">
      <c r="A3459" s="478" t="s">
        <v>512</v>
      </c>
      <c r="B3459" s="479" t="s">
        <v>511</v>
      </c>
      <c r="C3459" s="545">
        <f t="shared" si="1360"/>
        <v>182755406362</v>
      </c>
      <c r="D3459" s="545">
        <f t="shared" si="1361"/>
        <v>182755406362</v>
      </c>
      <c r="E3459" s="549">
        <f t="shared" si="1362"/>
        <v>182755406362</v>
      </c>
      <c r="F3459" s="549">
        <f t="shared" si="1362"/>
        <v>0</v>
      </c>
      <c r="G3459" s="549">
        <f t="shared" si="1362"/>
        <v>0</v>
      </c>
      <c r="H3459" s="549">
        <f t="shared" si="1362"/>
        <v>0</v>
      </c>
      <c r="I3459" s="549">
        <f t="shared" si="1362"/>
        <v>0</v>
      </c>
      <c r="J3459" s="549">
        <f t="shared" si="1362"/>
        <v>0</v>
      </c>
    </row>
    <row r="3460" spans="1:10" s="850" customFormat="1" ht="13.5">
      <c r="A3460" s="478" t="s">
        <v>514</v>
      </c>
      <c r="B3460" s="479" t="s">
        <v>513</v>
      </c>
      <c r="C3460" s="545">
        <f t="shared" si="1360"/>
        <v>0</v>
      </c>
      <c r="D3460" s="545">
        <f t="shared" si="1361"/>
        <v>0</v>
      </c>
      <c r="E3460" s="549">
        <f t="shared" si="1362"/>
        <v>0</v>
      </c>
      <c r="F3460" s="549">
        <f t="shared" si="1362"/>
        <v>0</v>
      </c>
      <c r="G3460" s="549">
        <f t="shared" si="1362"/>
        <v>0</v>
      </c>
      <c r="H3460" s="549">
        <f t="shared" si="1362"/>
        <v>0</v>
      </c>
      <c r="I3460" s="549">
        <f t="shared" si="1362"/>
        <v>0</v>
      </c>
      <c r="J3460" s="549">
        <f t="shared" si="1362"/>
        <v>0</v>
      </c>
    </row>
    <row r="3461" spans="1:10" s="850" customFormat="1" ht="13.5">
      <c r="A3461" s="478" t="s">
        <v>515</v>
      </c>
      <c r="B3461" s="479" t="s">
        <v>1089</v>
      </c>
      <c r="C3461" s="545">
        <f t="shared" si="1360"/>
        <v>110548527660</v>
      </c>
      <c r="D3461" s="545">
        <f t="shared" si="1361"/>
        <v>110548527660</v>
      </c>
      <c r="E3461" s="549">
        <f t="shared" si="1362"/>
        <v>110548527660</v>
      </c>
      <c r="F3461" s="549">
        <f t="shared" si="1362"/>
        <v>0</v>
      </c>
      <c r="G3461" s="549">
        <f t="shared" si="1362"/>
        <v>0</v>
      </c>
      <c r="H3461" s="549">
        <f t="shared" si="1362"/>
        <v>0</v>
      </c>
      <c r="I3461" s="549">
        <f t="shared" si="1362"/>
        <v>0</v>
      </c>
      <c r="J3461" s="549">
        <f t="shared" si="1362"/>
        <v>0</v>
      </c>
    </row>
    <row r="3462" spans="1:10" s="850" customFormat="1" ht="13.5">
      <c r="A3462" s="478" t="s">
        <v>516</v>
      </c>
      <c r="B3462" s="479" t="s">
        <v>1090</v>
      </c>
      <c r="C3462" s="545">
        <f t="shared" si="1360"/>
        <v>0</v>
      </c>
      <c r="D3462" s="545">
        <f t="shared" si="1361"/>
        <v>0</v>
      </c>
      <c r="E3462" s="549">
        <f t="shared" si="1362"/>
        <v>0</v>
      </c>
      <c r="F3462" s="549">
        <f t="shared" si="1362"/>
        <v>0</v>
      </c>
      <c r="G3462" s="549">
        <f t="shared" si="1362"/>
        <v>0</v>
      </c>
      <c r="H3462" s="549">
        <f t="shared" si="1362"/>
        <v>0</v>
      </c>
      <c r="I3462" s="549">
        <f t="shared" si="1362"/>
        <v>0</v>
      </c>
      <c r="J3462" s="549">
        <f t="shared" si="1362"/>
        <v>0</v>
      </c>
    </row>
    <row r="3463" spans="1:10" s="850" customFormat="1" ht="13.5">
      <c r="A3463" s="478" t="s">
        <v>517</v>
      </c>
      <c r="B3463" s="479" t="s">
        <v>1091</v>
      </c>
      <c r="C3463" s="545">
        <f t="shared" si="1360"/>
        <v>110548527660</v>
      </c>
      <c r="D3463" s="545">
        <f t="shared" si="1361"/>
        <v>110548527660</v>
      </c>
      <c r="E3463" s="549">
        <f t="shared" si="1362"/>
        <v>110548527660</v>
      </c>
      <c r="F3463" s="549">
        <f t="shared" si="1362"/>
        <v>0</v>
      </c>
      <c r="G3463" s="549">
        <f t="shared" si="1362"/>
        <v>0</v>
      </c>
      <c r="H3463" s="549">
        <f t="shared" si="1362"/>
        <v>0</v>
      </c>
      <c r="I3463" s="549">
        <f t="shared" si="1362"/>
        <v>0</v>
      </c>
      <c r="J3463" s="549">
        <f t="shared" si="1362"/>
        <v>0</v>
      </c>
    </row>
    <row r="3464" spans="1:10" s="1145" customFormat="1" ht="13.5">
      <c r="A3464" s="1147" t="s">
        <v>518</v>
      </c>
      <c r="B3464" s="1087" t="s">
        <v>1092</v>
      </c>
      <c r="C3464" s="1104">
        <f t="shared" si="1360"/>
        <v>1698346373272</v>
      </c>
      <c r="D3464" s="1104">
        <f t="shared" si="1361"/>
        <v>1698346373272</v>
      </c>
      <c r="E3464" s="1144">
        <f t="shared" si="1362"/>
        <v>1698346373272</v>
      </c>
      <c r="F3464" s="1144">
        <f t="shared" si="1362"/>
        <v>0</v>
      </c>
      <c r="G3464" s="1144">
        <f t="shared" si="1362"/>
        <v>0</v>
      </c>
      <c r="H3464" s="1144">
        <f t="shared" si="1362"/>
        <v>0</v>
      </c>
      <c r="I3464" s="1144">
        <f t="shared" si="1362"/>
        <v>0</v>
      </c>
      <c r="J3464" s="1144">
        <f t="shared" si="1362"/>
        <v>0</v>
      </c>
    </row>
    <row r="3465" spans="1:10" s="850" customFormat="1" ht="13.5">
      <c r="A3465" s="478" t="s">
        <v>1024</v>
      </c>
      <c r="B3465" s="479" t="s">
        <v>1093</v>
      </c>
      <c r="C3465" s="856">
        <f t="shared" ref="C3465:J3465" si="1363">IFERROR(C3463/(C3458-C3459+C3460),0)</f>
        <v>6.1113847799030167E-2</v>
      </c>
      <c r="D3465" s="856">
        <f t="shared" si="1363"/>
        <v>6.1113847799030167E-2</v>
      </c>
      <c r="E3465" s="569">
        <f t="shared" si="1363"/>
        <v>6.1113847799030167E-2</v>
      </c>
      <c r="F3465" s="569">
        <f t="shared" si="1363"/>
        <v>0</v>
      </c>
      <c r="G3465" s="856">
        <f t="shared" si="1363"/>
        <v>0</v>
      </c>
      <c r="H3465" s="856">
        <f t="shared" si="1363"/>
        <v>0</v>
      </c>
      <c r="I3465" s="569">
        <f t="shared" si="1363"/>
        <v>0</v>
      </c>
      <c r="J3465" s="569">
        <f t="shared" si="1363"/>
        <v>0</v>
      </c>
    </row>
    <row r="3466" spans="1:10" s="432" customFormat="1">
      <c r="A3466" s="444">
        <v>1</v>
      </c>
      <c r="B3466" s="419" t="s">
        <v>162</v>
      </c>
      <c r="C3466" s="428"/>
      <c r="D3466" s="428"/>
      <c r="E3466" s="428"/>
      <c r="F3466" s="428"/>
      <c r="G3466" s="428"/>
      <c r="H3466" s="428"/>
      <c r="I3466" s="428"/>
      <c r="J3466" s="428"/>
    </row>
    <row r="3467" spans="1:10">
      <c r="A3467" s="490" t="s">
        <v>510</v>
      </c>
      <c r="B3467" s="491" t="s">
        <v>509</v>
      </c>
      <c r="C3467" s="536">
        <f t="shared" ref="C3467:C3473" si="1364">D3467+H3467+I3467+J3467</f>
        <v>1991650307294</v>
      </c>
      <c r="D3467" s="536">
        <f t="shared" ref="D3467:D3473" si="1365">SUM(E3467:G3467)</f>
        <v>1991650307294</v>
      </c>
      <c r="E3467" s="507">
        <f>'01 TT'!D2084</f>
        <v>1991650307294</v>
      </c>
      <c r="F3467" s="507">
        <v>0</v>
      </c>
      <c r="G3467" s="503">
        <v>0</v>
      </c>
      <c r="H3467" s="503"/>
      <c r="I3467" s="507">
        <v>0</v>
      </c>
      <c r="J3467" s="507"/>
    </row>
    <row r="3468" spans="1:10">
      <c r="A3468" s="490" t="s">
        <v>512</v>
      </c>
      <c r="B3468" s="491" t="s">
        <v>511</v>
      </c>
      <c r="C3468" s="536">
        <f t="shared" si="1364"/>
        <v>182755406362</v>
      </c>
      <c r="D3468" s="536">
        <f t="shared" si="1365"/>
        <v>182755406362</v>
      </c>
      <c r="E3468" s="507">
        <f>'01 TT'!D2085</f>
        <v>182755406362</v>
      </c>
      <c r="F3468" s="507">
        <v>0</v>
      </c>
      <c r="G3468" s="503">
        <v>0</v>
      </c>
      <c r="H3468" s="503"/>
      <c r="I3468" s="507">
        <v>0</v>
      </c>
      <c r="J3468" s="507"/>
    </row>
    <row r="3469" spans="1:10">
      <c r="A3469" s="490" t="s">
        <v>514</v>
      </c>
      <c r="B3469" s="491" t="s">
        <v>513</v>
      </c>
      <c r="C3469" s="536">
        <f t="shared" si="1364"/>
        <v>0</v>
      </c>
      <c r="D3469" s="536">
        <f t="shared" si="1365"/>
        <v>0</v>
      </c>
      <c r="E3469" s="507">
        <f>'01 TT'!D2086</f>
        <v>0</v>
      </c>
      <c r="F3469" s="507">
        <v>0</v>
      </c>
      <c r="G3469" s="503">
        <v>0</v>
      </c>
      <c r="H3469" s="503"/>
      <c r="I3469" s="507">
        <v>0</v>
      </c>
      <c r="J3469" s="507"/>
    </row>
    <row r="3470" spans="1:10">
      <c r="A3470" s="490" t="s">
        <v>515</v>
      </c>
      <c r="B3470" s="491" t="s">
        <v>1089</v>
      </c>
      <c r="C3470" s="536">
        <f t="shared" si="1364"/>
        <v>110548527660</v>
      </c>
      <c r="D3470" s="536">
        <f t="shared" si="1365"/>
        <v>110548527660</v>
      </c>
      <c r="E3470" s="507">
        <f>'01 TT'!D2087</f>
        <v>110548527660</v>
      </c>
      <c r="F3470" s="507">
        <v>0</v>
      </c>
      <c r="G3470" s="503">
        <v>0</v>
      </c>
      <c r="H3470" s="503"/>
      <c r="I3470" s="507">
        <v>0</v>
      </c>
      <c r="J3470" s="507"/>
    </row>
    <row r="3471" spans="1:10">
      <c r="A3471" s="490" t="s">
        <v>516</v>
      </c>
      <c r="B3471" s="491" t="s">
        <v>1090</v>
      </c>
      <c r="C3471" s="536">
        <f t="shared" si="1364"/>
        <v>0</v>
      </c>
      <c r="D3471" s="536">
        <f t="shared" si="1365"/>
        <v>0</v>
      </c>
      <c r="E3471" s="507">
        <f>'01 TT'!D2088</f>
        <v>0</v>
      </c>
      <c r="F3471" s="507"/>
      <c r="G3471" s="503"/>
      <c r="H3471" s="503"/>
      <c r="I3471" s="507"/>
      <c r="J3471" s="507"/>
    </row>
    <row r="3472" spans="1:10">
      <c r="A3472" s="490" t="s">
        <v>517</v>
      </c>
      <c r="B3472" s="491" t="s">
        <v>1091</v>
      </c>
      <c r="C3472" s="536">
        <f t="shared" si="1364"/>
        <v>110548527660</v>
      </c>
      <c r="D3472" s="536">
        <f t="shared" si="1365"/>
        <v>110548527660</v>
      </c>
      <c r="E3472" s="507">
        <f>'01 TT'!D2089</f>
        <v>110548527660</v>
      </c>
      <c r="F3472" s="507">
        <f>F3470+F3471</f>
        <v>0</v>
      </c>
      <c r="G3472" s="507">
        <f>G3470+G3471</f>
        <v>0</v>
      </c>
      <c r="H3472" s="507">
        <f>H3470+H3471</f>
        <v>0</v>
      </c>
      <c r="I3472" s="507">
        <f>I3470+I3471</f>
        <v>0</v>
      </c>
      <c r="J3472" s="507">
        <f>J3470+J3471</f>
        <v>0</v>
      </c>
    </row>
    <row r="3473" spans="1:10" s="1146" customFormat="1">
      <c r="A3473" s="1070" t="s">
        <v>518</v>
      </c>
      <c r="B3473" s="1090" t="s">
        <v>1092</v>
      </c>
      <c r="C3473" s="1064">
        <f t="shared" si="1364"/>
        <v>1698346373272</v>
      </c>
      <c r="D3473" s="1064">
        <f t="shared" si="1365"/>
        <v>1698346373272</v>
      </c>
      <c r="E3473" s="1074">
        <f>'01 TT'!D2090</f>
        <v>1698346373272</v>
      </c>
      <c r="F3473" s="1074">
        <f>F3467-F3468+F3469-F3472</f>
        <v>0</v>
      </c>
      <c r="G3473" s="1074">
        <f>G3467-G3468+G3469-G3472</f>
        <v>0</v>
      </c>
      <c r="H3473" s="1074">
        <f>H3467-H3468+H3469-H3472</f>
        <v>0</v>
      </c>
      <c r="I3473" s="1074">
        <f>I3467-I3468+I3469-I3472</f>
        <v>0</v>
      </c>
      <c r="J3473" s="1074">
        <f>J3467-J3468+J3469-J3472</f>
        <v>0</v>
      </c>
    </row>
    <row r="3474" spans="1:10">
      <c r="A3474" s="490" t="s">
        <v>1024</v>
      </c>
      <c r="B3474" s="491" t="s">
        <v>1093</v>
      </c>
      <c r="C3474" s="855">
        <f t="shared" ref="C3474:J3474" si="1366">IFERROR(C3472/(C3467-C3468+C3469),0)</f>
        <v>6.1113847799030167E-2</v>
      </c>
      <c r="D3474" s="855">
        <f t="shared" si="1366"/>
        <v>6.1113847799030167E-2</v>
      </c>
      <c r="E3474" s="505">
        <f t="shared" si="1366"/>
        <v>6.1113847799030167E-2</v>
      </c>
      <c r="F3474" s="505">
        <f t="shared" si="1366"/>
        <v>0</v>
      </c>
      <c r="G3474" s="504">
        <f t="shared" si="1366"/>
        <v>0</v>
      </c>
      <c r="H3474" s="504">
        <f t="shared" si="1366"/>
        <v>0</v>
      </c>
      <c r="I3474" s="505">
        <f t="shared" si="1366"/>
        <v>0</v>
      </c>
      <c r="J3474" s="505">
        <f t="shared" si="1366"/>
        <v>0</v>
      </c>
    </row>
    <row r="3475" spans="1:10" s="432" customFormat="1" ht="51">
      <c r="A3475" s="418">
        <v>6</v>
      </c>
      <c r="B3475" s="430" t="s">
        <v>137</v>
      </c>
      <c r="C3475" s="431"/>
      <c r="D3475" s="428"/>
      <c r="E3475" s="428"/>
      <c r="F3475" s="428"/>
      <c r="G3475" s="428"/>
      <c r="H3475" s="428"/>
      <c r="I3475" s="428"/>
      <c r="J3475" s="428"/>
    </row>
    <row r="3476" spans="1:10" s="850" customFormat="1" ht="13.5">
      <c r="A3476" s="478" t="s">
        <v>510</v>
      </c>
      <c r="B3476" s="479" t="s">
        <v>509</v>
      </c>
      <c r="C3476" s="545">
        <f t="shared" ref="C3476:C3482" si="1367">D3476+H3476+I3476+J3476</f>
        <v>140036446</v>
      </c>
      <c r="D3476" s="545">
        <f t="shared" ref="D3476:D3482" si="1368">SUM(E3476:G3476)</f>
        <v>140036446</v>
      </c>
      <c r="E3476" s="549">
        <f t="shared" ref="E3476:J3476" si="1369">E3485</f>
        <v>108522445.99999999</v>
      </c>
      <c r="F3476" s="549">
        <f t="shared" si="1369"/>
        <v>0</v>
      </c>
      <c r="G3476" s="549">
        <f t="shared" si="1369"/>
        <v>31514000</v>
      </c>
      <c r="H3476" s="549">
        <f t="shared" si="1369"/>
        <v>0</v>
      </c>
      <c r="I3476" s="549">
        <f t="shared" si="1369"/>
        <v>0</v>
      </c>
      <c r="J3476" s="549">
        <f t="shared" si="1369"/>
        <v>0</v>
      </c>
    </row>
    <row r="3477" spans="1:10" s="850" customFormat="1" ht="13.5">
      <c r="A3477" s="478" t="s">
        <v>512</v>
      </c>
      <c r="B3477" s="479" t="s">
        <v>511</v>
      </c>
      <c r="C3477" s="545">
        <f t="shared" si="1367"/>
        <v>0</v>
      </c>
      <c r="D3477" s="545">
        <f t="shared" si="1368"/>
        <v>0</v>
      </c>
      <c r="E3477" s="549">
        <f t="shared" ref="E3477:J3477" si="1370">E3486</f>
        <v>0</v>
      </c>
      <c r="F3477" s="549">
        <f t="shared" si="1370"/>
        <v>0</v>
      </c>
      <c r="G3477" s="549">
        <f t="shared" si="1370"/>
        <v>0</v>
      </c>
      <c r="H3477" s="549">
        <f t="shared" si="1370"/>
        <v>0</v>
      </c>
      <c r="I3477" s="549">
        <f t="shared" si="1370"/>
        <v>0</v>
      </c>
      <c r="J3477" s="549">
        <f t="shared" si="1370"/>
        <v>0</v>
      </c>
    </row>
    <row r="3478" spans="1:10" s="850" customFormat="1" ht="13.5">
      <c r="A3478" s="478" t="s">
        <v>514</v>
      </c>
      <c r="B3478" s="479" t="s">
        <v>513</v>
      </c>
      <c r="C3478" s="545">
        <f t="shared" si="1367"/>
        <v>0</v>
      </c>
      <c r="D3478" s="545">
        <f t="shared" si="1368"/>
        <v>0</v>
      </c>
      <c r="E3478" s="549">
        <f t="shared" ref="E3478:J3478" si="1371">E3487</f>
        <v>0</v>
      </c>
      <c r="F3478" s="549">
        <f t="shared" si="1371"/>
        <v>0</v>
      </c>
      <c r="G3478" s="549">
        <f t="shared" si="1371"/>
        <v>0</v>
      </c>
      <c r="H3478" s="549">
        <f t="shared" si="1371"/>
        <v>0</v>
      </c>
      <c r="I3478" s="549">
        <f t="shared" si="1371"/>
        <v>0</v>
      </c>
      <c r="J3478" s="549">
        <f t="shared" si="1371"/>
        <v>0</v>
      </c>
    </row>
    <row r="3479" spans="1:10" s="850" customFormat="1" ht="13.5">
      <c r="A3479" s="478" t="s">
        <v>515</v>
      </c>
      <c r="B3479" s="479" t="s">
        <v>1089</v>
      </c>
      <c r="C3479" s="545">
        <f t="shared" si="1367"/>
        <v>140036446</v>
      </c>
      <c r="D3479" s="545">
        <f t="shared" si="1368"/>
        <v>140036446</v>
      </c>
      <c r="E3479" s="549">
        <f t="shared" ref="E3479:J3479" si="1372">E3488</f>
        <v>108522445.99999999</v>
      </c>
      <c r="F3479" s="549">
        <f t="shared" si="1372"/>
        <v>0</v>
      </c>
      <c r="G3479" s="549">
        <f t="shared" si="1372"/>
        <v>31514000</v>
      </c>
      <c r="H3479" s="549">
        <f t="shared" si="1372"/>
        <v>0</v>
      </c>
      <c r="I3479" s="549">
        <f t="shared" si="1372"/>
        <v>0</v>
      </c>
      <c r="J3479" s="549">
        <f t="shared" si="1372"/>
        <v>0</v>
      </c>
    </row>
    <row r="3480" spans="1:10" s="850" customFormat="1" ht="13.5">
      <c r="A3480" s="478" t="s">
        <v>516</v>
      </c>
      <c r="B3480" s="479" t="s">
        <v>1090</v>
      </c>
      <c r="C3480" s="545">
        <f t="shared" si="1367"/>
        <v>0</v>
      </c>
      <c r="D3480" s="545">
        <f t="shared" si="1368"/>
        <v>0</v>
      </c>
      <c r="E3480" s="549">
        <f t="shared" ref="E3480:J3480" si="1373">E3489</f>
        <v>0</v>
      </c>
      <c r="F3480" s="549">
        <f t="shared" si="1373"/>
        <v>0</v>
      </c>
      <c r="G3480" s="549">
        <f t="shared" si="1373"/>
        <v>0</v>
      </c>
      <c r="H3480" s="549">
        <f t="shared" si="1373"/>
        <v>0</v>
      </c>
      <c r="I3480" s="549">
        <f t="shared" si="1373"/>
        <v>0</v>
      </c>
      <c r="J3480" s="549">
        <f t="shared" si="1373"/>
        <v>0</v>
      </c>
    </row>
    <row r="3481" spans="1:10" s="850" customFormat="1" ht="13.5">
      <c r="A3481" s="478" t="s">
        <v>517</v>
      </c>
      <c r="B3481" s="479" t="s">
        <v>1091</v>
      </c>
      <c r="C3481" s="545">
        <f t="shared" si="1367"/>
        <v>140036446</v>
      </c>
      <c r="D3481" s="545">
        <f t="shared" si="1368"/>
        <v>140036446</v>
      </c>
      <c r="E3481" s="549">
        <f t="shared" ref="E3481:J3481" si="1374">E3490</f>
        <v>108522445.99999999</v>
      </c>
      <c r="F3481" s="549">
        <f t="shared" si="1374"/>
        <v>0</v>
      </c>
      <c r="G3481" s="549">
        <f t="shared" si="1374"/>
        <v>31514000</v>
      </c>
      <c r="H3481" s="549">
        <f t="shared" si="1374"/>
        <v>0</v>
      </c>
      <c r="I3481" s="549">
        <f t="shared" si="1374"/>
        <v>0</v>
      </c>
      <c r="J3481" s="549">
        <f t="shared" si="1374"/>
        <v>0</v>
      </c>
    </row>
    <row r="3482" spans="1:10" s="850" customFormat="1" ht="13.5">
      <c r="A3482" s="478" t="s">
        <v>518</v>
      </c>
      <c r="B3482" s="479" t="s">
        <v>1092</v>
      </c>
      <c r="C3482" s="545">
        <f t="shared" si="1367"/>
        <v>0</v>
      </c>
      <c r="D3482" s="545">
        <f t="shared" si="1368"/>
        <v>0</v>
      </c>
      <c r="E3482" s="549">
        <f t="shared" ref="E3482:J3482" si="1375">E3491</f>
        <v>0</v>
      </c>
      <c r="F3482" s="549">
        <f t="shared" si="1375"/>
        <v>0</v>
      </c>
      <c r="G3482" s="549">
        <f t="shared" si="1375"/>
        <v>0</v>
      </c>
      <c r="H3482" s="549">
        <f t="shared" si="1375"/>
        <v>0</v>
      </c>
      <c r="I3482" s="549">
        <f t="shared" si="1375"/>
        <v>0</v>
      </c>
      <c r="J3482" s="549">
        <f t="shared" si="1375"/>
        <v>0</v>
      </c>
    </row>
    <row r="3483" spans="1:10" s="850" customFormat="1" ht="13.5">
      <c r="A3483" s="478" t="s">
        <v>1024</v>
      </c>
      <c r="B3483" s="479" t="s">
        <v>1093</v>
      </c>
      <c r="C3483" s="856">
        <f t="shared" ref="C3483:J3483" si="1376">IFERROR(C3481/(C3476-C3477+C3478),0)</f>
        <v>1</v>
      </c>
      <c r="D3483" s="856">
        <f t="shared" si="1376"/>
        <v>1</v>
      </c>
      <c r="E3483" s="569">
        <f t="shared" si="1376"/>
        <v>1</v>
      </c>
      <c r="F3483" s="569">
        <f t="shared" si="1376"/>
        <v>0</v>
      </c>
      <c r="G3483" s="856">
        <f t="shared" si="1376"/>
        <v>1</v>
      </c>
      <c r="H3483" s="856">
        <f t="shared" si="1376"/>
        <v>0</v>
      </c>
      <c r="I3483" s="569">
        <f t="shared" si="1376"/>
        <v>0</v>
      </c>
      <c r="J3483" s="569">
        <f t="shared" si="1376"/>
        <v>0</v>
      </c>
    </row>
    <row r="3484" spans="1:10" s="432" customFormat="1" ht="25.5">
      <c r="A3484" s="444">
        <v>1</v>
      </c>
      <c r="B3484" s="419" t="s">
        <v>116</v>
      </c>
      <c r="C3484" s="428"/>
      <c r="D3484" s="428"/>
      <c r="E3484" s="428"/>
      <c r="F3484" s="428"/>
      <c r="G3484" s="428"/>
      <c r="H3484" s="428"/>
      <c r="I3484" s="428"/>
      <c r="J3484" s="428"/>
    </row>
    <row r="3485" spans="1:10">
      <c r="A3485" s="490" t="s">
        <v>510</v>
      </c>
      <c r="B3485" s="491" t="s">
        <v>509</v>
      </c>
      <c r="C3485" s="536">
        <f t="shared" ref="C3485:C3491" si="1377">D3485+H3485+I3485+J3485</f>
        <v>140036446</v>
      </c>
      <c r="D3485" s="536">
        <f t="shared" ref="D3485:D3491" si="1378">SUM(E3485:G3485)</f>
        <v>140036446</v>
      </c>
      <c r="E3485" s="507">
        <f>'01 TT'!D2111</f>
        <v>108522445.99999999</v>
      </c>
      <c r="F3485" s="507">
        <v>0</v>
      </c>
      <c r="G3485" s="503">
        <f>'03 Chi ĐT'!D1639</f>
        <v>31514000</v>
      </c>
      <c r="H3485" s="503"/>
      <c r="I3485" s="507">
        <v>0</v>
      </c>
      <c r="J3485" s="507"/>
    </row>
    <row r="3486" spans="1:10">
      <c r="A3486" s="490" t="s">
        <v>512</v>
      </c>
      <c r="B3486" s="491" t="s">
        <v>511</v>
      </c>
      <c r="C3486" s="536">
        <f t="shared" si="1377"/>
        <v>0</v>
      </c>
      <c r="D3486" s="536">
        <f t="shared" si="1378"/>
        <v>0</v>
      </c>
      <c r="E3486" s="507">
        <f>'01 TT'!D2112</f>
        <v>0</v>
      </c>
      <c r="F3486" s="507">
        <v>0</v>
      </c>
      <c r="G3486" s="503">
        <f>'03 Chi ĐT'!D1640</f>
        <v>0</v>
      </c>
      <c r="H3486" s="503"/>
      <c r="I3486" s="507">
        <v>0</v>
      </c>
      <c r="J3486" s="507"/>
    </row>
    <row r="3487" spans="1:10">
      <c r="A3487" s="490" t="s">
        <v>514</v>
      </c>
      <c r="B3487" s="491" t="s">
        <v>513</v>
      </c>
      <c r="C3487" s="536">
        <f t="shared" si="1377"/>
        <v>0</v>
      </c>
      <c r="D3487" s="536">
        <f t="shared" si="1378"/>
        <v>0</v>
      </c>
      <c r="E3487" s="507">
        <f>'01 TT'!D2113</f>
        <v>0</v>
      </c>
      <c r="F3487" s="507">
        <v>0</v>
      </c>
      <c r="G3487" s="503">
        <f>'03 Chi ĐT'!D1641</f>
        <v>0</v>
      </c>
      <c r="H3487" s="503"/>
      <c r="I3487" s="507">
        <v>0</v>
      </c>
      <c r="J3487" s="507"/>
    </row>
    <row r="3488" spans="1:10">
      <c r="A3488" s="490" t="s">
        <v>515</v>
      </c>
      <c r="B3488" s="491" t="s">
        <v>1089</v>
      </c>
      <c r="C3488" s="536">
        <f t="shared" si="1377"/>
        <v>140036446</v>
      </c>
      <c r="D3488" s="536">
        <f t="shared" si="1378"/>
        <v>140036446</v>
      </c>
      <c r="E3488" s="507">
        <f>'01 TT'!D2114</f>
        <v>108522445.99999999</v>
      </c>
      <c r="F3488" s="507">
        <v>0</v>
      </c>
      <c r="G3488" s="503">
        <f>'03 Chi ĐT'!D1642</f>
        <v>31514000</v>
      </c>
      <c r="H3488" s="503"/>
      <c r="I3488" s="507">
        <v>0</v>
      </c>
      <c r="J3488" s="507"/>
    </row>
    <row r="3489" spans="1:10">
      <c r="A3489" s="490" t="s">
        <v>516</v>
      </c>
      <c r="B3489" s="491" t="s">
        <v>1090</v>
      </c>
      <c r="C3489" s="536">
        <f t="shared" si="1377"/>
        <v>0</v>
      </c>
      <c r="D3489" s="536">
        <f t="shared" si="1378"/>
        <v>0</v>
      </c>
      <c r="E3489" s="507">
        <f>'01 TT'!D2115</f>
        <v>0</v>
      </c>
      <c r="F3489" s="507"/>
      <c r="G3489" s="503">
        <f>'03 Chi ĐT'!D1643</f>
        <v>0</v>
      </c>
      <c r="H3489" s="503"/>
      <c r="I3489" s="507"/>
      <c r="J3489" s="507"/>
    </row>
    <row r="3490" spans="1:10">
      <c r="A3490" s="490" t="s">
        <v>517</v>
      </c>
      <c r="B3490" s="491" t="s">
        <v>1091</v>
      </c>
      <c r="C3490" s="536">
        <f t="shared" si="1377"/>
        <v>140036446</v>
      </c>
      <c r="D3490" s="536">
        <f t="shared" si="1378"/>
        <v>140036446</v>
      </c>
      <c r="E3490" s="507">
        <f>'01 TT'!D2116</f>
        <v>108522445.99999999</v>
      </c>
      <c r="F3490" s="507">
        <f>F3488+F3489</f>
        <v>0</v>
      </c>
      <c r="G3490" s="503">
        <f>'03 Chi ĐT'!D1644</f>
        <v>31514000</v>
      </c>
      <c r="H3490" s="507">
        <f>H3488+H3489</f>
        <v>0</v>
      </c>
      <c r="I3490" s="507">
        <f>I3488+I3489</f>
        <v>0</v>
      </c>
      <c r="J3490" s="507">
        <f>J3488+J3489</f>
        <v>0</v>
      </c>
    </row>
    <row r="3491" spans="1:10">
      <c r="A3491" s="490" t="s">
        <v>518</v>
      </c>
      <c r="B3491" s="491" t="s">
        <v>1092</v>
      </c>
      <c r="C3491" s="536">
        <f t="shared" si="1377"/>
        <v>0</v>
      </c>
      <c r="D3491" s="536">
        <f t="shared" si="1378"/>
        <v>0</v>
      </c>
      <c r="E3491" s="507">
        <f>'01 TT'!D2117</f>
        <v>0</v>
      </c>
      <c r="F3491" s="507">
        <f>F3485-F3486+F3487-F3490</f>
        <v>0</v>
      </c>
      <c r="G3491" s="503">
        <f>'03 Chi ĐT'!D1645</f>
        <v>0</v>
      </c>
      <c r="H3491" s="507">
        <f>H3485-H3486+H3487-H3490</f>
        <v>0</v>
      </c>
      <c r="I3491" s="507">
        <f>I3485-I3486+I3487-I3490</f>
        <v>0</v>
      </c>
      <c r="J3491" s="507">
        <f>J3485-J3486+J3487-J3490</f>
        <v>0</v>
      </c>
    </row>
    <row r="3492" spans="1:10">
      <c r="A3492" s="490" t="s">
        <v>1024</v>
      </c>
      <c r="B3492" s="491" t="s">
        <v>1093</v>
      </c>
      <c r="C3492" s="855">
        <f t="shared" ref="C3492:J3492" si="1379">IFERROR(C3490/(C3485-C3486+C3487),0)</f>
        <v>1</v>
      </c>
      <c r="D3492" s="855">
        <f t="shared" si="1379"/>
        <v>1</v>
      </c>
      <c r="E3492" s="505">
        <f t="shared" si="1379"/>
        <v>1</v>
      </c>
      <c r="F3492" s="505">
        <f t="shared" si="1379"/>
        <v>0</v>
      </c>
      <c r="G3492" s="504">
        <f t="shared" si="1379"/>
        <v>1</v>
      </c>
      <c r="H3492" s="504">
        <f t="shared" si="1379"/>
        <v>0</v>
      </c>
      <c r="I3492" s="505">
        <f t="shared" si="1379"/>
        <v>0</v>
      </c>
      <c r="J3492" s="505">
        <f t="shared" si="1379"/>
        <v>0</v>
      </c>
    </row>
    <row r="3493" spans="1:10" s="432" customFormat="1">
      <c r="A3493" s="418" t="s">
        <v>197</v>
      </c>
      <c r="B3493" s="437" t="s">
        <v>507</v>
      </c>
      <c r="C3493" s="588"/>
      <c r="D3493" s="437"/>
      <c r="E3493" s="437"/>
      <c r="F3493" s="437"/>
      <c r="G3493" s="437"/>
      <c r="H3493" s="437"/>
      <c r="I3493" s="437"/>
      <c r="J3493" s="437"/>
    </row>
    <row r="3494" spans="1:10" s="848" customFormat="1">
      <c r="A3494" s="488" t="s">
        <v>510</v>
      </c>
      <c r="B3494" s="477" t="s">
        <v>509</v>
      </c>
      <c r="C3494" s="536">
        <f t="shared" ref="C3494:C3500" si="1380">D3494+H3494+I3494+J3494</f>
        <v>2603383143830</v>
      </c>
      <c r="D3494" s="536">
        <f t="shared" ref="D3494:D3500" si="1381">SUM(E3494:G3494)</f>
        <v>2348338204295</v>
      </c>
      <c r="E3494" s="566">
        <f t="shared" ref="E3494:J3500" si="1382">E3503+E3602+E3638+E3917</f>
        <v>1606719028850</v>
      </c>
      <c r="F3494" s="566">
        <f t="shared" si="1382"/>
        <v>716807081281</v>
      </c>
      <c r="G3494" s="566">
        <f t="shared" si="1382"/>
        <v>24812094164</v>
      </c>
      <c r="H3494" s="566">
        <f t="shared" si="1382"/>
        <v>0</v>
      </c>
      <c r="I3494" s="566">
        <f t="shared" si="1382"/>
        <v>6415039169</v>
      </c>
      <c r="J3494" s="566">
        <f t="shared" si="1382"/>
        <v>248629900366</v>
      </c>
    </row>
    <row r="3495" spans="1:10" s="848" customFormat="1">
      <c r="A3495" s="488" t="s">
        <v>512</v>
      </c>
      <c r="B3495" s="477" t="s">
        <v>511</v>
      </c>
      <c r="C3495" s="536">
        <f t="shared" si="1380"/>
        <v>97159750258</v>
      </c>
      <c r="D3495" s="536">
        <f t="shared" si="1381"/>
        <v>97155572437</v>
      </c>
      <c r="E3495" s="566">
        <f t="shared" si="1382"/>
        <v>97155572437</v>
      </c>
      <c r="F3495" s="566">
        <f t="shared" si="1382"/>
        <v>0</v>
      </c>
      <c r="G3495" s="566">
        <f t="shared" si="1382"/>
        <v>0</v>
      </c>
      <c r="H3495" s="566">
        <f t="shared" si="1382"/>
        <v>0</v>
      </c>
      <c r="I3495" s="566">
        <f t="shared" si="1382"/>
        <v>4177821</v>
      </c>
      <c r="J3495" s="566">
        <f t="shared" si="1382"/>
        <v>0</v>
      </c>
    </row>
    <row r="3496" spans="1:10" s="848" customFormat="1">
      <c r="A3496" s="488" t="s">
        <v>514</v>
      </c>
      <c r="B3496" s="477" t="s">
        <v>513</v>
      </c>
      <c r="C3496" s="536">
        <f t="shared" si="1380"/>
        <v>0</v>
      </c>
      <c r="D3496" s="536">
        <f t="shared" si="1381"/>
        <v>0</v>
      </c>
      <c r="E3496" s="566">
        <f t="shared" si="1382"/>
        <v>0</v>
      </c>
      <c r="F3496" s="566">
        <f t="shared" si="1382"/>
        <v>0</v>
      </c>
      <c r="G3496" s="566">
        <f t="shared" si="1382"/>
        <v>0</v>
      </c>
      <c r="H3496" s="566">
        <f t="shared" si="1382"/>
        <v>0</v>
      </c>
      <c r="I3496" s="566">
        <f t="shared" si="1382"/>
        <v>0</v>
      </c>
      <c r="J3496" s="566">
        <f t="shared" si="1382"/>
        <v>0</v>
      </c>
    </row>
    <row r="3497" spans="1:10" s="848" customFormat="1">
      <c r="A3497" s="488" t="s">
        <v>515</v>
      </c>
      <c r="B3497" s="477" t="s">
        <v>1089</v>
      </c>
      <c r="C3497" s="536">
        <f t="shared" si="1380"/>
        <v>2485680220620</v>
      </c>
      <c r="D3497" s="536">
        <f t="shared" si="1381"/>
        <v>2231065425348</v>
      </c>
      <c r="E3497" s="566">
        <f t="shared" si="1382"/>
        <v>1503675839121</v>
      </c>
      <c r="F3497" s="566">
        <f t="shared" si="1382"/>
        <v>716033874285</v>
      </c>
      <c r="G3497" s="566">
        <f t="shared" si="1382"/>
        <v>11355711942</v>
      </c>
      <c r="H3497" s="566">
        <f t="shared" si="1382"/>
        <v>0</v>
      </c>
      <c r="I3497" s="566">
        <f t="shared" si="1382"/>
        <v>5984894906</v>
      </c>
      <c r="J3497" s="566">
        <f t="shared" si="1382"/>
        <v>248629900366</v>
      </c>
    </row>
    <row r="3498" spans="1:10" s="848" customFormat="1">
      <c r="A3498" s="488" t="s">
        <v>516</v>
      </c>
      <c r="B3498" s="477" t="s">
        <v>1090</v>
      </c>
      <c r="C3498" s="536">
        <f t="shared" si="1380"/>
        <v>0</v>
      </c>
      <c r="D3498" s="536">
        <f t="shared" si="1381"/>
        <v>0</v>
      </c>
      <c r="E3498" s="566">
        <f t="shared" si="1382"/>
        <v>0</v>
      </c>
      <c r="F3498" s="566">
        <f t="shared" si="1382"/>
        <v>0</v>
      </c>
      <c r="G3498" s="566">
        <f t="shared" si="1382"/>
        <v>0</v>
      </c>
      <c r="H3498" s="566">
        <f t="shared" si="1382"/>
        <v>0</v>
      </c>
      <c r="I3498" s="566">
        <f t="shared" si="1382"/>
        <v>0</v>
      </c>
      <c r="J3498" s="566">
        <f t="shared" si="1382"/>
        <v>0</v>
      </c>
    </row>
    <row r="3499" spans="1:10" s="848" customFormat="1">
      <c r="A3499" s="488" t="s">
        <v>517</v>
      </c>
      <c r="B3499" s="477" t="s">
        <v>1091</v>
      </c>
      <c r="C3499" s="536">
        <f t="shared" si="1380"/>
        <v>2485680220620</v>
      </c>
      <c r="D3499" s="536">
        <f t="shared" si="1381"/>
        <v>2231065425348</v>
      </c>
      <c r="E3499" s="566">
        <f t="shared" si="1382"/>
        <v>1503675839121</v>
      </c>
      <c r="F3499" s="566">
        <f t="shared" si="1382"/>
        <v>716033874285</v>
      </c>
      <c r="G3499" s="566">
        <f t="shared" si="1382"/>
        <v>11355711942</v>
      </c>
      <c r="H3499" s="566">
        <f t="shared" si="1382"/>
        <v>0</v>
      </c>
      <c r="I3499" s="566">
        <f t="shared" si="1382"/>
        <v>5984894906</v>
      </c>
      <c r="J3499" s="566">
        <f t="shared" si="1382"/>
        <v>248629900366</v>
      </c>
    </row>
    <row r="3500" spans="1:10" s="1143" customFormat="1">
      <c r="A3500" s="1063" t="s">
        <v>518</v>
      </c>
      <c r="B3500" s="1094" t="s">
        <v>1092</v>
      </c>
      <c r="C3500" s="1064">
        <f t="shared" si="1380"/>
        <v>20543172952</v>
      </c>
      <c r="D3500" s="1064">
        <f t="shared" si="1381"/>
        <v>20117206510</v>
      </c>
      <c r="E3500" s="1065">
        <f t="shared" si="1382"/>
        <v>5887617292</v>
      </c>
      <c r="F3500" s="1065">
        <f t="shared" si="1382"/>
        <v>773206996</v>
      </c>
      <c r="G3500" s="1065">
        <f t="shared" si="1382"/>
        <v>13456382222</v>
      </c>
      <c r="H3500" s="1065">
        <f t="shared" si="1382"/>
        <v>0</v>
      </c>
      <c r="I3500" s="1065">
        <f t="shared" si="1382"/>
        <v>425966442</v>
      </c>
      <c r="J3500" s="1065">
        <f t="shared" si="1382"/>
        <v>0</v>
      </c>
    </row>
    <row r="3501" spans="1:10" s="848" customFormat="1" ht="25.5">
      <c r="A3501" s="488" t="s">
        <v>1024</v>
      </c>
      <c r="B3501" s="477" t="s">
        <v>1093</v>
      </c>
      <c r="C3501" s="855">
        <f t="shared" ref="C3501:J3501" si="1383">IFERROR(C3499/(C3494-C3495+C3496),0)</f>
        <v>0.99180313574412826</v>
      </c>
      <c r="D3501" s="855">
        <f t="shared" si="1383"/>
        <v>0.99106371636609669</v>
      </c>
      <c r="E3501" s="567">
        <f t="shared" si="1383"/>
        <v>0.99609978814273226</v>
      </c>
      <c r="F3501" s="567">
        <f t="shared" si="1383"/>
        <v>0.99892131786056271</v>
      </c>
      <c r="G3501" s="855">
        <f t="shared" si="1383"/>
        <v>0.45766842036558375</v>
      </c>
      <c r="H3501" s="855">
        <f t="shared" si="1383"/>
        <v>0</v>
      </c>
      <c r="I3501" s="567">
        <f t="shared" si="1383"/>
        <v>0.93355550543408816</v>
      </c>
      <c r="J3501" s="567">
        <f t="shared" si="1383"/>
        <v>1</v>
      </c>
    </row>
    <row r="3502" spans="1:10" s="432" customFormat="1" ht="127.5">
      <c r="A3502" s="418">
        <v>1</v>
      </c>
      <c r="B3502" s="1054" t="s">
        <v>744</v>
      </c>
      <c r="C3502" s="431"/>
      <c r="D3502" s="428"/>
      <c r="E3502" s="428"/>
      <c r="F3502" s="428"/>
      <c r="G3502" s="428"/>
      <c r="H3502" s="428"/>
      <c r="I3502" s="428"/>
      <c r="J3502" s="428"/>
    </row>
    <row r="3503" spans="1:10" s="850" customFormat="1" ht="13.5">
      <c r="A3503" s="478" t="s">
        <v>510</v>
      </c>
      <c r="B3503" s="479" t="s">
        <v>509</v>
      </c>
      <c r="C3503" s="545">
        <f t="shared" ref="C3503:C3509" si="1384">D3503+H3503+I3503+J3503</f>
        <v>60596054637</v>
      </c>
      <c r="D3503" s="545">
        <f t="shared" ref="D3503:D3509" si="1385">SUM(E3503:G3503)</f>
        <v>60596054637</v>
      </c>
      <c r="E3503" s="549">
        <f t="shared" ref="E3503:J3509" si="1386">E3512+E3521+E3530+E3539+E3548+E3557+E3566+E3575+E3584+E3593</f>
        <v>60596054637</v>
      </c>
      <c r="F3503" s="549">
        <f t="shared" si="1386"/>
        <v>0</v>
      </c>
      <c r="G3503" s="549">
        <f t="shared" si="1386"/>
        <v>0</v>
      </c>
      <c r="H3503" s="549">
        <f t="shared" si="1386"/>
        <v>0</v>
      </c>
      <c r="I3503" s="549">
        <f t="shared" si="1386"/>
        <v>0</v>
      </c>
      <c r="J3503" s="549">
        <f t="shared" si="1386"/>
        <v>0</v>
      </c>
    </row>
    <row r="3504" spans="1:10" s="850" customFormat="1" ht="13.5">
      <c r="A3504" s="478" t="s">
        <v>512</v>
      </c>
      <c r="B3504" s="479" t="s">
        <v>511</v>
      </c>
      <c r="C3504" s="545">
        <f t="shared" si="1384"/>
        <v>0</v>
      </c>
      <c r="D3504" s="545">
        <f t="shared" si="1385"/>
        <v>0</v>
      </c>
      <c r="E3504" s="549">
        <f t="shared" si="1386"/>
        <v>0</v>
      </c>
      <c r="F3504" s="549">
        <f t="shared" si="1386"/>
        <v>0</v>
      </c>
      <c r="G3504" s="549">
        <f t="shared" si="1386"/>
        <v>0</v>
      </c>
      <c r="H3504" s="549">
        <f t="shared" si="1386"/>
        <v>0</v>
      </c>
      <c r="I3504" s="549">
        <f t="shared" si="1386"/>
        <v>0</v>
      </c>
      <c r="J3504" s="549">
        <f t="shared" si="1386"/>
        <v>0</v>
      </c>
    </row>
    <row r="3505" spans="1:10" s="850" customFormat="1" ht="13.5">
      <c r="A3505" s="478" t="s">
        <v>514</v>
      </c>
      <c r="B3505" s="479" t="s">
        <v>513</v>
      </c>
      <c r="C3505" s="545">
        <f t="shared" si="1384"/>
        <v>0</v>
      </c>
      <c r="D3505" s="545">
        <f t="shared" si="1385"/>
        <v>0</v>
      </c>
      <c r="E3505" s="549">
        <f t="shared" si="1386"/>
        <v>0</v>
      </c>
      <c r="F3505" s="549">
        <f t="shared" si="1386"/>
        <v>0</v>
      </c>
      <c r="G3505" s="549">
        <f t="shared" si="1386"/>
        <v>0</v>
      </c>
      <c r="H3505" s="549">
        <f t="shared" si="1386"/>
        <v>0</v>
      </c>
      <c r="I3505" s="549">
        <f t="shared" si="1386"/>
        <v>0</v>
      </c>
      <c r="J3505" s="549">
        <f t="shared" si="1386"/>
        <v>0</v>
      </c>
    </row>
    <row r="3506" spans="1:10" s="850" customFormat="1" ht="13.5">
      <c r="A3506" s="478" t="s">
        <v>515</v>
      </c>
      <c r="B3506" s="479" t="s">
        <v>1089</v>
      </c>
      <c r="C3506" s="545">
        <f t="shared" si="1384"/>
        <v>60596054637</v>
      </c>
      <c r="D3506" s="545">
        <f t="shared" si="1385"/>
        <v>60596054637</v>
      </c>
      <c r="E3506" s="549">
        <f t="shared" si="1386"/>
        <v>60596054637</v>
      </c>
      <c r="F3506" s="549">
        <f t="shared" si="1386"/>
        <v>0</v>
      </c>
      <c r="G3506" s="549">
        <f t="shared" si="1386"/>
        <v>0</v>
      </c>
      <c r="H3506" s="549">
        <f t="shared" si="1386"/>
        <v>0</v>
      </c>
      <c r="I3506" s="549">
        <f t="shared" si="1386"/>
        <v>0</v>
      </c>
      <c r="J3506" s="549">
        <f t="shared" si="1386"/>
        <v>0</v>
      </c>
    </row>
    <row r="3507" spans="1:10" s="850" customFormat="1" ht="13.5">
      <c r="A3507" s="478" t="s">
        <v>516</v>
      </c>
      <c r="B3507" s="479" t="s">
        <v>1090</v>
      </c>
      <c r="C3507" s="545">
        <f t="shared" si="1384"/>
        <v>0</v>
      </c>
      <c r="D3507" s="545">
        <f t="shared" si="1385"/>
        <v>0</v>
      </c>
      <c r="E3507" s="549">
        <f t="shared" si="1386"/>
        <v>0</v>
      </c>
      <c r="F3507" s="549">
        <f t="shared" si="1386"/>
        <v>0</v>
      </c>
      <c r="G3507" s="549">
        <f t="shared" si="1386"/>
        <v>0</v>
      </c>
      <c r="H3507" s="549">
        <f t="shared" si="1386"/>
        <v>0</v>
      </c>
      <c r="I3507" s="549">
        <f t="shared" si="1386"/>
        <v>0</v>
      </c>
      <c r="J3507" s="549">
        <f t="shared" si="1386"/>
        <v>0</v>
      </c>
    </row>
    <row r="3508" spans="1:10" s="850" customFormat="1" ht="13.5">
      <c r="A3508" s="478" t="s">
        <v>517</v>
      </c>
      <c r="B3508" s="479" t="s">
        <v>1091</v>
      </c>
      <c r="C3508" s="545">
        <f t="shared" si="1384"/>
        <v>60596054637</v>
      </c>
      <c r="D3508" s="545">
        <f t="shared" si="1385"/>
        <v>60596054637</v>
      </c>
      <c r="E3508" s="549">
        <f t="shared" si="1386"/>
        <v>60596054637</v>
      </c>
      <c r="F3508" s="549">
        <f t="shared" si="1386"/>
        <v>0</v>
      </c>
      <c r="G3508" s="549">
        <f t="shared" si="1386"/>
        <v>0</v>
      </c>
      <c r="H3508" s="549">
        <f t="shared" si="1386"/>
        <v>0</v>
      </c>
      <c r="I3508" s="549">
        <f t="shared" si="1386"/>
        <v>0</v>
      </c>
      <c r="J3508" s="549">
        <f t="shared" si="1386"/>
        <v>0</v>
      </c>
    </row>
    <row r="3509" spans="1:10" s="850" customFormat="1" ht="13.5">
      <c r="A3509" s="478" t="s">
        <v>518</v>
      </c>
      <c r="B3509" s="479" t="s">
        <v>1092</v>
      </c>
      <c r="C3509" s="545">
        <f t="shared" si="1384"/>
        <v>0</v>
      </c>
      <c r="D3509" s="545">
        <f t="shared" si="1385"/>
        <v>0</v>
      </c>
      <c r="E3509" s="549">
        <f t="shared" si="1386"/>
        <v>0</v>
      </c>
      <c r="F3509" s="549">
        <f t="shared" si="1386"/>
        <v>0</v>
      </c>
      <c r="G3509" s="549">
        <f t="shared" si="1386"/>
        <v>0</v>
      </c>
      <c r="H3509" s="549">
        <f t="shared" si="1386"/>
        <v>0</v>
      </c>
      <c r="I3509" s="549">
        <f t="shared" si="1386"/>
        <v>0</v>
      </c>
      <c r="J3509" s="549">
        <f t="shared" si="1386"/>
        <v>0</v>
      </c>
    </row>
    <row r="3510" spans="1:10" s="850" customFormat="1" ht="13.5">
      <c r="A3510" s="478" t="s">
        <v>1024</v>
      </c>
      <c r="B3510" s="479" t="s">
        <v>1093</v>
      </c>
      <c r="C3510" s="856">
        <f t="shared" ref="C3510:J3510" si="1387">IFERROR(C3508/(C3503-C3504+C3505),0)</f>
        <v>1</v>
      </c>
      <c r="D3510" s="856">
        <f t="shared" si="1387"/>
        <v>1</v>
      </c>
      <c r="E3510" s="569">
        <f t="shared" si="1387"/>
        <v>1</v>
      </c>
      <c r="F3510" s="569">
        <f t="shared" si="1387"/>
        <v>0</v>
      </c>
      <c r="G3510" s="856">
        <f t="shared" si="1387"/>
        <v>0</v>
      </c>
      <c r="H3510" s="856">
        <f t="shared" si="1387"/>
        <v>0</v>
      </c>
      <c r="I3510" s="569">
        <f t="shared" si="1387"/>
        <v>0</v>
      </c>
      <c r="J3510" s="569">
        <f t="shared" si="1387"/>
        <v>0</v>
      </c>
    </row>
    <row r="3511" spans="1:10" s="432" customFormat="1" ht="25.5">
      <c r="A3511" s="444">
        <v>1</v>
      </c>
      <c r="B3511" s="419" t="s">
        <v>280</v>
      </c>
      <c r="C3511" s="428"/>
      <c r="D3511" s="428"/>
      <c r="E3511" s="428"/>
      <c r="F3511" s="428"/>
      <c r="G3511" s="428"/>
      <c r="H3511" s="428"/>
      <c r="I3511" s="428"/>
      <c r="J3511" s="428"/>
    </row>
    <row r="3512" spans="1:10">
      <c r="A3512" s="490" t="s">
        <v>510</v>
      </c>
      <c r="B3512" s="491" t="s">
        <v>509</v>
      </c>
      <c r="C3512" s="536">
        <f t="shared" ref="C3512:C3518" si="1388">D3512+H3512+I3512+J3512</f>
        <v>10149373</v>
      </c>
      <c r="D3512" s="536">
        <f t="shared" ref="D3512:D3518" si="1389">SUM(E3512:G3512)</f>
        <v>10149373</v>
      </c>
      <c r="E3512" s="507">
        <v>10149373</v>
      </c>
      <c r="F3512" s="507">
        <v>0</v>
      </c>
      <c r="G3512" s="503">
        <v>0</v>
      </c>
      <c r="H3512" s="503"/>
      <c r="I3512" s="507">
        <v>0</v>
      </c>
      <c r="J3512" s="507"/>
    </row>
    <row r="3513" spans="1:10">
      <c r="A3513" s="490" t="s">
        <v>512</v>
      </c>
      <c r="B3513" s="491" t="s">
        <v>511</v>
      </c>
      <c r="C3513" s="536">
        <f t="shared" si="1388"/>
        <v>0</v>
      </c>
      <c r="D3513" s="536">
        <f t="shared" si="1389"/>
        <v>0</v>
      </c>
      <c r="E3513" s="507">
        <v>0</v>
      </c>
      <c r="F3513" s="507">
        <v>0</v>
      </c>
      <c r="G3513" s="503">
        <v>0</v>
      </c>
      <c r="H3513" s="503"/>
      <c r="I3513" s="507">
        <v>0</v>
      </c>
      <c r="J3513" s="507"/>
    </row>
    <row r="3514" spans="1:10">
      <c r="A3514" s="490" t="s">
        <v>514</v>
      </c>
      <c r="B3514" s="491" t="s">
        <v>513</v>
      </c>
      <c r="C3514" s="536">
        <f t="shared" si="1388"/>
        <v>0</v>
      </c>
      <c r="D3514" s="536">
        <f t="shared" si="1389"/>
        <v>0</v>
      </c>
      <c r="E3514" s="507">
        <v>0</v>
      </c>
      <c r="F3514" s="507">
        <v>0</v>
      </c>
      <c r="G3514" s="503">
        <v>0</v>
      </c>
      <c r="H3514" s="503"/>
      <c r="I3514" s="507">
        <v>0</v>
      </c>
      <c r="J3514" s="507"/>
    </row>
    <row r="3515" spans="1:10">
      <c r="A3515" s="490" t="s">
        <v>515</v>
      </c>
      <c r="B3515" s="491" t="s">
        <v>1089</v>
      </c>
      <c r="C3515" s="536">
        <f t="shared" si="1388"/>
        <v>10149373</v>
      </c>
      <c r="D3515" s="536">
        <f t="shared" si="1389"/>
        <v>10149373</v>
      </c>
      <c r="E3515" s="507">
        <v>10149373</v>
      </c>
      <c r="F3515" s="507">
        <v>0</v>
      </c>
      <c r="G3515" s="503">
        <v>0</v>
      </c>
      <c r="H3515" s="503"/>
      <c r="I3515" s="507">
        <v>0</v>
      </c>
      <c r="J3515" s="507"/>
    </row>
    <row r="3516" spans="1:10">
      <c r="A3516" s="490" t="s">
        <v>516</v>
      </c>
      <c r="B3516" s="491" t="s">
        <v>1090</v>
      </c>
      <c r="C3516" s="536">
        <f t="shared" si="1388"/>
        <v>0</v>
      </c>
      <c r="D3516" s="536">
        <f t="shared" si="1389"/>
        <v>0</v>
      </c>
      <c r="E3516" s="507"/>
      <c r="F3516" s="507"/>
      <c r="G3516" s="503"/>
      <c r="H3516" s="503"/>
      <c r="I3516" s="507"/>
      <c r="J3516" s="507"/>
    </row>
    <row r="3517" spans="1:10">
      <c r="A3517" s="490" t="s">
        <v>517</v>
      </c>
      <c r="B3517" s="491" t="s">
        <v>1091</v>
      </c>
      <c r="C3517" s="536">
        <f t="shared" si="1388"/>
        <v>10149373</v>
      </c>
      <c r="D3517" s="536">
        <f t="shared" si="1389"/>
        <v>10149373</v>
      </c>
      <c r="E3517" s="507">
        <f t="shared" ref="E3517:J3517" si="1390">E3515+E3516</f>
        <v>10149373</v>
      </c>
      <c r="F3517" s="507">
        <f t="shared" si="1390"/>
        <v>0</v>
      </c>
      <c r="G3517" s="507">
        <f t="shared" si="1390"/>
        <v>0</v>
      </c>
      <c r="H3517" s="507">
        <f t="shared" si="1390"/>
        <v>0</v>
      </c>
      <c r="I3517" s="507">
        <f t="shared" si="1390"/>
        <v>0</v>
      </c>
      <c r="J3517" s="507">
        <f t="shared" si="1390"/>
        <v>0</v>
      </c>
    </row>
    <row r="3518" spans="1:10">
      <c r="A3518" s="490" t="s">
        <v>518</v>
      </c>
      <c r="B3518" s="491" t="s">
        <v>1092</v>
      </c>
      <c r="C3518" s="536">
        <f t="shared" si="1388"/>
        <v>0</v>
      </c>
      <c r="D3518" s="536">
        <f t="shared" si="1389"/>
        <v>0</v>
      </c>
      <c r="E3518" s="507">
        <f t="shared" ref="E3518:J3518" si="1391">E3512-E3513+E3514-E3517</f>
        <v>0</v>
      </c>
      <c r="F3518" s="507">
        <f t="shared" si="1391"/>
        <v>0</v>
      </c>
      <c r="G3518" s="507">
        <f t="shared" si="1391"/>
        <v>0</v>
      </c>
      <c r="H3518" s="507">
        <f t="shared" si="1391"/>
        <v>0</v>
      </c>
      <c r="I3518" s="507">
        <f t="shared" si="1391"/>
        <v>0</v>
      </c>
      <c r="J3518" s="507">
        <f t="shared" si="1391"/>
        <v>0</v>
      </c>
    </row>
    <row r="3519" spans="1:10">
      <c r="A3519" s="490" t="s">
        <v>1024</v>
      </c>
      <c r="B3519" s="491" t="s">
        <v>1093</v>
      </c>
      <c r="C3519" s="855">
        <f t="shared" ref="C3519:J3519" si="1392">IFERROR(C3517/(C3512-C3513+C3514),0)</f>
        <v>1</v>
      </c>
      <c r="D3519" s="855">
        <f t="shared" si="1392"/>
        <v>1</v>
      </c>
      <c r="E3519" s="505">
        <f t="shared" si="1392"/>
        <v>1</v>
      </c>
      <c r="F3519" s="505">
        <f t="shared" si="1392"/>
        <v>0</v>
      </c>
      <c r="G3519" s="504">
        <f t="shared" si="1392"/>
        <v>0</v>
      </c>
      <c r="H3519" s="504">
        <f t="shared" si="1392"/>
        <v>0</v>
      </c>
      <c r="I3519" s="505">
        <f t="shared" si="1392"/>
        <v>0</v>
      </c>
      <c r="J3519" s="505">
        <f t="shared" si="1392"/>
        <v>0</v>
      </c>
    </row>
    <row r="3520" spans="1:10" s="432" customFormat="1" ht="25.5">
      <c r="A3520" s="444">
        <v>2</v>
      </c>
      <c r="B3520" s="419" t="s">
        <v>292</v>
      </c>
      <c r="C3520" s="428"/>
      <c r="D3520" s="428"/>
      <c r="E3520" s="428"/>
      <c r="F3520" s="428"/>
      <c r="G3520" s="428"/>
      <c r="H3520" s="428"/>
      <c r="I3520" s="428"/>
      <c r="J3520" s="428"/>
    </row>
    <row r="3521" spans="1:10">
      <c r="A3521" s="490" t="s">
        <v>510</v>
      </c>
      <c r="B3521" s="491" t="s">
        <v>509</v>
      </c>
      <c r="C3521" s="536">
        <f t="shared" ref="C3521:C3527" si="1393">D3521+H3521+I3521+J3521</f>
        <v>29700000</v>
      </c>
      <c r="D3521" s="536">
        <f t="shared" ref="D3521:D3527" si="1394">SUM(E3521:G3521)</f>
        <v>29700000</v>
      </c>
      <c r="E3521" s="507">
        <v>29700000</v>
      </c>
      <c r="F3521" s="507">
        <v>0</v>
      </c>
      <c r="G3521" s="503">
        <v>0</v>
      </c>
      <c r="H3521" s="503"/>
      <c r="I3521" s="507">
        <v>0</v>
      </c>
      <c r="J3521" s="507"/>
    </row>
    <row r="3522" spans="1:10">
      <c r="A3522" s="490" t="s">
        <v>512</v>
      </c>
      <c r="B3522" s="491" t="s">
        <v>511</v>
      </c>
      <c r="C3522" s="536">
        <f t="shared" si="1393"/>
        <v>0</v>
      </c>
      <c r="D3522" s="536">
        <f t="shared" si="1394"/>
        <v>0</v>
      </c>
      <c r="E3522" s="507">
        <v>0</v>
      </c>
      <c r="F3522" s="507">
        <v>0</v>
      </c>
      <c r="G3522" s="503">
        <v>0</v>
      </c>
      <c r="H3522" s="503"/>
      <c r="I3522" s="507">
        <v>0</v>
      </c>
      <c r="J3522" s="507"/>
    </row>
    <row r="3523" spans="1:10">
      <c r="A3523" s="490" t="s">
        <v>514</v>
      </c>
      <c r="B3523" s="491" t="s">
        <v>513</v>
      </c>
      <c r="C3523" s="536">
        <f t="shared" si="1393"/>
        <v>0</v>
      </c>
      <c r="D3523" s="536">
        <f t="shared" si="1394"/>
        <v>0</v>
      </c>
      <c r="E3523" s="507">
        <v>0</v>
      </c>
      <c r="F3523" s="507">
        <v>0</v>
      </c>
      <c r="G3523" s="503">
        <v>0</v>
      </c>
      <c r="H3523" s="503"/>
      <c r="I3523" s="507">
        <v>0</v>
      </c>
      <c r="J3523" s="507"/>
    </row>
    <row r="3524" spans="1:10">
      <c r="A3524" s="490" t="s">
        <v>515</v>
      </c>
      <c r="B3524" s="491" t="s">
        <v>1089</v>
      </c>
      <c r="C3524" s="536">
        <f t="shared" si="1393"/>
        <v>29700000</v>
      </c>
      <c r="D3524" s="536">
        <f t="shared" si="1394"/>
        <v>29700000</v>
      </c>
      <c r="E3524" s="507">
        <v>29700000</v>
      </c>
      <c r="F3524" s="507">
        <v>0</v>
      </c>
      <c r="G3524" s="503">
        <v>0</v>
      </c>
      <c r="H3524" s="503"/>
      <c r="I3524" s="507">
        <v>0</v>
      </c>
      <c r="J3524" s="507"/>
    </row>
    <row r="3525" spans="1:10">
      <c r="A3525" s="490" t="s">
        <v>516</v>
      </c>
      <c r="B3525" s="491" t="s">
        <v>1090</v>
      </c>
      <c r="C3525" s="536">
        <f t="shared" si="1393"/>
        <v>0</v>
      </c>
      <c r="D3525" s="536">
        <f t="shared" si="1394"/>
        <v>0</v>
      </c>
      <c r="E3525" s="507"/>
      <c r="F3525" s="507"/>
      <c r="G3525" s="503"/>
      <c r="H3525" s="503"/>
      <c r="I3525" s="507"/>
      <c r="J3525" s="507"/>
    </row>
    <row r="3526" spans="1:10">
      <c r="A3526" s="490" t="s">
        <v>517</v>
      </c>
      <c r="B3526" s="491" t="s">
        <v>1091</v>
      </c>
      <c r="C3526" s="536">
        <f t="shared" si="1393"/>
        <v>29700000</v>
      </c>
      <c r="D3526" s="536">
        <f t="shared" si="1394"/>
        <v>29700000</v>
      </c>
      <c r="E3526" s="507">
        <f t="shared" ref="E3526:J3526" si="1395">E3524+E3525</f>
        <v>29700000</v>
      </c>
      <c r="F3526" s="507">
        <f t="shared" si="1395"/>
        <v>0</v>
      </c>
      <c r="G3526" s="507">
        <f t="shared" si="1395"/>
        <v>0</v>
      </c>
      <c r="H3526" s="507">
        <f t="shared" si="1395"/>
        <v>0</v>
      </c>
      <c r="I3526" s="507">
        <f t="shared" si="1395"/>
        <v>0</v>
      </c>
      <c r="J3526" s="507">
        <f t="shared" si="1395"/>
        <v>0</v>
      </c>
    </row>
    <row r="3527" spans="1:10">
      <c r="A3527" s="490" t="s">
        <v>518</v>
      </c>
      <c r="B3527" s="491" t="s">
        <v>1092</v>
      </c>
      <c r="C3527" s="536">
        <f t="shared" si="1393"/>
        <v>0</v>
      </c>
      <c r="D3527" s="536">
        <f t="shared" si="1394"/>
        <v>0</v>
      </c>
      <c r="E3527" s="507">
        <f t="shared" ref="E3527:J3527" si="1396">E3521-E3522+E3523-E3526</f>
        <v>0</v>
      </c>
      <c r="F3527" s="507">
        <f t="shared" si="1396"/>
        <v>0</v>
      </c>
      <c r="G3527" s="507">
        <f t="shared" si="1396"/>
        <v>0</v>
      </c>
      <c r="H3527" s="507">
        <f t="shared" si="1396"/>
        <v>0</v>
      </c>
      <c r="I3527" s="507">
        <f t="shared" si="1396"/>
        <v>0</v>
      </c>
      <c r="J3527" s="507">
        <f t="shared" si="1396"/>
        <v>0</v>
      </c>
    </row>
    <row r="3528" spans="1:10">
      <c r="A3528" s="490" t="s">
        <v>1024</v>
      </c>
      <c r="B3528" s="491" t="s">
        <v>1093</v>
      </c>
      <c r="C3528" s="855">
        <f t="shared" ref="C3528:J3528" si="1397">IFERROR(C3526/(C3521-C3522+C3523),0)</f>
        <v>1</v>
      </c>
      <c r="D3528" s="855">
        <f t="shared" si="1397"/>
        <v>1</v>
      </c>
      <c r="E3528" s="505">
        <f t="shared" si="1397"/>
        <v>1</v>
      </c>
      <c r="F3528" s="505">
        <f t="shared" si="1397"/>
        <v>0</v>
      </c>
      <c r="G3528" s="504">
        <f t="shared" si="1397"/>
        <v>0</v>
      </c>
      <c r="H3528" s="504">
        <f t="shared" si="1397"/>
        <v>0</v>
      </c>
      <c r="I3528" s="505">
        <f t="shared" si="1397"/>
        <v>0</v>
      </c>
      <c r="J3528" s="505">
        <f t="shared" si="1397"/>
        <v>0</v>
      </c>
    </row>
    <row r="3529" spans="1:10" s="432" customFormat="1" ht="25.5">
      <c r="A3529" s="444">
        <v>3</v>
      </c>
      <c r="B3529" s="419" t="s">
        <v>293</v>
      </c>
      <c r="C3529" s="428"/>
      <c r="D3529" s="428"/>
      <c r="E3529" s="428"/>
      <c r="F3529" s="428"/>
      <c r="G3529" s="428"/>
      <c r="H3529" s="428"/>
      <c r="I3529" s="428"/>
      <c r="J3529" s="428"/>
    </row>
    <row r="3530" spans="1:10">
      <c r="A3530" s="490" t="s">
        <v>510</v>
      </c>
      <c r="B3530" s="491" t="s">
        <v>509</v>
      </c>
      <c r="C3530" s="536">
        <f t="shared" ref="C3530:C3536" si="1398">D3530+H3530+I3530+J3530</f>
        <v>14017221</v>
      </c>
      <c r="D3530" s="536">
        <f t="shared" ref="D3530:D3536" si="1399">SUM(E3530:G3530)</f>
        <v>14017221</v>
      </c>
      <c r="E3530" s="507">
        <v>14017221</v>
      </c>
      <c r="F3530" s="507">
        <v>0</v>
      </c>
      <c r="G3530" s="503">
        <v>0</v>
      </c>
      <c r="H3530" s="503"/>
      <c r="I3530" s="507">
        <v>0</v>
      </c>
      <c r="J3530" s="507"/>
    </row>
    <row r="3531" spans="1:10">
      <c r="A3531" s="490" t="s">
        <v>512</v>
      </c>
      <c r="B3531" s="491" t="s">
        <v>511</v>
      </c>
      <c r="C3531" s="536">
        <f t="shared" si="1398"/>
        <v>0</v>
      </c>
      <c r="D3531" s="536">
        <f t="shared" si="1399"/>
        <v>0</v>
      </c>
      <c r="E3531" s="507">
        <v>0</v>
      </c>
      <c r="F3531" s="507">
        <v>0</v>
      </c>
      <c r="G3531" s="503">
        <v>0</v>
      </c>
      <c r="H3531" s="503"/>
      <c r="I3531" s="507">
        <v>0</v>
      </c>
      <c r="J3531" s="507"/>
    </row>
    <row r="3532" spans="1:10">
      <c r="A3532" s="490" t="s">
        <v>514</v>
      </c>
      <c r="B3532" s="491" t="s">
        <v>513</v>
      </c>
      <c r="C3532" s="536">
        <f t="shared" si="1398"/>
        <v>0</v>
      </c>
      <c r="D3532" s="536">
        <f t="shared" si="1399"/>
        <v>0</v>
      </c>
      <c r="E3532" s="507">
        <v>0</v>
      </c>
      <c r="F3532" s="507">
        <v>0</v>
      </c>
      <c r="G3532" s="503">
        <v>0</v>
      </c>
      <c r="H3532" s="503"/>
      <c r="I3532" s="507">
        <v>0</v>
      </c>
      <c r="J3532" s="507"/>
    </row>
    <row r="3533" spans="1:10">
      <c r="A3533" s="490" t="s">
        <v>515</v>
      </c>
      <c r="B3533" s="491" t="s">
        <v>1089</v>
      </c>
      <c r="C3533" s="536">
        <f t="shared" si="1398"/>
        <v>14017221</v>
      </c>
      <c r="D3533" s="536">
        <f t="shared" si="1399"/>
        <v>14017221</v>
      </c>
      <c r="E3533" s="507">
        <v>14017221</v>
      </c>
      <c r="F3533" s="507">
        <v>0</v>
      </c>
      <c r="G3533" s="503">
        <v>0</v>
      </c>
      <c r="H3533" s="503"/>
      <c r="I3533" s="507">
        <v>0</v>
      </c>
      <c r="J3533" s="507"/>
    </row>
    <row r="3534" spans="1:10">
      <c r="A3534" s="490" t="s">
        <v>516</v>
      </c>
      <c r="B3534" s="491" t="s">
        <v>1090</v>
      </c>
      <c r="C3534" s="536">
        <f t="shared" si="1398"/>
        <v>0</v>
      </c>
      <c r="D3534" s="536">
        <f t="shared" si="1399"/>
        <v>0</v>
      </c>
      <c r="E3534" s="507"/>
      <c r="F3534" s="507"/>
      <c r="G3534" s="503"/>
      <c r="H3534" s="503"/>
      <c r="I3534" s="507"/>
      <c r="J3534" s="507"/>
    </row>
    <row r="3535" spans="1:10">
      <c r="A3535" s="490" t="s">
        <v>517</v>
      </c>
      <c r="B3535" s="491" t="s">
        <v>1091</v>
      </c>
      <c r="C3535" s="536">
        <f t="shared" si="1398"/>
        <v>14017221</v>
      </c>
      <c r="D3535" s="536">
        <f t="shared" si="1399"/>
        <v>14017221</v>
      </c>
      <c r="E3535" s="507">
        <f t="shared" ref="E3535:J3535" si="1400">E3533+E3534</f>
        <v>14017221</v>
      </c>
      <c r="F3535" s="507">
        <f t="shared" si="1400"/>
        <v>0</v>
      </c>
      <c r="G3535" s="507">
        <f t="shared" si="1400"/>
        <v>0</v>
      </c>
      <c r="H3535" s="507">
        <f t="shared" si="1400"/>
        <v>0</v>
      </c>
      <c r="I3535" s="507">
        <f t="shared" si="1400"/>
        <v>0</v>
      </c>
      <c r="J3535" s="507">
        <f t="shared" si="1400"/>
        <v>0</v>
      </c>
    </row>
    <row r="3536" spans="1:10">
      <c r="A3536" s="490" t="s">
        <v>518</v>
      </c>
      <c r="B3536" s="491" t="s">
        <v>1092</v>
      </c>
      <c r="C3536" s="536">
        <f t="shared" si="1398"/>
        <v>0</v>
      </c>
      <c r="D3536" s="536">
        <f t="shared" si="1399"/>
        <v>0</v>
      </c>
      <c r="E3536" s="507">
        <f t="shared" ref="E3536:J3536" si="1401">E3530-E3531+E3532-E3535</f>
        <v>0</v>
      </c>
      <c r="F3536" s="507">
        <f t="shared" si="1401"/>
        <v>0</v>
      </c>
      <c r="G3536" s="507">
        <f t="shared" si="1401"/>
        <v>0</v>
      </c>
      <c r="H3536" s="507">
        <f t="shared" si="1401"/>
        <v>0</v>
      </c>
      <c r="I3536" s="507">
        <f t="shared" si="1401"/>
        <v>0</v>
      </c>
      <c r="J3536" s="507">
        <f t="shared" si="1401"/>
        <v>0</v>
      </c>
    </row>
    <row r="3537" spans="1:10">
      <c r="A3537" s="490" t="s">
        <v>1024</v>
      </c>
      <c r="B3537" s="491" t="s">
        <v>1093</v>
      </c>
      <c r="C3537" s="855">
        <f t="shared" ref="C3537:J3537" si="1402">IFERROR(C3535/(C3530-C3531+C3532),0)</f>
        <v>1</v>
      </c>
      <c r="D3537" s="855">
        <f t="shared" si="1402"/>
        <v>1</v>
      </c>
      <c r="E3537" s="505">
        <f t="shared" si="1402"/>
        <v>1</v>
      </c>
      <c r="F3537" s="505">
        <f t="shared" si="1402"/>
        <v>0</v>
      </c>
      <c r="G3537" s="504">
        <f t="shared" si="1402"/>
        <v>0</v>
      </c>
      <c r="H3537" s="504">
        <f t="shared" si="1402"/>
        <v>0</v>
      </c>
      <c r="I3537" s="505">
        <f t="shared" si="1402"/>
        <v>0</v>
      </c>
      <c r="J3537" s="505">
        <f t="shared" si="1402"/>
        <v>0</v>
      </c>
    </row>
    <row r="3538" spans="1:10" s="432" customFormat="1">
      <c r="A3538" s="444">
        <v>4</v>
      </c>
      <c r="B3538" s="419" t="s">
        <v>294</v>
      </c>
      <c r="C3538" s="428"/>
      <c r="D3538" s="428"/>
      <c r="E3538" s="428"/>
      <c r="F3538" s="428"/>
      <c r="G3538" s="428"/>
      <c r="H3538" s="428"/>
      <c r="I3538" s="428"/>
      <c r="J3538" s="428"/>
    </row>
    <row r="3539" spans="1:10">
      <c r="A3539" s="490" t="s">
        <v>510</v>
      </c>
      <c r="B3539" s="491" t="s">
        <v>509</v>
      </c>
      <c r="C3539" s="536">
        <f t="shared" ref="C3539:C3545" si="1403">D3539+H3539+I3539+J3539</f>
        <v>118656729</v>
      </c>
      <c r="D3539" s="536">
        <f t="shared" ref="D3539:D3545" si="1404">SUM(E3539:G3539)</f>
        <v>118656729</v>
      </c>
      <c r="E3539" s="507">
        <v>118656729</v>
      </c>
      <c r="F3539" s="507">
        <v>0</v>
      </c>
      <c r="G3539" s="503">
        <v>0</v>
      </c>
      <c r="H3539" s="503"/>
      <c r="I3539" s="507">
        <v>0</v>
      </c>
      <c r="J3539" s="507"/>
    </row>
    <row r="3540" spans="1:10">
      <c r="A3540" s="490" t="s">
        <v>512</v>
      </c>
      <c r="B3540" s="491" t="s">
        <v>511</v>
      </c>
      <c r="C3540" s="536">
        <f t="shared" si="1403"/>
        <v>0</v>
      </c>
      <c r="D3540" s="536">
        <f t="shared" si="1404"/>
        <v>0</v>
      </c>
      <c r="E3540" s="507">
        <v>0</v>
      </c>
      <c r="F3540" s="507">
        <v>0</v>
      </c>
      <c r="G3540" s="503">
        <v>0</v>
      </c>
      <c r="H3540" s="503"/>
      <c r="I3540" s="507">
        <v>0</v>
      </c>
      <c r="J3540" s="507"/>
    </row>
    <row r="3541" spans="1:10">
      <c r="A3541" s="490" t="s">
        <v>514</v>
      </c>
      <c r="B3541" s="491" t="s">
        <v>513</v>
      </c>
      <c r="C3541" s="536">
        <f t="shared" si="1403"/>
        <v>0</v>
      </c>
      <c r="D3541" s="536">
        <f t="shared" si="1404"/>
        <v>0</v>
      </c>
      <c r="E3541" s="507">
        <v>0</v>
      </c>
      <c r="F3541" s="507">
        <v>0</v>
      </c>
      <c r="G3541" s="503">
        <v>0</v>
      </c>
      <c r="H3541" s="503"/>
      <c r="I3541" s="507">
        <v>0</v>
      </c>
      <c r="J3541" s="507"/>
    </row>
    <row r="3542" spans="1:10">
      <c r="A3542" s="490" t="s">
        <v>515</v>
      </c>
      <c r="B3542" s="491" t="s">
        <v>1089</v>
      </c>
      <c r="C3542" s="536">
        <f t="shared" si="1403"/>
        <v>118656729</v>
      </c>
      <c r="D3542" s="536">
        <f t="shared" si="1404"/>
        <v>118656729</v>
      </c>
      <c r="E3542" s="507">
        <v>118656729</v>
      </c>
      <c r="F3542" s="507">
        <v>0</v>
      </c>
      <c r="G3542" s="503">
        <v>0</v>
      </c>
      <c r="H3542" s="503"/>
      <c r="I3542" s="507">
        <v>0</v>
      </c>
      <c r="J3542" s="507"/>
    </row>
    <row r="3543" spans="1:10">
      <c r="A3543" s="490" t="s">
        <v>516</v>
      </c>
      <c r="B3543" s="491" t="s">
        <v>1090</v>
      </c>
      <c r="C3543" s="536">
        <f t="shared" si="1403"/>
        <v>0</v>
      </c>
      <c r="D3543" s="536">
        <f t="shared" si="1404"/>
        <v>0</v>
      </c>
      <c r="E3543" s="507"/>
      <c r="F3543" s="507"/>
      <c r="G3543" s="503"/>
      <c r="H3543" s="503"/>
      <c r="I3543" s="507"/>
      <c r="J3543" s="507"/>
    </row>
    <row r="3544" spans="1:10">
      <c r="A3544" s="490" t="s">
        <v>517</v>
      </c>
      <c r="B3544" s="491" t="s">
        <v>1091</v>
      </c>
      <c r="C3544" s="536">
        <f t="shared" si="1403"/>
        <v>118656729</v>
      </c>
      <c r="D3544" s="536">
        <f t="shared" si="1404"/>
        <v>118656729</v>
      </c>
      <c r="E3544" s="507">
        <f t="shared" ref="E3544:J3544" si="1405">E3542+E3543</f>
        <v>118656729</v>
      </c>
      <c r="F3544" s="507">
        <f t="shared" si="1405"/>
        <v>0</v>
      </c>
      <c r="G3544" s="507">
        <f t="shared" si="1405"/>
        <v>0</v>
      </c>
      <c r="H3544" s="507">
        <f t="shared" si="1405"/>
        <v>0</v>
      </c>
      <c r="I3544" s="507">
        <f t="shared" si="1405"/>
        <v>0</v>
      </c>
      <c r="J3544" s="507">
        <f t="shared" si="1405"/>
        <v>0</v>
      </c>
    </row>
    <row r="3545" spans="1:10">
      <c r="A3545" s="490" t="s">
        <v>518</v>
      </c>
      <c r="B3545" s="491" t="s">
        <v>1092</v>
      </c>
      <c r="C3545" s="536">
        <f t="shared" si="1403"/>
        <v>0</v>
      </c>
      <c r="D3545" s="536">
        <f t="shared" si="1404"/>
        <v>0</v>
      </c>
      <c r="E3545" s="507">
        <f t="shared" ref="E3545:J3545" si="1406">E3539-E3540+E3541-E3544</f>
        <v>0</v>
      </c>
      <c r="F3545" s="507">
        <f t="shared" si="1406"/>
        <v>0</v>
      </c>
      <c r="G3545" s="507">
        <f t="shared" si="1406"/>
        <v>0</v>
      </c>
      <c r="H3545" s="507">
        <f t="shared" si="1406"/>
        <v>0</v>
      </c>
      <c r="I3545" s="507">
        <f t="shared" si="1406"/>
        <v>0</v>
      </c>
      <c r="J3545" s="507">
        <f t="shared" si="1406"/>
        <v>0</v>
      </c>
    </row>
    <row r="3546" spans="1:10">
      <c r="A3546" s="490" t="s">
        <v>1024</v>
      </c>
      <c r="B3546" s="491" t="s">
        <v>1093</v>
      </c>
      <c r="C3546" s="855">
        <f t="shared" ref="C3546:J3546" si="1407">IFERROR(C3544/(C3539-C3540+C3541),0)</f>
        <v>1</v>
      </c>
      <c r="D3546" s="855">
        <f t="shared" si="1407"/>
        <v>1</v>
      </c>
      <c r="E3546" s="505">
        <f t="shared" si="1407"/>
        <v>1</v>
      </c>
      <c r="F3546" s="505">
        <f t="shared" si="1407"/>
        <v>0</v>
      </c>
      <c r="G3546" s="504">
        <f t="shared" si="1407"/>
        <v>0</v>
      </c>
      <c r="H3546" s="504">
        <f t="shared" si="1407"/>
        <v>0</v>
      </c>
      <c r="I3546" s="505">
        <f t="shared" si="1407"/>
        <v>0</v>
      </c>
      <c r="J3546" s="505">
        <f t="shared" si="1407"/>
        <v>0</v>
      </c>
    </row>
    <row r="3547" spans="1:10" s="432" customFormat="1" ht="25.5">
      <c r="A3547" s="444">
        <v>5</v>
      </c>
      <c r="B3547" s="419" t="s">
        <v>295</v>
      </c>
      <c r="C3547" s="428"/>
      <c r="D3547" s="428"/>
      <c r="E3547" s="428"/>
      <c r="F3547" s="428"/>
      <c r="G3547" s="428"/>
      <c r="H3547" s="428"/>
      <c r="I3547" s="428"/>
      <c r="J3547" s="428"/>
    </row>
    <row r="3548" spans="1:10">
      <c r="A3548" s="490" t="s">
        <v>510</v>
      </c>
      <c r="B3548" s="491" t="s">
        <v>509</v>
      </c>
      <c r="C3548" s="536">
        <f t="shared" ref="C3548:C3554" si="1408">D3548+H3548+I3548+J3548</f>
        <v>2418486506</v>
      </c>
      <c r="D3548" s="536">
        <f t="shared" ref="D3548:D3554" si="1409">SUM(E3548:G3548)</f>
        <v>2418486506</v>
      </c>
      <c r="E3548" s="507">
        <f>'01 TT'!D2174</f>
        <v>2418486506</v>
      </c>
      <c r="F3548" s="507">
        <v>0</v>
      </c>
      <c r="G3548" s="503">
        <v>0</v>
      </c>
      <c r="H3548" s="503"/>
      <c r="I3548" s="507">
        <v>0</v>
      </c>
      <c r="J3548" s="507"/>
    </row>
    <row r="3549" spans="1:10">
      <c r="A3549" s="490" t="s">
        <v>512</v>
      </c>
      <c r="B3549" s="491" t="s">
        <v>511</v>
      </c>
      <c r="C3549" s="536">
        <f t="shared" si="1408"/>
        <v>0</v>
      </c>
      <c r="D3549" s="536">
        <f t="shared" si="1409"/>
        <v>0</v>
      </c>
      <c r="E3549" s="507">
        <f>'01 TT'!D2175</f>
        <v>0</v>
      </c>
      <c r="F3549" s="507">
        <v>0</v>
      </c>
      <c r="G3549" s="503">
        <v>0</v>
      </c>
      <c r="H3549" s="503"/>
      <c r="I3549" s="507">
        <v>0</v>
      </c>
      <c r="J3549" s="507"/>
    </row>
    <row r="3550" spans="1:10">
      <c r="A3550" s="490" t="s">
        <v>514</v>
      </c>
      <c r="B3550" s="491" t="s">
        <v>513</v>
      </c>
      <c r="C3550" s="536">
        <f t="shared" si="1408"/>
        <v>0</v>
      </c>
      <c r="D3550" s="536">
        <f t="shared" si="1409"/>
        <v>0</v>
      </c>
      <c r="E3550" s="507">
        <f>'01 TT'!D2176</f>
        <v>0</v>
      </c>
      <c r="F3550" s="507">
        <v>0</v>
      </c>
      <c r="G3550" s="503">
        <v>0</v>
      </c>
      <c r="H3550" s="503"/>
      <c r="I3550" s="507">
        <v>0</v>
      </c>
      <c r="J3550" s="507"/>
    </row>
    <row r="3551" spans="1:10">
      <c r="A3551" s="490" t="s">
        <v>515</v>
      </c>
      <c r="B3551" s="491" t="s">
        <v>1089</v>
      </c>
      <c r="C3551" s="536">
        <f t="shared" si="1408"/>
        <v>2418486506</v>
      </c>
      <c r="D3551" s="536">
        <f t="shared" si="1409"/>
        <v>2418486506</v>
      </c>
      <c r="E3551" s="507">
        <f>'01 TT'!D2177</f>
        <v>2418486506</v>
      </c>
      <c r="F3551" s="507">
        <v>0</v>
      </c>
      <c r="G3551" s="503">
        <v>0</v>
      </c>
      <c r="H3551" s="503"/>
      <c r="I3551" s="507">
        <v>0</v>
      </c>
      <c r="J3551" s="507"/>
    </row>
    <row r="3552" spans="1:10">
      <c r="A3552" s="490" t="s">
        <v>516</v>
      </c>
      <c r="B3552" s="491" t="s">
        <v>1090</v>
      </c>
      <c r="C3552" s="536">
        <f t="shared" si="1408"/>
        <v>0</v>
      </c>
      <c r="D3552" s="536">
        <f t="shared" si="1409"/>
        <v>0</v>
      </c>
      <c r="E3552" s="507">
        <f>'01 TT'!D2178</f>
        <v>0</v>
      </c>
      <c r="F3552" s="507"/>
      <c r="G3552" s="503"/>
      <c r="H3552" s="503"/>
      <c r="I3552" s="507"/>
      <c r="J3552" s="507"/>
    </row>
    <row r="3553" spans="1:10">
      <c r="A3553" s="490" t="s">
        <v>517</v>
      </c>
      <c r="B3553" s="491" t="s">
        <v>1091</v>
      </c>
      <c r="C3553" s="536">
        <f t="shared" si="1408"/>
        <v>2418486506</v>
      </c>
      <c r="D3553" s="536">
        <f t="shared" si="1409"/>
        <v>2418486506</v>
      </c>
      <c r="E3553" s="507">
        <f>'01 TT'!D2179</f>
        <v>2418486506</v>
      </c>
      <c r="F3553" s="507">
        <f>F3551+F3552</f>
        <v>0</v>
      </c>
      <c r="G3553" s="507">
        <f>G3551+G3552</f>
        <v>0</v>
      </c>
      <c r="H3553" s="507">
        <f>H3551+H3552</f>
        <v>0</v>
      </c>
      <c r="I3553" s="507">
        <f>I3551+I3552</f>
        <v>0</v>
      </c>
      <c r="J3553" s="507">
        <f>J3551+J3552</f>
        <v>0</v>
      </c>
    </row>
    <row r="3554" spans="1:10">
      <c r="A3554" s="490" t="s">
        <v>518</v>
      </c>
      <c r="B3554" s="491" t="s">
        <v>1092</v>
      </c>
      <c r="C3554" s="536">
        <f t="shared" si="1408"/>
        <v>0</v>
      </c>
      <c r="D3554" s="536">
        <f t="shared" si="1409"/>
        <v>0</v>
      </c>
      <c r="E3554" s="507">
        <f>'01 TT'!D2180</f>
        <v>0</v>
      </c>
      <c r="F3554" s="507">
        <f>F3548-F3549+F3550-F3553</f>
        <v>0</v>
      </c>
      <c r="G3554" s="507">
        <f>G3548-G3549+G3550-G3553</f>
        <v>0</v>
      </c>
      <c r="H3554" s="507">
        <f>H3548-H3549+H3550-H3553</f>
        <v>0</v>
      </c>
      <c r="I3554" s="507">
        <f>I3548-I3549+I3550-I3553</f>
        <v>0</v>
      </c>
      <c r="J3554" s="507">
        <f>J3548-J3549+J3550-J3553</f>
        <v>0</v>
      </c>
    </row>
    <row r="3555" spans="1:10">
      <c r="A3555" s="490" t="s">
        <v>1024</v>
      </c>
      <c r="B3555" s="491" t="s">
        <v>1093</v>
      </c>
      <c r="C3555" s="855">
        <f t="shared" ref="C3555:J3555" si="1410">IFERROR(C3553/(C3548-C3549+C3550),0)</f>
        <v>1</v>
      </c>
      <c r="D3555" s="855">
        <f t="shared" si="1410"/>
        <v>1</v>
      </c>
      <c r="E3555" s="505">
        <f t="shared" si="1410"/>
        <v>1</v>
      </c>
      <c r="F3555" s="505">
        <f t="shared" si="1410"/>
        <v>0</v>
      </c>
      <c r="G3555" s="504">
        <f t="shared" si="1410"/>
        <v>0</v>
      </c>
      <c r="H3555" s="504">
        <f t="shared" si="1410"/>
        <v>0</v>
      </c>
      <c r="I3555" s="505">
        <f t="shared" si="1410"/>
        <v>0</v>
      </c>
      <c r="J3555" s="505">
        <f t="shared" si="1410"/>
        <v>0</v>
      </c>
    </row>
    <row r="3556" spans="1:10" s="432" customFormat="1" ht="25.5">
      <c r="A3556" s="444">
        <v>6</v>
      </c>
      <c r="B3556" s="419" t="s">
        <v>247</v>
      </c>
      <c r="C3556" s="428"/>
      <c r="D3556" s="428"/>
      <c r="E3556" s="428"/>
      <c r="F3556" s="428"/>
      <c r="G3556" s="428"/>
      <c r="H3556" s="428"/>
      <c r="I3556" s="428"/>
      <c r="J3556" s="428"/>
    </row>
    <row r="3557" spans="1:10">
      <c r="A3557" s="490" t="s">
        <v>510</v>
      </c>
      <c r="B3557" s="491" t="s">
        <v>509</v>
      </c>
      <c r="C3557" s="536">
        <f t="shared" ref="C3557:C3563" si="1411">D3557+H3557+I3557+J3557</f>
        <v>714501145</v>
      </c>
      <c r="D3557" s="536">
        <f t="shared" ref="D3557:D3563" si="1412">SUM(E3557:G3557)</f>
        <v>714501145</v>
      </c>
      <c r="E3557" s="507">
        <v>714501145</v>
      </c>
      <c r="F3557" s="507">
        <v>0</v>
      </c>
      <c r="G3557" s="503">
        <v>0</v>
      </c>
      <c r="H3557" s="503"/>
      <c r="I3557" s="507">
        <v>0</v>
      </c>
      <c r="J3557" s="507"/>
    </row>
    <row r="3558" spans="1:10">
      <c r="A3558" s="490" t="s">
        <v>512</v>
      </c>
      <c r="B3558" s="491" t="s">
        <v>511</v>
      </c>
      <c r="C3558" s="536">
        <f t="shared" si="1411"/>
        <v>0</v>
      </c>
      <c r="D3558" s="536">
        <f t="shared" si="1412"/>
        <v>0</v>
      </c>
      <c r="E3558" s="507">
        <v>0</v>
      </c>
      <c r="F3558" s="507">
        <v>0</v>
      </c>
      <c r="G3558" s="503">
        <v>0</v>
      </c>
      <c r="H3558" s="503"/>
      <c r="I3558" s="507">
        <v>0</v>
      </c>
      <c r="J3558" s="507"/>
    </row>
    <row r="3559" spans="1:10">
      <c r="A3559" s="490" t="s">
        <v>514</v>
      </c>
      <c r="B3559" s="491" t="s">
        <v>513</v>
      </c>
      <c r="C3559" s="536">
        <f t="shared" si="1411"/>
        <v>0</v>
      </c>
      <c r="D3559" s="536">
        <f t="shared" si="1412"/>
        <v>0</v>
      </c>
      <c r="E3559" s="507">
        <v>0</v>
      </c>
      <c r="F3559" s="507">
        <v>0</v>
      </c>
      <c r="G3559" s="503">
        <v>0</v>
      </c>
      <c r="H3559" s="503"/>
      <c r="I3559" s="507">
        <v>0</v>
      </c>
      <c r="J3559" s="507"/>
    </row>
    <row r="3560" spans="1:10">
      <c r="A3560" s="490" t="s">
        <v>515</v>
      </c>
      <c r="B3560" s="491" t="s">
        <v>1089</v>
      </c>
      <c r="C3560" s="536">
        <f t="shared" si="1411"/>
        <v>714501145</v>
      </c>
      <c r="D3560" s="536">
        <f t="shared" si="1412"/>
        <v>714501145</v>
      </c>
      <c r="E3560" s="507">
        <v>714501145</v>
      </c>
      <c r="F3560" s="507">
        <v>0</v>
      </c>
      <c r="G3560" s="503">
        <v>0</v>
      </c>
      <c r="H3560" s="503"/>
      <c r="I3560" s="507">
        <v>0</v>
      </c>
      <c r="J3560" s="507"/>
    </row>
    <row r="3561" spans="1:10">
      <c r="A3561" s="490" t="s">
        <v>516</v>
      </c>
      <c r="B3561" s="491" t="s">
        <v>1090</v>
      </c>
      <c r="C3561" s="536">
        <f t="shared" si="1411"/>
        <v>0</v>
      </c>
      <c r="D3561" s="536">
        <f t="shared" si="1412"/>
        <v>0</v>
      </c>
      <c r="E3561" s="507"/>
      <c r="F3561" s="507"/>
      <c r="G3561" s="503"/>
      <c r="H3561" s="503"/>
      <c r="I3561" s="507"/>
      <c r="J3561" s="507"/>
    </row>
    <row r="3562" spans="1:10">
      <c r="A3562" s="490" t="s">
        <v>517</v>
      </c>
      <c r="B3562" s="491" t="s">
        <v>1091</v>
      </c>
      <c r="C3562" s="536">
        <f t="shared" si="1411"/>
        <v>714501145</v>
      </c>
      <c r="D3562" s="536">
        <f t="shared" si="1412"/>
        <v>714501145</v>
      </c>
      <c r="E3562" s="507">
        <f t="shared" ref="E3562:J3562" si="1413">E3560+E3561</f>
        <v>714501145</v>
      </c>
      <c r="F3562" s="507">
        <f t="shared" si="1413"/>
        <v>0</v>
      </c>
      <c r="G3562" s="507">
        <f t="shared" si="1413"/>
        <v>0</v>
      </c>
      <c r="H3562" s="507">
        <f t="shared" si="1413"/>
        <v>0</v>
      </c>
      <c r="I3562" s="507">
        <f t="shared" si="1413"/>
        <v>0</v>
      </c>
      <c r="J3562" s="507">
        <f t="shared" si="1413"/>
        <v>0</v>
      </c>
    </row>
    <row r="3563" spans="1:10">
      <c r="A3563" s="490" t="s">
        <v>518</v>
      </c>
      <c r="B3563" s="491" t="s">
        <v>1092</v>
      </c>
      <c r="C3563" s="536">
        <f t="shared" si="1411"/>
        <v>0</v>
      </c>
      <c r="D3563" s="536">
        <f t="shared" si="1412"/>
        <v>0</v>
      </c>
      <c r="E3563" s="507">
        <f t="shared" ref="E3563:J3563" si="1414">E3557-E3558+E3559-E3562</f>
        <v>0</v>
      </c>
      <c r="F3563" s="507">
        <f t="shared" si="1414"/>
        <v>0</v>
      </c>
      <c r="G3563" s="507">
        <f t="shared" si="1414"/>
        <v>0</v>
      </c>
      <c r="H3563" s="507">
        <f t="shared" si="1414"/>
        <v>0</v>
      </c>
      <c r="I3563" s="507">
        <f t="shared" si="1414"/>
        <v>0</v>
      </c>
      <c r="J3563" s="507">
        <f t="shared" si="1414"/>
        <v>0</v>
      </c>
    </row>
    <row r="3564" spans="1:10">
      <c r="A3564" s="490" t="s">
        <v>1024</v>
      </c>
      <c r="B3564" s="491" t="s">
        <v>1093</v>
      </c>
      <c r="C3564" s="855">
        <f t="shared" ref="C3564:J3564" si="1415">IFERROR(C3562/(C3557-C3558+C3559),0)</f>
        <v>1</v>
      </c>
      <c r="D3564" s="855">
        <f t="shared" si="1415"/>
        <v>1</v>
      </c>
      <c r="E3564" s="505">
        <f t="shared" si="1415"/>
        <v>1</v>
      </c>
      <c r="F3564" s="505">
        <f t="shared" si="1415"/>
        <v>0</v>
      </c>
      <c r="G3564" s="504">
        <f t="shared" si="1415"/>
        <v>0</v>
      </c>
      <c r="H3564" s="504">
        <f t="shared" si="1415"/>
        <v>0</v>
      </c>
      <c r="I3564" s="505">
        <f t="shared" si="1415"/>
        <v>0</v>
      </c>
      <c r="J3564" s="505">
        <f t="shared" si="1415"/>
        <v>0</v>
      </c>
    </row>
    <row r="3565" spans="1:10" s="432" customFormat="1" ht="25.5">
      <c r="A3565" s="444">
        <v>7</v>
      </c>
      <c r="B3565" s="419" t="s">
        <v>296</v>
      </c>
      <c r="C3565" s="428"/>
      <c r="D3565" s="428"/>
      <c r="E3565" s="428"/>
      <c r="F3565" s="428"/>
      <c r="G3565" s="428"/>
      <c r="H3565" s="428"/>
      <c r="I3565" s="428"/>
      <c r="J3565" s="428"/>
    </row>
    <row r="3566" spans="1:10">
      <c r="A3566" s="490" t="s">
        <v>510</v>
      </c>
      <c r="B3566" s="491" t="s">
        <v>509</v>
      </c>
      <c r="C3566" s="536">
        <f t="shared" ref="C3566:C3572" si="1416">D3566+H3566+I3566+J3566</f>
        <v>23045887034</v>
      </c>
      <c r="D3566" s="536">
        <f t="shared" ref="D3566:D3572" si="1417">SUM(E3566:G3566)</f>
        <v>23045887034</v>
      </c>
      <c r="E3566" s="507">
        <v>23045887034</v>
      </c>
      <c r="F3566" s="507">
        <v>0</v>
      </c>
      <c r="G3566" s="503">
        <v>0</v>
      </c>
      <c r="H3566" s="503"/>
      <c r="I3566" s="507">
        <v>0</v>
      </c>
      <c r="J3566" s="507"/>
    </row>
    <row r="3567" spans="1:10">
      <c r="A3567" s="490" t="s">
        <v>512</v>
      </c>
      <c r="B3567" s="491" t="s">
        <v>511</v>
      </c>
      <c r="C3567" s="536">
        <f t="shared" si="1416"/>
        <v>0</v>
      </c>
      <c r="D3567" s="536">
        <f t="shared" si="1417"/>
        <v>0</v>
      </c>
      <c r="E3567" s="507">
        <v>0</v>
      </c>
      <c r="F3567" s="507">
        <v>0</v>
      </c>
      <c r="G3567" s="503">
        <v>0</v>
      </c>
      <c r="H3567" s="503"/>
      <c r="I3567" s="507">
        <v>0</v>
      </c>
      <c r="J3567" s="507"/>
    </row>
    <row r="3568" spans="1:10">
      <c r="A3568" s="490" t="s">
        <v>514</v>
      </c>
      <c r="B3568" s="491" t="s">
        <v>513</v>
      </c>
      <c r="C3568" s="536">
        <f t="shared" si="1416"/>
        <v>0</v>
      </c>
      <c r="D3568" s="536">
        <f t="shared" si="1417"/>
        <v>0</v>
      </c>
      <c r="E3568" s="507">
        <v>0</v>
      </c>
      <c r="F3568" s="507">
        <v>0</v>
      </c>
      <c r="G3568" s="503">
        <v>0</v>
      </c>
      <c r="H3568" s="503"/>
      <c r="I3568" s="507">
        <v>0</v>
      </c>
      <c r="J3568" s="507"/>
    </row>
    <row r="3569" spans="1:10">
      <c r="A3569" s="490" t="s">
        <v>515</v>
      </c>
      <c r="B3569" s="491" t="s">
        <v>1089</v>
      </c>
      <c r="C3569" s="536">
        <f t="shared" si="1416"/>
        <v>23045887034</v>
      </c>
      <c r="D3569" s="536">
        <f t="shared" si="1417"/>
        <v>23045887034</v>
      </c>
      <c r="E3569" s="507">
        <v>23045887034</v>
      </c>
      <c r="F3569" s="507">
        <v>0</v>
      </c>
      <c r="G3569" s="503">
        <v>0</v>
      </c>
      <c r="H3569" s="503"/>
      <c r="I3569" s="507">
        <v>0</v>
      </c>
      <c r="J3569" s="507"/>
    </row>
    <row r="3570" spans="1:10">
      <c r="A3570" s="490" t="s">
        <v>516</v>
      </c>
      <c r="B3570" s="491" t="s">
        <v>1090</v>
      </c>
      <c r="C3570" s="536">
        <f t="shared" si="1416"/>
        <v>0</v>
      </c>
      <c r="D3570" s="536">
        <f t="shared" si="1417"/>
        <v>0</v>
      </c>
      <c r="E3570" s="507"/>
      <c r="F3570" s="507"/>
      <c r="G3570" s="503"/>
      <c r="H3570" s="503"/>
      <c r="I3570" s="507"/>
      <c r="J3570" s="507"/>
    </row>
    <row r="3571" spans="1:10">
      <c r="A3571" s="490" t="s">
        <v>517</v>
      </c>
      <c r="B3571" s="491" t="s">
        <v>1091</v>
      </c>
      <c r="C3571" s="536">
        <f t="shared" si="1416"/>
        <v>23045887034</v>
      </c>
      <c r="D3571" s="536">
        <f t="shared" si="1417"/>
        <v>23045887034</v>
      </c>
      <c r="E3571" s="507">
        <f t="shared" ref="E3571:J3571" si="1418">E3569+E3570</f>
        <v>23045887034</v>
      </c>
      <c r="F3571" s="507">
        <f t="shared" si="1418"/>
        <v>0</v>
      </c>
      <c r="G3571" s="507">
        <f t="shared" si="1418"/>
        <v>0</v>
      </c>
      <c r="H3571" s="507">
        <f t="shared" si="1418"/>
        <v>0</v>
      </c>
      <c r="I3571" s="507">
        <f t="shared" si="1418"/>
        <v>0</v>
      </c>
      <c r="J3571" s="507">
        <f t="shared" si="1418"/>
        <v>0</v>
      </c>
    </row>
    <row r="3572" spans="1:10">
      <c r="A3572" s="490" t="s">
        <v>518</v>
      </c>
      <c r="B3572" s="491" t="s">
        <v>1092</v>
      </c>
      <c r="C3572" s="536">
        <f t="shared" si="1416"/>
        <v>0</v>
      </c>
      <c r="D3572" s="536">
        <f t="shared" si="1417"/>
        <v>0</v>
      </c>
      <c r="E3572" s="507">
        <f t="shared" ref="E3572:J3572" si="1419">E3566-E3567+E3568-E3571</f>
        <v>0</v>
      </c>
      <c r="F3572" s="507">
        <f t="shared" si="1419"/>
        <v>0</v>
      </c>
      <c r="G3572" s="507">
        <f t="shared" si="1419"/>
        <v>0</v>
      </c>
      <c r="H3572" s="507">
        <f t="shared" si="1419"/>
        <v>0</v>
      </c>
      <c r="I3572" s="507">
        <f t="shared" si="1419"/>
        <v>0</v>
      </c>
      <c r="J3572" s="507">
        <f t="shared" si="1419"/>
        <v>0</v>
      </c>
    </row>
    <row r="3573" spans="1:10">
      <c r="A3573" s="490" t="s">
        <v>1024</v>
      </c>
      <c r="B3573" s="491" t="s">
        <v>1093</v>
      </c>
      <c r="C3573" s="855">
        <f t="shared" ref="C3573:J3573" si="1420">IFERROR(C3571/(C3566-C3567+C3568),0)</f>
        <v>1</v>
      </c>
      <c r="D3573" s="855">
        <f t="shared" si="1420"/>
        <v>1</v>
      </c>
      <c r="E3573" s="505">
        <f t="shared" si="1420"/>
        <v>1</v>
      </c>
      <c r="F3573" s="505">
        <f t="shared" si="1420"/>
        <v>0</v>
      </c>
      <c r="G3573" s="504">
        <f t="shared" si="1420"/>
        <v>0</v>
      </c>
      <c r="H3573" s="504">
        <f t="shared" si="1420"/>
        <v>0</v>
      </c>
      <c r="I3573" s="505">
        <f t="shared" si="1420"/>
        <v>0</v>
      </c>
      <c r="J3573" s="505">
        <f t="shared" si="1420"/>
        <v>0</v>
      </c>
    </row>
    <row r="3574" spans="1:10" s="432" customFormat="1" ht="25.5">
      <c r="A3574" s="444">
        <v>8</v>
      </c>
      <c r="B3574" s="419" t="s">
        <v>297</v>
      </c>
      <c r="C3574" s="428"/>
      <c r="D3574" s="428"/>
      <c r="E3574" s="428"/>
      <c r="F3574" s="428"/>
      <c r="G3574" s="428"/>
      <c r="H3574" s="428"/>
      <c r="I3574" s="428"/>
      <c r="J3574" s="428"/>
    </row>
    <row r="3575" spans="1:10">
      <c r="A3575" s="490" t="s">
        <v>510</v>
      </c>
      <c r="B3575" s="491" t="s">
        <v>509</v>
      </c>
      <c r="C3575" s="536">
        <f t="shared" ref="C3575:C3581" si="1421">D3575+H3575+I3575+J3575</f>
        <v>37966500</v>
      </c>
      <c r="D3575" s="536">
        <f t="shared" ref="D3575:D3581" si="1422">SUM(E3575:G3575)</f>
        <v>37966500</v>
      </c>
      <c r="E3575" s="507">
        <v>37966500</v>
      </c>
      <c r="F3575" s="507">
        <v>0</v>
      </c>
      <c r="G3575" s="503">
        <v>0</v>
      </c>
      <c r="H3575" s="503"/>
      <c r="I3575" s="507">
        <v>0</v>
      </c>
      <c r="J3575" s="507"/>
    </row>
    <row r="3576" spans="1:10">
      <c r="A3576" s="490" t="s">
        <v>512</v>
      </c>
      <c r="B3576" s="491" t="s">
        <v>511</v>
      </c>
      <c r="C3576" s="536">
        <f t="shared" si="1421"/>
        <v>0</v>
      </c>
      <c r="D3576" s="536">
        <f t="shared" si="1422"/>
        <v>0</v>
      </c>
      <c r="E3576" s="507">
        <v>0</v>
      </c>
      <c r="F3576" s="507">
        <v>0</v>
      </c>
      <c r="G3576" s="503">
        <v>0</v>
      </c>
      <c r="H3576" s="503"/>
      <c r="I3576" s="507">
        <v>0</v>
      </c>
      <c r="J3576" s="507"/>
    </row>
    <row r="3577" spans="1:10">
      <c r="A3577" s="490" t="s">
        <v>514</v>
      </c>
      <c r="B3577" s="491" t="s">
        <v>513</v>
      </c>
      <c r="C3577" s="536">
        <f t="shared" si="1421"/>
        <v>0</v>
      </c>
      <c r="D3577" s="536">
        <f t="shared" si="1422"/>
        <v>0</v>
      </c>
      <c r="E3577" s="507">
        <v>0</v>
      </c>
      <c r="F3577" s="507">
        <v>0</v>
      </c>
      <c r="G3577" s="503">
        <v>0</v>
      </c>
      <c r="H3577" s="503"/>
      <c r="I3577" s="507">
        <v>0</v>
      </c>
      <c r="J3577" s="507"/>
    </row>
    <row r="3578" spans="1:10">
      <c r="A3578" s="490" t="s">
        <v>515</v>
      </c>
      <c r="B3578" s="491" t="s">
        <v>1089</v>
      </c>
      <c r="C3578" s="536">
        <f t="shared" si="1421"/>
        <v>37966500</v>
      </c>
      <c r="D3578" s="536">
        <f t="shared" si="1422"/>
        <v>37966500</v>
      </c>
      <c r="E3578" s="507">
        <v>37966500</v>
      </c>
      <c r="F3578" s="507">
        <v>0</v>
      </c>
      <c r="G3578" s="503">
        <v>0</v>
      </c>
      <c r="H3578" s="503"/>
      <c r="I3578" s="507">
        <v>0</v>
      </c>
      <c r="J3578" s="507"/>
    </row>
    <row r="3579" spans="1:10">
      <c r="A3579" s="490" t="s">
        <v>516</v>
      </c>
      <c r="B3579" s="491" t="s">
        <v>1090</v>
      </c>
      <c r="C3579" s="536">
        <f t="shared" si="1421"/>
        <v>0</v>
      </c>
      <c r="D3579" s="536">
        <f t="shared" si="1422"/>
        <v>0</v>
      </c>
      <c r="E3579" s="507"/>
      <c r="F3579" s="507"/>
      <c r="G3579" s="503"/>
      <c r="H3579" s="503"/>
      <c r="I3579" s="507"/>
      <c r="J3579" s="507"/>
    </row>
    <row r="3580" spans="1:10">
      <c r="A3580" s="490" t="s">
        <v>517</v>
      </c>
      <c r="B3580" s="491" t="s">
        <v>1091</v>
      </c>
      <c r="C3580" s="536">
        <f t="shared" si="1421"/>
        <v>37966500</v>
      </c>
      <c r="D3580" s="536">
        <f t="shared" si="1422"/>
        <v>37966500</v>
      </c>
      <c r="E3580" s="507">
        <f t="shared" ref="E3580:J3580" si="1423">E3578+E3579</f>
        <v>37966500</v>
      </c>
      <c r="F3580" s="507">
        <f t="shared" si="1423"/>
        <v>0</v>
      </c>
      <c r="G3580" s="507">
        <f t="shared" si="1423"/>
        <v>0</v>
      </c>
      <c r="H3580" s="507">
        <f t="shared" si="1423"/>
        <v>0</v>
      </c>
      <c r="I3580" s="507">
        <f t="shared" si="1423"/>
        <v>0</v>
      </c>
      <c r="J3580" s="507">
        <f t="shared" si="1423"/>
        <v>0</v>
      </c>
    </row>
    <row r="3581" spans="1:10">
      <c r="A3581" s="490" t="s">
        <v>518</v>
      </c>
      <c r="B3581" s="491" t="s">
        <v>1092</v>
      </c>
      <c r="C3581" s="536">
        <f t="shared" si="1421"/>
        <v>0</v>
      </c>
      <c r="D3581" s="536">
        <f t="shared" si="1422"/>
        <v>0</v>
      </c>
      <c r="E3581" s="507">
        <f t="shared" ref="E3581:J3581" si="1424">E3575-E3576+E3577-E3580</f>
        <v>0</v>
      </c>
      <c r="F3581" s="507">
        <f t="shared" si="1424"/>
        <v>0</v>
      </c>
      <c r="G3581" s="507">
        <f t="shared" si="1424"/>
        <v>0</v>
      </c>
      <c r="H3581" s="507">
        <f t="shared" si="1424"/>
        <v>0</v>
      </c>
      <c r="I3581" s="507">
        <f t="shared" si="1424"/>
        <v>0</v>
      </c>
      <c r="J3581" s="507">
        <f t="shared" si="1424"/>
        <v>0</v>
      </c>
    </row>
    <row r="3582" spans="1:10">
      <c r="A3582" s="490" t="s">
        <v>1024</v>
      </c>
      <c r="B3582" s="491" t="s">
        <v>1093</v>
      </c>
      <c r="C3582" s="855">
        <f t="shared" ref="C3582:J3582" si="1425">IFERROR(C3580/(C3575-C3576+C3577),0)</f>
        <v>1</v>
      </c>
      <c r="D3582" s="855">
        <f t="shared" si="1425"/>
        <v>1</v>
      </c>
      <c r="E3582" s="505">
        <f t="shared" si="1425"/>
        <v>1</v>
      </c>
      <c r="F3582" s="505">
        <f t="shared" si="1425"/>
        <v>0</v>
      </c>
      <c r="G3582" s="504">
        <f t="shared" si="1425"/>
        <v>0</v>
      </c>
      <c r="H3582" s="504">
        <f t="shared" si="1425"/>
        <v>0</v>
      </c>
      <c r="I3582" s="505">
        <f t="shared" si="1425"/>
        <v>0</v>
      </c>
      <c r="J3582" s="505">
        <f t="shared" si="1425"/>
        <v>0</v>
      </c>
    </row>
    <row r="3583" spans="1:10" s="432" customFormat="1" ht="25.5">
      <c r="A3583" s="444">
        <v>9</v>
      </c>
      <c r="B3583" s="419" t="s">
        <v>248</v>
      </c>
      <c r="C3583" s="428"/>
      <c r="D3583" s="428"/>
      <c r="E3583" s="428"/>
      <c r="F3583" s="428"/>
      <c r="G3583" s="428"/>
      <c r="H3583" s="428"/>
      <c r="I3583" s="428"/>
      <c r="J3583" s="428"/>
    </row>
    <row r="3584" spans="1:10">
      <c r="A3584" s="490" t="s">
        <v>510</v>
      </c>
      <c r="B3584" s="491" t="s">
        <v>509</v>
      </c>
      <c r="C3584" s="536">
        <f t="shared" ref="C3584:C3590" si="1426">D3584+H3584+I3584+J3584</f>
        <v>190730811</v>
      </c>
      <c r="D3584" s="536">
        <f t="shared" ref="D3584:D3590" si="1427">SUM(E3584:G3584)</f>
        <v>190730811</v>
      </c>
      <c r="E3584" s="507">
        <v>190730811</v>
      </c>
      <c r="F3584" s="507">
        <v>0</v>
      </c>
      <c r="G3584" s="503">
        <v>0</v>
      </c>
      <c r="H3584" s="503"/>
      <c r="I3584" s="507">
        <v>0</v>
      </c>
      <c r="J3584" s="507"/>
    </row>
    <row r="3585" spans="1:10">
      <c r="A3585" s="490" t="s">
        <v>512</v>
      </c>
      <c r="B3585" s="491" t="s">
        <v>511</v>
      </c>
      <c r="C3585" s="536">
        <f t="shared" si="1426"/>
        <v>0</v>
      </c>
      <c r="D3585" s="536">
        <f t="shared" si="1427"/>
        <v>0</v>
      </c>
      <c r="E3585" s="507">
        <v>0</v>
      </c>
      <c r="F3585" s="507">
        <v>0</v>
      </c>
      <c r="G3585" s="503">
        <v>0</v>
      </c>
      <c r="H3585" s="503"/>
      <c r="I3585" s="507">
        <v>0</v>
      </c>
      <c r="J3585" s="507"/>
    </row>
    <row r="3586" spans="1:10">
      <c r="A3586" s="490" t="s">
        <v>514</v>
      </c>
      <c r="B3586" s="491" t="s">
        <v>513</v>
      </c>
      <c r="C3586" s="536">
        <f t="shared" si="1426"/>
        <v>0</v>
      </c>
      <c r="D3586" s="536">
        <f t="shared" si="1427"/>
        <v>0</v>
      </c>
      <c r="E3586" s="507">
        <v>0</v>
      </c>
      <c r="F3586" s="507">
        <v>0</v>
      </c>
      <c r="G3586" s="503">
        <v>0</v>
      </c>
      <c r="H3586" s="503"/>
      <c r="I3586" s="507">
        <v>0</v>
      </c>
      <c r="J3586" s="507"/>
    </row>
    <row r="3587" spans="1:10">
      <c r="A3587" s="490" t="s">
        <v>515</v>
      </c>
      <c r="B3587" s="491" t="s">
        <v>1089</v>
      </c>
      <c r="C3587" s="536">
        <f t="shared" si="1426"/>
        <v>190730811</v>
      </c>
      <c r="D3587" s="536">
        <f t="shared" si="1427"/>
        <v>190730811</v>
      </c>
      <c r="E3587" s="507">
        <v>190730811</v>
      </c>
      <c r="F3587" s="507">
        <v>0</v>
      </c>
      <c r="G3587" s="503">
        <v>0</v>
      </c>
      <c r="H3587" s="503"/>
      <c r="I3587" s="507">
        <v>0</v>
      </c>
      <c r="J3587" s="507"/>
    </row>
    <row r="3588" spans="1:10">
      <c r="A3588" s="490" t="s">
        <v>516</v>
      </c>
      <c r="B3588" s="491" t="s">
        <v>1090</v>
      </c>
      <c r="C3588" s="536">
        <f t="shared" si="1426"/>
        <v>0</v>
      </c>
      <c r="D3588" s="536">
        <f t="shared" si="1427"/>
        <v>0</v>
      </c>
      <c r="E3588" s="507"/>
      <c r="F3588" s="507"/>
      <c r="G3588" s="503"/>
      <c r="H3588" s="503"/>
      <c r="I3588" s="507"/>
      <c r="J3588" s="507"/>
    </row>
    <row r="3589" spans="1:10">
      <c r="A3589" s="490" t="s">
        <v>517</v>
      </c>
      <c r="B3589" s="491" t="s">
        <v>1091</v>
      </c>
      <c r="C3589" s="536">
        <f t="shared" si="1426"/>
        <v>190730811</v>
      </c>
      <c r="D3589" s="536">
        <f t="shared" si="1427"/>
        <v>190730811</v>
      </c>
      <c r="E3589" s="507">
        <f t="shared" ref="E3589:J3589" si="1428">E3587+E3588</f>
        <v>190730811</v>
      </c>
      <c r="F3589" s="507">
        <f t="shared" si="1428"/>
        <v>0</v>
      </c>
      <c r="G3589" s="507">
        <f t="shared" si="1428"/>
        <v>0</v>
      </c>
      <c r="H3589" s="507">
        <f t="shared" si="1428"/>
        <v>0</v>
      </c>
      <c r="I3589" s="507">
        <f t="shared" si="1428"/>
        <v>0</v>
      </c>
      <c r="J3589" s="507">
        <f t="shared" si="1428"/>
        <v>0</v>
      </c>
    </row>
    <row r="3590" spans="1:10">
      <c r="A3590" s="490" t="s">
        <v>518</v>
      </c>
      <c r="B3590" s="491" t="s">
        <v>1092</v>
      </c>
      <c r="C3590" s="536">
        <f t="shared" si="1426"/>
        <v>0</v>
      </c>
      <c r="D3590" s="536">
        <f t="shared" si="1427"/>
        <v>0</v>
      </c>
      <c r="E3590" s="507">
        <f t="shared" ref="E3590:J3590" si="1429">E3584-E3585+E3586-E3589</f>
        <v>0</v>
      </c>
      <c r="F3590" s="507">
        <f t="shared" si="1429"/>
        <v>0</v>
      </c>
      <c r="G3590" s="507">
        <f t="shared" si="1429"/>
        <v>0</v>
      </c>
      <c r="H3590" s="507">
        <f t="shared" si="1429"/>
        <v>0</v>
      </c>
      <c r="I3590" s="507">
        <f t="shared" si="1429"/>
        <v>0</v>
      </c>
      <c r="J3590" s="507">
        <f t="shared" si="1429"/>
        <v>0</v>
      </c>
    </row>
    <row r="3591" spans="1:10">
      <c r="A3591" s="490" t="s">
        <v>1024</v>
      </c>
      <c r="B3591" s="491" t="s">
        <v>1093</v>
      </c>
      <c r="C3591" s="855">
        <f t="shared" ref="C3591:J3591" si="1430">IFERROR(C3589/(C3584-C3585+C3586),0)</f>
        <v>1</v>
      </c>
      <c r="D3591" s="855">
        <f t="shared" si="1430"/>
        <v>1</v>
      </c>
      <c r="E3591" s="505">
        <f t="shared" si="1430"/>
        <v>1</v>
      </c>
      <c r="F3591" s="505">
        <f t="shared" si="1430"/>
        <v>0</v>
      </c>
      <c r="G3591" s="504">
        <f t="shared" si="1430"/>
        <v>0</v>
      </c>
      <c r="H3591" s="504">
        <f t="shared" si="1430"/>
        <v>0</v>
      </c>
      <c r="I3591" s="505">
        <f t="shared" si="1430"/>
        <v>0</v>
      </c>
      <c r="J3591" s="505">
        <f t="shared" si="1430"/>
        <v>0</v>
      </c>
    </row>
    <row r="3592" spans="1:10" s="432" customFormat="1" ht="38.25">
      <c r="A3592" s="444">
        <v>10</v>
      </c>
      <c r="B3592" s="419" t="s">
        <v>249</v>
      </c>
      <c r="C3592" s="428"/>
      <c r="D3592" s="428"/>
      <c r="E3592" s="428"/>
      <c r="F3592" s="428"/>
      <c r="G3592" s="428"/>
      <c r="H3592" s="428"/>
      <c r="I3592" s="428"/>
      <c r="J3592" s="428"/>
    </row>
    <row r="3593" spans="1:10">
      <c r="A3593" s="490" t="s">
        <v>510</v>
      </c>
      <c r="B3593" s="491" t="s">
        <v>509</v>
      </c>
      <c r="C3593" s="536">
        <f t="shared" ref="C3593:C3599" si="1431">D3593+H3593+I3593+J3593</f>
        <v>34015959318</v>
      </c>
      <c r="D3593" s="536">
        <f t="shared" ref="D3593:D3599" si="1432">SUM(E3593:G3593)</f>
        <v>34015959318</v>
      </c>
      <c r="E3593" s="507">
        <v>34015959318</v>
      </c>
      <c r="F3593" s="507">
        <v>0</v>
      </c>
      <c r="G3593" s="503">
        <v>0</v>
      </c>
      <c r="H3593" s="503"/>
      <c r="I3593" s="507">
        <v>0</v>
      </c>
      <c r="J3593" s="507"/>
    </row>
    <row r="3594" spans="1:10">
      <c r="A3594" s="490" t="s">
        <v>512</v>
      </c>
      <c r="B3594" s="491" t="s">
        <v>511</v>
      </c>
      <c r="C3594" s="536">
        <f t="shared" si="1431"/>
        <v>0</v>
      </c>
      <c r="D3594" s="536">
        <f t="shared" si="1432"/>
        <v>0</v>
      </c>
      <c r="E3594" s="507">
        <v>0</v>
      </c>
      <c r="F3594" s="507">
        <v>0</v>
      </c>
      <c r="G3594" s="503">
        <v>0</v>
      </c>
      <c r="H3594" s="503"/>
      <c r="I3594" s="507">
        <v>0</v>
      </c>
      <c r="J3594" s="507"/>
    </row>
    <row r="3595" spans="1:10">
      <c r="A3595" s="490" t="s">
        <v>514</v>
      </c>
      <c r="B3595" s="491" t="s">
        <v>513</v>
      </c>
      <c r="C3595" s="536">
        <f t="shared" si="1431"/>
        <v>0</v>
      </c>
      <c r="D3595" s="536">
        <f t="shared" si="1432"/>
        <v>0</v>
      </c>
      <c r="E3595" s="507">
        <v>0</v>
      </c>
      <c r="F3595" s="507">
        <v>0</v>
      </c>
      <c r="G3595" s="503">
        <v>0</v>
      </c>
      <c r="H3595" s="503"/>
      <c r="I3595" s="507">
        <v>0</v>
      </c>
      <c r="J3595" s="507"/>
    </row>
    <row r="3596" spans="1:10">
      <c r="A3596" s="490" t="s">
        <v>515</v>
      </c>
      <c r="B3596" s="491" t="s">
        <v>1089</v>
      </c>
      <c r="C3596" s="536">
        <f t="shared" si="1431"/>
        <v>34015959318</v>
      </c>
      <c r="D3596" s="536">
        <f t="shared" si="1432"/>
        <v>34015959318</v>
      </c>
      <c r="E3596" s="507">
        <v>34015959318</v>
      </c>
      <c r="F3596" s="507">
        <v>0</v>
      </c>
      <c r="G3596" s="503">
        <v>0</v>
      </c>
      <c r="H3596" s="503"/>
      <c r="I3596" s="507">
        <v>0</v>
      </c>
      <c r="J3596" s="507"/>
    </row>
    <row r="3597" spans="1:10">
      <c r="A3597" s="490" t="s">
        <v>516</v>
      </c>
      <c r="B3597" s="491" t="s">
        <v>1090</v>
      </c>
      <c r="C3597" s="536">
        <f t="shared" si="1431"/>
        <v>0</v>
      </c>
      <c r="D3597" s="536">
        <f t="shared" si="1432"/>
        <v>0</v>
      </c>
      <c r="E3597" s="507"/>
      <c r="F3597" s="507"/>
      <c r="G3597" s="503"/>
      <c r="H3597" s="503"/>
      <c r="I3597" s="507"/>
      <c r="J3597" s="507"/>
    </row>
    <row r="3598" spans="1:10">
      <c r="A3598" s="490" t="s">
        <v>517</v>
      </c>
      <c r="B3598" s="491" t="s">
        <v>1091</v>
      </c>
      <c r="C3598" s="536">
        <f t="shared" si="1431"/>
        <v>34015959318</v>
      </c>
      <c r="D3598" s="536">
        <f t="shared" si="1432"/>
        <v>34015959318</v>
      </c>
      <c r="E3598" s="507">
        <f t="shared" ref="E3598:J3598" si="1433">E3596+E3597</f>
        <v>34015959318</v>
      </c>
      <c r="F3598" s="507">
        <f t="shared" si="1433"/>
        <v>0</v>
      </c>
      <c r="G3598" s="507">
        <f t="shared" si="1433"/>
        <v>0</v>
      </c>
      <c r="H3598" s="507">
        <f t="shared" si="1433"/>
        <v>0</v>
      </c>
      <c r="I3598" s="507">
        <f t="shared" si="1433"/>
        <v>0</v>
      </c>
      <c r="J3598" s="507">
        <f t="shared" si="1433"/>
        <v>0</v>
      </c>
    </row>
    <row r="3599" spans="1:10">
      <c r="A3599" s="490" t="s">
        <v>518</v>
      </c>
      <c r="B3599" s="491" t="s">
        <v>1092</v>
      </c>
      <c r="C3599" s="536">
        <f t="shared" si="1431"/>
        <v>0</v>
      </c>
      <c r="D3599" s="536">
        <f t="shared" si="1432"/>
        <v>0</v>
      </c>
      <c r="E3599" s="507">
        <f t="shared" ref="E3599:J3599" si="1434">E3593-E3594+E3595-E3598</f>
        <v>0</v>
      </c>
      <c r="F3599" s="507">
        <f t="shared" si="1434"/>
        <v>0</v>
      </c>
      <c r="G3599" s="507">
        <f t="shared" si="1434"/>
        <v>0</v>
      </c>
      <c r="H3599" s="507">
        <f t="shared" si="1434"/>
        <v>0</v>
      </c>
      <c r="I3599" s="507">
        <f t="shared" si="1434"/>
        <v>0</v>
      </c>
      <c r="J3599" s="507">
        <f t="shared" si="1434"/>
        <v>0</v>
      </c>
    </row>
    <row r="3600" spans="1:10">
      <c r="A3600" s="490" t="s">
        <v>1024</v>
      </c>
      <c r="B3600" s="491" t="s">
        <v>1093</v>
      </c>
      <c r="C3600" s="855">
        <f t="shared" ref="C3600:J3600" si="1435">IFERROR(C3598/(C3593-C3594+C3595),0)</f>
        <v>1</v>
      </c>
      <c r="D3600" s="855">
        <f t="shared" si="1435"/>
        <v>1</v>
      </c>
      <c r="E3600" s="505">
        <f t="shared" si="1435"/>
        <v>1</v>
      </c>
      <c r="F3600" s="505">
        <f t="shared" si="1435"/>
        <v>0</v>
      </c>
      <c r="G3600" s="504">
        <f t="shared" si="1435"/>
        <v>0</v>
      </c>
      <c r="H3600" s="504">
        <f t="shared" si="1435"/>
        <v>0</v>
      </c>
      <c r="I3600" s="505">
        <f t="shared" si="1435"/>
        <v>0</v>
      </c>
      <c r="J3600" s="505">
        <f t="shared" si="1435"/>
        <v>0</v>
      </c>
    </row>
    <row r="3601" spans="1:10" s="432" customFormat="1" ht="38.25">
      <c r="A3601" s="418">
        <v>2</v>
      </c>
      <c r="B3601" s="1054" t="s">
        <v>742</v>
      </c>
      <c r="C3601" s="431"/>
      <c r="D3601" s="428"/>
      <c r="E3601" s="428"/>
      <c r="F3601" s="428"/>
      <c r="G3601" s="428"/>
      <c r="H3601" s="428"/>
      <c r="I3601" s="428"/>
      <c r="J3601" s="428"/>
    </row>
    <row r="3602" spans="1:10" s="850" customFormat="1" ht="13.5">
      <c r="A3602" s="478" t="s">
        <v>510</v>
      </c>
      <c r="B3602" s="479" t="s">
        <v>509</v>
      </c>
      <c r="C3602" s="545">
        <f t="shared" ref="C3602:C3608" si="1436">D3602+H3602+I3602+J3602</f>
        <v>116993904269</v>
      </c>
      <c r="D3602" s="545">
        <f t="shared" ref="D3602:D3608" si="1437">SUM(E3602:G3602)</f>
        <v>20535936433</v>
      </c>
      <c r="E3602" s="549">
        <f t="shared" ref="E3602:J3608" si="1438">E3611+E3620+E3629</f>
        <v>19815685352</v>
      </c>
      <c r="F3602" s="549">
        <f t="shared" si="1438"/>
        <v>95369000</v>
      </c>
      <c r="G3602" s="549">
        <f t="shared" si="1438"/>
        <v>624882081</v>
      </c>
      <c r="H3602" s="549">
        <f t="shared" si="1438"/>
        <v>0</v>
      </c>
      <c r="I3602" s="549">
        <f t="shared" si="1438"/>
        <v>6415039169</v>
      </c>
      <c r="J3602" s="549">
        <f t="shared" si="1438"/>
        <v>90042928667</v>
      </c>
    </row>
    <row r="3603" spans="1:10" s="850" customFormat="1" ht="13.5">
      <c r="A3603" s="478" t="s">
        <v>512</v>
      </c>
      <c r="B3603" s="479" t="s">
        <v>511</v>
      </c>
      <c r="C3603" s="545">
        <f t="shared" si="1436"/>
        <v>4177821</v>
      </c>
      <c r="D3603" s="545">
        <f t="shared" si="1437"/>
        <v>0</v>
      </c>
      <c r="E3603" s="549">
        <f t="shared" si="1438"/>
        <v>0</v>
      </c>
      <c r="F3603" s="549">
        <f t="shared" si="1438"/>
        <v>0</v>
      </c>
      <c r="G3603" s="549">
        <f t="shared" si="1438"/>
        <v>0</v>
      </c>
      <c r="H3603" s="549">
        <f t="shared" si="1438"/>
        <v>0</v>
      </c>
      <c r="I3603" s="549">
        <f t="shared" si="1438"/>
        <v>4177821</v>
      </c>
      <c r="J3603" s="549">
        <f t="shared" si="1438"/>
        <v>0</v>
      </c>
    </row>
    <row r="3604" spans="1:10" s="850" customFormat="1" ht="13.5">
      <c r="A3604" s="478" t="s">
        <v>514</v>
      </c>
      <c r="B3604" s="479" t="s">
        <v>513</v>
      </c>
      <c r="C3604" s="545">
        <f t="shared" si="1436"/>
        <v>0</v>
      </c>
      <c r="D3604" s="545">
        <f t="shared" si="1437"/>
        <v>0</v>
      </c>
      <c r="E3604" s="549">
        <f t="shared" si="1438"/>
        <v>0</v>
      </c>
      <c r="F3604" s="549">
        <f t="shared" si="1438"/>
        <v>0</v>
      </c>
      <c r="G3604" s="549">
        <f t="shared" si="1438"/>
        <v>0</v>
      </c>
      <c r="H3604" s="549">
        <f t="shared" si="1438"/>
        <v>0</v>
      </c>
      <c r="I3604" s="549">
        <f t="shared" si="1438"/>
        <v>0</v>
      </c>
      <c r="J3604" s="549">
        <f t="shared" si="1438"/>
        <v>0</v>
      </c>
    </row>
    <row r="3605" spans="1:10" s="850" customFormat="1" ht="13.5">
      <c r="A3605" s="478" t="s">
        <v>515</v>
      </c>
      <c r="B3605" s="479" t="s">
        <v>1089</v>
      </c>
      <c r="C3605" s="545">
        <f t="shared" si="1436"/>
        <v>115487682492</v>
      </c>
      <c r="D3605" s="545">
        <f t="shared" si="1437"/>
        <v>19459858919</v>
      </c>
      <c r="E3605" s="549">
        <f t="shared" si="1438"/>
        <v>18739607838</v>
      </c>
      <c r="F3605" s="549">
        <f t="shared" si="1438"/>
        <v>95369000</v>
      </c>
      <c r="G3605" s="549">
        <f t="shared" si="1438"/>
        <v>624882081</v>
      </c>
      <c r="H3605" s="549">
        <f t="shared" si="1438"/>
        <v>0</v>
      </c>
      <c r="I3605" s="549">
        <f t="shared" si="1438"/>
        <v>5984894906</v>
      </c>
      <c r="J3605" s="549">
        <f t="shared" si="1438"/>
        <v>90042928667</v>
      </c>
    </row>
    <row r="3606" spans="1:10" s="850" customFormat="1" ht="13.5">
      <c r="A3606" s="478" t="s">
        <v>516</v>
      </c>
      <c r="B3606" s="479" t="s">
        <v>1090</v>
      </c>
      <c r="C3606" s="545">
        <f t="shared" si="1436"/>
        <v>0</v>
      </c>
      <c r="D3606" s="545">
        <f t="shared" si="1437"/>
        <v>0</v>
      </c>
      <c r="E3606" s="549">
        <f t="shared" si="1438"/>
        <v>0</v>
      </c>
      <c r="F3606" s="549">
        <f t="shared" si="1438"/>
        <v>0</v>
      </c>
      <c r="G3606" s="549">
        <f t="shared" si="1438"/>
        <v>0</v>
      </c>
      <c r="H3606" s="549">
        <f t="shared" si="1438"/>
        <v>0</v>
      </c>
      <c r="I3606" s="549">
        <f t="shared" si="1438"/>
        <v>0</v>
      </c>
      <c r="J3606" s="549">
        <f t="shared" si="1438"/>
        <v>0</v>
      </c>
    </row>
    <row r="3607" spans="1:10" s="850" customFormat="1" ht="13.5">
      <c r="A3607" s="478" t="s">
        <v>517</v>
      </c>
      <c r="B3607" s="479" t="s">
        <v>1091</v>
      </c>
      <c r="C3607" s="545">
        <f t="shared" si="1436"/>
        <v>115487682492</v>
      </c>
      <c r="D3607" s="545">
        <f t="shared" si="1437"/>
        <v>19459858919</v>
      </c>
      <c r="E3607" s="549">
        <f t="shared" si="1438"/>
        <v>18739607838</v>
      </c>
      <c r="F3607" s="549">
        <f t="shared" si="1438"/>
        <v>95369000</v>
      </c>
      <c r="G3607" s="549">
        <f t="shared" si="1438"/>
        <v>624882081</v>
      </c>
      <c r="H3607" s="549">
        <f t="shared" si="1438"/>
        <v>0</v>
      </c>
      <c r="I3607" s="549">
        <f t="shared" si="1438"/>
        <v>5984894906</v>
      </c>
      <c r="J3607" s="549">
        <f t="shared" si="1438"/>
        <v>90042928667</v>
      </c>
    </row>
    <row r="3608" spans="1:10" s="1145" customFormat="1" ht="13.5">
      <c r="A3608" s="1147" t="s">
        <v>518</v>
      </c>
      <c r="B3608" s="1087" t="s">
        <v>1092</v>
      </c>
      <c r="C3608" s="1104">
        <f t="shared" si="1436"/>
        <v>1502043956</v>
      </c>
      <c r="D3608" s="1104">
        <f t="shared" si="1437"/>
        <v>1076077514</v>
      </c>
      <c r="E3608" s="1144">
        <f t="shared" si="1438"/>
        <v>1076077514</v>
      </c>
      <c r="F3608" s="1144">
        <f t="shared" si="1438"/>
        <v>0</v>
      </c>
      <c r="G3608" s="1144">
        <f t="shared" si="1438"/>
        <v>0</v>
      </c>
      <c r="H3608" s="1144">
        <f t="shared" si="1438"/>
        <v>0</v>
      </c>
      <c r="I3608" s="1144">
        <f t="shared" si="1438"/>
        <v>425966442</v>
      </c>
      <c r="J3608" s="1144">
        <f t="shared" si="1438"/>
        <v>0</v>
      </c>
    </row>
    <row r="3609" spans="1:10" s="850" customFormat="1" ht="13.5">
      <c r="A3609" s="478" t="s">
        <v>1024</v>
      </c>
      <c r="B3609" s="479" t="s">
        <v>1093</v>
      </c>
      <c r="C3609" s="856">
        <f t="shared" ref="C3609:J3609" si="1439">IFERROR(C3607/(C3602-C3603+C3604),0)</f>
        <v>0.98716089009176688</v>
      </c>
      <c r="D3609" s="856">
        <f t="shared" si="1439"/>
        <v>0.94760027050576523</v>
      </c>
      <c r="E3609" s="569">
        <f t="shared" si="1439"/>
        <v>0.94569567012773592</v>
      </c>
      <c r="F3609" s="569">
        <f t="shared" si="1439"/>
        <v>1</v>
      </c>
      <c r="G3609" s="856">
        <f t="shared" si="1439"/>
        <v>1</v>
      </c>
      <c r="H3609" s="856">
        <f t="shared" si="1439"/>
        <v>0</v>
      </c>
      <c r="I3609" s="569">
        <f t="shared" si="1439"/>
        <v>0.93355550543408816</v>
      </c>
      <c r="J3609" s="569">
        <f t="shared" si="1439"/>
        <v>1</v>
      </c>
    </row>
    <row r="3610" spans="1:10" s="432" customFormat="1" ht="25.5">
      <c r="A3610" s="444">
        <v>1</v>
      </c>
      <c r="B3610" s="419" t="s">
        <v>194</v>
      </c>
      <c r="C3610" s="428"/>
      <c r="D3610" s="428"/>
      <c r="E3610" s="428"/>
      <c r="F3610" s="428"/>
      <c r="G3610" s="428"/>
      <c r="H3610" s="428"/>
      <c r="I3610" s="428"/>
      <c r="J3610" s="428"/>
    </row>
    <row r="3611" spans="1:10">
      <c r="A3611" s="490" t="s">
        <v>510</v>
      </c>
      <c r="B3611" s="491" t="s">
        <v>509</v>
      </c>
      <c r="C3611" s="536">
        <f t="shared" ref="C3611:C3617" si="1440">D3611+H3611+I3611+J3611</f>
        <v>624882081</v>
      </c>
      <c r="D3611" s="536">
        <f t="shared" ref="D3611:D3617" si="1441">SUM(E3611:G3611)</f>
        <v>624882081</v>
      </c>
      <c r="E3611" s="507">
        <v>0</v>
      </c>
      <c r="F3611" s="507">
        <v>0</v>
      </c>
      <c r="G3611" s="503">
        <f>'03 Chi ĐT'!D1693</f>
        <v>624882081</v>
      </c>
      <c r="H3611" s="503"/>
      <c r="I3611" s="507">
        <v>0</v>
      </c>
      <c r="J3611" s="507"/>
    </row>
    <row r="3612" spans="1:10">
      <c r="A3612" s="490" t="s">
        <v>512</v>
      </c>
      <c r="B3612" s="491" t="s">
        <v>511</v>
      </c>
      <c r="C3612" s="536">
        <f t="shared" si="1440"/>
        <v>0</v>
      </c>
      <c r="D3612" s="536">
        <f t="shared" si="1441"/>
        <v>0</v>
      </c>
      <c r="E3612" s="507">
        <v>0</v>
      </c>
      <c r="F3612" s="507">
        <v>0</v>
      </c>
      <c r="G3612" s="503">
        <f>'03 Chi ĐT'!D1694</f>
        <v>0</v>
      </c>
      <c r="H3612" s="503"/>
      <c r="I3612" s="507">
        <v>0</v>
      </c>
      <c r="J3612" s="507"/>
    </row>
    <row r="3613" spans="1:10">
      <c r="A3613" s="490" t="s">
        <v>514</v>
      </c>
      <c r="B3613" s="491" t="s">
        <v>513</v>
      </c>
      <c r="C3613" s="536">
        <f t="shared" si="1440"/>
        <v>0</v>
      </c>
      <c r="D3613" s="536">
        <f t="shared" si="1441"/>
        <v>0</v>
      </c>
      <c r="E3613" s="507">
        <v>0</v>
      </c>
      <c r="F3613" s="507">
        <v>0</v>
      </c>
      <c r="G3613" s="503">
        <f>'03 Chi ĐT'!D1695</f>
        <v>0</v>
      </c>
      <c r="H3613" s="503"/>
      <c r="I3613" s="507">
        <v>0</v>
      </c>
      <c r="J3613" s="507"/>
    </row>
    <row r="3614" spans="1:10">
      <c r="A3614" s="490" t="s">
        <v>515</v>
      </c>
      <c r="B3614" s="491" t="s">
        <v>1089</v>
      </c>
      <c r="C3614" s="536">
        <f t="shared" si="1440"/>
        <v>624882081</v>
      </c>
      <c r="D3614" s="536">
        <f t="shared" si="1441"/>
        <v>624882081</v>
      </c>
      <c r="E3614" s="507">
        <v>0</v>
      </c>
      <c r="F3614" s="507">
        <v>0</v>
      </c>
      <c r="G3614" s="503">
        <f>'03 Chi ĐT'!D1696</f>
        <v>624882081</v>
      </c>
      <c r="H3614" s="503"/>
      <c r="I3614" s="507">
        <v>0</v>
      </c>
      <c r="J3614" s="507"/>
    </row>
    <row r="3615" spans="1:10">
      <c r="A3615" s="490" t="s">
        <v>516</v>
      </c>
      <c r="B3615" s="491" t="s">
        <v>1090</v>
      </c>
      <c r="C3615" s="536">
        <f t="shared" si="1440"/>
        <v>0</v>
      </c>
      <c r="D3615" s="536">
        <f t="shared" si="1441"/>
        <v>0</v>
      </c>
      <c r="E3615" s="507"/>
      <c r="F3615" s="507"/>
      <c r="G3615" s="503">
        <f>'03 Chi ĐT'!D1697</f>
        <v>0</v>
      </c>
      <c r="H3615" s="503"/>
      <c r="I3615" s="507"/>
      <c r="J3615" s="507"/>
    </row>
    <row r="3616" spans="1:10">
      <c r="A3616" s="490" t="s">
        <v>517</v>
      </c>
      <c r="B3616" s="491" t="s">
        <v>1091</v>
      </c>
      <c r="C3616" s="536">
        <f t="shared" si="1440"/>
        <v>624882081</v>
      </c>
      <c r="D3616" s="536">
        <f t="shared" si="1441"/>
        <v>624882081</v>
      </c>
      <c r="E3616" s="507">
        <f>E3614+E3615</f>
        <v>0</v>
      </c>
      <c r="F3616" s="507">
        <f>F3614+F3615</f>
        <v>0</v>
      </c>
      <c r="G3616" s="503">
        <f>'03 Chi ĐT'!D1698</f>
        <v>624882081</v>
      </c>
      <c r="H3616" s="507">
        <f>H3614+H3615</f>
        <v>0</v>
      </c>
      <c r="I3616" s="507">
        <f>I3614+I3615</f>
        <v>0</v>
      </c>
      <c r="J3616" s="507">
        <f>J3614+J3615</f>
        <v>0</v>
      </c>
    </row>
    <row r="3617" spans="1:10">
      <c r="A3617" s="490" t="s">
        <v>518</v>
      </c>
      <c r="B3617" s="491" t="s">
        <v>1092</v>
      </c>
      <c r="C3617" s="536">
        <f t="shared" si="1440"/>
        <v>0</v>
      </c>
      <c r="D3617" s="536">
        <f t="shared" si="1441"/>
        <v>0</v>
      </c>
      <c r="E3617" s="507">
        <f>E3611-E3612+E3613-E3616</f>
        <v>0</v>
      </c>
      <c r="F3617" s="507">
        <f>F3611-F3612+F3613-F3616</f>
        <v>0</v>
      </c>
      <c r="G3617" s="503">
        <f>'03 Chi ĐT'!D1699</f>
        <v>0</v>
      </c>
      <c r="H3617" s="507">
        <f>H3611-H3612+H3613-H3616</f>
        <v>0</v>
      </c>
      <c r="I3617" s="507">
        <f>I3611-I3612+I3613-I3616</f>
        <v>0</v>
      </c>
      <c r="J3617" s="507">
        <f>J3611-J3612+J3613-J3616</f>
        <v>0</v>
      </c>
    </row>
    <row r="3618" spans="1:10">
      <c r="A3618" s="490" t="s">
        <v>1024</v>
      </c>
      <c r="B3618" s="491" t="s">
        <v>1093</v>
      </c>
      <c r="C3618" s="855">
        <f t="shared" ref="C3618:J3618" si="1442">IFERROR(C3616/(C3611-C3612+C3613),0)</f>
        <v>1</v>
      </c>
      <c r="D3618" s="855">
        <f t="shared" si="1442"/>
        <v>1</v>
      </c>
      <c r="E3618" s="505">
        <f t="shared" si="1442"/>
        <v>0</v>
      </c>
      <c r="F3618" s="505">
        <f t="shared" si="1442"/>
        <v>0</v>
      </c>
      <c r="G3618" s="504">
        <f t="shared" si="1442"/>
        <v>1</v>
      </c>
      <c r="H3618" s="504">
        <f t="shared" si="1442"/>
        <v>0</v>
      </c>
      <c r="I3618" s="505">
        <f t="shared" si="1442"/>
        <v>0</v>
      </c>
      <c r="J3618" s="505">
        <f t="shared" si="1442"/>
        <v>0</v>
      </c>
    </row>
    <row r="3619" spans="1:10" s="432" customFormat="1">
      <c r="A3619" s="444">
        <v>2</v>
      </c>
      <c r="B3619" s="419" t="s">
        <v>225</v>
      </c>
      <c r="C3619" s="428"/>
      <c r="D3619" s="428"/>
      <c r="E3619" s="428"/>
      <c r="F3619" s="428"/>
      <c r="G3619" s="428"/>
      <c r="H3619" s="428"/>
      <c r="I3619" s="428"/>
      <c r="J3619" s="428"/>
    </row>
    <row r="3620" spans="1:10">
      <c r="A3620" s="490" t="s">
        <v>510</v>
      </c>
      <c r="B3620" s="491" t="s">
        <v>509</v>
      </c>
      <c r="C3620" s="536">
        <f t="shared" ref="C3620:C3626" si="1443">D3620+H3620+I3620+J3620</f>
        <v>116273653188</v>
      </c>
      <c r="D3620" s="536">
        <f t="shared" ref="D3620:D3626" si="1444">SUM(E3620:G3620)</f>
        <v>19815685352</v>
      </c>
      <c r="E3620" s="507">
        <f>'01 TT'!D2237</f>
        <v>19815685352</v>
      </c>
      <c r="F3620" s="507">
        <v>0</v>
      </c>
      <c r="G3620" s="503">
        <v>0</v>
      </c>
      <c r="H3620" s="503"/>
      <c r="I3620" s="507">
        <f>'04'!C1270</f>
        <v>6415039169</v>
      </c>
      <c r="J3620" s="507">
        <f>'01a GL'!D265</f>
        <v>90042928667</v>
      </c>
    </row>
    <row r="3621" spans="1:10">
      <c r="A3621" s="490" t="s">
        <v>512</v>
      </c>
      <c r="B3621" s="491" t="s">
        <v>511</v>
      </c>
      <c r="C3621" s="536">
        <f t="shared" si="1443"/>
        <v>4177821</v>
      </c>
      <c r="D3621" s="536">
        <f t="shared" si="1444"/>
        <v>0</v>
      </c>
      <c r="E3621" s="507">
        <f>'01 TT'!D2238</f>
        <v>0</v>
      </c>
      <c r="F3621" s="507">
        <v>0</v>
      </c>
      <c r="G3621" s="503">
        <v>0</v>
      </c>
      <c r="H3621" s="503"/>
      <c r="I3621" s="507">
        <f>'04'!C1271</f>
        <v>4177821</v>
      </c>
      <c r="J3621" s="507">
        <f>'01a GL'!D266</f>
        <v>0</v>
      </c>
    </row>
    <row r="3622" spans="1:10">
      <c r="A3622" s="490" t="s">
        <v>514</v>
      </c>
      <c r="B3622" s="491" t="s">
        <v>513</v>
      </c>
      <c r="C3622" s="536">
        <f t="shared" si="1443"/>
        <v>0</v>
      </c>
      <c r="D3622" s="536">
        <f t="shared" si="1444"/>
        <v>0</v>
      </c>
      <c r="E3622" s="507">
        <f>'01 TT'!D2239</f>
        <v>0</v>
      </c>
      <c r="F3622" s="507">
        <v>0</v>
      </c>
      <c r="G3622" s="503">
        <v>0</v>
      </c>
      <c r="H3622" s="503"/>
      <c r="I3622" s="507">
        <f>'04'!C1272</f>
        <v>0</v>
      </c>
      <c r="J3622" s="507">
        <f>'01a GL'!D267</f>
        <v>0</v>
      </c>
    </row>
    <row r="3623" spans="1:10">
      <c r="A3623" s="490" t="s">
        <v>515</v>
      </c>
      <c r="B3623" s="491" t="s">
        <v>1089</v>
      </c>
      <c r="C3623" s="536">
        <f t="shared" si="1443"/>
        <v>114767431411</v>
      </c>
      <c r="D3623" s="536">
        <f t="shared" si="1444"/>
        <v>18739607838</v>
      </c>
      <c r="E3623" s="507">
        <f>'01 TT'!D2240</f>
        <v>18739607838</v>
      </c>
      <c r="F3623" s="507">
        <v>0</v>
      </c>
      <c r="G3623" s="503">
        <v>0</v>
      </c>
      <c r="H3623" s="503"/>
      <c r="I3623" s="507">
        <f>'04'!C1273</f>
        <v>5984894906</v>
      </c>
      <c r="J3623" s="507">
        <f>'01a GL'!D268</f>
        <v>90042928667</v>
      </c>
    </row>
    <row r="3624" spans="1:10">
      <c r="A3624" s="490" t="s">
        <v>516</v>
      </c>
      <c r="B3624" s="491" t="s">
        <v>1090</v>
      </c>
      <c r="C3624" s="536">
        <f t="shared" si="1443"/>
        <v>0</v>
      </c>
      <c r="D3624" s="536">
        <f t="shared" si="1444"/>
        <v>0</v>
      </c>
      <c r="E3624" s="507">
        <f>'01 TT'!D2241</f>
        <v>0</v>
      </c>
      <c r="F3624" s="507"/>
      <c r="G3624" s="503"/>
      <c r="H3624" s="503"/>
      <c r="I3624" s="507">
        <f>'04'!C1274</f>
        <v>0</v>
      </c>
      <c r="J3624" s="507">
        <f>'01a GL'!D269</f>
        <v>0</v>
      </c>
    </row>
    <row r="3625" spans="1:10">
      <c r="A3625" s="490" t="s">
        <v>517</v>
      </c>
      <c r="B3625" s="491" t="s">
        <v>1091</v>
      </c>
      <c r="C3625" s="536">
        <f t="shared" si="1443"/>
        <v>114767431411</v>
      </c>
      <c r="D3625" s="536">
        <f t="shared" si="1444"/>
        <v>18739607838</v>
      </c>
      <c r="E3625" s="507">
        <f>'01 TT'!D2242</f>
        <v>18739607838</v>
      </c>
      <c r="F3625" s="507">
        <f>F3623+F3624</f>
        <v>0</v>
      </c>
      <c r="G3625" s="507">
        <f>G3623+G3624</f>
        <v>0</v>
      </c>
      <c r="H3625" s="507">
        <f>H3623+H3624</f>
        <v>0</v>
      </c>
      <c r="I3625" s="507">
        <f>'04'!C1275</f>
        <v>5984894906</v>
      </c>
      <c r="J3625" s="507">
        <f>'01a GL'!D270</f>
        <v>90042928667</v>
      </c>
    </row>
    <row r="3626" spans="1:10" s="1146" customFormat="1">
      <c r="A3626" s="1070" t="s">
        <v>518</v>
      </c>
      <c r="B3626" s="1090" t="s">
        <v>1092</v>
      </c>
      <c r="C3626" s="1064">
        <f t="shared" si="1443"/>
        <v>1502043956</v>
      </c>
      <c r="D3626" s="1064">
        <f t="shared" si="1444"/>
        <v>1076077514</v>
      </c>
      <c r="E3626" s="1074">
        <f>'01 TT'!D2243</f>
        <v>1076077514</v>
      </c>
      <c r="F3626" s="1074">
        <f>F3620-F3621+F3622-F3625</f>
        <v>0</v>
      </c>
      <c r="G3626" s="1074">
        <f>G3620-G3621+G3622-G3625</f>
        <v>0</v>
      </c>
      <c r="H3626" s="1074">
        <f>H3620-H3621+H3622-H3625</f>
        <v>0</v>
      </c>
      <c r="I3626" s="1074">
        <f>'04'!C1276</f>
        <v>425966442</v>
      </c>
      <c r="J3626" s="1074">
        <f>'01a GL'!D271</f>
        <v>0</v>
      </c>
    </row>
    <row r="3627" spans="1:10">
      <c r="A3627" s="490" t="s">
        <v>1024</v>
      </c>
      <c r="B3627" s="491" t="s">
        <v>1093</v>
      </c>
      <c r="C3627" s="855">
        <f t="shared" ref="C3627:J3627" si="1445">IFERROR(C3625/(C3620-C3621+C3622),0)</f>
        <v>0.98708135603726721</v>
      </c>
      <c r="D3627" s="855">
        <f t="shared" si="1445"/>
        <v>0.94569567012773592</v>
      </c>
      <c r="E3627" s="505">
        <f t="shared" si="1445"/>
        <v>0.94569567012773592</v>
      </c>
      <c r="F3627" s="505">
        <f t="shared" si="1445"/>
        <v>0</v>
      </c>
      <c r="G3627" s="504">
        <f t="shared" si="1445"/>
        <v>0</v>
      </c>
      <c r="H3627" s="504">
        <f t="shared" si="1445"/>
        <v>0</v>
      </c>
      <c r="I3627" s="505">
        <f t="shared" si="1445"/>
        <v>0.93355550543408816</v>
      </c>
      <c r="J3627" s="505">
        <f t="shared" si="1445"/>
        <v>1</v>
      </c>
    </row>
    <row r="3628" spans="1:10" s="432" customFormat="1" ht="25.5">
      <c r="A3628" s="444">
        <v>3</v>
      </c>
      <c r="B3628" s="419" t="s">
        <v>81</v>
      </c>
      <c r="C3628" s="428"/>
      <c r="D3628" s="428"/>
      <c r="E3628" s="428"/>
      <c r="F3628" s="428"/>
      <c r="G3628" s="428"/>
      <c r="H3628" s="428"/>
      <c r="I3628" s="428"/>
      <c r="J3628" s="428"/>
    </row>
    <row r="3629" spans="1:10">
      <c r="A3629" s="490" t="s">
        <v>510</v>
      </c>
      <c r="B3629" s="491" t="s">
        <v>509</v>
      </c>
      <c r="C3629" s="536">
        <f t="shared" ref="C3629:C3635" si="1446">D3629+H3629+I3629+J3629</f>
        <v>95369000</v>
      </c>
      <c r="D3629" s="536">
        <f t="shared" ref="D3629:D3635" si="1447">SUM(E3629:G3629)</f>
        <v>95369000</v>
      </c>
      <c r="E3629" s="507">
        <v>0</v>
      </c>
      <c r="F3629" s="507">
        <v>95369000</v>
      </c>
      <c r="G3629" s="503">
        <v>0</v>
      </c>
      <c r="H3629" s="503"/>
      <c r="I3629" s="507">
        <v>0</v>
      </c>
      <c r="J3629" s="507"/>
    </row>
    <row r="3630" spans="1:10">
      <c r="A3630" s="490" t="s">
        <v>512</v>
      </c>
      <c r="B3630" s="491" t="s">
        <v>511</v>
      </c>
      <c r="C3630" s="536">
        <f t="shared" si="1446"/>
        <v>0</v>
      </c>
      <c r="D3630" s="536">
        <f t="shared" si="1447"/>
        <v>0</v>
      </c>
      <c r="E3630" s="507">
        <v>0</v>
      </c>
      <c r="F3630" s="507">
        <v>0</v>
      </c>
      <c r="G3630" s="503">
        <v>0</v>
      </c>
      <c r="H3630" s="503"/>
      <c r="I3630" s="507">
        <v>0</v>
      </c>
      <c r="J3630" s="507"/>
    </row>
    <row r="3631" spans="1:10">
      <c r="A3631" s="490" t="s">
        <v>514</v>
      </c>
      <c r="B3631" s="491" t="s">
        <v>513</v>
      </c>
      <c r="C3631" s="536">
        <f t="shared" si="1446"/>
        <v>0</v>
      </c>
      <c r="D3631" s="536">
        <f t="shared" si="1447"/>
        <v>0</v>
      </c>
      <c r="E3631" s="507">
        <v>0</v>
      </c>
      <c r="F3631" s="507">
        <v>0</v>
      </c>
      <c r="G3631" s="503">
        <v>0</v>
      </c>
      <c r="H3631" s="503"/>
      <c r="I3631" s="507">
        <v>0</v>
      </c>
      <c r="J3631" s="507"/>
    </row>
    <row r="3632" spans="1:10">
      <c r="A3632" s="490" t="s">
        <v>515</v>
      </c>
      <c r="B3632" s="491" t="s">
        <v>1089</v>
      </c>
      <c r="C3632" s="536">
        <f t="shared" si="1446"/>
        <v>95369000</v>
      </c>
      <c r="D3632" s="536">
        <f t="shared" si="1447"/>
        <v>95369000</v>
      </c>
      <c r="E3632" s="507">
        <v>0</v>
      </c>
      <c r="F3632" s="507">
        <v>95369000</v>
      </c>
      <c r="G3632" s="503">
        <v>0</v>
      </c>
      <c r="H3632" s="503"/>
      <c r="I3632" s="507">
        <v>0</v>
      </c>
      <c r="J3632" s="507"/>
    </row>
    <row r="3633" spans="1:10">
      <c r="A3633" s="490" t="s">
        <v>516</v>
      </c>
      <c r="B3633" s="491" t="s">
        <v>1090</v>
      </c>
      <c r="C3633" s="536">
        <f t="shared" si="1446"/>
        <v>0</v>
      </c>
      <c r="D3633" s="536">
        <f t="shared" si="1447"/>
        <v>0</v>
      </c>
      <c r="E3633" s="507"/>
      <c r="F3633" s="507"/>
      <c r="G3633" s="503"/>
      <c r="H3633" s="503"/>
      <c r="I3633" s="507"/>
      <c r="J3633" s="507"/>
    </row>
    <row r="3634" spans="1:10">
      <c r="A3634" s="490" t="s">
        <v>517</v>
      </c>
      <c r="B3634" s="491" t="s">
        <v>1091</v>
      </c>
      <c r="C3634" s="536">
        <f t="shared" si="1446"/>
        <v>95369000</v>
      </c>
      <c r="D3634" s="536">
        <f t="shared" si="1447"/>
        <v>95369000</v>
      </c>
      <c r="E3634" s="507">
        <f t="shared" ref="E3634:J3634" si="1448">E3632+E3633</f>
        <v>0</v>
      </c>
      <c r="F3634" s="507">
        <f t="shared" si="1448"/>
        <v>95369000</v>
      </c>
      <c r="G3634" s="507">
        <f t="shared" si="1448"/>
        <v>0</v>
      </c>
      <c r="H3634" s="507">
        <f t="shared" si="1448"/>
        <v>0</v>
      </c>
      <c r="I3634" s="507">
        <f t="shared" si="1448"/>
        <v>0</v>
      </c>
      <c r="J3634" s="507">
        <f t="shared" si="1448"/>
        <v>0</v>
      </c>
    </row>
    <row r="3635" spans="1:10">
      <c r="A3635" s="490" t="s">
        <v>518</v>
      </c>
      <c r="B3635" s="491" t="s">
        <v>1092</v>
      </c>
      <c r="C3635" s="536">
        <f t="shared" si="1446"/>
        <v>0</v>
      </c>
      <c r="D3635" s="536">
        <f t="shared" si="1447"/>
        <v>0</v>
      </c>
      <c r="E3635" s="507">
        <f t="shared" ref="E3635:J3635" si="1449">E3629-E3630+E3631-E3634</f>
        <v>0</v>
      </c>
      <c r="F3635" s="507">
        <f t="shared" si="1449"/>
        <v>0</v>
      </c>
      <c r="G3635" s="507">
        <f t="shared" si="1449"/>
        <v>0</v>
      </c>
      <c r="H3635" s="507">
        <f t="shared" si="1449"/>
        <v>0</v>
      </c>
      <c r="I3635" s="507">
        <f t="shared" si="1449"/>
        <v>0</v>
      </c>
      <c r="J3635" s="507">
        <f t="shared" si="1449"/>
        <v>0</v>
      </c>
    </row>
    <row r="3636" spans="1:10">
      <c r="A3636" s="490" t="s">
        <v>1024</v>
      </c>
      <c r="B3636" s="491" t="s">
        <v>1093</v>
      </c>
      <c r="C3636" s="855">
        <f t="shared" ref="C3636:J3636" si="1450">IFERROR(C3634/(C3629-C3630+C3631),0)</f>
        <v>1</v>
      </c>
      <c r="D3636" s="855">
        <f t="shared" si="1450"/>
        <v>1</v>
      </c>
      <c r="E3636" s="505">
        <f t="shared" si="1450"/>
        <v>0</v>
      </c>
      <c r="F3636" s="505">
        <f t="shared" si="1450"/>
        <v>1</v>
      </c>
      <c r="G3636" s="504">
        <f t="shared" si="1450"/>
        <v>0</v>
      </c>
      <c r="H3636" s="504">
        <f t="shared" si="1450"/>
        <v>0</v>
      </c>
      <c r="I3636" s="505">
        <f t="shared" si="1450"/>
        <v>0</v>
      </c>
      <c r="J3636" s="505">
        <f t="shared" si="1450"/>
        <v>0</v>
      </c>
    </row>
    <row r="3637" spans="1:10" s="432" customFormat="1" ht="76.5">
      <c r="A3637" s="418">
        <v>3</v>
      </c>
      <c r="B3637" s="1054" t="s">
        <v>743</v>
      </c>
      <c r="C3637" s="431"/>
      <c r="D3637" s="428"/>
      <c r="E3637" s="428"/>
      <c r="F3637" s="428"/>
      <c r="G3637" s="428"/>
      <c r="H3637" s="428"/>
      <c r="I3637" s="428"/>
      <c r="J3637" s="428"/>
    </row>
    <row r="3638" spans="1:10" s="850" customFormat="1" ht="13.5">
      <c r="A3638" s="478" t="s">
        <v>510</v>
      </c>
      <c r="B3638" s="479" t="s">
        <v>509</v>
      </c>
      <c r="C3638" s="545">
        <f t="shared" ref="C3638:C3644" si="1451">D3638+H3638+I3638+J3638</f>
        <v>2413571556496</v>
      </c>
      <c r="D3638" s="545">
        <f t="shared" ref="D3638:D3644" si="1452">SUM(E3638:G3638)</f>
        <v>2254984584797</v>
      </c>
      <c r="E3638" s="549">
        <f t="shared" ref="E3638:J3638" si="1453">E3647+E3656+E3665+E3674+E3683+E3692+E3701+E3710+E3719+E3728+E3737+E3746+E3755+E3764+E3773+E3782+E3791+E3800+E3809+E3818+E3827+E3836+E3845+E3854+E3863+E3872+E3881+E3890+E3899+E3908</f>
        <v>1522699370564</v>
      </c>
      <c r="F3638" s="549">
        <f t="shared" si="1453"/>
        <v>708098002150</v>
      </c>
      <c r="G3638" s="549">
        <f t="shared" si="1453"/>
        <v>24187212083</v>
      </c>
      <c r="H3638" s="549">
        <f t="shared" si="1453"/>
        <v>0</v>
      </c>
      <c r="I3638" s="549">
        <f t="shared" si="1453"/>
        <v>0</v>
      </c>
      <c r="J3638" s="549">
        <f t="shared" si="1453"/>
        <v>158586971699</v>
      </c>
    </row>
    <row r="3639" spans="1:10" s="850" customFormat="1" ht="13.5">
      <c r="A3639" s="478" t="s">
        <v>512</v>
      </c>
      <c r="B3639" s="479" t="s">
        <v>511</v>
      </c>
      <c r="C3639" s="545">
        <f t="shared" si="1451"/>
        <v>97155572437</v>
      </c>
      <c r="D3639" s="545">
        <f t="shared" si="1452"/>
        <v>97155572437</v>
      </c>
      <c r="E3639" s="549">
        <f t="shared" ref="E3639:J3639" si="1454">E3648+E3657+E3666+E3675+E3684+E3693+E3702+E3711+E3720+E3729+E3738+E3747+E3756+E3765+E3774+E3783+E3792+E3801+E3810+E3819+E3828+E3837+E3846+E3855+E3864+E3873+E3882+E3891+E3900+E3909</f>
        <v>97155572437</v>
      </c>
      <c r="F3639" s="549">
        <f t="shared" si="1454"/>
        <v>0</v>
      </c>
      <c r="G3639" s="549">
        <f t="shared" si="1454"/>
        <v>0</v>
      </c>
      <c r="H3639" s="549">
        <f t="shared" si="1454"/>
        <v>0</v>
      </c>
      <c r="I3639" s="549">
        <f t="shared" si="1454"/>
        <v>0</v>
      </c>
      <c r="J3639" s="549">
        <f t="shared" si="1454"/>
        <v>0</v>
      </c>
    </row>
    <row r="3640" spans="1:10" s="850" customFormat="1" ht="13.5">
      <c r="A3640" s="478" t="s">
        <v>514</v>
      </c>
      <c r="B3640" s="479" t="s">
        <v>513</v>
      </c>
      <c r="C3640" s="545">
        <f t="shared" si="1451"/>
        <v>0</v>
      </c>
      <c r="D3640" s="545">
        <f t="shared" si="1452"/>
        <v>0</v>
      </c>
      <c r="E3640" s="549">
        <f t="shared" ref="E3640:J3640" si="1455">E3649+E3658+E3667+E3676+E3685+E3694+E3703+E3712+E3721+E3730+E3739+E3748+E3757+E3766+E3775+E3784+E3793+E3802+E3811+E3820+E3829+E3838+E3847+E3856+E3865+E3874+E3883+E3892+E3901+E3910</f>
        <v>0</v>
      </c>
      <c r="F3640" s="549">
        <f t="shared" si="1455"/>
        <v>0</v>
      </c>
      <c r="G3640" s="549">
        <f t="shared" si="1455"/>
        <v>0</v>
      </c>
      <c r="H3640" s="549">
        <f t="shared" si="1455"/>
        <v>0</v>
      </c>
      <c r="I3640" s="549">
        <f t="shared" si="1455"/>
        <v>0</v>
      </c>
      <c r="J3640" s="549">
        <f t="shared" si="1455"/>
        <v>0</v>
      </c>
    </row>
    <row r="3641" spans="1:10" s="850" customFormat="1" ht="13.5">
      <c r="A3641" s="478" t="s">
        <v>515</v>
      </c>
      <c r="B3641" s="479" t="s">
        <v>1089</v>
      </c>
      <c r="C3641" s="545">
        <f t="shared" si="1451"/>
        <v>2298148062059</v>
      </c>
      <c r="D3641" s="545">
        <f t="shared" si="1452"/>
        <v>2139561090360</v>
      </c>
      <c r="E3641" s="549">
        <f t="shared" ref="E3641:J3641" si="1456">E3650+E3659+E3668+E3677+E3686+E3695+E3704+E3713+E3722+E3731+E3740+E3749+E3758+E3767+E3776+E3785+E3794+E3803+E3812+E3821+E3830+E3839+E3848+E3857+E3866+E3875+E3884+E3893+E3902+E3911</f>
        <v>1420732258349</v>
      </c>
      <c r="F3641" s="549">
        <f t="shared" si="1456"/>
        <v>708098002150</v>
      </c>
      <c r="G3641" s="549">
        <f t="shared" si="1456"/>
        <v>10730829861</v>
      </c>
      <c r="H3641" s="549">
        <f t="shared" si="1456"/>
        <v>0</v>
      </c>
      <c r="I3641" s="549">
        <f t="shared" si="1456"/>
        <v>0</v>
      </c>
      <c r="J3641" s="549">
        <f t="shared" si="1456"/>
        <v>158586971699</v>
      </c>
    </row>
    <row r="3642" spans="1:10" s="850" customFormat="1" ht="13.5">
      <c r="A3642" s="478" t="s">
        <v>516</v>
      </c>
      <c r="B3642" s="479" t="s">
        <v>1090</v>
      </c>
      <c r="C3642" s="545">
        <f t="shared" si="1451"/>
        <v>0</v>
      </c>
      <c r="D3642" s="545">
        <f t="shared" si="1452"/>
        <v>0</v>
      </c>
      <c r="E3642" s="549">
        <f t="shared" ref="E3642:J3642" si="1457">E3651+E3660+E3669+E3678+E3687+E3696+E3705+E3714+E3723+E3732+E3741+E3750+E3759+E3768+E3777+E3786+E3795+E3804+E3813+E3822+E3831+E3840+E3849+E3858+E3867+E3876+E3885+E3894+E3903+E3912</f>
        <v>0</v>
      </c>
      <c r="F3642" s="549">
        <f t="shared" si="1457"/>
        <v>0</v>
      </c>
      <c r="G3642" s="549">
        <f t="shared" si="1457"/>
        <v>0</v>
      </c>
      <c r="H3642" s="549">
        <f t="shared" si="1457"/>
        <v>0</v>
      </c>
      <c r="I3642" s="549">
        <f t="shared" si="1457"/>
        <v>0</v>
      </c>
      <c r="J3642" s="549">
        <f t="shared" si="1457"/>
        <v>0</v>
      </c>
    </row>
    <row r="3643" spans="1:10" s="850" customFormat="1" ht="13.5">
      <c r="A3643" s="478" t="s">
        <v>517</v>
      </c>
      <c r="B3643" s="479" t="s">
        <v>1091</v>
      </c>
      <c r="C3643" s="545">
        <f t="shared" si="1451"/>
        <v>2298148062059</v>
      </c>
      <c r="D3643" s="545">
        <f t="shared" si="1452"/>
        <v>2139561090360</v>
      </c>
      <c r="E3643" s="549">
        <f t="shared" ref="E3643:J3643" si="1458">E3652+E3661+E3670+E3679+E3688+E3697+E3706+E3715+E3724+E3733+E3742+E3751+E3760+E3769+E3778+E3787+E3796+E3805+E3814+E3823+E3832+E3841+E3850+E3859+E3868+E3877+E3886+E3895+E3904+E3913</f>
        <v>1420732258349</v>
      </c>
      <c r="F3643" s="549">
        <f t="shared" si="1458"/>
        <v>708098002150</v>
      </c>
      <c r="G3643" s="549">
        <f t="shared" si="1458"/>
        <v>10730829861</v>
      </c>
      <c r="H3643" s="549">
        <f t="shared" si="1458"/>
        <v>0</v>
      </c>
      <c r="I3643" s="549">
        <f t="shared" si="1458"/>
        <v>0</v>
      </c>
      <c r="J3643" s="549">
        <f t="shared" si="1458"/>
        <v>158586971699</v>
      </c>
    </row>
    <row r="3644" spans="1:10" s="1145" customFormat="1" ht="13.5">
      <c r="A3644" s="1147" t="s">
        <v>518</v>
      </c>
      <c r="B3644" s="1087" t="s">
        <v>1092</v>
      </c>
      <c r="C3644" s="1104">
        <f t="shared" si="1451"/>
        <v>18267922000</v>
      </c>
      <c r="D3644" s="1104">
        <f t="shared" si="1452"/>
        <v>18267922000</v>
      </c>
      <c r="E3644" s="1144">
        <f t="shared" ref="E3644:J3644" si="1459">E3653+E3662+E3671+E3680+E3689+E3698+E3707+E3716+E3725+E3734+E3743+E3752+E3761+E3770+E3779+E3788+E3797+E3806+E3815+E3824+E3833+E3842+E3851+E3860+E3869+E3878+E3887+E3896+E3905+E3914</f>
        <v>4811539778</v>
      </c>
      <c r="F3644" s="1144">
        <f t="shared" si="1459"/>
        <v>0</v>
      </c>
      <c r="G3644" s="1144">
        <f t="shared" si="1459"/>
        <v>13456382222</v>
      </c>
      <c r="H3644" s="1144">
        <f t="shared" si="1459"/>
        <v>0</v>
      </c>
      <c r="I3644" s="1144">
        <f t="shared" si="1459"/>
        <v>0</v>
      </c>
      <c r="J3644" s="1144">
        <f t="shared" si="1459"/>
        <v>0</v>
      </c>
    </row>
    <row r="3645" spans="1:10" s="850" customFormat="1" ht="13.5">
      <c r="A3645" s="478" t="s">
        <v>1024</v>
      </c>
      <c r="B3645" s="479" t="s">
        <v>1093</v>
      </c>
      <c r="C3645" s="856">
        <f t="shared" ref="C3645:J3645" si="1460">IFERROR(C3643/(C3638-C3639+C3640),0)</f>
        <v>0.9921137126812648</v>
      </c>
      <c r="D3645" s="856">
        <f t="shared" si="1460"/>
        <v>0.99153411975862693</v>
      </c>
      <c r="E3645" s="569">
        <f t="shared" si="1460"/>
        <v>0.99662476888867124</v>
      </c>
      <c r="F3645" s="569">
        <f t="shared" si="1460"/>
        <v>1</v>
      </c>
      <c r="G3645" s="856">
        <f t="shared" si="1460"/>
        <v>0.44365716165122526</v>
      </c>
      <c r="H3645" s="856">
        <f t="shared" si="1460"/>
        <v>0</v>
      </c>
      <c r="I3645" s="569">
        <f t="shared" si="1460"/>
        <v>0</v>
      </c>
      <c r="J3645" s="569">
        <f t="shared" si="1460"/>
        <v>1</v>
      </c>
    </row>
    <row r="3646" spans="1:10" s="432" customFormat="1" ht="25.5">
      <c r="A3646" s="444">
        <v>1</v>
      </c>
      <c r="B3646" s="419" t="s">
        <v>160</v>
      </c>
      <c r="C3646" s="428"/>
      <c r="D3646" s="428"/>
      <c r="E3646" s="428"/>
      <c r="F3646" s="428"/>
      <c r="G3646" s="428"/>
      <c r="H3646" s="428"/>
      <c r="I3646" s="428"/>
      <c r="J3646" s="428"/>
    </row>
    <row r="3647" spans="1:10">
      <c r="A3647" s="490" t="s">
        <v>510</v>
      </c>
      <c r="B3647" s="491" t="s">
        <v>509</v>
      </c>
      <c r="C3647" s="536">
        <f t="shared" ref="C3647:C3653" si="1461">D3647+H3647+I3647+J3647</f>
        <v>603954886</v>
      </c>
      <c r="D3647" s="536">
        <f t="shared" ref="D3647:D3653" si="1462">SUM(E3647:G3647)</f>
        <v>603954886</v>
      </c>
      <c r="E3647" s="507">
        <v>0</v>
      </c>
      <c r="F3647" s="507">
        <v>0</v>
      </c>
      <c r="G3647" s="503">
        <v>603954886</v>
      </c>
      <c r="H3647" s="503"/>
      <c r="I3647" s="507">
        <v>0</v>
      </c>
      <c r="J3647" s="507"/>
    </row>
    <row r="3648" spans="1:10">
      <c r="A3648" s="490" t="s">
        <v>512</v>
      </c>
      <c r="B3648" s="491" t="s">
        <v>511</v>
      </c>
      <c r="C3648" s="536">
        <f t="shared" si="1461"/>
        <v>0</v>
      </c>
      <c r="D3648" s="536">
        <f t="shared" si="1462"/>
        <v>0</v>
      </c>
      <c r="E3648" s="507">
        <v>0</v>
      </c>
      <c r="F3648" s="507">
        <v>0</v>
      </c>
      <c r="G3648" s="503">
        <v>0</v>
      </c>
      <c r="H3648" s="503"/>
      <c r="I3648" s="507">
        <v>0</v>
      </c>
      <c r="J3648" s="507"/>
    </row>
    <row r="3649" spans="1:10">
      <c r="A3649" s="490" t="s">
        <v>514</v>
      </c>
      <c r="B3649" s="491" t="s">
        <v>513</v>
      </c>
      <c r="C3649" s="536">
        <f t="shared" si="1461"/>
        <v>0</v>
      </c>
      <c r="D3649" s="536">
        <f t="shared" si="1462"/>
        <v>0</v>
      </c>
      <c r="E3649" s="507">
        <v>0</v>
      </c>
      <c r="F3649" s="507">
        <v>0</v>
      </c>
      <c r="G3649" s="503">
        <v>0</v>
      </c>
      <c r="H3649" s="503"/>
      <c r="I3649" s="507">
        <v>0</v>
      </c>
      <c r="J3649" s="507"/>
    </row>
    <row r="3650" spans="1:10">
      <c r="A3650" s="490" t="s">
        <v>515</v>
      </c>
      <c r="B3650" s="491" t="s">
        <v>1089</v>
      </c>
      <c r="C3650" s="536">
        <f t="shared" si="1461"/>
        <v>603954886</v>
      </c>
      <c r="D3650" s="536">
        <f t="shared" si="1462"/>
        <v>603954886</v>
      </c>
      <c r="E3650" s="507">
        <v>0</v>
      </c>
      <c r="F3650" s="507">
        <v>0</v>
      </c>
      <c r="G3650" s="503">
        <v>603954886</v>
      </c>
      <c r="H3650" s="503"/>
      <c r="I3650" s="507">
        <v>0</v>
      </c>
      <c r="J3650" s="507"/>
    </row>
    <row r="3651" spans="1:10">
      <c r="A3651" s="490" t="s">
        <v>516</v>
      </c>
      <c r="B3651" s="491" t="s">
        <v>1090</v>
      </c>
      <c r="C3651" s="536">
        <f t="shared" si="1461"/>
        <v>0</v>
      </c>
      <c r="D3651" s="536">
        <f t="shared" si="1462"/>
        <v>0</v>
      </c>
      <c r="E3651" s="507"/>
      <c r="F3651" s="507"/>
      <c r="G3651" s="503"/>
      <c r="H3651" s="503"/>
      <c r="I3651" s="507"/>
      <c r="J3651" s="507"/>
    </row>
    <row r="3652" spans="1:10">
      <c r="A3652" s="490" t="s">
        <v>517</v>
      </c>
      <c r="B3652" s="491" t="s">
        <v>1091</v>
      </c>
      <c r="C3652" s="536">
        <f t="shared" si="1461"/>
        <v>603954886</v>
      </c>
      <c r="D3652" s="536">
        <f t="shared" si="1462"/>
        <v>603954886</v>
      </c>
      <c r="E3652" s="507">
        <f t="shared" ref="E3652:J3652" si="1463">E3650+E3651</f>
        <v>0</v>
      </c>
      <c r="F3652" s="507">
        <f t="shared" si="1463"/>
        <v>0</v>
      </c>
      <c r="G3652" s="507">
        <f t="shared" si="1463"/>
        <v>603954886</v>
      </c>
      <c r="H3652" s="507">
        <f t="shared" si="1463"/>
        <v>0</v>
      </c>
      <c r="I3652" s="507">
        <f t="shared" si="1463"/>
        <v>0</v>
      </c>
      <c r="J3652" s="507">
        <f t="shared" si="1463"/>
        <v>0</v>
      </c>
    </row>
    <row r="3653" spans="1:10">
      <c r="A3653" s="490" t="s">
        <v>518</v>
      </c>
      <c r="B3653" s="491" t="s">
        <v>1092</v>
      </c>
      <c r="C3653" s="536">
        <f t="shared" si="1461"/>
        <v>0</v>
      </c>
      <c r="D3653" s="536">
        <f t="shared" si="1462"/>
        <v>0</v>
      </c>
      <c r="E3653" s="507">
        <f t="shared" ref="E3653:J3653" si="1464">E3647-E3648+E3649-E3652</f>
        <v>0</v>
      </c>
      <c r="F3653" s="507">
        <f t="shared" si="1464"/>
        <v>0</v>
      </c>
      <c r="G3653" s="507">
        <f t="shared" si="1464"/>
        <v>0</v>
      </c>
      <c r="H3653" s="507">
        <f t="shared" si="1464"/>
        <v>0</v>
      </c>
      <c r="I3653" s="507">
        <f t="shared" si="1464"/>
        <v>0</v>
      </c>
      <c r="J3653" s="507">
        <f t="shared" si="1464"/>
        <v>0</v>
      </c>
    </row>
    <row r="3654" spans="1:10">
      <c r="A3654" s="490" t="s">
        <v>1024</v>
      </c>
      <c r="B3654" s="491" t="s">
        <v>1093</v>
      </c>
      <c r="C3654" s="855">
        <f t="shared" ref="C3654:J3654" si="1465">IFERROR(C3652/(C3647-C3648+C3649),0)</f>
        <v>1</v>
      </c>
      <c r="D3654" s="855">
        <f t="shared" si="1465"/>
        <v>1</v>
      </c>
      <c r="E3654" s="505">
        <f t="shared" si="1465"/>
        <v>0</v>
      </c>
      <c r="F3654" s="505">
        <f t="shared" si="1465"/>
        <v>0</v>
      </c>
      <c r="G3654" s="504">
        <f t="shared" si="1465"/>
        <v>1</v>
      </c>
      <c r="H3654" s="504">
        <f t="shared" si="1465"/>
        <v>0</v>
      </c>
      <c r="I3654" s="505">
        <f t="shared" si="1465"/>
        <v>0</v>
      </c>
      <c r="J3654" s="505">
        <f t="shared" si="1465"/>
        <v>0</v>
      </c>
    </row>
    <row r="3655" spans="1:10" s="432" customFormat="1">
      <c r="A3655" s="444">
        <v>2</v>
      </c>
      <c r="B3655" s="419" t="s">
        <v>226</v>
      </c>
      <c r="C3655" s="428"/>
      <c r="D3655" s="428"/>
      <c r="E3655" s="428"/>
      <c r="F3655" s="428"/>
      <c r="G3655" s="428"/>
      <c r="H3655" s="428"/>
      <c r="I3655" s="428"/>
      <c r="J3655" s="428"/>
    </row>
    <row r="3656" spans="1:10">
      <c r="A3656" s="490" t="s">
        <v>510</v>
      </c>
      <c r="B3656" s="491" t="s">
        <v>509</v>
      </c>
      <c r="C3656" s="536">
        <f t="shared" ref="C3656:C3662" si="1466">D3656+H3656+I3656+J3656</f>
        <v>5413241881</v>
      </c>
      <c r="D3656" s="536">
        <f t="shared" ref="D3656:D3662" si="1467">SUM(E3656:G3656)</f>
        <v>5359701881</v>
      </c>
      <c r="E3656" s="507">
        <f>'01 TT'!D2258</f>
        <v>5359701881</v>
      </c>
      <c r="F3656" s="507">
        <v>0</v>
      </c>
      <c r="G3656" s="503">
        <v>0</v>
      </c>
      <c r="H3656" s="503"/>
      <c r="I3656" s="507"/>
      <c r="J3656" s="507">
        <v>53540000</v>
      </c>
    </row>
    <row r="3657" spans="1:10">
      <c r="A3657" s="490" t="s">
        <v>512</v>
      </c>
      <c r="B3657" s="491" t="s">
        <v>511</v>
      </c>
      <c r="C3657" s="536">
        <f t="shared" si="1466"/>
        <v>0</v>
      </c>
      <c r="D3657" s="536">
        <f t="shared" si="1467"/>
        <v>0</v>
      </c>
      <c r="E3657" s="507">
        <f>'01 TT'!D2259</f>
        <v>0</v>
      </c>
      <c r="F3657" s="507">
        <v>0</v>
      </c>
      <c r="G3657" s="503">
        <v>0</v>
      </c>
      <c r="H3657" s="503"/>
      <c r="I3657" s="507"/>
      <c r="J3657" s="507">
        <v>0</v>
      </c>
    </row>
    <row r="3658" spans="1:10">
      <c r="A3658" s="490" t="s">
        <v>514</v>
      </c>
      <c r="B3658" s="491" t="s">
        <v>513</v>
      </c>
      <c r="C3658" s="536">
        <f t="shared" si="1466"/>
        <v>0</v>
      </c>
      <c r="D3658" s="536">
        <f t="shared" si="1467"/>
        <v>0</v>
      </c>
      <c r="E3658" s="507">
        <f>'01 TT'!D2260</f>
        <v>0</v>
      </c>
      <c r="F3658" s="507">
        <v>0</v>
      </c>
      <c r="G3658" s="503">
        <v>0</v>
      </c>
      <c r="H3658" s="503"/>
      <c r="I3658" s="507"/>
      <c r="J3658" s="507">
        <v>0</v>
      </c>
    </row>
    <row r="3659" spans="1:10">
      <c r="A3659" s="490" t="s">
        <v>515</v>
      </c>
      <c r="B3659" s="491" t="s">
        <v>1089</v>
      </c>
      <c r="C3659" s="536">
        <f t="shared" si="1466"/>
        <v>3164755094</v>
      </c>
      <c r="D3659" s="536">
        <f t="shared" si="1467"/>
        <v>3111215094</v>
      </c>
      <c r="E3659" s="507">
        <f>'01 TT'!D2261</f>
        <v>3111215094</v>
      </c>
      <c r="F3659" s="507">
        <v>0</v>
      </c>
      <c r="G3659" s="503">
        <v>0</v>
      </c>
      <c r="H3659" s="503"/>
      <c r="I3659" s="507"/>
      <c r="J3659" s="507">
        <v>53540000</v>
      </c>
    </row>
    <row r="3660" spans="1:10">
      <c r="A3660" s="490" t="s">
        <v>516</v>
      </c>
      <c r="B3660" s="491" t="s">
        <v>1090</v>
      </c>
      <c r="C3660" s="536">
        <f t="shared" si="1466"/>
        <v>0</v>
      </c>
      <c r="D3660" s="536">
        <f t="shared" si="1467"/>
        <v>0</v>
      </c>
      <c r="E3660" s="507">
        <f>'01 TT'!D2262</f>
        <v>0</v>
      </c>
      <c r="F3660" s="507"/>
      <c r="G3660" s="503"/>
      <c r="H3660" s="503"/>
      <c r="I3660" s="507"/>
      <c r="J3660" s="507"/>
    </row>
    <row r="3661" spans="1:10">
      <c r="A3661" s="490" t="s">
        <v>517</v>
      </c>
      <c r="B3661" s="491" t="s">
        <v>1091</v>
      </c>
      <c r="C3661" s="536">
        <f t="shared" si="1466"/>
        <v>3164755094</v>
      </c>
      <c r="D3661" s="536">
        <f t="shared" si="1467"/>
        <v>3111215094</v>
      </c>
      <c r="E3661" s="507">
        <f>'01 TT'!D2263</f>
        <v>3111215094</v>
      </c>
      <c r="F3661" s="507">
        <f>F3659+F3660</f>
        <v>0</v>
      </c>
      <c r="G3661" s="507">
        <f>G3659+G3660</f>
        <v>0</v>
      </c>
      <c r="H3661" s="507">
        <f>H3659+H3660</f>
        <v>0</v>
      </c>
      <c r="I3661" s="507"/>
      <c r="J3661" s="507">
        <f>J3659+J3660</f>
        <v>53540000</v>
      </c>
    </row>
    <row r="3662" spans="1:10" s="1146" customFormat="1">
      <c r="A3662" s="1070" t="s">
        <v>518</v>
      </c>
      <c r="B3662" s="1090" t="s">
        <v>1092</v>
      </c>
      <c r="C3662" s="1064">
        <f t="shared" si="1466"/>
        <v>2248486787</v>
      </c>
      <c r="D3662" s="1064">
        <f t="shared" si="1467"/>
        <v>2248486787</v>
      </c>
      <c r="E3662" s="1074">
        <f>'01 TT'!D2264</f>
        <v>2248486787</v>
      </c>
      <c r="F3662" s="1074">
        <f>F3656-F3657+F3658-F3661</f>
        <v>0</v>
      </c>
      <c r="G3662" s="1074">
        <f>G3656-G3657+G3658-G3661</f>
        <v>0</v>
      </c>
      <c r="H3662" s="1074">
        <f>H3656-H3657+H3658-H3661</f>
        <v>0</v>
      </c>
      <c r="I3662" s="1074"/>
      <c r="J3662" s="1074">
        <f>J3656-J3657+J3658-J3661</f>
        <v>0</v>
      </c>
    </row>
    <row r="3663" spans="1:10">
      <c r="A3663" s="490" t="s">
        <v>1024</v>
      </c>
      <c r="B3663" s="491" t="s">
        <v>1093</v>
      </c>
      <c r="C3663" s="855">
        <f t="shared" ref="C3663:J3663" si="1468">IFERROR(C3661/(C3656-C3657+C3658),0)</f>
        <v>0.58463212314750068</v>
      </c>
      <c r="D3663" s="855">
        <f t="shared" si="1468"/>
        <v>0.58048286324080345</v>
      </c>
      <c r="E3663" s="505">
        <f t="shared" si="1468"/>
        <v>0.58048286324080345</v>
      </c>
      <c r="F3663" s="505">
        <f t="shared" si="1468"/>
        <v>0</v>
      </c>
      <c r="G3663" s="504">
        <f t="shared" si="1468"/>
        <v>0</v>
      </c>
      <c r="H3663" s="504">
        <f t="shared" si="1468"/>
        <v>0</v>
      </c>
      <c r="I3663" s="505">
        <f t="shared" si="1468"/>
        <v>0</v>
      </c>
      <c r="J3663" s="505">
        <f t="shared" si="1468"/>
        <v>1</v>
      </c>
    </row>
    <row r="3664" spans="1:10" s="432" customFormat="1">
      <c r="A3664" s="444">
        <v>3</v>
      </c>
      <c r="B3664" s="419" t="s">
        <v>227</v>
      </c>
      <c r="C3664" s="428"/>
      <c r="D3664" s="428"/>
      <c r="E3664" s="428"/>
      <c r="F3664" s="428"/>
      <c r="G3664" s="428"/>
      <c r="H3664" s="428"/>
      <c r="I3664" s="428"/>
      <c r="J3664" s="428"/>
    </row>
    <row r="3665" spans="1:10">
      <c r="A3665" s="490" t="s">
        <v>510</v>
      </c>
      <c r="B3665" s="491" t="s">
        <v>509</v>
      </c>
      <c r="C3665" s="536">
        <f t="shared" ref="C3665:C3671" si="1469">D3665+H3665+I3665+J3665</f>
        <v>180013251882</v>
      </c>
      <c r="D3665" s="536">
        <f t="shared" ref="D3665:D3671" si="1470">SUM(E3665:G3665)</f>
        <v>25494939433</v>
      </c>
      <c r="E3665" s="507">
        <f>'01 TT'!D2269</f>
        <v>25494939433</v>
      </c>
      <c r="F3665" s="507">
        <v>0</v>
      </c>
      <c r="G3665" s="503">
        <v>0</v>
      </c>
      <c r="H3665" s="503"/>
      <c r="I3665" s="507"/>
      <c r="J3665" s="507">
        <v>154518312449</v>
      </c>
    </row>
    <row r="3666" spans="1:10">
      <c r="A3666" s="490" t="s">
        <v>512</v>
      </c>
      <c r="B3666" s="491" t="s">
        <v>511</v>
      </c>
      <c r="C3666" s="536">
        <f t="shared" si="1469"/>
        <v>0</v>
      </c>
      <c r="D3666" s="536">
        <f t="shared" si="1470"/>
        <v>0</v>
      </c>
      <c r="E3666" s="507">
        <f>'01 TT'!D2270</f>
        <v>0</v>
      </c>
      <c r="F3666" s="507">
        <v>0</v>
      </c>
      <c r="G3666" s="503">
        <v>0</v>
      </c>
      <c r="H3666" s="503"/>
      <c r="I3666" s="507"/>
      <c r="J3666" s="507">
        <v>0</v>
      </c>
    </row>
    <row r="3667" spans="1:10">
      <c r="A3667" s="490" t="s">
        <v>514</v>
      </c>
      <c r="B3667" s="491" t="s">
        <v>513</v>
      </c>
      <c r="C3667" s="536">
        <f t="shared" si="1469"/>
        <v>0</v>
      </c>
      <c r="D3667" s="536">
        <f t="shared" si="1470"/>
        <v>0</v>
      </c>
      <c r="E3667" s="507">
        <f>'01 TT'!D2271</f>
        <v>0</v>
      </c>
      <c r="F3667" s="507">
        <v>0</v>
      </c>
      <c r="G3667" s="503">
        <v>0</v>
      </c>
      <c r="H3667" s="503"/>
      <c r="I3667" s="507"/>
      <c r="J3667" s="507">
        <v>0</v>
      </c>
    </row>
    <row r="3668" spans="1:10">
      <c r="A3668" s="490" t="s">
        <v>515</v>
      </c>
      <c r="B3668" s="491" t="s">
        <v>1089</v>
      </c>
      <c r="C3668" s="536">
        <f t="shared" si="1469"/>
        <v>180013251882</v>
      </c>
      <c r="D3668" s="536">
        <f t="shared" si="1470"/>
        <v>25494939433</v>
      </c>
      <c r="E3668" s="507">
        <f>'01 TT'!D2272</f>
        <v>25494939433</v>
      </c>
      <c r="F3668" s="507">
        <v>0</v>
      </c>
      <c r="G3668" s="503">
        <v>0</v>
      </c>
      <c r="H3668" s="503"/>
      <c r="I3668" s="507"/>
      <c r="J3668" s="507">
        <v>154518312449</v>
      </c>
    </row>
    <row r="3669" spans="1:10">
      <c r="A3669" s="490" t="s">
        <v>516</v>
      </c>
      <c r="B3669" s="491" t="s">
        <v>1090</v>
      </c>
      <c r="C3669" s="536">
        <f t="shared" si="1469"/>
        <v>0</v>
      </c>
      <c r="D3669" s="536">
        <f t="shared" si="1470"/>
        <v>0</v>
      </c>
      <c r="E3669" s="507">
        <f>'01 TT'!D2273</f>
        <v>0</v>
      </c>
      <c r="F3669" s="507"/>
      <c r="G3669" s="503"/>
      <c r="H3669" s="503"/>
      <c r="I3669" s="507"/>
      <c r="J3669" s="507"/>
    </row>
    <row r="3670" spans="1:10">
      <c r="A3670" s="490" t="s">
        <v>517</v>
      </c>
      <c r="B3670" s="491" t="s">
        <v>1091</v>
      </c>
      <c r="C3670" s="536">
        <f t="shared" si="1469"/>
        <v>180013251882</v>
      </c>
      <c r="D3670" s="536">
        <f t="shared" si="1470"/>
        <v>25494939433</v>
      </c>
      <c r="E3670" s="507">
        <f>'01 TT'!D2274</f>
        <v>25494939433</v>
      </c>
      <c r="F3670" s="507">
        <f>F3668+F3669</f>
        <v>0</v>
      </c>
      <c r="G3670" s="507">
        <f>G3668+G3669</f>
        <v>0</v>
      </c>
      <c r="H3670" s="507">
        <f>H3668+H3669</f>
        <v>0</v>
      </c>
      <c r="I3670" s="507"/>
      <c r="J3670" s="507">
        <v>154518312449</v>
      </c>
    </row>
    <row r="3671" spans="1:10">
      <c r="A3671" s="490" t="s">
        <v>518</v>
      </c>
      <c r="B3671" s="491" t="s">
        <v>1092</v>
      </c>
      <c r="C3671" s="536">
        <f t="shared" si="1469"/>
        <v>0</v>
      </c>
      <c r="D3671" s="536">
        <f t="shared" si="1470"/>
        <v>0</v>
      </c>
      <c r="E3671" s="507">
        <f>'01 TT'!D2275</f>
        <v>0</v>
      </c>
      <c r="F3671" s="507">
        <f>F3665-F3666+F3667-F3670</f>
        <v>0</v>
      </c>
      <c r="G3671" s="507">
        <f>G3665-G3666+G3667-G3670</f>
        <v>0</v>
      </c>
      <c r="H3671" s="507">
        <f>H3665-H3666+H3667-H3670</f>
        <v>0</v>
      </c>
      <c r="I3671" s="507"/>
      <c r="J3671" s="507">
        <v>0</v>
      </c>
    </row>
    <row r="3672" spans="1:10">
      <c r="A3672" s="490" t="s">
        <v>1024</v>
      </c>
      <c r="B3672" s="491" t="s">
        <v>1093</v>
      </c>
      <c r="C3672" s="855">
        <f t="shared" ref="C3672:J3672" si="1471">IFERROR(C3670/(C3665-C3666+C3667),0)</f>
        <v>1</v>
      </c>
      <c r="D3672" s="855">
        <f t="shared" si="1471"/>
        <v>1</v>
      </c>
      <c r="E3672" s="505">
        <f t="shared" si="1471"/>
        <v>1</v>
      </c>
      <c r="F3672" s="505">
        <f t="shared" si="1471"/>
        <v>0</v>
      </c>
      <c r="G3672" s="504">
        <f t="shared" si="1471"/>
        <v>0</v>
      </c>
      <c r="H3672" s="504">
        <f t="shared" si="1471"/>
        <v>0</v>
      </c>
      <c r="I3672" s="505">
        <f t="shared" si="1471"/>
        <v>0</v>
      </c>
      <c r="J3672" s="505">
        <f t="shared" si="1471"/>
        <v>1</v>
      </c>
    </row>
    <row r="3673" spans="1:10" s="432" customFormat="1">
      <c r="A3673" s="444">
        <v>4</v>
      </c>
      <c r="B3673" s="419" t="s">
        <v>298</v>
      </c>
      <c r="C3673" s="428"/>
      <c r="D3673" s="428"/>
      <c r="E3673" s="428"/>
      <c r="F3673" s="428"/>
      <c r="G3673" s="428"/>
      <c r="H3673" s="428"/>
      <c r="I3673" s="428"/>
      <c r="J3673" s="428"/>
    </row>
    <row r="3674" spans="1:10">
      <c r="A3674" s="490" t="s">
        <v>510</v>
      </c>
      <c r="B3674" s="491" t="s">
        <v>509</v>
      </c>
      <c r="C3674" s="536">
        <f t="shared" ref="C3674:C3680" si="1472">D3674+H3674+I3674+J3674</f>
        <v>4449930168</v>
      </c>
      <c r="D3674" s="536">
        <f t="shared" ref="D3674:D3680" si="1473">SUM(E3674:G3674)</f>
        <v>4449930168</v>
      </c>
      <c r="E3674" s="507">
        <f>'01 TT'!D2278</f>
        <v>4449930168</v>
      </c>
      <c r="F3674" s="507">
        <v>0</v>
      </c>
      <c r="G3674" s="503">
        <v>0</v>
      </c>
      <c r="H3674" s="503"/>
      <c r="I3674" s="507">
        <v>0</v>
      </c>
      <c r="J3674" s="507"/>
    </row>
    <row r="3675" spans="1:10">
      <c r="A3675" s="490" t="s">
        <v>512</v>
      </c>
      <c r="B3675" s="491" t="s">
        <v>511</v>
      </c>
      <c r="C3675" s="536">
        <f t="shared" si="1472"/>
        <v>0</v>
      </c>
      <c r="D3675" s="536">
        <f t="shared" si="1473"/>
        <v>0</v>
      </c>
      <c r="E3675" s="507">
        <f>'01 TT'!D2279</f>
        <v>0</v>
      </c>
      <c r="F3675" s="507">
        <v>0</v>
      </c>
      <c r="G3675" s="503">
        <v>0</v>
      </c>
      <c r="H3675" s="503"/>
      <c r="I3675" s="507">
        <v>0</v>
      </c>
      <c r="J3675" s="507"/>
    </row>
    <row r="3676" spans="1:10">
      <c r="A3676" s="490" t="s">
        <v>514</v>
      </c>
      <c r="B3676" s="491" t="s">
        <v>513</v>
      </c>
      <c r="C3676" s="536">
        <f t="shared" si="1472"/>
        <v>0</v>
      </c>
      <c r="D3676" s="536">
        <f t="shared" si="1473"/>
        <v>0</v>
      </c>
      <c r="E3676" s="507">
        <f>'01 TT'!D2280</f>
        <v>0</v>
      </c>
      <c r="F3676" s="507">
        <v>0</v>
      </c>
      <c r="G3676" s="503">
        <v>0</v>
      </c>
      <c r="H3676" s="503"/>
      <c r="I3676" s="507">
        <v>0</v>
      </c>
      <c r="J3676" s="507"/>
    </row>
    <row r="3677" spans="1:10">
      <c r="A3677" s="490" t="s">
        <v>515</v>
      </c>
      <c r="B3677" s="491" t="s">
        <v>1089</v>
      </c>
      <c r="C3677" s="536">
        <f t="shared" si="1472"/>
        <v>4449930168</v>
      </c>
      <c r="D3677" s="536">
        <f t="shared" si="1473"/>
        <v>4449930168</v>
      </c>
      <c r="E3677" s="507">
        <f>'01 TT'!D2281</f>
        <v>4449930168</v>
      </c>
      <c r="F3677" s="507">
        <v>0</v>
      </c>
      <c r="G3677" s="503">
        <v>0</v>
      </c>
      <c r="H3677" s="503"/>
      <c r="I3677" s="507">
        <v>0</v>
      </c>
      <c r="J3677" s="507"/>
    </row>
    <row r="3678" spans="1:10">
      <c r="A3678" s="490" t="s">
        <v>516</v>
      </c>
      <c r="B3678" s="491" t="s">
        <v>1090</v>
      </c>
      <c r="C3678" s="536">
        <f t="shared" si="1472"/>
        <v>0</v>
      </c>
      <c r="D3678" s="536">
        <f t="shared" si="1473"/>
        <v>0</v>
      </c>
      <c r="E3678" s="507">
        <f>'01 TT'!D2282</f>
        <v>0</v>
      </c>
      <c r="F3678" s="507"/>
      <c r="G3678" s="503"/>
      <c r="H3678" s="503"/>
      <c r="I3678" s="507"/>
      <c r="J3678" s="507"/>
    </row>
    <row r="3679" spans="1:10">
      <c r="A3679" s="490" t="s">
        <v>517</v>
      </c>
      <c r="B3679" s="491" t="s">
        <v>1091</v>
      </c>
      <c r="C3679" s="536">
        <f t="shared" si="1472"/>
        <v>4449930168</v>
      </c>
      <c r="D3679" s="536">
        <f t="shared" si="1473"/>
        <v>4449930168</v>
      </c>
      <c r="E3679" s="507">
        <f>'01 TT'!D2283</f>
        <v>4449930168</v>
      </c>
      <c r="F3679" s="507">
        <f>F3677+F3678</f>
        <v>0</v>
      </c>
      <c r="G3679" s="507">
        <f>G3677+G3678</f>
        <v>0</v>
      </c>
      <c r="H3679" s="507">
        <f>H3677+H3678</f>
        <v>0</v>
      </c>
      <c r="I3679" s="507">
        <f>I3677+I3678</f>
        <v>0</v>
      </c>
      <c r="J3679" s="507">
        <f>J3677+J3678</f>
        <v>0</v>
      </c>
    </row>
    <row r="3680" spans="1:10">
      <c r="A3680" s="490" t="s">
        <v>518</v>
      </c>
      <c r="B3680" s="491" t="s">
        <v>1092</v>
      </c>
      <c r="C3680" s="536">
        <f t="shared" si="1472"/>
        <v>0</v>
      </c>
      <c r="D3680" s="536">
        <f t="shared" si="1473"/>
        <v>0</v>
      </c>
      <c r="E3680" s="507">
        <f>'01 TT'!D2284</f>
        <v>0</v>
      </c>
      <c r="F3680" s="507">
        <f>F3674-F3675+F3676-F3679</f>
        <v>0</v>
      </c>
      <c r="G3680" s="507">
        <f>G3674-G3675+G3676-G3679</f>
        <v>0</v>
      </c>
      <c r="H3680" s="507">
        <f>H3674-H3675+H3676-H3679</f>
        <v>0</v>
      </c>
      <c r="I3680" s="507">
        <f>I3674-I3675+I3676-I3679</f>
        <v>0</v>
      </c>
      <c r="J3680" s="507">
        <f>J3674-J3675+J3676-J3679</f>
        <v>0</v>
      </c>
    </row>
    <row r="3681" spans="1:10">
      <c r="A3681" s="490" t="s">
        <v>1024</v>
      </c>
      <c r="B3681" s="491" t="s">
        <v>1093</v>
      </c>
      <c r="C3681" s="855">
        <f t="shared" ref="C3681:J3681" si="1474">IFERROR(C3679/(C3674-C3675+C3676),0)</f>
        <v>1</v>
      </c>
      <c r="D3681" s="855">
        <f t="shared" si="1474"/>
        <v>1</v>
      </c>
      <c r="E3681" s="505">
        <f t="shared" si="1474"/>
        <v>1</v>
      </c>
      <c r="F3681" s="505">
        <f t="shared" si="1474"/>
        <v>0</v>
      </c>
      <c r="G3681" s="504">
        <f t="shared" si="1474"/>
        <v>0</v>
      </c>
      <c r="H3681" s="504">
        <f t="shared" si="1474"/>
        <v>0</v>
      </c>
      <c r="I3681" s="505">
        <f t="shared" si="1474"/>
        <v>0</v>
      </c>
      <c r="J3681" s="505">
        <f t="shared" si="1474"/>
        <v>0</v>
      </c>
    </row>
    <row r="3682" spans="1:10" s="432" customFormat="1">
      <c r="A3682" s="444">
        <v>5</v>
      </c>
      <c r="B3682" s="419" t="s">
        <v>228</v>
      </c>
      <c r="C3682" s="428"/>
      <c r="D3682" s="428"/>
      <c r="E3682" s="428"/>
      <c r="F3682" s="428"/>
      <c r="G3682" s="428"/>
      <c r="H3682" s="428"/>
      <c r="I3682" s="428"/>
      <c r="J3682" s="428"/>
    </row>
    <row r="3683" spans="1:10">
      <c r="A3683" s="490" t="s">
        <v>510</v>
      </c>
      <c r="B3683" s="491" t="s">
        <v>509</v>
      </c>
      <c r="C3683" s="536">
        <f t="shared" ref="C3683:C3689" si="1475">D3683+H3683+I3683+J3683</f>
        <v>4089453070</v>
      </c>
      <c r="D3683" s="536">
        <f t="shared" ref="D3683:D3689" si="1476">SUM(E3683:G3683)</f>
        <v>1866243411</v>
      </c>
      <c r="E3683" s="507">
        <f>'01 TT'!D2287</f>
        <v>1866243411</v>
      </c>
      <c r="F3683" s="507">
        <v>0</v>
      </c>
      <c r="G3683" s="503">
        <v>0</v>
      </c>
      <c r="H3683" s="503"/>
      <c r="I3683" s="507"/>
      <c r="J3683" s="507">
        <v>2223209659</v>
      </c>
    </row>
    <row r="3684" spans="1:10">
      <c r="A3684" s="490" t="s">
        <v>512</v>
      </c>
      <c r="B3684" s="491" t="s">
        <v>511</v>
      </c>
      <c r="C3684" s="536">
        <f t="shared" si="1475"/>
        <v>0</v>
      </c>
      <c r="D3684" s="536">
        <f t="shared" si="1476"/>
        <v>0</v>
      </c>
      <c r="E3684" s="507">
        <f>'01 TT'!D2288</f>
        <v>0</v>
      </c>
      <c r="F3684" s="507">
        <v>0</v>
      </c>
      <c r="G3684" s="503">
        <v>0</v>
      </c>
      <c r="H3684" s="503"/>
      <c r="I3684" s="507"/>
      <c r="J3684" s="507">
        <v>0</v>
      </c>
    </row>
    <row r="3685" spans="1:10">
      <c r="A3685" s="490" t="s">
        <v>514</v>
      </c>
      <c r="B3685" s="491" t="s">
        <v>513</v>
      </c>
      <c r="C3685" s="536">
        <f t="shared" si="1475"/>
        <v>0</v>
      </c>
      <c r="D3685" s="536">
        <f t="shared" si="1476"/>
        <v>0</v>
      </c>
      <c r="E3685" s="507">
        <f>'01 TT'!D2289</f>
        <v>0</v>
      </c>
      <c r="F3685" s="507">
        <v>0</v>
      </c>
      <c r="G3685" s="503">
        <v>0</v>
      </c>
      <c r="H3685" s="503"/>
      <c r="I3685" s="507"/>
      <c r="J3685" s="507">
        <v>0</v>
      </c>
    </row>
    <row r="3686" spans="1:10">
      <c r="A3686" s="490" t="s">
        <v>515</v>
      </c>
      <c r="B3686" s="491" t="s">
        <v>1089</v>
      </c>
      <c r="C3686" s="536">
        <f t="shared" si="1475"/>
        <v>4089453070</v>
      </c>
      <c r="D3686" s="536">
        <f t="shared" si="1476"/>
        <v>1866243411</v>
      </c>
      <c r="E3686" s="507">
        <f>'01 TT'!D2290</f>
        <v>1866243411</v>
      </c>
      <c r="F3686" s="507">
        <v>0</v>
      </c>
      <c r="G3686" s="503">
        <v>0</v>
      </c>
      <c r="H3686" s="503"/>
      <c r="I3686" s="507"/>
      <c r="J3686" s="507">
        <v>2223209659</v>
      </c>
    </row>
    <row r="3687" spans="1:10">
      <c r="A3687" s="490" t="s">
        <v>516</v>
      </c>
      <c r="B3687" s="491" t="s">
        <v>1090</v>
      </c>
      <c r="C3687" s="536">
        <f t="shared" si="1475"/>
        <v>0</v>
      </c>
      <c r="D3687" s="536">
        <f t="shared" si="1476"/>
        <v>0</v>
      </c>
      <c r="E3687" s="507">
        <f>'01 TT'!D2291</f>
        <v>0</v>
      </c>
      <c r="F3687" s="507"/>
      <c r="G3687" s="503"/>
      <c r="H3687" s="503"/>
      <c r="I3687" s="507"/>
      <c r="J3687" s="507"/>
    </row>
    <row r="3688" spans="1:10">
      <c r="A3688" s="490" t="s">
        <v>517</v>
      </c>
      <c r="B3688" s="491" t="s">
        <v>1091</v>
      </c>
      <c r="C3688" s="536">
        <f t="shared" si="1475"/>
        <v>4089453070</v>
      </c>
      <c r="D3688" s="536">
        <f t="shared" si="1476"/>
        <v>1866243411</v>
      </c>
      <c r="E3688" s="507">
        <f>'01 TT'!D2292</f>
        <v>1866243411</v>
      </c>
      <c r="F3688" s="507">
        <f>F3686+F3687</f>
        <v>0</v>
      </c>
      <c r="G3688" s="507">
        <f>G3686+G3687</f>
        <v>0</v>
      </c>
      <c r="H3688" s="507">
        <f>H3686+H3687</f>
        <v>0</v>
      </c>
      <c r="I3688" s="507"/>
      <c r="J3688" s="507">
        <f>J3686+J3687</f>
        <v>2223209659</v>
      </c>
    </row>
    <row r="3689" spans="1:10">
      <c r="A3689" s="490" t="s">
        <v>518</v>
      </c>
      <c r="B3689" s="491" t="s">
        <v>1092</v>
      </c>
      <c r="C3689" s="536">
        <f t="shared" si="1475"/>
        <v>0</v>
      </c>
      <c r="D3689" s="536">
        <f t="shared" si="1476"/>
        <v>0</v>
      </c>
      <c r="E3689" s="507">
        <f>'01 TT'!D2293</f>
        <v>0</v>
      </c>
      <c r="F3689" s="507">
        <f>F3683-F3684+F3685-F3688</f>
        <v>0</v>
      </c>
      <c r="G3689" s="507">
        <f>G3683-G3684+G3685-G3688</f>
        <v>0</v>
      </c>
      <c r="H3689" s="507">
        <f>H3683-H3684+H3685-H3688</f>
        <v>0</v>
      </c>
      <c r="I3689" s="507"/>
      <c r="J3689" s="507">
        <f>J3683-J3684+J3685-J3688</f>
        <v>0</v>
      </c>
    </row>
    <row r="3690" spans="1:10">
      <c r="A3690" s="490" t="s">
        <v>1024</v>
      </c>
      <c r="B3690" s="491" t="s">
        <v>1093</v>
      </c>
      <c r="C3690" s="855">
        <f t="shared" ref="C3690:J3690" si="1477">IFERROR(C3688/(C3683-C3684+C3685),0)</f>
        <v>1</v>
      </c>
      <c r="D3690" s="855">
        <f t="shared" si="1477"/>
        <v>1</v>
      </c>
      <c r="E3690" s="505">
        <f t="shared" si="1477"/>
        <v>1</v>
      </c>
      <c r="F3690" s="505">
        <f t="shared" si="1477"/>
        <v>0</v>
      </c>
      <c r="G3690" s="504">
        <f t="shared" si="1477"/>
        <v>0</v>
      </c>
      <c r="H3690" s="504">
        <f t="shared" si="1477"/>
        <v>0</v>
      </c>
      <c r="I3690" s="505">
        <f t="shared" si="1477"/>
        <v>0</v>
      </c>
      <c r="J3690" s="505">
        <f t="shared" si="1477"/>
        <v>1</v>
      </c>
    </row>
    <row r="3691" spans="1:10" s="432" customFormat="1" ht="25.5">
      <c r="A3691" s="444">
        <v>6</v>
      </c>
      <c r="B3691" s="419" t="s">
        <v>299</v>
      </c>
      <c r="C3691" s="428"/>
      <c r="D3691" s="428"/>
      <c r="E3691" s="428"/>
      <c r="F3691" s="428"/>
      <c r="G3691" s="428"/>
      <c r="H3691" s="428"/>
      <c r="I3691" s="428"/>
      <c r="J3691" s="428"/>
    </row>
    <row r="3692" spans="1:10">
      <c r="A3692" s="490" t="s">
        <v>510</v>
      </c>
      <c r="B3692" s="491" t="s">
        <v>509</v>
      </c>
      <c r="C3692" s="536">
        <f t="shared" ref="C3692:C3698" si="1478">D3692+H3692+I3692+J3692</f>
        <v>14743041</v>
      </c>
      <c r="D3692" s="536">
        <f t="shared" ref="D3692:D3698" si="1479">SUM(E3692:G3692)</f>
        <v>14743041</v>
      </c>
      <c r="E3692" s="507">
        <f>'01 TT'!D2296</f>
        <v>14743041</v>
      </c>
      <c r="F3692" s="507">
        <v>0</v>
      </c>
      <c r="G3692" s="503">
        <v>0</v>
      </c>
      <c r="H3692" s="503"/>
      <c r="I3692" s="507">
        <v>0</v>
      </c>
      <c r="J3692" s="507"/>
    </row>
    <row r="3693" spans="1:10">
      <c r="A3693" s="490" t="s">
        <v>512</v>
      </c>
      <c r="B3693" s="491" t="s">
        <v>511</v>
      </c>
      <c r="C3693" s="536">
        <f t="shared" si="1478"/>
        <v>0</v>
      </c>
      <c r="D3693" s="536">
        <f t="shared" si="1479"/>
        <v>0</v>
      </c>
      <c r="E3693" s="507">
        <f>'01 TT'!D2297</f>
        <v>0</v>
      </c>
      <c r="F3693" s="507">
        <v>0</v>
      </c>
      <c r="G3693" s="503">
        <v>0</v>
      </c>
      <c r="H3693" s="503"/>
      <c r="I3693" s="507">
        <v>0</v>
      </c>
      <c r="J3693" s="507"/>
    </row>
    <row r="3694" spans="1:10">
      <c r="A3694" s="490" t="s">
        <v>514</v>
      </c>
      <c r="B3694" s="491" t="s">
        <v>513</v>
      </c>
      <c r="C3694" s="536">
        <f t="shared" si="1478"/>
        <v>0</v>
      </c>
      <c r="D3694" s="536">
        <f t="shared" si="1479"/>
        <v>0</v>
      </c>
      <c r="E3694" s="507">
        <f>'01 TT'!D2298</f>
        <v>0</v>
      </c>
      <c r="F3694" s="507">
        <v>0</v>
      </c>
      <c r="G3694" s="503">
        <v>0</v>
      </c>
      <c r="H3694" s="503"/>
      <c r="I3694" s="507">
        <v>0</v>
      </c>
      <c r="J3694" s="507"/>
    </row>
    <row r="3695" spans="1:10">
      <c r="A3695" s="490" t="s">
        <v>515</v>
      </c>
      <c r="B3695" s="491" t="s">
        <v>1089</v>
      </c>
      <c r="C3695" s="536">
        <f t="shared" si="1478"/>
        <v>14743041</v>
      </c>
      <c r="D3695" s="536">
        <f t="shared" si="1479"/>
        <v>14743041</v>
      </c>
      <c r="E3695" s="507">
        <f>'01 TT'!D2299</f>
        <v>14743041</v>
      </c>
      <c r="F3695" s="507">
        <v>0</v>
      </c>
      <c r="G3695" s="503">
        <v>0</v>
      </c>
      <c r="H3695" s="503"/>
      <c r="I3695" s="507">
        <v>0</v>
      </c>
      <c r="J3695" s="507"/>
    </row>
    <row r="3696" spans="1:10">
      <c r="A3696" s="490" t="s">
        <v>516</v>
      </c>
      <c r="B3696" s="491" t="s">
        <v>1090</v>
      </c>
      <c r="C3696" s="536">
        <f t="shared" si="1478"/>
        <v>0</v>
      </c>
      <c r="D3696" s="536">
        <f t="shared" si="1479"/>
        <v>0</v>
      </c>
      <c r="E3696" s="507">
        <f>'01 TT'!D2300</f>
        <v>0</v>
      </c>
      <c r="F3696" s="507"/>
      <c r="G3696" s="503"/>
      <c r="H3696" s="503"/>
      <c r="I3696" s="507"/>
      <c r="J3696" s="507"/>
    </row>
    <row r="3697" spans="1:10">
      <c r="A3697" s="490" t="s">
        <v>517</v>
      </c>
      <c r="B3697" s="491" t="s">
        <v>1091</v>
      </c>
      <c r="C3697" s="536">
        <f t="shared" si="1478"/>
        <v>14743041</v>
      </c>
      <c r="D3697" s="536">
        <f t="shared" si="1479"/>
        <v>14743041</v>
      </c>
      <c r="E3697" s="507">
        <f>'01 TT'!D2301</f>
        <v>14743041</v>
      </c>
      <c r="F3697" s="507">
        <f>F3695+F3696</f>
        <v>0</v>
      </c>
      <c r="G3697" s="507">
        <f>G3695+G3696</f>
        <v>0</v>
      </c>
      <c r="H3697" s="507">
        <f>H3695+H3696</f>
        <v>0</v>
      </c>
      <c r="I3697" s="507">
        <f>I3695+I3696</f>
        <v>0</v>
      </c>
      <c r="J3697" s="507">
        <f>J3695+J3696</f>
        <v>0</v>
      </c>
    </row>
    <row r="3698" spans="1:10">
      <c r="A3698" s="490" t="s">
        <v>518</v>
      </c>
      <c r="B3698" s="491" t="s">
        <v>1092</v>
      </c>
      <c r="C3698" s="536">
        <f t="shared" si="1478"/>
        <v>0</v>
      </c>
      <c r="D3698" s="536">
        <f t="shared" si="1479"/>
        <v>0</v>
      </c>
      <c r="E3698" s="507">
        <f>'01 TT'!D2302</f>
        <v>0</v>
      </c>
      <c r="F3698" s="507">
        <f>F3692-F3693+F3694-F3697</f>
        <v>0</v>
      </c>
      <c r="G3698" s="507">
        <f>G3692-G3693+G3694-G3697</f>
        <v>0</v>
      </c>
      <c r="H3698" s="507">
        <f>H3692-H3693+H3694-H3697</f>
        <v>0</v>
      </c>
      <c r="I3698" s="507">
        <f>I3692-I3693+I3694-I3697</f>
        <v>0</v>
      </c>
      <c r="J3698" s="507">
        <f>J3692-J3693+J3694-J3697</f>
        <v>0</v>
      </c>
    </row>
    <row r="3699" spans="1:10">
      <c r="A3699" s="490" t="s">
        <v>1024</v>
      </c>
      <c r="B3699" s="491" t="s">
        <v>1093</v>
      </c>
      <c r="C3699" s="855">
        <f t="shared" ref="C3699:J3699" si="1480">IFERROR(C3697/(C3692-C3693+C3694),0)</f>
        <v>1</v>
      </c>
      <c r="D3699" s="855">
        <f t="shared" si="1480"/>
        <v>1</v>
      </c>
      <c r="E3699" s="505">
        <f t="shared" si="1480"/>
        <v>1</v>
      </c>
      <c r="F3699" s="505">
        <f t="shared" si="1480"/>
        <v>0</v>
      </c>
      <c r="G3699" s="504">
        <f t="shared" si="1480"/>
        <v>0</v>
      </c>
      <c r="H3699" s="504">
        <f t="shared" si="1480"/>
        <v>0</v>
      </c>
      <c r="I3699" s="505">
        <f t="shared" si="1480"/>
        <v>0</v>
      </c>
      <c r="J3699" s="505">
        <f t="shared" si="1480"/>
        <v>0</v>
      </c>
    </row>
    <row r="3700" spans="1:10" s="432" customFormat="1" ht="25.5">
      <c r="A3700" s="444">
        <v>7</v>
      </c>
      <c r="B3700" s="419" t="s">
        <v>300</v>
      </c>
      <c r="C3700" s="428"/>
      <c r="D3700" s="428"/>
      <c r="E3700" s="428"/>
      <c r="F3700" s="428"/>
      <c r="G3700" s="428"/>
      <c r="H3700" s="428"/>
      <c r="I3700" s="428"/>
      <c r="J3700" s="428"/>
    </row>
    <row r="3701" spans="1:10">
      <c r="A3701" s="490" t="s">
        <v>510</v>
      </c>
      <c r="B3701" s="491" t="s">
        <v>509</v>
      </c>
      <c r="C3701" s="536">
        <f t="shared" ref="C3701:C3707" si="1481">D3701+H3701+I3701+J3701</f>
        <v>4860141296</v>
      </c>
      <c r="D3701" s="536">
        <f t="shared" ref="D3701:D3707" si="1482">SUM(E3701:G3701)</f>
        <v>4860141296</v>
      </c>
      <c r="E3701" s="507">
        <f>'01 TT'!D2305</f>
        <v>4860141296</v>
      </c>
      <c r="F3701" s="507">
        <v>0</v>
      </c>
      <c r="G3701" s="503">
        <v>0</v>
      </c>
      <c r="H3701" s="503"/>
      <c r="I3701" s="507">
        <v>0</v>
      </c>
      <c r="J3701" s="507"/>
    </row>
    <row r="3702" spans="1:10">
      <c r="A3702" s="490" t="s">
        <v>512</v>
      </c>
      <c r="B3702" s="491" t="s">
        <v>511</v>
      </c>
      <c r="C3702" s="536">
        <f t="shared" si="1481"/>
        <v>0</v>
      </c>
      <c r="D3702" s="536">
        <f t="shared" si="1482"/>
        <v>0</v>
      </c>
      <c r="E3702" s="507">
        <f>'01 TT'!D2306</f>
        <v>0</v>
      </c>
      <c r="F3702" s="507">
        <v>0</v>
      </c>
      <c r="G3702" s="503">
        <v>0</v>
      </c>
      <c r="H3702" s="503"/>
      <c r="I3702" s="507">
        <v>0</v>
      </c>
      <c r="J3702" s="507"/>
    </row>
    <row r="3703" spans="1:10">
      <c r="A3703" s="490" t="s">
        <v>514</v>
      </c>
      <c r="B3703" s="491" t="s">
        <v>513</v>
      </c>
      <c r="C3703" s="536">
        <f t="shared" si="1481"/>
        <v>0</v>
      </c>
      <c r="D3703" s="536">
        <f t="shared" si="1482"/>
        <v>0</v>
      </c>
      <c r="E3703" s="507">
        <f>'01 TT'!D2307</f>
        <v>0</v>
      </c>
      <c r="F3703" s="507">
        <v>0</v>
      </c>
      <c r="G3703" s="503">
        <v>0</v>
      </c>
      <c r="H3703" s="503"/>
      <c r="I3703" s="507">
        <v>0</v>
      </c>
      <c r="J3703" s="507"/>
    </row>
    <row r="3704" spans="1:10">
      <c r="A3704" s="490" t="s">
        <v>515</v>
      </c>
      <c r="B3704" s="491" t="s">
        <v>1089</v>
      </c>
      <c r="C3704" s="536">
        <f t="shared" si="1481"/>
        <v>4860141296</v>
      </c>
      <c r="D3704" s="536">
        <f t="shared" si="1482"/>
        <v>4860141296</v>
      </c>
      <c r="E3704" s="507">
        <f>'01 TT'!D2308</f>
        <v>4860141296</v>
      </c>
      <c r="F3704" s="507">
        <v>0</v>
      </c>
      <c r="G3704" s="503">
        <v>0</v>
      </c>
      <c r="H3704" s="503"/>
      <c r="I3704" s="507">
        <v>0</v>
      </c>
      <c r="J3704" s="507"/>
    </row>
    <row r="3705" spans="1:10">
      <c r="A3705" s="490" t="s">
        <v>516</v>
      </c>
      <c r="B3705" s="491" t="s">
        <v>1090</v>
      </c>
      <c r="C3705" s="536">
        <f t="shared" si="1481"/>
        <v>0</v>
      </c>
      <c r="D3705" s="536">
        <f t="shared" si="1482"/>
        <v>0</v>
      </c>
      <c r="E3705" s="507">
        <f>'01 TT'!D2309</f>
        <v>0</v>
      </c>
      <c r="F3705" s="507"/>
      <c r="G3705" s="503"/>
      <c r="H3705" s="503"/>
      <c r="I3705" s="507"/>
      <c r="J3705" s="507"/>
    </row>
    <row r="3706" spans="1:10">
      <c r="A3706" s="490" t="s">
        <v>517</v>
      </c>
      <c r="B3706" s="491" t="s">
        <v>1091</v>
      </c>
      <c r="C3706" s="536">
        <f t="shared" si="1481"/>
        <v>4860141296</v>
      </c>
      <c r="D3706" s="536">
        <f t="shared" si="1482"/>
        <v>4860141296</v>
      </c>
      <c r="E3706" s="507">
        <f>'01 TT'!D2310</f>
        <v>4860141296</v>
      </c>
      <c r="F3706" s="507">
        <f>F3704+F3705</f>
        <v>0</v>
      </c>
      <c r="G3706" s="507">
        <f>G3704+G3705</f>
        <v>0</v>
      </c>
      <c r="H3706" s="507">
        <f>H3704+H3705</f>
        <v>0</v>
      </c>
      <c r="I3706" s="507">
        <f>I3704+I3705</f>
        <v>0</v>
      </c>
      <c r="J3706" s="507">
        <f>J3704+J3705</f>
        <v>0</v>
      </c>
    </row>
    <row r="3707" spans="1:10">
      <c r="A3707" s="490" t="s">
        <v>518</v>
      </c>
      <c r="B3707" s="491" t="s">
        <v>1092</v>
      </c>
      <c r="C3707" s="536">
        <f t="shared" si="1481"/>
        <v>0</v>
      </c>
      <c r="D3707" s="536">
        <f t="shared" si="1482"/>
        <v>0</v>
      </c>
      <c r="E3707" s="507">
        <f>'01 TT'!D2311</f>
        <v>0</v>
      </c>
      <c r="F3707" s="507">
        <f>F3701-F3702+F3703-F3706</f>
        <v>0</v>
      </c>
      <c r="G3707" s="507">
        <f>G3701-G3702+G3703-G3706</f>
        <v>0</v>
      </c>
      <c r="H3707" s="507">
        <f>H3701-H3702+H3703-H3706</f>
        <v>0</v>
      </c>
      <c r="I3707" s="507">
        <f>I3701-I3702+I3703-I3706</f>
        <v>0</v>
      </c>
      <c r="J3707" s="507">
        <f>J3701-J3702+J3703-J3706</f>
        <v>0</v>
      </c>
    </row>
    <row r="3708" spans="1:10">
      <c r="A3708" s="490" t="s">
        <v>1024</v>
      </c>
      <c r="B3708" s="491" t="s">
        <v>1093</v>
      </c>
      <c r="C3708" s="855">
        <f t="shared" ref="C3708:J3708" si="1483">IFERROR(C3706/(C3701-C3702+C3703),0)</f>
        <v>1</v>
      </c>
      <c r="D3708" s="855">
        <f t="shared" si="1483"/>
        <v>1</v>
      </c>
      <c r="E3708" s="505">
        <f t="shared" si="1483"/>
        <v>1</v>
      </c>
      <c r="F3708" s="505">
        <f t="shared" si="1483"/>
        <v>0</v>
      </c>
      <c r="G3708" s="504">
        <f t="shared" si="1483"/>
        <v>0</v>
      </c>
      <c r="H3708" s="504">
        <f t="shared" si="1483"/>
        <v>0</v>
      </c>
      <c r="I3708" s="505">
        <f t="shared" si="1483"/>
        <v>0</v>
      </c>
      <c r="J3708" s="505">
        <f t="shared" si="1483"/>
        <v>0</v>
      </c>
    </row>
    <row r="3709" spans="1:10" s="432" customFormat="1" ht="38.25">
      <c r="A3709" s="444">
        <v>8</v>
      </c>
      <c r="B3709" s="419" t="s">
        <v>252</v>
      </c>
      <c r="C3709" s="428"/>
      <c r="D3709" s="428"/>
      <c r="E3709" s="428"/>
      <c r="F3709" s="428"/>
      <c r="G3709" s="428"/>
      <c r="H3709" s="428"/>
      <c r="I3709" s="428"/>
      <c r="J3709" s="428"/>
    </row>
    <row r="3710" spans="1:10">
      <c r="A3710" s="490" t="s">
        <v>510</v>
      </c>
      <c r="B3710" s="491" t="s">
        <v>509</v>
      </c>
      <c r="C3710" s="536">
        <f t="shared" ref="C3710:C3716" si="1484">D3710+H3710+I3710+J3710</f>
        <v>109655510</v>
      </c>
      <c r="D3710" s="536">
        <f t="shared" ref="D3710:D3716" si="1485">SUM(E3710:G3710)</f>
        <v>109655510</v>
      </c>
      <c r="E3710" s="507">
        <f>'01 TT'!D2314</f>
        <v>109655510</v>
      </c>
      <c r="F3710" s="507">
        <v>0</v>
      </c>
      <c r="G3710" s="503">
        <v>0</v>
      </c>
      <c r="H3710" s="503"/>
      <c r="I3710" s="507">
        <v>0</v>
      </c>
      <c r="J3710" s="507"/>
    </row>
    <row r="3711" spans="1:10">
      <c r="A3711" s="490" t="s">
        <v>512</v>
      </c>
      <c r="B3711" s="491" t="s">
        <v>511</v>
      </c>
      <c r="C3711" s="536">
        <f t="shared" si="1484"/>
        <v>0</v>
      </c>
      <c r="D3711" s="536">
        <f t="shared" si="1485"/>
        <v>0</v>
      </c>
      <c r="E3711" s="507">
        <f>'01 TT'!D2315</f>
        <v>0</v>
      </c>
      <c r="F3711" s="507">
        <v>0</v>
      </c>
      <c r="G3711" s="503">
        <v>0</v>
      </c>
      <c r="H3711" s="503"/>
      <c r="I3711" s="507">
        <v>0</v>
      </c>
      <c r="J3711" s="507"/>
    </row>
    <row r="3712" spans="1:10">
      <c r="A3712" s="490" t="s">
        <v>514</v>
      </c>
      <c r="B3712" s="491" t="s">
        <v>513</v>
      </c>
      <c r="C3712" s="536">
        <f t="shared" si="1484"/>
        <v>0</v>
      </c>
      <c r="D3712" s="536">
        <f t="shared" si="1485"/>
        <v>0</v>
      </c>
      <c r="E3712" s="507">
        <f>'01 TT'!D2316</f>
        <v>0</v>
      </c>
      <c r="F3712" s="507">
        <v>0</v>
      </c>
      <c r="G3712" s="503">
        <v>0</v>
      </c>
      <c r="H3712" s="503"/>
      <c r="I3712" s="507">
        <v>0</v>
      </c>
      <c r="J3712" s="507"/>
    </row>
    <row r="3713" spans="1:10">
      <c r="A3713" s="490" t="s">
        <v>515</v>
      </c>
      <c r="B3713" s="491" t="s">
        <v>1089</v>
      </c>
      <c r="C3713" s="536">
        <f t="shared" si="1484"/>
        <v>109655510</v>
      </c>
      <c r="D3713" s="536">
        <f t="shared" si="1485"/>
        <v>109655510</v>
      </c>
      <c r="E3713" s="507">
        <f>'01 TT'!D2317</f>
        <v>109655510</v>
      </c>
      <c r="F3713" s="507">
        <v>0</v>
      </c>
      <c r="G3713" s="503">
        <v>0</v>
      </c>
      <c r="H3713" s="503"/>
      <c r="I3713" s="507">
        <v>0</v>
      </c>
      <c r="J3713" s="507"/>
    </row>
    <row r="3714" spans="1:10">
      <c r="A3714" s="490" t="s">
        <v>516</v>
      </c>
      <c r="B3714" s="491" t="s">
        <v>1090</v>
      </c>
      <c r="C3714" s="536">
        <f t="shared" si="1484"/>
        <v>0</v>
      </c>
      <c r="D3714" s="536">
        <f t="shared" si="1485"/>
        <v>0</v>
      </c>
      <c r="E3714" s="507">
        <f>'01 TT'!D2318</f>
        <v>0</v>
      </c>
      <c r="F3714" s="507"/>
      <c r="G3714" s="503"/>
      <c r="H3714" s="503"/>
      <c r="I3714" s="507"/>
      <c r="J3714" s="507"/>
    </row>
    <row r="3715" spans="1:10">
      <c r="A3715" s="490" t="s">
        <v>517</v>
      </c>
      <c r="B3715" s="491" t="s">
        <v>1091</v>
      </c>
      <c r="C3715" s="536">
        <f t="shared" si="1484"/>
        <v>109655510</v>
      </c>
      <c r="D3715" s="536">
        <f t="shared" si="1485"/>
        <v>109655510</v>
      </c>
      <c r="E3715" s="507">
        <f>'01 TT'!D2319</f>
        <v>109655510</v>
      </c>
      <c r="F3715" s="507">
        <f>F3713+F3714</f>
        <v>0</v>
      </c>
      <c r="G3715" s="507">
        <f>G3713+G3714</f>
        <v>0</v>
      </c>
      <c r="H3715" s="507">
        <f>H3713+H3714</f>
        <v>0</v>
      </c>
      <c r="I3715" s="507">
        <f>I3713+I3714</f>
        <v>0</v>
      </c>
      <c r="J3715" s="507">
        <f>J3713+J3714</f>
        <v>0</v>
      </c>
    </row>
    <row r="3716" spans="1:10">
      <c r="A3716" s="490" t="s">
        <v>518</v>
      </c>
      <c r="B3716" s="491" t="s">
        <v>1092</v>
      </c>
      <c r="C3716" s="536">
        <f t="shared" si="1484"/>
        <v>0</v>
      </c>
      <c r="D3716" s="536">
        <f t="shared" si="1485"/>
        <v>0</v>
      </c>
      <c r="E3716" s="507">
        <f>'01 TT'!D2320</f>
        <v>0</v>
      </c>
      <c r="F3716" s="507">
        <f>F3710-F3711+F3712-F3715</f>
        <v>0</v>
      </c>
      <c r="G3716" s="507">
        <f>G3710-G3711+G3712-G3715</f>
        <v>0</v>
      </c>
      <c r="H3716" s="507">
        <f>H3710-H3711+H3712-H3715</f>
        <v>0</v>
      </c>
      <c r="I3716" s="507">
        <f>I3710-I3711+I3712-I3715</f>
        <v>0</v>
      </c>
      <c r="J3716" s="507">
        <f>J3710-J3711+J3712-J3715</f>
        <v>0</v>
      </c>
    </row>
    <row r="3717" spans="1:10">
      <c r="A3717" s="490" t="s">
        <v>1024</v>
      </c>
      <c r="B3717" s="491" t="s">
        <v>1093</v>
      </c>
      <c r="C3717" s="855">
        <f t="shared" ref="C3717:J3717" si="1486">IFERROR(C3715/(C3710-C3711+C3712),0)</f>
        <v>1</v>
      </c>
      <c r="D3717" s="855">
        <f t="shared" si="1486"/>
        <v>1</v>
      </c>
      <c r="E3717" s="505">
        <f t="shared" si="1486"/>
        <v>1</v>
      </c>
      <c r="F3717" s="505">
        <f t="shared" si="1486"/>
        <v>0</v>
      </c>
      <c r="G3717" s="504">
        <f t="shared" si="1486"/>
        <v>0</v>
      </c>
      <c r="H3717" s="504">
        <f t="shared" si="1486"/>
        <v>0</v>
      </c>
      <c r="I3717" s="505">
        <f t="shared" si="1486"/>
        <v>0</v>
      </c>
      <c r="J3717" s="505">
        <f t="shared" si="1486"/>
        <v>0</v>
      </c>
    </row>
    <row r="3718" spans="1:10" s="432" customFormat="1" ht="38.25">
      <c r="A3718" s="444">
        <v>9</v>
      </c>
      <c r="B3718" s="419" t="s">
        <v>301</v>
      </c>
      <c r="C3718" s="428"/>
      <c r="D3718" s="428"/>
      <c r="E3718" s="428"/>
      <c r="F3718" s="428"/>
      <c r="G3718" s="428"/>
      <c r="H3718" s="428"/>
      <c r="I3718" s="428"/>
      <c r="J3718" s="428"/>
    </row>
    <row r="3719" spans="1:10">
      <c r="A3719" s="490" t="s">
        <v>510</v>
      </c>
      <c r="B3719" s="491" t="s">
        <v>509</v>
      </c>
      <c r="C3719" s="536">
        <f t="shared" ref="C3719:C3725" si="1487">D3719+H3719+I3719+J3719</f>
        <v>4454777900</v>
      </c>
      <c r="D3719" s="536">
        <f t="shared" ref="D3719:D3725" si="1488">SUM(E3719:G3719)</f>
        <v>4454777900</v>
      </c>
      <c r="E3719" s="507">
        <v>4454777900</v>
      </c>
      <c r="F3719" s="507">
        <v>0</v>
      </c>
      <c r="G3719" s="503">
        <v>0</v>
      </c>
      <c r="H3719" s="503"/>
      <c r="I3719" s="507">
        <v>0</v>
      </c>
      <c r="J3719" s="507"/>
    </row>
    <row r="3720" spans="1:10">
      <c r="A3720" s="490" t="s">
        <v>512</v>
      </c>
      <c r="B3720" s="491" t="s">
        <v>511</v>
      </c>
      <c r="C3720" s="536">
        <f t="shared" si="1487"/>
        <v>0</v>
      </c>
      <c r="D3720" s="536">
        <f t="shared" si="1488"/>
        <v>0</v>
      </c>
      <c r="E3720" s="507">
        <v>0</v>
      </c>
      <c r="F3720" s="507">
        <v>0</v>
      </c>
      <c r="G3720" s="503">
        <v>0</v>
      </c>
      <c r="H3720" s="503"/>
      <c r="I3720" s="507">
        <v>0</v>
      </c>
      <c r="J3720" s="507"/>
    </row>
    <row r="3721" spans="1:10">
      <c r="A3721" s="490" t="s">
        <v>514</v>
      </c>
      <c r="B3721" s="491" t="s">
        <v>513</v>
      </c>
      <c r="C3721" s="536">
        <f t="shared" si="1487"/>
        <v>0</v>
      </c>
      <c r="D3721" s="536">
        <f t="shared" si="1488"/>
        <v>0</v>
      </c>
      <c r="E3721" s="507">
        <v>0</v>
      </c>
      <c r="F3721" s="507">
        <v>0</v>
      </c>
      <c r="G3721" s="503">
        <v>0</v>
      </c>
      <c r="H3721" s="503"/>
      <c r="I3721" s="507">
        <v>0</v>
      </c>
      <c r="J3721" s="507"/>
    </row>
    <row r="3722" spans="1:10">
      <c r="A3722" s="490" t="s">
        <v>515</v>
      </c>
      <c r="B3722" s="491" t="s">
        <v>1089</v>
      </c>
      <c r="C3722" s="536">
        <f t="shared" si="1487"/>
        <v>4454777900</v>
      </c>
      <c r="D3722" s="536">
        <f t="shared" si="1488"/>
        <v>4454777900</v>
      </c>
      <c r="E3722" s="507">
        <v>4454777900</v>
      </c>
      <c r="F3722" s="507">
        <v>0</v>
      </c>
      <c r="G3722" s="503">
        <v>0</v>
      </c>
      <c r="H3722" s="503"/>
      <c r="I3722" s="507">
        <v>0</v>
      </c>
      <c r="J3722" s="507"/>
    </row>
    <row r="3723" spans="1:10">
      <c r="A3723" s="490" t="s">
        <v>516</v>
      </c>
      <c r="B3723" s="491" t="s">
        <v>1090</v>
      </c>
      <c r="C3723" s="536">
        <f t="shared" si="1487"/>
        <v>0</v>
      </c>
      <c r="D3723" s="536">
        <f t="shared" si="1488"/>
        <v>0</v>
      </c>
      <c r="E3723" s="507"/>
      <c r="F3723" s="507"/>
      <c r="G3723" s="503"/>
      <c r="H3723" s="503"/>
      <c r="I3723" s="507"/>
      <c r="J3723" s="507"/>
    </row>
    <row r="3724" spans="1:10">
      <c r="A3724" s="490" t="s">
        <v>517</v>
      </c>
      <c r="B3724" s="491" t="s">
        <v>1091</v>
      </c>
      <c r="C3724" s="536">
        <f t="shared" si="1487"/>
        <v>4454777900</v>
      </c>
      <c r="D3724" s="536">
        <f t="shared" si="1488"/>
        <v>4454777900</v>
      </c>
      <c r="E3724" s="507">
        <f t="shared" ref="E3724:J3724" si="1489">E3722+E3723</f>
        <v>4454777900</v>
      </c>
      <c r="F3724" s="507">
        <f t="shared" si="1489"/>
        <v>0</v>
      </c>
      <c r="G3724" s="507">
        <f t="shared" si="1489"/>
        <v>0</v>
      </c>
      <c r="H3724" s="507">
        <f t="shared" si="1489"/>
        <v>0</v>
      </c>
      <c r="I3724" s="507">
        <f t="shared" si="1489"/>
        <v>0</v>
      </c>
      <c r="J3724" s="507">
        <f t="shared" si="1489"/>
        <v>0</v>
      </c>
    </row>
    <row r="3725" spans="1:10">
      <c r="A3725" s="490" t="s">
        <v>518</v>
      </c>
      <c r="B3725" s="491" t="s">
        <v>1092</v>
      </c>
      <c r="C3725" s="536">
        <f t="shared" si="1487"/>
        <v>0</v>
      </c>
      <c r="D3725" s="536">
        <f t="shared" si="1488"/>
        <v>0</v>
      </c>
      <c r="E3725" s="507">
        <f t="shared" ref="E3725:J3725" si="1490">E3719-E3720+E3721-E3724</f>
        <v>0</v>
      </c>
      <c r="F3725" s="507">
        <f t="shared" si="1490"/>
        <v>0</v>
      </c>
      <c r="G3725" s="507">
        <f t="shared" si="1490"/>
        <v>0</v>
      </c>
      <c r="H3725" s="507">
        <f t="shared" si="1490"/>
        <v>0</v>
      </c>
      <c r="I3725" s="507">
        <f t="shared" si="1490"/>
        <v>0</v>
      </c>
      <c r="J3725" s="507">
        <f t="shared" si="1490"/>
        <v>0</v>
      </c>
    </row>
    <row r="3726" spans="1:10">
      <c r="A3726" s="490" t="s">
        <v>1024</v>
      </c>
      <c r="B3726" s="491" t="s">
        <v>1093</v>
      </c>
      <c r="C3726" s="855">
        <f t="shared" ref="C3726:J3726" si="1491">IFERROR(C3724/(C3719-C3720+C3721),0)</f>
        <v>1</v>
      </c>
      <c r="D3726" s="855">
        <f t="shared" si="1491"/>
        <v>1</v>
      </c>
      <c r="E3726" s="505">
        <f t="shared" si="1491"/>
        <v>1</v>
      </c>
      <c r="F3726" s="505">
        <f t="shared" si="1491"/>
        <v>0</v>
      </c>
      <c r="G3726" s="504">
        <f t="shared" si="1491"/>
        <v>0</v>
      </c>
      <c r="H3726" s="504">
        <f t="shared" si="1491"/>
        <v>0</v>
      </c>
      <c r="I3726" s="505">
        <f t="shared" si="1491"/>
        <v>0</v>
      </c>
      <c r="J3726" s="505">
        <f t="shared" si="1491"/>
        <v>0</v>
      </c>
    </row>
    <row r="3727" spans="1:10" s="432" customFormat="1" ht="38.25">
      <c r="A3727" s="444">
        <v>10</v>
      </c>
      <c r="B3727" s="419" t="s">
        <v>255</v>
      </c>
      <c r="C3727" s="428"/>
      <c r="D3727" s="428"/>
      <c r="E3727" s="428"/>
      <c r="F3727" s="428"/>
      <c r="G3727" s="428"/>
      <c r="H3727" s="428"/>
      <c r="I3727" s="428"/>
      <c r="J3727" s="428"/>
    </row>
    <row r="3728" spans="1:10">
      <c r="A3728" s="490" t="s">
        <v>510</v>
      </c>
      <c r="B3728" s="491" t="s">
        <v>509</v>
      </c>
      <c r="C3728" s="536">
        <f t="shared" ref="C3728:C3734" si="1492">D3728+H3728+I3728+J3728</f>
        <v>14956569196</v>
      </c>
      <c r="D3728" s="536">
        <f t="shared" ref="D3728:D3734" si="1493">SUM(E3728:G3728)</f>
        <v>14956569196</v>
      </c>
      <c r="E3728" s="507">
        <v>14956569196</v>
      </c>
      <c r="F3728" s="507">
        <v>0</v>
      </c>
      <c r="G3728" s="503">
        <v>0</v>
      </c>
      <c r="H3728" s="503"/>
      <c r="I3728" s="507">
        <v>0</v>
      </c>
      <c r="J3728" s="507"/>
    </row>
    <row r="3729" spans="1:10">
      <c r="A3729" s="490" t="s">
        <v>512</v>
      </c>
      <c r="B3729" s="491" t="s">
        <v>511</v>
      </c>
      <c r="C3729" s="536">
        <f t="shared" si="1492"/>
        <v>0</v>
      </c>
      <c r="D3729" s="536">
        <f t="shared" si="1493"/>
        <v>0</v>
      </c>
      <c r="E3729" s="507">
        <v>0</v>
      </c>
      <c r="F3729" s="507">
        <v>0</v>
      </c>
      <c r="G3729" s="503">
        <v>0</v>
      </c>
      <c r="H3729" s="503"/>
      <c r="I3729" s="507">
        <v>0</v>
      </c>
      <c r="J3729" s="507"/>
    </row>
    <row r="3730" spans="1:10">
      <c r="A3730" s="490" t="s">
        <v>514</v>
      </c>
      <c r="B3730" s="491" t="s">
        <v>513</v>
      </c>
      <c r="C3730" s="536">
        <f t="shared" si="1492"/>
        <v>0</v>
      </c>
      <c r="D3730" s="536">
        <f t="shared" si="1493"/>
        <v>0</v>
      </c>
      <c r="E3730" s="507">
        <v>0</v>
      </c>
      <c r="F3730" s="507">
        <v>0</v>
      </c>
      <c r="G3730" s="503">
        <v>0</v>
      </c>
      <c r="H3730" s="503"/>
      <c r="I3730" s="507">
        <v>0</v>
      </c>
      <c r="J3730" s="507"/>
    </row>
    <row r="3731" spans="1:10">
      <c r="A3731" s="490" t="s">
        <v>515</v>
      </c>
      <c r="B3731" s="491" t="s">
        <v>1089</v>
      </c>
      <c r="C3731" s="536">
        <f t="shared" si="1492"/>
        <v>14956569196</v>
      </c>
      <c r="D3731" s="536">
        <f t="shared" si="1493"/>
        <v>14956569196</v>
      </c>
      <c r="E3731" s="507">
        <v>14956569196</v>
      </c>
      <c r="F3731" s="507">
        <v>0</v>
      </c>
      <c r="G3731" s="503">
        <v>0</v>
      </c>
      <c r="H3731" s="503"/>
      <c r="I3731" s="507">
        <v>0</v>
      </c>
      <c r="J3731" s="507"/>
    </row>
    <row r="3732" spans="1:10">
      <c r="A3732" s="490" t="s">
        <v>516</v>
      </c>
      <c r="B3732" s="491" t="s">
        <v>1090</v>
      </c>
      <c r="C3732" s="536">
        <f t="shared" si="1492"/>
        <v>0</v>
      </c>
      <c r="D3732" s="536">
        <f t="shared" si="1493"/>
        <v>0</v>
      </c>
      <c r="E3732" s="507"/>
      <c r="F3732" s="507"/>
      <c r="G3732" s="503"/>
      <c r="H3732" s="503"/>
      <c r="I3732" s="507"/>
      <c r="J3732" s="507"/>
    </row>
    <row r="3733" spans="1:10">
      <c r="A3733" s="490" t="s">
        <v>517</v>
      </c>
      <c r="B3733" s="491" t="s">
        <v>1091</v>
      </c>
      <c r="C3733" s="536">
        <f t="shared" si="1492"/>
        <v>14956569196</v>
      </c>
      <c r="D3733" s="536">
        <f t="shared" si="1493"/>
        <v>14956569196</v>
      </c>
      <c r="E3733" s="507">
        <f t="shared" ref="E3733:J3733" si="1494">E3731+E3732</f>
        <v>14956569196</v>
      </c>
      <c r="F3733" s="507">
        <f t="shared" si="1494"/>
        <v>0</v>
      </c>
      <c r="G3733" s="507">
        <f t="shared" si="1494"/>
        <v>0</v>
      </c>
      <c r="H3733" s="507">
        <f t="shared" si="1494"/>
        <v>0</v>
      </c>
      <c r="I3733" s="507">
        <f t="shared" si="1494"/>
        <v>0</v>
      </c>
      <c r="J3733" s="507">
        <f t="shared" si="1494"/>
        <v>0</v>
      </c>
    </row>
    <row r="3734" spans="1:10">
      <c r="A3734" s="490" t="s">
        <v>518</v>
      </c>
      <c r="B3734" s="491" t="s">
        <v>1092</v>
      </c>
      <c r="C3734" s="536">
        <f t="shared" si="1492"/>
        <v>0</v>
      </c>
      <c r="D3734" s="536">
        <f t="shared" si="1493"/>
        <v>0</v>
      </c>
      <c r="E3734" s="507">
        <f t="shared" ref="E3734:J3734" si="1495">E3728-E3729+E3730-E3733</f>
        <v>0</v>
      </c>
      <c r="F3734" s="507">
        <f t="shared" si="1495"/>
        <v>0</v>
      </c>
      <c r="G3734" s="507">
        <f t="shared" si="1495"/>
        <v>0</v>
      </c>
      <c r="H3734" s="507">
        <f t="shared" si="1495"/>
        <v>0</v>
      </c>
      <c r="I3734" s="507">
        <f t="shared" si="1495"/>
        <v>0</v>
      </c>
      <c r="J3734" s="507">
        <f t="shared" si="1495"/>
        <v>0</v>
      </c>
    </row>
    <row r="3735" spans="1:10">
      <c r="A3735" s="490" t="s">
        <v>1024</v>
      </c>
      <c r="B3735" s="491" t="s">
        <v>1093</v>
      </c>
      <c r="C3735" s="855">
        <f t="shared" ref="C3735:J3735" si="1496">IFERROR(C3733/(C3728-C3729+C3730),0)</f>
        <v>1</v>
      </c>
      <c r="D3735" s="855">
        <f t="shared" si="1496"/>
        <v>1</v>
      </c>
      <c r="E3735" s="505">
        <f t="shared" si="1496"/>
        <v>1</v>
      </c>
      <c r="F3735" s="505">
        <f t="shared" si="1496"/>
        <v>0</v>
      </c>
      <c r="G3735" s="504">
        <f t="shared" si="1496"/>
        <v>0</v>
      </c>
      <c r="H3735" s="504">
        <f t="shared" si="1496"/>
        <v>0</v>
      </c>
      <c r="I3735" s="505">
        <f t="shared" si="1496"/>
        <v>0</v>
      </c>
      <c r="J3735" s="505">
        <f t="shared" si="1496"/>
        <v>0</v>
      </c>
    </row>
    <row r="3736" spans="1:10" s="432" customFormat="1" ht="38.25">
      <c r="A3736" s="444">
        <v>11</v>
      </c>
      <c r="B3736" s="419" t="s">
        <v>302</v>
      </c>
      <c r="C3736" s="428"/>
      <c r="D3736" s="428"/>
      <c r="E3736" s="428"/>
      <c r="F3736" s="428"/>
      <c r="G3736" s="428"/>
      <c r="H3736" s="428"/>
      <c r="I3736" s="428"/>
      <c r="J3736" s="428"/>
    </row>
    <row r="3737" spans="1:10">
      <c r="A3737" s="490" t="s">
        <v>510</v>
      </c>
      <c r="B3737" s="491" t="s">
        <v>509</v>
      </c>
      <c r="C3737" s="536">
        <f t="shared" ref="C3737:C3743" si="1497">D3737+H3737+I3737+J3737</f>
        <v>65738026973</v>
      </c>
      <c r="D3737" s="536">
        <f t="shared" ref="D3737:D3743" si="1498">SUM(E3737:G3737)</f>
        <v>65738026973</v>
      </c>
      <c r="E3737" s="507">
        <v>65738026973</v>
      </c>
      <c r="F3737" s="507">
        <v>0</v>
      </c>
      <c r="G3737" s="503">
        <v>0</v>
      </c>
      <c r="H3737" s="503"/>
      <c r="I3737" s="507">
        <v>0</v>
      </c>
      <c r="J3737" s="507"/>
    </row>
    <row r="3738" spans="1:10">
      <c r="A3738" s="490" t="s">
        <v>512</v>
      </c>
      <c r="B3738" s="491" t="s">
        <v>511</v>
      </c>
      <c r="C3738" s="536">
        <f t="shared" si="1497"/>
        <v>0</v>
      </c>
      <c r="D3738" s="536">
        <f t="shared" si="1498"/>
        <v>0</v>
      </c>
      <c r="E3738" s="507">
        <v>0</v>
      </c>
      <c r="F3738" s="507">
        <v>0</v>
      </c>
      <c r="G3738" s="503">
        <v>0</v>
      </c>
      <c r="H3738" s="503"/>
      <c r="I3738" s="507">
        <v>0</v>
      </c>
      <c r="J3738" s="507"/>
    </row>
    <row r="3739" spans="1:10">
      <c r="A3739" s="490" t="s">
        <v>514</v>
      </c>
      <c r="B3739" s="491" t="s">
        <v>513</v>
      </c>
      <c r="C3739" s="536">
        <f t="shared" si="1497"/>
        <v>0</v>
      </c>
      <c r="D3739" s="536">
        <f t="shared" si="1498"/>
        <v>0</v>
      </c>
      <c r="E3739" s="507">
        <v>0</v>
      </c>
      <c r="F3739" s="507">
        <v>0</v>
      </c>
      <c r="G3739" s="503">
        <v>0</v>
      </c>
      <c r="H3739" s="503"/>
      <c r="I3739" s="507">
        <v>0</v>
      </c>
      <c r="J3739" s="507"/>
    </row>
    <row r="3740" spans="1:10">
      <c r="A3740" s="490" t="s">
        <v>515</v>
      </c>
      <c r="B3740" s="491" t="s">
        <v>1089</v>
      </c>
      <c r="C3740" s="536">
        <f t="shared" si="1497"/>
        <v>65738026973</v>
      </c>
      <c r="D3740" s="536">
        <f t="shared" si="1498"/>
        <v>65738026973</v>
      </c>
      <c r="E3740" s="507">
        <v>65738026973</v>
      </c>
      <c r="F3740" s="507">
        <v>0</v>
      </c>
      <c r="G3740" s="503">
        <v>0</v>
      </c>
      <c r="H3740" s="503"/>
      <c r="I3740" s="507">
        <v>0</v>
      </c>
      <c r="J3740" s="507"/>
    </row>
    <row r="3741" spans="1:10">
      <c r="A3741" s="490" t="s">
        <v>516</v>
      </c>
      <c r="B3741" s="491" t="s">
        <v>1090</v>
      </c>
      <c r="C3741" s="536">
        <f t="shared" si="1497"/>
        <v>0</v>
      </c>
      <c r="D3741" s="536">
        <f t="shared" si="1498"/>
        <v>0</v>
      </c>
      <c r="E3741" s="507"/>
      <c r="F3741" s="507"/>
      <c r="G3741" s="503"/>
      <c r="H3741" s="503"/>
      <c r="I3741" s="507"/>
      <c r="J3741" s="507"/>
    </row>
    <row r="3742" spans="1:10">
      <c r="A3742" s="490" t="s">
        <v>517</v>
      </c>
      <c r="B3742" s="491" t="s">
        <v>1091</v>
      </c>
      <c r="C3742" s="536">
        <f t="shared" si="1497"/>
        <v>65738026973</v>
      </c>
      <c r="D3742" s="536">
        <f t="shared" si="1498"/>
        <v>65738026973</v>
      </c>
      <c r="E3742" s="507">
        <f t="shared" ref="E3742:J3742" si="1499">E3740+E3741</f>
        <v>65738026973</v>
      </c>
      <c r="F3742" s="507">
        <f t="shared" si="1499"/>
        <v>0</v>
      </c>
      <c r="G3742" s="507">
        <f t="shared" si="1499"/>
        <v>0</v>
      </c>
      <c r="H3742" s="507">
        <f t="shared" si="1499"/>
        <v>0</v>
      </c>
      <c r="I3742" s="507">
        <f t="shared" si="1499"/>
        <v>0</v>
      </c>
      <c r="J3742" s="507">
        <f t="shared" si="1499"/>
        <v>0</v>
      </c>
    </row>
    <row r="3743" spans="1:10">
      <c r="A3743" s="490" t="s">
        <v>518</v>
      </c>
      <c r="B3743" s="491" t="s">
        <v>1092</v>
      </c>
      <c r="C3743" s="536">
        <f t="shared" si="1497"/>
        <v>0</v>
      </c>
      <c r="D3743" s="536">
        <f t="shared" si="1498"/>
        <v>0</v>
      </c>
      <c r="E3743" s="507">
        <f t="shared" ref="E3743:J3743" si="1500">E3737-E3738+E3739-E3742</f>
        <v>0</v>
      </c>
      <c r="F3743" s="507">
        <f t="shared" si="1500"/>
        <v>0</v>
      </c>
      <c r="G3743" s="507">
        <f t="shared" si="1500"/>
        <v>0</v>
      </c>
      <c r="H3743" s="507">
        <f t="shared" si="1500"/>
        <v>0</v>
      </c>
      <c r="I3743" s="507">
        <f t="shared" si="1500"/>
        <v>0</v>
      </c>
      <c r="J3743" s="507">
        <f t="shared" si="1500"/>
        <v>0</v>
      </c>
    </row>
    <row r="3744" spans="1:10">
      <c r="A3744" s="490" t="s">
        <v>1024</v>
      </c>
      <c r="B3744" s="491" t="s">
        <v>1093</v>
      </c>
      <c r="C3744" s="855">
        <f t="shared" ref="C3744:J3744" si="1501">IFERROR(C3742/(C3737-C3738+C3739),0)</f>
        <v>1</v>
      </c>
      <c r="D3744" s="855">
        <f t="shared" si="1501"/>
        <v>1</v>
      </c>
      <c r="E3744" s="505">
        <f t="shared" si="1501"/>
        <v>1</v>
      </c>
      <c r="F3744" s="505">
        <f t="shared" si="1501"/>
        <v>0</v>
      </c>
      <c r="G3744" s="504">
        <f t="shared" si="1501"/>
        <v>0</v>
      </c>
      <c r="H3744" s="504">
        <f t="shared" si="1501"/>
        <v>0</v>
      </c>
      <c r="I3744" s="505">
        <f t="shared" si="1501"/>
        <v>0</v>
      </c>
      <c r="J3744" s="505">
        <f t="shared" si="1501"/>
        <v>0</v>
      </c>
    </row>
    <row r="3745" spans="1:10" s="432" customFormat="1" ht="38.25">
      <c r="A3745" s="444">
        <v>12</v>
      </c>
      <c r="B3745" s="419" t="s">
        <v>244</v>
      </c>
      <c r="C3745" s="428"/>
      <c r="D3745" s="428"/>
      <c r="E3745" s="428"/>
      <c r="F3745" s="428"/>
      <c r="G3745" s="428"/>
      <c r="H3745" s="428"/>
      <c r="I3745" s="428"/>
      <c r="J3745" s="428"/>
    </row>
    <row r="3746" spans="1:10">
      <c r="A3746" s="490" t="s">
        <v>510</v>
      </c>
      <c r="B3746" s="491" t="s">
        <v>509</v>
      </c>
      <c r="C3746" s="536">
        <f t="shared" ref="C3746:C3752" si="1502">D3746+H3746+I3746+J3746</f>
        <v>3259958830</v>
      </c>
      <c r="D3746" s="536">
        <f t="shared" ref="D3746:D3752" si="1503">SUM(E3746:G3746)</f>
        <v>3259958830</v>
      </c>
      <c r="E3746" s="507">
        <f>'01 TT'!D2350</f>
        <v>3259958830</v>
      </c>
      <c r="F3746" s="507">
        <v>0</v>
      </c>
      <c r="G3746" s="503">
        <v>0</v>
      </c>
      <c r="H3746" s="503"/>
      <c r="I3746" s="507">
        <v>0</v>
      </c>
      <c r="J3746" s="507"/>
    </row>
    <row r="3747" spans="1:10">
      <c r="A3747" s="490" t="s">
        <v>512</v>
      </c>
      <c r="B3747" s="491" t="s">
        <v>511</v>
      </c>
      <c r="C3747" s="536">
        <f t="shared" si="1502"/>
        <v>0</v>
      </c>
      <c r="D3747" s="536">
        <f t="shared" si="1503"/>
        <v>0</v>
      </c>
      <c r="E3747" s="507">
        <f>'01 TT'!D2351</f>
        <v>0</v>
      </c>
      <c r="F3747" s="507">
        <v>0</v>
      </c>
      <c r="G3747" s="503">
        <v>0</v>
      </c>
      <c r="H3747" s="503"/>
      <c r="I3747" s="507">
        <v>0</v>
      </c>
      <c r="J3747" s="507"/>
    </row>
    <row r="3748" spans="1:10">
      <c r="A3748" s="490" t="s">
        <v>514</v>
      </c>
      <c r="B3748" s="491" t="s">
        <v>513</v>
      </c>
      <c r="C3748" s="536">
        <f t="shared" si="1502"/>
        <v>0</v>
      </c>
      <c r="D3748" s="536">
        <f t="shared" si="1503"/>
        <v>0</v>
      </c>
      <c r="E3748" s="507">
        <f>'01 TT'!D2352</f>
        <v>0</v>
      </c>
      <c r="F3748" s="507">
        <v>0</v>
      </c>
      <c r="G3748" s="503">
        <v>0</v>
      </c>
      <c r="H3748" s="503"/>
      <c r="I3748" s="507">
        <v>0</v>
      </c>
      <c r="J3748" s="507"/>
    </row>
    <row r="3749" spans="1:10">
      <c r="A3749" s="490" t="s">
        <v>515</v>
      </c>
      <c r="B3749" s="491" t="s">
        <v>1089</v>
      </c>
      <c r="C3749" s="536">
        <f t="shared" si="1502"/>
        <v>3259958830</v>
      </c>
      <c r="D3749" s="536">
        <f t="shared" si="1503"/>
        <v>3259958830</v>
      </c>
      <c r="E3749" s="507">
        <f>'01 TT'!D2353</f>
        <v>3259958830</v>
      </c>
      <c r="F3749" s="507">
        <v>0</v>
      </c>
      <c r="G3749" s="503">
        <v>0</v>
      </c>
      <c r="H3749" s="503"/>
      <c r="I3749" s="507">
        <v>0</v>
      </c>
      <c r="J3749" s="507"/>
    </row>
    <row r="3750" spans="1:10">
      <c r="A3750" s="490" t="s">
        <v>516</v>
      </c>
      <c r="B3750" s="491" t="s">
        <v>1090</v>
      </c>
      <c r="C3750" s="536">
        <f t="shared" si="1502"/>
        <v>0</v>
      </c>
      <c r="D3750" s="536">
        <f t="shared" si="1503"/>
        <v>0</v>
      </c>
      <c r="E3750" s="507">
        <f>'01 TT'!D2354</f>
        <v>0</v>
      </c>
      <c r="F3750" s="507"/>
      <c r="G3750" s="503"/>
      <c r="H3750" s="503"/>
      <c r="I3750" s="507"/>
      <c r="J3750" s="507"/>
    </row>
    <row r="3751" spans="1:10">
      <c r="A3751" s="490" t="s">
        <v>517</v>
      </c>
      <c r="B3751" s="491" t="s">
        <v>1091</v>
      </c>
      <c r="C3751" s="536">
        <f t="shared" si="1502"/>
        <v>3259958830</v>
      </c>
      <c r="D3751" s="536">
        <f t="shared" si="1503"/>
        <v>3259958830</v>
      </c>
      <c r="E3751" s="507">
        <f>'01 TT'!D2355</f>
        <v>3259958830</v>
      </c>
      <c r="F3751" s="507">
        <f>F3749+F3750</f>
        <v>0</v>
      </c>
      <c r="G3751" s="507">
        <f>G3749+G3750</f>
        <v>0</v>
      </c>
      <c r="H3751" s="507">
        <f>H3749+H3750</f>
        <v>0</v>
      </c>
      <c r="I3751" s="507">
        <f>I3749+I3750</f>
        <v>0</v>
      </c>
      <c r="J3751" s="507">
        <f>J3749+J3750</f>
        <v>0</v>
      </c>
    </row>
    <row r="3752" spans="1:10">
      <c r="A3752" s="490" t="s">
        <v>518</v>
      </c>
      <c r="B3752" s="491" t="s">
        <v>1092</v>
      </c>
      <c r="C3752" s="536">
        <f t="shared" si="1502"/>
        <v>0</v>
      </c>
      <c r="D3752" s="536">
        <f t="shared" si="1503"/>
        <v>0</v>
      </c>
      <c r="E3752" s="507">
        <f>'01 TT'!D2356</f>
        <v>0</v>
      </c>
      <c r="F3752" s="507">
        <f>F3746-F3747+F3748-F3751</f>
        <v>0</v>
      </c>
      <c r="G3752" s="507">
        <f>G3746-G3747+G3748-G3751</f>
        <v>0</v>
      </c>
      <c r="H3752" s="507">
        <f>H3746-H3747+H3748-H3751</f>
        <v>0</v>
      </c>
      <c r="I3752" s="507">
        <f>I3746-I3747+I3748-I3751</f>
        <v>0</v>
      </c>
      <c r="J3752" s="507">
        <f>J3746-J3747+J3748-J3751</f>
        <v>0</v>
      </c>
    </row>
    <row r="3753" spans="1:10">
      <c r="A3753" s="490" t="s">
        <v>1024</v>
      </c>
      <c r="B3753" s="491" t="s">
        <v>1093</v>
      </c>
      <c r="C3753" s="855">
        <f t="shared" ref="C3753:J3753" si="1504">IFERROR(C3751/(C3746-C3747+C3748),0)</f>
        <v>1</v>
      </c>
      <c r="D3753" s="855">
        <f t="shared" si="1504"/>
        <v>1</v>
      </c>
      <c r="E3753" s="505">
        <f t="shared" si="1504"/>
        <v>1</v>
      </c>
      <c r="F3753" s="505">
        <f t="shared" si="1504"/>
        <v>0</v>
      </c>
      <c r="G3753" s="504">
        <f t="shared" si="1504"/>
        <v>0</v>
      </c>
      <c r="H3753" s="504">
        <f t="shared" si="1504"/>
        <v>0</v>
      </c>
      <c r="I3753" s="505">
        <f t="shared" si="1504"/>
        <v>0</v>
      </c>
      <c r="J3753" s="505">
        <f t="shared" si="1504"/>
        <v>0</v>
      </c>
    </row>
    <row r="3754" spans="1:10" s="432" customFormat="1" ht="25.5">
      <c r="A3754" s="444">
        <v>13</v>
      </c>
      <c r="B3754" s="419" t="s">
        <v>290</v>
      </c>
      <c r="C3754" s="428"/>
      <c r="D3754" s="428"/>
      <c r="E3754" s="428"/>
      <c r="F3754" s="428"/>
      <c r="G3754" s="428"/>
      <c r="H3754" s="428"/>
      <c r="I3754" s="428"/>
      <c r="J3754" s="428"/>
    </row>
    <row r="3755" spans="1:10">
      <c r="A3755" s="490" t="s">
        <v>510</v>
      </c>
      <c r="B3755" s="491" t="s">
        <v>509</v>
      </c>
      <c r="C3755" s="536">
        <f t="shared" ref="C3755:C3761" si="1505">D3755+H3755+I3755+J3755</f>
        <v>2563052991</v>
      </c>
      <c r="D3755" s="536">
        <f t="shared" ref="D3755:D3761" si="1506">SUM(E3755:G3755)</f>
        <v>2563052991</v>
      </c>
      <c r="E3755" s="507">
        <f>'01 TT'!D2359</f>
        <v>2563052991</v>
      </c>
      <c r="F3755" s="507">
        <v>0</v>
      </c>
      <c r="G3755" s="503">
        <v>0</v>
      </c>
      <c r="H3755" s="503"/>
      <c r="I3755" s="507">
        <v>0</v>
      </c>
      <c r="J3755" s="507"/>
    </row>
    <row r="3756" spans="1:10">
      <c r="A3756" s="490" t="s">
        <v>512</v>
      </c>
      <c r="B3756" s="491" t="s">
        <v>511</v>
      </c>
      <c r="C3756" s="536">
        <f t="shared" si="1505"/>
        <v>0</v>
      </c>
      <c r="D3756" s="536">
        <f t="shared" si="1506"/>
        <v>0</v>
      </c>
      <c r="E3756" s="507">
        <f>'01 TT'!D2360</f>
        <v>0</v>
      </c>
      <c r="F3756" s="507">
        <v>0</v>
      </c>
      <c r="G3756" s="503">
        <v>0</v>
      </c>
      <c r="H3756" s="503"/>
      <c r="I3756" s="507">
        <v>0</v>
      </c>
      <c r="J3756" s="507"/>
    </row>
    <row r="3757" spans="1:10">
      <c r="A3757" s="490" t="s">
        <v>514</v>
      </c>
      <c r="B3757" s="491" t="s">
        <v>513</v>
      </c>
      <c r="C3757" s="536">
        <f t="shared" si="1505"/>
        <v>0</v>
      </c>
      <c r="D3757" s="536">
        <f t="shared" si="1506"/>
        <v>0</v>
      </c>
      <c r="E3757" s="507">
        <f>'01 TT'!D2361</f>
        <v>0</v>
      </c>
      <c r="F3757" s="507">
        <v>0</v>
      </c>
      <c r="G3757" s="503">
        <v>0</v>
      </c>
      <c r="H3757" s="503"/>
      <c r="I3757" s="507">
        <v>0</v>
      </c>
      <c r="J3757" s="507"/>
    </row>
    <row r="3758" spans="1:10">
      <c r="A3758" s="490" t="s">
        <v>515</v>
      </c>
      <c r="B3758" s="491" t="s">
        <v>1089</v>
      </c>
      <c r="C3758" s="536">
        <f t="shared" si="1505"/>
        <v>0</v>
      </c>
      <c r="D3758" s="536">
        <f t="shared" si="1506"/>
        <v>0</v>
      </c>
      <c r="E3758" s="507">
        <f>'01 TT'!D2362</f>
        <v>0</v>
      </c>
      <c r="F3758" s="507">
        <v>0</v>
      </c>
      <c r="G3758" s="503">
        <v>0</v>
      </c>
      <c r="H3758" s="503"/>
      <c r="I3758" s="507">
        <v>0</v>
      </c>
      <c r="J3758" s="507"/>
    </row>
    <row r="3759" spans="1:10">
      <c r="A3759" s="490" t="s">
        <v>516</v>
      </c>
      <c r="B3759" s="491" t="s">
        <v>1090</v>
      </c>
      <c r="C3759" s="536">
        <f t="shared" si="1505"/>
        <v>0</v>
      </c>
      <c r="D3759" s="536">
        <f t="shared" si="1506"/>
        <v>0</v>
      </c>
      <c r="E3759" s="507">
        <f>'01 TT'!D2363</f>
        <v>0</v>
      </c>
      <c r="F3759" s="507"/>
      <c r="G3759" s="503"/>
      <c r="H3759" s="503"/>
      <c r="I3759" s="507"/>
      <c r="J3759" s="507"/>
    </row>
    <row r="3760" spans="1:10">
      <c r="A3760" s="490" t="s">
        <v>517</v>
      </c>
      <c r="B3760" s="491" t="s">
        <v>1091</v>
      </c>
      <c r="C3760" s="536">
        <f t="shared" si="1505"/>
        <v>0</v>
      </c>
      <c r="D3760" s="536">
        <f t="shared" si="1506"/>
        <v>0</v>
      </c>
      <c r="E3760" s="507">
        <f>'01 TT'!D2364</f>
        <v>0</v>
      </c>
      <c r="F3760" s="507">
        <f>F3758+F3759</f>
        <v>0</v>
      </c>
      <c r="G3760" s="507">
        <f>G3758+G3759</f>
        <v>0</v>
      </c>
      <c r="H3760" s="507">
        <f>H3758+H3759</f>
        <v>0</v>
      </c>
      <c r="I3760" s="507">
        <f>I3758+I3759</f>
        <v>0</v>
      </c>
      <c r="J3760" s="507">
        <f>J3758+J3759</f>
        <v>0</v>
      </c>
    </row>
    <row r="3761" spans="1:10" s="1146" customFormat="1">
      <c r="A3761" s="1070" t="s">
        <v>518</v>
      </c>
      <c r="B3761" s="1090" t="s">
        <v>1092</v>
      </c>
      <c r="C3761" s="1064">
        <f t="shared" si="1505"/>
        <v>2563052991</v>
      </c>
      <c r="D3761" s="1064">
        <f t="shared" si="1506"/>
        <v>2563052991</v>
      </c>
      <c r="E3761" s="1074">
        <f>'01 TT'!D2365</f>
        <v>2563052991</v>
      </c>
      <c r="F3761" s="1074">
        <f>F3755-F3756+F3757-F3760</f>
        <v>0</v>
      </c>
      <c r="G3761" s="1074">
        <f>G3755-G3756+G3757-G3760</f>
        <v>0</v>
      </c>
      <c r="H3761" s="1074">
        <f>H3755-H3756+H3757-H3760</f>
        <v>0</v>
      </c>
      <c r="I3761" s="1074">
        <f>I3755-I3756+I3757-I3760</f>
        <v>0</v>
      </c>
      <c r="J3761" s="1074">
        <f>J3755-J3756+J3757-J3760</f>
        <v>0</v>
      </c>
    </row>
    <row r="3762" spans="1:10">
      <c r="A3762" s="490" t="s">
        <v>1024</v>
      </c>
      <c r="B3762" s="491" t="s">
        <v>1093</v>
      </c>
      <c r="C3762" s="855">
        <f t="shared" ref="C3762:J3762" si="1507">IFERROR(C3760/(C3755-C3756+C3757),0)</f>
        <v>0</v>
      </c>
      <c r="D3762" s="855">
        <f t="shared" si="1507"/>
        <v>0</v>
      </c>
      <c r="E3762" s="505">
        <f t="shared" si="1507"/>
        <v>0</v>
      </c>
      <c r="F3762" s="505">
        <f t="shared" si="1507"/>
        <v>0</v>
      </c>
      <c r="G3762" s="504">
        <f t="shared" si="1507"/>
        <v>0</v>
      </c>
      <c r="H3762" s="504">
        <f t="shared" si="1507"/>
        <v>0</v>
      </c>
      <c r="I3762" s="505">
        <f t="shared" si="1507"/>
        <v>0</v>
      </c>
      <c r="J3762" s="505">
        <f t="shared" si="1507"/>
        <v>0</v>
      </c>
    </row>
    <row r="3763" spans="1:10" s="432" customFormat="1">
      <c r="A3763" s="444">
        <v>14</v>
      </c>
      <c r="B3763" s="419" t="s">
        <v>198</v>
      </c>
      <c r="C3763" s="428"/>
      <c r="D3763" s="428"/>
      <c r="E3763" s="428"/>
      <c r="F3763" s="428"/>
      <c r="G3763" s="428"/>
      <c r="H3763" s="428"/>
      <c r="I3763" s="428"/>
      <c r="J3763" s="428"/>
    </row>
    <row r="3764" spans="1:10">
      <c r="A3764" s="490" t="s">
        <v>510</v>
      </c>
      <c r="B3764" s="491" t="s">
        <v>509</v>
      </c>
      <c r="C3764" s="536">
        <f t="shared" ref="C3764:C3770" si="1508">D3764+H3764+I3764+J3764</f>
        <v>1369709473306</v>
      </c>
      <c r="D3764" s="536">
        <f t="shared" ref="D3764:D3770" si="1509">SUM(E3764:G3764)</f>
        <v>1369709473306</v>
      </c>
      <c r="E3764" s="507">
        <f>'01 TT'!D2370</f>
        <v>1369709473306</v>
      </c>
      <c r="F3764" s="507">
        <v>0</v>
      </c>
      <c r="G3764" s="503">
        <v>0</v>
      </c>
      <c r="H3764" s="503"/>
      <c r="I3764" s="507">
        <v>0</v>
      </c>
      <c r="J3764" s="507"/>
    </row>
    <row r="3765" spans="1:10">
      <c r="A3765" s="490" t="s">
        <v>512</v>
      </c>
      <c r="B3765" s="491" t="s">
        <v>511</v>
      </c>
      <c r="C3765" s="536">
        <f t="shared" si="1508"/>
        <v>97155572436</v>
      </c>
      <c r="D3765" s="536">
        <f t="shared" si="1509"/>
        <v>97155572436</v>
      </c>
      <c r="E3765" s="507">
        <f>'01 TT'!D2371</f>
        <v>97155572436</v>
      </c>
      <c r="F3765" s="507">
        <v>0</v>
      </c>
      <c r="G3765" s="503">
        <v>0</v>
      </c>
      <c r="H3765" s="503"/>
      <c r="I3765" s="507">
        <v>0</v>
      </c>
      <c r="J3765" s="507"/>
    </row>
    <row r="3766" spans="1:10">
      <c r="A3766" s="490" t="s">
        <v>514</v>
      </c>
      <c r="B3766" s="491" t="s">
        <v>513</v>
      </c>
      <c r="C3766" s="536">
        <f t="shared" si="1508"/>
        <v>0</v>
      </c>
      <c r="D3766" s="536">
        <f t="shared" si="1509"/>
        <v>0</v>
      </c>
      <c r="E3766" s="507">
        <f>'01 TT'!D2372</f>
        <v>0</v>
      </c>
      <c r="F3766" s="507">
        <v>0</v>
      </c>
      <c r="G3766" s="503">
        <v>0</v>
      </c>
      <c r="H3766" s="503"/>
      <c r="I3766" s="507">
        <v>0</v>
      </c>
      <c r="J3766" s="507"/>
    </row>
    <row r="3767" spans="1:10">
      <c r="A3767" s="490" t="s">
        <v>515</v>
      </c>
      <c r="B3767" s="491" t="s">
        <v>1089</v>
      </c>
      <c r="C3767" s="536">
        <f t="shared" si="1508"/>
        <v>1272553900870</v>
      </c>
      <c r="D3767" s="536">
        <f t="shared" si="1509"/>
        <v>1272553900870</v>
      </c>
      <c r="E3767" s="507">
        <f>'01 TT'!D2373</f>
        <v>1272553900870</v>
      </c>
      <c r="F3767" s="507">
        <v>0</v>
      </c>
      <c r="G3767" s="503">
        <v>0</v>
      </c>
      <c r="H3767" s="503"/>
      <c r="I3767" s="507">
        <v>0</v>
      </c>
      <c r="J3767" s="507"/>
    </row>
    <row r="3768" spans="1:10">
      <c r="A3768" s="490" t="s">
        <v>516</v>
      </c>
      <c r="B3768" s="491" t="s">
        <v>1090</v>
      </c>
      <c r="C3768" s="536">
        <f t="shared" si="1508"/>
        <v>0</v>
      </c>
      <c r="D3768" s="536">
        <f t="shared" si="1509"/>
        <v>0</v>
      </c>
      <c r="E3768" s="507">
        <f>'01 TT'!D2374</f>
        <v>0</v>
      </c>
      <c r="F3768" s="507"/>
      <c r="G3768" s="503"/>
      <c r="H3768" s="503"/>
      <c r="I3768" s="507"/>
      <c r="J3768" s="507"/>
    </row>
    <row r="3769" spans="1:10">
      <c r="A3769" s="490" t="s">
        <v>517</v>
      </c>
      <c r="B3769" s="491" t="s">
        <v>1091</v>
      </c>
      <c r="C3769" s="536">
        <f t="shared" si="1508"/>
        <v>1272553900870</v>
      </c>
      <c r="D3769" s="536">
        <f t="shared" si="1509"/>
        <v>1272553900870</v>
      </c>
      <c r="E3769" s="507">
        <f>'01 TT'!D2375</f>
        <v>1272553900870</v>
      </c>
      <c r="F3769" s="507">
        <f>F3767+F3768</f>
        <v>0</v>
      </c>
      <c r="G3769" s="507">
        <f>G3767+G3768</f>
        <v>0</v>
      </c>
      <c r="H3769" s="507">
        <f>H3767+H3768</f>
        <v>0</v>
      </c>
      <c r="I3769" s="507">
        <f>I3767+I3768</f>
        <v>0</v>
      </c>
      <c r="J3769" s="507">
        <f>J3767+J3768</f>
        <v>0</v>
      </c>
    </row>
    <row r="3770" spans="1:10">
      <c r="A3770" s="490" t="s">
        <v>518</v>
      </c>
      <c r="B3770" s="491" t="s">
        <v>1092</v>
      </c>
      <c r="C3770" s="536">
        <f t="shared" si="1508"/>
        <v>0</v>
      </c>
      <c r="D3770" s="536">
        <f t="shared" si="1509"/>
        <v>0</v>
      </c>
      <c r="E3770" s="507">
        <f>'01 TT'!D2376</f>
        <v>0</v>
      </c>
      <c r="F3770" s="507">
        <f>F3764-F3765+F3766-F3769</f>
        <v>0</v>
      </c>
      <c r="G3770" s="507">
        <f>G3764-G3765+G3766-G3769</f>
        <v>0</v>
      </c>
      <c r="H3770" s="507">
        <f>H3764-H3765+H3766-H3769</f>
        <v>0</v>
      </c>
      <c r="I3770" s="507">
        <f>I3764-I3765+I3766-I3769</f>
        <v>0</v>
      </c>
      <c r="J3770" s="507">
        <f>J3764-J3765+J3766-J3769</f>
        <v>0</v>
      </c>
    </row>
    <row r="3771" spans="1:10">
      <c r="A3771" s="490" t="s">
        <v>1024</v>
      </c>
      <c r="B3771" s="491" t="s">
        <v>1093</v>
      </c>
      <c r="C3771" s="855">
        <f t="shared" ref="C3771:J3771" si="1510">IFERROR(C3769/(C3764-C3765+C3766),0)</f>
        <v>1</v>
      </c>
      <c r="D3771" s="855">
        <f t="shared" si="1510"/>
        <v>1</v>
      </c>
      <c r="E3771" s="505">
        <f t="shared" si="1510"/>
        <v>1</v>
      </c>
      <c r="F3771" s="505">
        <f t="shared" si="1510"/>
        <v>0</v>
      </c>
      <c r="G3771" s="504">
        <f t="shared" si="1510"/>
        <v>0</v>
      </c>
      <c r="H3771" s="504">
        <f t="shared" si="1510"/>
        <v>0</v>
      </c>
      <c r="I3771" s="505">
        <f t="shared" si="1510"/>
        <v>0</v>
      </c>
      <c r="J3771" s="505">
        <f t="shared" si="1510"/>
        <v>0</v>
      </c>
    </row>
    <row r="3772" spans="1:10" s="432" customFormat="1" ht="25.5">
      <c r="A3772" s="444">
        <v>15</v>
      </c>
      <c r="B3772" s="419" t="s">
        <v>229</v>
      </c>
      <c r="C3772" s="428"/>
      <c r="D3772" s="428"/>
      <c r="E3772" s="428"/>
      <c r="F3772" s="428"/>
      <c r="G3772" s="428"/>
      <c r="H3772" s="428"/>
      <c r="I3772" s="428"/>
      <c r="J3772" s="428"/>
    </row>
    <row r="3773" spans="1:10">
      <c r="A3773" s="490" t="s">
        <v>510</v>
      </c>
      <c r="B3773" s="491" t="s">
        <v>509</v>
      </c>
      <c r="C3773" s="536">
        <f t="shared" ref="C3773:C3779" si="1511">D3773+H3773+I3773+J3773</f>
        <v>1791909591</v>
      </c>
      <c r="D3773" s="536">
        <f t="shared" ref="D3773:D3779" si="1512">SUM(E3773:G3773)</f>
        <v>0</v>
      </c>
      <c r="E3773" s="507">
        <v>0</v>
      </c>
      <c r="F3773" s="507">
        <v>0</v>
      </c>
      <c r="G3773" s="503">
        <v>0</v>
      </c>
      <c r="H3773" s="503"/>
      <c r="I3773" s="507"/>
      <c r="J3773" s="507">
        <v>1791909591</v>
      </c>
    </row>
    <row r="3774" spans="1:10">
      <c r="A3774" s="490" t="s">
        <v>512</v>
      </c>
      <c r="B3774" s="491" t="s">
        <v>511</v>
      </c>
      <c r="C3774" s="536">
        <f t="shared" si="1511"/>
        <v>0</v>
      </c>
      <c r="D3774" s="536">
        <f t="shared" si="1512"/>
        <v>0</v>
      </c>
      <c r="E3774" s="507">
        <v>0</v>
      </c>
      <c r="F3774" s="507">
        <v>0</v>
      </c>
      <c r="G3774" s="503">
        <v>0</v>
      </c>
      <c r="H3774" s="503"/>
      <c r="I3774" s="507"/>
      <c r="J3774" s="507">
        <v>0</v>
      </c>
    </row>
    <row r="3775" spans="1:10">
      <c r="A3775" s="490" t="s">
        <v>514</v>
      </c>
      <c r="B3775" s="491" t="s">
        <v>513</v>
      </c>
      <c r="C3775" s="536">
        <f t="shared" si="1511"/>
        <v>0</v>
      </c>
      <c r="D3775" s="536">
        <f t="shared" si="1512"/>
        <v>0</v>
      </c>
      <c r="E3775" s="507">
        <v>0</v>
      </c>
      <c r="F3775" s="507">
        <v>0</v>
      </c>
      <c r="G3775" s="503">
        <v>0</v>
      </c>
      <c r="H3775" s="503"/>
      <c r="I3775" s="507"/>
      <c r="J3775" s="507">
        <v>0</v>
      </c>
    </row>
    <row r="3776" spans="1:10">
      <c r="A3776" s="490" t="s">
        <v>515</v>
      </c>
      <c r="B3776" s="491" t="s">
        <v>1089</v>
      </c>
      <c r="C3776" s="536">
        <f t="shared" si="1511"/>
        <v>1791909591</v>
      </c>
      <c r="D3776" s="536">
        <f t="shared" si="1512"/>
        <v>0</v>
      </c>
      <c r="E3776" s="507">
        <v>0</v>
      </c>
      <c r="F3776" s="507">
        <v>0</v>
      </c>
      <c r="G3776" s="503">
        <v>0</v>
      </c>
      <c r="H3776" s="503"/>
      <c r="I3776" s="507"/>
      <c r="J3776" s="507">
        <v>1791909591</v>
      </c>
    </row>
    <row r="3777" spans="1:10">
      <c r="A3777" s="490" t="s">
        <v>516</v>
      </c>
      <c r="B3777" s="491" t="s">
        <v>1090</v>
      </c>
      <c r="C3777" s="536">
        <f t="shared" si="1511"/>
        <v>0</v>
      </c>
      <c r="D3777" s="536">
        <f t="shared" si="1512"/>
        <v>0</v>
      </c>
      <c r="E3777" s="507"/>
      <c r="F3777" s="507"/>
      <c r="G3777" s="503"/>
      <c r="H3777" s="503"/>
      <c r="I3777" s="507"/>
      <c r="J3777" s="507"/>
    </row>
    <row r="3778" spans="1:10">
      <c r="A3778" s="490" t="s">
        <v>517</v>
      </c>
      <c r="B3778" s="491" t="s">
        <v>1091</v>
      </c>
      <c r="C3778" s="536">
        <f t="shared" si="1511"/>
        <v>1791909591</v>
      </c>
      <c r="D3778" s="536">
        <f t="shared" si="1512"/>
        <v>0</v>
      </c>
      <c r="E3778" s="507">
        <f t="shared" ref="E3778:J3778" si="1513">E3776+E3777</f>
        <v>0</v>
      </c>
      <c r="F3778" s="507">
        <f t="shared" si="1513"/>
        <v>0</v>
      </c>
      <c r="G3778" s="507">
        <f t="shared" si="1513"/>
        <v>0</v>
      </c>
      <c r="H3778" s="507">
        <f t="shared" si="1513"/>
        <v>0</v>
      </c>
      <c r="I3778" s="507">
        <f t="shared" si="1513"/>
        <v>0</v>
      </c>
      <c r="J3778" s="507">
        <f t="shared" si="1513"/>
        <v>1791909591</v>
      </c>
    </row>
    <row r="3779" spans="1:10">
      <c r="A3779" s="490" t="s">
        <v>518</v>
      </c>
      <c r="B3779" s="491" t="s">
        <v>1092</v>
      </c>
      <c r="C3779" s="536">
        <f t="shared" si="1511"/>
        <v>0</v>
      </c>
      <c r="D3779" s="536">
        <f t="shared" si="1512"/>
        <v>0</v>
      </c>
      <c r="E3779" s="507">
        <f t="shared" ref="E3779:J3779" si="1514">E3773-E3774+E3775-E3778</f>
        <v>0</v>
      </c>
      <c r="F3779" s="507">
        <f t="shared" si="1514"/>
        <v>0</v>
      </c>
      <c r="G3779" s="507">
        <f t="shared" si="1514"/>
        <v>0</v>
      </c>
      <c r="H3779" s="507">
        <f t="shared" si="1514"/>
        <v>0</v>
      </c>
      <c r="I3779" s="507">
        <f t="shared" si="1514"/>
        <v>0</v>
      </c>
      <c r="J3779" s="507">
        <f t="shared" si="1514"/>
        <v>0</v>
      </c>
    </row>
    <row r="3780" spans="1:10">
      <c r="A3780" s="490" t="s">
        <v>1024</v>
      </c>
      <c r="B3780" s="491" t="s">
        <v>1093</v>
      </c>
      <c r="C3780" s="855">
        <f t="shared" ref="C3780:J3780" si="1515">IFERROR(C3778/(C3773-C3774+C3775),0)</f>
        <v>1</v>
      </c>
      <c r="D3780" s="855">
        <f t="shared" si="1515"/>
        <v>0</v>
      </c>
      <c r="E3780" s="505">
        <f t="shared" si="1515"/>
        <v>0</v>
      </c>
      <c r="F3780" s="505">
        <f t="shared" si="1515"/>
        <v>0</v>
      </c>
      <c r="G3780" s="504">
        <f t="shared" si="1515"/>
        <v>0</v>
      </c>
      <c r="H3780" s="504">
        <f t="shared" si="1515"/>
        <v>0</v>
      </c>
      <c r="I3780" s="505">
        <f t="shared" si="1515"/>
        <v>0</v>
      </c>
      <c r="J3780" s="505">
        <f t="shared" si="1515"/>
        <v>1</v>
      </c>
    </row>
    <row r="3781" spans="1:10" s="432" customFormat="1">
      <c r="A3781" s="444">
        <v>16</v>
      </c>
      <c r="B3781" s="419" t="s">
        <v>184</v>
      </c>
      <c r="C3781" s="428"/>
      <c r="D3781" s="428"/>
      <c r="E3781" s="428"/>
      <c r="F3781" s="428"/>
      <c r="G3781" s="428"/>
      <c r="H3781" s="428"/>
      <c r="I3781" s="428"/>
      <c r="J3781" s="428"/>
    </row>
    <row r="3782" spans="1:10">
      <c r="A3782" s="490" t="s">
        <v>510</v>
      </c>
      <c r="B3782" s="491" t="s">
        <v>509</v>
      </c>
      <c r="C3782" s="536">
        <f t="shared" ref="C3782:C3788" si="1516">D3782+H3782+I3782+J3782</f>
        <v>629477476</v>
      </c>
      <c r="D3782" s="536">
        <f t="shared" ref="D3782:D3788" si="1517">SUM(E3782:G3782)</f>
        <v>629477476</v>
      </c>
      <c r="E3782" s="507">
        <v>0</v>
      </c>
      <c r="F3782" s="507">
        <v>0</v>
      </c>
      <c r="G3782" s="503">
        <v>629477476</v>
      </c>
      <c r="H3782" s="503"/>
      <c r="I3782" s="507">
        <v>0</v>
      </c>
      <c r="J3782" s="507"/>
    </row>
    <row r="3783" spans="1:10">
      <c r="A3783" s="490" t="s">
        <v>512</v>
      </c>
      <c r="B3783" s="491" t="s">
        <v>511</v>
      </c>
      <c r="C3783" s="536">
        <f t="shared" si="1516"/>
        <v>0</v>
      </c>
      <c r="D3783" s="536">
        <f t="shared" si="1517"/>
        <v>0</v>
      </c>
      <c r="E3783" s="507">
        <v>0</v>
      </c>
      <c r="F3783" s="507">
        <v>0</v>
      </c>
      <c r="G3783" s="503">
        <v>0</v>
      </c>
      <c r="H3783" s="503"/>
      <c r="I3783" s="507">
        <v>0</v>
      </c>
      <c r="J3783" s="507"/>
    </row>
    <row r="3784" spans="1:10">
      <c r="A3784" s="490" t="s">
        <v>514</v>
      </c>
      <c r="B3784" s="491" t="s">
        <v>513</v>
      </c>
      <c r="C3784" s="536">
        <f t="shared" si="1516"/>
        <v>0</v>
      </c>
      <c r="D3784" s="536">
        <f t="shared" si="1517"/>
        <v>0</v>
      </c>
      <c r="E3784" s="507">
        <v>0</v>
      </c>
      <c r="F3784" s="507">
        <v>0</v>
      </c>
      <c r="G3784" s="503">
        <v>0</v>
      </c>
      <c r="H3784" s="503"/>
      <c r="I3784" s="507">
        <v>0</v>
      </c>
      <c r="J3784" s="507"/>
    </row>
    <row r="3785" spans="1:10">
      <c r="A3785" s="490" t="s">
        <v>515</v>
      </c>
      <c r="B3785" s="491" t="s">
        <v>1089</v>
      </c>
      <c r="C3785" s="536">
        <f t="shared" si="1516"/>
        <v>629477476</v>
      </c>
      <c r="D3785" s="536">
        <f t="shared" si="1517"/>
        <v>629477476</v>
      </c>
      <c r="E3785" s="507">
        <v>0</v>
      </c>
      <c r="F3785" s="507">
        <v>0</v>
      </c>
      <c r="G3785" s="503">
        <v>629477476</v>
      </c>
      <c r="H3785" s="503"/>
      <c r="I3785" s="507">
        <v>0</v>
      </c>
      <c r="J3785" s="507"/>
    </row>
    <row r="3786" spans="1:10">
      <c r="A3786" s="490" t="s">
        <v>516</v>
      </c>
      <c r="B3786" s="491" t="s">
        <v>1090</v>
      </c>
      <c r="C3786" s="536">
        <f t="shared" si="1516"/>
        <v>0</v>
      </c>
      <c r="D3786" s="536">
        <f t="shared" si="1517"/>
        <v>0</v>
      </c>
      <c r="E3786" s="507"/>
      <c r="F3786" s="507"/>
      <c r="G3786" s="503"/>
      <c r="H3786" s="503"/>
      <c r="I3786" s="507"/>
      <c r="J3786" s="507"/>
    </row>
    <row r="3787" spans="1:10">
      <c r="A3787" s="490" t="s">
        <v>517</v>
      </c>
      <c r="B3787" s="491" t="s">
        <v>1091</v>
      </c>
      <c r="C3787" s="536">
        <f t="shared" si="1516"/>
        <v>629477476</v>
      </c>
      <c r="D3787" s="536">
        <f t="shared" si="1517"/>
        <v>629477476</v>
      </c>
      <c r="E3787" s="507">
        <f t="shared" ref="E3787:J3787" si="1518">E3785+E3786</f>
        <v>0</v>
      </c>
      <c r="F3787" s="507">
        <f t="shared" si="1518"/>
        <v>0</v>
      </c>
      <c r="G3787" s="507">
        <f t="shared" si="1518"/>
        <v>629477476</v>
      </c>
      <c r="H3787" s="507">
        <f t="shared" si="1518"/>
        <v>0</v>
      </c>
      <c r="I3787" s="507">
        <f t="shared" si="1518"/>
        <v>0</v>
      </c>
      <c r="J3787" s="507">
        <f t="shared" si="1518"/>
        <v>0</v>
      </c>
    </row>
    <row r="3788" spans="1:10">
      <c r="A3788" s="490" t="s">
        <v>518</v>
      </c>
      <c r="B3788" s="491" t="s">
        <v>1092</v>
      </c>
      <c r="C3788" s="536">
        <f t="shared" si="1516"/>
        <v>0</v>
      </c>
      <c r="D3788" s="536">
        <f t="shared" si="1517"/>
        <v>0</v>
      </c>
      <c r="E3788" s="507">
        <f t="shared" ref="E3788:J3788" si="1519">E3782-E3783+E3784-E3787</f>
        <v>0</v>
      </c>
      <c r="F3788" s="507">
        <f t="shared" si="1519"/>
        <v>0</v>
      </c>
      <c r="G3788" s="507">
        <f t="shared" si="1519"/>
        <v>0</v>
      </c>
      <c r="H3788" s="507">
        <f t="shared" si="1519"/>
        <v>0</v>
      </c>
      <c r="I3788" s="507">
        <f t="shared" si="1519"/>
        <v>0</v>
      </c>
      <c r="J3788" s="507">
        <f t="shared" si="1519"/>
        <v>0</v>
      </c>
    </row>
    <row r="3789" spans="1:10">
      <c r="A3789" s="490" t="s">
        <v>1024</v>
      </c>
      <c r="B3789" s="491" t="s">
        <v>1093</v>
      </c>
      <c r="C3789" s="855">
        <f t="shared" ref="C3789:J3789" si="1520">IFERROR(C3787/(C3782-C3783+C3784),0)</f>
        <v>1</v>
      </c>
      <c r="D3789" s="855">
        <f t="shared" si="1520"/>
        <v>1</v>
      </c>
      <c r="E3789" s="505">
        <f t="shared" si="1520"/>
        <v>0</v>
      </c>
      <c r="F3789" s="505">
        <f t="shared" si="1520"/>
        <v>0</v>
      </c>
      <c r="G3789" s="504">
        <f t="shared" si="1520"/>
        <v>1</v>
      </c>
      <c r="H3789" s="504">
        <f t="shared" si="1520"/>
        <v>0</v>
      </c>
      <c r="I3789" s="505">
        <f t="shared" si="1520"/>
        <v>0</v>
      </c>
      <c r="J3789" s="505">
        <f t="shared" si="1520"/>
        <v>0</v>
      </c>
    </row>
    <row r="3790" spans="1:10" s="432" customFormat="1">
      <c r="A3790" s="444">
        <v>17</v>
      </c>
      <c r="B3790" s="419" t="s">
        <v>195</v>
      </c>
      <c r="C3790" s="428"/>
      <c r="D3790" s="428"/>
      <c r="E3790" s="428"/>
      <c r="F3790" s="428"/>
      <c r="G3790" s="428"/>
      <c r="H3790" s="428"/>
      <c r="I3790" s="428"/>
      <c r="J3790" s="428"/>
    </row>
    <row r="3791" spans="1:10">
      <c r="A3791" s="490" t="s">
        <v>510</v>
      </c>
      <c r="B3791" s="491" t="s">
        <v>509</v>
      </c>
      <c r="C3791" s="536">
        <f t="shared" ref="C3791:C3797" si="1521">D3791+H3791+I3791+J3791</f>
        <v>7259452119</v>
      </c>
      <c r="D3791" s="536">
        <f t="shared" ref="D3791:D3797" si="1522">SUM(E3791:G3791)</f>
        <v>7259452119</v>
      </c>
      <c r="E3791" s="507">
        <v>0</v>
      </c>
      <c r="F3791" s="507">
        <v>0</v>
      </c>
      <c r="G3791" s="503">
        <v>7259452119</v>
      </c>
      <c r="H3791" s="503"/>
      <c r="I3791" s="507">
        <v>0</v>
      </c>
      <c r="J3791" s="507"/>
    </row>
    <row r="3792" spans="1:10">
      <c r="A3792" s="490" t="s">
        <v>512</v>
      </c>
      <c r="B3792" s="491" t="s">
        <v>511</v>
      </c>
      <c r="C3792" s="536">
        <f t="shared" si="1521"/>
        <v>0</v>
      </c>
      <c r="D3792" s="536">
        <f t="shared" si="1522"/>
        <v>0</v>
      </c>
      <c r="E3792" s="507">
        <v>0</v>
      </c>
      <c r="F3792" s="507">
        <v>0</v>
      </c>
      <c r="G3792" s="503">
        <v>0</v>
      </c>
      <c r="H3792" s="503"/>
      <c r="I3792" s="507">
        <v>0</v>
      </c>
      <c r="J3792" s="507"/>
    </row>
    <row r="3793" spans="1:10">
      <c r="A3793" s="490" t="s">
        <v>514</v>
      </c>
      <c r="B3793" s="491" t="s">
        <v>513</v>
      </c>
      <c r="C3793" s="536">
        <f t="shared" si="1521"/>
        <v>0</v>
      </c>
      <c r="D3793" s="536">
        <f t="shared" si="1522"/>
        <v>0</v>
      </c>
      <c r="E3793" s="507">
        <v>0</v>
      </c>
      <c r="F3793" s="507">
        <v>0</v>
      </c>
      <c r="G3793" s="503">
        <v>0</v>
      </c>
      <c r="H3793" s="503"/>
      <c r="I3793" s="507">
        <v>0</v>
      </c>
      <c r="J3793" s="507"/>
    </row>
    <row r="3794" spans="1:10">
      <c r="A3794" s="490" t="s">
        <v>515</v>
      </c>
      <c r="B3794" s="491" t="s">
        <v>1089</v>
      </c>
      <c r="C3794" s="536">
        <f t="shared" si="1521"/>
        <v>7259452119</v>
      </c>
      <c r="D3794" s="536">
        <f t="shared" si="1522"/>
        <v>7259452119</v>
      </c>
      <c r="E3794" s="507">
        <v>0</v>
      </c>
      <c r="F3794" s="507">
        <v>0</v>
      </c>
      <c r="G3794" s="503">
        <v>7259452119</v>
      </c>
      <c r="H3794" s="503"/>
      <c r="I3794" s="507">
        <v>0</v>
      </c>
      <c r="J3794" s="507"/>
    </row>
    <row r="3795" spans="1:10">
      <c r="A3795" s="490" t="s">
        <v>516</v>
      </c>
      <c r="B3795" s="491" t="s">
        <v>1090</v>
      </c>
      <c r="C3795" s="536">
        <f t="shared" si="1521"/>
        <v>0</v>
      </c>
      <c r="D3795" s="536">
        <f t="shared" si="1522"/>
        <v>0</v>
      </c>
      <c r="E3795" s="507"/>
      <c r="F3795" s="507"/>
      <c r="G3795" s="503"/>
      <c r="H3795" s="503"/>
      <c r="I3795" s="507"/>
      <c r="J3795" s="507"/>
    </row>
    <row r="3796" spans="1:10">
      <c r="A3796" s="490" t="s">
        <v>517</v>
      </c>
      <c r="B3796" s="491" t="s">
        <v>1091</v>
      </c>
      <c r="C3796" s="536">
        <f t="shared" si="1521"/>
        <v>7259452119</v>
      </c>
      <c r="D3796" s="536">
        <f t="shared" si="1522"/>
        <v>7259452119</v>
      </c>
      <c r="E3796" s="507">
        <f t="shared" ref="E3796:J3796" si="1523">E3794+E3795</f>
        <v>0</v>
      </c>
      <c r="F3796" s="507">
        <f t="shared" si="1523"/>
        <v>0</v>
      </c>
      <c r="G3796" s="507">
        <f t="shared" si="1523"/>
        <v>7259452119</v>
      </c>
      <c r="H3796" s="507">
        <f t="shared" si="1523"/>
        <v>0</v>
      </c>
      <c r="I3796" s="507">
        <f t="shared" si="1523"/>
        <v>0</v>
      </c>
      <c r="J3796" s="507">
        <f t="shared" si="1523"/>
        <v>0</v>
      </c>
    </row>
    <row r="3797" spans="1:10">
      <c r="A3797" s="490" t="s">
        <v>518</v>
      </c>
      <c r="B3797" s="491" t="s">
        <v>1092</v>
      </c>
      <c r="C3797" s="536">
        <f t="shared" si="1521"/>
        <v>0</v>
      </c>
      <c r="D3797" s="536">
        <f t="shared" si="1522"/>
        <v>0</v>
      </c>
      <c r="E3797" s="507">
        <f t="shared" ref="E3797:J3797" si="1524">E3791-E3792+E3793-E3796</f>
        <v>0</v>
      </c>
      <c r="F3797" s="507">
        <f t="shared" si="1524"/>
        <v>0</v>
      </c>
      <c r="G3797" s="507">
        <f t="shared" si="1524"/>
        <v>0</v>
      </c>
      <c r="H3797" s="507">
        <f t="shared" si="1524"/>
        <v>0</v>
      </c>
      <c r="I3797" s="507">
        <f t="shared" si="1524"/>
        <v>0</v>
      </c>
      <c r="J3797" s="507">
        <f t="shared" si="1524"/>
        <v>0</v>
      </c>
    </row>
    <row r="3798" spans="1:10">
      <c r="A3798" s="490" t="s">
        <v>1024</v>
      </c>
      <c r="B3798" s="491" t="s">
        <v>1093</v>
      </c>
      <c r="C3798" s="855">
        <f t="shared" ref="C3798:J3798" si="1525">IFERROR(C3796/(C3791-C3792+C3793),0)</f>
        <v>1</v>
      </c>
      <c r="D3798" s="855">
        <f t="shared" si="1525"/>
        <v>1</v>
      </c>
      <c r="E3798" s="505">
        <f t="shared" si="1525"/>
        <v>0</v>
      </c>
      <c r="F3798" s="505">
        <f t="shared" si="1525"/>
        <v>0</v>
      </c>
      <c r="G3798" s="504">
        <f t="shared" si="1525"/>
        <v>1</v>
      </c>
      <c r="H3798" s="504">
        <f t="shared" si="1525"/>
        <v>0</v>
      </c>
      <c r="I3798" s="505">
        <f t="shared" si="1525"/>
        <v>0</v>
      </c>
      <c r="J3798" s="505">
        <f t="shared" si="1525"/>
        <v>0</v>
      </c>
    </row>
    <row r="3799" spans="1:10" s="432" customFormat="1">
      <c r="A3799" s="444">
        <v>18</v>
      </c>
      <c r="B3799" s="419" t="s">
        <v>196</v>
      </c>
      <c r="C3799" s="428"/>
      <c r="D3799" s="428"/>
      <c r="E3799" s="428"/>
      <c r="F3799" s="428"/>
      <c r="G3799" s="428"/>
      <c r="H3799" s="428"/>
      <c r="I3799" s="428"/>
      <c r="J3799" s="428"/>
    </row>
    <row r="3800" spans="1:10">
      <c r="A3800" s="490" t="s">
        <v>510</v>
      </c>
      <c r="B3800" s="491" t="s">
        <v>509</v>
      </c>
      <c r="C3800" s="536">
        <f t="shared" ref="C3800:C3806" si="1526">D3800+H3800+I3800+J3800</f>
        <v>1394888368</v>
      </c>
      <c r="D3800" s="536">
        <f t="shared" ref="D3800:D3806" si="1527">SUM(E3800:G3800)</f>
        <v>1394888368</v>
      </c>
      <c r="E3800" s="507">
        <v>0</v>
      </c>
      <c r="F3800" s="507">
        <v>0</v>
      </c>
      <c r="G3800" s="503">
        <f>'03 Chi ĐT'!D1738</f>
        <v>1394888368</v>
      </c>
      <c r="H3800" s="503"/>
      <c r="I3800" s="507">
        <v>0</v>
      </c>
      <c r="J3800" s="507"/>
    </row>
    <row r="3801" spans="1:10">
      <c r="A3801" s="490" t="s">
        <v>512</v>
      </c>
      <c r="B3801" s="491" t="s">
        <v>511</v>
      </c>
      <c r="C3801" s="536">
        <f t="shared" si="1526"/>
        <v>0</v>
      </c>
      <c r="D3801" s="536">
        <f t="shared" si="1527"/>
        <v>0</v>
      </c>
      <c r="E3801" s="507">
        <v>0</v>
      </c>
      <c r="F3801" s="507">
        <v>0</v>
      </c>
      <c r="G3801" s="503">
        <f>'03 Chi ĐT'!D1739</f>
        <v>0</v>
      </c>
      <c r="H3801" s="503"/>
      <c r="I3801" s="507">
        <v>0</v>
      </c>
      <c r="J3801" s="507"/>
    </row>
    <row r="3802" spans="1:10">
      <c r="A3802" s="490" t="s">
        <v>514</v>
      </c>
      <c r="B3802" s="491" t="s">
        <v>513</v>
      </c>
      <c r="C3802" s="536">
        <f t="shared" si="1526"/>
        <v>0</v>
      </c>
      <c r="D3802" s="536">
        <f t="shared" si="1527"/>
        <v>0</v>
      </c>
      <c r="E3802" s="507">
        <v>0</v>
      </c>
      <c r="F3802" s="507">
        <v>0</v>
      </c>
      <c r="G3802" s="503">
        <f>'03 Chi ĐT'!D1740</f>
        <v>0</v>
      </c>
      <c r="H3802" s="503"/>
      <c r="I3802" s="507">
        <v>0</v>
      </c>
      <c r="J3802" s="507"/>
    </row>
    <row r="3803" spans="1:10">
      <c r="A3803" s="490" t="s">
        <v>515</v>
      </c>
      <c r="B3803" s="491" t="s">
        <v>1089</v>
      </c>
      <c r="C3803" s="536">
        <f t="shared" si="1526"/>
        <v>465200982</v>
      </c>
      <c r="D3803" s="536">
        <f t="shared" si="1527"/>
        <v>465200982</v>
      </c>
      <c r="E3803" s="507">
        <v>0</v>
      </c>
      <c r="F3803" s="507">
        <v>0</v>
      </c>
      <c r="G3803" s="503">
        <f>'03 Chi ĐT'!D1741</f>
        <v>465200982</v>
      </c>
      <c r="H3803" s="503"/>
      <c r="I3803" s="507">
        <v>0</v>
      </c>
      <c r="J3803" s="507"/>
    </row>
    <row r="3804" spans="1:10">
      <c r="A3804" s="490" t="s">
        <v>516</v>
      </c>
      <c r="B3804" s="491" t="s">
        <v>1090</v>
      </c>
      <c r="C3804" s="536">
        <f t="shared" si="1526"/>
        <v>0</v>
      </c>
      <c r="D3804" s="536">
        <f t="shared" si="1527"/>
        <v>0</v>
      </c>
      <c r="E3804" s="507"/>
      <c r="F3804" s="507"/>
      <c r="G3804" s="503">
        <f>'03 Chi ĐT'!D1742</f>
        <v>0</v>
      </c>
      <c r="H3804" s="503"/>
      <c r="I3804" s="507"/>
      <c r="J3804" s="507"/>
    </row>
    <row r="3805" spans="1:10">
      <c r="A3805" s="490" t="s">
        <v>517</v>
      </c>
      <c r="B3805" s="491" t="s">
        <v>1091</v>
      </c>
      <c r="C3805" s="536">
        <f t="shared" si="1526"/>
        <v>465200982</v>
      </c>
      <c r="D3805" s="536">
        <f t="shared" si="1527"/>
        <v>465200982</v>
      </c>
      <c r="E3805" s="507">
        <f>E3803+E3804</f>
        <v>0</v>
      </c>
      <c r="F3805" s="507">
        <f>F3803+F3804</f>
        <v>0</v>
      </c>
      <c r="G3805" s="503">
        <f>'03 Chi ĐT'!D1743</f>
        <v>465200982</v>
      </c>
      <c r="H3805" s="507">
        <f>H3803+H3804</f>
        <v>0</v>
      </c>
      <c r="I3805" s="507">
        <f>I3803+I3804</f>
        <v>0</v>
      </c>
      <c r="J3805" s="507">
        <f>J3803+J3804</f>
        <v>0</v>
      </c>
    </row>
    <row r="3806" spans="1:10" s="1146" customFormat="1">
      <c r="A3806" s="1070" t="s">
        <v>518</v>
      </c>
      <c r="B3806" s="1090" t="s">
        <v>1092</v>
      </c>
      <c r="C3806" s="1064">
        <f t="shared" si="1526"/>
        <v>929687386</v>
      </c>
      <c r="D3806" s="1064">
        <f t="shared" si="1527"/>
        <v>929687386</v>
      </c>
      <c r="E3806" s="1074">
        <f>E3800-E3801+E3802-E3805</f>
        <v>0</v>
      </c>
      <c r="F3806" s="1074">
        <f>F3800-F3801+F3802-F3805</f>
        <v>0</v>
      </c>
      <c r="G3806" s="1071">
        <f>'03 Chi ĐT'!D1744</f>
        <v>929687386</v>
      </c>
      <c r="H3806" s="1074">
        <f>H3800-H3801+H3802-H3805</f>
        <v>0</v>
      </c>
      <c r="I3806" s="1074">
        <f>I3800-I3801+I3802-I3805</f>
        <v>0</v>
      </c>
      <c r="J3806" s="1074">
        <f>J3800-J3801+J3802-J3805</f>
        <v>0</v>
      </c>
    </row>
    <row r="3807" spans="1:10">
      <c r="A3807" s="490" t="s">
        <v>1024</v>
      </c>
      <c r="B3807" s="491" t="s">
        <v>1093</v>
      </c>
      <c r="C3807" s="855">
        <f t="shared" ref="C3807:J3807" si="1528">IFERROR(C3805/(C3800-C3801+C3802),0)</f>
        <v>0.3335040944294404</v>
      </c>
      <c r="D3807" s="855">
        <f t="shared" si="1528"/>
        <v>0.3335040944294404</v>
      </c>
      <c r="E3807" s="505">
        <f t="shared" si="1528"/>
        <v>0</v>
      </c>
      <c r="F3807" s="505">
        <f t="shared" si="1528"/>
        <v>0</v>
      </c>
      <c r="G3807" s="504">
        <f t="shared" si="1528"/>
        <v>0.3335040944294404</v>
      </c>
      <c r="H3807" s="504">
        <f t="shared" si="1528"/>
        <v>0</v>
      </c>
      <c r="I3807" s="505">
        <f t="shared" si="1528"/>
        <v>0</v>
      </c>
      <c r="J3807" s="505">
        <f t="shared" si="1528"/>
        <v>0</v>
      </c>
    </row>
    <row r="3808" spans="1:10" s="432" customFormat="1">
      <c r="A3808" s="444">
        <v>19</v>
      </c>
      <c r="B3808" s="419" t="s">
        <v>185</v>
      </c>
      <c r="C3808" s="428"/>
      <c r="D3808" s="428"/>
      <c r="E3808" s="428"/>
      <c r="F3808" s="428"/>
      <c r="G3808" s="428"/>
      <c r="H3808" s="428"/>
      <c r="I3808" s="428"/>
      <c r="J3808" s="428"/>
    </row>
    <row r="3809" spans="1:10">
      <c r="A3809" s="490" t="s">
        <v>510</v>
      </c>
      <c r="B3809" s="491" t="s">
        <v>509</v>
      </c>
      <c r="C3809" s="536">
        <f t="shared" ref="C3809:C3815" si="1529">D3809+H3809+I3809+J3809</f>
        <v>516498043</v>
      </c>
      <c r="D3809" s="536">
        <f t="shared" ref="D3809:D3815" si="1530">SUM(E3809:G3809)</f>
        <v>516498043</v>
      </c>
      <c r="E3809" s="507">
        <v>0</v>
      </c>
      <c r="F3809" s="507">
        <v>0</v>
      </c>
      <c r="G3809" s="503">
        <v>516498043</v>
      </c>
      <c r="H3809" s="503"/>
      <c r="I3809" s="507">
        <v>0</v>
      </c>
      <c r="J3809" s="507"/>
    </row>
    <row r="3810" spans="1:10">
      <c r="A3810" s="490" t="s">
        <v>512</v>
      </c>
      <c r="B3810" s="491" t="s">
        <v>511</v>
      </c>
      <c r="C3810" s="536">
        <f t="shared" si="1529"/>
        <v>0</v>
      </c>
      <c r="D3810" s="536">
        <f t="shared" si="1530"/>
        <v>0</v>
      </c>
      <c r="E3810" s="507">
        <v>0</v>
      </c>
      <c r="F3810" s="507">
        <v>0</v>
      </c>
      <c r="G3810" s="503">
        <v>0</v>
      </c>
      <c r="H3810" s="503"/>
      <c r="I3810" s="507">
        <v>0</v>
      </c>
      <c r="J3810" s="507"/>
    </row>
    <row r="3811" spans="1:10">
      <c r="A3811" s="490" t="s">
        <v>514</v>
      </c>
      <c r="B3811" s="491" t="s">
        <v>513</v>
      </c>
      <c r="C3811" s="536">
        <f t="shared" si="1529"/>
        <v>0</v>
      </c>
      <c r="D3811" s="536">
        <f t="shared" si="1530"/>
        <v>0</v>
      </c>
      <c r="E3811" s="507">
        <v>0</v>
      </c>
      <c r="F3811" s="507">
        <v>0</v>
      </c>
      <c r="G3811" s="503">
        <v>0</v>
      </c>
      <c r="H3811" s="503"/>
      <c r="I3811" s="507">
        <v>0</v>
      </c>
      <c r="J3811" s="507"/>
    </row>
    <row r="3812" spans="1:10">
      <c r="A3812" s="490" t="s">
        <v>515</v>
      </c>
      <c r="B3812" s="491" t="s">
        <v>1089</v>
      </c>
      <c r="C3812" s="536">
        <f t="shared" si="1529"/>
        <v>516498043</v>
      </c>
      <c r="D3812" s="536">
        <f t="shared" si="1530"/>
        <v>516498043</v>
      </c>
      <c r="E3812" s="507">
        <v>0</v>
      </c>
      <c r="F3812" s="507">
        <v>0</v>
      </c>
      <c r="G3812" s="503">
        <v>516498043</v>
      </c>
      <c r="H3812" s="503"/>
      <c r="I3812" s="507">
        <v>0</v>
      </c>
      <c r="J3812" s="507"/>
    </row>
    <row r="3813" spans="1:10">
      <c r="A3813" s="490" t="s">
        <v>516</v>
      </c>
      <c r="B3813" s="491" t="s">
        <v>1090</v>
      </c>
      <c r="C3813" s="536">
        <f t="shared" si="1529"/>
        <v>0</v>
      </c>
      <c r="D3813" s="536">
        <f t="shared" si="1530"/>
        <v>0</v>
      </c>
      <c r="E3813" s="507"/>
      <c r="F3813" s="507"/>
      <c r="G3813" s="503"/>
      <c r="H3813" s="503"/>
      <c r="I3813" s="507"/>
      <c r="J3813" s="507"/>
    </row>
    <row r="3814" spans="1:10">
      <c r="A3814" s="490" t="s">
        <v>517</v>
      </c>
      <c r="B3814" s="491" t="s">
        <v>1091</v>
      </c>
      <c r="C3814" s="536">
        <f t="shared" si="1529"/>
        <v>516498043</v>
      </c>
      <c r="D3814" s="536">
        <f t="shared" si="1530"/>
        <v>516498043</v>
      </c>
      <c r="E3814" s="507">
        <f t="shared" ref="E3814:J3814" si="1531">E3812+E3813</f>
        <v>0</v>
      </c>
      <c r="F3814" s="507">
        <f t="shared" si="1531"/>
        <v>0</v>
      </c>
      <c r="G3814" s="507">
        <f t="shared" si="1531"/>
        <v>516498043</v>
      </c>
      <c r="H3814" s="507">
        <f t="shared" si="1531"/>
        <v>0</v>
      </c>
      <c r="I3814" s="507">
        <f t="shared" si="1531"/>
        <v>0</v>
      </c>
      <c r="J3814" s="507">
        <f t="shared" si="1531"/>
        <v>0</v>
      </c>
    </row>
    <row r="3815" spans="1:10">
      <c r="A3815" s="490" t="s">
        <v>518</v>
      </c>
      <c r="B3815" s="491" t="s">
        <v>1092</v>
      </c>
      <c r="C3815" s="536">
        <f t="shared" si="1529"/>
        <v>0</v>
      </c>
      <c r="D3815" s="536">
        <f t="shared" si="1530"/>
        <v>0</v>
      </c>
      <c r="E3815" s="507">
        <f t="shared" ref="E3815:J3815" si="1532">E3809-E3810+E3811-E3814</f>
        <v>0</v>
      </c>
      <c r="F3815" s="507">
        <f t="shared" si="1532"/>
        <v>0</v>
      </c>
      <c r="G3815" s="507">
        <f t="shared" si="1532"/>
        <v>0</v>
      </c>
      <c r="H3815" s="507">
        <f t="shared" si="1532"/>
        <v>0</v>
      </c>
      <c r="I3815" s="507">
        <f t="shared" si="1532"/>
        <v>0</v>
      </c>
      <c r="J3815" s="507">
        <f t="shared" si="1532"/>
        <v>0</v>
      </c>
    </row>
    <row r="3816" spans="1:10">
      <c r="A3816" s="490" t="s">
        <v>1024</v>
      </c>
      <c r="B3816" s="491" t="s">
        <v>1093</v>
      </c>
      <c r="C3816" s="855">
        <f t="shared" ref="C3816:J3816" si="1533">IFERROR(C3814/(C3809-C3810+C3811),0)</f>
        <v>1</v>
      </c>
      <c r="D3816" s="855">
        <f t="shared" si="1533"/>
        <v>1</v>
      </c>
      <c r="E3816" s="505">
        <f t="shared" si="1533"/>
        <v>0</v>
      </c>
      <c r="F3816" s="505">
        <f t="shared" si="1533"/>
        <v>0</v>
      </c>
      <c r="G3816" s="504">
        <f t="shared" si="1533"/>
        <v>1</v>
      </c>
      <c r="H3816" s="504">
        <f t="shared" si="1533"/>
        <v>0</v>
      </c>
      <c r="I3816" s="505">
        <f t="shared" si="1533"/>
        <v>0</v>
      </c>
      <c r="J3816" s="505">
        <f t="shared" si="1533"/>
        <v>0</v>
      </c>
    </row>
    <row r="3817" spans="1:10" s="432" customFormat="1" ht="25.5">
      <c r="A3817" s="444">
        <v>20</v>
      </c>
      <c r="B3817" s="419" t="s">
        <v>45</v>
      </c>
      <c r="C3817" s="428"/>
      <c r="D3817" s="428"/>
      <c r="E3817" s="428"/>
      <c r="F3817" s="428"/>
      <c r="G3817" s="428"/>
      <c r="H3817" s="428"/>
      <c r="I3817" s="428"/>
      <c r="J3817" s="428"/>
    </row>
    <row r="3818" spans="1:10">
      <c r="A3818" s="490" t="s">
        <v>510</v>
      </c>
      <c r="B3818" s="491" t="s">
        <v>509</v>
      </c>
      <c r="C3818" s="536">
        <f t="shared" ref="C3818:C3824" si="1534">D3818+H3818+I3818+J3818</f>
        <v>92898241</v>
      </c>
      <c r="D3818" s="536">
        <f t="shared" ref="D3818:D3824" si="1535">SUM(E3818:G3818)</f>
        <v>92898241</v>
      </c>
      <c r="E3818" s="507">
        <v>92898241</v>
      </c>
      <c r="F3818" s="507">
        <v>0</v>
      </c>
      <c r="G3818" s="503">
        <v>0</v>
      </c>
      <c r="H3818" s="503"/>
      <c r="I3818" s="507">
        <v>0</v>
      </c>
      <c r="J3818" s="507"/>
    </row>
    <row r="3819" spans="1:10">
      <c r="A3819" s="490" t="s">
        <v>512</v>
      </c>
      <c r="B3819" s="491" t="s">
        <v>511</v>
      </c>
      <c r="C3819" s="536">
        <f t="shared" si="1534"/>
        <v>0</v>
      </c>
      <c r="D3819" s="536">
        <f t="shared" si="1535"/>
        <v>0</v>
      </c>
      <c r="E3819" s="507">
        <v>0</v>
      </c>
      <c r="F3819" s="507">
        <v>0</v>
      </c>
      <c r="G3819" s="503">
        <v>0</v>
      </c>
      <c r="H3819" s="503"/>
      <c r="I3819" s="507">
        <v>0</v>
      </c>
      <c r="J3819" s="507"/>
    </row>
    <row r="3820" spans="1:10">
      <c r="A3820" s="490" t="s">
        <v>514</v>
      </c>
      <c r="B3820" s="491" t="s">
        <v>513</v>
      </c>
      <c r="C3820" s="536">
        <f t="shared" si="1534"/>
        <v>0</v>
      </c>
      <c r="D3820" s="536">
        <f t="shared" si="1535"/>
        <v>0</v>
      </c>
      <c r="E3820" s="507">
        <v>0</v>
      </c>
      <c r="F3820" s="507">
        <v>0</v>
      </c>
      <c r="G3820" s="503">
        <v>0</v>
      </c>
      <c r="H3820" s="503"/>
      <c r="I3820" s="507">
        <v>0</v>
      </c>
      <c r="J3820" s="507"/>
    </row>
    <row r="3821" spans="1:10">
      <c r="A3821" s="490" t="s">
        <v>515</v>
      </c>
      <c r="B3821" s="491" t="s">
        <v>1089</v>
      </c>
      <c r="C3821" s="536">
        <f t="shared" si="1534"/>
        <v>92898241</v>
      </c>
      <c r="D3821" s="536">
        <f t="shared" si="1535"/>
        <v>92898241</v>
      </c>
      <c r="E3821" s="507">
        <v>92898241</v>
      </c>
      <c r="F3821" s="507">
        <v>0</v>
      </c>
      <c r="G3821" s="503">
        <v>0</v>
      </c>
      <c r="H3821" s="503"/>
      <c r="I3821" s="507">
        <v>0</v>
      </c>
      <c r="J3821" s="507"/>
    </row>
    <row r="3822" spans="1:10">
      <c r="A3822" s="490" t="s">
        <v>516</v>
      </c>
      <c r="B3822" s="491" t="s">
        <v>1090</v>
      </c>
      <c r="C3822" s="536">
        <f t="shared" si="1534"/>
        <v>0</v>
      </c>
      <c r="D3822" s="536">
        <f t="shared" si="1535"/>
        <v>0</v>
      </c>
      <c r="E3822" s="507"/>
      <c r="F3822" s="507"/>
      <c r="G3822" s="503"/>
      <c r="H3822" s="503"/>
      <c r="I3822" s="507"/>
      <c r="J3822" s="507"/>
    </row>
    <row r="3823" spans="1:10">
      <c r="A3823" s="490" t="s">
        <v>517</v>
      </c>
      <c r="B3823" s="491" t="s">
        <v>1091</v>
      </c>
      <c r="C3823" s="536">
        <f t="shared" si="1534"/>
        <v>92898241</v>
      </c>
      <c r="D3823" s="536">
        <f t="shared" si="1535"/>
        <v>92898241</v>
      </c>
      <c r="E3823" s="507">
        <f t="shared" ref="E3823:J3823" si="1536">E3821+E3822</f>
        <v>92898241</v>
      </c>
      <c r="F3823" s="507">
        <f t="shared" si="1536"/>
        <v>0</v>
      </c>
      <c r="G3823" s="507">
        <f t="shared" si="1536"/>
        <v>0</v>
      </c>
      <c r="H3823" s="507">
        <f t="shared" si="1536"/>
        <v>0</v>
      </c>
      <c r="I3823" s="507">
        <f t="shared" si="1536"/>
        <v>0</v>
      </c>
      <c r="J3823" s="507">
        <f t="shared" si="1536"/>
        <v>0</v>
      </c>
    </row>
    <row r="3824" spans="1:10">
      <c r="A3824" s="490" t="s">
        <v>518</v>
      </c>
      <c r="B3824" s="491" t="s">
        <v>1092</v>
      </c>
      <c r="C3824" s="536">
        <f t="shared" si="1534"/>
        <v>0</v>
      </c>
      <c r="D3824" s="536">
        <f t="shared" si="1535"/>
        <v>0</v>
      </c>
      <c r="E3824" s="507">
        <f t="shared" ref="E3824:J3824" si="1537">E3818-E3819+E3820-E3823</f>
        <v>0</v>
      </c>
      <c r="F3824" s="507">
        <f t="shared" si="1537"/>
        <v>0</v>
      </c>
      <c r="G3824" s="507">
        <f t="shared" si="1537"/>
        <v>0</v>
      </c>
      <c r="H3824" s="507">
        <f t="shared" si="1537"/>
        <v>0</v>
      </c>
      <c r="I3824" s="507">
        <f t="shared" si="1537"/>
        <v>0</v>
      </c>
      <c r="J3824" s="507">
        <f t="shared" si="1537"/>
        <v>0</v>
      </c>
    </row>
    <row r="3825" spans="1:10">
      <c r="A3825" s="490" t="s">
        <v>1024</v>
      </c>
      <c r="B3825" s="491" t="s">
        <v>1093</v>
      </c>
      <c r="C3825" s="855">
        <f t="shared" ref="C3825:J3825" si="1538">IFERROR(C3823/(C3818-C3819+C3820),0)</f>
        <v>1</v>
      </c>
      <c r="D3825" s="855">
        <f t="shared" si="1538"/>
        <v>1</v>
      </c>
      <c r="E3825" s="505">
        <f t="shared" si="1538"/>
        <v>1</v>
      </c>
      <c r="F3825" s="505">
        <f t="shared" si="1538"/>
        <v>0</v>
      </c>
      <c r="G3825" s="504">
        <f t="shared" si="1538"/>
        <v>0</v>
      </c>
      <c r="H3825" s="504">
        <f t="shared" si="1538"/>
        <v>0</v>
      </c>
      <c r="I3825" s="505">
        <f t="shared" si="1538"/>
        <v>0</v>
      </c>
      <c r="J3825" s="505">
        <f t="shared" si="1538"/>
        <v>0</v>
      </c>
    </row>
    <row r="3826" spans="1:10" s="432" customFormat="1" ht="25.5">
      <c r="A3826" s="444">
        <v>21</v>
      </c>
      <c r="B3826" s="419" t="s">
        <v>54</v>
      </c>
      <c r="C3826" s="428"/>
      <c r="D3826" s="428"/>
      <c r="E3826" s="428"/>
      <c r="F3826" s="428"/>
      <c r="G3826" s="428"/>
      <c r="H3826" s="428"/>
      <c r="I3826" s="428"/>
      <c r="J3826" s="428"/>
    </row>
    <row r="3827" spans="1:10">
      <c r="A3827" s="490" t="s">
        <v>510</v>
      </c>
      <c r="B3827" s="491" t="s">
        <v>509</v>
      </c>
      <c r="C3827" s="536">
        <f t="shared" ref="C3827:C3833" si="1539">D3827+H3827+I3827+J3827</f>
        <v>1145186587</v>
      </c>
      <c r="D3827" s="536">
        <f t="shared" ref="D3827:D3833" si="1540">SUM(E3827:G3827)</f>
        <v>1145186587</v>
      </c>
      <c r="E3827" s="507">
        <f>'01 TT'!D2388</f>
        <v>28549501</v>
      </c>
      <c r="F3827" s="507">
        <f>'02 Chi TX'!C1235</f>
        <v>1116637086</v>
      </c>
      <c r="G3827" s="503">
        <v>0</v>
      </c>
      <c r="H3827" s="503"/>
      <c r="I3827" s="507">
        <v>0</v>
      </c>
      <c r="J3827" s="507"/>
    </row>
    <row r="3828" spans="1:10">
      <c r="A3828" s="490" t="s">
        <v>512</v>
      </c>
      <c r="B3828" s="491" t="s">
        <v>511</v>
      </c>
      <c r="C3828" s="536">
        <f t="shared" si="1539"/>
        <v>0</v>
      </c>
      <c r="D3828" s="536">
        <f t="shared" si="1540"/>
        <v>0</v>
      </c>
      <c r="E3828" s="507">
        <f>'01 TT'!D2389</f>
        <v>0</v>
      </c>
      <c r="F3828" s="507">
        <f>'02 Chi TX'!C1236</f>
        <v>0</v>
      </c>
      <c r="G3828" s="503">
        <v>0</v>
      </c>
      <c r="H3828" s="503"/>
      <c r="I3828" s="507">
        <v>0</v>
      </c>
      <c r="J3828" s="507"/>
    </row>
    <row r="3829" spans="1:10">
      <c r="A3829" s="490" t="s">
        <v>514</v>
      </c>
      <c r="B3829" s="491" t="s">
        <v>513</v>
      </c>
      <c r="C3829" s="536">
        <f t="shared" si="1539"/>
        <v>0</v>
      </c>
      <c r="D3829" s="536">
        <f t="shared" si="1540"/>
        <v>0</v>
      </c>
      <c r="E3829" s="507">
        <f>'01 TT'!D2390</f>
        <v>0</v>
      </c>
      <c r="F3829" s="507">
        <f>'02 Chi TX'!C1237</f>
        <v>0</v>
      </c>
      <c r="G3829" s="503">
        <v>0</v>
      </c>
      <c r="H3829" s="503"/>
      <c r="I3829" s="507">
        <v>0</v>
      </c>
      <c r="J3829" s="507"/>
    </row>
    <row r="3830" spans="1:10">
      <c r="A3830" s="490" t="s">
        <v>515</v>
      </c>
      <c r="B3830" s="491" t="s">
        <v>1089</v>
      </c>
      <c r="C3830" s="536">
        <f t="shared" si="1539"/>
        <v>1145186587</v>
      </c>
      <c r="D3830" s="536">
        <f t="shared" si="1540"/>
        <v>1145186587</v>
      </c>
      <c r="E3830" s="507">
        <f>'01 TT'!D2391</f>
        <v>28549501</v>
      </c>
      <c r="F3830" s="507">
        <f>'02 Chi TX'!C1238</f>
        <v>1116637086</v>
      </c>
      <c r="G3830" s="503">
        <v>0</v>
      </c>
      <c r="H3830" s="503"/>
      <c r="I3830" s="507">
        <v>0</v>
      </c>
      <c r="J3830" s="507"/>
    </row>
    <row r="3831" spans="1:10">
      <c r="A3831" s="490" t="s">
        <v>516</v>
      </c>
      <c r="B3831" s="491" t="s">
        <v>1090</v>
      </c>
      <c r="C3831" s="536">
        <f t="shared" si="1539"/>
        <v>0</v>
      </c>
      <c r="D3831" s="536">
        <f t="shared" si="1540"/>
        <v>0</v>
      </c>
      <c r="E3831" s="507">
        <f>'01 TT'!D2392</f>
        <v>0</v>
      </c>
      <c r="F3831" s="507">
        <f>'02 Chi TX'!C1239</f>
        <v>0</v>
      </c>
      <c r="G3831" s="503"/>
      <c r="H3831" s="503"/>
      <c r="I3831" s="507"/>
      <c r="J3831" s="507"/>
    </row>
    <row r="3832" spans="1:10">
      <c r="A3832" s="490" t="s">
        <v>517</v>
      </c>
      <c r="B3832" s="491" t="s">
        <v>1091</v>
      </c>
      <c r="C3832" s="536">
        <f t="shared" si="1539"/>
        <v>1145186587</v>
      </c>
      <c r="D3832" s="536">
        <f t="shared" si="1540"/>
        <v>1145186587</v>
      </c>
      <c r="E3832" s="507">
        <f>'01 TT'!D2393</f>
        <v>28549501</v>
      </c>
      <c r="F3832" s="507">
        <f>'02 Chi TX'!C1240</f>
        <v>1116637086</v>
      </c>
      <c r="G3832" s="507">
        <f>G3830+G3831</f>
        <v>0</v>
      </c>
      <c r="H3832" s="507">
        <f>H3830+H3831</f>
        <v>0</v>
      </c>
      <c r="I3832" s="507">
        <f>I3830+I3831</f>
        <v>0</v>
      </c>
      <c r="J3832" s="507">
        <f>J3830+J3831</f>
        <v>0</v>
      </c>
    </row>
    <row r="3833" spans="1:10">
      <c r="A3833" s="490" t="s">
        <v>518</v>
      </c>
      <c r="B3833" s="491" t="s">
        <v>1092</v>
      </c>
      <c r="C3833" s="536">
        <f t="shared" si="1539"/>
        <v>0</v>
      </c>
      <c r="D3833" s="536">
        <f t="shared" si="1540"/>
        <v>0</v>
      </c>
      <c r="E3833" s="507">
        <f>'01 TT'!D2394</f>
        <v>0</v>
      </c>
      <c r="F3833" s="507">
        <f>'02 Chi TX'!C1241</f>
        <v>0</v>
      </c>
      <c r="G3833" s="507">
        <f>G3827-G3828+G3829-G3832</f>
        <v>0</v>
      </c>
      <c r="H3833" s="507">
        <f>H3827-H3828+H3829-H3832</f>
        <v>0</v>
      </c>
      <c r="I3833" s="507">
        <f>I3827-I3828+I3829-I3832</f>
        <v>0</v>
      </c>
      <c r="J3833" s="507">
        <f>J3827-J3828+J3829-J3832</f>
        <v>0</v>
      </c>
    </row>
    <row r="3834" spans="1:10">
      <c r="A3834" s="490" t="s">
        <v>1024</v>
      </c>
      <c r="B3834" s="491" t="s">
        <v>1093</v>
      </c>
      <c r="C3834" s="855">
        <f t="shared" ref="C3834:J3834" si="1541">IFERROR(C3832/(C3827-C3828+C3829),0)</f>
        <v>1</v>
      </c>
      <c r="D3834" s="855">
        <f t="shared" si="1541"/>
        <v>1</v>
      </c>
      <c r="E3834" s="505">
        <f t="shared" si="1541"/>
        <v>1</v>
      </c>
      <c r="F3834" s="505">
        <f t="shared" si="1541"/>
        <v>1</v>
      </c>
      <c r="G3834" s="504">
        <f t="shared" si="1541"/>
        <v>0</v>
      </c>
      <c r="H3834" s="504">
        <f t="shared" si="1541"/>
        <v>0</v>
      </c>
      <c r="I3834" s="505">
        <f t="shared" si="1541"/>
        <v>0</v>
      </c>
      <c r="J3834" s="505">
        <f t="shared" si="1541"/>
        <v>0</v>
      </c>
    </row>
    <row r="3835" spans="1:10" s="432" customFormat="1" ht="25.5">
      <c r="A3835" s="444">
        <v>22</v>
      </c>
      <c r="B3835" s="419" t="s">
        <v>1325</v>
      </c>
      <c r="C3835" s="428"/>
      <c r="D3835" s="428"/>
      <c r="E3835" s="428"/>
      <c r="F3835" s="428"/>
      <c r="G3835" s="428"/>
      <c r="H3835" s="428"/>
      <c r="I3835" s="428"/>
      <c r="J3835" s="428"/>
    </row>
    <row r="3836" spans="1:10">
      <c r="A3836" s="490" t="s">
        <v>510</v>
      </c>
      <c r="B3836" s="491" t="s">
        <v>509</v>
      </c>
      <c r="C3836" s="536">
        <f t="shared" ref="C3836:C3842" si="1542">D3836+H3836+I3836+J3836</f>
        <v>690261240195</v>
      </c>
      <c r="D3836" s="536">
        <f t="shared" ref="D3836:D3842" si="1543">SUM(E3836:G3836)</f>
        <v>690261240195</v>
      </c>
      <c r="E3836" s="507">
        <f>'01 TT'!D2397</f>
        <v>472398487</v>
      </c>
      <c r="F3836" s="507">
        <v>689122166416</v>
      </c>
      <c r="G3836" s="503">
        <f>'03 Chi ĐT'!D1756</f>
        <v>666675292</v>
      </c>
      <c r="H3836" s="503"/>
      <c r="I3836" s="507">
        <v>0</v>
      </c>
      <c r="J3836" s="507"/>
    </row>
    <row r="3837" spans="1:10">
      <c r="A3837" s="490" t="s">
        <v>512</v>
      </c>
      <c r="B3837" s="491" t="s">
        <v>511</v>
      </c>
      <c r="C3837" s="536">
        <f t="shared" si="1542"/>
        <v>0</v>
      </c>
      <c r="D3837" s="536">
        <f t="shared" si="1543"/>
        <v>0</v>
      </c>
      <c r="E3837" s="507">
        <f>'01 TT'!D2398</f>
        <v>0</v>
      </c>
      <c r="F3837" s="507">
        <v>0</v>
      </c>
      <c r="G3837" s="503">
        <f>'03 Chi ĐT'!D1757</f>
        <v>0</v>
      </c>
      <c r="H3837" s="503"/>
      <c r="I3837" s="507">
        <v>0</v>
      </c>
      <c r="J3837" s="507"/>
    </row>
    <row r="3838" spans="1:10">
      <c r="A3838" s="490" t="s">
        <v>514</v>
      </c>
      <c r="B3838" s="491" t="s">
        <v>513</v>
      </c>
      <c r="C3838" s="536">
        <f t="shared" si="1542"/>
        <v>0</v>
      </c>
      <c r="D3838" s="536">
        <f t="shared" si="1543"/>
        <v>0</v>
      </c>
      <c r="E3838" s="507">
        <f>'01 TT'!D2399</f>
        <v>0</v>
      </c>
      <c r="F3838" s="507">
        <v>0</v>
      </c>
      <c r="G3838" s="503">
        <f>'03 Chi ĐT'!D1758</f>
        <v>0</v>
      </c>
      <c r="H3838" s="503"/>
      <c r="I3838" s="507">
        <v>0</v>
      </c>
      <c r="J3838" s="507"/>
    </row>
    <row r="3839" spans="1:10">
      <c r="A3839" s="490" t="s">
        <v>515</v>
      </c>
      <c r="B3839" s="491" t="s">
        <v>1089</v>
      </c>
      <c r="C3839" s="536">
        <f t="shared" si="1542"/>
        <v>690261240195</v>
      </c>
      <c r="D3839" s="536">
        <f t="shared" si="1543"/>
        <v>690261240195</v>
      </c>
      <c r="E3839" s="507">
        <f>'01 TT'!D2400</f>
        <v>472398487</v>
      </c>
      <c r="F3839" s="507">
        <v>689122166416</v>
      </c>
      <c r="G3839" s="503">
        <f>'03 Chi ĐT'!D1759</f>
        <v>666675292</v>
      </c>
      <c r="H3839" s="503"/>
      <c r="I3839" s="507">
        <v>0</v>
      </c>
      <c r="J3839" s="507"/>
    </row>
    <row r="3840" spans="1:10">
      <c r="A3840" s="490" t="s">
        <v>516</v>
      </c>
      <c r="B3840" s="491" t="s">
        <v>1090</v>
      </c>
      <c r="C3840" s="536">
        <f t="shared" si="1542"/>
        <v>0</v>
      </c>
      <c r="D3840" s="536">
        <f t="shared" si="1543"/>
        <v>0</v>
      </c>
      <c r="E3840" s="507">
        <f>'01 TT'!D2401</f>
        <v>0</v>
      </c>
      <c r="F3840" s="507"/>
      <c r="G3840" s="503">
        <f>'03 Chi ĐT'!D1760</f>
        <v>0</v>
      </c>
      <c r="H3840" s="503"/>
      <c r="I3840" s="507"/>
      <c r="J3840" s="507"/>
    </row>
    <row r="3841" spans="1:10">
      <c r="A3841" s="490" t="s">
        <v>517</v>
      </c>
      <c r="B3841" s="491" t="s">
        <v>1091</v>
      </c>
      <c r="C3841" s="536">
        <f t="shared" si="1542"/>
        <v>690261240195</v>
      </c>
      <c r="D3841" s="536">
        <f t="shared" si="1543"/>
        <v>690261240195</v>
      </c>
      <c r="E3841" s="507">
        <f>'01 TT'!D2402</f>
        <v>472398487</v>
      </c>
      <c r="F3841" s="507">
        <f>F3839+F3840</f>
        <v>689122166416</v>
      </c>
      <c r="G3841" s="503">
        <f>'03 Chi ĐT'!D1761</f>
        <v>666675292</v>
      </c>
      <c r="H3841" s="507">
        <f>H3839+H3840</f>
        <v>0</v>
      </c>
      <c r="I3841" s="507">
        <f>I3839+I3840</f>
        <v>0</v>
      </c>
      <c r="J3841" s="507">
        <f>J3839+J3840</f>
        <v>0</v>
      </c>
    </row>
    <row r="3842" spans="1:10">
      <c r="A3842" s="490" t="s">
        <v>518</v>
      </c>
      <c r="B3842" s="491" t="s">
        <v>1092</v>
      </c>
      <c r="C3842" s="536">
        <f t="shared" si="1542"/>
        <v>0</v>
      </c>
      <c r="D3842" s="536">
        <f t="shared" si="1543"/>
        <v>0</v>
      </c>
      <c r="E3842" s="507">
        <f>'01 TT'!D2403</f>
        <v>0</v>
      </c>
      <c r="F3842" s="507">
        <f>F3836-F3837+F3838-F3841</f>
        <v>0</v>
      </c>
      <c r="G3842" s="503">
        <f>'03 Chi ĐT'!D1762</f>
        <v>0</v>
      </c>
      <c r="H3842" s="507">
        <f>H3836-H3837+H3838-H3841</f>
        <v>0</v>
      </c>
      <c r="I3842" s="507">
        <f>I3836-I3837+I3838-I3841</f>
        <v>0</v>
      </c>
      <c r="J3842" s="507">
        <f>J3836-J3837+J3838-J3841</f>
        <v>0</v>
      </c>
    </row>
    <row r="3843" spans="1:10">
      <c r="A3843" s="490" t="s">
        <v>1024</v>
      </c>
      <c r="B3843" s="491" t="s">
        <v>1093</v>
      </c>
      <c r="C3843" s="855">
        <f t="shared" ref="C3843:J3843" si="1544">IFERROR(C3841/(C3836-C3837+C3838),0)</f>
        <v>1</v>
      </c>
      <c r="D3843" s="855">
        <f t="shared" si="1544"/>
        <v>1</v>
      </c>
      <c r="E3843" s="505">
        <f t="shared" si="1544"/>
        <v>1</v>
      </c>
      <c r="F3843" s="505">
        <f t="shared" si="1544"/>
        <v>1</v>
      </c>
      <c r="G3843" s="504">
        <f t="shared" si="1544"/>
        <v>1</v>
      </c>
      <c r="H3843" s="504">
        <f t="shared" si="1544"/>
        <v>0</v>
      </c>
      <c r="I3843" s="505">
        <f t="shared" si="1544"/>
        <v>0</v>
      </c>
      <c r="J3843" s="505">
        <f t="shared" si="1544"/>
        <v>0</v>
      </c>
    </row>
    <row r="3844" spans="1:10" s="432" customFormat="1" ht="25.5">
      <c r="A3844" s="444">
        <v>23</v>
      </c>
      <c r="B3844" s="419" t="s">
        <v>82</v>
      </c>
      <c r="C3844" s="428"/>
      <c r="D3844" s="428"/>
      <c r="E3844" s="428"/>
      <c r="F3844" s="428"/>
      <c r="G3844" s="428"/>
      <c r="H3844" s="428"/>
      <c r="I3844" s="428"/>
      <c r="J3844" s="428"/>
    </row>
    <row r="3845" spans="1:10">
      <c r="A3845" s="490" t="s">
        <v>510</v>
      </c>
      <c r="B3845" s="491" t="s">
        <v>509</v>
      </c>
      <c r="C3845" s="536">
        <f t="shared" ref="C3845:C3851" si="1545">D3845+H3845+I3845+J3845</f>
        <v>14043678332</v>
      </c>
      <c r="D3845" s="536">
        <f t="shared" ref="D3845:D3851" si="1546">SUM(E3845:G3845)</f>
        <v>14043678332</v>
      </c>
      <c r="E3845" s="507">
        <v>510310632</v>
      </c>
      <c r="F3845" s="507">
        <f>'02 Chi TX'!C1253</f>
        <v>13533367700</v>
      </c>
      <c r="G3845" s="503">
        <v>0</v>
      </c>
      <c r="H3845" s="503"/>
      <c r="I3845" s="507">
        <v>0</v>
      </c>
      <c r="J3845" s="507"/>
    </row>
    <row r="3846" spans="1:10">
      <c r="A3846" s="490" t="s">
        <v>512</v>
      </c>
      <c r="B3846" s="491" t="s">
        <v>511</v>
      </c>
      <c r="C3846" s="536">
        <f t="shared" si="1545"/>
        <v>0</v>
      </c>
      <c r="D3846" s="536">
        <f t="shared" si="1546"/>
        <v>0</v>
      </c>
      <c r="E3846" s="507">
        <v>0</v>
      </c>
      <c r="F3846" s="507">
        <f>'02 Chi TX'!C1254</f>
        <v>0</v>
      </c>
      <c r="G3846" s="503">
        <v>0</v>
      </c>
      <c r="H3846" s="503"/>
      <c r="I3846" s="507">
        <v>0</v>
      </c>
      <c r="J3846" s="507"/>
    </row>
    <row r="3847" spans="1:10">
      <c r="A3847" s="490" t="s">
        <v>514</v>
      </c>
      <c r="B3847" s="491" t="s">
        <v>513</v>
      </c>
      <c r="C3847" s="536">
        <f t="shared" si="1545"/>
        <v>0</v>
      </c>
      <c r="D3847" s="536">
        <f t="shared" si="1546"/>
        <v>0</v>
      </c>
      <c r="E3847" s="507">
        <v>0</v>
      </c>
      <c r="F3847" s="507">
        <f>'02 Chi TX'!C1255</f>
        <v>0</v>
      </c>
      <c r="G3847" s="503">
        <v>0</v>
      </c>
      <c r="H3847" s="503"/>
      <c r="I3847" s="507">
        <v>0</v>
      </c>
      <c r="J3847" s="507"/>
    </row>
    <row r="3848" spans="1:10">
      <c r="A3848" s="490" t="s">
        <v>515</v>
      </c>
      <c r="B3848" s="491" t="s">
        <v>1089</v>
      </c>
      <c r="C3848" s="536">
        <f t="shared" si="1545"/>
        <v>14043678332</v>
      </c>
      <c r="D3848" s="536">
        <f t="shared" si="1546"/>
        <v>14043678332</v>
      </c>
      <c r="E3848" s="507">
        <v>510310632</v>
      </c>
      <c r="F3848" s="507">
        <f>'02 Chi TX'!C1256</f>
        <v>13533367700</v>
      </c>
      <c r="G3848" s="503">
        <v>0</v>
      </c>
      <c r="H3848" s="503"/>
      <c r="I3848" s="507">
        <v>0</v>
      </c>
      <c r="J3848" s="507"/>
    </row>
    <row r="3849" spans="1:10">
      <c r="A3849" s="490" t="s">
        <v>516</v>
      </c>
      <c r="B3849" s="491" t="s">
        <v>1090</v>
      </c>
      <c r="C3849" s="536">
        <f t="shared" si="1545"/>
        <v>0</v>
      </c>
      <c r="D3849" s="536">
        <f t="shared" si="1546"/>
        <v>0</v>
      </c>
      <c r="E3849" s="507"/>
      <c r="F3849" s="507">
        <f>'02 Chi TX'!C1257</f>
        <v>0</v>
      </c>
      <c r="G3849" s="503"/>
      <c r="H3849" s="503"/>
      <c r="I3849" s="507"/>
      <c r="J3849" s="507"/>
    </row>
    <row r="3850" spans="1:10">
      <c r="A3850" s="490" t="s">
        <v>517</v>
      </c>
      <c r="B3850" s="491" t="s">
        <v>1091</v>
      </c>
      <c r="C3850" s="536">
        <f t="shared" si="1545"/>
        <v>14043678332</v>
      </c>
      <c r="D3850" s="536">
        <f t="shared" si="1546"/>
        <v>14043678332</v>
      </c>
      <c r="E3850" s="507">
        <f>E3848+E3849</f>
        <v>510310632</v>
      </c>
      <c r="F3850" s="507">
        <f>'02 Chi TX'!C1258</f>
        <v>13533367700</v>
      </c>
      <c r="G3850" s="507">
        <f>G3848+G3849</f>
        <v>0</v>
      </c>
      <c r="H3850" s="507">
        <f>H3848+H3849</f>
        <v>0</v>
      </c>
      <c r="I3850" s="507">
        <f>I3848+I3849</f>
        <v>0</v>
      </c>
      <c r="J3850" s="507">
        <f>J3848+J3849</f>
        <v>0</v>
      </c>
    </row>
    <row r="3851" spans="1:10">
      <c r="A3851" s="490" t="s">
        <v>518</v>
      </c>
      <c r="B3851" s="491" t="s">
        <v>1092</v>
      </c>
      <c r="C3851" s="536">
        <f t="shared" si="1545"/>
        <v>0</v>
      </c>
      <c r="D3851" s="536">
        <f t="shared" si="1546"/>
        <v>0</v>
      </c>
      <c r="E3851" s="507">
        <f>E3845-E3846+E3847-E3850</f>
        <v>0</v>
      </c>
      <c r="F3851" s="507">
        <f>'02 Chi TX'!C1259</f>
        <v>0</v>
      </c>
      <c r="G3851" s="507">
        <f>G3845-G3846+G3847-G3850</f>
        <v>0</v>
      </c>
      <c r="H3851" s="507">
        <f>H3845-H3846+H3847-H3850</f>
        <v>0</v>
      </c>
      <c r="I3851" s="507">
        <f>I3845-I3846+I3847-I3850</f>
        <v>0</v>
      </c>
      <c r="J3851" s="507">
        <f>J3845-J3846+J3847-J3850</f>
        <v>0</v>
      </c>
    </row>
    <row r="3852" spans="1:10">
      <c r="A3852" s="490" t="s">
        <v>1024</v>
      </c>
      <c r="B3852" s="491" t="s">
        <v>1093</v>
      </c>
      <c r="C3852" s="855">
        <f t="shared" ref="C3852:J3852" si="1547">IFERROR(C3850/(C3845-C3846+C3847),0)</f>
        <v>1</v>
      </c>
      <c r="D3852" s="855">
        <f t="shared" si="1547"/>
        <v>1</v>
      </c>
      <c r="E3852" s="505">
        <f t="shared" si="1547"/>
        <v>1</v>
      </c>
      <c r="F3852" s="505">
        <f t="shared" si="1547"/>
        <v>1</v>
      </c>
      <c r="G3852" s="504">
        <f t="shared" si="1547"/>
        <v>0</v>
      </c>
      <c r="H3852" s="504">
        <f t="shared" si="1547"/>
        <v>0</v>
      </c>
      <c r="I3852" s="505">
        <f t="shared" si="1547"/>
        <v>0</v>
      </c>
      <c r="J3852" s="505">
        <f t="shared" si="1547"/>
        <v>0</v>
      </c>
    </row>
    <row r="3853" spans="1:10" s="432" customFormat="1">
      <c r="A3853" s="444">
        <v>24</v>
      </c>
      <c r="B3853" s="419" t="s">
        <v>38</v>
      </c>
      <c r="C3853" s="428"/>
      <c r="D3853" s="428"/>
      <c r="E3853" s="428"/>
      <c r="F3853" s="428"/>
      <c r="G3853" s="428"/>
      <c r="H3853" s="428"/>
      <c r="I3853" s="428"/>
      <c r="J3853" s="428"/>
    </row>
    <row r="3854" spans="1:10">
      <c r="A3854" s="490" t="s">
        <v>510</v>
      </c>
      <c r="B3854" s="491" t="s">
        <v>509</v>
      </c>
      <c r="C3854" s="536">
        <f t="shared" ref="C3854:C3860" si="1548">D3854+H3854+I3854+J3854</f>
        <v>687807571</v>
      </c>
      <c r="D3854" s="536">
        <f t="shared" ref="D3854:D3860" si="1549">SUM(E3854:G3854)</f>
        <v>687807571</v>
      </c>
      <c r="E3854" s="507">
        <f>'01 TT'!D2415</f>
        <v>607807571</v>
      </c>
      <c r="F3854" s="507">
        <v>80000000</v>
      </c>
      <c r="G3854" s="503">
        <v>0</v>
      </c>
      <c r="H3854" s="503"/>
      <c r="I3854" s="507">
        <v>0</v>
      </c>
      <c r="J3854" s="507"/>
    </row>
    <row r="3855" spans="1:10">
      <c r="A3855" s="490" t="s">
        <v>512</v>
      </c>
      <c r="B3855" s="491" t="s">
        <v>511</v>
      </c>
      <c r="C3855" s="536">
        <f t="shared" si="1548"/>
        <v>1</v>
      </c>
      <c r="D3855" s="536">
        <f t="shared" si="1549"/>
        <v>1</v>
      </c>
      <c r="E3855" s="507">
        <f>'01 TT'!D2416</f>
        <v>1</v>
      </c>
      <c r="F3855" s="507">
        <v>0</v>
      </c>
      <c r="G3855" s="503">
        <v>0</v>
      </c>
      <c r="H3855" s="503"/>
      <c r="I3855" s="507">
        <v>0</v>
      </c>
      <c r="J3855" s="507"/>
    </row>
    <row r="3856" spans="1:10">
      <c r="A3856" s="490" t="s">
        <v>514</v>
      </c>
      <c r="B3856" s="491" t="s">
        <v>513</v>
      </c>
      <c r="C3856" s="536">
        <f t="shared" si="1548"/>
        <v>0</v>
      </c>
      <c r="D3856" s="536">
        <f t="shared" si="1549"/>
        <v>0</v>
      </c>
      <c r="E3856" s="507">
        <f>'01 TT'!D2417</f>
        <v>0</v>
      </c>
      <c r="F3856" s="507">
        <v>0</v>
      </c>
      <c r="G3856" s="503">
        <v>0</v>
      </c>
      <c r="H3856" s="503"/>
      <c r="I3856" s="507">
        <v>0</v>
      </c>
      <c r="J3856" s="507"/>
    </row>
    <row r="3857" spans="1:10">
      <c r="A3857" s="490" t="s">
        <v>515</v>
      </c>
      <c r="B3857" s="491" t="s">
        <v>1089</v>
      </c>
      <c r="C3857" s="536">
        <f t="shared" si="1548"/>
        <v>687807570</v>
      </c>
      <c r="D3857" s="536">
        <f t="shared" si="1549"/>
        <v>687807570</v>
      </c>
      <c r="E3857" s="507">
        <f>'01 TT'!D2418</f>
        <v>607807570</v>
      </c>
      <c r="F3857" s="507">
        <v>80000000</v>
      </c>
      <c r="G3857" s="503">
        <v>0</v>
      </c>
      <c r="H3857" s="503"/>
      <c r="I3857" s="507">
        <v>0</v>
      </c>
      <c r="J3857" s="507"/>
    </row>
    <row r="3858" spans="1:10">
      <c r="A3858" s="490" t="s">
        <v>516</v>
      </c>
      <c r="B3858" s="491" t="s">
        <v>1090</v>
      </c>
      <c r="C3858" s="536">
        <f t="shared" si="1548"/>
        <v>0</v>
      </c>
      <c r="D3858" s="536">
        <f t="shared" si="1549"/>
        <v>0</v>
      </c>
      <c r="E3858" s="507">
        <f>'01 TT'!D2419</f>
        <v>0</v>
      </c>
      <c r="F3858" s="507"/>
      <c r="G3858" s="503"/>
      <c r="H3858" s="503"/>
      <c r="I3858" s="507"/>
      <c r="J3858" s="507"/>
    </row>
    <row r="3859" spans="1:10">
      <c r="A3859" s="490" t="s">
        <v>517</v>
      </c>
      <c r="B3859" s="491" t="s">
        <v>1091</v>
      </c>
      <c r="C3859" s="536">
        <f t="shared" si="1548"/>
        <v>687807570</v>
      </c>
      <c r="D3859" s="536">
        <f t="shared" si="1549"/>
        <v>687807570</v>
      </c>
      <c r="E3859" s="507">
        <f>'01 TT'!D2420</f>
        <v>607807570</v>
      </c>
      <c r="F3859" s="507">
        <f>F3857+F3858</f>
        <v>80000000</v>
      </c>
      <c r="G3859" s="507">
        <f>G3857+G3858</f>
        <v>0</v>
      </c>
      <c r="H3859" s="507">
        <f>H3857+H3858</f>
        <v>0</v>
      </c>
      <c r="I3859" s="507">
        <f>I3857+I3858</f>
        <v>0</v>
      </c>
      <c r="J3859" s="507">
        <f>J3857+J3858</f>
        <v>0</v>
      </c>
    </row>
    <row r="3860" spans="1:10">
      <c r="A3860" s="490" t="s">
        <v>518</v>
      </c>
      <c r="B3860" s="491" t="s">
        <v>1092</v>
      </c>
      <c r="C3860" s="536">
        <f t="shared" si="1548"/>
        <v>0</v>
      </c>
      <c r="D3860" s="536">
        <f t="shared" si="1549"/>
        <v>0</v>
      </c>
      <c r="E3860" s="507">
        <f>'01 TT'!D2421</f>
        <v>0</v>
      </c>
      <c r="F3860" s="507">
        <f>F3854-F3855+F3856-F3859</f>
        <v>0</v>
      </c>
      <c r="G3860" s="507">
        <f>G3854-G3855+G3856-G3859</f>
        <v>0</v>
      </c>
      <c r="H3860" s="507">
        <f>H3854-H3855+H3856-H3859</f>
        <v>0</v>
      </c>
      <c r="I3860" s="507">
        <f>I3854-I3855+I3856-I3859</f>
        <v>0</v>
      </c>
      <c r="J3860" s="507">
        <f>J3854-J3855+J3856-J3859</f>
        <v>0</v>
      </c>
    </row>
    <row r="3861" spans="1:10">
      <c r="A3861" s="490" t="s">
        <v>1024</v>
      </c>
      <c r="B3861" s="491" t="s">
        <v>1093</v>
      </c>
      <c r="C3861" s="855">
        <f t="shared" ref="C3861:J3861" si="1550">IFERROR(C3859/(C3854-C3855+C3856),0)</f>
        <v>1</v>
      </c>
      <c r="D3861" s="855">
        <f t="shared" si="1550"/>
        <v>1</v>
      </c>
      <c r="E3861" s="505">
        <f t="shared" si="1550"/>
        <v>1</v>
      </c>
      <c r="F3861" s="505">
        <f t="shared" si="1550"/>
        <v>1</v>
      </c>
      <c r="G3861" s="504">
        <f t="shared" si="1550"/>
        <v>0</v>
      </c>
      <c r="H3861" s="504">
        <f t="shared" si="1550"/>
        <v>0</v>
      </c>
      <c r="I3861" s="505">
        <f t="shared" si="1550"/>
        <v>0</v>
      </c>
      <c r="J3861" s="505">
        <f t="shared" si="1550"/>
        <v>0</v>
      </c>
    </row>
    <row r="3862" spans="1:10" s="432" customFormat="1">
      <c r="A3862" s="444">
        <v>25</v>
      </c>
      <c r="B3862" s="419" t="s">
        <v>69</v>
      </c>
      <c r="C3862" s="428"/>
      <c r="D3862" s="428"/>
      <c r="E3862" s="428"/>
      <c r="F3862" s="428"/>
      <c r="G3862" s="428"/>
      <c r="H3862" s="428"/>
      <c r="I3862" s="428"/>
      <c r="J3862" s="428"/>
    </row>
    <row r="3863" spans="1:10">
      <c r="A3863" s="490" t="s">
        <v>510</v>
      </c>
      <c r="B3863" s="491" t="s">
        <v>509</v>
      </c>
      <c r="C3863" s="536">
        <f t="shared" ref="C3863:C3869" si="1551">D3863+H3863+I3863+J3863</f>
        <v>3078063000</v>
      </c>
      <c r="D3863" s="536">
        <f t="shared" ref="D3863:D3869" si="1552">SUM(E3863:G3863)</f>
        <v>3078063000</v>
      </c>
      <c r="E3863" s="507">
        <v>3078063000</v>
      </c>
      <c r="F3863" s="507">
        <v>0</v>
      </c>
      <c r="G3863" s="503">
        <v>0</v>
      </c>
      <c r="H3863" s="503"/>
      <c r="I3863" s="507">
        <v>0</v>
      </c>
      <c r="J3863" s="507"/>
    </row>
    <row r="3864" spans="1:10">
      <c r="A3864" s="490" t="s">
        <v>512</v>
      </c>
      <c r="B3864" s="491" t="s">
        <v>511</v>
      </c>
      <c r="C3864" s="536">
        <f t="shared" si="1551"/>
        <v>0</v>
      </c>
      <c r="D3864" s="536">
        <f t="shared" si="1552"/>
        <v>0</v>
      </c>
      <c r="E3864" s="507">
        <v>0</v>
      </c>
      <c r="F3864" s="507">
        <v>0</v>
      </c>
      <c r="G3864" s="503">
        <v>0</v>
      </c>
      <c r="H3864" s="503"/>
      <c r="I3864" s="507">
        <v>0</v>
      </c>
      <c r="J3864" s="507"/>
    </row>
    <row r="3865" spans="1:10">
      <c r="A3865" s="490" t="s">
        <v>514</v>
      </c>
      <c r="B3865" s="491" t="s">
        <v>513</v>
      </c>
      <c r="C3865" s="536">
        <f t="shared" si="1551"/>
        <v>0</v>
      </c>
      <c r="D3865" s="536">
        <f t="shared" si="1552"/>
        <v>0</v>
      </c>
      <c r="E3865" s="507">
        <v>0</v>
      </c>
      <c r="F3865" s="507">
        <v>0</v>
      </c>
      <c r="G3865" s="503">
        <v>0</v>
      </c>
      <c r="H3865" s="503"/>
      <c r="I3865" s="507">
        <v>0</v>
      </c>
      <c r="J3865" s="507"/>
    </row>
    <row r="3866" spans="1:10">
      <c r="A3866" s="490" t="s">
        <v>515</v>
      </c>
      <c r="B3866" s="491" t="s">
        <v>1089</v>
      </c>
      <c r="C3866" s="536">
        <f t="shared" si="1551"/>
        <v>3078063000</v>
      </c>
      <c r="D3866" s="536">
        <f t="shared" si="1552"/>
        <v>3078063000</v>
      </c>
      <c r="E3866" s="507">
        <v>3078063000</v>
      </c>
      <c r="F3866" s="507">
        <v>0</v>
      </c>
      <c r="G3866" s="503">
        <v>0</v>
      </c>
      <c r="H3866" s="503"/>
      <c r="I3866" s="507">
        <v>0</v>
      </c>
      <c r="J3866" s="507"/>
    </row>
    <row r="3867" spans="1:10">
      <c r="A3867" s="490" t="s">
        <v>516</v>
      </c>
      <c r="B3867" s="491" t="s">
        <v>1090</v>
      </c>
      <c r="C3867" s="536">
        <f t="shared" si="1551"/>
        <v>0</v>
      </c>
      <c r="D3867" s="536">
        <f t="shared" si="1552"/>
        <v>0</v>
      </c>
      <c r="E3867" s="507"/>
      <c r="F3867" s="507"/>
      <c r="G3867" s="503"/>
      <c r="H3867" s="503"/>
      <c r="I3867" s="507"/>
      <c r="J3867" s="507"/>
    </row>
    <row r="3868" spans="1:10">
      <c r="A3868" s="490" t="s">
        <v>517</v>
      </c>
      <c r="B3868" s="491" t="s">
        <v>1091</v>
      </c>
      <c r="C3868" s="536">
        <f t="shared" si="1551"/>
        <v>3078063000</v>
      </c>
      <c r="D3868" s="536">
        <f t="shared" si="1552"/>
        <v>3078063000</v>
      </c>
      <c r="E3868" s="507">
        <f t="shared" ref="E3868:J3868" si="1553">E3866+E3867</f>
        <v>3078063000</v>
      </c>
      <c r="F3868" s="507">
        <f t="shared" si="1553"/>
        <v>0</v>
      </c>
      <c r="G3868" s="507">
        <f t="shared" si="1553"/>
        <v>0</v>
      </c>
      <c r="H3868" s="507">
        <f t="shared" si="1553"/>
        <v>0</v>
      </c>
      <c r="I3868" s="507">
        <f t="shared" si="1553"/>
        <v>0</v>
      </c>
      <c r="J3868" s="507">
        <f t="shared" si="1553"/>
        <v>0</v>
      </c>
    </row>
    <row r="3869" spans="1:10">
      <c r="A3869" s="490" t="s">
        <v>518</v>
      </c>
      <c r="B3869" s="491" t="s">
        <v>1092</v>
      </c>
      <c r="C3869" s="536">
        <f t="shared" si="1551"/>
        <v>0</v>
      </c>
      <c r="D3869" s="536">
        <f t="shared" si="1552"/>
        <v>0</v>
      </c>
      <c r="E3869" s="507">
        <f t="shared" ref="E3869:J3869" si="1554">E3863-E3864+E3865-E3868</f>
        <v>0</v>
      </c>
      <c r="F3869" s="507">
        <f t="shared" si="1554"/>
        <v>0</v>
      </c>
      <c r="G3869" s="507">
        <f t="shared" si="1554"/>
        <v>0</v>
      </c>
      <c r="H3869" s="507">
        <f t="shared" si="1554"/>
        <v>0</v>
      </c>
      <c r="I3869" s="507">
        <f t="shared" si="1554"/>
        <v>0</v>
      </c>
      <c r="J3869" s="507">
        <f t="shared" si="1554"/>
        <v>0</v>
      </c>
    </row>
    <row r="3870" spans="1:10">
      <c r="A3870" s="490" t="s">
        <v>1024</v>
      </c>
      <c r="B3870" s="491" t="s">
        <v>1093</v>
      </c>
      <c r="C3870" s="855">
        <f t="shared" ref="C3870:J3870" si="1555">IFERROR(C3868/(C3863-C3864+C3865),0)</f>
        <v>1</v>
      </c>
      <c r="D3870" s="855">
        <f t="shared" si="1555"/>
        <v>1</v>
      </c>
      <c r="E3870" s="505">
        <f t="shared" si="1555"/>
        <v>1</v>
      </c>
      <c r="F3870" s="505">
        <f t="shared" si="1555"/>
        <v>0</v>
      </c>
      <c r="G3870" s="504">
        <f t="shared" si="1555"/>
        <v>0</v>
      </c>
      <c r="H3870" s="504">
        <f t="shared" si="1555"/>
        <v>0</v>
      </c>
      <c r="I3870" s="505">
        <f t="shared" si="1555"/>
        <v>0</v>
      </c>
      <c r="J3870" s="505">
        <f t="shared" si="1555"/>
        <v>0</v>
      </c>
    </row>
    <row r="3871" spans="1:10" s="432" customFormat="1">
      <c r="A3871" s="444">
        <v>26</v>
      </c>
      <c r="B3871" s="419" t="s">
        <v>46</v>
      </c>
      <c r="C3871" s="428"/>
      <c r="D3871" s="428"/>
      <c r="E3871" s="428"/>
      <c r="F3871" s="428"/>
      <c r="G3871" s="428"/>
      <c r="H3871" s="428"/>
      <c r="I3871" s="428"/>
      <c r="J3871" s="428"/>
    </row>
    <row r="3872" spans="1:10">
      <c r="A3872" s="490" t="s">
        <v>510</v>
      </c>
      <c r="B3872" s="491" t="s">
        <v>509</v>
      </c>
      <c r="C3872" s="536">
        <f t="shared" ref="C3872:C3878" si="1556">D3872+H3872+I3872+J3872</f>
        <v>10033732272</v>
      </c>
      <c r="D3872" s="536">
        <f t="shared" ref="D3872:D3878" si="1557">SUM(E3872:G3872)</f>
        <v>10033732272</v>
      </c>
      <c r="E3872" s="507">
        <f>'01 TT'!D2433</f>
        <v>7217053970</v>
      </c>
      <c r="F3872" s="507">
        <f>'02 Chi TX'!C1271</f>
        <v>2816678302</v>
      </c>
      <c r="G3872" s="503">
        <v>0</v>
      </c>
      <c r="H3872" s="503"/>
      <c r="I3872" s="507">
        <v>0</v>
      </c>
      <c r="J3872" s="507"/>
    </row>
    <row r="3873" spans="1:10">
      <c r="A3873" s="490" t="s">
        <v>512</v>
      </c>
      <c r="B3873" s="491" t="s">
        <v>511</v>
      </c>
      <c r="C3873" s="536">
        <f t="shared" si="1556"/>
        <v>0</v>
      </c>
      <c r="D3873" s="536">
        <f t="shared" si="1557"/>
        <v>0</v>
      </c>
      <c r="E3873" s="507">
        <f>'01 TT'!D2434</f>
        <v>0</v>
      </c>
      <c r="F3873" s="507">
        <f>'02 Chi TX'!C1272</f>
        <v>0</v>
      </c>
      <c r="G3873" s="503">
        <v>0</v>
      </c>
      <c r="H3873" s="503"/>
      <c r="I3873" s="507">
        <v>0</v>
      </c>
      <c r="J3873" s="507"/>
    </row>
    <row r="3874" spans="1:10">
      <c r="A3874" s="490" t="s">
        <v>514</v>
      </c>
      <c r="B3874" s="491" t="s">
        <v>513</v>
      </c>
      <c r="C3874" s="536">
        <f t="shared" si="1556"/>
        <v>0</v>
      </c>
      <c r="D3874" s="536">
        <f t="shared" si="1557"/>
        <v>0</v>
      </c>
      <c r="E3874" s="507">
        <f>'01 TT'!D2435</f>
        <v>0</v>
      </c>
      <c r="F3874" s="507">
        <f>'02 Chi TX'!C1273</f>
        <v>0</v>
      </c>
      <c r="G3874" s="503">
        <v>0</v>
      </c>
      <c r="H3874" s="503"/>
      <c r="I3874" s="507">
        <v>0</v>
      </c>
      <c r="J3874" s="507"/>
    </row>
    <row r="3875" spans="1:10">
      <c r="A3875" s="490" t="s">
        <v>515</v>
      </c>
      <c r="B3875" s="491" t="s">
        <v>1089</v>
      </c>
      <c r="C3875" s="536">
        <f t="shared" si="1556"/>
        <v>10033732272</v>
      </c>
      <c r="D3875" s="536">
        <f t="shared" si="1557"/>
        <v>10033732272</v>
      </c>
      <c r="E3875" s="507">
        <f>'01 TT'!D2436</f>
        <v>7217053970</v>
      </c>
      <c r="F3875" s="507">
        <f>'02 Chi TX'!C1274</f>
        <v>2816678302</v>
      </c>
      <c r="G3875" s="503">
        <v>0</v>
      </c>
      <c r="H3875" s="503"/>
      <c r="I3875" s="507">
        <v>0</v>
      </c>
      <c r="J3875" s="507"/>
    </row>
    <row r="3876" spans="1:10">
      <c r="A3876" s="490" t="s">
        <v>516</v>
      </c>
      <c r="B3876" s="491" t="s">
        <v>1090</v>
      </c>
      <c r="C3876" s="536">
        <f t="shared" si="1556"/>
        <v>0</v>
      </c>
      <c r="D3876" s="536">
        <f t="shared" si="1557"/>
        <v>0</v>
      </c>
      <c r="E3876" s="507">
        <f>'01 TT'!D2437</f>
        <v>0</v>
      </c>
      <c r="F3876" s="507">
        <f>'02 Chi TX'!C1275</f>
        <v>0</v>
      </c>
      <c r="G3876" s="503"/>
      <c r="H3876" s="503"/>
      <c r="I3876" s="507"/>
      <c r="J3876" s="507"/>
    </row>
    <row r="3877" spans="1:10">
      <c r="A3877" s="490" t="s">
        <v>517</v>
      </c>
      <c r="B3877" s="491" t="s">
        <v>1091</v>
      </c>
      <c r="C3877" s="536">
        <f t="shared" si="1556"/>
        <v>10033732272</v>
      </c>
      <c r="D3877" s="536">
        <f t="shared" si="1557"/>
        <v>10033732272</v>
      </c>
      <c r="E3877" s="507">
        <f>'01 TT'!D2438</f>
        <v>7217053970</v>
      </c>
      <c r="F3877" s="507">
        <f>'02 Chi TX'!C1276</f>
        <v>2816678302</v>
      </c>
      <c r="G3877" s="507">
        <f>G3875+G3876</f>
        <v>0</v>
      </c>
      <c r="H3877" s="507">
        <f>H3875+H3876</f>
        <v>0</v>
      </c>
      <c r="I3877" s="507">
        <f>I3875+I3876</f>
        <v>0</v>
      </c>
      <c r="J3877" s="507">
        <f>J3875+J3876</f>
        <v>0</v>
      </c>
    </row>
    <row r="3878" spans="1:10">
      <c r="A3878" s="490" t="s">
        <v>518</v>
      </c>
      <c r="B3878" s="491" t="s">
        <v>1092</v>
      </c>
      <c r="C3878" s="536">
        <f t="shared" si="1556"/>
        <v>0</v>
      </c>
      <c r="D3878" s="536">
        <f t="shared" si="1557"/>
        <v>0</v>
      </c>
      <c r="E3878" s="507">
        <f>'01 TT'!D2439</f>
        <v>0</v>
      </c>
      <c r="F3878" s="507">
        <f>'02 Chi TX'!C1277</f>
        <v>0</v>
      </c>
      <c r="G3878" s="507">
        <f>G3872-G3873+G3874-G3877</f>
        <v>0</v>
      </c>
      <c r="H3878" s="507">
        <f>H3872-H3873+H3874-H3877</f>
        <v>0</v>
      </c>
      <c r="I3878" s="507">
        <f>I3872-I3873+I3874-I3877</f>
        <v>0</v>
      </c>
      <c r="J3878" s="507">
        <f>J3872-J3873+J3874-J3877</f>
        <v>0</v>
      </c>
    </row>
    <row r="3879" spans="1:10">
      <c r="A3879" s="490" t="s">
        <v>1024</v>
      </c>
      <c r="B3879" s="491" t="s">
        <v>1093</v>
      </c>
      <c r="C3879" s="855">
        <f t="shared" ref="C3879:J3879" si="1558">IFERROR(C3877/(C3872-C3873+C3874),0)</f>
        <v>1</v>
      </c>
      <c r="D3879" s="855">
        <f t="shared" si="1558"/>
        <v>1</v>
      </c>
      <c r="E3879" s="505">
        <f t="shared" si="1558"/>
        <v>1</v>
      </c>
      <c r="F3879" s="505">
        <f t="shared" si="1558"/>
        <v>1</v>
      </c>
      <c r="G3879" s="504">
        <f t="shared" si="1558"/>
        <v>0</v>
      </c>
      <c r="H3879" s="504">
        <f t="shared" si="1558"/>
        <v>0</v>
      </c>
      <c r="I3879" s="505">
        <f t="shared" si="1558"/>
        <v>0</v>
      </c>
      <c r="J3879" s="505">
        <f t="shared" si="1558"/>
        <v>0</v>
      </c>
    </row>
    <row r="3880" spans="1:10" s="432" customFormat="1">
      <c r="A3880" s="444">
        <v>27</v>
      </c>
      <c r="B3880" s="419" t="s">
        <v>75</v>
      </c>
      <c r="C3880" s="428"/>
      <c r="D3880" s="428"/>
      <c r="E3880" s="428"/>
      <c r="F3880" s="428"/>
      <c r="G3880" s="428"/>
      <c r="H3880" s="428"/>
      <c r="I3880" s="428"/>
      <c r="J3880" s="428"/>
    </row>
    <row r="3881" spans="1:10">
      <c r="A3881" s="490" t="s">
        <v>510</v>
      </c>
      <c r="B3881" s="491" t="s">
        <v>509</v>
      </c>
      <c r="C3881" s="536">
        <f t="shared" ref="C3881:C3887" si="1559">D3881+H3881+I3881+J3881</f>
        <v>7750388047</v>
      </c>
      <c r="D3881" s="536">
        <f t="shared" ref="D3881:D3887" si="1560">SUM(E3881:G3881)</f>
        <v>7750388047</v>
      </c>
      <c r="E3881" s="507">
        <f>'01 TT'!D2442</f>
        <v>7514077262</v>
      </c>
      <c r="F3881" s="507">
        <f>'02 Chi TX'!C1280</f>
        <v>236310785</v>
      </c>
      <c r="G3881" s="503">
        <v>0</v>
      </c>
      <c r="H3881" s="503"/>
      <c r="I3881" s="507">
        <v>0</v>
      </c>
      <c r="J3881" s="507"/>
    </row>
    <row r="3882" spans="1:10">
      <c r="A3882" s="490" t="s">
        <v>512</v>
      </c>
      <c r="B3882" s="491" t="s">
        <v>511</v>
      </c>
      <c r="C3882" s="536">
        <f t="shared" si="1559"/>
        <v>0</v>
      </c>
      <c r="D3882" s="536">
        <f t="shared" si="1560"/>
        <v>0</v>
      </c>
      <c r="E3882" s="507">
        <f>'01 TT'!D2443</f>
        <v>0</v>
      </c>
      <c r="F3882" s="507">
        <f>'02 Chi TX'!C1281</f>
        <v>0</v>
      </c>
      <c r="G3882" s="503">
        <v>0</v>
      </c>
      <c r="H3882" s="503"/>
      <c r="I3882" s="507">
        <v>0</v>
      </c>
      <c r="J3882" s="507"/>
    </row>
    <row r="3883" spans="1:10">
      <c r="A3883" s="490" t="s">
        <v>514</v>
      </c>
      <c r="B3883" s="491" t="s">
        <v>513</v>
      </c>
      <c r="C3883" s="536">
        <f t="shared" si="1559"/>
        <v>0</v>
      </c>
      <c r="D3883" s="536">
        <f t="shared" si="1560"/>
        <v>0</v>
      </c>
      <c r="E3883" s="507">
        <f>'01 TT'!D2444</f>
        <v>0</v>
      </c>
      <c r="F3883" s="507">
        <f>'02 Chi TX'!C1282</f>
        <v>0</v>
      </c>
      <c r="G3883" s="503">
        <v>0</v>
      </c>
      <c r="H3883" s="503"/>
      <c r="I3883" s="507">
        <v>0</v>
      </c>
      <c r="J3883" s="507"/>
    </row>
    <row r="3884" spans="1:10">
      <c r="A3884" s="490" t="s">
        <v>515</v>
      </c>
      <c r="B3884" s="491" t="s">
        <v>1089</v>
      </c>
      <c r="C3884" s="536">
        <f t="shared" si="1559"/>
        <v>7750388047</v>
      </c>
      <c r="D3884" s="536">
        <f t="shared" si="1560"/>
        <v>7750388047</v>
      </c>
      <c r="E3884" s="507">
        <f>'01 TT'!D2445</f>
        <v>7514077262</v>
      </c>
      <c r="F3884" s="507">
        <f>'02 Chi TX'!C1283</f>
        <v>236310785</v>
      </c>
      <c r="G3884" s="503">
        <v>0</v>
      </c>
      <c r="H3884" s="503"/>
      <c r="I3884" s="507">
        <v>0</v>
      </c>
      <c r="J3884" s="507"/>
    </row>
    <row r="3885" spans="1:10">
      <c r="A3885" s="490" t="s">
        <v>516</v>
      </c>
      <c r="B3885" s="491" t="s">
        <v>1090</v>
      </c>
      <c r="C3885" s="536">
        <f t="shared" si="1559"/>
        <v>0</v>
      </c>
      <c r="D3885" s="536">
        <f t="shared" si="1560"/>
        <v>0</v>
      </c>
      <c r="E3885" s="507">
        <f>'01 TT'!D2446</f>
        <v>0</v>
      </c>
      <c r="F3885" s="507">
        <f>'02 Chi TX'!C1284</f>
        <v>0</v>
      </c>
      <c r="G3885" s="503"/>
      <c r="H3885" s="503"/>
      <c r="I3885" s="507"/>
      <c r="J3885" s="507"/>
    </row>
    <row r="3886" spans="1:10">
      <c r="A3886" s="490" t="s">
        <v>517</v>
      </c>
      <c r="B3886" s="491" t="s">
        <v>1091</v>
      </c>
      <c r="C3886" s="536">
        <f t="shared" si="1559"/>
        <v>7750388047</v>
      </c>
      <c r="D3886" s="536">
        <f t="shared" si="1560"/>
        <v>7750388047</v>
      </c>
      <c r="E3886" s="507">
        <f>'01 TT'!D2447</f>
        <v>7514077262</v>
      </c>
      <c r="F3886" s="507">
        <f>'02 Chi TX'!C1285</f>
        <v>236310785</v>
      </c>
      <c r="G3886" s="507">
        <f>G3884+G3885</f>
        <v>0</v>
      </c>
      <c r="H3886" s="507">
        <f>H3884+H3885</f>
        <v>0</v>
      </c>
      <c r="I3886" s="507">
        <f>I3884+I3885</f>
        <v>0</v>
      </c>
      <c r="J3886" s="507">
        <f>J3884+J3885</f>
        <v>0</v>
      </c>
    </row>
    <row r="3887" spans="1:10">
      <c r="A3887" s="490" t="s">
        <v>518</v>
      </c>
      <c r="B3887" s="491" t="s">
        <v>1092</v>
      </c>
      <c r="C3887" s="536">
        <f t="shared" si="1559"/>
        <v>0</v>
      </c>
      <c r="D3887" s="536">
        <f t="shared" si="1560"/>
        <v>0</v>
      </c>
      <c r="E3887" s="507">
        <f>'01 TT'!D2448</f>
        <v>0</v>
      </c>
      <c r="F3887" s="507">
        <f>'02 Chi TX'!C1286</f>
        <v>0</v>
      </c>
      <c r="G3887" s="507">
        <f>G3881-G3882+G3883-G3886</f>
        <v>0</v>
      </c>
      <c r="H3887" s="507">
        <f>H3881-H3882+H3883-H3886</f>
        <v>0</v>
      </c>
      <c r="I3887" s="507">
        <f>I3881-I3882+I3883-I3886</f>
        <v>0</v>
      </c>
      <c r="J3887" s="507">
        <f>J3881-J3882+J3883-J3886</f>
        <v>0</v>
      </c>
    </row>
    <row r="3888" spans="1:10">
      <c r="A3888" s="490" t="s">
        <v>1024</v>
      </c>
      <c r="B3888" s="491" t="s">
        <v>1093</v>
      </c>
      <c r="C3888" s="855">
        <f t="shared" ref="C3888:J3888" si="1561">IFERROR(C3886/(C3881-C3882+C3883),0)</f>
        <v>1</v>
      </c>
      <c r="D3888" s="855">
        <f t="shared" si="1561"/>
        <v>1</v>
      </c>
      <c r="E3888" s="505">
        <f t="shared" si="1561"/>
        <v>1</v>
      </c>
      <c r="F3888" s="505">
        <f t="shared" si="1561"/>
        <v>1</v>
      </c>
      <c r="G3888" s="504">
        <f t="shared" si="1561"/>
        <v>0</v>
      </c>
      <c r="H3888" s="504">
        <f t="shared" si="1561"/>
        <v>0</v>
      </c>
      <c r="I3888" s="505">
        <f t="shared" si="1561"/>
        <v>0</v>
      </c>
      <c r="J3888" s="505">
        <f t="shared" si="1561"/>
        <v>0</v>
      </c>
    </row>
    <row r="3889" spans="1:10" s="432" customFormat="1">
      <c r="A3889" s="444">
        <v>28</v>
      </c>
      <c r="B3889" s="419" t="s">
        <v>64</v>
      </c>
      <c r="C3889" s="428"/>
      <c r="D3889" s="428"/>
      <c r="E3889" s="428"/>
      <c r="F3889" s="428"/>
      <c r="G3889" s="428"/>
      <c r="H3889" s="428"/>
      <c r="I3889" s="428"/>
      <c r="J3889" s="428"/>
    </row>
    <row r="3890" spans="1:10">
      <c r="A3890" s="490" t="s">
        <v>510</v>
      </c>
      <c r="B3890" s="491" t="s">
        <v>509</v>
      </c>
      <c r="C3890" s="536">
        <f t="shared" ref="C3890:C3896" si="1562">D3890+H3890+I3890+J3890</f>
        <v>2123410888</v>
      </c>
      <c r="D3890" s="536">
        <f t="shared" ref="D3890:D3896" si="1563">SUM(E3890:G3890)</f>
        <v>2123410888</v>
      </c>
      <c r="E3890" s="507">
        <v>340997964</v>
      </c>
      <c r="F3890" s="507">
        <v>1192841861</v>
      </c>
      <c r="G3890" s="503">
        <f>'03 Chi ĐT'!D1765</f>
        <v>589571063</v>
      </c>
      <c r="H3890" s="503"/>
      <c r="I3890" s="507">
        <v>0</v>
      </c>
      <c r="J3890" s="507"/>
    </row>
    <row r="3891" spans="1:10">
      <c r="A3891" s="490" t="s">
        <v>512</v>
      </c>
      <c r="B3891" s="491" t="s">
        <v>511</v>
      </c>
      <c r="C3891" s="536">
        <f t="shared" si="1562"/>
        <v>0</v>
      </c>
      <c r="D3891" s="536">
        <f t="shared" si="1563"/>
        <v>0</v>
      </c>
      <c r="E3891" s="507">
        <v>0</v>
      </c>
      <c r="F3891" s="507">
        <v>0</v>
      </c>
      <c r="G3891" s="503">
        <f>'03 Chi ĐT'!D1766</f>
        <v>0</v>
      </c>
      <c r="H3891" s="503"/>
      <c r="I3891" s="507">
        <v>0</v>
      </c>
      <c r="J3891" s="507"/>
    </row>
    <row r="3892" spans="1:10">
      <c r="A3892" s="490" t="s">
        <v>514</v>
      </c>
      <c r="B3892" s="491" t="s">
        <v>513</v>
      </c>
      <c r="C3892" s="536">
        <f t="shared" si="1562"/>
        <v>0</v>
      </c>
      <c r="D3892" s="536">
        <f t="shared" si="1563"/>
        <v>0</v>
      </c>
      <c r="E3892" s="507">
        <v>0</v>
      </c>
      <c r="F3892" s="507">
        <v>0</v>
      </c>
      <c r="G3892" s="503">
        <f>'03 Chi ĐT'!D1767</f>
        <v>0</v>
      </c>
      <c r="H3892" s="503"/>
      <c r="I3892" s="507">
        <v>0</v>
      </c>
      <c r="J3892" s="507"/>
    </row>
    <row r="3893" spans="1:10">
      <c r="A3893" s="490" t="s">
        <v>515</v>
      </c>
      <c r="B3893" s="491" t="s">
        <v>1089</v>
      </c>
      <c r="C3893" s="536">
        <f t="shared" si="1562"/>
        <v>2123410888</v>
      </c>
      <c r="D3893" s="536">
        <f t="shared" si="1563"/>
        <v>2123410888</v>
      </c>
      <c r="E3893" s="507">
        <v>340997964</v>
      </c>
      <c r="F3893" s="507">
        <v>1192841861</v>
      </c>
      <c r="G3893" s="503">
        <f>'03 Chi ĐT'!D1768</f>
        <v>589571063</v>
      </c>
      <c r="H3893" s="503"/>
      <c r="I3893" s="507">
        <v>0</v>
      </c>
      <c r="J3893" s="507"/>
    </row>
    <row r="3894" spans="1:10">
      <c r="A3894" s="490" t="s">
        <v>516</v>
      </c>
      <c r="B3894" s="491" t="s">
        <v>1090</v>
      </c>
      <c r="C3894" s="536">
        <f t="shared" si="1562"/>
        <v>0</v>
      </c>
      <c r="D3894" s="536">
        <f t="shared" si="1563"/>
        <v>0</v>
      </c>
      <c r="E3894" s="507"/>
      <c r="F3894" s="507"/>
      <c r="G3894" s="503">
        <f>'03 Chi ĐT'!D1769</f>
        <v>0</v>
      </c>
      <c r="H3894" s="503"/>
      <c r="I3894" s="507"/>
      <c r="J3894" s="507"/>
    </row>
    <row r="3895" spans="1:10">
      <c r="A3895" s="490" t="s">
        <v>517</v>
      </c>
      <c r="B3895" s="491" t="s">
        <v>1091</v>
      </c>
      <c r="C3895" s="536">
        <f t="shared" si="1562"/>
        <v>2123410888</v>
      </c>
      <c r="D3895" s="536">
        <f t="shared" si="1563"/>
        <v>2123410888</v>
      </c>
      <c r="E3895" s="507">
        <f>E3893+E3894</f>
        <v>340997964</v>
      </c>
      <c r="F3895" s="507">
        <f>F3893+F3894</f>
        <v>1192841861</v>
      </c>
      <c r="G3895" s="503">
        <f>'03 Chi ĐT'!D1770</f>
        <v>589571063</v>
      </c>
      <c r="H3895" s="507">
        <f>H3893+H3894</f>
        <v>0</v>
      </c>
      <c r="I3895" s="507">
        <f>I3893+I3894</f>
        <v>0</v>
      </c>
      <c r="J3895" s="507">
        <f>J3893+J3894</f>
        <v>0</v>
      </c>
    </row>
    <row r="3896" spans="1:10">
      <c r="A3896" s="490" t="s">
        <v>518</v>
      </c>
      <c r="B3896" s="491" t="s">
        <v>1092</v>
      </c>
      <c r="C3896" s="536">
        <f t="shared" si="1562"/>
        <v>0</v>
      </c>
      <c r="D3896" s="536">
        <f t="shared" si="1563"/>
        <v>0</v>
      </c>
      <c r="E3896" s="507">
        <f>E3890-E3891+E3892-E3895</f>
        <v>0</v>
      </c>
      <c r="F3896" s="507">
        <f>F3890-F3891+F3892-F3895</f>
        <v>0</v>
      </c>
      <c r="G3896" s="503">
        <f>'03 Chi ĐT'!D1771</f>
        <v>0</v>
      </c>
      <c r="H3896" s="507">
        <f>H3890-H3891+H3892-H3895</f>
        <v>0</v>
      </c>
      <c r="I3896" s="507">
        <f>I3890-I3891+I3892-I3895</f>
        <v>0</v>
      </c>
      <c r="J3896" s="507">
        <f>J3890-J3891+J3892-J3895</f>
        <v>0</v>
      </c>
    </row>
    <row r="3897" spans="1:10">
      <c r="A3897" s="490" t="s">
        <v>1024</v>
      </c>
      <c r="B3897" s="491" t="s">
        <v>1093</v>
      </c>
      <c r="C3897" s="855">
        <f t="shared" ref="C3897:J3897" si="1564">IFERROR(C3895/(C3890-C3891+C3892),0)</f>
        <v>1</v>
      </c>
      <c r="D3897" s="855">
        <f t="shared" si="1564"/>
        <v>1</v>
      </c>
      <c r="E3897" s="505">
        <f t="shared" si="1564"/>
        <v>1</v>
      </c>
      <c r="F3897" s="505">
        <f t="shared" si="1564"/>
        <v>1</v>
      </c>
      <c r="G3897" s="504">
        <f t="shared" si="1564"/>
        <v>1</v>
      </c>
      <c r="H3897" s="504">
        <f t="shared" si="1564"/>
        <v>0</v>
      </c>
      <c r="I3897" s="505">
        <f t="shared" si="1564"/>
        <v>0</v>
      </c>
      <c r="J3897" s="505">
        <f t="shared" si="1564"/>
        <v>0</v>
      </c>
    </row>
    <row r="3898" spans="1:10" s="955" customFormat="1" ht="25.5">
      <c r="A3898" s="418">
        <v>29</v>
      </c>
      <c r="B3898" s="419" t="s">
        <v>1324</v>
      </c>
      <c r="C3898" s="428"/>
      <c r="D3898" s="428"/>
      <c r="E3898" s="428"/>
      <c r="F3898" s="428"/>
      <c r="G3898" s="428"/>
      <c r="H3898" s="428"/>
      <c r="I3898" s="428"/>
      <c r="J3898" s="428"/>
    </row>
    <row r="3899" spans="1:10" s="564" customFormat="1">
      <c r="A3899" s="554" t="s">
        <v>510</v>
      </c>
      <c r="B3899" s="555" t="s">
        <v>509</v>
      </c>
      <c r="C3899" s="536">
        <f t="shared" ref="C3899:C3905" si="1565">D3899+H3899+I3899+J3899</f>
        <v>12108700000</v>
      </c>
      <c r="D3899" s="536">
        <f t="shared" ref="D3899:D3905" si="1566">SUM(E3899:G3899)</f>
        <v>12108700000</v>
      </c>
      <c r="E3899" s="503">
        <v>0</v>
      </c>
      <c r="F3899" s="503">
        <v>0</v>
      </c>
      <c r="G3899" s="503">
        <f>'03 Chi ĐT'!D1774</f>
        <v>12108700000</v>
      </c>
      <c r="H3899" s="503">
        <v>0</v>
      </c>
      <c r="I3899" s="507">
        <v>0</v>
      </c>
      <c r="J3899" s="507"/>
    </row>
    <row r="3900" spans="1:10" s="564" customFormat="1">
      <c r="A3900" s="554" t="s">
        <v>512</v>
      </c>
      <c r="B3900" s="555" t="s">
        <v>511</v>
      </c>
      <c r="C3900" s="536">
        <f t="shared" si="1565"/>
        <v>0</v>
      </c>
      <c r="D3900" s="536">
        <f t="shared" si="1566"/>
        <v>0</v>
      </c>
      <c r="E3900" s="503">
        <v>0</v>
      </c>
      <c r="F3900" s="503">
        <v>0</v>
      </c>
      <c r="G3900" s="503">
        <f>'03 Chi ĐT'!D1775</f>
        <v>0</v>
      </c>
      <c r="H3900" s="503">
        <v>0</v>
      </c>
      <c r="I3900" s="507">
        <v>0</v>
      </c>
      <c r="J3900" s="507"/>
    </row>
    <row r="3901" spans="1:10" s="564" customFormat="1">
      <c r="A3901" s="557" t="s">
        <v>514</v>
      </c>
      <c r="B3901" s="555" t="s">
        <v>513</v>
      </c>
      <c r="C3901" s="536">
        <f t="shared" si="1565"/>
        <v>0</v>
      </c>
      <c r="D3901" s="536">
        <f t="shared" si="1566"/>
        <v>0</v>
      </c>
      <c r="E3901" s="503">
        <v>0</v>
      </c>
      <c r="F3901" s="503">
        <v>0</v>
      </c>
      <c r="G3901" s="503">
        <f>'03 Chi ĐT'!D1776</f>
        <v>0</v>
      </c>
      <c r="H3901" s="503">
        <v>0</v>
      </c>
      <c r="I3901" s="507">
        <v>0</v>
      </c>
      <c r="J3901" s="507"/>
    </row>
    <row r="3902" spans="1:10" s="564" customFormat="1">
      <c r="A3902" s="557" t="s">
        <v>515</v>
      </c>
      <c r="B3902" s="555" t="s">
        <v>1089</v>
      </c>
      <c r="C3902" s="536">
        <f t="shared" si="1565"/>
        <v>0</v>
      </c>
      <c r="D3902" s="536">
        <f t="shared" si="1566"/>
        <v>0</v>
      </c>
      <c r="E3902" s="503">
        <v>0</v>
      </c>
      <c r="F3902" s="503">
        <v>0</v>
      </c>
      <c r="G3902" s="503">
        <f>'03 Chi ĐT'!D1777</f>
        <v>0</v>
      </c>
      <c r="H3902" s="503">
        <v>0</v>
      </c>
      <c r="I3902" s="507">
        <v>0</v>
      </c>
      <c r="J3902" s="507"/>
    </row>
    <row r="3903" spans="1:10" s="564" customFormat="1">
      <c r="A3903" s="490" t="s">
        <v>516</v>
      </c>
      <c r="B3903" s="491" t="s">
        <v>1090</v>
      </c>
      <c r="C3903" s="536">
        <f t="shared" si="1565"/>
        <v>0</v>
      </c>
      <c r="D3903" s="536">
        <f t="shared" si="1566"/>
        <v>0</v>
      </c>
      <c r="E3903" s="507"/>
      <c r="F3903" s="507"/>
      <c r="G3903" s="503">
        <f>'03 Chi ĐT'!D1778</f>
        <v>0</v>
      </c>
      <c r="H3903" s="507"/>
      <c r="I3903" s="507"/>
      <c r="J3903" s="507"/>
    </row>
    <row r="3904" spans="1:10" s="564" customFormat="1">
      <c r="A3904" s="557" t="s">
        <v>517</v>
      </c>
      <c r="B3904" s="555" t="s">
        <v>1091</v>
      </c>
      <c r="C3904" s="536">
        <f t="shared" si="1565"/>
        <v>0</v>
      </c>
      <c r="D3904" s="536">
        <f t="shared" si="1566"/>
        <v>0</v>
      </c>
      <c r="E3904" s="507">
        <f>E3902+E3903</f>
        <v>0</v>
      </c>
      <c r="F3904" s="507">
        <f>F3902+F3903</f>
        <v>0</v>
      </c>
      <c r="G3904" s="503">
        <f>'03 Chi ĐT'!D1779</f>
        <v>0</v>
      </c>
      <c r="H3904" s="507">
        <f>H3902+H3903</f>
        <v>0</v>
      </c>
      <c r="I3904" s="507">
        <f>I3902+I3903</f>
        <v>0</v>
      </c>
      <c r="J3904" s="507"/>
    </row>
    <row r="3905" spans="1:10" s="1148" customFormat="1">
      <c r="A3905" s="1108" t="s">
        <v>518</v>
      </c>
      <c r="B3905" s="1109" t="s">
        <v>1092</v>
      </c>
      <c r="C3905" s="1064">
        <f t="shared" si="1565"/>
        <v>12108700000</v>
      </c>
      <c r="D3905" s="1064">
        <f t="shared" si="1566"/>
        <v>12108700000</v>
      </c>
      <c r="E3905" s="1071">
        <f>E3899-E3900+E3901-E3904</f>
        <v>0</v>
      </c>
      <c r="F3905" s="1071">
        <f>F3899-F3900+F3901-F3904</f>
        <v>0</v>
      </c>
      <c r="G3905" s="1071">
        <f>'03 Chi ĐT'!D1780</f>
        <v>12108700000</v>
      </c>
      <c r="H3905" s="1071">
        <f>H3899-H3900+H3901-H3904</f>
        <v>0</v>
      </c>
      <c r="I3905" s="1071">
        <f>I3899-I3900+I3901-I3904</f>
        <v>0</v>
      </c>
      <c r="J3905" s="1074"/>
    </row>
    <row r="3906" spans="1:10" s="564" customFormat="1">
      <c r="A3906" s="557" t="s">
        <v>1024</v>
      </c>
      <c r="B3906" s="555" t="s">
        <v>1093</v>
      </c>
      <c r="C3906" s="855">
        <f>IFERROR(C3904/(C3899-C3900+C3901),0)</f>
        <v>0</v>
      </c>
      <c r="D3906" s="855">
        <f>IFERROR(D3904/(D3899-D3900+D3901),0)</f>
        <v>0</v>
      </c>
      <c r="E3906" s="853">
        <f>IFERROR(E3904/(E3899-E3900+E3901),0)</f>
        <v>0</v>
      </c>
      <c r="F3906" s="853">
        <f>IFERROR(F3904/(F3899-F3900+F3901),0)</f>
        <v>0</v>
      </c>
      <c r="G3906" s="853">
        <f>'03 Chi ĐT'!D1781</f>
        <v>0</v>
      </c>
      <c r="H3906" s="853">
        <f>IFERROR(H3904/(H3899-H3900+H3901),0)</f>
        <v>0</v>
      </c>
      <c r="I3906" s="853">
        <f>IFERROR(I3904/(I3899-I3900+I3901),0)</f>
        <v>0</v>
      </c>
      <c r="J3906" s="497"/>
    </row>
    <row r="3907" spans="1:10" s="955" customFormat="1">
      <c r="A3907" s="418">
        <v>30</v>
      </c>
      <c r="B3907" s="419" t="s">
        <v>1326</v>
      </c>
      <c r="C3907" s="428"/>
      <c r="D3907" s="428"/>
      <c r="E3907" s="428"/>
      <c r="F3907" s="428"/>
      <c r="G3907" s="428"/>
      <c r="H3907" s="428"/>
      <c r="I3907" s="428"/>
      <c r="J3907" s="428"/>
    </row>
    <row r="3908" spans="1:10" s="564" customFormat="1">
      <c r="A3908" s="554" t="s">
        <v>510</v>
      </c>
      <c r="B3908" s="555" t="s">
        <v>509</v>
      </c>
      <c r="C3908" s="536">
        <f t="shared" ref="C3908:C3914" si="1567">D3908+H3908+I3908+J3908</f>
        <v>417994836</v>
      </c>
      <c r="D3908" s="536">
        <f t="shared" ref="D3908:D3914" si="1568">SUM(E3908:G3908)</f>
        <v>417994836</v>
      </c>
      <c r="E3908" s="503">
        <v>0</v>
      </c>
      <c r="F3908" s="503">
        <v>0</v>
      </c>
      <c r="G3908" s="503">
        <f>'03 Chi ĐT'!D1783</f>
        <v>417994836</v>
      </c>
      <c r="H3908" s="503">
        <v>0</v>
      </c>
      <c r="I3908" s="507">
        <v>0</v>
      </c>
      <c r="J3908" s="507"/>
    </row>
    <row r="3909" spans="1:10" s="564" customFormat="1">
      <c r="A3909" s="554" t="s">
        <v>512</v>
      </c>
      <c r="B3909" s="555" t="s">
        <v>511</v>
      </c>
      <c r="C3909" s="536">
        <f t="shared" si="1567"/>
        <v>0</v>
      </c>
      <c r="D3909" s="536">
        <f t="shared" si="1568"/>
        <v>0</v>
      </c>
      <c r="E3909" s="503">
        <v>0</v>
      </c>
      <c r="F3909" s="503">
        <v>0</v>
      </c>
      <c r="G3909" s="503">
        <f>'03 Chi ĐT'!D1784</f>
        <v>0</v>
      </c>
      <c r="H3909" s="503">
        <v>0</v>
      </c>
      <c r="I3909" s="507">
        <v>0</v>
      </c>
      <c r="J3909" s="507"/>
    </row>
    <row r="3910" spans="1:10" s="564" customFormat="1">
      <c r="A3910" s="557" t="s">
        <v>514</v>
      </c>
      <c r="B3910" s="555" t="s">
        <v>513</v>
      </c>
      <c r="C3910" s="536">
        <f t="shared" si="1567"/>
        <v>0</v>
      </c>
      <c r="D3910" s="536">
        <f t="shared" si="1568"/>
        <v>0</v>
      </c>
      <c r="E3910" s="503">
        <v>0</v>
      </c>
      <c r="F3910" s="503">
        <v>0</v>
      </c>
      <c r="G3910" s="503">
        <f>'03 Chi ĐT'!D1785</f>
        <v>0</v>
      </c>
      <c r="H3910" s="503">
        <v>0</v>
      </c>
      <c r="I3910" s="507">
        <v>0</v>
      </c>
      <c r="J3910" s="507"/>
    </row>
    <row r="3911" spans="1:10" s="564" customFormat="1">
      <c r="A3911" s="557" t="s">
        <v>515</v>
      </c>
      <c r="B3911" s="555" t="s">
        <v>1089</v>
      </c>
      <c r="C3911" s="536">
        <f t="shared" si="1567"/>
        <v>0</v>
      </c>
      <c r="D3911" s="536">
        <f t="shared" si="1568"/>
        <v>0</v>
      </c>
      <c r="E3911" s="503">
        <v>0</v>
      </c>
      <c r="F3911" s="503">
        <v>0</v>
      </c>
      <c r="G3911" s="503">
        <f>'03 Chi ĐT'!D1786</f>
        <v>0</v>
      </c>
      <c r="H3911" s="503">
        <v>0</v>
      </c>
      <c r="I3911" s="507">
        <v>0</v>
      </c>
      <c r="J3911" s="507"/>
    </row>
    <row r="3912" spans="1:10" s="564" customFormat="1">
      <c r="A3912" s="490" t="s">
        <v>516</v>
      </c>
      <c r="B3912" s="491" t="s">
        <v>1090</v>
      </c>
      <c r="C3912" s="536">
        <f t="shared" si="1567"/>
        <v>0</v>
      </c>
      <c r="D3912" s="536">
        <f t="shared" si="1568"/>
        <v>0</v>
      </c>
      <c r="E3912" s="507"/>
      <c r="F3912" s="507"/>
      <c r="G3912" s="503">
        <f>'03 Chi ĐT'!D1787</f>
        <v>0</v>
      </c>
      <c r="H3912" s="507"/>
      <c r="I3912" s="507"/>
      <c r="J3912" s="507"/>
    </row>
    <row r="3913" spans="1:10" s="564" customFormat="1">
      <c r="A3913" s="557" t="s">
        <v>517</v>
      </c>
      <c r="B3913" s="555" t="s">
        <v>1091</v>
      </c>
      <c r="C3913" s="536">
        <f t="shared" si="1567"/>
        <v>0</v>
      </c>
      <c r="D3913" s="536">
        <f t="shared" si="1568"/>
        <v>0</v>
      </c>
      <c r="E3913" s="507">
        <f>E3911+E3912</f>
        <v>0</v>
      </c>
      <c r="F3913" s="507">
        <f>F3911+F3912</f>
        <v>0</v>
      </c>
      <c r="G3913" s="503">
        <f>'03 Chi ĐT'!D1788</f>
        <v>0</v>
      </c>
      <c r="H3913" s="507">
        <f>H3911+H3912</f>
        <v>0</v>
      </c>
      <c r="I3913" s="507">
        <f>I3911+I3912</f>
        <v>0</v>
      </c>
      <c r="J3913" s="507"/>
    </row>
    <row r="3914" spans="1:10" s="1148" customFormat="1">
      <c r="A3914" s="1108" t="s">
        <v>518</v>
      </c>
      <c r="B3914" s="1109" t="s">
        <v>1092</v>
      </c>
      <c r="C3914" s="1064">
        <f t="shared" si="1567"/>
        <v>417994836</v>
      </c>
      <c r="D3914" s="1064">
        <f t="shared" si="1568"/>
        <v>417994836</v>
      </c>
      <c r="E3914" s="1071">
        <f>E3908-E3909+E3910-E3913</f>
        <v>0</v>
      </c>
      <c r="F3914" s="1071">
        <f>F3908-F3909+F3910-F3913</f>
        <v>0</v>
      </c>
      <c r="G3914" s="1071">
        <f>'03 Chi ĐT'!D1789</f>
        <v>417994836</v>
      </c>
      <c r="H3914" s="1071">
        <f>H3908-H3909+H3910-H3913</f>
        <v>0</v>
      </c>
      <c r="I3914" s="1071">
        <f>I3908-I3909+I3910-I3913</f>
        <v>0</v>
      </c>
      <c r="J3914" s="1074"/>
    </row>
    <row r="3915" spans="1:10" s="564" customFormat="1">
      <c r="A3915" s="557" t="s">
        <v>1024</v>
      </c>
      <c r="B3915" s="555" t="s">
        <v>1093</v>
      </c>
      <c r="C3915" s="855">
        <f t="shared" ref="C3915:I3915" si="1569">IFERROR(C3913/(C3908-C3909+C3910),0)</f>
        <v>0</v>
      </c>
      <c r="D3915" s="855">
        <f t="shared" si="1569"/>
        <v>0</v>
      </c>
      <c r="E3915" s="853">
        <f t="shared" si="1569"/>
        <v>0</v>
      </c>
      <c r="F3915" s="853">
        <f t="shared" si="1569"/>
        <v>0</v>
      </c>
      <c r="G3915" s="853">
        <f t="shared" si="1569"/>
        <v>0</v>
      </c>
      <c r="H3915" s="853">
        <f t="shared" si="1569"/>
        <v>0</v>
      </c>
      <c r="I3915" s="853">
        <f t="shared" si="1569"/>
        <v>0</v>
      </c>
      <c r="J3915" s="497"/>
    </row>
    <row r="3916" spans="1:10" s="432" customFormat="1" ht="76.5">
      <c r="A3916" s="418">
        <v>4</v>
      </c>
      <c r="B3916" s="1054" t="s">
        <v>741</v>
      </c>
      <c r="C3916" s="431"/>
      <c r="D3916" s="428"/>
      <c r="E3916" s="428"/>
      <c r="F3916" s="428"/>
      <c r="G3916" s="428"/>
      <c r="H3916" s="428"/>
      <c r="I3916" s="428"/>
      <c r="J3916" s="428"/>
    </row>
    <row r="3917" spans="1:10" s="850" customFormat="1" ht="13.5">
      <c r="A3917" s="478" t="s">
        <v>510</v>
      </c>
      <c r="B3917" s="479" t="s">
        <v>509</v>
      </c>
      <c r="C3917" s="545">
        <f t="shared" ref="C3917:C3923" si="1570">D3917+H3917+I3917+J3917</f>
        <v>12221628428</v>
      </c>
      <c r="D3917" s="545">
        <f t="shared" ref="D3917:D3923" si="1571">SUM(E3917:G3917)</f>
        <v>12221628428</v>
      </c>
      <c r="E3917" s="549">
        <f t="shared" ref="E3917:J3923" si="1572">E3926+E3935+E3944+E3953+E3962+E3971+E3980+E3989+E3998+E4007+E4016+E4025+E4034+E4043+E4052+E4061+E4070+E4079+E4088+E4097+E4106+E4115+E4124+E4133</f>
        <v>3607918297</v>
      </c>
      <c r="F3917" s="549">
        <f t="shared" si="1572"/>
        <v>8613710131</v>
      </c>
      <c r="G3917" s="549">
        <f t="shared" si="1572"/>
        <v>0</v>
      </c>
      <c r="H3917" s="549">
        <f t="shared" si="1572"/>
        <v>0</v>
      </c>
      <c r="I3917" s="549">
        <f t="shared" si="1572"/>
        <v>0</v>
      </c>
      <c r="J3917" s="549">
        <f t="shared" si="1572"/>
        <v>0</v>
      </c>
    </row>
    <row r="3918" spans="1:10" s="850" customFormat="1" ht="13.5">
      <c r="A3918" s="478" t="s">
        <v>512</v>
      </c>
      <c r="B3918" s="479" t="s">
        <v>511</v>
      </c>
      <c r="C3918" s="545">
        <f t="shared" si="1570"/>
        <v>0</v>
      </c>
      <c r="D3918" s="545">
        <f t="shared" si="1571"/>
        <v>0</v>
      </c>
      <c r="E3918" s="549">
        <f t="shared" si="1572"/>
        <v>0</v>
      </c>
      <c r="F3918" s="549">
        <f t="shared" si="1572"/>
        <v>0</v>
      </c>
      <c r="G3918" s="549">
        <f t="shared" si="1572"/>
        <v>0</v>
      </c>
      <c r="H3918" s="549">
        <f t="shared" si="1572"/>
        <v>0</v>
      </c>
      <c r="I3918" s="549">
        <f t="shared" si="1572"/>
        <v>0</v>
      </c>
      <c r="J3918" s="549">
        <f t="shared" si="1572"/>
        <v>0</v>
      </c>
    </row>
    <row r="3919" spans="1:10" s="850" customFormat="1" ht="13.5">
      <c r="A3919" s="478" t="s">
        <v>514</v>
      </c>
      <c r="B3919" s="479" t="s">
        <v>513</v>
      </c>
      <c r="C3919" s="545">
        <f t="shared" si="1570"/>
        <v>0</v>
      </c>
      <c r="D3919" s="545">
        <f t="shared" si="1571"/>
        <v>0</v>
      </c>
      <c r="E3919" s="549">
        <f t="shared" si="1572"/>
        <v>0</v>
      </c>
      <c r="F3919" s="549">
        <f t="shared" si="1572"/>
        <v>0</v>
      </c>
      <c r="G3919" s="549">
        <f t="shared" si="1572"/>
        <v>0</v>
      </c>
      <c r="H3919" s="549">
        <f t="shared" si="1572"/>
        <v>0</v>
      </c>
      <c r="I3919" s="549">
        <f t="shared" si="1572"/>
        <v>0</v>
      </c>
      <c r="J3919" s="549">
        <f t="shared" si="1572"/>
        <v>0</v>
      </c>
    </row>
    <row r="3920" spans="1:10" s="850" customFormat="1" ht="13.5">
      <c r="A3920" s="478" t="s">
        <v>515</v>
      </c>
      <c r="B3920" s="479" t="s">
        <v>1089</v>
      </c>
      <c r="C3920" s="545">
        <f t="shared" si="1570"/>
        <v>11448421432</v>
      </c>
      <c r="D3920" s="545">
        <f t="shared" si="1571"/>
        <v>11448421432</v>
      </c>
      <c r="E3920" s="549">
        <f t="shared" si="1572"/>
        <v>3607918297</v>
      </c>
      <c r="F3920" s="549">
        <f t="shared" si="1572"/>
        <v>7840503135</v>
      </c>
      <c r="G3920" s="549">
        <f t="shared" si="1572"/>
        <v>0</v>
      </c>
      <c r="H3920" s="549">
        <f t="shared" si="1572"/>
        <v>0</v>
      </c>
      <c r="I3920" s="549">
        <f t="shared" si="1572"/>
        <v>0</v>
      </c>
      <c r="J3920" s="549">
        <f t="shared" si="1572"/>
        <v>0</v>
      </c>
    </row>
    <row r="3921" spans="1:10" s="850" customFormat="1" ht="13.5">
      <c r="A3921" s="478" t="s">
        <v>516</v>
      </c>
      <c r="B3921" s="479" t="s">
        <v>1090</v>
      </c>
      <c r="C3921" s="545">
        <f t="shared" si="1570"/>
        <v>0</v>
      </c>
      <c r="D3921" s="545">
        <f t="shared" si="1571"/>
        <v>0</v>
      </c>
      <c r="E3921" s="549">
        <f t="shared" si="1572"/>
        <v>0</v>
      </c>
      <c r="F3921" s="549">
        <f t="shared" si="1572"/>
        <v>0</v>
      </c>
      <c r="G3921" s="549">
        <f t="shared" si="1572"/>
        <v>0</v>
      </c>
      <c r="H3921" s="549">
        <f t="shared" si="1572"/>
        <v>0</v>
      </c>
      <c r="I3921" s="549">
        <f t="shared" si="1572"/>
        <v>0</v>
      </c>
      <c r="J3921" s="549">
        <f t="shared" si="1572"/>
        <v>0</v>
      </c>
    </row>
    <row r="3922" spans="1:10" s="850" customFormat="1" ht="13.5">
      <c r="A3922" s="478" t="s">
        <v>517</v>
      </c>
      <c r="B3922" s="479" t="s">
        <v>1091</v>
      </c>
      <c r="C3922" s="545">
        <f t="shared" si="1570"/>
        <v>11448421432</v>
      </c>
      <c r="D3922" s="545">
        <f t="shared" si="1571"/>
        <v>11448421432</v>
      </c>
      <c r="E3922" s="549">
        <f t="shared" si="1572"/>
        <v>3607918297</v>
      </c>
      <c r="F3922" s="549">
        <f t="shared" si="1572"/>
        <v>7840503135</v>
      </c>
      <c r="G3922" s="549">
        <f t="shared" si="1572"/>
        <v>0</v>
      </c>
      <c r="H3922" s="549">
        <f t="shared" si="1572"/>
        <v>0</v>
      </c>
      <c r="I3922" s="549">
        <f t="shared" si="1572"/>
        <v>0</v>
      </c>
      <c r="J3922" s="549">
        <f t="shared" si="1572"/>
        <v>0</v>
      </c>
    </row>
    <row r="3923" spans="1:10" s="1145" customFormat="1" ht="13.5">
      <c r="A3923" s="1147" t="s">
        <v>518</v>
      </c>
      <c r="B3923" s="1087" t="s">
        <v>1092</v>
      </c>
      <c r="C3923" s="1104">
        <f t="shared" si="1570"/>
        <v>773206996</v>
      </c>
      <c r="D3923" s="1104">
        <f t="shared" si="1571"/>
        <v>773206996</v>
      </c>
      <c r="E3923" s="1144">
        <f t="shared" si="1572"/>
        <v>0</v>
      </c>
      <c r="F3923" s="1144">
        <f t="shared" si="1572"/>
        <v>773206996</v>
      </c>
      <c r="G3923" s="1144">
        <f t="shared" si="1572"/>
        <v>0</v>
      </c>
      <c r="H3923" s="1144">
        <f t="shared" si="1572"/>
        <v>0</v>
      </c>
      <c r="I3923" s="1144">
        <f t="shared" si="1572"/>
        <v>0</v>
      </c>
      <c r="J3923" s="1144">
        <f t="shared" si="1572"/>
        <v>0</v>
      </c>
    </row>
    <row r="3924" spans="1:10" s="850" customFormat="1" ht="13.5">
      <c r="A3924" s="478" t="s">
        <v>1024</v>
      </c>
      <c r="B3924" s="479" t="s">
        <v>1093</v>
      </c>
      <c r="C3924" s="856">
        <f t="shared" ref="C3924:J3924" si="1573">IFERROR(C3922/(C3917-C3918+C3919),0)</f>
        <v>0.93673453578178112</v>
      </c>
      <c r="D3924" s="856">
        <f t="shared" si="1573"/>
        <v>0.93673453578178112</v>
      </c>
      <c r="E3924" s="569">
        <f t="shared" si="1573"/>
        <v>1</v>
      </c>
      <c r="F3924" s="569">
        <f t="shared" si="1573"/>
        <v>0.91023531274667646</v>
      </c>
      <c r="G3924" s="856">
        <f t="shared" si="1573"/>
        <v>0</v>
      </c>
      <c r="H3924" s="856">
        <f t="shared" si="1573"/>
        <v>0</v>
      </c>
      <c r="I3924" s="569">
        <f t="shared" si="1573"/>
        <v>0</v>
      </c>
      <c r="J3924" s="569">
        <f t="shared" si="1573"/>
        <v>0</v>
      </c>
    </row>
    <row r="3925" spans="1:10" s="432" customFormat="1" ht="25.5">
      <c r="A3925" s="444">
        <v>1</v>
      </c>
      <c r="B3925" s="419" t="s">
        <v>52</v>
      </c>
      <c r="C3925" s="428"/>
      <c r="D3925" s="428"/>
      <c r="E3925" s="428"/>
      <c r="F3925" s="428"/>
      <c r="G3925" s="428"/>
      <c r="H3925" s="428"/>
      <c r="I3925" s="428"/>
      <c r="J3925" s="428"/>
    </row>
    <row r="3926" spans="1:10">
      <c r="A3926" s="490" t="s">
        <v>510</v>
      </c>
      <c r="B3926" s="491" t="s">
        <v>509</v>
      </c>
      <c r="C3926" s="536">
        <f t="shared" ref="C3926:C3932" si="1574">D3926+H3926+I3926+J3926</f>
        <v>206851000</v>
      </c>
      <c r="D3926" s="536">
        <f t="shared" ref="D3926:D3932" si="1575">SUM(E3926:G3926)</f>
        <v>206851000</v>
      </c>
      <c r="E3926" s="507">
        <v>0</v>
      </c>
      <c r="F3926" s="507">
        <f>'02 Chi TX'!C1307</f>
        <v>206851000</v>
      </c>
      <c r="G3926" s="503">
        <v>0</v>
      </c>
      <c r="H3926" s="503"/>
      <c r="I3926" s="507">
        <v>0</v>
      </c>
      <c r="J3926" s="507"/>
    </row>
    <row r="3927" spans="1:10">
      <c r="A3927" s="490" t="s">
        <v>512</v>
      </c>
      <c r="B3927" s="491" t="s">
        <v>511</v>
      </c>
      <c r="C3927" s="536">
        <f t="shared" si="1574"/>
        <v>0</v>
      </c>
      <c r="D3927" s="536">
        <f t="shared" si="1575"/>
        <v>0</v>
      </c>
      <c r="E3927" s="507">
        <v>0</v>
      </c>
      <c r="F3927" s="507">
        <f>'02 Chi TX'!C1308</f>
        <v>0</v>
      </c>
      <c r="G3927" s="503">
        <v>0</v>
      </c>
      <c r="H3927" s="503"/>
      <c r="I3927" s="507">
        <v>0</v>
      </c>
      <c r="J3927" s="507"/>
    </row>
    <row r="3928" spans="1:10">
      <c r="A3928" s="490" t="s">
        <v>514</v>
      </c>
      <c r="B3928" s="491" t="s">
        <v>513</v>
      </c>
      <c r="C3928" s="536">
        <f t="shared" si="1574"/>
        <v>0</v>
      </c>
      <c r="D3928" s="536">
        <f t="shared" si="1575"/>
        <v>0</v>
      </c>
      <c r="E3928" s="507">
        <v>0</v>
      </c>
      <c r="F3928" s="507">
        <f>'02 Chi TX'!C1309</f>
        <v>0</v>
      </c>
      <c r="G3928" s="503">
        <v>0</v>
      </c>
      <c r="H3928" s="503"/>
      <c r="I3928" s="507">
        <v>0</v>
      </c>
      <c r="J3928" s="507"/>
    </row>
    <row r="3929" spans="1:10">
      <c r="A3929" s="490" t="s">
        <v>515</v>
      </c>
      <c r="B3929" s="491" t="s">
        <v>1089</v>
      </c>
      <c r="C3929" s="536">
        <f t="shared" si="1574"/>
        <v>206851000</v>
      </c>
      <c r="D3929" s="536">
        <f t="shared" si="1575"/>
        <v>206851000</v>
      </c>
      <c r="E3929" s="507">
        <v>0</v>
      </c>
      <c r="F3929" s="507">
        <f>'02 Chi TX'!C1310</f>
        <v>206851000</v>
      </c>
      <c r="G3929" s="503">
        <v>0</v>
      </c>
      <c r="H3929" s="503"/>
      <c r="I3929" s="507">
        <v>0</v>
      </c>
      <c r="J3929" s="507"/>
    </row>
    <row r="3930" spans="1:10">
      <c r="A3930" s="490" t="s">
        <v>516</v>
      </c>
      <c r="B3930" s="491" t="s">
        <v>1090</v>
      </c>
      <c r="C3930" s="536">
        <f t="shared" si="1574"/>
        <v>0</v>
      </c>
      <c r="D3930" s="536">
        <f t="shared" si="1575"/>
        <v>0</v>
      </c>
      <c r="E3930" s="507"/>
      <c r="F3930" s="507">
        <f>'02 Chi TX'!C1311</f>
        <v>0</v>
      </c>
      <c r="G3930" s="503"/>
      <c r="H3930" s="503"/>
      <c r="I3930" s="507"/>
      <c r="J3930" s="507"/>
    </row>
    <row r="3931" spans="1:10">
      <c r="A3931" s="490" t="s">
        <v>517</v>
      </c>
      <c r="B3931" s="491" t="s">
        <v>1091</v>
      </c>
      <c r="C3931" s="536">
        <f t="shared" si="1574"/>
        <v>206851000</v>
      </c>
      <c r="D3931" s="536">
        <f t="shared" si="1575"/>
        <v>206851000</v>
      </c>
      <c r="E3931" s="507">
        <f>E3929+E3930</f>
        <v>0</v>
      </c>
      <c r="F3931" s="507">
        <f>'02 Chi TX'!C1312</f>
        <v>206851000</v>
      </c>
      <c r="G3931" s="507">
        <f>G3929+G3930</f>
        <v>0</v>
      </c>
      <c r="H3931" s="507">
        <f>H3929+H3930</f>
        <v>0</v>
      </c>
      <c r="I3931" s="507">
        <f>I3929+I3930</f>
        <v>0</v>
      </c>
      <c r="J3931" s="507">
        <f>J3929+J3930</f>
        <v>0</v>
      </c>
    </row>
    <row r="3932" spans="1:10">
      <c r="A3932" s="490" t="s">
        <v>518</v>
      </c>
      <c r="B3932" s="491" t="s">
        <v>1092</v>
      </c>
      <c r="C3932" s="536">
        <f t="shared" si="1574"/>
        <v>0</v>
      </c>
      <c r="D3932" s="536">
        <f t="shared" si="1575"/>
        <v>0</v>
      </c>
      <c r="E3932" s="507">
        <f>E3926-E3927+E3928-E3931</f>
        <v>0</v>
      </c>
      <c r="F3932" s="507">
        <f>'02 Chi TX'!C1313</f>
        <v>0</v>
      </c>
      <c r="G3932" s="507">
        <f>G3926-G3927+G3928-G3931</f>
        <v>0</v>
      </c>
      <c r="H3932" s="507">
        <f>H3926-H3927+H3928-H3931</f>
        <v>0</v>
      </c>
      <c r="I3932" s="507">
        <f>I3926-I3927+I3928-I3931</f>
        <v>0</v>
      </c>
      <c r="J3932" s="507">
        <f>J3926-J3927+J3928-J3931</f>
        <v>0</v>
      </c>
    </row>
    <row r="3933" spans="1:10">
      <c r="A3933" s="490" t="s">
        <v>1024</v>
      </c>
      <c r="B3933" s="491" t="s">
        <v>1093</v>
      </c>
      <c r="C3933" s="855">
        <f t="shared" ref="C3933:J3933" si="1576">IFERROR(C3931/(C3926-C3927+C3928),0)</f>
        <v>1</v>
      </c>
      <c r="D3933" s="855">
        <f t="shared" si="1576"/>
        <v>1</v>
      </c>
      <c r="E3933" s="505">
        <f t="shared" si="1576"/>
        <v>0</v>
      </c>
      <c r="F3933" s="505">
        <f t="shared" si="1576"/>
        <v>1</v>
      </c>
      <c r="G3933" s="504">
        <f t="shared" si="1576"/>
        <v>0</v>
      </c>
      <c r="H3933" s="504">
        <f t="shared" si="1576"/>
        <v>0</v>
      </c>
      <c r="I3933" s="505">
        <f t="shared" si="1576"/>
        <v>0</v>
      </c>
      <c r="J3933" s="505">
        <f t="shared" si="1576"/>
        <v>0</v>
      </c>
    </row>
    <row r="3934" spans="1:10" s="432" customFormat="1" ht="25.5">
      <c r="A3934" s="444">
        <v>2</v>
      </c>
      <c r="B3934" s="419" t="s">
        <v>83</v>
      </c>
      <c r="C3934" s="428"/>
      <c r="D3934" s="428"/>
      <c r="E3934" s="428"/>
      <c r="F3934" s="428"/>
      <c r="G3934" s="428"/>
      <c r="H3934" s="428"/>
      <c r="I3934" s="428"/>
      <c r="J3934" s="428"/>
    </row>
    <row r="3935" spans="1:10">
      <c r="A3935" s="490" t="s">
        <v>510</v>
      </c>
      <c r="B3935" s="491" t="s">
        <v>509</v>
      </c>
      <c r="C3935" s="536">
        <f t="shared" ref="C3935:C3941" si="1577">D3935+H3935+I3935+J3935</f>
        <v>1593316471</v>
      </c>
      <c r="D3935" s="536">
        <f t="shared" ref="D3935:D3941" si="1578">SUM(E3935:G3935)</f>
        <v>1593316471</v>
      </c>
      <c r="E3935" s="507">
        <v>423858521</v>
      </c>
      <c r="F3935" s="507">
        <f>'02 Chi TX'!C1316</f>
        <v>1169457950</v>
      </c>
      <c r="G3935" s="503">
        <v>0</v>
      </c>
      <c r="H3935" s="503"/>
      <c r="I3935" s="507">
        <v>0</v>
      </c>
      <c r="J3935" s="507"/>
    </row>
    <row r="3936" spans="1:10">
      <c r="A3936" s="490" t="s">
        <v>512</v>
      </c>
      <c r="B3936" s="491" t="s">
        <v>511</v>
      </c>
      <c r="C3936" s="536">
        <f t="shared" si="1577"/>
        <v>0</v>
      </c>
      <c r="D3936" s="536">
        <f t="shared" si="1578"/>
        <v>0</v>
      </c>
      <c r="E3936" s="507">
        <v>0</v>
      </c>
      <c r="F3936" s="507">
        <f>'02 Chi TX'!C1317</f>
        <v>0</v>
      </c>
      <c r="G3936" s="503">
        <v>0</v>
      </c>
      <c r="H3936" s="503"/>
      <c r="I3936" s="507">
        <v>0</v>
      </c>
      <c r="J3936" s="507"/>
    </row>
    <row r="3937" spans="1:10">
      <c r="A3937" s="490" t="s">
        <v>514</v>
      </c>
      <c r="B3937" s="491" t="s">
        <v>513</v>
      </c>
      <c r="C3937" s="536">
        <f t="shared" si="1577"/>
        <v>0</v>
      </c>
      <c r="D3937" s="536">
        <f t="shared" si="1578"/>
        <v>0</v>
      </c>
      <c r="E3937" s="507">
        <v>0</v>
      </c>
      <c r="F3937" s="507">
        <f>'02 Chi TX'!C1318</f>
        <v>0</v>
      </c>
      <c r="G3937" s="503">
        <v>0</v>
      </c>
      <c r="H3937" s="503"/>
      <c r="I3937" s="507">
        <v>0</v>
      </c>
      <c r="J3937" s="507"/>
    </row>
    <row r="3938" spans="1:10">
      <c r="A3938" s="490" t="s">
        <v>515</v>
      </c>
      <c r="B3938" s="491" t="s">
        <v>1089</v>
      </c>
      <c r="C3938" s="536">
        <f t="shared" si="1577"/>
        <v>1593316471</v>
      </c>
      <c r="D3938" s="536">
        <f t="shared" si="1578"/>
        <v>1593316471</v>
      </c>
      <c r="E3938" s="507">
        <v>423858521</v>
      </c>
      <c r="F3938" s="507">
        <f>'02 Chi TX'!C1319</f>
        <v>1169457950</v>
      </c>
      <c r="G3938" s="503">
        <v>0</v>
      </c>
      <c r="H3938" s="503"/>
      <c r="I3938" s="507">
        <v>0</v>
      </c>
      <c r="J3938" s="507"/>
    </row>
    <row r="3939" spans="1:10">
      <c r="A3939" s="490" t="s">
        <v>516</v>
      </c>
      <c r="B3939" s="491" t="s">
        <v>1090</v>
      </c>
      <c r="C3939" s="536">
        <f t="shared" si="1577"/>
        <v>0</v>
      </c>
      <c r="D3939" s="536">
        <f t="shared" si="1578"/>
        <v>0</v>
      </c>
      <c r="E3939" s="507"/>
      <c r="F3939" s="507">
        <f>'02 Chi TX'!C1320</f>
        <v>0</v>
      </c>
      <c r="G3939" s="503"/>
      <c r="H3939" s="503"/>
      <c r="I3939" s="507"/>
      <c r="J3939" s="507"/>
    </row>
    <row r="3940" spans="1:10">
      <c r="A3940" s="490" t="s">
        <v>517</v>
      </c>
      <c r="B3940" s="491" t="s">
        <v>1091</v>
      </c>
      <c r="C3940" s="536">
        <f t="shared" si="1577"/>
        <v>1593316471</v>
      </c>
      <c r="D3940" s="536">
        <f t="shared" si="1578"/>
        <v>1593316471</v>
      </c>
      <c r="E3940" s="507">
        <f>E3938+E3939</f>
        <v>423858521</v>
      </c>
      <c r="F3940" s="507">
        <f>'02 Chi TX'!C1321</f>
        <v>1169457950</v>
      </c>
      <c r="G3940" s="507">
        <f>G3938+G3939</f>
        <v>0</v>
      </c>
      <c r="H3940" s="507">
        <f>H3938+H3939</f>
        <v>0</v>
      </c>
      <c r="I3940" s="507">
        <f>I3938+I3939</f>
        <v>0</v>
      </c>
      <c r="J3940" s="507">
        <f>J3938+J3939</f>
        <v>0</v>
      </c>
    </row>
    <row r="3941" spans="1:10">
      <c r="A3941" s="490" t="s">
        <v>518</v>
      </c>
      <c r="B3941" s="491" t="s">
        <v>1092</v>
      </c>
      <c r="C3941" s="536">
        <f t="shared" si="1577"/>
        <v>0</v>
      </c>
      <c r="D3941" s="536">
        <f t="shared" si="1578"/>
        <v>0</v>
      </c>
      <c r="E3941" s="507">
        <f>E3935-E3936+E3937-E3940</f>
        <v>0</v>
      </c>
      <c r="F3941" s="507">
        <f>'02 Chi TX'!C1322</f>
        <v>0</v>
      </c>
      <c r="G3941" s="507">
        <f>G3935-G3936+G3937-G3940</f>
        <v>0</v>
      </c>
      <c r="H3941" s="507">
        <f>H3935-H3936+H3937-H3940</f>
        <v>0</v>
      </c>
      <c r="I3941" s="507">
        <f>I3935-I3936+I3937-I3940</f>
        <v>0</v>
      </c>
      <c r="J3941" s="507">
        <f>J3935-J3936+J3937-J3940</f>
        <v>0</v>
      </c>
    </row>
    <row r="3942" spans="1:10">
      <c r="A3942" s="490" t="s">
        <v>1024</v>
      </c>
      <c r="B3942" s="491" t="s">
        <v>1093</v>
      </c>
      <c r="C3942" s="855">
        <f t="shared" ref="C3942:J3942" si="1579">IFERROR(C3940/(C3935-C3936+C3937),0)</f>
        <v>1</v>
      </c>
      <c r="D3942" s="855">
        <f t="shared" si="1579"/>
        <v>1</v>
      </c>
      <c r="E3942" s="505">
        <f t="shared" si="1579"/>
        <v>1</v>
      </c>
      <c r="F3942" s="505">
        <f t="shared" si="1579"/>
        <v>1</v>
      </c>
      <c r="G3942" s="504">
        <f t="shared" si="1579"/>
        <v>0</v>
      </c>
      <c r="H3942" s="504">
        <f t="shared" si="1579"/>
        <v>0</v>
      </c>
      <c r="I3942" s="505">
        <f t="shared" si="1579"/>
        <v>0</v>
      </c>
      <c r="J3942" s="505">
        <f t="shared" si="1579"/>
        <v>0</v>
      </c>
    </row>
    <row r="3943" spans="1:10" s="432" customFormat="1" ht="25.5">
      <c r="A3943" s="444">
        <v>3</v>
      </c>
      <c r="B3943" s="419" t="s">
        <v>84</v>
      </c>
      <c r="C3943" s="428"/>
      <c r="D3943" s="428"/>
      <c r="E3943" s="428"/>
      <c r="F3943" s="428"/>
      <c r="G3943" s="428"/>
      <c r="H3943" s="428"/>
      <c r="I3943" s="428"/>
      <c r="J3943" s="428"/>
    </row>
    <row r="3944" spans="1:10">
      <c r="A3944" s="490" t="s">
        <v>510</v>
      </c>
      <c r="B3944" s="491" t="s">
        <v>509</v>
      </c>
      <c r="C3944" s="536">
        <f t="shared" ref="C3944:C3950" si="1580">D3944+H3944+I3944+J3944</f>
        <v>885563148</v>
      </c>
      <c r="D3944" s="536">
        <f t="shared" ref="D3944:D3950" si="1581">SUM(E3944:G3944)</f>
        <v>885563148</v>
      </c>
      <c r="E3944" s="507">
        <v>84421148</v>
      </c>
      <c r="F3944" s="507">
        <v>801142000</v>
      </c>
      <c r="G3944" s="503">
        <v>0</v>
      </c>
      <c r="H3944" s="503"/>
      <c r="I3944" s="507">
        <v>0</v>
      </c>
      <c r="J3944" s="507"/>
    </row>
    <row r="3945" spans="1:10">
      <c r="A3945" s="490" t="s">
        <v>512</v>
      </c>
      <c r="B3945" s="491" t="s">
        <v>511</v>
      </c>
      <c r="C3945" s="536">
        <f t="shared" si="1580"/>
        <v>0</v>
      </c>
      <c r="D3945" s="536">
        <f t="shared" si="1581"/>
        <v>0</v>
      </c>
      <c r="E3945" s="507">
        <v>0</v>
      </c>
      <c r="F3945" s="507">
        <v>0</v>
      </c>
      <c r="G3945" s="503">
        <v>0</v>
      </c>
      <c r="H3945" s="503"/>
      <c r="I3945" s="507">
        <v>0</v>
      </c>
      <c r="J3945" s="507"/>
    </row>
    <row r="3946" spans="1:10">
      <c r="A3946" s="490" t="s">
        <v>514</v>
      </c>
      <c r="B3946" s="491" t="s">
        <v>513</v>
      </c>
      <c r="C3946" s="536">
        <f t="shared" si="1580"/>
        <v>0</v>
      </c>
      <c r="D3946" s="536">
        <f t="shared" si="1581"/>
        <v>0</v>
      </c>
      <c r="E3946" s="507">
        <v>0</v>
      </c>
      <c r="F3946" s="507">
        <v>0</v>
      </c>
      <c r="G3946" s="503">
        <v>0</v>
      </c>
      <c r="H3946" s="503"/>
      <c r="I3946" s="507">
        <v>0</v>
      </c>
      <c r="J3946" s="507"/>
    </row>
    <row r="3947" spans="1:10">
      <c r="A3947" s="490" t="s">
        <v>515</v>
      </c>
      <c r="B3947" s="491" t="s">
        <v>1089</v>
      </c>
      <c r="C3947" s="536">
        <f t="shared" si="1580"/>
        <v>885563148</v>
      </c>
      <c r="D3947" s="536">
        <f t="shared" si="1581"/>
        <v>885563148</v>
      </c>
      <c r="E3947" s="507">
        <v>84421148</v>
      </c>
      <c r="F3947" s="507">
        <v>801142000</v>
      </c>
      <c r="G3947" s="503">
        <v>0</v>
      </c>
      <c r="H3947" s="503"/>
      <c r="I3947" s="507">
        <v>0</v>
      </c>
      <c r="J3947" s="507"/>
    </row>
    <row r="3948" spans="1:10">
      <c r="A3948" s="490" t="s">
        <v>516</v>
      </c>
      <c r="B3948" s="491" t="s">
        <v>1090</v>
      </c>
      <c r="C3948" s="536">
        <f t="shared" si="1580"/>
        <v>0</v>
      </c>
      <c r="D3948" s="536">
        <f t="shared" si="1581"/>
        <v>0</v>
      </c>
      <c r="E3948" s="507"/>
      <c r="F3948" s="507"/>
      <c r="G3948" s="503"/>
      <c r="H3948" s="503"/>
      <c r="I3948" s="507"/>
      <c r="J3948" s="507"/>
    </row>
    <row r="3949" spans="1:10">
      <c r="A3949" s="490" t="s">
        <v>517</v>
      </c>
      <c r="B3949" s="491" t="s">
        <v>1091</v>
      </c>
      <c r="C3949" s="536">
        <f t="shared" si="1580"/>
        <v>885563148</v>
      </c>
      <c r="D3949" s="536">
        <f t="shared" si="1581"/>
        <v>885563148</v>
      </c>
      <c r="E3949" s="507">
        <f t="shared" ref="E3949:J3949" si="1582">E3947+E3948</f>
        <v>84421148</v>
      </c>
      <c r="F3949" s="507">
        <f t="shared" si="1582"/>
        <v>801142000</v>
      </c>
      <c r="G3949" s="507">
        <f t="shared" si="1582"/>
        <v>0</v>
      </c>
      <c r="H3949" s="507">
        <f t="shared" si="1582"/>
        <v>0</v>
      </c>
      <c r="I3949" s="507">
        <f t="shared" si="1582"/>
        <v>0</v>
      </c>
      <c r="J3949" s="507">
        <f t="shared" si="1582"/>
        <v>0</v>
      </c>
    </row>
    <row r="3950" spans="1:10">
      <c r="A3950" s="490" t="s">
        <v>518</v>
      </c>
      <c r="B3950" s="491" t="s">
        <v>1092</v>
      </c>
      <c r="C3950" s="536">
        <f t="shared" si="1580"/>
        <v>0</v>
      </c>
      <c r="D3950" s="536">
        <f t="shared" si="1581"/>
        <v>0</v>
      </c>
      <c r="E3950" s="507">
        <f t="shared" ref="E3950:J3950" si="1583">E3944-E3945+E3946-E3949</f>
        <v>0</v>
      </c>
      <c r="F3950" s="507">
        <f t="shared" si="1583"/>
        <v>0</v>
      </c>
      <c r="G3950" s="507">
        <f t="shared" si="1583"/>
        <v>0</v>
      </c>
      <c r="H3950" s="507">
        <f t="shared" si="1583"/>
        <v>0</v>
      </c>
      <c r="I3950" s="507">
        <f t="shared" si="1583"/>
        <v>0</v>
      </c>
      <c r="J3950" s="507">
        <f t="shared" si="1583"/>
        <v>0</v>
      </c>
    </row>
    <row r="3951" spans="1:10">
      <c r="A3951" s="490" t="s">
        <v>1024</v>
      </c>
      <c r="B3951" s="491" t="s">
        <v>1093</v>
      </c>
      <c r="C3951" s="855">
        <f t="shared" ref="C3951:J3951" si="1584">IFERROR(C3949/(C3944-C3945+C3946),0)</f>
        <v>1</v>
      </c>
      <c r="D3951" s="855">
        <f t="shared" si="1584"/>
        <v>1</v>
      </c>
      <c r="E3951" s="505">
        <f t="shared" si="1584"/>
        <v>1</v>
      </c>
      <c r="F3951" s="505">
        <f t="shared" si="1584"/>
        <v>1</v>
      </c>
      <c r="G3951" s="504">
        <f t="shared" si="1584"/>
        <v>0</v>
      </c>
      <c r="H3951" s="504">
        <f t="shared" si="1584"/>
        <v>0</v>
      </c>
      <c r="I3951" s="505">
        <f t="shared" si="1584"/>
        <v>0</v>
      </c>
      <c r="J3951" s="505">
        <f t="shared" si="1584"/>
        <v>0</v>
      </c>
    </row>
    <row r="3952" spans="1:10" s="432" customFormat="1" ht="25.5">
      <c r="A3952" s="444">
        <v>4</v>
      </c>
      <c r="B3952" s="419" t="s">
        <v>303</v>
      </c>
      <c r="C3952" s="428"/>
      <c r="D3952" s="428"/>
      <c r="E3952" s="428"/>
      <c r="F3952" s="428"/>
      <c r="G3952" s="428"/>
      <c r="H3952" s="428"/>
      <c r="I3952" s="428"/>
      <c r="J3952" s="428"/>
    </row>
    <row r="3953" spans="1:10">
      <c r="A3953" s="490" t="s">
        <v>510</v>
      </c>
      <c r="B3953" s="491" t="s">
        <v>509</v>
      </c>
      <c r="C3953" s="536">
        <f t="shared" ref="C3953:C3959" si="1585">D3953+H3953+I3953+J3953</f>
        <v>8132040</v>
      </c>
      <c r="D3953" s="536">
        <f t="shared" ref="D3953:D3959" si="1586">SUM(E3953:G3953)</f>
        <v>8132040</v>
      </c>
      <c r="E3953" s="507">
        <v>8132040</v>
      </c>
      <c r="F3953" s="507">
        <v>0</v>
      </c>
      <c r="G3953" s="503">
        <v>0</v>
      </c>
      <c r="H3953" s="503"/>
      <c r="I3953" s="507">
        <v>0</v>
      </c>
      <c r="J3953" s="507"/>
    </row>
    <row r="3954" spans="1:10">
      <c r="A3954" s="490" t="s">
        <v>512</v>
      </c>
      <c r="B3954" s="491" t="s">
        <v>511</v>
      </c>
      <c r="C3954" s="536">
        <f t="shared" si="1585"/>
        <v>0</v>
      </c>
      <c r="D3954" s="536">
        <f t="shared" si="1586"/>
        <v>0</v>
      </c>
      <c r="E3954" s="507">
        <v>0</v>
      </c>
      <c r="F3954" s="507">
        <v>0</v>
      </c>
      <c r="G3954" s="503">
        <v>0</v>
      </c>
      <c r="H3954" s="503"/>
      <c r="I3954" s="507">
        <v>0</v>
      </c>
      <c r="J3954" s="507"/>
    </row>
    <row r="3955" spans="1:10">
      <c r="A3955" s="490" t="s">
        <v>514</v>
      </c>
      <c r="B3955" s="491" t="s">
        <v>513</v>
      </c>
      <c r="C3955" s="536">
        <f t="shared" si="1585"/>
        <v>0</v>
      </c>
      <c r="D3955" s="536">
        <f t="shared" si="1586"/>
        <v>0</v>
      </c>
      <c r="E3955" s="507">
        <v>0</v>
      </c>
      <c r="F3955" s="507">
        <v>0</v>
      </c>
      <c r="G3955" s="503">
        <v>0</v>
      </c>
      <c r="H3955" s="503"/>
      <c r="I3955" s="507">
        <v>0</v>
      </c>
      <c r="J3955" s="507"/>
    </row>
    <row r="3956" spans="1:10">
      <c r="A3956" s="490" t="s">
        <v>515</v>
      </c>
      <c r="B3956" s="491" t="s">
        <v>1089</v>
      </c>
      <c r="C3956" s="536">
        <f t="shared" si="1585"/>
        <v>8132040</v>
      </c>
      <c r="D3956" s="536">
        <f t="shared" si="1586"/>
        <v>8132040</v>
      </c>
      <c r="E3956" s="507">
        <v>8132040</v>
      </c>
      <c r="F3956" s="507">
        <v>0</v>
      </c>
      <c r="G3956" s="503">
        <v>0</v>
      </c>
      <c r="H3956" s="503"/>
      <c r="I3956" s="507">
        <v>0</v>
      </c>
      <c r="J3956" s="507"/>
    </row>
    <row r="3957" spans="1:10">
      <c r="A3957" s="490" t="s">
        <v>516</v>
      </c>
      <c r="B3957" s="491" t="s">
        <v>1090</v>
      </c>
      <c r="C3957" s="536">
        <f t="shared" si="1585"/>
        <v>0</v>
      </c>
      <c r="D3957" s="536">
        <f t="shared" si="1586"/>
        <v>0</v>
      </c>
      <c r="E3957" s="507"/>
      <c r="F3957" s="507"/>
      <c r="G3957" s="503"/>
      <c r="H3957" s="503"/>
      <c r="I3957" s="507"/>
      <c r="J3957" s="507"/>
    </row>
    <row r="3958" spans="1:10">
      <c r="A3958" s="490" t="s">
        <v>517</v>
      </c>
      <c r="B3958" s="491" t="s">
        <v>1091</v>
      </c>
      <c r="C3958" s="536">
        <f t="shared" si="1585"/>
        <v>8132040</v>
      </c>
      <c r="D3958" s="536">
        <f t="shared" si="1586"/>
        <v>8132040</v>
      </c>
      <c r="E3958" s="507">
        <f t="shared" ref="E3958:J3958" si="1587">E3956+E3957</f>
        <v>8132040</v>
      </c>
      <c r="F3958" s="507">
        <f t="shared" si="1587"/>
        <v>0</v>
      </c>
      <c r="G3958" s="507">
        <f t="shared" si="1587"/>
        <v>0</v>
      </c>
      <c r="H3958" s="507">
        <f t="shared" si="1587"/>
        <v>0</v>
      </c>
      <c r="I3958" s="507">
        <f t="shared" si="1587"/>
        <v>0</v>
      </c>
      <c r="J3958" s="507">
        <f t="shared" si="1587"/>
        <v>0</v>
      </c>
    </row>
    <row r="3959" spans="1:10">
      <c r="A3959" s="490" t="s">
        <v>518</v>
      </c>
      <c r="B3959" s="491" t="s">
        <v>1092</v>
      </c>
      <c r="C3959" s="536">
        <f t="shared" si="1585"/>
        <v>0</v>
      </c>
      <c r="D3959" s="536">
        <f t="shared" si="1586"/>
        <v>0</v>
      </c>
      <c r="E3959" s="507">
        <f t="shared" ref="E3959:J3959" si="1588">E3953-E3954+E3955-E3958</f>
        <v>0</v>
      </c>
      <c r="F3959" s="507">
        <f t="shared" si="1588"/>
        <v>0</v>
      </c>
      <c r="G3959" s="507">
        <f t="shared" si="1588"/>
        <v>0</v>
      </c>
      <c r="H3959" s="507">
        <f t="shared" si="1588"/>
        <v>0</v>
      </c>
      <c r="I3959" s="507">
        <f t="shared" si="1588"/>
        <v>0</v>
      </c>
      <c r="J3959" s="507">
        <f t="shared" si="1588"/>
        <v>0</v>
      </c>
    </row>
    <row r="3960" spans="1:10">
      <c r="A3960" s="490" t="s">
        <v>1024</v>
      </c>
      <c r="B3960" s="491" t="s">
        <v>1093</v>
      </c>
      <c r="C3960" s="855">
        <f t="shared" ref="C3960:J3960" si="1589">IFERROR(C3958/(C3953-C3954+C3955),0)</f>
        <v>1</v>
      </c>
      <c r="D3960" s="855">
        <f t="shared" si="1589"/>
        <v>1</v>
      </c>
      <c r="E3960" s="505">
        <f t="shared" si="1589"/>
        <v>1</v>
      </c>
      <c r="F3960" s="505">
        <f t="shared" si="1589"/>
        <v>0</v>
      </c>
      <c r="G3960" s="504">
        <f t="shared" si="1589"/>
        <v>0</v>
      </c>
      <c r="H3960" s="504">
        <f t="shared" si="1589"/>
        <v>0</v>
      </c>
      <c r="I3960" s="505">
        <f t="shared" si="1589"/>
        <v>0</v>
      </c>
      <c r="J3960" s="505">
        <f t="shared" si="1589"/>
        <v>0</v>
      </c>
    </row>
    <row r="3961" spans="1:10" s="432" customFormat="1" ht="25.5">
      <c r="A3961" s="444">
        <v>5</v>
      </c>
      <c r="B3961" s="419" t="s">
        <v>304</v>
      </c>
      <c r="C3961" s="428"/>
      <c r="D3961" s="428"/>
      <c r="E3961" s="428"/>
      <c r="F3961" s="428"/>
      <c r="G3961" s="428"/>
      <c r="H3961" s="428"/>
      <c r="I3961" s="428"/>
      <c r="J3961" s="428"/>
    </row>
    <row r="3962" spans="1:10">
      <c r="A3962" s="490" t="s">
        <v>510</v>
      </c>
      <c r="B3962" s="491" t="s">
        <v>509</v>
      </c>
      <c r="C3962" s="536">
        <f t="shared" ref="C3962:C3968" si="1590">D3962+H3962+I3962+J3962</f>
        <v>142721200</v>
      </c>
      <c r="D3962" s="536">
        <f t="shared" ref="D3962:D3968" si="1591">SUM(E3962:G3962)</f>
        <v>142721200</v>
      </c>
      <c r="E3962" s="507">
        <v>142721200</v>
      </c>
      <c r="F3962" s="507">
        <v>0</v>
      </c>
      <c r="G3962" s="503">
        <v>0</v>
      </c>
      <c r="H3962" s="503"/>
      <c r="I3962" s="507">
        <v>0</v>
      </c>
      <c r="J3962" s="507"/>
    </row>
    <row r="3963" spans="1:10">
      <c r="A3963" s="490" t="s">
        <v>512</v>
      </c>
      <c r="B3963" s="491" t="s">
        <v>511</v>
      </c>
      <c r="C3963" s="536">
        <f t="shared" si="1590"/>
        <v>0</v>
      </c>
      <c r="D3963" s="536">
        <f t="shared" si="1591"/>
        <v>0</v>
      </c>
      <c r="E3963" s="507">
        <v>0</v>
      </c>
      <c r="F3963" s="507">
        <v>0</v>
      </c>
      <c r="G3963" s="503">
        <v>0</v>
      </c>
      <c r="H3963" s="503"/>
      <c r="I3963" s="507">
        <v>0</v>
      </c>
      <c r="J3963" s="507"/>
    </row>
    <row r="3964" spans="1:10">
      <c r="A3964" s="490" t="s">
        <v>514</v>
      </c>
      <c r="B3964" s="491" t="s">
        <v>513</v>
      </c>
      <c r="C3964" s="536">
        <f t="shared" si="1590"/>
        <v>0</v>
      </c>
      <c r="D3964" s="536">
        <f t="shared" si="1591"/>
        <v>0</v>
      </c>
      <c r="E3964" s="507">
        <v>0</v>
      </c>
      <c r="F3964" s="507">
        <v>0</v>
      </c>
      <c r="G3964" s="503">
        <v>0</v>
      </c>
      <c r="H3964" s="503"/>
      <c r="I3964" s="507">
        <v>0</v>
      </c>
      <c r="J3964" s="507"/>
    </row>
    <row r="3965" spans="1:10">
      <c r="A3965" s="490" t="s">
        <v>515</v>
      </c>
      <c r="B3965" s="491" t="s">
        <v>1089</v>
      </c>
      <c r="C3965" s="536">
        <f t="shared" si="1590"/>
        <v>142721200</v>
      </c>
      <c r="D3965" s="536">
        <f t="shared" si="1591"/>
        <v>142721200</v>
      </c>
      <c r="E3965" s="507">
        <v>142721200</v>
      </c>
      <c r="F3965" s="507">
        <v>0</v>
      </c>
      <c r="G3965" s="503">
        <v>0</v>
      </c>
      <c r="H3965" s="503"/>
      <c r="I3965" s="507">
        <v>0</v>
      </c>
      <c r="J3965" s="507"/>
    </row>
    <row r="3966" spans="1:10">
      <c r="A3966" s="490" t="s">
        <v>516</v>
      </c>
      <c r="B3966" s="491" t="s">
        <v>1090</v>
      </c>
      <c r="C3966" s="536">
        <f t="shared" si="1590"/>
        <v>0</v>
      </c>
      <c r="D3966" s="536">
        <f t="shared" si="1591"/>
        <v>0</v>
      </c>
      <c r="E3966" s="507"/>
      <c r="F3966" s="507"/>
      <c r="G3966" s="503"/>
      <c r="H3966" s="503"/>
      <c r="I3966" s="507"/>
      <c r="J3966" s="507"/>
    </row>
    <row r="3967" spans="1:10">
      <c r="A3967" s="490" t="s">
        <v>517</v>
      </c>
      <c r="B3967" s="491" t="s">
        <v>1091</v>
      </c>
      <c r="C3967" s="536">
        <f t="shared" si="1590"/>
        <v>142721200</v>
      </c>
      <c r="D3967" s="536">
        <f t="shared" si="1591"/>
        <v>142721200</v>
      </c>
      <c r="E3967" s="507">
        <f t="shared" ref="E3967:J3967" si="1592">E3965+E3966</f>
        <v>142721200</v>
      </c>
      <c r="F3967" s="507">
        <f t="shared" si="1592"/>
        <v>0</v>
      </c>
      <c r="G3967" s="507">
        <f t="shared" si="1592"/>
        <v>0</v>
      </c>
      <c r="H3967" s="507">
        <f t="shared" si="1592"/>
        <v>0</v>
      </c>
      <c r="I3967" s="507">
        <f t="shared" si="1592"/>
        <v>0</v>
      </c>
      <c r="J3967" s="507">
        <f t="shared" si="1592"/>
        <v>0</v>
      </c>
    </row>
    <row r="3968" spans="1:10">
      <c r="A3968" s="490" t="s">
        <v>518</v>
      </c>
      <c r="B3968" s="491" t="s">
        <v>1092</v>
      </c>
      <c r="C3968" s="536">
        <f t="shared" si="1590"/>
        <v>0</v>
      </c>
      <c r="D3968" s="536">
        <f t="shared" si="1591"/>
        <v>0</v>
      </c>
      <c r="E3968" s="507">
        <f t="shared" ref="E3968:J3968" si="1593">E3962-E3963+E3964-E3967</f>
        <v>0</v>
      </c>
      <c r="F3968" s="507">
        <f t="shared" si="1593"/>
        <v>0</v>
      </c>
      <c r="G3968" s="507">
        <f t="shared" si="1593"/>
        <v>0</v>
      </c>
      <c r="H3968" s="507">
        <f t="shared" si="1593"/>
        <v>0</v>
      </c>
      <c r="I3968" s="507">
        <f t="shared" si="1593"/>
        <v>0</v>
      </c>
      <c r="J3968" s="507">
        <f t="shared" si="1593"/>
        <v>0</v>
      </c>
    </row>
    <row r="3969" spans="1:10">
      <c r="A3969" s="490" t="s">
        <v>1024</v>
      </c>
      <c r="B3969" s="491" t="s">
        <v>1093</v>
      </c>
      <c r="C3969" s="855">
        <f t="shared" ref="C3969:J3969" si="1594">IFERROR(C3967/(C3962-C3963+C3964),0)</f>
        <v>1</v>
      </c>
      <c r="D3969" s="855">
        <f t="shared" si="1594"/>
        <v>1</v>
      </c>
      <c r="E3969" s="505">
        <f t="shared" si="1594"/>
        <v>1</v>
      </c>
      <c r="F3969" s="505">
        <f t="shared" si="1594"/>
        <v>0</v>
      </c>
      <c r="G3969" s="504">
        <f t="shared" si="1594"/>
        <v>0</v>
      </c>
      <c r="H3969" s="504">
        <f t="shared" si="1594"/>
        <v>0</v>
      </c>
      <c r="I3969" s="505">
        <f t="shared" si="1594"/>
        <v>0</v>
      </c>
      <c r="J3969" s="505">
        <f t="shared" si="1594"/>
        <v>0</v>
      </c>
    </row>
    <row r="3970" spans="1:10" s="432" customFormat="1" ht="25.5">
      <c r="A3970" s="444">
        <v>6</v>
      </c>
      <c r="B3970" s="419" t="s">
        <v>85</v>
      </c>
      <c r="C3970" s="428"/>
      <c r="D3970" s="428"/>
      <c r="E3970" s="428"/>
      <c r="F3970" s="428"/>
      <c r="G3970" s="428"/>
      <c r="H3970" s="428"/>
      <c r="I3970" s="428"/>
      <c r="J3970" s="428"/>
    </row>
    <row r="3971" spans="1:10">
      <c r="A3971" s="490" t="s">
        <v>510</v>
      </c>
      <c r="B3971" s="491" t="s">
        <v>509</v>
      </c>
      <c r="C3971" s="536">
        <f t="shared" ref="C3971:C3977" si="1595">D3971+H3971+I3971+J3971</f>
        <v>1603246320</v>
      </c>
      <c r="D3971" s="536">
        <f t="shared" ref="D3971:D3977" si="1596">SUM(E3971:G3971)</f>
        <v>1603246320</v>
      </c>
      <c r="E3971" s="507">
        <v>40858305</v>
      </c>
      <c r="F3971" s="507">
        <f>'02 Chi TX'!C1334</f>
        <v>1562388015</v>
      </c>
      <c r="G3971" s="503">
        <v>0</v>
      </c>
      <c r="H3971" s="503"/>
      <c r="I3971" s="507">
        <v>0</v>
      </c>
      <c r="J3971" s="507"/>
    </row>
    <row r="3972" spans="1:10">
      <c r="A3972" s="490" t="s">
        <v>512</v>
      </c>
      <c r="B3972" s="491" t="s">
        <v>511</v>
      </c>
      <c r="C3972" s="536">
        <f t="shared" si="1595"/>
        <v>0</v>
      </c>
      <c r="D3972" s="536">
        <f t="shared" si="1596"/>
        <v>0</v>
      </c>
      <c r="E3972" s="507">
        <v>0</v>
      </c>
      <c r="F3972" s="507">
        <f>'02 Chi TX'!C1335</f>
        <v>0</v>
      </c>
      <c r="G3972" s="503">
        <v>0</v>
      </c>
      <c r="H3972" s="503"/>
      <c r="I3972" s="507">
        <v>0</v>
      </c>
      <c r="J3972" s="507"/>
    </row>
    <row r="3973" spans="1:10">
      <c r="A3973" s="490" t="s">
        <v>514</v>
      </c>
      <c r="B3973" s="491" t="s">
        <v>513</v>
      </c>
      <c r="C3973" s="536">
        <f t="shared" si="1595"/>
        <v>0</v>
      </c>
      <c r="D3973" s="536">
        <f t="shared" si="1596"/>
        <v>0</v>
      </c>
      <c r="E3973" s="507">
        <v>0</v>
      </c>
      <c r="F3973" s="507">
        <f>'02 Chi TX'!C1336</f>
        <v>0</v>
      </c>
      <c r="G3973" s="503">
        <v>0</v>
      </c>
      <c r="H3973" s="503"/>
      <c r="I3973" s="507">
        <v>0</v>
      </c>
      <c r="J3973" s="507"/>
    </row>
    <row r="3974" spans="1:10">
      <c r="A3974" s="490" t="s">
        <v>515</v>
      </c>
      <c r="B3974" s="491" t="s">
        <v>1089</v>
      </c>
      <c r="C3974" s="536">
        <f t="shared" si="1595"/>
        <v>1603246320</v>
      </c>
      <c r="D3974" s="536">
        <f t="shared" si="1596"/>
        <v>1603246320</v>
      </c>
      <c r="E3974" s="507">
        <v>40858305</v>
      </c>
      <c r="F3974" s="507">
        <f>'02 Chi TX'!C1337</f>
        <v>1562388015</v>
      </c>
      <c r="G3974" s="503">
        <v>0</v>
      </c>
      <c r="H3974" s="503"/>
      <c r="I3974" s="507">
        <v>0</v>
      </c>
      <c r="J3974" s="507"/>
    </row>
    <row r="3975" spans="1:10">
      <c r="A3975" s="490" t="s">
        <v>516</v>
      </c>
      <c r="B3975" s="491" t="s">
        <v>1090</v>
      </c>
      <c r="C3975" s="536">
        <f t="shared" si="1595"/>
        <v>0</v>
      </c>
      <c r="D3975" s="536">
        <f t="shared" si="1596"/>
        <v>0</v>
      </c>
      <c r="E3975" s="507"/>
      <c r="F3975" s="507">
        <f>'02 Chi TX'!C1338</f>
        <v>0</v>
      </c>
      <c r="G3975" s="503"/>
      <c r="H3975" s="503"/>
      <c r="I3975" s="507"/>
      <c r="J3975" s="507"/>
    </row>
    <row r="3976" spans="1:10">
      <c r="A3976" s="490" t="s">
        <v>517</v>
      </c>
      <c r="B3976" s="491" t="s">
        <v>1091</v>
      </c>
      <c r="C3976" s="536">
        <f t="shared" si="1595"/>
        <v>1603246320</v>
      </c>
      <c r="D3976" s="536">
        <f t="shared" si="1596"/>
        <v>1603246320</v>
      </c>
      <c r="E3976" s="507">
        <f>E3974+E3975</f>
        <v>40858305</v>
      </c>
      <c r="F3976" s="507">
        <f>'02 Chi TX'!C1339</f>
        <v>1562388015</v>
      </c>
      <c r="G3976" s="507">
        <f>G3974+G3975</f>
        <v>0</v>
      </c>
      <c r="H3976" s="507">
        <f>H3974+H3975</f>
        <v>0</v>
      </c>
      <c r="I3976" s="507">
        <f>I3974+I3975</f>
        <v>0</v>
      </c>
      <c r="J3976" s="507">
        <f>J3974+J3975</f>
        <v>0</v>
      </c>
    </row>
    <row r="3977" spans="1:10">
      <c r="A3977" s="490" t="s">
        <v>518</v>
      </c>
      <c r="B3977" s="491" t="s">
        <v>1092</v>
      </c>
      <c r="C3977" s="536">
        <f t="shared" si="1595"/>
        <v>0</v>
      </c>
      <c r="D3977" s="536">
        <f t="shared" si="1596"/>
        <v>0</v>
      </c>
      <c r="E3977" s="507">
        <f>E3971-E3972+E3973-E3976</f>
        <v>0</v>
      </c>
      <c r="F3977" s="507">
        <f>'02 Chi TX'!C1340</f>
        <v>0</v>
      </c>
      <c r="G3977" s="507">
        <f>G3971-G3972+G3973-G3976</f>
        <v>0</v>
      </c>
      <c r="H3977" s="507">
        <f>H3971-H3972+H3973-H3976</f>
        <v>0</v>
      </c>
      <c r="I3977" s="507">
        <f>I3971-I3972+I3973-I3976</f>
        <v>0</v>
      </c>
      <c r="J3977" s="507">
        <f>J3971-J3972+J3973-J3976</f>
        <v>0</v>
      </c>
    </row>
    <row r="3978" spans="1:10">
      <c r="A3978" s="490" t="s">
        <v>1024</v>
      </c>
      <c r="B3978" s="491" t="s">
        <v>1093</v>
      </c>
      <c r="C3978" s="855">
        <f t="shared" ref="C3978:J3978" si="1597">IFERROR(C3976/(C3971-C3972+C3973),0)</f>
        <v>1</v>
      </c>
      <c r="D3978" s="855">
        <f t="shared" si="1597"/>
        <v>1</v>
      </c>
      <c r="E3978" s="505">
        <f t="shared" si="1597"/>
        <v>1</v>
      </c>
      <c r="F3978" s="505">
        <f t="shared" si="1597"/>
        <v>1</v>
      </c>
      <c r="G3978" s="504">
        <f t="shared" si="1597"/>
        <v>0</v>
      </c>
      <c r="H3978" s="504">
        <f t="shared" si="1597"/>
        <v>0</v>
      </c>
      <c r="I3978" s="505">
        <f t="shared" si="1597"/>
        <v>0</v>
      </c>
      <c r="J3978" s="505">
        <f t="shared" si="1597"/>
        <v>0</v>
      </c>
    </row>
    <row r="3979" spans="1:10" s="432" customFormat="1" ht="25.5">
      <c r="A3979" s="444">
        <v>7</v>
      </c>
      <c r="B3979" s="419" t="s">
        <v>86</v>
      </c>
      <c r="C3979" s="428"/>
      <c r="D3979" s="428"/>
      <c r="E3979" s="428"/>
      <c r="F3979" s="428"/>
      <c r="G3979" s="428"/>
      <c r="H3979" s="428"/>
      <c r="I3979" s="428"/>
      <c r="J3979" s="428"/>
    </row>
    <row r="3980" spans="1:10">
      <c r="A3980" s="490" t="s">
        <v>510</v>
      </c>
      <c r="B3980" s="491" t="s">
        <v>509</v>
      </c>
      <c r="C3980" s="536">
        <f t="shared" ref="C3980:C3986" si="1598">D3980+H3980+I3980+J3980</f>
        <v>40849660</v>
      </c>
      <c r="D3980" s="536">
        <f t="shared" ref="D3980:D3986" si="1599">SUM(E3980:G3980)</f>
        <v>40849660</v>
      </c>
      <c r="E3980" s="507">
        <v>7179660</v>
      </c>
      <c r="F3980" s="507">
        <f>'02 Chi TX'!C1343</f>
        <v>33670000</v>
      </c>
      <c r="G3980" s="503">
        <v>0</v>
      </c>
      <c r="H3980" s="503"/>
      <c r="I3980" s="507">
        <v>0</v>
      </c>
      <c r="J3980" s="507"/>
    </row>
    <row r="3981" spans="1:10">
      <c r="A3981" s="490" t="s">
        <v>512</v>
      </c>
      <c r="B3981" s="491" t="s">
        <v>511</v>
      </c>
      <c r="C3981" s="536">
        <f t="shared" si="1598"/>
        <v>0</v>
      </c>
      <c r="D3981" s="536">
        <f t="shared" si="1599"/>
        <v>0</v>
      </c>
      <c r="E3981" s="507">
        <v>0</v>
      </c>
      <c r="F3981" s="507">
        <f>'02 Chi TX'!C1344</f>
        <v>0</v>
      </c>
      <c r="G3981" s="503">
        <v>0</v>
      </c>
      <c r="H3981" s="503"/>
      <c r="I3981" s="507">
        <v>0</v>
      </c>
      <c r="J3981" s="507"/>
    </row>
    <row r="3982" spans="1:10">
      <c r="A3982" s="490" t="s">
        <v>514</v>
      </c>
      <c r="B3982" s="491" t="s">
        <v>513</v>
      </c>
      <c r="C3982" s="536">
        <f t="shared" si="1598"/>
        <v>0</v>
      </c>
      <c r="D3982" s="536">
        <f t="shared" si="1599"/>
        <v>0</v>
      </c>
      <c r="E3982" s="507">
        <v>0</v>
      </c>
      <c r="F3982" s="507">
        <f>'02 Chi TX'!C1345</f>
        <v>0</v>
      </c>
      <c r="G3982" s="503">
        <v>0</v>
      </c>
      <c r="H3982" s="503"/>
      <c r="I3982" s="507">
        <v>0</v>
      </c>
      <c r="J3982" s="507"/>
    </row>
    <row r="3983" spans="1:10">
      <c r="A3983" s="490" t="s">
        <v>515</v>
      </c>
      <c r="B3983" s="491" t="s">
        <v>1089</v>
      </c>
      <c r="C3983" s="536">
        <f t="shared" si="1598"/>
        <v>40849660</v>
      </c>
      <c r="D3983" s="536">
        <f t="shared" si="1599"/>
        <v>40849660</v>
      </c>
      <c r="E3983" s="507">
        <v>7179660</v>
      </c>
      <c r="F3983" s="507">
        <f>'02 Chi TX'!C1346</f>
        <v>33670000</v>
      </c>
      <c r="G3983" s="503">
        <v>0</v>
      </c>
      <c r="H3983" s="503"/>
      <c r="I3983" s="507">
        <v>0</v>
      </c>
      <c r="J3983" s="507"/>
    </row>
    <row r="3984" spans="1:10">
      <c r="A3984" s="490" t="s">
        <v>516</v>
      </c>
      <c r="B3984" s="491" t="s">
        <v>1090</v>
      </c>
      <c r="C3984" s="536">
        <f t="shared" si="1598"/>
        <v>0</v>
      </c>
      <c r="D3984" s="536">
        <f t="shared" si="1599"/>
        <v>0</v>
      </c>
      <c r="E3984" s="507"/>
      <c r="F3984" s="507">
        <f>'02 Chi TX'!C1347</f>
        <v>0</v>
      </c>
      <c r="G3984" s="503"/>
      <c r="H3984" s="503"/>
      <c r="I3984" s="507"/>
      <c r="J3984" s="507"/>
    </row>
    <row r="3985" spans="1:10">
      <c r="A3985" s="490" t="s">
        <v>517</v>
      </c>
      <c r="B3985" s="491" t="s">
        <v>1091</v>
      </c>
      <c r="C3985" s="536">
        <f t="shared" si="1598"/>
        <v>40849660</v>
      </c>
      <c r="D3985" s="536">
        <f t="shared" si="1599"/>
        <v>40849660</v>
      </c>
      <c r="E3985" s="507">
        <f>E3983+E3984</f>
        <v>7179660</v>
      </c>
      <c r="F3985" s="507">
        <f>'02 Chi TX'!C1348</f>
        <v>33670000</v>
      </c>
      <c r="G3985" s="507">
        <f>G3983+G3984</f>
        <v>0</v>
      </c>
      <c r="H3985" s="507">
        <f>H3983+H3984</f>
        <v>0</v>
      </c>
      <c r="I3985" s="507">
        <f>I3983+I3984</f>
        <v>0</v>
      </c>
      <c r="J3985" s="507">
        <f>J3983+J3984</f>
        <v>0</v>
      </c>
    </row>
    <row r="3986" spans="1:10">
      <c r="A3986" s="490" t="s">
        <v>518</v>
      </c>
      <c r="B3986" s="491" t="s">
        <v>1092</v>
      </c>
      <c r="C3986" s="536">
        <f t="shared" si="1598"/>
        <v>0</v>
      </c>
      <c r="D3986" s="536">
        <f t="shared" si="1599"/>
        <v>0</v>
      </c>
      <c r="E3986" s="507">
        <f>E3980-E3981+E3982-E3985</f>
        <v>0</v>
      </c>
      <c r="F3986" s="507">
        <f>'02 Chi TX'!C1349</f>
        <v>0</v>
      </c>
      <c r="G3986" s="507">
        <f>G3980-G3981+G3982-G3985</f>
        <v>0</v>
      </c>
      <c r="H3986" s="507">
        <f>H3980-H3981+H3982-H3985</f>
        <v>0</v>
      </c>
      <c r="I3986" s="507">
        <f>I3980-I3981+I3982-I3985</f>
        <v>0</v>
      </c>
      <c r="J3986" s="507">
        <f>J3980-J3981+J3982-J3985</f>
        <v>0</v>
      </c>
    </row>
    <row r="3987" spans="1:10">
      <c r="A3987" s="490" t="s">
        <v>1024</v>
      </c>
      <c r="B3987" s="491" t="s">
        <v>1093</v>
      </c>
      <c r="C3987" s="855">
        <f t="shared" ref="C3987:J3987" si="1600">IFERROR(C3985/(C3980-C3981+C3982),0)</f>
        <v>1</v>
      </c>
      <c r="D3987" s="855">
        <f t="shared" si="1600"/>
        <v>1</v>
      </c>
      <c r="E3987" s="505">
        <f t="shared" si="1600"/>
        <v>1</v>
      </c>
      <c r="F3987" s="505">
        <f t="shared" si="1600"/>
        <v>1</v>
      </c>
      <c r="G3987" s="504">
        <f t="shared" si="1600"/>
        <v>0</v>
      </c>
      <c r="H3987" s="504">
        <f t="shared" si="1600"/>
        <v>0</v>
      </c>
      <c r="I3987" s="505">
        <f t="shared" si="1600"/>
        <v>0</v>
      </c>
      <c r="J3987" s="505">
        <f t="shared" si="1600"/>
        <v>0</v>
      </c>
    </row>
    <row r="3988" spans="1:10" s="432" customFormat="1" ht="25.5">
      <c r="A3988" s="444">
        <v>8</v>
      </c>
      <c r="B3988" s="419" t="s">
        <v>305</v>
      </c>
      <c r="C3988" s="428"/>
      <c r="D3988" s="428"/>
      <c r="E3988" s="428"/>
      <c r="F3988" s="428"/>
      <c r="G3988" s="428"/>
      <c r="H3988" s="428"/>
      <c r="I3988" s="428"/>
      <c r="J3988" s="428"/>
    </row>
    <row r="3989" spans="1:10">
      <c r="A3989" s="490" t="s">
        <v>510</v>
      </c>
      <c r="B3989" s="491" t="s">
        <v>509</v>
      </c>
      <c r="C3989" s="536">
        <f t="shared" ref="C3989:C3995" si="1601">D3989+H3989+I3989+J3989</f>
        <v>45691500</v>
      </c>
      <c r="D3989" s="536">
        <f t="shared" ref="D3989:D3995" si="1602">SUM(E3989:G3989)</f>
        <v>45691500</v>
      </c>
      <c r="E3989" s="507">
        <v>45691500</v>
      </c>
      <c r="F3989" s="507">
        <v>0</v>
      </c>
      <c r="G3989" s="503">
        <v>0</v>
      </c>
      <c r="H3989" s="503"/>
      <c r="I3989" s="507">
        <v>0</v>
      </c>
      <c r="J3989" s="507"/>
    </row>
    <row r="3990" spans="1:10">
      <c r="A3990" s="490" t="s">
        <v>512</v>
      </c>
      <c r="B3990" s="491" t="s">
        <v>511</v>
      </c>
      <c r="C3990" s="536">
        <f t="shared" si="1601"/>
        <v>0</v>
      </c>
      <c r="D3990" s="536">
        <f t="shared" si="1602"/>
        <v>0</v>
      </c>
      <c r="E3990" s="507">
        <v>0</v>
      </c>
      <c r="F3990" s="507">
        <v>0</v>
      </c>
      <c r="G3990" s="503">
        <v>0</v>
      </c>
      <c r="H3990" s="503"/>
      <c r="I3990" s="507">
        <v>0</v>
      </c>
      <c r="J3990" s="507"/>
    </row>
    <row r="3991" spans="1:10">
      <c r="A3991" s="490" t="s">
        <v>514</v>
      </c>
      <c r="B3991" s="491" t="s">
        <v>513</v>
      </c>
      <c r="C3991" s="536">
        <f t="shared" si="1601"/>
        <v>0</v>
      </c>
      <c r="D3991" s="536">
        <f t="shared" si="1602"/>
        <v>0</v>
      </c>
      <c r="E3991" s="507">
        <v>0</v>
      </c>
      <c r="F3991" s="507">
        <v>0</v>
      </c>
      <c r="G3991" s="503">
        <v>0</v>
      </c>
      <c r="H3991" s="503"/>
      <c r="I3991" s="507">
        <v>0</v>
      </c>
      <c r="J3991" s="507"/>
    </row>
    <row r="3992" spans="1:10">
      <c r="A3992" s="490" t="s">
        <v>515</v>
      </c>
      <c r="B3992" s="491" t="s">
        <v>1089</v>
      </c>
      <c r="C3992" s="536">
        <f t="shared" si="1601"/>
        <v>45691500</v>
      </c>
      <c r="D3992" s="536">
        <f t="shared" si="1602"/>
        <v>45691500</v>
      </c>
      <c r="E3992" s="507">
        <v>45691500</v>
      </c>
      <c r="F3992" s="507">
        <v>0</v>
      </c>
      <c r="G3992" s="503">
        <v>0</v>
      </c>
      <c r="H3992" s="503"/>
      <c r="I3992" s="507">
        <v>0</v>
      </c>
      <c r="J3992" s="507"/>
    </row>
    <row r="3993" spans="1:10">
      <c r="A3993" s="490" t="s">
        <v>516</v>
      </c>
      <c r="B3993" s="491" t="s">
        <v>1090</v>
      </c>
      <c r="C3993" s="536">
        <f t="shared" si="1601"/>
        <v>0</v>
      </c>
      <c r="D3993" s="536">
        <f t="shared" si="1602"/>
        <v>0</v>
      </c>
      <c r="E3993" s="507"/>
      <c r="F3993" s="507"/>
      <c r="G3993" s="503"/>
      <c r="H3993" s="503"/>
      <c r="I3993" s="507"/>
      <c r="J3993" s="507"/>
    </row>
    <row r="3994" spans="1:10">
      <c r="A3994" s="490" t="s">
        <v>517</v>
      </c>
      <c r="B3994" s="491" t="s">
        <v>1091</v>
      </c>
      <c r="C3994" s="536">
        <f t="shared" si="1601"/>
        <v>45691500</v>
      </c>
      <c r="D3994" s="536">
        <f t="shared" si="1602"/>
        <v>45691500</v>
      </c>
      <c r="E3994" s="507">
        <f t="shared" ref="E3994:J3994" si="1603">E3992+E3993</f>
        <v>45691500</v>
      </c>
      <c r="F3994" s="507">
        <f t="shared" si="1603"/>
        <v>0</v>
      </c>
      <c r="G3994" s="507">
        <f t="shared" si="1603"/>
        <v>0</v>
      </c>
      <c r="H3994" s="507">
        <f t="shared" si="1603"/>
        <v>0</v>
      </c>
      <c r="I3994" s="507">
        <f t="shared" si="1603"/>
        <v>0</v>
      </c>
      <c r="J3994" s="507">
        <f t="shared" si="1603"/>
        <v>0</v>
      </c>
    </row>
    <row r="3995" spans="1:10">
      <c r="A3995" s="490" t="s">
        <v>518</v>
      </c>
      <c r="B3995" s="491" t="s">
        <v>1092</v>
      </c>
      <c r="C3995" s="536">
        <f t="shared" si="1601"/>
        <v>0</v>
      </c>
      <c r="D3995" s="536">
        <f t="shared" si="1602"/>
        <v>0</v>
      </c>
      <c r="E3995" s="507">
        <f t="shared" ref="E3995:J3995" si="1604">E3989-E3990+E3991-E3994</f>
        <v>0</v>
      </c>
      <c r="F3995" s="507">
        <f t="shared" si="1604"/>
        <v>0</v>
      </c>
      <c r="G3995" s="507">
        <f t="shared" si="1604"/>
        <v>0</v>
      </c>
      <c r="H3995" s="507">
        <f t="shared" si="1604"/>
        <v>0</v>
      </c>
      <c r="I3995" s="507">
        <f t="shared" si="1604"/>
        <v>0</v>
      </c>
      <c r="J3995" s="507">
        <f t="shared" si="1604"/>
        <v>0</v>
      </c>
    </row>
    <row r="3996" spans="1:10">
      <c r="A3996" s="490" t="s">
        <v>1024</v>
      </c>
      <c r="B3996" s="491" t="s">
        <v>1093</v>
      </c>
      <c r="C3996" s="855">
        <f t="shared" ref="C3996:J3996" si="1605">IFERROR(C3994/(C3989-C3990+C3991),0)</f>
        <v>1</v>
      </c>
      <c r="D3996" s="855">
        <f t="shared" si="1605"/>
        <v>1</v>
      </c>
      <c r="E3996" s="505">
        <f t="shared" si="1605"/>
        <v>1</v>
      </c>
      <c r="F3996" s="505">
        <f t="shared" si="1605"/>
        <v>0</v>
      </c>
      <c r="G3996" s="504">
        <f t="shared" si="1605"/>
        <v>0</v>
      </c>
      <c r="H3996" s="504">
        <f t="shared" si="1605"/>
        <v>0</v>
      </c>
      <c r="I3996" s="505">
        <f t="shared" si="1605"/>
        <v>0</v>
      </c>
      <c r="J3996" s="505">
        <f t="shared" si="1605"/>
        <v>0</v>
      </c>
    </row>
    <row r="3997" spans="1:10" s="432" customFormat="1">
      <c r="A3997" s="444">
        <v>9</v>
      </c>
      <c r="B3997" s="419" t="s">
        <v>306</v>
      </c>
      <c r="C3997" s="428"/>
      <c r="D3997" s="428"/>
      <c r="E3997" s="428"/>
      <c r="F3997" s="428"/>
      <c r="G3997" s="428"/>
      <c r="H3997" s="428"/>
      <c r="I3997" s="428"/>
      <c r="J3997" s="428"/>
    </row>
    <row r="3998" spans="1:10">
      <c r="A3998" s="490" t="s">
        <v>510</v>
      </c>
      <c r="B3998" s="491" t="s">
        <v>509</v>
      </c>
      <c r="C3998" s="536">
        <f t="shared" ref="C3998:C4004" si="1606">D3998+H3998+I3998+J3998</f>
        <v>20844650</v>
      </c>
      <c r="D3998" s="536">
        <f t="shared" ref="D3998:D4004" si="1607">SUM(E3998:G3998)</f>
        <v>20844650</v>
      </c>
      <c r="E3998" s="507">
        <v>20844650</v>
      </c>
      <c r="F3998" s="507">
        <v>0</v>
      </c>
      <c r="G3998" s="503">
        <v>0</v>
      </c>
      <c r="H3998" s="503"/>
      <c r="I3998" s="507">
        <v>0</v>
      </c>
      <c r="J3998" s="507"/>
    </row>
    <row r="3999" spans="1:10">
      <c r="A3999" s="490" t="s">
        <v>512</v>
      </c>
      <c r="B3999" s="491" t="s">
        <v>511</v>
      </c>
      <c r="C3999" s="536">
        <f t="shared" si="1606"/>
        <v>0</v>
      </c>
      <c r="D3999" s="536">
        <f t="shared" si="1607"/>
        <v>0</v>
      </c>
      <c r="E3999" s="507">
        <v>0</v>
      </c>
      <c r="F3999" s="507">
        <v>0</v>
      </c>
      <c r="G3999" s="503">
        <v>0</v>
      </c>
      <c r="H3999" s="503"/>
      <c r="I3999" s="507">
        <v>0</v>
      </c>
      <c r="J3999" s="507"/>
    </row>
    <row r="4000" spans="1:10">
      <c r="A4000" s="490" t="s">
        <v>514</v>
      </c>
      <c r="B4000" s="491" t="s">
        <v>513</v>
      </c>
      <c r="C4000" s="536">
        <f t="shared" si="1606"/>
        <v>0</v>
      </c>
      <c r="D4000" s="536">
        <f t="shared" si="1607"/>
        <v>0</v>
      </c>
      <c r="E4000" s="507">
        <v>0</v>
      </c>
      <c r="F4000" s="507">
        <v>0</v>
      </c>
      <c r="G4000" s="503">
        <v>0</v>
      </c>
      <c r="H4000" s="503"/>
      <c r="I4000" s="507">
        <v>0</v>
      </c>
      <c r="J4000" s="507"/>
    </row>
    <row r="4001" spans="1:10">
      <c r="A4001" s="490" t="s">
        <v>515</v>
      </c>
      <c r="B4001" s="491" t="s">
        <v>1089</v>
      </c>
      <c r="C4001" s="536">
        <f t="shared" si="1606"/>
        <v>20844650</v>
      </c>
      <c r="D4001" s="536">
        <f t="shared" si="1607"/>
        <v>20844650</v>
      </c>
      <c r="E4001" s="507">
        <v>20844650</v>
      </c>
      <c r="F4001" s="507">
        <v>0</v>
      </c>
      <c r="G4001" s="503">
        <v>0</v>
      </c>
      <c r="H4001" s="503"/>
      <c r="I4001" s="507">
        <v>0</v>
      </c>
      <c r="J4001" s="507"/>
    </row>
    <row r="4002" spans="1:10">
      <c r="A4002" s="490" t="s">
        <v>516</v>
      </c>
      <c r="B4002" s="491" t="s">
        <v>1090</v>
      </c>
      <c r="C4002" s="536">
        <f t="shared" si="1606"/>
        <v>0</v>
      </c>
      <c r="D4002" s="536">
        <f t="shared" si="1607"/>
        <v>0</v>
      </c>
      <c r="E4002" s="507"/>
      <c r="F4002" s="507"/>
      <c r="G4002" s="503"/>
      <c r="H4002" s="503"/>
      <c r="I4002" s="507"/>
      <c r="J4002" s="507"/>
    </row>
    <row r="4003" spans="1:10">
      <c r="A4003" s="490" t="s">
        <v>517</v>
      </c>
      <c r="B4003" s="491" t="s">
        <v>1091</v>
      </c>
      <c r="C4003" s="536">
        <f t="shared" si="1606"/>
        <v>20844650</v>
      </c>
      <c r="D4003" s="536">
        <f t="shared" si="1607"/>
        <v>20844650</v>
      </c>
      <c r="E4003" s="507">
        <f t="shared" ref="E4003:J4003" si="1608">E4001+E4002</f>
        <v>20844650</v>
      </c>
      <c r="F4003" s="507">
        <f t="shared" si="1608"/>
        <v>0</v>
      </c>
      <c r="G4003" s="507">
        <f t="shared" si="1608"/>
        <v>0</v>
      </c>
      <c r="H4003" s="507">
        <f t="shared" si="1608"/>
        <v>0</v>
      </c>
      <c r="I4003" s="507">
        <f t="shared" si="1608"/>
        <v>0</v>
      </c>
      <c r="J4003" s="507">
        <f t="shared" si="1608"/>
        <v>0</v>
      </c>
    </row>
    <row r="4004" spans="1:10">
      <c r="A4004" s="490" t="s">
        <v>518</v>
      </c>
      <c r="B4004" s="491" t="s">
        <v>1092</v>
      </c>
      <c r="C4004" s="536">
        <f t="shared" si="1606"/>
        <v>0</v>
      </c>
      <c r="D4004" s="536">
        <f t="shared" si="1607"/>
        <v>0</v>
      </c>
      <c r="E4004" s="507">
        <f t="shared" ref="E4004:J4004" si="1609">E3998-E3999+E4000-E4003</f>
        <v>0</v>
      </c>
      <c r="F4004" s="507">
        <f t="shared" si="1609"/>
        <v>0</v>
      </c>
      <c r="G4004" s="507">
        <f t="shared" si="1609"/>
        <v>0</v>
      </c>
      <c r="H4004" s="507">
        <f t="shared" si="1609"/>
        <v>0</v>
      </c>
      <c r="I4004" s="507">
        <f t="shared" si="1609"/>
        <v>0</v>
      </c>
      <c r="J4004" s="507">
        <f t="shared" si="1609"/>
        <v>0</v>
      </c>
    </row>
    <row r="4005" spans="1:10">
      <c r="A4005" s="490" t="s">
        <v>1024</v>
      </c>
      <c r="B4005" s="491" t="s">
        <v>1093</v>
      </c>
      <c r="C4005" s="855">
        <f t="shared" ref="C4005:J4005" si="1610">IFERROR(C4003/(C3998-C3999+C4000),0)</f>
        <v>1</v>
      </c>
      <c r="D4005" s="855">
        <f t="shared" si="1610"/>
        <v>1</v>
      </c>
      <c r="E4005" s="505">
        <f t="shared" si="1610"/>
        <v>1</v>
      </c>
      <c r="F4005" s="505">
        <f t="shared" si="1610"/>
        <v>0</v>
      </c>
      <c r="G4005" s="504">
        <f t="shared" si="1610"/>
        <v>0</v>
      </c>
      <c r="H4005" s="504">
        <f t="shared" si="1610"/>
        <v>0</v>
      </c>
      <c r="I4005" s="505">
        <f t="shared" si="1610"/>
        <v>0</v>
      </c>
      <c r="J4005" s="505">
        <f t="shared" si="1610"/>
        <v>0</v>
      </c>
    </row>
    <row r="4006" spans="1:10" s="432" customFormat="1">
      <c r="A4006" s="444">
        <v>10</v>
      </c>
      <c r="B4006" s="419" t="s">
        <v>307</v>
      </c>
      <c r="C4006" s="428"/>
      <c r="D4006" s="428"/>
      <c r="E4006" s="428"/>
      <c r="F4006" s="428"/>
      <c r="G4006" s="428"/>
      <c r="H4006" s="428"/>
      <c r="I4006" s="428"/>
      <c r="J4006" s="428"/>
    </row>
    <row r="4007" spans="1:10">
      <c r="A4007" s="490" t="s">
        <v>510</v>
      </c>
      <c r="B4007" s="491" t="s">
        <v>509</v>
      </c>
      <c r="C4007" s="536">
        <f t="shared" ref="C4007:C4013" si="1611">D4007+H4007+I4007+J4007</f>
        <v>23773878</v>
      </c>
      <c r="D4007" s="536">
        <f t="shared" ref="D4007:D4013" si="1612">SUM(E4007:G4007)</f>
        <v>23773878</v>
      </c>
      <c r="E4007" s="507">
        <v>23773878</v>
      </c>
      <c r="F4007" s="507">
        <v>0</v>
      </c>
      <c r="G4007" s="503">
        <v>0</v>
      </c>
      <c r="H4007" s="503"/>
      <c r="I4007" s="507">
        <v>0</v>
      </c>
      <c r="J4007" s="507"/>
    </row>
    <row r="4008" spans="1:10">
      <c r="A4008" s="490" t="s">
        <v>512</v>
      </c>
      <c r="B4008" s="491" t="s">
        <v>511</v>
      </c>
      <c r="C4008" s="536">
        <f t="shared" si="1611"/>
        <v>0</v>
      </c>
      <c r="D4008" s="536">
        <f t="shared" si="1612"/>
        <v>0</v>
      </c>
      <c r="E4008" s="507">
        <v>0</v>
      </c>
      <c r="F4008" s="507">
        <v>0</v>
      </c>
      <c r="G4008" s="503">
        <v>0</v>
      </c>
      <c r="H4008" s="503"/>
      <c r="I4008" s="507">
        <v>0</v>
      </c>
      <c r="J4008" s="507"/>
    </row>
    <row r="4009" spans="1:10">
      <c r="A4009" s="490" t="s">
        <v>514</v>
      </c>
      <c r="B4009" s="491" t="s">
        <v>513</v>
      </c>
      <c r="C4009" s="536">
        <f t="shared" si="1611"/>
        <v>0</v>
      </c>
      <c r="D4009" s="536">
        <f t="shared" si="1612"/>
        <v>0</v>
      </c>
      <c r="E4009" s="507">
        <v>0</v>
      </c>
      <c r="F4009" s="507">
        <v>0</v>
      </c>
      <c r="G4009" s="503">
        <v>0</v>
      </c>
      <c r="H4009" s="503"/>
      <c r="I4009" s="507">
        <v>0</v>
      </c>
      <c r="J4009" s="507"/>
    </row>
    <row r="4010" spans="1:10">
      <c r="A4010" s="490" t="s">
        <v>515</v>
      </c>
      <c r="B4010" s="491" t="s">
        <v>1089</v>
      </c>
      <c r="C4010" s="536">
        <f t="shared" si="1611"/>
        <v>23773878</v>
      </c>
      <c r="D4010" s="536">
        <f t="shared" si="1612"/>
        <v>23773878</v>
      </c>
      <c r="E4010" s="507">
        <v>23773878</v>
      </c>
      <c r="F4010" s="507">
        <v>0</v>
      </c>
      <c r="G4010" s="503">
        <v>0</v>
      </c>
      <c r="H4010" s="503"/>
      <c r="I4010" s="507">
        <v>0</v>
      </c>
      <c r="J4010" s="507"/>
    </row>
    <row r="4011" spans="1:10">
      <c r="A4011" s="490" t="s">
        <v>516</v>
      </c>
      <c r="B4011" s="491" t="s">
        <v>1090</v>
      </c>
      <c r="C4011" s="536">
        <f t="shared" si="1611"/>
        <v>0</v>
      </c>
      <c r="D4011" s="536">
        <f t="shared" si="1612"/>
        <v>0</v>
      </c>
      <c r="E4011" s="507"/>
      <c r="F4011" s="507"/>
      <c r="G4011" s="503"/>
      <c r="H4011" s="503"/>
      <c r="I4011" s="507"/>
      <c r="J4011" s="507"/>
    </row>
    <row r="4012" spans="1:10">
      <c r="A4012" s="490" t="s">
        <v>517</v>
      </c>
      <c r="B4012" s="491" t="s">
        <v>1091</v>
      </c>
      <c r="C4012" s="536">
        <f t="shared" si="1611"/>
        <v>23773878</v>
      </c>
      <c r="D4012" s="536">
        <f t="shared" si="1612"/>
        <v>23773878</v>
      </c>
      <c r="E4012" s="507">
        <f t="shared" ref="E4012:J4012" si="1613">E4010+E4011</f>
        <v>23773878</v>
      </c>
      <c r="F4012" s="507">
        <f t="shared" si="1613"/>
        <v>0</v>
      </c>
      <c r="G4012" s="507">
        <f t="shared" si="1613"/>
        <v>0</v>
      </c>
      <c r="H4012" s="507">
        <f t="shared" si="1613"/>
        <v>0</v>
      </c>
      <c r="I4012" s="507">
        <f t="shared" si="1613"/>
        <v>0</v>
      </c>
      <c r="J4012" s="507">
        <f t="shared" si="1613"/>
        <v>0</v>
      </c>
    </row>
    <row r="4013" spans="1:10">
      <c r="A4013" s="490" t="s">
        <v>518</v>
      </c>
      <c r="B4013" s="491" t="s">
        <v>1092</v>
      </c>
      <c r="C4013" s="536">
        <f t="shared" si="1611"/>
        <v>0</v>
      </c>
      <c r="D4013" s="536">
        <f t="shared" si="1612"/>
        <v>0</v>
      </c>
      <c r="E4013" s="507">
        <f t="shared" ref="E4013:J4013" si="1614">E4007-E4008+E4009-E4012</f>
        <v>0</v>
      </c>
      <c r="F4013" s="507">
        <f t="shared" si="1614"/>
        <v>0</v>
      </c>
      <c r="G4013" s="507">
        <f t="shared" si="1614"/>
        <v>0</v>
      </c>
      <c r="H4013" s="507">
        <f t="shared" si="1614"/>
        <v>0</v>
      </c>
      <c r="I4013" s="507">
        <f t="shared" si="1614"/>
        <v>0</v>
      </c>
      <c r="J4013" s="507">
        <f t="shared" si="1614"/>
        <v>0</v>
      </c>
    </row>
    <row r="4014" spans="1:10">
      <c r="A4014" s="490" t="s">
        <v>1024</v>
      </c>
      <c r="B4014" s="491" t="s">
        <v>1093</v>
      </c>
      <c r="C4014" s="855">
        <f t="shared" ref="C4014:J4014" si="1615">IFERROR(C4012/(C4007-C4008+C4009),0)</f>
        <v>1</v>
      </c>
      <c r="D4014" s="855">
        <f t="shared" si="1615"/>
        <v>1</v>
      </c>
      <c r="E4014" s="505">
        <f t="shared" si="1615"/>
        <v>1</v>
      </c>
      <c r="F4014" s="505">
        <f t="shared" si="1615"/>
        <v>0</v>
      </c>
      <c r="G4014" s="504">
        <f t="shared" si="1615"/>
        <v>0</v>
      </c>
      <c r="H4014" s="504">
        <f t="shared" si="1615"/>
        <v>0</v>
      </c>
      <c r="I4014" s="505">
        <f t="shared" si="1615"/>
        <v>0</v>
      </c>
      <c r="J4014" s="505">
        <f t="shared" si="1615"/>
        <v>0</v>
      </c>
    </row>
    <row r="4015" spans="1:10" s="432" customFormat="1">
      <c r="A4015" s="444">
        <v>11</v>
      </c>
      <c r="B4015" s="419" t="s">
        <v>87</v>
      </c>
      <c r="C4015" s="428"/>
      <c r="D4015" s="428"/>
      <c r="E4015" s="428"/>
      <c r="F4015" s="428"/>
      <c r="G4015" s="428"/>
      <c r="H4015" s="428"/>
      <c r="I4015" s="428"/>
      <c r="J4015" s="428"/>
    </row>
    <row r="4016" spans="1:10">
      <c r="A4016" s="490" t="s">
        <v>510</v>
      </c>
      <c r="B4016" s="491" t="s">
        <v>509</v>
      </c>
      <c r="C4016" s="536">
        <f t="shared" ref="C4016:C4022" si="1616">D4016+H4016+I4016+J4016</f>
        <v>118120931</v>
      </c>
      <c r="D4016" s="536">
        <f t="shared" ref="D4016:D4022" si="1617">SUM(E4016:G4016)</f>
        <v>118120931</v>
      </c>
      <c r="E4016" s="507">
        <v>45497231</v>
      </c>
      <c r="F4016" s="507">
        <v>72623700</v>
      </c>
      <c r="G4016" s="503">
        <v>0</v>
      </c>
      <c r="H4016" s="503"/>
      <c r="I4016" s="507">
        <v>0</v>
      </c>
      <c r="J4016" s="507"/>
    </row>
    <row r="4017" spans="1:10">
      <c r="A4017" s="490" t="s">
        <v>512</v>
      </c>
      <c r="B4017" s="491" t="s">
        <v>511</v>
      </c>
      <c r="C4017" s="536">
        <f t="shared" si="1616"/>
        <v>0</v>
      </c>
      <c r="D4017" s="536">
        <f t="shared" si="1617"/>
        <v>0</v>
      </c>
      <c r="E4017" s="507">
        <v>0</v>
      </c>
      <c r="F4017" s="507">
        <v>0</v>
      </c>
      <c r="G4017" s="503">
        <v>0</v>
      </c>
      <c r="H4017" s="503"/>
      <c r="I4017" s="507">
        <v>0</v>
      </c>
      <c r="J4017" s="507"/>
    </row>
    <row r="4018" spans="1:10">
      <c r="A4018" s="490" t="s">
        <v>514</v>
      </c>
      <c r="B4018" s="491" t="s">
        <v>513</v>
      </c>
      <c r="C4018" s="536">
        <f t="shared" si="1616"/>
        <v>0</v>
      </c>
      <c r="D4018" s="536">
        <f t="shared" si="1617"/>
        <v>0</v>
      </c>
      <c r="E4018" s="507">
        <v>0</v>
      </c>
      <c r="F4018" s="507">
        <v>0</v>
      </c>
      <c r="G4018" s="503">
        <v>0</v>
      </c>
      <c r="H4018" s="503"/>
      <c r="I4018" s="507">
        <v>0</v>
      </c>
      <c r="J4018" s="507"/>
    </row>
    <row r="4019" spans="1:10">
      <c r="A4019" s="490" t="s">
        <v>515</v>
      </c>
      <c r="B4019" s="491" t="s">
        <v>1089</v>
      </c>
      <c r="C4019" s="536">
        <f t="shared" si="1616"/>
        <v>118120931</v>
      </c>
      <c r="D4019" s="536">
        <f t="shared" si="1617"/>
        <v>118120931</v>
      </c>
      <c r="E4019" s="507">
        <v>45497231</v>
      </c>
      <c r="F4019" s="507">
        <v>72623700</v>
      </c>
      <c r="G4019" s="503">
        <v>0</v>
      </c>
      <c r="H4019" s="503"/>
      <c r="I4019" s="507">
        <v>0</v>
      </c>
      <c r="J4019" s="507"/>
    </row>
    <row r="4020" spans="1:10">
      <c r="A4020" s="490" t="s">
        <v>516</v>
      </c>
      <c r="B4020" s="491" t="s">
        <v>1090</v>
      </c>
      <c r="C4020" s="536">
        <f t="shared" si="1616"/>
        <v>0</v>
      </c>
      <c r="D4020" s="536">
        <f t="shared" si="1617"/>
        <v>0</v>
      </c>
      <c r="E4020" s="507"/>
      <c r="F4020" s="507"/>
      <c r="G4020" s="503"/>
      <c r="H4020" s="503"/>
      <c r="I4020" s="507"/>
      <c r="J4020" s="507"/>
    </row>
    <row r="4021" spans="1:10">
      <c r="A4021" s="490" t="s">
        <v>517</v>
      </c>
      <c r="B4021" s="491" t="s">
        <v>1091</v>
      </c>
      <c r="C4021" s="536">
        <f t="shared" si="1616"/>
        <v>118120931</v>
      </c>
      <c r="D4021" s="536">
        <f t="shared" si="1617"/>
        <v>118120931</v>
      </c>
      <c r="E4021" s="507">
        <f t="shared" ref="E4021:J4021" si="1618">E4019+E4020</f>
        <v>45497231</v>
      </c>
      <c r="F4021" s="507">
        <f t="shared" si="1618"/>
        <v>72623700</v>
      </c>
      <c r="G4021" s="507">
        <f t="shared" si="1618"/>
        <v>0</v>
      </c>
      <c r="H4021" s="507">
        <f t="shared" si="1618"/>
        <v>0</v>
      </c>
      <c r="I4021" s="507">
        <f t="shared" si="1618"/>
        <v>0</v>
      </c>
      <c r="J4021" s="507">
        <f t="shared" si="1618"/>
        <v>0</v>
      </c>
    </row>
    <row r="4022" spans="1:10">
      <c r="A4022" s="490" t="s">
        <v>518</v>
      </c>
      <c r="B4022" s="491" t="s">
        <v>1092</v>
      </c>
      <c r="C4022" s="536">
        <f t="shared" si="1616"/>
        <v>0</v>
      </c>
      <c r="D4022" s="536">
        <f t="shared" si="1617"/>
        <v>0</v>
      </c>
      <c r="E4022" s="507">
        <f t="shared" ref="E4022:J4022" si="1619">E4016-E4017+E4018-E4021</f>
        <v>0</v>
      </c>
      <c r="F4022" s="507">
        <f t="shared" si="1619"/>
        <v>0</v>
      </c>
      <c r="G4022" s="507">
        <f t="shared" si="1619"/>
        <v>0</v>
      </c>
      <c r="H4022" s="507">
        <f t="shared" si="1619"/>
        <v>0</v>
      </c>
      <c r="I4022" s="507">
        <f t="shared" si="1619"/>
        <v>0</v>
      </c>
      <c r="J4022" s="507">
        <f t="shared" si="1619"/>
        <v>0</v>
      </c>
    </row>
    <row r="4023" spans="1:10">
      <c r="A4023" s="490" t="s">
        <v>1024</v>
      </c>
      <c r="B4023" s="491" t="s">
        <v>1093</v>
      </c>
      <c r="C4023" s="855">
        <f t="shared" ref="C4023:J4023" si="1620">IFERROR(C4021/(C4016-C4017+C4018),0)</f>
        <v>1</v>
      </c>
      <c r="D4023" s="855">
        <f t="shared" si="1620"/>
        <v>1</v>
      </c>
      <c r="E4023" s="505">
        <f t="shared" si="1620"/>
        <v>1</v>
      </c>
      <c r="F4023" s="505">
        <f t="shared" si="1620"/>
        <v>1</v>
      </c>
      <c r="G4023" s="504">
        <f t="shared" si="1620"/>
        <v>0</v>
      </c>
      <c r="H4023" s="504">
        <f t="shared" si="1620"/>
        <v>0</v>
      </c>
      <c r="I4023" s="505">
        <f t="shared" si="1620"/>
        <v>0</v>
      </c>
      <c r="J4023" s="505">
        <f t="shared" si="1620"/>
        <v>0</v>
      </c>
    </row>
    <row r="4024" spans="1:10" s="432" customFormat="1" ht="25.5">
      <c r="A4024" s="444">
        <v>12</v>
      </c>
      <c r="B4024" s="419" t="s">
        <v>308</v>
      </c>
      <c r="C4024" s="428"/>
      <c r="D4024" s="428"/>
      <c r="E4024" s="428"/>
      <c r="F4024" s="428"/>
      <c r="G4024" s="428"/>
      <c r="H4024" s="428"/>
      <c r="I4024" s="428"/>
      <c r="J4024" s="428"/>
    </row>
    <row r="4025" spans="1:10">
      <c r="A4025" s="490" t="s">
        <v>510</v>
      </c>
      <c r="B4025" s="491" t="s">
        <v>509</v>
      </c>
      <c r="C4025" s="536">
        <f t="shared" ref="C4025:C4031" si="1621">D4025+H4025+I4025+J4025</f>
        <v>16218940</v>
      </c>
      <c r="D4025" s="536">
        <f t="shared" ref="D4025:D4031" si="1622">SUM(E4025:G4025)</f>
        <v>16218940</v>
      </c>
      <c r="E4025" s="507">
        <v>16218940</v>
      </c>
      <c r="F4025" s="507">
        <v>0</v>
      </c>
      <c r="G4025" s="503">
        <v>0</v>
      </c>
      <c r="H4025" s="503"/>
      <c r="I4025" s="507">
        <v>0</v>
      </c>
      <c r="J4025" s="507"/>
    </row>
    <row r="4026" spans="1:10">
      <c r="A4026" s="490" t="s">
        <v>512</v>
      </c>
      <c r="B4026" s="491" t="s">
        <v>511</v>
      </c>
      <c r="C4026" s="536">
        <f t="shared" si="1621"/>
        <v>0</v>
      </c>
      <c r="D4026" s="536">
        <f t="shared" si="1622"/>
        <v>0</v>
      </c>
      <c r="E4026" s="507">
        <v>0</v>
      </c>
      <c r="F4026" s="507">
        <v>0</v>
      </c>
      <c r="G4026" s="503">
        <v>0</v>
      </c>
      <c r="H4026" s="503"/>
      <c r="I4026" s="507">
        <v>0</v>
      </c>
      <c r="J4026" s="507"/>
    </row>
    <row r="4027" spans="1:10">
      <c r="A4027" s="490" t="s">
        <v>514</v>
      </c>
      <c r="B4027" s="491" t="s">
        <v>513</v>
      </c>
      <c r="C4027" s="536">
        <f t="shared" si="1621"/>
        <v>0</v>
      </c>
      <c r="D4027" s="536">
        <f t="shared" si="1622"/>
        <v>0</v>
      </c>
      <c r="E4027" s="507">
        <v>0</v>
      </c>
      <c r="F4027" s="507">
        <v>0</v>
      </c>
      <c r="G4027" s="503">
        <v>0</v>
      </c>
      <c r="H4027" s="503"/>
      <c r="I4027" s="507">
        <v>0</v>
      </c>
      <c r="J4027" s="507"/>
    </row>
    <row r="4028" spans="1:10">
      <c r="A4028" s="490" t="s">
        <v>515</v>
      </c>
      <c r="B4028" s="491" t="s">
        <v>1089</v>
      </c>
      <c r="C4028" s="536">
        <f t="shared" si="1621"/>
        <v>16218940</v>
      </c>
      <c r="D4028" s="536">
        <f t="shared" si="1622"/>
        <v>16218940</v>
      </c>
      <c r="E4028" s="507">
        <v>16218940</v>
      </c>
      <c r="F4028" s="507">
        <v>0</v>
      </c>
      <c r="G4028" s="503">
        <v>0</v>
      </c>
      <c r="H4028" s="503"/>
      <c r="I4028" s="507">
        <v>0</v>
      </c>
      <c r="J4028" s="507"/>
    </row>
    <row r="4029" spans="1:10">
      <c r="A4029" s="490" t="s">
        <v>516</v>
      </c>
      <c r="B4029" s="491" t="s">
        <v>1090</v>
      </c>
      <c r="C4029" s="536">
        <f t="shared" si="1621"/>
        <v>0</v>
      </c>
      <c r="D4029" s="536">
        <f t="shared" si="1622"/>
        <v>0</v>
      </c>
      <c r="E4029" s="507"/>
      <c r="F4029" s="507"/>
      <c r="G4029" s="503"/>
      <c r="H4029" s="503"/>
      <c r="I4029" s="507"/>
      <c r="J4029" s="507"/>
    </row>
    <row r="4030" spans="1:10">
      <c r="A4030" s="490" t="s">
        <v>517</v>
      </c>
      <c r="B4030" s="491" t="s">
        <v>1091</v>
      </c>
      <c r="C4030" s="536">
        <f t="shared" si="1621"/>
        <v>16218940</v>
      </c>
      <c r="D4030" s="536">
        <f t="shared" si="1622"/>
        <v>16218940</v>
      </c>
      <c r="E4030" s="507">
        <f t="shared" ref="E4030:J4030" si="1623">E4028+E4029</f>
        <v>16218940</v>
      </c>
      <c r="F4030" s="507">
        <f t="shared" si="1623"/>
        <v>0</v>
      </c>
      <c r="G4030" s="507">
        <f t="shared" si="1623"/>
        <v>0</v>
      </c>
      <c r="H4030" s="507">
        <f t="shared" si="1623"/>
        <v>0</v>
      </c>
      <c r="I4030" s="507">
        <f t="shared" si="1623"/>
        <v>0</v>
      </c>
      <c r="J4030" s="507">
        <f t="shared" si="1623"/>
        <v>0</v>
      </c>
    </row>
    <row r="4031" spans="1:10">
      <c r="A4031" s="490" t="s">
        <v>518</v>
      </c>
      <c r="B4031" s="491" t="s">
        <v>1092</v>
      </c>
      <c r="C4031" s="536">
        <f t="shared" si="1621"/>
        <v>0</v>
      </c>
      <c r="D4031" s="536">
        <f t="shared" si="1622"/>
        <v>0</v>
      </c>
      <c r="E4031" s="507">
        <f t="shared" ref="E4031:J4031" si="1624">E4025-E4026+E4027-E4030</f>
        <v>0</v>
      </c>
      <c r="F4031" s="507">
        <f t="shared" si="1624"/>
        <v>0</v>
      </c>
      <c r="G4031" s="507">
        <f t="shared" si="1624"/>
        <v>0</v>
      </c>
      <c r="H4031" s="507">
        <f t="shared" si="1624"/>
        <v>0</v>
      </c>
      <c r="I4031" s="507">
        <f t="shared" si="1624"/>
        <v>0</v>
      </c>
      <c r="J4031" s="507">
        <f t="shared" si="1624"/>
        <v>0</v>
      </c>
    </row>
    <row r="4032" spans="1:10">
      <c r="A4032" s="490" t="s">
        <v>1024</v>
      </c>
      <c r="B4032" s="491" t="s">
        <v>1093</v>
      </c>
      <c r="C4032" s="855">
        <f t="shared" ref="C4032:J4032" si="1625">IFERROR(C4030/(C4025-C4026+C4027),0)</f>
        <v>1</v>
      </c>
      <c r="D4032" s="855">
        <f t="shared" si="1625"/>
        <v>1</v>
      </c>
      <c r="E4032" s="505">
        <f t="shared" si="1625"/>
        <v>1</v>
      </c>
      <c r="F4032" s="505">
        <f t="shared" si="1625"/>
        <v>0</v>
      </c>
      <c r="G4032" s="504">
        <f t="shared" si="1625"/>
        <v>0</v>
      </c>
      <c r="H4032" s="504">
        <f t="shared" si="1625"/>
        <v>0</v>
      </c>
      <c r="I4032" s="505">
        <f t="shared" si="1625"/>
        <v>0</v>
      </c>
      <c r="J4032" s="505">
        <f t="shared" si="1625"/>
        <v>0</v>
      </c>
    </row>
    <row r="4033" spans="1:10" s="432" customFormat="1">
      <c r="A4033" s="444">
        <v>13</v>
      </c>
      <c r="B4033" s="419" t="s">
        <v>72</v>
      </c>
      <c r="C4033" s="428"/>
      <c r="D4033" s="428"/>
      <c r="E4033" s="428"/>
      <c r="F4033" s="428"/>
      <c r="G4033" s="428"/>
      <c r="H4033" s="428"/>
      <c r="I4033" s="428"/>
      <c r="J4033" s="428"/>
    </row>
    <row r="4034" spans="1:10">
      <c r="A4034" s="490" t="s">
        <v>510</v>
      </c>
      <c r="B4034" s="491" t="s">
        <v>509</v>
      </c>
      <c r="C4034" s="536">
        <f t="shared" ref="C4034:C4040" si="1626">D4034+H4034+I4034+J4034</f>
        <v>1052208680</v>
      </c>
      <c r="D4034" s="536">
        <f t="shared" ref="D4034:D4040" si="1627">SUM(E4034:G4034)</f>
        <v>1052208680</v>
      </c>
      <c r="E4034" s="507">
        <v>1052208680</v>
      </c>
      <c r="F4034" s="507">
        <v>0</v>
      </c>
      <c r="G4034" s="503">
        <v>0</v>
      </c>
      <c r="H4034" s="503"/>
      <c r="I4034" s="507">
        <v>0</v>
      </c>
      <c r="J4034" s="507"/>
    </row>
    <row r="4035" spans="1:10">
      <c r="A4035" s="490" t="s">
        <v>512</v>
      </c>
      <c r="B4035" s="491" t="s">
        <v>511</v>
      </c>
      <c r="C4035" s="536">
        <f t="shared" si="1626"/>
        <v>0</v>
      </c>
      <c r="D4035" s="536">
        <f t="shared" si="1627"/>
        <v>0</v>
      </c>
      <c r="E4035" s="507">
        <v>0</v>
      </c>
      <c r="F4035" s="507">
        <v>0</v>
      </c>
      <c r="G4035" s="503">
        <v>0</v>
      </c>
      <c r="H4035" s="503"/>
      <c r="I4035" s="507">
        <v>0</v>
      </c>
      <c r="J4035" s="507"/>
    </row>
    <row r="4036" spans="1:10">
      <c r="A4036" s="490" t="s">
        <v>514</v>
      </c>
      <c r="B4036" s="491" t="s">
        <v>513</v>
      </c>
      <c r="C4036" s="536">
        <f t="shared" si="1626"/>
        <v>0</v>
      </c>
      <c r="D4036" s="536">
        <f t="shared" si="1627"/>
        <v>0</v>
      </c>
      <c r="E4036" s="507">
        <v>0</v>
      </c>
      <c r="F4036" s="507">
        <v>0</v>
      </c>
      <c r="G4036" s="503">
        <v>0</v>
      </c>
      <c r="H4036" s="503"/>
      <c r="I4036" s="507">
        <v>0</v>
      </c>
      <c r="J4036" s="507"/>
    </row>
    <row r="4037" spans="1:10">
      <c r="A4037" s="490" t="s">
        <v>515</v>
      </c>
      <c r="B4037" s="491" t="s">
        <v>1089</v>
      </c>
      <c r="C4037" s="536">
        <f t="shared" si="1626"/>
        <v>1052208680</v>
      </c>
      <c r="D4037" s="536">
        <f t="shared" si="1627"/>
        <v>1052208680</v>
      </c>
      <c r="E4037" s="507">
        <v>1052208680</v>
      </c>
      <c r="F4037" s="507">
        <v>0</v>
      </c>
      <c r="G4037" s="503">
        <v>0</v>
      </c>
      <c r="H4037" s="503"/>
      <c r="I4037" s="507">
        <v>0</v>
      </c>
      <c r="J4037" s="507"/>
    </row>
    <row r="4038" spans="1:10">
      <c r="A4038" s="490" t="s">
        <v>516</v>
      </c>
      <c r="B4038" s="491" t="s">
        <v>1090</v>
      </c>
      <c r="C4038" s="536">
        <f t="shared" si="1626"/>
        <v>0</v>
      </c>
      <c r="D4038" s="536">
        <f t="shared" si="1627"/>
        <v>0</v>
      </c>
      <c r="E4038" s="507"/>
      <c r="F4038" s="507"/>
      <c r="G4038" s="503"/>
      <c r="H4038" s="503"/>
      <c r="I4038" s="507"/>
      <c r="J4038" s="507"/>
    </row>
    <row r="4039" spans="1:10">
      <c r="A4039" s="490" t="s">
        <v>517</v>
      </c>
      <c r="B4039" s="491" t="s">
        <v>1091</v>
      </c>
      <c r="C4039" s="536">
        <f t="shared" si="1626"/>
        <v>1052208680</v>
      </c>
      <c r="D4039" s="536">
        <f t="shared" si="1627"/>
        <v>1052208680</v>
      </c>
      <c r="E4039" s="507">
        <f t="shared" ref="E4039:J4039" si="1628">E4037+E4038</f>
        <v>1052208680</v>
      </c>
      <c r="F4039" s="507">
        <f t="shared" si="1628"/>
        <v>0</v>
      </c>
      <c r="G4039" s="507">
        <f t="shared" si="1628"/>
        <v>0</v>
      </c>
      <c r="H4039" s="507">
        <f t="shared" si="1628"/>
        <v>0</v>
      </c>
      <c r="I4039" s="507">
        <f t="shared" si="1628"/>
        <v>0</v>
      </c>
      <c r="J4039" s="507">
        <f t="shared" si="1628"/>
        <v>0</v>
      </c>
    </row>
    <row r="4040" spans="1:10">
      <c r="A4040" s="490" t="s">
        <v>518</v>
      </c>
      <c r="B4040" s="491" t="s">
        <v>1092</v>
      </c>
      <c r="C4040" s="536">
        <f t="shared" si="1626"/>
        <v>0</v>
      </c>
      <c r="D4040" s="536">
        <f t="shared" si="1627"/>
        <v>0</v>
      </c>
      <c r="E4040" s="507">
        <f t="shared" ref="E4040:J4040" si="1629">E4034-E4035+E4036-E4039</f>
        <v>0</v>
      </c>
      <c r="F4040" s="507">
        <f t="shared" si="1629"/>
        <v>0</v>
      </c>
      <c r="G4040" s="507">
        <f t="shared" si="1629"/>
        <v>0</v>
      </c>
      <c r="H4040" s="507">
        <f t="shared" si="1629"/>
        <v>0</v>
      </c>
      <c r="I4040" s="507">
        <f t="shared" si="1629"/>
        <v>0</v>
      </c>
      <c r="J4040" s="507">
        <f t="shared" si="1629"/>
        <v>0</v>
      </c>
    </row>
    <row r="4041" spans="1:10">
      <c r="A4041" s="490" t="s">
        <v>1024</v>
      </c>
      <c r="B4041" s="491" t="s">
        <v>1093</v>
      </c>
      <c r="C4041" s="855">
        <f t="shared" ref="C4041:J4041" si="1630">IFERROR(C4039/(C4034-C4035+C4036),0)</f>
        <v>1</v>
      </c>
      <c r="D4041" s="855">
        <f t="shared" si="1630"/>
        <v>1</v>
      </c>
      <c r="E4041" s="505">
        <f t="shared" si="1630"/>
        <v>1</v>
      </c>
      <c r="F4041" s="505">
        <f t="shared" si="1630"/>
        <v>0</v>
      </c>
      <c r="G4041" s="504">
        <f t="shared" si="1630"/>
        <v>0</v>
      </c>
      <c r="H4041" s="504">
        <f t="shared" si="1630"/>
        <v>0</v>
      </c>
      <c r="I4041" s="505">
        <f t="shared" si="1630"/>
        <v>0</v>
      </c>
      <c r="J4041" s="505">
        <f t="shared" si="1630"/>
        <v>0</v>
      </c>
    </row>
    <row r="4042" spans="1:10" s="432" customFormat="1" ht="25.5">
      <c r="A4042" s="444">
        <v>14</v>
      </c>
      <c r="B4042" s="419" t="s">
        <v>73</v>
      </c>
      <c r="C4042" s="428"/>
      <c r="D4042" s="428"/>
      <c r="E4042" s="428"/>
      <c r="F4042" s="428"/>
      <c r="G4042" s="428"/>
      <c r="H4042" s="428"/>
      <c r="I4042" s="428"/>
      <c r="J4042" s="428"/>
    </row>
    <row r="4043" spans="1:10">
      <c r="A4043" s="490" t="s">
        <v>510</v>
      </c>
      <c r="B4043" s="491" t="s">
        <v>509</v>
      </c>
      <c r="C4043" s="536">
        <f t="shared" ref="C4043:C4049" si="1631">D4043+H4043+I4043+J4043</f>
        <v>847660900</v>
      </c>
      <c r="D4043" s="536">
        <f t="shared" ref="D4043:D4049" si="1632">SUM(E4043:G4043)</f>
        <v>847660900</v>
      </c>
      <c r="E4043" s="507">
        <v>609033561</v>
      </c>
      <c r="F4043" s="507">
        <f>'02 Chi TX'!C1361</f>
        <v>238627339</v>
      </c>
      <c r="G4043" s="503">
        <v>0</v>
      </c>
      <c r="H4043" s="503"/>
      <c r="I4043" s="507">
        <v>0</v>
      </c>
      <c r="J4043" s="507"/>
    </row>
    <row r="4044" spans="1:10">
      <c r="A4044" s="490" t="s">
        <v>512</v>
      </c>
      <c r="B4044" s="491" t="s">
        <v>511</v>
      </c>
      <c r="C4044" s="536">
        <f t="shared" si="1631"/>
        <v>0</v>
      </c>
      <c r="D4044" s="536">
        <f t="shared" si="1632"/>
        <v>0</v>
      </c>
      <c r="E4044" s="507">
        <v>0</v>
      </c>
      <c r="F4044" s="507">
        <f>'02 Chi TX'!C1362</f>
        <v>0</v>
      </c>
      <c r="G4044" s="503">
        <v>0</v>
      </c>
      <c r="H4044" s="503"/>
      <c r="I4044" s="507">
        <v>0</v>
      </c>
      <c r="J4044" s="507"/>
    </row>
    <row r="4045" spans="1:10">
      <c r="A4045" s="490" t="s">
        <v>514</v>
      </c>
      <c r="B4045" s="491" t="s">
        <v>513</v>
      </c>
      <c r="C4045" s="536">
        <f t="shared" si="1631"/>
        <v>0</v>
      </c>
      <c r="D4045" s="536">
        <f t="shared" si="1632"/>
        <v>0</v>
      </c>
      <c r="E4045" s="507">
        <v>0</v>
      </c>
      <c r="F4045" s="507">
        <f>'02 Chi TX'!C1363</f>
        <v>0</v>
      </c>
      <c r="G4045" s="503">
        <v>0</v>
      </c>
      <c r="H4045" s="503"/>
      <c r="I4045" s="507">
        <v>0</v>
      </c>
      <c r="J4045" s="507"/>
    </row>
    <row r="4046" spans="1:10">
      <c r="A4046" s="490" t="s">
        <v>515</v>
      </c>
      <c r="B4046" s="491" t="s">
        <v>1089</v>
      </c>
      <c r="C4046" s="536">
        <f t="shared" si="1631"/>
        <v>609033561</v>
      </c>
      <c r="D4046" s="536">
        <f t="shared" si="1632"/>
        <v>609033561</v>
      </c>
      <c r="E4046" s="507">
        <v>609033561</v>
      </c>
      <c r="F4046" s="507">
        <f>'02 Chi TX'!C1364</f>
        <v>0</v>
      </c>
      <c r="G4046" s="503">
        <v>0</v>
      </c>
      <c r="H4046" s="503"/>
      <c r="I4046" s="507">
        <v>0</v>
      </c>
      <c r="J4046" s="507"/>
    </row>
    <row r="4047" spans="1:10">
      <c r="A4047" s="490" t="s">
        <v>516</v>
      </c>
      <c r="B4047" s="491" t="s">
        <v>1090</v>
      </c>
      <c r="C4047" s="536">
        <f t="shared" si="1631"/>
        <v>0</v>
      </c>
      <c r="D4047" s="536">
        <f t="shared" si="1632"/>
        <v>0</v>
      </c>
      <c r="E4047" s="507"/>
      <c r="F4047" s="507">
        <f>'02 Chi TX'!C1365</f>
        <v>0</v>
      </c>
      <c r="G4047" s="503"/>
      <c r="H4047" s="503"/>
      <c r="I4047" s="507"/>
      <c r="J4047" s="507"/>
    </row>
    <row r="4048" spans="1:10">
      <c r="A4048" s="490" t="s">
        <v>517</v>
      </c>
      <c r="B4048" s="491" t="s">
        <v>1091</v>
      </c>
      <c r="C4048" s="536">
        <f t="shared" si="1631"/>
        <v>609033561</v>
      </c>
      <c r="D4048" s="536">
        <f t="shared" si="1632"/>
        <v>609033561</v>
      </c>
      <c r="E4048" s="507">
        <f>E4046+E4047</f>
        <v>609033561</v>
      </c>
      <c r="F4048" s="507">
        <f>'02 Chi TX'!C1366</f>
        <v>0</v>
      </c>
      <c r="G4048" s="507">
        <f>G4046+G4047</f>
        <v>0</v>
      </c>
      <c r="H4048" s="507">
        <f>H4046+H4047</f>
        <v>0</v>
      </c>
      <c r="I4048" s="507">
        <f>I4046+I4047</f>
        <v>0</v>
      </c>
      <c r="J4048" s="507">
        <f>J4046+J4047</f>
        <v>0</v>
      </c>
    </row>
    <row r="4049" spans="1:10" s="1146" customFormat="1">
      <c r="A4049" s="1070" t="s">
        <v>518</v>
      </c>
      <c r="B4049" s="1090" t="s">
        <v>1092</v>
      </c>
      <c r="C4049" s="1064">
        <f t="shared" si="1631"/>
        <v>238627339</v>
      </c>
      <c r="D4049" s="1064">
        <f t="shared" si="1632"/>
        <v>238627339</v>
      </c>
      <c r="E4049" s="1074">
        <f>E4043-E4044+E4045-E4048</f>
        <v>0</v>
      </c>
      <c r="F4049" s="1074">
        <f>'02 Chi TX'!C1367</f>
        <v>238627339</v>
      </c>
      <c r="G4049" s="1074">
        <f>G4043-G4044+G4045-G4048</f>
        <v>0</v>
      </c>
      <c r="H4049" s="1074">
        <f>H4043-H4044+H4045-H4048</f>
        <v>0</v>
      </c>
      <c r="I4049" s="1074">
        <f>I4043-I4044+I4045-I4048</f>
        <v>0</v>
      </c>
      <c r="J4049" s="1074">
        <f>J4043-J4044+J4045-J4048</f>
        <v>0</v>
      </c>
    </row>
    <row r="4050" spans="1:10">
      <c r="A4050" s="490" t="s">
        <v>1024</v>
      </c>
      <c r="B4050" s="491" t="s">
        <v>1093</v>
      </c>
      <c r="C4050" s="855">
        <f t="shared" ref="C4050:J4050" si="1633">IFERROR(C4048/(C4043-C4044+C4045),0)</f>
        <v>0.71848726418783737</v>
      </c>
      <c r="D4050" s="855">
        <f t="shared" si="1633"/>
        <v>0.71848726418783737</v>
      </c>
      <c r="E4050" s="505">
        <f t="shared" si="1633"/>
        <v>1</v>
      </c>
      <c r="F4050" s="505">
        <f t="shared" si="1633"/>
        <v>0</v>
      </c>
      <c r="G4050" s="504">
        <f t="shared" si="1633"/>
        <v>0</v>
      </c>
      <c r="H4050" s="504">
        <f t="shared" si="1633"/>
        <v>0</v>
      </c>
      <c r="I4050" s="505">
        <f t="shared" si="1633"/>
        <v>0</v>
      </c>
      <c r="J4050" s="505">
        <f t="shared" si="1633"/>
        <v>0</v>
      </c>
    </row>
    <row r="4051" spans="1:10" s="432" customFormat="1" ht="25.5">
      <c r="A4051" s="444">
        <v>15</v>
      </c>
      <c r="B4051" s="419" t="s">
        <v>309</v>
      </c>
      <c r="C4051" s="428"/>
      <c r="D4051" s="428"/>
      <c r="E4051" s="428"/>
      <c r="F4051" s="428"/>
      <c r="G4051" s="428"/>
      <c r="H4051" s="428"/>
      <c r="I4051" s="428"/>
      <c r="J4051" s="428"/>
    </row>
    <row r="4052" spans="1:10">
      <c r="A4052" s="490" t="s">
        <v>510</v>
      </c>
      <c r="B4052" s="491" t="s">
        <v>509</v>
      </c>
      <c r="C4052" s="536">
        <f t="shared" ref="C4052:C4058" si="1634">D4052+H4052+I4052+J4052</f>
        <v>36188861</v>
      </c>
      <c r="D4052" s="536">
        <f t="shared" ref="D4052:D4058" si="1635">SUM(E4052:G4052)</f>
        <v>36188861</v>
      </c>
      <c r="E4052" s="507">
        <v>36188861</v>
      </c>
      <c r="F4052" s="507">
        <v>0</v>
      </c>
      <c r="G4052" s="503">
        <v>0</v>
      </c>
      <c r="H4052" s="503"/>
      <c r="I4052" s="507">
        <v>0</v>
      </c>
      <c r="J4052" s="507"/>
    </row>
    <row r="4053" spans="1:10">
      <c r="A4053" s="490" t="s">
        <v>512</v>
      </c>
      <c r="B4053" s="491" t="s">
        <v>511</v>
      </c>
      <c r="C4053" s="536">
        <f t="shared" si="1634"/>
        <v>0</v>
      </c>
      <c r="D4053" s="536">
        <f t="shared" si="1635"/>
        <v>0</v>
      </c>
      <c r="E4053" s="507">
        <v>0</v>
      </c>
      <c r="F4053" s="507">
        <v>0</v>
      </c>
      <c r="G4053" s="503">
        <v>0</v>
      </c>
      <c r="H4053" s="503"/>
      <c r="I4053" s="507">
        <v>0</v>
      </c>
      <c r="J4053" s="507"/>
    </row>
    <row r="4054" spans="1:10">
      <c r="A4054" s="490" t="s">
        <v>514</v>
      </c>
      <c r="B4054" s="491" t="s">
        <v>513</v>
      </c>
      <c r="C4054" s="536">
        <f t="shared" si="1634"/>
        <v>0</v>
      </c>
      <c r="D4054" s="536">
        <f t="shared" si="1635"/>
        <v>0</v>
      </c>
      <c r="E4054" s="507">
        <v>0</v>
      </c>
      <c r="F4054" s="507">
        <v>0</v>
      </c>
      <c r="G4054" s="503">
        <v>0</v>
      </c>
      <c r="H4054" s="503"/>
      <c r="I4054" s="507">
        <v>0</v>
      </c>
      <c r="J4054" s="507"/>
    </row>
    <row r="4055" spans="1:10">
      <c r="A4055" s="490" t="s">
        <v>515</v>
      </c>
      <c r="B4055" s="491" t="s">
        <v>1089</v>
      </c>
      <c r="C4055" s="536">
        <f t="shared" si="1634"/>
        <v>36188861</v>
      </c>
      <c r="D4055" s="536">
        <f t="shared" si="1635"/>
        <v>36188861</v>
      </c>
      <c r="E4055" s="507">
        <v>36188861</v>
      </c>
      <c r="F4055" s="507">
        <v>0</v>
      </c>
      <c r="G4055" s="503">
        <v>0</v>
      </c>
      <c r="H4055" s="503"/>
      <c r="I4055" s="507">
        <v>0</v>
      </c>
      <c r="J4055" s="507"/>
    </row>
    <row r="4056" spans="1:10">
      <c r="A4056" s="490" t="s">
        <v>516</v>
      </c>
      <c r="B4056" s="491" t="s">
        <v>1090</v>
      </c>
      <c r="C4056" s="536">
        <f t="shared" si="1634"/>
        <v>0</v>
      </c>
      <c r="D4056" s="536">
        <f t="shared" si="1635"/>
        <v>0</v>
      </c>
      <c r="E4056" s="507"/>
      <c r="F4056" s="507"/>
      <c r="G4056" s="503"/>
      <c r="H4056" s="503"/>
      <c r="I4056" s="507"/>
      <c r="J4056" s="507"/>
    </row>
    <row r="4057" spans="1:10">
      <c r="A4057" s="490" t="s">
        <v>517</v>
      </c>
      <c r="B4057" s="491" t="s">
        <v>1091</v>
      </c>
      <c r="C4057" s="536">
        <f t="shared" si="1634"/>
        <v>36188861</v>
      </c>
      <c r="D4057" s="536">
        <f t="shared" si="1635"/>
        <v>36188861</v>
      </c>
      <c r="E4057" s="507">
        <f t="shared" ref="E4057:J4057" si="1636">E4055+E4056</f>
        <v>36188861</v>
      </c>
      <c r="F4057" s="507">
        <f t="shared" si="1636"/>
        <v>0</v>
      </c>
      <c r="G4057" s="507">
        <f t="shared" si="1636"/>
        <v>0</v>
      </c>
      <c r="H4057" s="507">
        <f t="shared" si="1636"/>
        <v>0</v>
      </c>
      <c r="I4057" s="507">
        <f t="shared" si="1636"/>
        <v>0</v>
      </c>
      <c r="J4057" s="507">
        <f t="shared" si="1636"/>
        <v>0</v>
      </c>
    </row>
    <row r="4058" spans="1:10">
      <c r="A4058" s="490" t="s">
        <v>518</v>
      </c>
      <c r="B4058" s="491" t="s">
        <v>1092</v>
      </c>
      <c r="C4058" s="536">
        <f t="shared" si="1634"/>
        <v>0</v>
      </c>
      <c r="D4058" s="536">
        <f t="shared" si="1635"/>
        <v>0</v>
      </c>
      <c r="E4058" s="507">
        <f t="shared" ref="E4058:J4058" si="1637">E4052-E4053+E4054-E4057</f>
        <v>0</v>
      </c>
      <c r="F4058" s="507">
        <f t="shared" si="1637"/>
        <v>0</v>
      </c>
      <c r="G4058" s="507">
        <f t="shared" si="1637"/>
        <v>0</v>
      </c>
      <c r="H4058" s="507">
        <f t="shared" si="1637"/>
        <v>0</v>
      </c>
      <c r="I4058" s="507">
        <f t="shared" si="1637"/>
        <v>0</v>
      </c>
      <c r="J4058" s="507">
        <f t="shared" si="1637"/>
        <v>0</v>
      </c>
    </row>
    <row r="4059" spans="1:10">
      <c r="A4059" s="490" t="s">
        <v>1024</v>
      </c>
      <c r="B4059" s="491" t="s">
        <v>1093</v>
      </c>
      <c r="C4059" s="855">
        <f t="shared" ref="C4059:J4059" si="1638">IFERROR(C4057/(C4052-C4053+C4054),0)</f>
        <v>1</v>
      </c>
      <c r="D4059" s="855">
        <f t="shared" si="1638"/>
        <v>1</v>
      </c>
      <c r="E4059" s="505">
        <f t="shared" si="1638"/>
        <v>1</v>
      </c>
      <c r="F4059" s="505">
        <f t="shared" si="1638"/>
        <v>0</v>
      </c>
      <c r="G4059" s="504">
        <f t="shared" si="1638"/>
        <v>0</v>
      </c>
      <c r="H4059" s="504">
        <f t="shared" si="1638"/>
        <v>0</v>
      </c>
      <c r="I4059" s="505">
        <f t="shared" si="1638"/>
        <v>0</v>
      </c>
      <c r="J4059" s="505">
        <f t="shared" si="1638"/>
        <v>0</v>
      </c>
    </row>
    <row r="4060" spans="1:10" s="432" customFormat="1" ht="25.5">
      <c r="A4060" s="444">
        <v>16</v>
      </c>
      <c r="B4060" s="419" t="s">
        <v>310</v>
      </c>
      <c r="C4060" s="428"/>
      <c r="D4060" s="428"/>
      <c r="E4060" s="428"/>
      <c r="F4060" s="428"/>
      <c r="G4060" s="428"/>
      <c r="H4060" s="428"/>
      <c r="I4060" s="428"/>
      <c r="J4060" s="428"/>
    </row>
    <row r="4061" spans="1:10">
      <c r="A4061" s="490" t="s">
        <v>510</v>
      </c>
      <c r="B4061" s="491" t="s">
        <v>509</v>
      </c>
      <c r="C4061" s="536">
        <f t="shared" ref="C4061:C4067" si="1639">D4061+H4061+I4061+J4061</f>
        <v>7832694</v>
      </c>
      <c r="D4061" s="536">
        <f t="shared" ref="D4061:D4067" si="1640">SUM(E4061:G4061)</f>
        <v>7832694</v>
      </c>
      <c r="E4061" s="507">
        <v>7832694</v>
      </c>
      <c r="F4061" s="507">
        <v>0</v>
      </c>
      <c r="G4061" s="503">
        <v>0</v>
      </c>
      <c r="H4061" s="503"/>
      <c r="I4061" s="507">
        <v>0</v>
      </c>
      <c r="J4061" s="507"/>
    </row>
    <row r="4062" spans="1:10">
      <c r="A4062" s="490" t="s">
        <v>512</v>
      </c>
      <c r="B4062" s="491" t="s">
        <v>511</v>
      </c>
      <c r="C4062" s="536">
        <f t="shared" si="1639"/>
        <v>0</v>
      </c>
      <c r="D4062" s="536">
        <f t="shared" si="1640"/>
        <v>0</v>
      </c>
      <c r="E4062" s="507">
        <v>0</v>
      </c>
      <c r="F4062" s="507">
        <v>0</v>
      </c>
      <c r="G4062" s="503">
        <v>0</v>
      </c>
      <c r="H4062" s="503"/>
      <c r="I4062" s="507">
        <v>0</v>
      </c>
      <c r="J4062" s="507"/>
    </row>
    <row r="4063" spans="1:10">
      <c r="A4063" s="490" t="s">
        <v>514</v>
      </c>
      <c r="B4063" s="491" t="s">
        <v>513</v>
      </c>
      <c r="C4063" s="536">
        <f t="shared" si="1639"/>
        <v>0</v>
      </c>
      <c r="D4063" s="536">
        <f t="shared" si="1640"/>
        <v>0</v>
      </c>
      <c r="E4063" s="507">
        <v>0</v>
      </c>
      <c r="F4063" s="507">
        <v>0</v>
      </c>
      <c r="G4063" s="503">
        <v>0</v>
      </c>
      <c r="H4063" s="503"/>
      <c r="I4063" s="507">
        <v>0</v>
      </c>
      <c r="J4063" s="507"/>
    </row>
    <row r="4064" spans="1:10">
      <c r="A4064" s="490" t="s">
        <v>515</v>
      </c>
      <c r="B4064" s="491" t="s">
        <v>1089</v>
      </c>
      <c r="C4064" s="536">
        <f t="shared" si="1639"/>
        <v>7832694</v>
      </c>
      <c r="D4064" s="536">
        <f t="shared" si="1640"/>
        <v>7832694</v>
      </c>
      <c r="E4064" s="507">
        <v>7832694</v>
      </c>
      <c r="F4064" s="507">
        <v>0</v>
      </c>
      <c r="G4064" s="503">
        <v>0</v>
      </c>
      <c r="H4064" s="503"/>
      <c r="I4064" s="507">
        <v>0</v>
      </c>
      <c r="J4064" s="507"/>
    </row>
    <row r="4065" spans="1:10">
      <c r="A4065" s="490" t="s">
        <v>516</v>
      </c>
      <c r="B4065" s="491" t="s">
        <v>1090</v>
      </c>
      <c r="C4065" s="536">
        <f t="shared" si="1639"/>
        <v>0</v>
      </c>
      <c r="D4065" s="536">
        <f t="shared" si="1640"/>
        <v>0</v>
      </c>
      <c r="E4065" s="507"/>
      <c r="F4065" s="507"/>
      <c r="G4065" s="503"/>
      <c r="H4065" s="503"/>
      <c r="I4065" s="507"/>
      <c r="J4065" s="507"/>
    </row>
    <row r="4066" spans="1:10">
      <c r="A4066" s="490" t="s">
        <v>517</v>
      </c>
      <c r="B4066" s="491" t="s">
        <v>1091</v>
      </c>
      <c r="C4066" s="536">
        <f t="shared" si="1639"/>
        <v>7832694</v>
      </c>
      <c r="D4066" s="536">
        <f t="shared" si="1640"/>
        <v>7832694</v>
      </c>
      <c r="E4066" s="507">
        <f t="shared" ref="E4066:J4066" si="1641">E4064+E4065</f>
        <v>7832694</v>
      </c>
      <c r="F4066" s="507">
        <f t="shared" si="1641"/>
        <v>0</v>
      </c>
      <c r="G4066" s="507">
        <f t="shared" si="1641"/>
        <v>0</v>
      </c>
      <c r="H4066" s="507">
        <f t="shared" si="1641"/>
        <v>0</v>
      </c>
      <c r="I4066" s="507">
        <f t="shared" si="1641"/>
        <v>0</v>
      </c>
      <c r="J4066" s="507">
        <f t="shared" si="1641"/>
        <v>0</v>
      </c>
    </row>
    <row r="4067" spans="1:10">
      <c r="A4067" s="490" t="s">
        <v>518</v>
      </c>
      <c r="B4067" s="491" t="s">
        <v>1092</v>
      </c>
      <c r="C4067" s="536">
        <f t="shared" si="1639"/>
        <v>0</v>
      </c>
      <c r="D4067" s="536">
        <f t="shared" si="1640"/>
        <v>0</v>
      </c>
      <c r="E4067" s="507">
        <f t="shared" ref="E4067:J4067" si="1642">E4061-E4062+E4063-E4066</f>
        <v>0</v>
      </c>
      <c r="F4067" s="507">
        <f t="shared" si="1642"/>
        <v>0</v>
      </c>
      <c r="G4067" s="507">
        <f t="shared" si="1642"/>
        <v>0</v>
      </c>
      <c r="H4067" s="507">
        <f t="shared" si="1642"/>
        <v>0</v>
      </c>
      <c r="I4067" s="507">
        <f t="shared" si="1642"/>
        <v>0</v>
      </c>
      <c r="J4067" s="507">
        <f t="shared" si="1642"/>
        <v>0</v>
      </c>
    </row>
    <row r="4068" spans="1:10">
      <c r="A4068" s="490" t="s">
        <v>1024</v>
      </c>
      <c r="B4068" s="491" t="s">
        <v>1093</v>
      </c>
      <c r="C4068" s="855">
        <f t="shared" ref="C4068:J4068" si="1643">IFERROR(C4066/(C4061-C4062+C4063),0)</f>
        <v>1</v>
      </c>
      <c r="D4068" s="855">
        <f t="shared" si="1643"/>
        <v>1</v>
      </c>
      <c r="E4068" s="505">
        <f t="shared" si="1643"/>
        <v>1</v>
      </c>
      <c r="F4068" s="505">
        <f t="shared" si="1643"/>
        <v>0</v>
      </c>
      <c r="G4068" s="504">
        <f t="shared" si="1643"/>
        <v>0</v>
      </c>
      <c r="H4068" s="504">
        <f t="shared" si="1643"/>
        <v>0</v>
      </c>
      <c r="I4068" s="505">
        <f t="shared" si="1643"/>
        <v>0</v>
      </c>
      <c r="J4068" s="505">
        <f t="shared" si="1643"/>
        <v>0</v>
      </c>
    </row>
    <row r="4069" spans="1:10" s="432" customFormat="1" ht="25.5">
      <c r="A4069" s="444">
        <v>17</v>
      </c>
      <c r="B4069" s="419" t="s">
        <v>88</v>
      </c>
      <c r="C4069" s="428"/>
      <c r="D4069" s="428"/>
      <c r="E4069" s="428"/>
      <c r="F4069" s="428"/>
      <c r="G4069" s="428"/>
      <c r="H4069" s="428"/>
      <c r="I4069" s="428"/>
      <c r="J4069" s="428"/>
    </row>
    <row r="4070" spans="1:10">
      <c r="A4070" s="490" t="s">
        <v>510</v>
      </c>
      <c r="B4070" s="491" t="s">
        <v>509</v>
      </c>
      <c r="C4070" s="536">
        <f t="shared" ref="C4070:C4076" si="1644">D4070+H4070+I4070+J4070</f>
        <v>1821964157</v>
      </c>
      <c r="D4070" s="536">
        <f t="shared" ref="D4070:D4076" si="1645">SUM(E4070:G4070)</f>
        <v>1821964157</v>
      </c>
      <c r="E4070" s="507">
        <v>68985427</v>
      </c>
      <c r="F4070" s="507">
        <v>1752978730</v>
      </c>
      <c r="G4070" s="503">
        <v>0</v>
      </c>
      <c r="H4070" s="503"/>
      <c r="I4070" s="507">
        <v>0</v>
      </c>
      <c r="J4070" s="507"/>
    </row>
    <row r="4071" spans="1:10">
      <c r="A4071" s="490" t="s">
        <v>512</v>
      </c>
      <c r="B4071" s="491" t="s">
        <v>511</v>
      </c>
      <c r="C4071" s="536">
        <f t="shared" si="1644"/>
        <v>0</v>
      </c>
      <c r="D4071" s="536">
        <f t="shared" si="1645"/>
        <v>0</v>
      </c>
      <c r="E4071" s="507">
        <v>0</v>
      </c>
      <c r="F4071" s="507">
        <v>0</v>
      </c>
      <c r="G4071" s="503">
        <v>0</v>
      </c>
      <c r="H4071" s="503"/>
      <c r="I4071" s="507">
        <v>0</v>
      </c>
      <c r="J4071" s="507"/>
    </row>
    <row r="4072" spans="1:10">
      <c r="A4072" s="490" t="s">
        <v>514</v>
      </c>
      <c r="B4072" s="491" t="s">
        <v>513</v>
      </c>
      <c r="C4072" s="536">
        <f t="shared" si="1644"/>
        <v>0</v>
      </c>
      <c r="D4072" s="536">
        <f t="shared" si="1645"/>
        <v>0</v>
      </c>
      <c r="E4072" s="507">
        <v>0</v>
      </c>
      <c r="F4072" s="507">
        <v>0</v>
      </c>
      <c r="G4072" s="503">
        <v>0</v>
      </c>
      <c r="H4072" s="503"/>
      <c r="I4072" s="507">
        <v>0</v>
      </c>
      <c r="J4072" s="507"/>
    </row>
    <row r="4073" spans="1:10">
      <c r="A4073" s="490" t="s">
        <v>515</v>
      </c>
      <c r="B4073" s="491" t="s">
        <v>1089</v>
      </c>
      <c r="C4073" s="536">
        <f t="shared" si="1644"/>
        <v>1821964157</v>
      </c>
      <c r="D4073" s="536">
        <f t="shared" si="1645"/>
        <v>1821964157</v>
      </c>
      <c r="E4073" s="507">
        <v>68985427</v>
      </c>
      <c r="F4073" s="507">
        <v>1752978730</v>
      </c>
      <c r="G4073" s="503">
        <v>0</v>
      </c>
      <c r="H4073" s="503"/>
      <c r="I4073" s="507">
        <v>0</v>
      </c>
      <c r="J4073" s="507"/>
    </row>
    <row r="4074" spans="1:10">
      <c r="A4074" s="490" t="s">
        <v>516</v>
      </c>
      <c r="B4074" s="491" t="s">
        <v>1090</v>
      </c>
      <c r="C4074" s="536">
        <f t="shared" si="1644"/>
        <v>0</v>
      </c>
      <c r="D4074" s="536">
        <f t="shared" si="1645"/>
        <v>0</v>
      </c>
      <c r="E4074" s="507"/>
      <c r="F4074" s="507"/>
      <c r="G4074" s="503"/>
      <c r="H4074" s="503"/>
      <c r="I4074" s="507"/>
      <c r="J4074" s="507"/>
    </row>
    <row r="4075" spans="1:10">
      <c r="A4075" s="490" t="s">
        <v>517</v>
      </c>
      <c r="B4075" s="491" t="s">
        <v>1091</v>
      </c>
      <c r="C4075" s="536">
        <f t="shared" si="1644"/>
        <v>1821964157</v>
      </c>
      <c r="D4075" s="536">
        <f t="shared" si="1645"/>
        <v>1821964157</v>
      </c>
      <c r="E4075" s="507">
        <f t="shared" ref="E4075:J4075" si="1646">E4073+E4074</f>
        <v>68985427</v>
      </c>
      <c r="F4075" s="507">
        <f t="shared" si="1646"/>
        <v>1752978730</v>
      </c>
      <c r="G4075" s="507">
        <f t="shared" si="1646"/>
        <v>0</v>
      </c>
      <c r="H4075" s="507">
        <f t="shared" si="1646"/>
        <v>0</v>
      </c>
      <c r="I4075" s="507">
        <f t="shared" si="1646"/>
        <v>0</v>
      </c>
      <c r="J4075" s="507">
        <f t="shared" si="1646"/>
        <v>0</v>
      </c>
    </row>
    <row r="4076" spans="1:10">
      <c r="A4076" s="490" t="s">
        <v>518</v>
      </c>
      <c r="B4076" s="491" t="s">
        <v>1092</v>
      </c>
      <c r="C4076" s="536">
        <f t="shared" si="1644"/>
        <v>0</v>
      </c>
      <c r="D4076" s="536">
        <f t="shared" si="1645"/>
        <v>0</v>
      </c>
      <c r="E4076" s="507">
        <f t="shared" ref="E4076:J4076" si="1647">E4070-E4071+E4072-E4075</f>
        <v>0</v>
      </c>
      <c r="F4076" s="507">
        <f t="shared" si="1647"/>
        <v>0</v>
      </c>
      <c r="G4076" s="507">
        <f t="shared" si="1647"/>
        <v>0</v>
      </c>
      <c r="H4076" s="507">
        <f t="shared" si="1647"/>
        <v>0</v>
      </c>
      <c r="I4076" s="507">
        <f t="shared" si="1647"/>
        <v>0</v>
      </c>
      <c r="J4076" s="507">
        <f t="shared" si="1647"/>
        <v>0</v>
      </c>
    </row>
    <row r="4077" spans="1:10">
      <c r="A4077" s="490" t="s">
        <v>1024</v>
      </c>
      <c r="B4077" s="491" t="s">
        <v>1093</v>
      </c>
      <c r="C4077" s="855">
        <f t="shared" ref="C4077:J4077" si="1648">IFERROR(C4075/(C4070-C4071+C4072),0)</f>
        <v>1</v>
      </c>
      <c r="D4077" s="855">
        <f t="shared" si="1648"/>
        <v>1</v>
      </c>
      <c r="E4077" s="505">
        <f t="shared" si="1648"/>
        <v>1</v>
      </c>
      <c r="F4077" s="505">
        <f t="shared" si="1648"/>
        <v>1</v>
      </c>
      <c r="G4077" s="504">
        <f t="shared" si="1648"/>
        <v>0</v>
      </c>
      <c r="H4077" s="504">
        <f t="shared" si="1648"/>
        <v>0</v>
      </c>
      <c r="I4077" s="505">
        <f t="shared" si="1648"/>
        <v>0</v>
      </c>
      <c r="J4077" s="505">
        <f t="shared" si="1648"/>
        <v>0</v>
      </c>
    </row>
    <row r="4078" spans="1:10" s="432" customFormat="1" ht="25.5">
      <c r="A4078" s="444">
        <v>18</v>
      </c>
      <c r="B4078" s="419" t="s">
        <v>311</v>
      </c>
      <c r="C4078" s="428"/>
      <c r="D4078" s="428"/>
      <c r="E4078" s="428"/>
      <c r="F4078" s="428"/>
      <c r="G4078" s="428"/>
      <c r="H4078" s="428"/>
      <c r="I4078" s="428"/>
      <c r="J4078" s="428"/>
    </row>
    <row r="4079" spans="1:10">
      <c r="A4079" s="490" t="s">
        <v>510</v>
      </c>
      <c r="B4079" s="491" t="s">
        <v>509</v>
      </c>
      <c r="C4079" s="536">
        <f t="shared" ref="C4079:C4085" si="1649">D4079+H4079+I4079+J4079</f>
        <v>161800594</v>
      </c>
      <c r="D4079" s="536">
        <f t="shared" ref="D4079:D4085" si="1650">SUM(E4079:G4079)</f>
        <v>161800594</v>
      </c>
      <c r="E4079" s="507">
        <v>161800594</v>
      </c>
      <c r="F4079" s="507">
        <v>0</v>
      </c>
      <c r="G4079" s="503">
        <v>0</v>
      </c>
      <c r="H4079" s="503"/>
      <c r="I4079" s="507">
        <v>0</v>
      </c>
      <c r="J4079" s="507"/>
    </row>
    <row r="4080" spans="1:10">
      <c r="A4080" s="490" t="s">
        <v>512</v>
      </c>
      <c r="B4080" s="491" t="s">
        <v>511</v>
      </c>
      <c r="C4080" s="536">
        <f t="shared" si="1649"/>
        <v>0</v>
      </c>
      <c r="D4080" s="536">
        <f t="shared" si="1650"/>
        <v>0</v>
      </c>
      <c r="E4080" s="507">
        <v>0</v>
      </c>
      <c r="F4080" s="507">
        <v>0</v>
      </c>
      <c r="G4080" s="503">
        <v>0</v>
      </c>
      <c r="H4080" s="503"/>
      <c r="I4080" s="507">
        <v>0</v>
      </c>
      <c r="J4080" s="507"/>
    </row>
    <row r="4081" spans="1:10">
      <c r="A4081" s="490" t="s">
        <v>514</v>
      </c>
      <c r="B4081" s="491" t="s">
        <v>513</v>
      </c>
      <c r="C4081" s="536">
        <f t="shared" si="1649"/>
        <v>0</v>
      </c>
      <c r="D4081" s="536">
        <f t="shared" si="1650"/>
        <v>0</v>
      </c>
      <c r="E4081" s="507">
        <v>0</v>
      </c>
      <c r="F4081" s="507">
        <v>0</v>
      </c>
      <c r="G4081" s="503">
        <v>0</v>
      </c>
      <c r="H4081" s="503"/>
      <c r="I4081" s="507">
        <v>0</v>
      </c>
      <c r="J4081" s="507"/>
    </row>
    <row r="4082" spans="1:10">
      <c r="A4082" s="490" t="s">
        <v>515</v>
      </c>
      <c r="B4082" s="491" t="s">
        <v>1089</v>
      </c>
      <c r="C4082" s="536">
        <f t="shared" si="1649"/>
        <v>161800594</v>
      </c>
      <c r="D4082" s="536">
        <f t="shared" si="1650"/>
        <v>161800594</v>
      </c>
      <c r="E4082" s="507">
        <v>161800594</v>
      </c>
      <c r="F4082" s="507">
        <v>0</v>
      </c>
      <c r="G4082" s="503">
        <v>0</v>
      </c>
      <c r="H4082" s="503"/>
      <c r="I4082" s="507">
        <v>0</v>
      </c>
      <c r="J4082" s="507"/>
    </row>
    <row r="4083" spans="1:10">
      <c r="A4083" s="490" t="s">
        <v>516</v>
      </c>
      <c r="B4083" s="491" t="s">
        <v>1090</v>
      </c>
      <c r="C4083" s="536">
        <f t="shared" si="1649"/>
        <v>0</v>
      </c>
      <c r="D4083" s="536">
        <f t="shared" si="1650"/>
        <v>0</v>
      </c>
      <c r="E4083" s="507"/>
      <c r="F4083" s="507"/>
      <c r="G4083" s="503"/>
      <c r="H4083" s="503"/>
      <c r="I4083" s="507"/>
      <c r="J4083" s="507"/>
    </row>
    <row r="4084" spans="1:10">
      <c r="A4084" s="490" t="s">
        <v>517</v>
      </c>
      <c r="B4084" s="491" t="s">
        <v>1091</v>
      </c>
      <c r="C4084" s="536">
        <f t="shared" si="1649"/>
        <v>161800594</v>
      </c>
      <c r="D4084" s="536">
        <f t="shared" si="1650"/>
        <v>161800594</v>
      </c>
      <c r="E4084" s="507">
        <f t="shared" ref="E4084:J4084" si="1651">E4082+E4083</f>
        <v>161800594</v>
      </c>
      <c r="F4084" s="507">
        <f t="shared" si="1651"/>
        <v>0</v>
      </c>
      <c r="G4084" s="507">
        <f t="shared" si="1651"/>
        <v>0</v>
      </c>
      <c r="H4084" s="507">
        <f t="shared" si="1651"/>
        <v>0</v>
      </c>
      <c r="I4084" s="507">
        <f t="shared" si="1651"/>
        <v>0</v>
      </c>
      <c r="J4084" s="507">
        <f t="shared" si="1651"/>
        <v>0</v>
      </c>
    </row>
    <row r="4085" spans="1:10">
      <c r="A4085" s="490" t="s">
        <v>518</v>
      </c>
      <c r="B4085" s="491" t="s">
        <v>1092</v>
      </c>
      <c r="C4085" s="536">
        <f t="shared" si="1649"/>
        <v>0</v>
      </c>
      <c r="D4085" s="536">
        <f t="shared" si="1650"/>
        <v>0</v>
      </c>
      <c r="E4085" s="507">
        <f t="shared" ref="E4085:J4085" si="1652">E4079-E4080+E4081-E4084</f>
        <v>0</v>
      </c>
      <c r="F4085" s="507">
        <f t="shared" si="1652"/>
        <v>0</v>
      </c>
      <c r="G4085" s="507">
        <f t="shared" si="1652"/>
        <v>0</v>
      </c>
      <c r="H4085" s="507">
        <f t="shared" si="1652"/>
        <v>0</v>
      </c>
      <c r="I4085" s="507">
        <f t="shared" si="1652"/>
        <v>0</v>
      </c>
      <c r="J4085" s="507">
        <f t="shared" si="1652"/>
        <v>0</v>
      </c>
    </row>
    <row r="4086" spans="1:10">
      <c r="A4086" s="490" t="s">
        <v>1024</v>
      </c>
      <c r="B4086" s="491" t="s">
        <v>1093</v>
      </c>
      <c r="C4086" s="855">
        <f t="shared" ref="C4086:J4086" si="1653">IFERROR(C4084/(C4079-C4080+C4081),0)</f>
        <v>1</v>
      </c>
      <c r="D4086" s="855">
        <f t="shared" si="1653"/>
        <v>1</v>
      </c>
      <c r="E4086" s="505">
        <f t="shared" si="1653"/>
        <v>1</v>
      </c>
      <c r="F4086" s="505">
        <f t="shared" si="1653"/>
        <v>0</v>
      </c>
      <c r="G4086" s="504">
        <f t="shared" si="1653"/>
        <v>0</v>
      </c>
      <c r="H4086" s="504">
        <f t="shared" si="1653"/>
        <v>0</v>
      </c>
      <c r="I4086" s="505">
        <f t="shared" si="1653"/>
        <v>0</v>
      </c>
      <c r="J4086" s="505">
        <f t="shared" si="1653"/>
        <v>0</v>
      </c>
    </row>
    <row r="4087" spans="1:10" s="432" customFormat="1" ht="25.5">
      <c r="A4087" s="444">
        <v>19</v>
      </c>
      <c r="B4087" s="419" t="s">
        <v>89</v>
      </c>
      <c r="C4087" s="428"/>
      <c r="D4087" s="428"/>
      <c r="E4087" s="428"/>
      <c r="F4087" s="428"/>
      <c r="G4087" s="428"/>
      <c r="H4087" s="428"/>
      <c r="I4087" s="428"/>
      <c r="J4087" s="428"/>
    </row>
    <row r="4088" spans="1:10">
      <c r="A4088" s="490" t="s">
        <v>510</v>
      </c>
      <c r="B4088" s="491" t="s">
        <v>509</v>
      </c>
      <c r="C4088" s="536">
        <f t="shared" ref="C4088:C4094" si="1654">D4088+H4088+I4088+J4088</f>
        <v>2004700021</v>
      </c>
      <c r="D4088" s="536">
        <f t="shared" ref="D4088:D4094" si="1655">SUM(E4088:G4088)</f>
        <v>2004700021</v>
      </c>
      <c r="E4088" s="507">
        <v>70075021</v>
      </c>
      <c r="F4088" s="507">
        <f>'02 Chi TX'!C1379</f>
        <v>1934625000</v>
      </c>
      <c r="G4088" s="503">
        <v>0</v>
      </c>
      <c r="H4088" s="503"/>
      <c r="I4088" s="507">
        <v>0</v>
      </c>
      <c r="J4088" s="507"/>
    </row>
    <row r="4089" spans="1:10">
      <c r="A4089" s="490" t="s">
        <v>512</v>
      </c>
      <c r="B4089" s="491" t="s">
        <v>511</v>
      </c>
      <c r="C4089" s="536">
        <f t="shared" si="1654"/>
        <v>0</v>
      </c>
      <c r="D4089" s="536">
        <f t="shared" si="1655"/>
        <v>0</v>
      </c>
      <c r="E4089" s="507">
        <v>0</v>
      </c>
      <c r="F4089" s="507">
        <f>'02 Chi TX'!C1380</f>
        <v>0</v>
      </c>
      <c r="G4089" s="503">
        <v>0</v>
      </c>
      <c r="H4089" s="503"/>
      <c r="I4089" s="507">
        <v>0</v>
      </c>
      <c r="J4089" s="507"/>
    </row>
    <row r="4090" spans="1:10">
      <c r="A4090" s="490" t="s">
        <v>514</v>
      </c>
      <c r="B4090" s="491" t="s">
        <v>513</v>
      </c>
      <c r="C4090" s="536">
        <f t="shared" si="1654"/>
        <v>0</v>
      </c>
      <c r="D4090" s="536">
        <f t="shared" si="1655"/>
        <v>0</v>
      </c>
      <c r="E4090" s="507">
        <v>0</v>
      </c>
      <c r="F4090" s="507">
        <f>'02 Chi TX'!C1381</f>
        <v>0</v>
      </c>
      <c r="G4090" s="503">
        <v>0</v>
      </c>
      <c r="H4090" s="503"/>
      <c r="I4090" s="507">
        <v>0</v>
      </c>
      <c r="J4090" s="507"/>
    </row>
    <row r="4091" spans="1:10">
      <c r="A4091" s="490" t="s">
        <v>515</v>
      </c>
      <c r="B4091" s="491" t="s">
        <v>1089</v>
      </c>
      <c r="C4091" s="536">
        <f t="shared" si="1654"/>
        <v>1470120364</v>
      </c>
      <c r="D4091" s="536">
        <f t="shared" si="1655"/>
        <v>1470120364</v>
      </c>
      <c r="E4091" s="507">
        <v>70075021</v>
      </c>
      <c r="F4091" s="507">
        <f>'02 Chi TX'!C1382</f>
        <v>1400045343</v>
      </c>
      <c r="G4091" s="503">
        <v>0</v>
      </c>
      <c r="H4091" s="503"/>
      <c r="I4091" s="507">
        <v>0</v>
      </c>
      <c r="J4091" s="507"/>
    </row>
    <row r="4092" spans="1:10">
      <c r="A4092" s="490" t="s">
        <v>516</v>
      </c>
      <c r="B4092" s="491" t="s">
        <v>1090</v>
      </c>
      <c r="C4092" s="536">
        <f t="shared" si="1654"/>
        <v>0</v>
      </c>
      <c r="D4092" s="536">
        <f t="shared" si="1655"/>
        <v>0</v>
      </c>
      <c r="E4092" s="507"/>
      <c r="F4092" s="507">
        <f>'02 Chi TX'!C1383</f>
        <v>0</v>
      </c>
      <c r="G4092" s="503"/>
      <c r="H4092" s="503"/>
      <c r="I4092" s="507"/>
      <c r="J4092" s="507"/>
    </row>
    <row r="4093" spans="1:10">
      <c r="A4093" s="490" t="s">
        <v>517</v>
      </c>
      <c r="B4093" s="491" t="s">
        <v>1091</v>
      </c>
      <c r="C4093" s="536">
        <f t="shared" si="1654"/>
        <v>1470120364</v>
      </c>
      <c r="D4093" s="536">
        <f t="shared" si="1655"/>
        <v>1470120364</v>
      </c>
      <c r="E4093" s="507">
        <f>E4091+E4092</f>
        <v>70075021</v>
      </c>
      <c r="F4093" s="507">
        <f>'02 Chi TX'!C1384</f>
        <v>1400045343</v>
      </c>
      <c r="G4093" s="507">
        <f>G4091+G4092</f>
        <v>0</v>
      </c>
      <c r="H4093" s="507">
        <f>H4091+H4092</f>
        <v>0</v>
      </c>
      <c r="I4093" s="507">
        <f>I4091+I4092</f>
        <v>0</v>
      </c>
      <c r="J4093" s="507">
        <f>J4091+J4092</f>
        <v>0</v>
      </c>
    </row>
    <row r="4094" spans="1:10" s="1146" customFormat="1">
      <c r="A4094" s="1070" t="s">
        <v>518</v>
      </c>
      <c r="B4094" s="1090" t="s">
        <v>1092</v>
      </c>
      <c r="C4094" s="1064">
        <f t="shared" si="1654"/>
        <v>534579657</v>
      </c>
      <c r="D4094" s="1064">
        <f t="shared" si="1655"/>
        <v>534579657</v>
      </c>
      <c r="E4094" s="1074">
        <f>E4088-E4089+E4090-E4093</f>
        <v>0</v>
      </c>
      <c r="F4094" s="1074">
        <f>'02 Chi TX'!C1385</f>
        <v>534579657</v>
      </c>
      <c r="G4094" s="1074">
        <f>G4088-G4089+G4090-G4093</f>
        <v>0</v>
      </c>
      <c r="H4094" s="1074">
        <f>H4088-H4089+H4090-H4093</f>
        <v>0</v>
      </c>
      <c r="I4094" s="1074">
        <f>I4088-I4089+I4090-I4093</f>
        <v>0</v>
      </c>
      <c r="J4094" s="1074">
        <f>J4088-J4089+J4090-J4093</f>
        <v>0</v>
      </c>
    </row>
    <row r="4095" spans="1:10">
      <c r="A4095" s="490" t="s">
        <v>1024</v>
      </c>
      <c r="B4095" s="491" t="s">
        <v>1093</v>
      </c>
      <c r="C4095" s="855">
        <f t="shared" ref="C4095:J4095" si="1656">IFERROR(C4093/(C4088-C4089+C4090),0)</f>
        <v>0.7333368327430172</v>
      </c>
      <c r="D4095" s="855">
        <f t="shared" si="1656"/>
        <v>0.7333368327430172</v>
      </c>
      <c r="E4095" s="505">
        <f t="shared" si="1656"/>
        <v>1</v>
      </c>
      <c r="F4095" s="505">
        <f t="shared" si="1656"/>
        <v>0.72367789261484783</v>
      </c>
      <c r="G4095" s="504">
        <f t="shared" si="1656"/>
        <v>0</v>
      </c>
      <c r="H4095" s="504">
        <f t="shared" si="1656"/>
        <v>0</v>
      </c>
      <c r="I4095" s="505">
        <f t="shared" si="1656"/>
        <v>0</v>
      </c>
      <c r="J4095" s="505">
        <f t="shared" si="1656"/>
        <v>0</v>
      </c>
    </row>
    <row r="4096" spans="1:10" s="432" customFormat="1">
      <c r="A4096" s="444">
        <v>20</v>
      </c>
      <c r="B4096" s="419" t="s">
        <v>312</v>
      </c>
      <c r="C4096" s="428"/>
      <c r="D4096" s="428"/>
      <c r="E4096" s="428"/>
      <c r="F4096" s="428"/>
      <c r="G4096" s="428"/>
      <c r="H4096" s="428"/>
      <c r="I4096" s="428"/>
      <c r="J4096" s="428"/>
    </row>
    <row r="4097" spans="1:10">
      <c r="A4097" s="490" t="s">
        <v>510</v>
      </c>
      <c r="B4097" s="491" t="s">
        <v>509</v>
      </c>
      <c r="C4097" s="536">
        <f t="shared" ref="C4097:C4103" si="1657">D4097+H4097+I4097+J4097</f>
        <v>69588142</v>
      </c>
      <c r="D4097" s="536">
        <f t="shared" ref="D4097:D4103" si="1658">SUM(E4097:G4097)</f>
        <v>69588142</v>
      </c>
      <c r="E4097" s="507">
        <v>69588142</v>
      </c>
      <c r="F4097" s="507">
        <v>0</v>
      </c>
      <c r="G4097" s="503">
        <v>0</v>
      </c>
      <c r="H4097" s="503"/>
      <c r="I4097" s="507">
        <v>0</v>
      </c>
      <c r="J4097" s="507"/>
    </row>
    <row r="4098" spans="1:10">
      <c r="A4098" s="490" t="s">
        <v>512</v>
      </c>
      <c r="B4098" s="491" t="s">
        <v>511</v>
      </c>
      <c r="C4098" s="536">
        <f t="shared" si="1657"/>
        <v>0</v>
      </c>
      <c r="D4098" s="536">
        <f t="shared" si="1658"/>
        <v>0</v>
      </c>
      <c r="E4098" s="507">
        <v>0</v>
      </c>
      <c r="F4098" s="507">
        <v>0</v>
      </c>
      <c r="G4098" s="503">
        <v>0</v>
      </c>
      <c r="H4098" s="503"/>
      <c r="I4098" s="507">
        <v>0</v>
      </c>
      <c r="J4098" s="507"/>
    </row>
    <row r="4099" spans="1:10">
      <c r="A4099" s="490" t="s">
        <v>514</v>
      </c>
      <c r="B4099" s="491" t="s">
        <v>513</v>
      </c>
      <c r="C4099" s="536">
        <f t="shared" si="1657"/>
        <v>0</v>
      </c>
      <c r="D4099" s="536">
        <f t="shared" si="1658"/>
        <v>0</v>
      </c>
      <c r="E4099" s="507">
        <v>0</v>
      </c>
      <c r="F4099" s="507">
        <v>0</v>
      </c>
      <c r="G4099" s="503">
        <v>0</v>
      </c>
      <c r="H4099" s="503"/>
      <c r="I4099" s="507">
        <v>0</v>
      </c>
      <c r="J4099" s="507"/>
    </row>
    <row r="4100" spans="1:10">
      <c r="A4100" s="490" t="s">
        <v>515</v>
      </c>
      <c r="B4100" s="491" t="s">
        <v>1089</v>
      </c>
      <c r="C4100" s="536">
        <f t="shared" si="1657"/>
        <v>69588142</v>
      </c>
      <c r="D4100" s="536">
        <f t="shared" si="1658"/>
        <v>69588142</v>
      </c>
      <c r="E4100" s="507">
        <v>69588142</v>
      </c>
      <c r="F4100" s="507">
        <v>0</v>
      </c>
      <c r="G4100" s="503">
        <v>0</v>
      </c>
      <c r="H4100" s="503"/>
      <c r="I4100" s="507">
        <v>0</v>
      </c>
      <c r="J4100" s="507"/>
    </row>
    <row r="4101" spans="1:10">
      <c r="A4101" s="490" t="s">
        <v>516</v>
      </c>
      <c r="B4101" s="491" t="s">
        <v>1090</v>
      </c>
      <c r="C4101" s="536">
        <f t="shared" si="1657"/>
        <v>0</v>
      </c>
      <c r="D4101" s="536">
        <f t="shared" si="1658"/>
        <v>0</v>
      </c>
      <c r="E4101" s="507"/>
      <c r="F4101" s="507"/>
      <c r="G4101" s="503"/>
      <c r="H4101" s="503"/>
      <c r="I4101" s="507"/>
      <c r="J4101" s="507"/>
    </row>
    <row r="4102" spans="1:10">
      <c r="A4102" s="490" t="s">
        <v>517</v>
      </c>
      <c r="B4102" s="491" t="s">
        <v>1091</v>
      </c>
      <c r="C4102" s="536">
        <f t="shared" si="1657"/>
        <v>69588142</v>
      </c>
      <c r="D4102" s="536">
        <f t="shared" si="1658"/>
        <v>69588142</v>
      </c>
      <c r="E4102" s="507">
        <f t="shared" ref="E4102:J4102" si="1659">E4100+E4101</f>
        <v>69588142</v>
      </c>
      <c r="F4102" s="507">
        <f t="shared" si="1659"/>
        <v>0</v>
      </c>
      <c r="G4102" s="507">
        <f t="shared" si="1659"/>
        <v>0</v>
      </c>
      <c r="H4102" s="507">
        <f t="shared" si="1659"/>
        <v>0</v>
      </c>
      <c r="I4102" s="507">
        <f t="shared" si="1659"/>
        <v>0</v>
      </c>
      <c r="J4102" s="507">
        <f t="shared" si="1659"/>
        <v>0</v>
      </c>
    </row>
    <row r="4103" spans="1:10">
      <c r="A4103" s="490" t="s">
        <v>518</v>
      </c>
      <c r="B4103" s="491" t="s">
        <v>1092</v>
      </c>
      <c r="C4103" s="536">
        <f t="shared" si="1657"/>
        <v>0</v>
      </c>
      <c r="D4103" s="536">
        <f t="shared" si="1658"/>
        <v>0</v>
      </c>
      <c r="E4103" s="507">
        <f t="shared" ref="E4103:J4103" si="1660">E4097-E4098+E4099-E4102</f>
        <v>0</v>
      </c>
      <c r="F4103" s="507">
        <f t="shared" si="1660"/>
        <v>0</v>
      </c>
      <c r="G4103" s="507">
        <f t="shared" si="1660"/>
        <v>0</v>
      </c>
      <c r="H4103" s="507">
        <f t="shared" si="1660"/>
        <v>0</v>
      </c>
      <c r="I4103" s="507">
        <f t="shared" si="1660"/>
        <v>0</v>
      </c>
      <c r="J4103" s="507">
        <f t="shared" si="1660"/>
        <v>0</v>
      </c>
    </row>
    <row r="4104" spans="1:10">
      <c r="A4104" s="490" t="s">
        <v>1024</v>
      </c>
      <c r="B4104" s="491" t="s">
        <v>1093</v>
      </c>
      <c r="C4104" s="855">
        <f t="shared" ref="C4104:J4104" si="1661">IFERROR(C4102/(C4097-C4098+C4099),0)</f>
        <v>1</v>
      </c>
      <c r="D4104" s="855">
        <f t="shared" si="1661"/>
        <v>1</v>
      </c>
      <c r="E4104" s="505">
        <f t="shared" si="1661"/>
        <v>1</v>
      </c>
      <c r="F4104" s="505">
        <f t="shared" si="1661"/>
        <v>0</v>
      </c>
      <c r="G4104" s="504">
        <f t="shared" si="1661"/>
        <v>0</v>
      </c>
      <c r="H4104" s="504">
        <f t="shared" si="1661"/>
        <v>0</v>
      </c>
      <c r="I4104" s="505">
        <f t="shared" si="1661"/>
        <v>0</v>
      </c>
      <c r="J4104" s="505">
        <f t="shared" si="1661"/>
        <v>0</v>
      </c>
    </row>
    <row r="4105" spans="1:10" s="432" customFormat="1" ht="25.5">
      <c r="A4105" s="444">
        <v>21</v>
      </c>
      <c r="B4105" s="419" t="s">
        <v>90</v>
      </c>
      <c r="C4105" s="428"/>
      <c r="D4105" s="428"/>
      <c r="E4105" s="428"/>
      <c r="F4105" s="428"/>
      <c r="G4105" s="428"/>
      <c r="H4105" s="428"/>
      <c r="I4105" s="428"/>
      <c r="J4105" s="428"/>
    </row>
    <row r="4106" spans="1:10">
      <c r="A4106" s="490" t="s">
        <v>510</v>
      </c>
      <c r="B4106" s="491" t="s">
        <v>509</v>
      </c>
      <c r="C4106" s="536">
        <f t="shared" ref="C4106:C4112" si="1662">D4106+H4106+I4106+J4106</f>
        <v>216756449</v>
      </c>
      <c r="D4106" s="536">
        <f t="shared" ref="D4106:D4112" si="1663">SUM(E4106:G4106)</f>
        <v>216756449</v>
      </c>
      <c r="E4106" s="507">
        <v>31728040</v>
      </c>
      <c r="F4106" s="507">
        <v>185028409</v>
      </c>
      <c r="G4106" s="503">
        <v>0</v>
      </c>
      <c r="H4106" s="503"/>
      <c r="I4106" s="507">
        <v>0</v>
      </c>
      <c r="J4106" s="507"/>
    </row>
    <row r="4107" spans="1:10">
      <c r="A4107" s="490" t="s">
        <v>512</v>
      </c>
      <c r="B4107" s="491" t="s">
        <v>511</v>
      </c>
      <c r="C4107" s="536">
        <f t="shared" si="1662"/>
        <v>0</v>
      </c>
      <c r="D4107" s="536">
        <f t="shared" si="1663"/>
        <v>0</v>
      </c>
      <c r="E4107" s="507">
        <v>0</v>
      </c>
      <c r="F4107" s="507">
        <v>0</v>
      </c>
      <c r="G4107" s="503">
        <v>0</v>
      </c>
      <c r="H4107" s="503"/>
      <c r="I4107" s="507">
        <v>0</v>
      </c>
      <c r="J4107" s="507"/>
    </row>
    <row r="4108" spans="1:10">
      <c r="A4108" s="490" t="s">
        <v>514</v>
      </c>
      <c r="B4108" s="491" t="s">
        <v>513</v>
      </c>
      <c r="C4108" s="536">
        <f t="shared" si="1662"/>
        <v>0</v>
      </c>
      <c r="D4108" s="536">
        <f t="shared" si="1663"/>
        <v>0</v>
      </c>
      <c r="E4108" s="507">
        <v>0</v>
      </c>
      <c r="F4108" s="507">
        <v>0</v>
      </c>
      <c r="G4108" s="503">
        <v>0</v>
      </c>
      <c r="H4108" s="503"/>
      <c r="I4108" s="507">
        <v>0</v>
      </c>
      <c r="J4108" s="507"/>
    </row>
    <row r="4109" spans="1:10">
      <c r="A4109" s="490" t="s">
        <v>515</v>
      </c>
      <c r="B4109" s="491" t="s">
        <v>1089</v>
      </c>
      <c r="C4109" s="536">
        <f t="shared" si="1662"/>
        <v>216756449</v>
      </c>
      <c r="D4109" s="536">
        <f t="shared" si="1663"/>
        <v>216756449</v>
      </c>
      <c r="E4109" s="507">
        <v>31728040</v>
      </c>
      <c r="F4109" s="507">
        <v>185028409</v>
      </c>
      <c r="G4109" s="503">
        <v>0</v>
      </c>
      <c r="H4109" s="503"/>
      <c r="I4109" s="507">
        <v>0</v>
      </c>
      <c r="J4109" s="507"/>
    </row>
    <row r="4110" spans="1:10">
      <c r="A4110" s="490" t="s">
        <v>516</v>
      </c>
      <c r="B4110" s="491" t="s">
        <v>1090</v>
      </c>
      <c r="C4110" s="536">
        <f t="shared" si="1662"/>
        <v>0</v>
      </c>
      <c r="D4110" s="536">
        <f t="shared" si="1663"/>
        <v>0</v>
      </c>
      <c r="E4110" s="507"/>
      <c r="F4110" s="507"/>
      <c r="G4110" s="503"/>
      <c r="H4110" s="503"/>
      <c r="I4110" s="507"/>
      <c r="J4110" s="507"/>
    </row>
    <row r="4111" spans="1:10">
      <c r="A4111" s="490" t="s">
        <v>517</v>
      </c>
      <c r="B4111" s="491" t="s">
        <v>1091</v>
      </c>
      <c r="C4111" s="536">
        <f t="shared" si="1662"/>
        <v>216756449</v>
      </c>
      <c r="D4111" s="536">
        <f t="shared" si="1663"/>
        <v>216756449</v>
      </c>
      <c r="E4111" s="507">
        <f t="shared" ref="E4111:J4111" si="1664">E4109+E4110</f>
        <v>31728040</v>
      </c>
      <c r="F4111" s="507">
        <f t="shared" si="1664"/>
        <v>185028409</v>
      </c>
      <c r="G4111" s="507">
        <f t="shared" si="1664"/>
        <v>0</v>
      </c>
      <c r="H4111" s="507">
        <f t="shared" si="1664"/>
        <v>0</v>
      </c>
      <c r="I4111" s="507">
        <f t="shared" si="1664"/>
        <v>0</v>
      </c>
      <c r="J4111" s="507">
        <f t="shared" si="1664"/>
        <v>0</v>
      </c>
    </row>
    <row r="4112" spans="1:10">
      <c r="A4112" s="490" t="s">
        <v>518</v>
      </c>
      <c r="B4112" s="491" t="s">
        <v>1092</v>
      </c>
      <c r="C4112" s="536">
        <f t="shared" si="1662"/>
        <v>0</v>
      </c>
      <c r="D4112" s="536">
        <f t="shared" si="1663"/>
        <v>0</v>
      </c>
      <c r="E4112" s="507">
        <f t="shared" ref="E4112:J4112" si="1665">E4106-E4107+E4108-E4111</f>
        <v>0</v>
      </c>
      <c r="F4112" s="507">
        <f t="shared" si="1665"/>
        <v>0</v>
      </c>
      <c r="G4112" s="507">
        <f t="shared" si="1665"/>
        <v>0</v>
      </c>
      <c r="H4112" s="507">
        <f t="shared" si="1665"/>
        <v>0</v>
      </c>
      <c r="I4112" s="507">
        <f t="shared" si="1665"/>
        <v>0</v>
      </c>
      <c r="J4112" s="507">
        <f t="shared" si="1665"/>
        <v>0</v>
      </c>
    </row>
    <row r="4113" spans="1:10">
      <c r="A4113" s="490" t="s">
        <v>1024</v>
      </c>
      <c r="B4113" s="491" t="s">
        <v>1093</v>
      </c>
      <c r="C4113" s="855">
        <f t="shared" ref="C4113:J4113" si="1666">IFERROR(C4111/(C4106-C4107+C4108),0)</f>
        <v>1</v>
      </c>
      <c r="D4113" s="855">
        <f t="shared" si="1666"/>
        <v>1</v>
      </c>
      <c r="E4113" s="505">
        <f t="shared" si="1666"/>
        <v>1</v>
      </c>
      <c r="F4113" s="505">
        <f t="shared" si="1666"/>
        <v>1</v>
      </c>
      <c r="G4113" s="504">
        <f t="shared" si="1666"/>
        <v>0</v>
      </c>
      <c r="H4113" s="504">
        <f t="shared" si="1666"/>
        <v>0</v>
      </c>
      <c r="I4113" s="505">
        <f t="shared" si="1666"/>
        <v>0</v>
      </c>
      <c r="J4113" s="505">
        <f t="shared" si="1666"/>
        <v>0</v>
      </c>
    </row>
    <row r="4114" spans="1:10" s="432" customFormat="1">
      <c r="A4114" s="444">
        <v>22</v>
      </c>
      <c r="B4114" s="419" t="s">
        <v>313</v>
      </c>
      <c r="C4114" s="428"/>
      <c r="D4114" s="428"/>
      <c r="E4114" s="428"/>
      <c r="F4114" s="428"/>
      <c r="G4114" s="428"/>
      <c r="H4114" s="428"/>
      <c r="I4114" s="428"/>
      <c r="J4114" s="428"/>
    </row>
    <row r="4115" spans="1:10">
      <c r="A4115" s="490" t="s">
        <v>510</v>
      </c>
      <c r="B4115" s="491" t="s">
        <v>509</v>
      </c>
      <c r="C4115" s="536">
        <f t="shared" ref="C4115:C4121" si="1667">D4115+H4115+I4115+J4115</f>
        <v>91769018</v>
      </c>
      <c r="D4115" s="536">
        <f t="shared" ref="D4115:D4121" si="1668">SUM(E4115:G4115)</f>
        <v>91769018</v>
      </c>
      <c r="E4115" s="507">
        <v>91769018</v>
      </c>
      <c r="F4115" s="507">
        <v>0</v>
      </c>
      <c r="G4115" s="503">
        <v>0</v>
      </c>
      <c r="H4115" s="503"/>
      <c r="I4115" s="507">
        <v>0</v>
      </c>
      <c r="J4115" s="507"/>
    </row>
    <row r="4116" spans="1:10">
      <c r="A4116" s="490" t="s">
        <v>512</v>
      </c>
      <c r="B4116" s="491" t="s">
        <v>511</v>
      </c>
      <c r="C4116" s="536">
        <f t="shared" si="1667"/>
        <v>0</v>
      </c>
      <c r="D4116" s="536">
        <f t="shared" si="1668"/>
        <v>0</v>
      </c>
      <c r="E4116" s="507">
        <v>0</v>
      </c>
      <c r="F4116" s="507">
        <v>0</v>
      </c>
      <c r="G4116" s="503">
        <v>0</v>
      </c>
      <c r="H4116" s="503"/>
      <c r="I4116" s="507">
        <v>0</v>
      </c>
      <c r="J4116" s="507"/>
    </row>
    <row r="4117" spans="1:10">
      <c r="A4117" s="490" t="s">
        <v>514</v>
      </c>
      <c r="B4117" s="491" t="s">
        <v>513</v>
      </c>
      <c r="C4117" s="536">
        <f t="shared" si="1667"/>
        <v>0</v>
      </c>
      <c r="D4117" s="536">
        <f t="shared" si="1668"/>
        <v>0</v>
      </c>
      <c r="E4117" s="507">
        <v>0</v>
      </c>
      <c r="F4117" s="507">
        <v>0</v>
      </c>
      <c r="G4117" s="503">
        <v>0</v>
      </c>
      <c r="H4117" s="503"/>
      <c r="I4117" s="507">
        <v>0</v>
      </c>
      <c r="J4117" s="507"/>
    </row>
    <row r="4118" spans="1:10">
      <c r="A4118" s="490" t="s">
        <v>515</v>
      </c>
      <c r="B4118" s="491" t="s">
        <v>1089</v>
      </c>
      <c r="C4118" s="536">
        <f t="shared" si="1667"/>
        <v>91769018</v>
      </c>
      <c r="D4118" s="536">
        <f t="shared" si="1668"/>
        <v>91769018</v>
      </c>
      <c r="E4118" s="507">
        <v>91769018</v>
      </c>
      <c r="F4118" s="507">
        <v>0</v>
      </c>
      <c r="G4118" s="503">
        <v>0</v>
      </c>
      <c r="H4118" s="503"/>
      <c r="I4118" s="507">
        <v>0</v>
      </c>
      <c r="J4118" s="507"/>
    </row>
    <row r="4119" spans="1:10">
      <c r="A4119" s="490" t="s">
        <v>516</v>
      </c>
      <c r="B4119" s="491" t="s">
        <v>1090</v>
      </c>
      <c r="C4119" s="536">
        <f t="shared" si="1667"/>
        <v>0</v>
      </c>
      <c r="D4119" s="536">
        <f t="shared" si="1668"/>
        <v>0</v>
      </c>
      <c r="E4119" s="507"/>
      <c r="F4119" s="507"/>
      <c r="G4119" s="503"/>
      <c r="H4119" s="503"/>
      <c r="I4119" s="507"/>
      <c r="J4119" s="507"/>
    </row>
    <row r="4120" spans="1:10">
      <c r="A4120" s="490" t="s">
        <v>517</v>
      </c>
      <c r="B4120" s="491" t="s">
        <v>1091</v>
      </c>
      <c r="C4120" s="536">
        <f t="shared" si="1667"/>
        <v>91769018</v>
      </c>
      <c r="D4120" s="536">
        <f t="shared" si="1668"/>
        <v>91769018</v>
      </c>
      <c r="E4120" s="507">
        <f t="shared" ref="E4120:J4120" si="1669">E4118+E4119</f>
        <v>91769018</v>
      </c>
      <c r="F4120" s="507">
        <f t="shared" si="1669"/>
        <v>0</v>
      </c>
      <c r="G4120" s="507">
        <f t="shared" si="1669"/>
        <v>0</v>
      </c>
      <c r="H4120" s="507">
        <f t="shared" si="1669"/>
        <v>0</v>
      </c>
      <c r="I4120" s="507">
        <f t="shared" si="1669"/>
        <v>0</v>
      </c>
      <c r="J4120" s="507">
        <f t="shared" si="1669"/>
        <v>0</v>
      </c>
    </row>
    <row r="4121" spans="1:10">
      <c r="A4121" s="490" t="s">
        <v>518</v>
      </c>
      <c r="B4121" s="491" t="s">
        <v>1092</v>
      </c>
      <c r="C4121" s="536">
        <f t="shared" si="1667"/>
        <v>0</v>
      </c>
      <c r="D4121" s="536">
        <f t="shared" si="1668"/>
        <v>0</v>
      </c>
      <c r="E4121" s="507">
        <f t="shared" ref="E4121:J4121" si="1670">E4115-E4116+E4117-E4120</f>
        <v>0</v>
      </c>
      <c r="F4121" s="507">
        <f t="shared" si="1670"/>
        <v>0</v>
      </c>
      <c r="G4121" s="507">
        <f t="shared" si="1670"/>
        <v>0</v>
      </c>
      <c r="H4121" s="507">
        <f t="shared" si="1670"/>
        <v>0</v>
      </c>
      <c r="I4121" s="507">
        <f t="shared" si="1670"/>
        <v>0</v>
      </c>
      <c r="J4121" s="507">
        <f t="shared" si="1670"/>
        <v>0</v>
      </c>
    </row>
    <row r="4122" spans="1:10">
      <c r="A4122" s="490" t="s">
        <v>1024</v>
      </c>
      <c r="B4122" s="491" t="s">
        <v>1093</v>
      </c>
      <c r="C4122" s="855">
        <f t="shared" ref="C4122:J4122" si="1671">IFERROR(C4120/(C4115-C4116+C4117),0)</f>
        <v>1</v>
      </c>
      <c r="D4122" s="855">
        <f t="shared" si="1671"/>
        <v>1</v>
      </c>
      <c r="E4122" s="505">
        <f t="shared" si="1671"/>
        <v>1</v>
      </c>
      <c r="F4122" s="505">
        <f t="shared" si="1671"/>
        <v>0</v>
      </c>
      <c r="G4122" s="504">
        <f t="shared" si="1671"/>
        <v>0</v>
      </c>
      <c r="H4122" s="504">
        <f t="shared" si="1671"/>
        <v>0</v>
      </c>
      <c r="I4122" s="505">
        <f t="shared" si="1671"/>
        <v>0</v>
      </c>
      <c r="J4122" s="505">
        <f t="shared" si="1671"/>
        <v>0</v>
      </c>
    </row>
    <row r="4123" spans="1:10" s="432" customFormat="1" ht="25.5">
      <c r="A4123" s="444">
        <v>23</v>
      </c>
      <c r="B4123" s="419" t="s">
        <v>91</v>
      </c>
      <c r="C4123" s="428"/>
      <c r="D4123" s="428"/>
      <c r="E4123" s="428"/>
      <c r="F4123" s="428"/>
      <c r="G4123" s="428"/>
      <c r="H4123" s="428"/>
      <c r="I4123" s="428"/>
      <c r="J4123" s="428"/>
    </row>
    <row r="4124" spans="1:10">
      <c r="A4124" s="490" t="s">
        <v>510</v>
      </c>
      <c r="B4124" s="491" t="s">
        <v>509</v>
      </c>
      <c r="C4124" s="536">
        <f t="shared" ref="C4124:C4130" si="1672">D4124+H4124+I4124+J4124</f>
        <v>22680000</v>
      </c>
      <c r="D4124" s="536">
        <f t="shared" ref="D4124:D4130" si="1673">SUM(E4124:G4124)</f>
        <v>22680000</v>
      </c>
      <c r="E4124" s="507">
        <v>0</v>
      </c>
      <c r="F4124" s="507">
        <v>22680000</v>
      </c>
      <c r="G4124" s="503">
        <v>0</v>
      </c>
      <c r="H4124" s="503"/>
      <c r="I4124" s="507">
        <v>0</v>
      </c>
      <c r="J4124" s="507"/>
    </row>
    <row r="4125" spans="1:10">
      <c r="A4125" s="490" t="s">
        <v>512</v>
      </c>
      <c r="B4125" s="491" t="s">
        <v>511</v>
      </c>
      <c r="C4125" s="536">
        <f t="shared" si="1672"/>
        <v>0</v>
      </c>
      <c r="D4125" s="536">
        <f t="shared" si="1673"/>
        <v>0</v>
      </c>
      <c r="E4125" s="507">
        <v>0</v>
      </c>
      <c r="F4125" s="507">
        <v>0</v>
      </c>
      <c r="G4125" s="503">
        <v>0</v>
      </c>
      <c r="H4125" s="503"/>
      <c r="I4125" s="507">
        <v>0</v>
      </c>
      <c r="J4125" s="507"/>
    </row>
    <row r="4126" spans="1:10">
      <c r="A4126" s="490" t="s">
        <v>514</v>
      </c>
      <c r="B4126" s="491" t="s">
        <v>513</v>
      </c>
      <c r="C4126" s="536">
        <f t="shared" si="1672"/>
        <v>0</v>
      </c>
      <c r="D4126" s="536">
        <f t="shared" si="1673"/>
        <v>0</v>
      </c>
      <c r="E4126" s="507">
        <v>0</v>
      </c>
      <c r="F4126" s="507">
        <v>0</v>
      </c>
      <c r="G4126" s="503">
        <v>0</v>
      </c>
      <c r="H4126" s="503"/>
      <c r="I4126" s="507">
        <v>0</v>
      </c>
      <c r="J4126" s="507"/>
    </row>
    <row r="4127" spans="1:10">
      <c r="A4127" s="490" t="s">
        <v>515</v>
      </c>
      <c r="B4127" s="491" t="s">
        <v>1089</v>
      </c>
      <c r="C4127" s="536">
        <f t="shared" si="1672"/>
        <v>22680000</v>
      </c>
      <c r="D4127" s="536">
        <f t="shared" si="1673"/>
        <v>22680000</v>
      </c>
      <c r="E4127" s="507">
        <v>0</v>
      </c>
      <c r="F4127" s="507">
        <v>22680000</v>
      </c>
      <c r="G4127" s="503">
        <v>0</v>
      </c>
      <c r="H4127" s="503"/>
      <c r="I4127" s="507">
        <v>0</v>
      </c>
      <c r="J4127" s="507"/>
    </row>
    <row r="4128" spans="1:10">
      <c r="A4128" s="490" t="s">
        <v>516</v>
      </c>
      <c r="B4128" s="491" t="s">
        <v>1090</v>
      </c>
      <c r="C4128" s="536">
        <f t="shared" si="1672"/>
        <v>0</v>
      </c>
      <c r="D4128" s="536">
        <f t="shared" si="1673"/>
        <v>0</v>
      </c>
      <c r="E4128" s="507"/>
      <c r="F4128" s="507"/>
      <c r="G4128" s="503"/>
      <c r="H4128" s="503"/>
      <c r="I4128" s="507"/>
      <c r="J4128" s="507"/>
    </row>
    <row r="4129" spans="1:10">
      <c r="A4129" s="490" t="s">
        <v>517</v>
      </c>
      <c r="B4129" s="491" t="s">
        <v>1091</v>
      </c>
      <c r="C4129" s="536">
        <f t="shared" si="1672"/>
        <v>22680000</v>
      </c>
      <c r="D4129" s="536">
        <f t="shared" si="1673"/>
        <v>22680000</v>
      </c>
      <c r="E4129" s="507">
        <f t="shared" ref="E4129:J4129" si="1674">E4127+E4128</f>
        <v>0</v>
      </c>
      <c r="F4129" s="507">
        <f t="shared" si="1674"/>
        <v>22680000</v>
      </c>
      <c r="G4129" s="507">
        <f t="shared" si="1674"/>
        <v>0</v>
      </c>
      <c r="H4129" s="507">
        <f t="shared" si="1674"/>
        <v>0</v>
      </c>
      <c r="I4129" s="507">
        <f t="shared" si="1674"/>
        <v>0</v>
      </c>
      <c r="J4129" s="507">
        <f t="shared" si="1674"/>
        <v>0</v>
      </c>
    </row>
    <row r="4130" spans="1:10">
      <c r="A4130" s="490" t="s">
        <v>518</v>
      </c>
      <c r="B4130" s="491" t="s">
        <v>1092</v>
      </c>
      <c r="C4130" s="536">
        <f t="shared" si="1672"/>
        <v>0</v>
      </c>
      <c r="D4130" s="536">
        <f t="shared" si="1673"/>
        <v>0</v>
      </c>
      <c r="E4130" s="507">
        <f t="shared" ref="E4130:J4130" si="1675">E4124-E4125+E4126-E4129</f>
        <v>0</v>
      </c>
      <c r="F4130" s="507">
        <f t="shared" si="1675"/>
        <v>0</v>
      </c>
      <c r="G4130" s="507">
        <f t="shared" si="1675"/>
        <v>0</v>
      </c>
      <c r="H4130" s="507">
        <f t="shared" si="1675"/>
        <v>0</v>
      </c>
      <c r="I4130" s="507">
        <f t="shared" si="1675"/>
        <v>0</v>
      </c>
      <c r="J4130" s="507">
        <f t="shared" si="1675"/>
        <v>0</v>
      </c>
    </row>
    <row r="4131" spans="1:10">
      <c r="A4131" s="490" t="s">
        <v>1024</v>
      </c>
      <c r="B4131" s="491" t="s">
        <v>1093</v>
      </c>
      <c r="C4131" s="855">
        <f t="shared" ref="C4131:J4131" si="1676">IFERROR(C4129/(C4124-C4125+C4126),0)</f>
        <v>1</v>
      </c>
      <c r="D4131" s="855">
        <f t="shared" si="1676"/>
        <v>1</v>
      </c>
      <c r="E4131" s="505">
        <f t="shared" si="1676"/>
        <v>0</v>
      </c>
      <c r="F4131" s="505">
        <f t="shared" si="1676"/>
        <v>1</v>
      </c>
      <c r="G4131" s="504">
        <f t="shared" si="1676"/>
        <v>0</v>
      </c>
      <c r="H4131" s="504">
        <f t="shared" si="1676"/>
        <v>0</v>
      </c>
      <c r="I4131" s="505">
        <f t="shared" si="1676"/>
        <v>0</v>
      </c>
      <c r="J4131" s="505">
        <f t="shared" si="1676"/>
        <v>0</v>
      </c>
    </row>
    <row r="4132" spans="1:10" s="432" customFormat="1" ht="38.25">
      <c r="A4132" s="444">
        <v>24</v>
      </c>
      <c r="B4132" s="419" t="s">
        <v>92</v>
      </c>
      <c r="C4132" s="428"/>
      <c r="D4132" s="428"/>
      <c r="E4132" s="428"/>
      <c r="F4132" s="428"/>
      <c r="G4132" s="428"/>
      <c r="H4132" s="428"/>
      <c r="I4132" s="428"/>
      <c r="J4132" s="428"/>
    </row>
    <row r="4133" spans="1:10">
      <c r="A4133" s="490" t="s">
        <v>510</v>
      </c>
      <c r="B4133" s="491" t="s">
        <v>509</v>
      </c>
      <c r="C4133" s="536">
        <f t="shared" ref="C4133:C4139" si="1677">D4133+H4133+I4133+J4133</f>
        <v>1183149174</v>
      </c>
      <c r="D4133" s="536">
        <f t="shared" ref="D4133:D4139" si="1678">SUM(E4133:G4133)</f>
        <v>1183149174</v>
      </c>
      <c r="E4133" s="507">
        <f>'01 TT'!D2658</f>
        <v>549511186</v>
      </c>
      <c r="F4133" s="507">
        <v>633637988</v>
      </c>
      <c r="G4133" s="503">
        <v>0</v>
      </c>
      <c r="H4133" s="503"/>
      <c r="I4133" s="507">
        <v>0</v>
      </c>
      <c r="J4133" s="507"/>
    </row>
    <row r="4134" spans="1:10">
      <c r="A4134" s="490" t="s">
        <v>512</v>
      </c>
      <c r="B4134" s="491" t="s">
        <v>511</v>
      </c>
      <c r="C4134" s="536">
        <f t="shared" si="1677"/>
        <v>0</v>
      </c>
      <c r="D4134" s="536">
        <f t="shared" si="1678"/>
        <v>0</v>
      </c>
      <c r="E4134" s="507">
        <f>'01 TT'!D2659</f>
        <v>0</v>
      </c>
      <c r="F4134" s="507">
        <v>0</v>
      </c>
      <c r="G4134" s="503">
        <v>0</v>
      </c>
      <c r="H4134" s="503"/>
      <c r="I4134" s="507">
        <v>0</v>
      </c>
      <c r="J4134" s="507"/>
    </row>
    <row r="4135" spans="1:10">
      <c r="A4135" s="490" t="s">
        <v>514</v>
      </c>
      <c r="B4135" s="491" t="s">
        <v>513</v>
      </c>
      <c r="C4135" s="536">
        <f t="shared" si="1677"/>
        <v>0</v>
      </c>
      <c r="D4135" s="536">
        <f t="shared" si="1678"/>
        <v>0</v>
      </c>
      <c r="E4135" s="507">
        <f>'01 TT'!D2660</f>
        <v>0</v>
      </c>
      <c r="F4135" s="507">
        <v>0</v>
      </c>
      <c r="G4135" s="503">
        <v>0</v>
      </c>
      <c r="H4135" s="503"/>
      <c r="I4135" s="507">
        <v>0</v>
      </c>
      <c r="J4135" s="507"/>
    </row>
    <row r="4136" spans="1:10">
      <c r="A4136" s="490" t="s">
        <v>515</v>
      </c>
      <c r="B4136" s="491" t="s">
        <v>1089</v>
      </c>
      <c r="C4136" s="536">
        <f t="shared" si="1677"/>
        <v>1183149174</v>
      </c>
      <c r="D4136" s="536">
        <f t="shared" si="1678"/>
        <v>1183149174</v>
      </c>
      <c r="E4136" s="507">
        <f>'01 TT'!D2661</f>
        <v>549511186</v>
      </c>
      <c r="F4136" s="507">
        <v>633637988</v>
      </c>
      <c r="G4136" s="503">
        <v>0</v>
      </c>
      <c r="H4136" s="503"/>
      <c r="I4136" s="507">
        <v>0</v>
      </c>
      <c r="J4136" s="507"/>
    </row>
    <row r="4137" spans="1:10">
      <c r="A4137" s="490" t="s">
        <v>516</v>
      </c>
      <c r="B4137" s="491" t="s">
        <v>1090</v>
      </c>
      <c r="C4137" s="536">
        <f t="shared" si="1677"/>
        <v>0</v>
      </c>
      <c r="D4137" s="536">
        <f t="shared" si="1678"/>
        <v>0</v>
      </c>
      <c r="E4137" s="507">
        <f>'01 TT'!D2662</f>
        <v>0</v>
      </c>
      <c r="F4137" s="507"/>
      <c r="G4137" s="503"/>
      <c r="H4137" s="503"/>
      <c r="I4137" s="507"/>
      <c r="J4137" s="507"/>
    </row>
    <row r="4138" spans="1:10">
      <c r="A4138" s="490" t="s">
        <v>517</v>
      </c>
      <c r="B4138" s="491" t="s">
        <v>1091</v>
      </c>
      <c r="C4138" s="536">
        <f t="shared" si="1677"/>
        <v>1183149174</v>
      </c>
      <c r="D4138" s="536">
        <f t="shared" si="1678"/>
        <v>1183149174</v>
      </c>
      <c r="E4138" s="507">
        <f>'01 TT'!D2663</f>
        <v>549511186</v>
      </c>
      <c r="F4138" s="507">
        <f>F4136+F4137</f>
        <v>633637988</v>
      </c>
      <c r="G4138" s="507">
        <f>G4136+G4137</f>
        <v>0</v>
      </c>
      <c r="H4138" s="507">
        <f>H4136+H4137</f>
        <v>0</v>
      </c>
      <c r="I4138" s="507">
        <f>I4136+I4137</f>
        <v>0</v>
      </c>
      <c r="J4138" s="507">
        <f>J4136+J4137</f>
        <v>0</v>
      </c>
    </row>
    <row r="4139" spans="1:10">
      <c r="A4139" s="490" t="s">
        <v>518</v>
      </c>
      <c r="B4139" s="491" t="s">
        <v>1092</v>
      </c>
      <c r="C4139" s="536">
        <f t="shared" si="1677"/>
        <v>0</v>
      </c>
      <c r="D4139" s="536">
        <f t="shared" si="1678"/>
        <v>0</v>
      </c>
      <c r="E4139" s="507">
        <f>'01 TT'!D2664</f>
        <v>0</v>
      </c>
      <c r="F4139" s="507">
        <f>F4133-F4134+F4135-F4138</f>
        <v>0</v>
      </c>
      <c r="G4139" s="507">
        <f>G4133-G4134+G4135-G4138</f>
        <v>0</v>
      </c>
      <c r="H4139" s="507">
        <f>H4133-H4134+H4135-H4138</f>
        <v>0</v>
      </c>
      <c r="I4139" s="507">
        <f>I4133-I4134+I4135-I4138</f>
        <v>0</v>
      </c>
      <c r="J4139" s="507">
        <f>J4133-J4134+J4135-J4138</f>
        <v>0</v>
      </c>
    </row>
    <row r="4140" spans="1:10">
      <c r="A4140" s="490" t="s">
        <v>1024</v>
      </c>
      <c r="B4140" s="491" t="s">
        <v>1093</v>
      </c>
      <c r="C4140" s="855">
        <f t="shared" ref="C4140:J4140" si="1679">IFERROR(C4138/(C4133-C4134+C4135),0)</f>
        <v>1</v>
      </c>
      <c r="D4140" s="855">
        <f t="shared" si="1679"/>
        <v>1</v>
      </c>
      <c r="E4140" s="505">
        <f t="shared" si="1679"/>
        <v>1</v>
      </c>
      <c r="F4140" s="505">
        <f t="shared" si="1679"/>
        <v>1</v>
      </c>
      <c r="G4140" s="504">
        <f t="shared" si="1679"/>
        <v>0</v>
      </c>
      <c r="H4140" s="504">
        <f t="shared" si="1679"/>
        <v>0</v>
      </c>
      <c r="I4140" s="505">
        <f t="shared" si="1679"/>
        <v>0</v>
      </c>
      <c r="J4140" s="505">
        <f t="shared" si="1679"/>
        <v>0</v>
      </c>
    </row>
    <row r="4141" spans="1:10" s="432" customFormat="1">
      <c r="A4141" s="418" t="s">
        <v>695</v>
      </c>
      <c r="B4141" s="437" t="s">
        <v>508</v>
      </c>
      <c r="C4141" s="588"/>
      <c r="D4141" s="437"/>
      <c r="E4141" s="437"/>
      <c r="F4141" s="437"/>
      <c r="G4141" s="437"/>
      <c r="H4141" s="437"/>
      <c r="I4141" s="437"/>
      <c r="J4141" s="437"/>
    </row>
    <row r="4142" spans="1:10" s="848" customFormat="1">
      <c r="A4142" s="488" t="s">
        <v>510</v>
      </c>
      <c r="B4142" s="477" t="s">
        <v>509</v>
      </c>
      <c r="C4142" s="536">
        <f t="shared" ref="C4142:C4147" si="1680">D4142+H4142+I4142+J4142</f>
        <v>633222650721</v>
      </c>
      <c r="D4142" s="536">
        <f t="shared" ref="D4142:D4148" si="1681">SUM(E4142:G4142)</f>
        <v>600879201489</v>
      </c>
      <c r="E4142" s="566">
        <f t="shared" ref="E4142:J4148" si="1682">E4151+E4196+E4214</f>
        <v>544924490841</v>
      </c>
      <c r="F4142" s="566">
        <f t="shared" si="1682"/>
        <v>4042750806</v>
      </c>
      <c r="G4142" s="566">
        <f t="shared" si="1682"/>
        <v>51911959842</v>
      </c>
      <c r="H4142" s="566">
        <f t="shared" si="1682"/>
        <v>0</v>
      </c>
      <c r="I4142" s="566">
        <f t="shared" si="1682"/>
        <v>4999999140</v>
      </c>
      <c r="J4142" s="566">
        <f t="shared" si="1682"/>
        <v>27343450092</v>
      </c>
    </row>
    <row r="4143" spans="1:10" s="848" customFormat="1">
      <c r="A4143" s="488" t="s">
        <v>512</v>
      </c>
      <c r="B4143" s="477" t="s">
        <v>511</v>
      </c>
      <c r="C4143" s="536">
        <f t="shared" si="1680"/>
        <v>43640587663</v>
      </c>
      <c r="D4143" s="536">
        <f t="shared" si="1681"/>
        <v>43640587663</v>
      </c>
      <c r="E4143" s="566">
        <f t="shared" si="1682"/>
        <v>43640587663</v>
      </c>
      <c r="F4143" s="566">
        <f t="shared" si="1682"/>
        <v>0</v>
      </c>
      <c r="G4143" s="566">
        <f t="shared" si="1682"/>
        <v>0</v>
      </c>
      <c r="H4143" s="566">
        <f t="shared" si="1682"/>
        <v>0</v>
      </c>
      <c r="I4143" s="566">
        <f t="shared" si="1682"/>
        <v>0</v>
      </c>
      <c r="J4143" s="566">
        <f t="shared" si="1682"/>
        <v>0</v>
      </c>
    </row>
    <row r="4144" spans="1:10" s="848" customFormat="1">
      <c r="A4144" s="488" t="s">
        <v>514</v>
      </c>
      <c r="B4144" s="477" t="s">
        <v>513</v>
      </c>
      <c r="C4144" s="536">
        <f t="shared" si="1680"/>
        <v>0</v>
      </c>
      <c r="D4144" s="536">
        <f t="shared" si="1681"/>
        <v>0</v>
      </c>
      <c r="E4144" s="566">
        <f t="shared" si="1682"/>
        <v>0</v>
      </c>
      <c r="F4144" s="566">
        <f t="shared" si="1682"/>
        <v>0</v>
      </c>
      <c r="G4144" s="566">
        <f t="shared" si="1682"/>
        <v>0</v>
      </c>
      <c r="H4144" s="566">
        <f t="shared" si="1682"/>
        <v>0</v>
      </c>
      <c r="I4144" s="566">
        <f t="shared" si="1682"/>
        <v>0</v>
      </c>
      <c r="J4144" s="566">
        <f t="shared" si="1682"/>
        <v>0</v>
      </c>
    </row>
    <row r="4145" spans="1:10" s="848" customFormat="1">
      <c r="A4145" s="488" t="s">
        <v>515</v>
      </c>
      <c r="B4145" s="477" t="s">
        <v>1089</v>
      </c>
      <c r="C4145" s="536">
        <f t="shared" si="1680"/>
        <v>346159823207</v>
      </c>
      <c r="D4145" s="536">
        <f t="shared" si="1681"/>
        <v>314016755965</v>
      </c>
      <c r="E4145" s="566">
        <f t="shared" si="1682"/>
        <v>260319552136</v>
      </c>
      <c r="F4145" s="566">
        <f t="shared" si="1682"/>
        <v>3638580806</v>
      </c>
      <c r="G4145" s="566">
        <f t="shared" si="1682"/>
        <v>50058623023</v>
      </c>
      <c r="H4145" s="566">
        <f t="shared" si="1682"/>
        <v>0</v>
      </c>
      <c r="I4145" s="566">
        <f t="shared" si="1682"/>
        <v>4799617150</v>
      </c>
      <c r="J4145" s="566">
        <f t="shared" si="1682"/>
        <v>27343450092</v>
      </c>
    </row>
    <row r="4146" spans="1:10" s="848" customFormat="1">
      <c r="A4146" s="488" t="s">
        <v>516</v>
      </c>
      <c r="B4146" s="477" t="s">
        <v>1090</v>
      </c>
      <c r="C4146" s="536">
        <f t="shared" si="1680"/>
        <v>135179464407</v>
      </c>
      <c r="D4146" s="536">
        <f t="shared" si="1681"/>
        <v>135179464407</v>
      </c>
      <c r="E4146" s="566">
        <f t="shared" si="1682"/>
        <v>134995294407</v>
      </c>
      <c r="F4146" s="566">
        <f t="shared" si="1682"/>
        <v>184170000</v>
      </c>
      <c r="G4146" s="566">
        <f t="shared" si="1682"/>
        <v>0</v>
      </c>
      <c r="H4146" s="566">
        <f t="shared" si="1682"/>
        <v>0</v>
      </c>
      <c r="I4146" s="566">
        <f t="shared" si="1682"/>
        <v>0</v>
      </c>
      <c r="J4146" s="566">
        <f t="shared" si="1682"/>
        <v>0</v>
      </c>
    </row>
    <row r="4147" spans="1:10" s="848" customFormat="1">
      <c r="A4147" s="488" t="s">
        <v>517</v>
      </c>
      <c r="B4147" s="477" t="s">
        <v>1091</v>
      </c>
      <c r="C4147" s="536">
        <f t="shared" si="1680"/>
        <v>481339287614</v>
      </c>
      <c r="D4147" s="536">
        <f t="shared" si="1681"/>
        <v>449196220372</v>
      </c>
      <c r="E4147" s="566">
        <f t="shared" si="1682"/>
        <v>395314846543</v>
      </c>
      <c r="F4147" s="566">
        <f t="shared" si="1682"/>
        <v>3822750806</v>
      </c>
      <c r="G4147" s="566">
        <f t="shared" si="1682"/>
        <v>50058623023</v>
      </c>
      <c r="H4147" s="566">
        <f t="shared" si="1682"/>
        <v>0</v>
      </c>
      <c r="I4147" s="566">
        <f t="shared" si="1682"/>
        <v>4799617150</v>
      </c>
      <c r="J4147" s="566">
        <f t="shared" si="1682"/>
        <v>27343450092</v>
      </c>
    </row>
    <row r="4148" spans="1:10" s="1143" customFormat="1">
      <c r="A4148" s="1063" t="s">
        <v>518</v>
      </c>
      <c r="B4148" s="1094" t="s">
        <v>1092</v>
      </c>
      <c r="C4148" s="1064">
        <f>D4148+H4148+I4148+J4148</f>
        <v>108242775444</v>
      </c>
      <c r="D4148" s="1064">
        <f t="shared" si="1681"/>
        <v>108042393454</v>
      </c>
      <c r="E4148" s="1065">
        <f t="shared" si="1682"/>
        <v>105969056635</v>
      </c>
      <c r="F4148" s="1065">
        <f t="shared" si="1682"/>
        <v>220000000</v>
      </c>
      <c r="G4148" s="1065">
        <f t="shared" si="1682"/>
        <v>1853336819</v>
      </c>
      <c r="H4148" s="1065">
        <f t="shared" si="1682"/>
        <v>0</v>
      </c>
      <c r="I4148" s="1065">
        <f t="shared" si="1682"/>
        <v>200381990</v>
      </c>
      <c r="J4148" s="1065">
        <f t="shared" si="1682"/>
        <v>0</v>
      </c>
    </row>
    <row r="4149" spans="1:10" s="848" customFormat="1" ht="25.5">
      <c r="A4149" s="488" t="s">
        <v>1024</v>
      </c>
      <c r="B4149" s="477" t="s">
        <v>1093</v>
      </c>
      <c r="C4149" s="855">
        <f t="shared" ref="C4149:J4149" si="1683">IFERROR(C4147/(C4142-C4143+C4144),0)</f>
        <v>0.81640761782579596</v>
      </c>
      <c r="D4149" s="855">
        <f t="shared" si="1683"/>
        <v>0.80611107921581204</v>
      </c>
      <c r="E4149" s="567">
        <f t="shared" si="1683"/>
        <v>0.78860470890210965</v>
      </c>
      <c r="F4149" s="567">
        <f t="shared" si="1683"/>
        <v>0.94558160753477816</v>
      </c>
      <c r="G4149" s="855">
        <f t="shared" si="1683"/>
        <v>0.96429846176794631</v>
      </c>
      <c r="H4149" s="855">
        <f t="shared" si="1683"/>
        <v>0</v>
      </c>
      <c r="I4149" s="567">
        <f t="shared" si="1683"/>
        <v>0.95992359510685832</v>
      </c>
      <c r="J4149" s="567">
        <f t="shared" si="1683"/>
        <v>1</v>
      </c>
    </row>
    <row r="4150" spans="1:10" s="432" customFormat="1" ht="114.75">
      <c r="A4150" s="418">
        <v>1</v>
      </c>
      <c r="B4150" s="1054" t="s">
        <v>747</v>
      </c>
      <c r="C4150" s="431"/>
      <c r="D4150" s="428"/>
      <c r="E4150" s="428"/>
      <c r="F4150" s="428"/>
      <c r="G4150" s="428"/>
      <c r="H4150" s="428"/>
      <c r="I4150" s="428"/>
      <c r="J4150" s="428"/>
    </row>
    <row r="4151" spans="1:10" s="850" customFormat="1" ht="13.5">
      <c r="A4151" s="478" t="s">
        <v>510</v>
      </c>
      <c r="B4151" s="479" t="s">
        <v>509</v>
      </c>
      <c r="C4151" s="545">
        <f t="shared" ref="C4151:C4157" si="1684">D4151+H4151+I4151+J4151</f>
        <v>986853673</v>
      </c>
      <c r="D4151" s="545">
        <f t="shared" ref="D4151:D4157" si="1685">SUM(E4151:G4151)</f>
        <v>824494357</v>
      </c>
      <c r="E4151" s="549">
        <f t="shared" ref="E4151:J4157" si="1686">E4160+E4169+E4178+E4187</f>
        <v>824494357</v>
      </c>
      <c r="F4151" s="549">
        <f t="shared" si="1686"/>
        <v>0</v>
      </c>
      <c r="G4151" s="549">
        <f t="shared" si="1686"/>
        <v>0</v>
      </c>
      <c r="H4151" s="549">
        <f t="shared" si="1686"/>
        <v>0</v>
      </c>
      <c r="I4151" s="549">
        <f t="shared" si="1686"/>
        <v>162359316</v>
      </c>
      <c r="J4151" s="549">
        <f t="shared" si="1686"/>
        <v>0</v>
      </c>
    </row>
    <row r="4152" spans="1:10" s="850" customFormat="1" ht="13.5">
      <c r="A4152" s="478" t="s">
        <v>512</v>
      </c>
      <c r="B4152" s="479" t="s">
        <v>511</v>
      </c>
      <c r="C4152" s="545">
        <f t="shared" si="1684"/>
        <v>0</v>
      </c>
      <c r="D4152" s="545">
        <f t="shared" si="1685"/>
        <v>0</v>
      </c>
      <c r="E4152" s="549">
        <f t="shared" si="1686"/>
        <v>0</v>
      </c>
      <c r="F4152" s="549">
        <f t="shared" si="1686"/>
        <v>0</v>
      </c>
      <c r="G4152" s="549">
        <f t="shared" si="1686"/>
        <v>0</v>
      </c>
      <c r="H4152" s="549">
        <f t="shared" si="1686"/>
        <v>0</v>
      </c>
      <c r="I4152" s="549">
        <f t="shared" si="1686"/>
        <v>0</v>
      </c>
      <c r="J4152" s="549">
        <f t="shared" si="1686"/>
        <v>0</v>
      </c>
    </row>
    <row r="4153" spans="1:10" s="850" customFormat="1" ht="13.5">
      <c r="A4153" s="478" t="s">
        <v>514</v>
      </c>
      <c r="B4153" s="479" t="s">
        <v>513</v>
      </c>
      <c r="C4153" s="545">
        <f t="shared" si="1684"/>
        <v>0</v>
      </c>
      <c r="D4153" s="545">
        <f t="shared" si="1685"/>
        <v>0</v>
      </c>
      <c r="E4153" s="549">
        <f t="shared" si="1686"/>
        <v>0</v>
      </c>
      <c r="F4153" s="549">
        <f t="shared" si="1686"/>
        <v>0</v>
      </c>
      <c r="G4153" s="549">
        <f t="shared" si="1686"/>
        <v>0</v>
      </c>
      <c r="H4153" s="549">
        <f t="shared" si="1686"/>
        <v>0</v>
      </c>
      <c r="I4153" s="549">
        <f t="shared" si="1686"/>
        <v>0</v>
      </c>
      <c r="J4153" s="549">
        <f t="shared" si="1686"/>
        <v>0</v>
      </c>
    </row>
    <row r="4154" spans="1:10" s="850" customFormat="1" ht="13.5">
      <c r="A4154" s="478" t="s">
        <v>515</v>
      </c>
      <c r="B4154" s="479" t="s">
        <v>1089</v>
      </c>
      <c r="C4154" s="545">
        <f t="shared" si="1684"/>
        <v>986853673</v>
      </c>
      <c r="D4154" s="545">
        <f t="shared" si="1685"/>
        <v>824494357</v>
      </c>
      <c r="E4154" s="549">
        <f t="shared" si="1686"/>
        <v>824494357</v>
      </c>
      <c r="F4154" s="549">
        <f t="shared" si="1686"/>
        <v>0</v>
      </c>
      <c r="G4154" s="549">
        <f t="shared" si="1686"/>
        <v>0</v>
      </c>
      <c r="H4154" s="549">
        <f t="shared" si="1686"/>
        <v>0</v>
      </c>
      <c r="I4154" s="549">
        <f t="shared" si="1686"/>
        <v>162359316</v>
      </c>
      <c r="J4154" s="549">
        <f t="shared" si="1686"/>
        <v>0</v>
      </c>
    </row>
    <row r="4155" spans="1:10" s="850" customFormat="1" ht="13.5">
      <c r="A4155" s="478" t="s">
        <v>516</v>
      </c>
      <c r="B4155" s="479" t="s">
        <v>1090</v>
      </c>
      <c r="C4155" s="545">
        <f t="shared" si="1684"/>
        <v>0</v>
      </c>
      <c r="D4155" s="545">
        <f t="shared" si="1685"/>
        <v>0</v>
      </c>
      <c r="E4155" s="549">
        <f t="shared" si="1686"/>
        <v>0</v>
      </c>
      <c r="F4155" s="549">
        <f t="shared" si="1686"/>
        <v>0</v>
      </c>
      <c r="G4155" s="549">
        <f t="shared" si="1686"/>
        <v>0</v>
      </c>
      <c r="H4155" s="549">
        <f t="shared" si="1686"/>
        <v>0</v>
      </c>
      <c r="I4155" s="549">
        <f t="shared" si="1686"/>
        <v>0</v>
      </c>
      <c r="J4155" s="549">
        <f t="shared" si="1686"/>
        <v>0</v>
      </c>
    </row>
    <row r="4156" spans="1:10" s="850" customFormat="1" ht="13.5">
      <c r="A4156" s="478" t="s">
        <v>517</v>
      </c>
      <c r="B4156" s="479" t="s">
        <v>1091</v>
      </c>
      <c r="C4156" s="545">
        <f t="shared" si="1684"/>
        <v>986853673</v>
      </c>
      <c r="D4156" s="545">
        <f t="shared" si="1685"/>
        <v>824494357</v>
      </c>
      <c r="E4156" s="549">
        <f t="shared" si="1686"/>
        <v>824494357</v>
      </c>
      <c r="F4156" s="549">
        <f t="shared" si="1686"/>
        <v>0</v>
      </c>
      <c r="G4156" s="549">
        <f t="shared" si="1686"/>
        <v>0</v>
      </c>
      <c r="H4156" s="549">
        <f t="shared" si="1686"/>
        <v>0</v>
      </c>
      <c r="I4156" s="549">
        <f t="shared" si="1686"/>
        <v>162359316</v>
      </c>
      <c r="J4156" s="549">
        <f t="shared" si="1686"/>
        <v>0</v>
      </c>
    </row>
    <row r="4157" spans="1:10" s="850" customFormat="1" ht="13.5">
      <c r="A4157" s="478" t="s">
        <v>518</v>
      </c>
      <c r="B4157" s="479" t="s">
        <v>1092</v>
      </c>
      <c r="C4157" s="545">
        <f t="shared" si="1684"/>
        <v>0</v>
      </c>
      <c r="D4157" s="545">
        <f t="shared" si="1685"/>
        <v>0</v>
      </c>
      <c r="E4157" s="549">
        <f t="shared" si="1686"/>
        <v>0</v>
      </c>
      <c r="F4157" s="549">
        <f t="shared" si="1686"/>
        <v>0</v>
      </c>
      <c r="G4157" s="549">
        <f t="shared" si="1686"/>
        <v>0</v>
      </c>
      <c r="H4157" s="549">
        <f t="shared" si="1686"/>
        <v>0</v>
      </c>
      <c r="I4157" s="549">
        <f t="shared" si="1686"/>
        <v>0</v>
      </c>
      <c r="J4157" s="549">
        <f t="shared" si="1686"/>
        <v>0</v>
      </c>
    </row>
    <row r="4158" spans="1:10" s="850" customFormat="1" ht="13.5">
      <c r="A4158" s="478" t="s">
        <v>1024</v>
      </c>
      <c r="B4158" s="479" t="s">
        <v>1093</v>
      </c>
      <c r="C4158" s="856">
        <f t="shared" ref="C4158:J4158" si="1687">IFERROR(C4156/(C4151-C4152+C4153),0)</f>
        <v>1</v>
      </c>
      <c r="D4158" s="856">
        <f t="shared" si="1687"/>
        <v>1</v>
      </c>
      <c r="E4158" s="569">
        <f t="shared" si="1687"/>
        <v>1</v>
      </c>
      <c r="F4158" s="569">
        <f t="shared" si="1687"/>
        <v>0</v>
      </c>
      <c r="G4158" s="856">
        <f t="shared" si="1687"/>
        <v>0</v>
      </c>
      <c r="H4158" s="856">
        <f t="shared" si="1687"/>
        <v>0</v>
      </c>
      <c r="I4158" s="569">
        <f t="shared" si="1687"/>
        <v>1</v>
      </c>
      <c r="J4158" s="569">
        <f t="shared" si="1687"/>
        <v>0</v>
      </c>
    </row>
    <row r="4159" spans="1:10" s="432" customFormat="1">
      <c r="A4159" s="444">
        <v>1</v>
      </c>
      <c r="B4159" s="419" t="s">
        <v>256</v>
      </c>
      <c r="C4159" s="428"/>
      <c r="D4159" s="428"/>
      <c r="E4159" s="428"/>
      <c r="F4159" s="428"/>
      <c r="G4159" s="428"/>
      <c r="H4159" s="428"/>
      <c r="I4159" s="428"/>
      <c r="J4159" s="428"/>
    </row>
    <row r="4160" spans="1:10">
      <c r="A4160" s="490" t="s">
        <v>510</v>
      </c>
      <c r="B4160" s="491" t="s">
        <v>509</v>
      </c>
      <c r="C4160" s="536">
        <f t="shared" ref="C4160:C4166" si="1688">D4160+H4160+I4160+J4160</f>
        <v>95426052</v>
      </c>
      <c r="D4160" s="536">
        <f t="shared" ref="D4160:D4166" si="1689">SUM(E4160:G4160)</f>
        <v>95426052</v>
      </c>
      <c r="E4160" s="507">
        <v>95426052</v>
      </c>
      <c r="F4160" s="507">
        <v>0</v>
      </c>
      <c r="G4160" s="503">
        <v>0</v>
      </c>
      <c r="H4160" s="503"/>
      <c r="I4160" s="507">
        <v>0</v>
      </c>
      <c r="J4160" s="507"/>
    </row>
    <row r="4161" spans="1:10">
      <c r="A4161" s="490" t="s">
        <v>512</v>
      </c>
      <c r="B4161" s="491" t="s">
        <v>511</v>
      </c>
      <c r="C4161" s="536">
        <f t="shared" si="1688"/>
        <v>0</v>
      </c>
      <c r="D4161" s="536">
        <f t="shared" si="1689"/>
        <v>0</v>
      </c>
      <c r="E4161" s="507">
        <v>0</v>
      </c>
      <c r="F4161" s="507">
        <v>0</v>
      </c>
      <c r="G4161" s="503">
        <v>0</v>
      </c>
      <c r="H4161" s="503"/>
      <c r="I4161" s="507">
        <v>0</v>
      </c>
      <c r="J4161" s="507"/>
    </row>
    <row r="4162" spans="1:10">
      <c r="A4162" s="490" t="s">
        <v>514</v>
      </c>
      <c r="B4162" s="491" t="s">
        <v>513</v>
      </c>
      <c r="C4162" s="536">
        <f t="shared" si="1688"/>
        <v>0</v>
      </c>
      <c r="D4162" s="536">
        <f t="shared" si="1689"/>
        <v>0</v>
      </c>
      <c r="E4162" s="507">
        <v>0</v>
      </c>
      <c r="F4162" s="507">
        <v>0</v>
      </c>
      <c r="G4162" s="503">
        <v>0</v>
      </c>
      <c r="H4162" s="503"/>
      <c r="I4162" s="507">
        <v>0</v>
      </c>
      <c r="J4162" s="507"/>
    </row>
    <row r="4163" spans="1:10">
      <c r="A4163" s="490" t="s">
        <v>515</v>
      </c>
      <c r="B4163" s="491" t="s">
        <v>1089</v>
      </c>
      <c r="C4163" s="536">
        <f t="shared" si="1688"/>
        <v>95426052</v>
      </c>
      <c r="D4163" s="536">
        <f t="shared" si="1689"/>
        <v>95426052</v>
      </c>
      <c r="E4163" s="507">
        <v>95426052</v>
      </c>
      <c r="F4163" s="507">
        <v>0</v>
      </c>
      <c r="G4163" s="503">
        <v>0</v>
      </c>
      <c r="H4163" s="503"/>
      <c r="I4163" s="507">
        <v>0</v>
      </c>
      <c r="J4163" s="507"/>
    </row>
    <row r="4164" spans="1:10">
      <c r="A4164" s="490" t="s">
        <v>516</v>
      </c>
      <c r="B4164" s="491" t="s">
        <v>1090</v>
      </c>
      <c r="C4164" s="536">
        <f t="shared" si="1688"/>
        <v>0</v>
      </c>
      <c r="D4164" s="536">
        <f t="shared" si="1689"/>
        <v>0</v>
      </c>
      <c r="E4164" s="507"/>
      <c r="F4164" s="507"/>
      <c r="G4164" s="503"/>
      <c r="H4164" s="503"/>
      <c r="I4164" s="507"/>
      <c r="J4164" s="507"/>
    </row>
    <row r="4165" spans="1:10">
      <c r="A4165" s="490" t="s">
        <v>517</v>
      </c>
      <c r="B4165" s="491" t="s">
        <v>1091</v>
      </c>
      <c r="C4165" s="536">
        <f t="shared" si="1688"/>
        <v>95426052</v>
      </c>
      <c r="D4165" s="536">
        <f t="shared" si="1689"/>
        <v>95426052</v>
      </c>
      <c r="E4165" s="507">
        <f t="shared" ref="E4165:J4165" si="1690">E4163+E4164</f>
        <v>95426052</v>
      </c>
      <c r="F4165" s="507">
        <f t="shared" si="1690"/>
        <v>0</v>
      </c>
      <c r="G4165" s="507">
        <f t="shared" si="1690"/>
        <v>0</v>
      </c>
      <c r="H4165" s="507">
        <f t="shared" si="1690"/>
        <v>0</v>
      </c>
      <c r="I4165" s="507">
        <f t="shared" si="1690"/>
        <v>0</v>
      </c>
      <c r="J4165" s="507">
        <f t="shared" si="1690"/>
        <v>0</v>
      </c>
    </row>
    <row r="4166" spans="1:10">
      <c r="A4166" s="490" t="s">
        <v>518</v>
      </c>
      <c r="B4166" s="491" t="s">
        <v>1092</v>
      </c>
      <c r="C4166" s="536">
        <f t="shared" si="1688"/>
        <v>0</v>
      </c>
      <c r="D4166" s="536">
        <f t="shared" si="1689"/>
        <v>0</v>
      </c>
      <c r="E4166" s="507">
        <f t="shared" ref="E4166:J4166" si="1691">E4160-E4161+E4162-E4165</f>
        <v>0</v>
      </c>
      <c r="F4166" s="507">
        <f t="shared" si="1691"/>
        <v>0</v>
      </c>
      <c r="G4166" s="507">
        <f t="shared" si="1691"/>
        <v>0</v>
      </c>
      <c r="H4166" s="507">
        <f t="shared" si="1691"/>
        <v>0</v>
      </c>
      <c r="I4166" s="507">
        <f t="shared" si="1691"/>
        <v>0</v>
      </c>
      <c r="J4166" s="507">
        <f t="shared" si="1691"/>
        <v>0</v>
      </c>
    </row>
    <row r="4167" spans="1:10">
      <c r="A4167" s="490" t="s">
        <v>1024</v>
      </c>
      <c r="B4167" s="491" t="s">
        <v>1093</v>
      </c>
      <c r="C4167" s="855">
        <f t="shared" ref="C4167:J4167" si="1692">IFERROR(C4165/(C4160-C4161+C4162),0)</f>
        <v>1</v>
      </c>
      <c r="D4167" s="855">
        <f t="shared" si="1692"/>
        <v>1</v>
      </c>
      <c r="E4167" s="505">
        <f t="shared" si="1692"/>
        <v>1</v>
      </c>
      <c r="F4167" s="505">
        <f t="shared" si="1692"/>
        <v>0</v>
      </c>
      <c r="G4167" s="504">
        <f t="shared" si="1692"/>
        <v>0</v>
      </c>
      <c r="H4167" s="504">
        <f t="shared" si="1692"/>
        <v>0</v>
      </c>
      <c r="I4167" s="505">
        <f t="shared" si="1692"/>
        <v>0</v>
      </c>
      <c r="J4167" s="505">
        <f t="shared" si="1692"/>
        <v>0</v>
      </c>
    </row>
    <row r="4168" spans="1:10" s="432" customFormat="1" ht="25.5">
      <c r="A4168" s="444">
        <v>2</v>
      </c>
      <c r="B4168" s="419" t="s">
        <v>257</v>
      </c>
      <c r="C4168" s="428"/>
      <c r="D4168" s="428"/>
      <c r="E4168" s="428"/>
      <c r="F4168" s="428"/>
      <c r="G4168" s="428"/>
      <c r="H4168" s="428"/>
      <c r="I4168" s="428"/>
      <c r="J4168" s="428"/>
    </row>
    <row r="4169" spans="1:10">
      <c r="A4169" s="490" t="s">
        <v>510</v>
      </c>
      <c r="B4169" s="491" t="s">
        <v>509</v>
      </c>
      <c r="C4169" s="536">
        <f t="shared" ref="C4169:C4175" si="1693">D4169+H4169+I4169+J4169</f>
        <v>98424156</v>
      </c>
      <c r="D4169" s="536">
        <f t="shared" ref="D4169:D4175" si="1694">SUM(E4169:G4169)</f>
        <v>98424156</v>
      </c>
      <c r="E4169" s="507">
        <v>98424156</v>
      </c>
      <c r="F4169" s="507">
        <v>0</v>
      </c>
      <c r="G4169" s="503">
        <v>0</v>
      </c>
      <c r="H4169" s="503"/>
      <c r="I4169" s="507">
        <v>0</v>
      </c>
      <c r="J4169" s="507"/>
    </row>
    <row r="4170" spans="1:10">
      <c r="A4170" s="490" t="s">
        <v>512</v>
      </c>
      <c r="B4170" s="491" t="s">
        <v>511</v>
      </c>
      <c r="C4170" s="536">
        <f t="shared" si="1693"/>
        <v>0</v>
      </c>
      <c r="D4170" s="536">
        <f t="shared" si="1694"/>
        <v>0</v>
      </c>
      <c r="E4170" s="507">
        <v>0</v>
      </c>
      <c r="F4170" s="507">
        <v>0</v>
      </c>
      <c r="G4170" s="503">
        <v>0</v>
      </c>
      <c r="H4170" s="503"/>
      <c r="I4170" s="507">
        <v>0</v>
      </c>
      <c r="J4170" s="507"/>
    </row>
    <row r="4171" spans="1:10">
      <c r="A4171" s="490" t="s">
        <v>514</v>
      </c>
      <c r="B4171" s="491" t="s">
        <v>513</v>
      </c>
      <c r="C4171" s="536">
        <f t="shared" si="1693"/>
        <v>0</v>
      </c>
      <c r="D4171" s="536">
        <f t="shared" si="1694"/>
        <v>0</v>
      </c>
      <c r="E4171" s="507">
        <v>0</v>
      </c>
      <c r="F4171" s="507">
        <v>0</v>
      </c>
      <c r="G4171" s="503">
        <v>0</v>
      </c>
      <c r="H4171" s="503"/>
      <c r="I4171" s="507">
        <v>0</v>
      </c>
      <c r="J4171" s="507"/>
    </row>
    <row r="4172" spans="1:10">
      <c r="A4172" s="490" t="s">
        <v>515</v>
      </c>
      <c r="B4172" s="491" t="s">
        <v>1089</v>
      </c>
      <c r="C4172" s="536">
        <f t="shared" si="1693"/>
        <v>98424156</v>
      </c>
      <c r="D4172" s="536">
        <f t="shared" si="1694"/>
        <v>98424156</v>
      </c>
      <c r="E4172" s="507">
        <v>98424156</v>
      </c>
      <c r="F4172" s="507">
        <v>0</v>
      </c>
      <c r="G4172" s="503">
        <v>0</v>
      </c>
      <c r="H4172" s="503"/>
      <c r="I4172" s="507">
        <v>0</v>
      </c>
      <c r="J4172" s="507"/>
    </row>
    <row r="4173" spans="1:10">
      <c r="A4173" s="490" t="s">
        <v>516</v>
      </c>
      <c r="B4173" s="491" t="s">
        <v>1090</v>
      </c>
      <c r="C4173" s="536">
        <f t="shared" si="1693"/>
        <v>0</v>
      </c>
      <c r="D4173" s="536">
        <f t="shared" si="1694"/>
        <v>0</v>
      </c>
      <c r="E4173" s="507"/>
      <c r="F4173" s="507"/>
      <c r="G4173" s="503"/>
      <c r="H4173" s="503"/>
      <c r="I4173" s="507"/>
      <c r="J4173" s="507"/>
    </row>
    <row r="4174" spans="1:10">
      <c r="A4174" s="490" t="s">
        <v>517</v>
      </c>
      <c r="B4174" s="491" t="s">
        <v>1091</v>
      </c>
      <c r="C4174" s="536">
        <f t="shared" si="1693"/>
        <v>98424156</v>
      </c>
      <c r="D4174" s="536">
        <f t="shared" si="1694"/>
        <v>98424156</v>
      </c>
      <c r="E4174" s="507">
        <f t="shared" ref="E4174:J4174" si="1695">E4172+E4173</f>
        <v>98424156</v>
      </c>
      <c r="F4174" s="507">
        <f t="shared" si="1695"/>
        <v>0</v>
      </c>
      <c r="G4174" s="507">
        <f t="shared" si="1695"/>
        <v>0</v>
      </c>
      <c r="H4174" s="507">
        <f t="shared" si="1695"/>
        <v>0</v>
      </c>
      <c r="I4174" s="507">
        <f t="shared" si="1695"/>
        <v>0</v>
      </c>
      <c r="J4174" s="507">
        <f t="shared" si="1695"/>
        <v>0</v>
      </c>
    </row>
    <row r="4175" spans="1:10">
      <c r="A4175" s="490" t="s">
        <v>518</v>
      </c>
      <c r="B4175" s="491" t="s">
        <v>1092</v>
      </c>
      <c r="C4175" s="536">
        <f t="shared" si="1693"/>
        <v>0</v>
      </c>
      <c r="D4175" s="536">
        <f t="shared" si="1694"/>
        <v>0</v>
      </c>
      <c r="E4175" s="507">
        <f t="shared" ref="E4175:J4175" si="1696">E4169-E4170+E4171-E4174</f>
        <v>0</v>
      </c>
      <c r="F4175" s="507">
        <f t="shared" si="1696"/>
        <v>0</v>
      </c>
      <c r="G4175" s="507">
        <f t="shared" si="1696"/>
        <v>0</v>
      </c>
      <c r="H4175" s="507">
        <f t="shared" si="1696"/>
        <v>0</v>
      </c>
      <c r="I4175" s="507">
        <f t="shared" si="1696"/>
        <v>0</v>
      </c>
      <c r="J4175" s="507">
        <f t="shared" si="1696"/>
        <v>0</v>
      </c>
    </row>
    <row r="4176" spans="1:10">
      <c r="A4176" s="490" t="s">
        <v>1024</v>
      </c>
      <c r="B4176" s="491" t="s">
        <v>1093</v>
      </c>
      <c r="C4176" s="855">
        <f t="shared" ref="C4176:J4176" si="1697">IFERROR(C4174/(C4169-C4170+C4171),0)</f>
        <v>1</v>
      </c>
      <c r="D4176" s="855">
        <f t="shared" si="1697"/>
        <v>1</v>
      </c>
      <c r="E4176" s="505">
        <f t="shared" si="1697"/>
        <v>1</v>
      </c>
      <c r="F4176" s="505">
        <f t="shared" si="1697"/>
        <v>0</v>
      </c>
      <c r="G4176" s="504">
        <f t="shared" si="1697"/>
        <v>0</v>
      </c>
      <c r="H4176" s="504">
        <f t="shared" si="1697"/>
        <v>0</v>
      </c>
      <c r="I4176" s="505">
        <f t="shared" si="1697"/>
        <v>0</v>
      </c>
      <c r="J4176" s="505">
        <f t="shared" si="1697"/>
        <v>0</v>
      </c>
    </row>
    <row r="4177" spans="1:10" s="432" customFormat="1" ht="25.5">
      <c r="A4177" s="444">
        <v>3</v>
      </c>
      <c r="B4177" s="419" t="s">
        <v>314</v>
      </c>
      <c r="C4177" s="428"/>
      <c r="D4177" s="428"/>
      <c r="E4177" s="428"/>
      <c r="F4177" s="428"/>
      <c r="G4177" s="428"/>
      <c r="H4177" s="428"/>
      <c r="I4177" s="428"/>
      <c r="J4177" s="428"/>
    </row>
    <row r="4178" spans="1:10">
      <c r="A4178" s="490" t="s">
        <v>510</v>
      </c>
      <c r="B4178" s="491" t="s">
        <v>509</v>
      </c>
      <c r="C4178" s="536">
        <f t="shared" ref="C4178:C4184" si="1698">D4178+H4178+I4178+J4178</f>
        <v>630644149</v>
      </c>
      <c r="D4178" s="536">
        <f t="shared" ref="D4178:D4184" si="1699">SUM(E4178:G4178)</f>
        <v>630644149</v>
      </c>
      <c r="E4178" s="507">
        <v>630644149</v>
      </c>
      <c r="F4178" s="507">
        <v>0</v>
      </c>
      <c r="G4178" s="503">
        <v>0</v>
      </c>
      <c r="H4178" s="503"/>
      <c r="I4178" s="507">
        <v>0</v>
      </c>
      <c r="J4178" s="507"/>
    </row>
    <row r="4179" spans="1:10">
      <c r="A4179" s="490" t="s">
        <v>512</v>
      </c>
      <c r="B4179" s="491" t="s">
        <v>511</v>
      </c>
      <c r="C4179" s="536">
        <f t="shared" si="1698"/>
        <v>0</v>
      </c>
      <c r="D4179" s="536">
        <f t="shared" si="1699"/>
        <v>0</v>
      </c>
      <c r="E4179" s="507">
        <v>0</v>
      </c>
      <c r="F4179" s="507">
        <v>0</v>
      </c>
      <c r="G4179" s="503">
        <v>0</v>
      </c>
      <c r="H4179" s="503"/>
      <c r="I4179" s="507">
        <v>0</v>
      </c>
      <c r="J4179" s="507"/>
    </row>
    <row r="4180" spans="1:10">
      <c r="A4180" s="490" t="s">
        <v>514</v>
      </c>
      <c r="B4180" s="491" t="s">
        <v>513</v>
      </c>
      <c r="C4180" s="536">
        <f t="shared" si="1698"/>
        <v>0</v>
      </c>
      <c r="D4180" s="536">
        <f t="shared" si="1699"/>
        <v>0</v>
      </c>
      <c r="E4180" s="507">
        <v>0</v>
      </c>
      <c r="F4180" s="507">
        <v>0</v>
      </c>
      <c r="G4180" s="503">
        <v>0</v>
      </c>
      <c r="H4180" s="503"/>
      <c r="I4180" s="507">
        <v>0</v>
      </c>
      <c r="J4180" s="507"/>
    </row>
    <row r="4181" spans="1:10">
      <c r="A4181" s="490" t="s">
        <v>515</v>
      </c>
      <c r="B4181" s="491" t="s">
        <v>1089</v>
      </c>
      <c r="C4181" s="536">
        <f t="shared" si="1698"/>
        <v>630644149</v>
      </c>
      <c r="D4181" s="536">
        <f t="shared" si="1699"/>
        <v>630644149</v>
      </c>
      <c r="E4181" s="507">
        <v>630644149</v>
      </c>
      <c r="F4181" s="507">
        <v>0</v>
      </c>
      <c r="G4181" s="503">
        <v>0</v>
      </c>
      <c r="H4181" s="503"/>
      <c r="I4181" s="507">
        <v>0</v>
      </c>
      <c r="J4181" s="507"/>
    </row>
    <row r="4182" spans="1:10">
      <c r="A4182" s="490" t="s">
        <v>516</v>
      </c>
      <c r="B4182" s="491" t="s">
        <v>1090</v>
      </c>
      <c r="C4182" s="536">
        <f t="shared" si="1698"/>
        <v>0</v>
      </c>
      <c r="D4182" s="536">
        <f t="shared" si="1699"/>
        <v>0</v>
      </c>
      <c r="E4182" s="507"/>
      <c r="F4182" s="507"/>
      <c r="G4182" s="503"/>
      <c r="H4182" s="503"/>
      <c r="I4182" s="507"/>
      <c r="J4182" s="507"/>
    </row>
    <row r="4183" spans="1:10">
      <c r="A4183" s="490" t="s">
        <v>517</v>
      </c>
      <c r="B4183" s="491" t="s">
        <v>1091</v>
      </c>
      <c r="C4183" s="536">
        <f t="shared" si="1698"/>
        <v>630644149</v>
      </c>
      <c r="D4183" s="536">
        <f t="shared" si="1699"/>
        <v>630644149</v>
      </c>
      <c r="E4183" s="507">
        <f t="shared" ref="E4183:J4183" si="1700">E4181+E4182</f>
        <v>630644149</v>
      </c>
      <c r="F4183" s="507">
        <f t="shared" si="1700"/>
        <v>0</v>
      </c>
      <c r="G4183" s="507">
        <f t="shared" si="1700"/>
        <v>0</v>
      </c>
      <c r="H4183" s="507">
        <f t="shared" si="1700"/>
        <v>0</v>
      </c>
      <c r="I4183" s="507">
        <f t="shared" si="1700"/>
        <v>0</v>
      </c>
      <c r="J4183" s="507">
        <f t="shared" si="1700"/>
        <v>0</v>
      </c>
    </row>
    <row r="4184" spans="1:10">
      <c r="A4184" s="490" t="s">
        <v>518</v>
      </c>
      <c r="B4184" s="491" t="s">
        <v>1092</v>
      </c>
      <c r="C4184" s="536">
        <f t="shared" si="1698"/>
        <v>0</v>
      </c>
      <c r="D4184" s="536">
        <f t="shared" si="1699"/>
        <v>0</v>
      </c>
      <c r="E4184" s="507">
        <f t="shared" ref="E4184:J4184" si="1701">E4178-E4179+E4180-E4183</f>
        <v>0</v>
      </c>
      <c r="F4184" s="507">
        <f t="shared" si="1701"/>
        <v>0</v>
      </c>
      <c r="G4184" s="507">
        <f t="shared" si="1701"/>
        <v>0</v>
      </c>
      <c r="H4184" s="507">
        <f t="shared" si="1701"/>
        <v>0</v>
      </c>
      <c r="I4184" s="507">
        <f t="shared" si="1701"/>
        <v>0</v>
      </c>
      <c r="J4184" s="507">
        <f t="shared" si="1701"/>
        <v>0</v>
      </c>
    </row>
    <row r="4185" spans="1:10">
      <c r="A4185" s="490" t="s">
        <v>1024</v>
      </c>
      <c r="B4185" s="491" t="s">
        <v>1093</v>
      </c>
      <c r="C4185" s="855">
        <f t="shared" ref="C4185:J4185" si="1702">IFERROR(C4183/(C4178-C4179+C4180),0)</f>
        <v>1</v>
      </c>
      <c r="D4185" s="855">
        <f t="shared" si="1702"/>
        <v>1</v>
      </c>
      <c r="E4185" s="505">
        <f t="shared" si="1702"/>
        <v>1</v>
      </c>
      <c r="F4185" s="505">
        <f t="shared" si="1702"/>
        <v>0</v>
      </c>
      <c r="G4185" s="504">
        <f t="shared" si="1702"/>
        <v>0</v>
      </c>
      <c r="H4185" s="504">
        <f t="shared" si="1702"/>
        <v>0</v>
      </c>
      <c r="I4185" s="505">
        <f t="shared" si="1702"/>
        <v>0</v>
      </c>
      <c r="J4185" s="505">
        <f t="shared" si="1702"/>
        <v>0</v>
      </c>
    </row>
    <row r="4186" spans="1:10" s="432" customFormat="1" ht="38.25">
      <c r="A4186" s="444">
        <v>4</v>
      </c>
      <c r="B4186" s="419" t="s">
        <v>232</v>
      </c>
      <c r="C4186" s="428"/>
      <c r="D4186" s="428"/>
      <c r="E4186" s="428"/>
      <c r="F4186" s="428"/>
      <c r="G4186" s="428"/>
      <c r="H4186" s="428"/>
      <c r="I4186" s="428"/>
      <c r="J4186" s="428"/>
    </row>
    <row r="4187" spans="1:10">
      <c r="A4187" s="490" t="s">
        <v>510</v>
      </c>
      <c r="B4187" s="491" t="s">
        <v>509</v>
      </c>
      <c r="C4187" s="536">
        <f t="shared" ref="C4187:C4193" si="1703">D4187+H4187+I4187+J4187</f>
        <v>162359316</v>
      </c>
      <c r="D4187" s="536">
        <f t="shared" ref="D4187:D4193" si="1704">SUM(E4187:G4187)</f>
        <v>0</v>
      </c>
      <c r="E4187" s="507">
        <v>0</v>
      </c>
      <c r="F4187" s="507">
        <v>0</v>
      </c>
      <c r="G4187" s="503">
        <v>0</v>
      </c>
      <c r="H4187" s="503"/>
      <c r="I4187" s="507">
        <f>'04'!C1304</f>
        <v>162359316</v>
      </c>
      <c r="J4187" s="507"/>
    </row>
    <row r="4188" spans="1:10">
      <c r="A4188" s="490" t="s">
        <v>512</v>
      </c>
      <c r="B4188" s="491" t="s">
        <v>511</v>
      </c>
      <c r="C4188" s="536">
        <f t="shared" si="1703"/>
        <v>0</v>
      </c>
      <c r="D4188" s="536">
        <f t="shared" si="1704"/>
        <v>0</v>
      </c>
      <c r="E4188" s="507">
        <v>0</v>
      </c>
      <c r="F4188" s="507">
        <v>0</v>
      </c>
      <c r="G4188" s="503">
        <v>0</v>
      </c>
      <c r="H4188" s="503"/>
      <c r="I4188" s="507">
        <f>'04'!C1305</f>
        <v>0</v>
      </c>
      <c r="J4188" s="507"/>
    </row>
    <row r="4189" spans="1:10">
      <c r="A4189" s="490" t="s">
        <v>514</v>
      </c>
      <c r="B4189" s="491" t="s">
        <v>513</v>
      </c>
      <c r="C4189" s="536">
        <f t="shared" si="1703"/>
        <v>0</v>
      </c>
      <c r="D4189" s="536">
        <f t="shared" si="1704"/>
        <v>0</v>
      </c>
      <c r="E4189" s="507">
        <v>0</v>
      </c>
      <c r="F4189" s="507">
        <v>0</v>
      </c>
      <c r="G4189" s="503">
        <v>0</v>
      </c>
      <c r="H4189" s="503"/>
      <c r="I4189" s="507">
        <f>'04'!C1306</f>
        <v>0</v>
      </c>
      <c r="J4189" s="507"/>
    </row>
    <row r="4190" spans="1:10">
      <c r="A4190" s="490" t="s">
        <v>515</v>
      </c>
      <c r="B4190" s="491" t="s">
        <v>1089</v>
      </c>
      <c r="C4190" s="536">
        <f t="shared" si="1703"/>
        <v>162359316</v>
      </c>
      <c r="D4190" s="536">
        <f t="shared" si="1704"/>
        <v>0</v>
      </c>
      <c r="E4190" s="507">
        <v>0</v>
      </c>
      <c r="F4190" s="507">
        <v>0</v>
      </c>
      <c r="G4190" s="503">
        <v>0</v>
      </c>
      <c r="H4190" s="503"/>
      <c r="I4190" s="507">
        <f>'04'!C1307</f>
        <v>162359316</v>
      </c>
      <c r="J4190" s="507"/>
    </row>
    <row r="4191" spans="1:10">
      <c r="A4191" s="490" t="s">
        <v>516</v>
      </c>
      <c r="B4191" s="491" t="s">
        <v>1090</v>
      </c>
      <c r="C4191" s="536">
        <f t="shared" si="1703"/>
        <v>0</v>
      </c>
      <c r="D4191" s="536">
        <f t="shared" si="1704"/>
        <v>0</v>
      </c>
      <c r="E4191" s="507"/>
      <c r="F4191" s="507"/>
      <c r="G4191" s="503"/>
      <c r="H4191" s="503"/>
      <c r="I4191" s="507">
        <f>'04'!C1308</f>
        <v>0</v>
      </c>
      <c r="J4191" s="507"/>
    </row>
    <row r="4192" spans="1:10">
      <c r="A4192" s="490" t="s">
        <v>517</v>
      </c>
      <c r="B4192" s="491" t="s">
        <v>1091</v>
      </c>
      <c r="C4192" s="536">
        <f t="shared" si="1703"/>
        <v>162359316</v>
      </c>
      <c r="D4192" s="536">
        <f t="shared" si="1704"/>
        <v>0</v>
      </c>
      <c r="E4192" s="507">
        <f>E4190+E4191</f>
        <v>0</v>
      </c>
      <c r="F4192" s="507">
        <f>F4190+F4191</f>
        <v>0</v>
      </c>
      <c r="G4192" s="507">
        <f>G4190+G4191</f>
        <v>0</v>
      </c>
      <c r="H4192" s="507">
        <f>H4190+H4191</f>
        <v>0</v>
      </c>
      <c r="I4192" s="507">
        <f>'04'!C1309</f>
        <v>162359316</v>
      </c>
      <c r="J4192" s="507">
        <f>J4190+J4191</f>
        <v>0</v>
      </c>
    </row>
    <row r="4193" spans="1:10">
      <c r="A4193" s="490" t="s">
        <v>518</v>
      </c>
      <c r="B4193" s="491" t="s">
        <v>1092</v>
      </c>
      <c r="C4193" s="536">
        <f t="shared" si="1703"/>
        <v>0</v>
      </c>
      <c r="D4193" s="536">
        <f t="shared" si="1704"/>
        <v>0</v>
      </c>
      <c r="E4193" s="507">
        <f>E4187-E4188+E4189-E4192</f>
        <v>0</v>
      </c>
      <c r="F4193" s="507">
        <f>F4187-F4188+F4189-F4192</f>
        <v>0</v>
      </c>
      <c r="G4193" s="507">
        <f>G4187-G4188+G4189-G4192</f>
        <v>0</v>
      </c>
      <c r="H4193" s="507">
        <f>H4187-H4188+H4189-H4192</f>
        <v>0</v>
      </c>
      <c r="I4193" s="507">
        <f>'04'!C1310</f>
        <v>0</v>
      </c>
      <c r="J4193" s="507">
        <f>J4187-J4188+J4189-J4192</f>
        <v>0</v>
      </c>
    </row>
    <row r="4194" spans="1:10">
      <c r="A4194" s="490" t="s">
        <v>1024</v>
      </c>
      <c r="B4194" s="491" t="s">
        <v>1093</v>
      </c>
      <c r="C4194" s="855">
        <f t="shared" ref="C4194:J4194" si="1705">IFERROR(C4192/(C4187-C4188+C4189),0)</f>
        <v>1</v>
      </c>
      <c r="D4194" s="855">
        <f t="shared" si="1705"/>
        <v>0</v>
      </c>
      <c r="E4194" s="505">
        <f t="shared" si="1705"/>
        <v>0</v>
      </c>
      <c r="F4194" s="505">
        <f t="shared" si="1705"/>
        <v>0</v>
      </c>
      <c r="G4194" s="504">
        <f t="shared" si="1705"/>
        <v>0</v>
      </c>
      <c r="H4194" s="504">
        <f t="shared" si="1705"/>
        <v>0</v>
      </c>
      <c r="I4194" s="505">
        <f t="shared" si="1705"/>
        <v>1</v>
      </c>
      <c r="J4194" s="505">
        <f t="shared" si="1705"/>
        <v>0</v>
      </c>
    </row>
    <row r="4195" spans="1:10" s="432" customFormat="1" ht="153">
      <c r="A4195" s="418">
        <v>2</v>
      </c>
      <c r="B4195" s="1054" t="s">
        <v>746</v>
      </c>
      <c r="C4195" s="431"/>
      <c r="D4195" s="428"/>
      <c r="E4195" s="428"/>
      <c r="F4195" s="428"/>
      <c r="G4195" s="428"/>
      <c r="H4195" s="428"/>
      <c r="I4195" s="428"/>
      <c r="J4195" s="428"/>
    </row>
    <row r="4196" spans="1:10" s="850" customFormat="1" ht="13.5">
      <c r="A4196" s="478" t="s">
        <v>510</v>
      </c>
      <c r="B4196" s="479" t="s">
        <v>509</v>
      </c>
      <c r="C4196" s="545">
        <f t="shared" ref="C4196:C4202" si="1706">D4196+H4196+I4196+J4196</f>
        <v>46200159192</v>
      </c>
      <c r="D4196" s="545">
        <f t="shared" ref="D4196:D4202" si="1707">SUM(E4196:G4196)</f>
        <v>41576428368</v>
      </c>
      <c r="E4196" s="549">
        <f t="shared" ref="E4196:J4202" si="1708">E4205</f>
        <v>0</v>
      </c>
      <c r="F4196" s="549">
        <f t="shared" si="1708"/>
        <v>0</v>
      </c>
      <c r="G4196" s="549">
        <f t="shared" si="1708"/>
        <v>41576428368</v>
      </c>
      <c r="H4196" s="549">
        <f t="shared" si="1708"/>
        <v>0</v>
      </c>
      <c r="I4196" s="549">
        <f t="shared" si="1708"/>
        <v>4623730824</v>
      </c>
      <c r="J4196" s="549">
        <f t="shared" si="1708"/>
        <v>0</v>
      </c>
    </row>
    <row r="4197" spans="1:10" s="850" customFormat="1" ht="13.5">
      <c r="A4197" s="478" t="s">
        <v>512</v>
      </c>
      <c r="B4197" s="479" t="s">
        <v>511</v>
      </c>
      <c r="C4197" s="545">
        <f t="shared" si="1706"/>
        <v>0</v>
      </c>
      <c r="D4197" s="545">
        <f t="shared" si="1707"/>
        <v>0</v>
      </c>
      <c r="E4197" s="549">
        <f t="shared" si="1708"/>
        <v>0</v>
      </c>
      <c r="F4197" s="549">
        <f t="shared" si="1708"/>
        <v>0</v>
      </c>
      <c r="G4197" s="549">
        <f t="shared" si="1708"/>
        <v>0</v>
      </c>
      <c r="H4197" s="549">
        <f t="shared" si="1708"/>
        <v>0</v>
      </c>
      <c r="I4197" s="549">
        <f t="shared" si="1708"/>
        <v>0</v>
      </c>
      <c r="J4197" s="549">
        <f t="shared" si="1708"/>
        <v>0</v>
      </c>
    </row>
    <row r="4198" spans="1:10" s="850" customFormat="1" ht="13.5">
      <c r="A4198" s="478" t="s">
        <v>514</v>
      </c>
      <c r="B4198" s="479" t="s">
        <v>513</v>
      </c>
      <c r="C4198" s="545">
        <f t="shared" si="1706"/>
        <v>0</v>
      </c>
      <c r="D4198" s="545">
        <f t="shared" si="1707"/>
        <v>0</v>
      </c>
      <c r="E4198" s="549">
        <f t="shared" si="1708"/>
        <v>0</v>
      </c>
      <c r="F4198" s="549">
        <f t="shared" si="1708"/>
        <v>0</v>
      </c>
      <c r="G4198" s="549">
        <f t="shared" si="1708"/>
        <v>0</v>
      </c>
      <c r="H4198" s="549">
        <f t="shared" si="1708"/>
        <v>0</v>
      </c>
      <c r="I4198" s="549">
        <f t="shared" si="1708"/>
        <v>0</v>
      </c>
      <c r="J4198" s="549">
        <f t="shared" si="1708"/>
        <v>0</v>
      </c>
    </row>
    <row r="4199" spans="1:10" s="850" customFormat="1" ht="13.5">
      <c r="A4199" s="478" t="s">
        <v>515</v>
      </c>
      <c r="B4199" s="479" t="s">
        <v>1089</v>
      </c>
      <c r="C4199" s="545">
        <f t="shared" si="1706"/>
        <v>45171540424</v>
      </c>
      <c r="D4199" s="545">
        <f t="shared" si="1707"/>
        <v>40748191590</v>
      </c>
      <c r="E4199" s="549">
        <f t="shared" si="1708"/>
        <v>0</v>
      </c>
      <c r="F4199" s="549">
        <f t="shared" si="1708"/>
        <v>0</v>
      </c>
      <c r="G4199" s="549">
        <f t="shared" si="1708"/>
        <v>40748191590</v>
      </c>
      <c r="H4199" s="549">
        <f t="shared" si="1708"/>
        <v>0</v>
      </c>
      <c r="I4199" s="549">
        <f t="shared" si="1708"/>
        <v>4423348834</v>
      </c>
      <c r="J4199" s="549">
        <f t="shared" si="1708"/>
        <v>0</v>
      </c>
    </row>
    <row r="4200" spans="1:10" s="850" customFormat="1" ht="13.5">
      <c r="A4200" s="478" t="s">
        <v>516</v>
      </c>
      <c r="B4200" s="479" t="s">
        <v>1090</v>
      </c>
      <c r="C4200" s="545">
        <f t="shared" si="1706"/>
        <v>0</v>
      </c>
      <c r="D4200" s="545">
        <f t="shared" si="1707"/>
        <v>0</v>
      </c>
      <c r="E4200" s="549">
        <f t="shared" si="1708"/>
        <v>0</v>
      </c>
      <c r="F4200" s="549">
        <f t="shared" si="1708"/>
        <v>0</v>
      </c>
      <c r="G4200" s="549">
        <f t="shared" si="1708"/>
        <v>0</v>
      </c>
      <c r="H4200" s="549">
        <f t="shared" si="1708"/>
        <v>0</v>
      </c>
      <c r="I4200" s="549">
        <f t="shared" si="1708"/>
        <v>0</v>
      </c>
      <c r="J4200" s="549">
        <f t="shared" si="1708"/>
        <v>0</v>
      </c>
    </row>
    <row r="4201" spans="1:10" s="850" customFormat="1" ht="13.5">
      <c r="A4201" s="478" t="s">
        <v>517</v>
      </c>
      <c r="B4201" s="479" t="s">
        <v>1091</v>
      </c>
      <c r="C4201" s="545">
        <f t="shared" si="1706"/>
        <v>45171540424</v>
      </c>
      <c r="D4201" s="545">
        <f t="shared" si="1707"/>
        <v>40748191590</v>
      </c>
      <c r="E4201" s="549">
        <f t="shared" si="1708"/>
        <v>0</v>
      </c>
      <c r="F4201" s="549">
        <f t="shared" si="1708"/>
        <v>0</v>
      </c>
      <c r="G4201" s="549">
        <f t="shared" si="1708"/>
        <v>40748191590</v>
      </c>
      <c r="H4201" s="549">
        <f t="shared" si="1708"/>
        <v>0</v>
      </c>
      <c r="I4201" s="549">
        <f t="shared" si="1708"/>
        <v>4423348834</v>
      </c>
      <c r="J4201" s="549">
        <f t="shared" si="1708"/>
        <v>0</v>
      </c>
    </row>
    <row r="4202" spans="1:10" s="1145" customFormat="1" ht="13.5">
      <c r="A4202" s="1147" t="s">
        <v>518</v>
      </c>
      <c r="B4202" s="1087" t="s">
        <v>1092</v>
      </c>
      <c r="C4202" s="1104">
        <f t="shared" si="1706"/>
        <v>1028618768</v>
      </c>
      <c r="D4202" s="1104">
        <f t="shared" si="1707"/>
        <v>828236778</v>
      </c>
      <c r="E4202" s="1144">
        <f t="shared" si="1708"/>
        <v>0</v>
      </c>
      <c r="F4202" s="1144">
        <f t="shared" si="1708"/>
        <v>0</v>
      </c>
      <c r="G4202" s="1144">
        <f t="shared" si="1708"/>
        <v>828236778</v>
      </c>
      <c r="H4202" s="1144">
        <f t="shared" si="1708"/>
        <v>0</v>
      </c>
      <c r="I4202" s="1144">
        <f t="shared" si="1708"/>
        <v>200381990</v>
      </c>
      <c r="J4202" s="1144">
        <f t="shared" si="1708"/>
        <v>0</v>
      </c>
    </row>
    <row r="4203" spans="1:10" s="850" customFormat="1" ht="13.5">
      <c r="A4203" s="478" t="s">
        <v>1024</v>
      </c>
      <c r="B4203" s="479" t="s">
        <v>1093</v>
      </c>
      <c r="C4203" s="856">
        <f t="shared" ref="C4203:J4203" si="1709">IFERROR(C4201/(C4196-C4197+C4198),0)</f>
        <v>0.97773560121892145</v>
      </c>
      <c r="D4203" s="856">
        <f t="shared" si="1709"/>
        <v>0.98007917441418646</v>
      </c>
      <c r="E4203" s="569">
        <f t="shared" si="1709"/>
        <v>0</v>
      </c>
      <c r="F4203" s="569">
        <f t="shared" si="1709"/>
        <v>0</v>
      </c>
      <c r="G4203" s="856">
        <f t="shared" si="1709"/>
        <v>0.98007917441418646</v>
      </c>
      <c r="H4203" s="856">
        <f t="shared" si="1709"/>
        <v>0</v>
      </c>
      <c r="I4203" s="569">
        <f t="shared" si="1709"/>
        <v>0.95666227173954532</v>
      </c>
      <c r="J4203" s="569">
        <f t="shared" si="1709"/>
        <v>0</v>
      </c>
    </row>
    <row r="4204" spans="1:10" s="432" customFormat="1" ht="38.25">
      <c r="A4204" s="444">
        <v>1</v>
      </c>
      <c r="B4204" s="419" t="s">
        <v>199</v>
      </c>
      <c r="C4204" s="428"/>
      <c r="D4204" s="428"/>
      <c r="E4204" s="428"/>
      <c r="F4204" s="428"/>
      <c r="G4204" s="428"/>
      <c r="H4204" s="428"/>
      <c r="I4204" s="428"/>
      <c r="J4204" s="428"/>
    </row>
    <row r="4205" spans="1:10">
      <c r="A4205" s="490" t="s">
        <v>510</v>
      </c>
      <c r="B4205" s="491" t="s">
        <v>509</v>
      </c>
      <c r="C4205" s="536">
        <f t="shared" ref="C4205:C4211" si="1710">D4205+H4205+I4205+J4205</f>
        <v>46200159192</v>
      </c>
      <c r="D4205" s="536">
        <f t="shared" ref="D4205:D4211" si="1711">SUM(E4205:G4205)</f>
        <v>41576428368</v>
      </c>
      <c r="E4205" s="507">
        <v>0</v>
      </c>
      <c r="F4205" s="507">
        <v>0</v>
      </c>
      <c r="G4205" s="503">
        <f>'03 Chi ĐT'!D1810</f>
        <v>41576428368</v>
      </c>
      <c r="H4205" s="503"/>
      <c r="I4205" s="507">
        <f>'04'!C1322</f>
        <v>4623730824</v>
      </c>
      <c r="J4205" s="507"/>
    </row>
    <row r="4206" spans="1:10">
      <c r="A4206" s="490" t="s">
        <v>512</v>
      </c>
      <c r="B4206" s="491" t="s">
        <v>511</v>
      </c>
      <c r="C4206" s="536">
        <f t="shared" si="1710"/>
        <v>0</v>
      </c>
      <c r="D4206" s="536">
        <f t="shared" si="1711"/>
        <v>0</v>
      </c>
      <c r="E4206" s="507">
        <v>0</v>
      </c>
      <c r="F4206" s="507">
        <v>0</v>
      </c>
      <c r="G4206" s="503">
        <f>'03 Chi ĐT'!D1811</f>
        <v>0</v>
      </c>
      <c r="H4206" s="503"/>
      <c r="I4206" s="507">
        <f>'04'!C1323</f>
        <v>0</v>
      </c>
      <c r="J4206" s="507"/>
    </row>
    <row r="4207" spans="1:10">
      <c r="A4207" s="490" t="s">
        <v>514</v>
      </c>
      <c r="B4207" s="491" t="s">
        <v>513</v>
      </c>
      <c r="C4207" s="536">
        <f t="shared" si="1710"/>
        <v>0</v>
      </c>
      <c r="D4207" s="536">
        <f t="shared" si="1711"/>
        <v>0</v>
      </c>
      <c r="E4207" s="507">
        <v>0</v>
      </c>
      <c r="F4207" s="507">
        <v>0</v>
      </c>
      <c r="G4207" s="503">
        <f>'03 Chi ĐT'!D1812</f>
        <v>0</v>
      </c>
      <c r="H4207" s="503"/>
      <c r="I4207" s="507">
        <f>'04'!C1324</f>
        <v>0</v>
      </c>
      <c r="J4207" s="507"/>
    </row>
    <row r="4208" spans="1:10">
      <c r="A4208" s="490" t="s">
        <v>515</v>
      </c>
      <c r="B4208" s="491" t="s">
        <v>1089</v>
      </c>
      <c r="C4208" s="536">
        <f t="shared" si="1710"/>
        <v>45171540424</v>
      </c>
      <c r="D4208" s="536">
        <f t="shared" si="1711"/>
        <v>40748191590</v>
      </c>
      <c r="E4208" s="507">
        <v>0</v>
      </c>
      <c r="F4208" s="507">
        <v>0</v>
      </c>
      <c r="G4208" s="503">
        <f>'03 Chi ĐT'!D1813</f>
        <v>40748191590</v>
      </c>
      <c r="H4208" s="503"/>
      <c r="I4208" s="507">
        <f>'04'!C1325</f>
        <v>4423348834</v>
      </c>
      <c r="J4208" s="507"/>
    </row>
    <row r="4209" spans="1:10">
      <c r="A4209" s="490" t="s">
        <v>516</v>
      </c>
      <c r="B4209" s="491" t="s">
        <v>1090</v>
      </c>
      <c r="C4209" s="536">
        <f t="shared" si="1710"/>
        <v>0</v>
      </c>
      <c r="D4209" s="536">
        <f t="shared" si="1711"/>
        <v>0</v>
      </c>
      <c r="E4209" s="507"/>
      <c r="F4209" s="507"/>
      <c r="G4209" s="503">
        <f>'03 Chi ĐT'!D1814</f>
        <v>0</v>
      </c>
      <c r="H4209" s="503"/>
      <c r="I4209" s="507">
        <f>'04'!C1326</f>
        <v>0</v>
      </c>
      <c r="J4209" s="507"/>
    </row>
    <row r="4210" spans="1:10">
      <c r="A4210" s="490" t="s">
        <v>517</v>
      </c>
      <c r="B4210" s="491" t="s">
        <v>1091</v>
      </c>
      <c r="C4210" s="536">
        <f t="shared" si="1710"/>
        <v>45171540424</v>
      </c>
      <c r="D4210" s="536">
        <f t="shared" si="1711"/>
        <v>40748191590</v>
      </c>
      <c r="E4210" s="507">
        <f>E4208+E4209</f>
        <v>0</v>
      </c>
      <c r="F4210" s="507">
        <f>F4208+F4209</f>
        <v>0</v>
      </c>
      <c r="G4210" s="503">
        <f>'03 Chi ĐT'!D1815</f>
        <v>40748191590</v>
      </c>
      <c r="H4210" s="507">
        <f>H4208+H4209</f>
        <v>0</v>
      </c>
      <c r="I4210" s="507">
        <f>'04'!C1327</f>
        <v>4423348834</v>
      </c>
      <c r="J4210" s="507">
        <f>J4208+J4209</f>
        <v>0</v>
      </c>
    </row>
    <row r="4211" spans="1:10" s="1146" customFormat="1">
      <c r="A4211" s="1070" t="s">
        <v>518</v>
      </c>
      <c r="B4211" s="1090" t="s">
        <v>1092</v>
      </c>
      <c r="C4211" s="1064">
        <f t="shared" si="1710"/>
        <v>1028618768</v>
      </c>
      <c r="D4211" s="1064">
        <f t="shared" si="1711"/>
        <v>828236778</v>
      </c>
      <c r="E4211" s="1074">
        <f>E4205-E4206+E4207-E4210</f>
        <v>0</v>
      </c>
      <c r="F4211" s="1074">
        <f>F4205-F4206+F4207-F4210</f>
        <v>0</v>
      </c>
      <c r="G4211" s="1071">
        <f>'03 Chi ĐT'!D1816</f>
        <v>828236778</v>
      </c>
      <c r="H4211" s="1074">
        <f>H4205-H4206+H4207-H4210</f>
        <v>0</v>
      </c>
      <c r="I4211" s="1074">
        <f>'04'!C1328</f>
        <v>200381990</v>
      </c>
      <c r="J4211" s="1074">
        <f>J4205-J4206+J4207-J4210</f>
        <v>0</v>
      </c>
    </row>
    <row r="4212" spans="1:10">
      <c r="A4212" s="490" t="s">
        <v>1024</v>
      </c>
      <c r="B4212" s="491" t="s">
        <v>1093</v>
      </c>
      <c r="C4212" s="855">
        <f t="shared" ref="C4212:J4212" si="1712">IFERROR(C4210/(C4205-C4206+C4207),0)</f>
        <v>0.97773560121892145</v>
      </c>
      <c r="D4212" s="855">
        <f t="shared" si="1712"/>
        <v>0.98007917441418646</v>
      </c>
      <c r="E4212" s="505">
        <f t="shared" si="1712"/>
        <v>0</v>
      </c>
      <c r="F4212" s="505">
        <f t="shared" si="1712"/>
        <v>0</v>
      </c>
      <c r="G4212" s="504">
        <f t="shared" si="1712"/>
        <v>0.98007917441418646</v>
      </c>
      <c r="H4212" s="504">
        <f t="shared" si="1712"/>
        <v>0</v>
      </c>
      <c r="I4212" s="505">
        <f t="shared" si="1712"/>
        <v>0.95666227173954532</v>
      </c>
      <c r="J4212" s="505">
        <f t="shared" si="1712"/>
        <v>0</v>
      </c>
    </row>
    <row r="4213" spans="1:10" s="432" customFormat="1" ht="38.25">
      <c r="A4213" s="418">
        <v>3</v>
      </c>
      <c r="B4213" s="430" t="s">
        <v>597</v>
      </c>
      <c r="C4213" s="431"/>
      <c r="D4213" s="428"/>
      <c r="E4213" s="428"/>
      <c r="F4213" s="428"/>
      <c r="G4213" s="428"/>
      <c r="H4213" s="428"/>
      <c r="I4213" s="428"/>
      <c r="J4213" s="428"/>
    </row>
    <row r="4214" spans="1:10" s="850" customFormat="1" ht="13.5">
      <c r="A4214" s="478" t="s">
        <v>510</v>
      </c>
      <c r="B4214" s="479" t="s">
        <v>509</v>
      </c>
      <c r="C4214" s="545">
        <f t="shared" ref="C4214:C4220" si="1713">D4214+H4214+I4214+J4214</f>
        <v>586035637856</v>
      </c>
      <c r="D4214" s="545">
        <f t="shared" ref="D4214:D4220" si="1714">SUM(E4214:G4214)</f>
        <v>558478278764</v>
      </c>
      <c r="E4214" s="549">
        <f t="shared" ref="E4214:J4214" si="1715">E4223+E4232+E4241+E4250+E4259+E4268+E4277+E4286+E4295+E4304+E4313+E4322+E4331+E4340+E4349+E4358+E4367+E4376+E4385+E4394+E4403+E4412+E4421</f>
        <v>544099996484</v>
      </c>
      <c r="F4214" s="549">
        <f t="shared" si="1715"/>
        <v>4042750806</v>
      </c>
      <c r="G4214" s="549">
        <f t="shared" si="1715"/>
        <v>10335531474</v>
      </c>
      <c r="H4214" s="549">
        <f t="shared" si="1715"/>
        <v>0</v>
      </c>
      <c r="I4214" s="549">
        <f t="shared" si="1715"/>
        <v>213909000</v>
      </c>
      <c r="J4214" s="549">
        <f t="shared" si="1715"/>
        <v>27343450092</v>
      </c>
    </row>
    <row r="4215" spans="1:10" s="850" customFormat="1" ht="13.5">
      <c r="A4215" s="478" t="s">
        <v>512</v>
      </c>
      <c r="B4215" s="479" t="s">
        <v>511</v>
      </c>
      <c r="C4215" s="545">
        <f t="shared" si="1713"/>
        <v>43640587663</v>
      </c>
      <c r="D4215" s="545">
        <f t="shared" si="1714"/>
        <v>43640587663</v>
      </c>
      <c r="E4215" s="549">
        <f t="shared" ref="E4215:J4215" si="1716">E4224+E4233+E4242+E4251+E4260+E4269+E4278+E4287+E4296+E4305+E4314+E4323+E4332+E4341+E4350+E4359+E4368+E4377+E4386+E4395+E4404+E4413+E4422</f>
        <v>43640587663</v>
      </c>
      <c r="F4215" s="549">
        <f t="shared" si="1716"/>
        <v>0</v>
      </c>
      <c r="G4215" s="549">
        <f t="shared" si="1716"/>
        <v>0</v>
      </c>
      <c r="H4215" s="549">
        <f t="shared" si="1716"/>
        <v>0</v>
      </c>
      <c r="I4215" s="549">
        <f t="shared" si="1716"/>
        <v>0</v>
      </c>
      <c r="J4215" s="549">
        <f t="shared" si="1716"/>
        <v>0</v>
      </c>
    </row>
    <row r="4216" spans="1:10" s="850" customFormat="1" ht="13.5">
      <c r="A4216" s="478" t="s">
        <v>514</v>
      </c>
      <c r="B4216" s="479" t="s">
        <v>513</v>
      </c>
      <c r="C4216" s="545">
        <f t="shared" si="1713"/>
        <v>0</v>
      </c>
      <c r="D4216" s="545">
        <f t="shared" si="1714"/>
        <v>0</v>
      </c>
      <c r="E4216" s="549">
        <f t="shared" ref="E4216:J4216" si="1717">E4225+E4234+E4243+E4252+E4261+E4270+E4279+E4288+E4297+E4306+E4315+E4324+E4333+E4342+E4351+E4360+E4369+E4378+E4387+E4396+E4405+E4414+E4423</f>
        <v>0</v>
      </c>
      <c r="F4216" s="549">
        <f t="shared" si="1717"/>
        <v>0</v>
      </c>
      <c r="G4216" s="549">
        <f t="shared" si="1717"/>
        <v>0</v>
      </c>
      <c r="H4216" s="549">
        <f t="shared" si="1717"/>
        <v>0</v>
      </c>
      <c r="I4216" s="549">
        <f t="shared" si="1717"/>
        <v>0</v>
      </c>
      <c r="J4216" s="549">
        <f t="shared" si="1717"/>
        <v>0</v>
      </c>
    </row>
    <row r="4217" spans="1:10" s="850" customFormat="1" ht="13.5">
      <c r="A4217" s="478" t="s">
        <v>515</v>
      </c>
      <c r="B4217" s="479" t="s">
        <v>1089</v>
      </c>
      <c r="C4217" s="545">
        <f t="shared" si="1713"/>
        <v>300001429110</v>
      </c>
      <c r="D4217" s="545">
        <f t="shared" si="1714"/>
        <v>272444070018</v>
      </c>
      <c r="E4217" s="549">
        <f t="shared" ref="E4217:J4217" si="1718">E4226+E4235+E4244+E4253+E4262+E4271+E4280+E4289+E4298+E4307+E4316+E4325+E4334+E4343+E4352+E4361+E4370+E4379+E4388+E4397+E4406+E4415+E4424</f>
        <v>259495057779</v>
      </c>
      <c r="F4217" s="549">
        <f t="shared" si="1718"/>
        <v>3638580806</v>
      </c>
      <c r="G4217" s="549">
        <f t="shared" si="1718"/>
        <v>9310431433</v>
      </c>
      <c r="H4217" s="549">
        <f t="shared" si="1718"/>
        <v>0</v>
      </c>
      <c r="I4217" s="549">
        <f t="shared" si="1718"/>
        <v>213909000</v>
      </c>
      <c r="J4217" s="549">
        <f t="shared" si="1718"/>
        <v>27343450092</v>
      </c>
    </row>
    <row r="4218" spans="1:10" s="850" customFormat="1" ht="13.5">
      <c r="A4218" s="478" t="s">
        <v>516</v>
      </c>
      <c r="B4218" s="479" t="s">
        <v>1090</v>
      </c>
      <c r="C4218" s="545">
        <f t="shared" si="1713"/>
        <v>135179464407</v>
      </c>
      <c r="D4218" s="545">
        <f t="shared" si="1714"/>
        <v>135179464407</v>
      </c>
      <c r="E4218" s="549">
        <f t="shared" ref="E4218:J4218" si="1719">E4227+E4236+E4245+E4254+E4263+E4272+E4281+E4290+E4299+E4308+E4317+E4326+E4335+E4344+E4353+E4362+E4371+E4380+E4389+E4398+E4407+E4416+E4425</f>
        <v>134995294407</v>
      </c>
      <c r="F4218" s="549">
        <f t="shared" si="1719"/>
        <v>184170000</v>
      </c>
      <c r="G4218" s="549">
        <f t="shared" si="1719"/>
        <v>0</v>
      </c>
      <c r="H4218" s="549">
        <f t="shared" si="1719"/>
        <v>0</v>
      </c>
      <c r="I4218" s="549">
        <f t="shared" si="1719"/>
        <v>0</v>
      </c>
      <c r="J4218" s="549">
        <f t="shared" si="1719"/>
        <v>0</v>
      </c>
    </row>
    <row r="4219" spans="1:10" s="850" customFormat="1" ht="13.5">
      <c r="A4219" s="478" t="s">
        <v>517</v>
      </c>
      <c r="B4219" s="479" t="s">
        <v>1091</v>
      </c>
      <c r="C4219" s="545">
        <f t="shared" si="1713"/>
        <v>435180893517</v>
      </c>
      <c r="D4219" s="545">
        <f t="shared" si="1714"/>
        <v>407623534425</v>
      </c>
      <c r="E4219" s="549">
        <f t="shared" ref="E4219:J4219" si="1720">E4228+E4237+E4246+E4255+E4264+E4273+E4282+E4291+E4300+E4309+E4318+E4327+E4336+E4345+E4354+E4363+E4372+E4381+E4390+E4399+E4408+E4417+E4426</f>
        <v>394490352186</v>
      </c>
      <c r="F4219" s="549">
        <f t="shared" si="1720"/>
        <v>3822750806</v>
      </c>
      <c r="G4219" s="549">
        <f t="shared" si="1720"/>
        <v>9310431433</v>
      </c>
      <c r="H4219" s="549">
        <f t="shared" si="1720"/>
        <v>0</v>
      </c>
      <c r="I4219" s="549">
        <f t="shared" si="1720"/>
        <v>213909000</v>
      </c>
      <c r="J4219" s="549">
        <f t="shared" si="1720"/>
        <v>27343450092</v>
      </c>
    </row>
    <row r="4220" spans="1:10" s="1145" customFormat="1" ht="13.5">
      <c r="A4220" s="1147" t="s">
        <v>518</v>
      </c>
      <c r="B4220" s="1087" t="s">
        <v>1092</v>
      </c>
      <c r="C4220" s="1104">
        <f t="shared" si="1713"/>
        <v>107214156676</v>
      </c>
      <c r="D4220" s="1104">
        <f t="shared" si="1714"/>
        <v>107214156676</v>
      </c>
      <c r="E4220" s="1144">
        <f t="shared" ref="E4220:J4220" si="1721">E4229+E4238+E4247+E4256+E4265+E4274+E4283+E4292+E4301+E4310+E4319+E4328+E4337+E4346+E4355+E4364+E4373+E4382+E4391+E4400+E4409+E4418+E4427</f>
        <v>105969056635</v>
      </c>
      <c r="F4220" s="1144">
        <f t="shared" si="1721"/>
        <v>220000000</v>
      </c>
      <c r="G4220" s="1144">
        <f t="shared" si="1721"/>
        <v>1025100041</v>
      </c>
      <c r="H4220" s="1144">
        <f t="shared" si="1721"/>
        <v>0</v>
      </c>
      <c r="I4220" s="1144">
        <f t="shared" si="1721"/>
        <v>0</v>
      </c>
      <c r="J4220" s="1144">
        <f t="shared" si="1721"/>
        <v>0</v>
      </c>
    </row>
    <row r="4221" spans="1:10" s="850" customFormat="1" ht="13.5">
      <c r="A4221" s="478" t="s">
        <v>1024</v>
      </c>
      <c r="B4221" s="479" t="s">
        <v>1093</v>
      </c>
      <c r="C4221" s="856">
        <f t="shared" ref="C4221:J4221" si="1722">IFERROR(C4219/(C4214-C4215+C4216),0)</f>
        <v>0.80233197807050405</v>
      </c>
      <c r="D4221" s="856">
        <f t="shared" si="1722"/>
        <v>0.79175153931189757</v>
      </c>
      <c r="E4221" s="569">
        <f t="shared" si="1722"/>
        <v>0.78825644044809617</v>
      </c>
      <c r="F4221" s="569">
        <f t="shared" si="1722"/>
        <v>0.94558160753477816</v>
      </c>
      <c r="G4221" s="856">
        <f t="shared" si="1722"/>
        <v>0.90081786857514434</v>
      </c>
      <c r="H4221" s="856">
        <f t="shared" si="1722"/>
        <v>0</v>
      </c>
      <c r="I4221" s="569">
        <f t="shared" si="1722"/>
        <v>1</v>
      </c>
      <c r="J4221" s="569">
        <f t="shared" si="1722"/>
        <v>1</v>
      </c>
    </row>
    <row r="4222" spans="1:10" s="432" customFormat="1" ht="25.5">
      <c r="A4222" s="444">
        <v>1</v>
      </c>
      <c r="B4222" s="419" t="s">
        <v>148</v>
      </c>
      <c r="C4222" s="428"/>
      <c r="D4222" s="428"/>
      <c r="E4222" s="428"/>
      <c r="F4222" s="428"/>
      <c r="G4222" s="428"/>
      <c r="H4222" s="428"/>
      <c r="I4222" s="428"/>
      <c r="J4222" s="428"/>
    </row>
    <row r="4223" spans="1:10">
      <c r="A4223" s="490" t="s">
        <v>510</v>
      </c>
      <c r="B4223" s="491" t="s">
        <v>509</v>
      </c>
      <c r="C4223" s="536">
        <f t="shared" ref="C4223:C4229" si="1723">D4223+H4223+I4223+J4223</f>
        <v>550914814</v>
      </c>
      <c r="D4223" s="536">
        <f t="shared" ref="D4223:D4229" si="1724">SUM(E4223:G4223)</f>
        <v>550914814</v>
      </c>
      <c r="E4223" s="507">
        <v>0</v>
      </c>
      <c r="F4223" s="507">
        <v>0</v>
      </c>
      <c r="G4223" s="503">
        <v>550914814</v>
      </c>
      <c r="H4223" s="503"/>
      <c r="I4223" s="507">
        <v>0</v>
      </c>
      <c r="J4223" s="507"/>
    </row>
    <row r="4224" spans="1:10">
      <c r="A4224" s="490" t="s">
        <v>512</v>
      </c>
      <c r="B4224" s="491" t="s">
        <v>511</v>
      </c>
      <c r="C4224" s="536">
        <f t="shared" si="1723"/>
        <v>0</v>
      </c>
      <c r="D4224" s="536">
        <f t="shared" si="1724"/>
        <v>0</v>
      </c>
      <c r="E4224" s="507">
        <v>0</v>
      </c>
      <c r="F4224" s="507">
        <v>0</v>
      </c>
      <c r="G4224" s="503">
        <v>0</v>
      </c>
      <c r="H4224" s="503"/>
      <c r="I4224" s="507">
        <v>0</v>
      </c>
      <c r="J4224" s="507"/>
    </row>
    <row r="4225" spans="1:10">
      <c r="A4225" s="490" t="s">
        <v>514</v>
      </c>
      <c r="B4225" s="491" t="s">
        <v>513</v>
      </c>
      <c r="C4225" s="536">
        <f t="shared" si="1723"/>
        <v>0</v>
      </c>
      <c r="D4225" s="536">
        <f t="shared" si="1724"/>
        <v>0</v>
      </c>
      <c r="E4225" s="507">
        <v>0</v>
      </c>
      <c r="F4225" s="507">
        <v>0</v>
      </c>
      <c r="G4225" s="503">
        <v>0</v>
      </c>
      <c r="H4225" s="503"/>
      <c r="I4225" s="507">
        <v>0</v>
      </c>
      <c r="J4225" s="507"/>
    </row>
    <row r="4226" spans="1:10">
      <c r="A4226" s="490" t="s">
        <v>515</v>
      </c>
      <c r="B4226" s="491" t="s">
        <v>1089</v>
      </c>
      <c r="C4226" s="536">
        <f t="shared" si="1723"/>
        <v>550914814</v>
      </c>
      <c r="D4226" s="536">
        <f t="shared" si="1724"/>
        <v>550914814</v>
      </c>
      <c r="E4226" s="507">
        <v>0</v>
      </c>
      <c r="F4226" s="507">
        <v>0</v>
      </c>
      <c r="G4226" s="503">
        <v>550914814</v>
      </c>
      <c r="H4226" s="503"/>
      <c r="I4226" s="507">
        <v>0</v>
      </c>
      <c r="J4226" s="507"/>
    </row>
    <row r="4227" spans="1:10">
      <c r="A4227" s="490" t="s">
        <v>516</v>
      </c>
      <c r="B4227" s="491" t="s">
        <v>1090</v>
      </c>
      <c r="C4227" s="536">
        <f t="shared" si="1723"/>
        <v>0</v>
      </c>
      <c r="D4227" s="536">
        <f t="shared" si="1724"/>
        <v>0</v>
      </c>
      <c r="E4227" s="507"/>
      <c r="F4227" s="507"/>
      <c r="G4227" s="503"/>
      <c r="H4227" s="503"/>
      <c r="I4227" s="507"/>
      <c r="J4227" s="507"/>
    </row>
    <row r="4228" spans="1:10">
      <c r="A4228" s="490" t="s">
        <v>517</v>
      </c>
      <c r="B4228" s="491" t="s">
        <v>1091</v>
      </c>
      <c r="C4228" s="536">
        <f t="shared" si="1723"/>
        <v>550914814</v>
      </c>
      <c r="D4228" s="536">
        <f t="shared" si="1724"/>
        <v>550914814</v>
      </c>
      <c r="E4228" s="507">
        <f t="shared" ref="E4228:J4228" si="1725">E4226+E4227</f>
        <v>0</v>
      </c>
      <c r="F4228" s="507">
        <f t="shared" si="1725"/>
        <v>0</v>
      </c>
      <c r="G4228" s="507">
        <f t="shared" si="1725"/>
        <v>550914814</v>
      </c>
      <c r="H4228" s="507">
        <f t="shared" si="1725"/>
        <v>0</v>
      </c>
      <c r="I4228" s="507">
        <f t="shared" si="1725"/>
        <v>0</v>
      </c>
      <c r="J4228" s="507">
        <f t="shared" si="1725"/>
        <v>0</v>
      </c>
    </row>
    <row r="4229" spans="1:10">
      <c r="A4229" s="490" t="s">
        <v>518</v>
      </c>
      <c r="B4229" s="491" t="s">
        <v>1092</v>
      </c>
      <c r="C4229" s="536">
        <f t="shared" si="1723"/>
        <v>0</v>
      </c>
      <c r="D4229" s="536">
        <f t="shared" si="1724"/>
        <v>0</v>
      </c>
      <c r="E4229" s="507">
        <f t="shared" ref="E4229:J4229" si="1726">E4223-E4224+E4225-E4228</f>
        <v>0</v>
      </c>
      <c r="F4229" s="507">
        <f t="shared" si="1726"/>
        <v>0</v>
      </c>
      <c r="G4229" s="507">
        <f t="shared" si="1726"/>
        <v>0</v>
      </c>
      <c r="H4229" s="507">
        <f t="shared" si="1726"/>
        <v>0</v>
      </c>
      <c r="I4229" s="507">
        <f t="shared" si="1726"/>
        <v>0</v>
      </c>
      <c r="J4229" s="507">
        <f t="shared" si="1726"/>
        <v>0</v>
      </c>
    </row>
    <row r="4230" spans="1:10">
      <c r="A4230" s="490" t="s">
        <v>1024</v>
      </c>
      <c r="B4230" s="491" t="s">
        <v>1093</v>
      </c>
      <c r="C4230" s="855">
        <f t="shared" ref="C4230:J4230" si="1727">IFERROR(C4228/(C4223-C4224+C4225),0)</f>
        <v>1</v>
      </c>
      <c r="D4230" s="855">
        <f t="shared" si="1727"/>
        <v>1</v>
      </c>
      <c r="E4230" s="505">
        <f t="shared" si="1727"/>
        <v>0</v>
      </c>
      <c r="F4230" s="505">
        <f t="shared" si="1727"/>
        <v>0</v>
      </c>
      <c r="G4230" s="504">
        <f t="shared" si="1727"/>
        <v>1</v>
      </c>
      <c r="H4230" s="504">
        <f t="shared" si="1727"/>
        <v>0</v>
      </c>
      <c r="I4230" s="505">
        <f t="shared" si="1727"/>
        <v>0</v>
      </c>
      <c r="J4230" s="505">
        <f t="shared" si="1727"/>
        <v>0</v>
      </c>
    </row>
    <row r="4231" spans="1:10" s="432" customFormat="1" ht="25.5">
      <c r="A4231" s="444">
        <v>2</v>
      </c>
      <c r="B4231" s="419" t="s">
        <v>139</v>
      </c>
      <c r="C4231" s="428"/>
      <c r="D4231" s="428"/>
      <c r="E4231" s="428"/>
      <c r="F4231" s="428"/>
      <c r="G4231" s="428"/>
      <c r="H4231" s="428"/>
      <c r="I4231" s="428"/>
      <c r="J4231" s="428"/>
    </row>
    <row r="4232" spans="1:10">
      <c r="A4232" s="490" t="s">
        <v>510</v>
      </c>
      <c r="B4232" s="491" t="s">
        <v>509</v>
      </c>
      <c r="C4232" s="536">
        <f t="shared" ref="C4232:C4238" si="1728">D4232+H4232+I4232+J4232</f>
        <v>1130790616</v>
      </c>
      <c r="D4232" s="536">
        <f t="shared" ref="D4232:D4238" si="1729">SUM(E4232:G4232)</f>
        <v>1130790616</v>
      </c>
      <c r="E4232" s="507">
        <v>0</v>
      </c>
      <c r="F4232" s="507">
        <v>0</v>
      </c>
      <c r="G4232" s="503">
        <f>'03 Chi ĐT'!D1837</f>
        <v>1130790616</v>
      </c>
      <c r="H4232" s="503"/>
      <c r="I4232" s="507">
        <v>0</v>
      </c>
      <c r="J4232" s="507"/>
    </row>
    <row r="4233" spans="1:10">
      <c r="A4233" s="490" t="s">
        <v>512</v>
      </c>
      <c r="B4233" s="491" t="s">
        <v>511</v>
      </c>
      <c r="C4233" s="536">
        <f t="shared" si="1728"/>
        <v>0</v>
      </c>
      <c r="D4233" s="536">
        <f t="shared" si="1729"/>
        <v>0</v>
      </c>
      <c r="E4233" s="507">
        <v>0</v>
      </c>
      <c r="F4233" s="507">
        <v>0</v>
      </c>
      <c r="G4233" s="503">
        <f>'03 Chi ĐT'!D1838</f>
        <v>0</v>
      </c>
      <c r="H4233" s="503"/>
      <c r="I4233" s="507">
        <v>0</v>
      </c>
      <c r="J4233" s="507"/>
    </row>
    <row r="4234" spans="1:10">
      <c r="A4234" s="490" t="s">
        <v>514</v>
      </c>
      <c r="B4234" s="491" t="s">
        <v>513</v>
      </c>
      <c r="C4234" s="536">
        <f t="shared" si="1728"/>
        <v>0</v>
      </c>
      <c r="D4234" s="536">
        <f t="shared" si="1729"/>
        <v>0</v>
      </c>
      <c r="E4234" s="507">
        <v>0</v>
      </c>
      <c r="F4234" s="507">
        <v>0</v>
      </c>
      <c r="G4234" s="503">
        <f>'03 Chi ĐT'!D1839</f>
        <v>0</v>
      </c>
      <c r="H4234" s="503"/>
      <c r="I4234" s="507">
        <v>0</v>
      </c>
      <c r="J4234" s="507"/>
    </row>
    <row r="4235" spans="1:10">
      <c r="A4235" s="490" t="s">
        <v>515</v>
      </c>
      <c r="B4235" s="491" t="s">
        <v>1089</v>
      </c>
      <c r="C4235" s="536">
        <f t="shared" si="1728"/>
        <v>1130790616</v>
      </c>
      <c r="D4235" s="536">
        <f t="shared" si="1729"/>
        <v>1130790616</v>
      </c>
      <c r="E4235" s="507">
        <v>0</v>
      </c>
      <c r="F4235" s="507">
        <v>0</v>
      </c>
      <c r="G4235" s="503">
        <f>'03 Chi ĐT'!D1840</f>
        <v>1130790616</v>
      </c>
      <c r="H4235" s="503"/>
      <c r="I4235" s="507">
        <v>0</v>
      </c>
      <c r="J4235" s="507"/>
    </row>
    <row r="4236" spans="1:10">
      <c r="A4236" s="490" t="s">
        <v>516</v>
      </c>
      <c r="B4236" s="491" t="s">
        <v>1090</v>
      </c>
      <c r="C4236" s="536">
        <f t="shared" si="1728"/>
        <v>0</v>
      </c>
      <c r="D4236" s="536">
        <f t="shared" si="1729"/>
        <v>0</v>
      </c>
      <c r="E4236" s="507"/>
      <c r="F4236" s="507"/>
      <c r="G4236" s="503">
        <f>'03 Chi ĐT'!D1841</f>
        <v>0</v>
      </c>
      <c r="H4236" s="503"/>
      <c r="I4236" s="507"/>
      <c r="J4236" s="507"/>
    </row>
    <row r="4237" spans="1:10">
      <c r="A4237" s="490" t="s">
        <v>517</v>
      </c>
      <c r="B4237" s="491" t="s">
        <v>1091</v>
      </c>
      <c r="C4237" s="536">
        <f t="shared" si="1728"/>
        <v>1130790616</v>
      </c>
      <c r="D4237" s="536">
        <f t="shared" si="1729"/>
        <v>1130790616</v>
      </c>
      <c r="E4237" s="507">
        <f>E4235+E4236</f>
        <v>0</v>
      </c>
      <c r="F4237" s="507">
        <f>F4235+F4236</f>
        <v>0</v>
      </c>
      <c r="G4237" s="503">
        <f>'03 Chi ĐT'!D1842</f>
        <v>1130790616</v>
      </c>
      <c r="H4237" s="507">
        <f>H4235+H4236</f>
        <v>0</v>
      </c>
      <c r="I4237" s="507">
        <f>I4235+I4236</f>
        <v>0</v>
      </c>
      <c r="J4237" s="507">
        <f>J4235+J4236</f>
        <v>0</v>
      </c>
    </row>
    <row r="4238" spans="1:10">
      <c r="A4238" s="490" t="s">
        <v>518</v>
      </c>
      <c r="B4238" s="491" t="s">
        <v>1092</v>
      </c>
      <c r="C4238" s="536">
        <f t="shared" si="1728"/>
        <v>0</v>
      </c>
      <c r="D4238" s="536">
        <f t="shared" si="1729"/>
        <v>0</v>
      </c>
      <c r="E4238" s="507">
        <f>E4232-E4233+E4234-E4237</f>
        <v>0</v>
      </c>
      <c r="F4238" s="507">
        <f>F4232-F4233+F4234-F4237</f>
        <v>0</v>
      </c>
      <c r="G4238" s="503">
        <f>'03 Chi ĐT'!D1843</f>
        <v>0</v>
      </c>
      <c r="H4238" s="507">
        <f>H4232-H4233+H4234-H4237</f>
        <v>0</v>
      </c>
      <c r="I4238" s="507">
        <f>I4232-I4233+I4234-I4237</f>
        <v>0</v>
      </c>
      <c r="J4238" s="507">
        <f>J4232-J4233+J4234-J4237</f>
        <v>0</v>
      </c>
    </row>
    <row r="4239" spans="1:10">
      <c r="A4239" s="490" t="s">
        <v>1024</v>
      </c>
      <c r="B4239" s="491" t="s">
        <v>1093</v>
      </c>
      <c r="C4239" s="855">
        <f t="shared" ref="C4239:J4239" si="1730">IFERROR(C4237/(C4232-C4233+C4234),0)</f>
        <v>1</v>
      </c>
      <c r="D4239" s="855">
        <f t="shared" si="1730"/>
        <v>1</v>
      </c>
      <c r="E4239" s="505">
        <f t="shared" si="1730"/>
        <v>0</v>
      </c>
      <c r="F4239" s="505">
        <f t="shared" si="1730"/>
        <v>0</v>
      </c>
      <c r="G4239" s="504">
        <f t="shared" si="1730"/>
        <v>1</v>
      </c>
      <c r="H4239" s="504">
        <f t="shared" si="1730"/>
        <v>0</v>
      </c>
      <c r="I4239" s="505">
        <f t="shared" si="1730"/>
        <v>0</v>
      </c>
      <c r="J4239" s="505">
        <f t="shared" si="1730"/>
        <v>0</v>
      </c>
    </row>
    <row r="4240" spans="1:10" s="432" customFormat="1" ht="25.5">
      <c r="A4240" s="444">
        <v>3</v>
      </c>
      <c r="B4240" s="419" t="s">
        <v>169</v>
      </c>
      <c r="C4240" s="428"/>
      <c r="D4240" s="428"/>
      <c r="E4240" s="428"/>
      <c r="F4240" s="428"/>
      <c r="G4240" s="428"/>
      <c r="H4240" s="428"/>
      <c r="I4240" s="428"/>
      <c r="J4240" s="428"/>
    </row>
    <row r="4241" spans="1:10">
      <c r="A4241" s="490" t="s">
        <v>510</v>
      </c>
      <c r="B4241" s="491" t="s">
        <v>509</v>
      </c>
      <c r="C4241" s="536">
        <f t="shared" ref="C4241:C4247" si="1731">D4241+H4241+I4241+J4241</f>
        <v>1738144744</v>
      </c>
      <c r="D4241" s="536">
        <f t="shared" ref="D4241:D4247" si="1732">SUM(E4241:G4241)</f>
        <v>1666176744</v>
      </c>
      <c r="E4241" s="507">
        <v>0</v>
      </c>
      <c r="F4241" s="507">
        <v>0</v>
      </c>
      <c r="G4241" s="503">
        <f>'03 Chi ĐT'!D1846</f>
        <v>1666176744</v>
      </c>
      <c r="H4241" s="503"/>
      <c r="I4241" s="507">
        <v>71968000</v>
      </c>
      <c r="J4241" s="507"/>
    </row>
    <row r="4242" spans="1:10">
      <c r="A4242" s="490" t="s">
        <v>512</v>
      </c>
      <c r="B4242" s="491" t="s">
        <v>511</v>
      </c>
      <c r="C4242" s="536">
        <f t="shared" si="1731"/>
        <v>0</v>
      </c>
      <c r="D4242" s="536">
        <f t="shared" si="1732"/>
        <v>0</v>
      </c>
      <c r="E4242" s="507">
        <v>0</v>
      </c>
      <c r="F4242" s="507">
        <v>0</v>
      </c>
      <c r="G4242" s="503">
        <f>'03 Chi ĐT'!D1847</f>
        <v>0</v>
      </c>
      <c r="H4242" s="503"/>
      <c r="I4242" s="507">
        <v>0</v>
      </c>
      <c r="J4242" s="507"/>
    </row>
    <row r="4243" spans="1:10">
      <c r="A4243" s="490" t="s">
        <v>514</v>
      </c>
      <c r="B4243" s="491" t="s">
        <v>513</v>
      </c>
      <c r="C4243" s="536">
        <f t="shared" si="1731"/>
        <v>0</v>
      </c>
      <c r="D4243" s="536">
        <f t="shared" si="1732"/>
        <v>0</v>
      </c>
      <c r="E4243" s="507">
        <v>0</v>
      </c>
      <c r="F4243" s="507">
        <v>0</v>
      </c>
      <c r="G4243" s="503">
        <f>'03 Chi ĐT'!D1848</f>
        <v>0</v>
      </c>
      <c r="H4243" s="503"/>
      <c r="I4243" s="507">
        <v>0</v>
      </c>
      <c r="J4243" s="507"/>
    </row>
    <row r="4244" spans="1:10">
      <c r="A4244" s="490" t="s">
        <v>515</v>
      </c>
      <c r="B4244" s="491" t="s">
        <v>1089</v>
      </c>
      <c r="C4244" s="536">
        <f t="shared" si="1731"/>
        <v>1738144744</v>
      </c>
      <c r="D4244" s="536">
        <f t="shared" si="1732"/>
        <v>1666176744</v>
      </c>
      <c r="E4244" s="507">
        <v>0</v>
      </c>
      <c r="F4244" s="507">
        <v>0</v>
      </c>
      <c r="G4244" s="503">
        <f>'03 Chi ĐT'!D1849</f>
        <v>1666176744</v>
      </c>
      <c r="H4244" s="503"/>
      <c r="I4244" s="507">
        <v>71968000</v>
      </c>
      <c r="J4244" s="507"/>
    </row>
    <row r="4245" spans="1:10">
      <c r="A4245" s="490" t="s">
        <v>516</v>
      </c>
      <c r="B4245" s="491" t="s">
        <v>1090</v>
      </c>
      <c r="C4245" s="536">
        <f t="shared" si="1731"/>
        <v>0</v>
      </c>
      <c r="D4245" s="536">
        <f t="shared" si="1732"/>
        <v>0</v>
      </c>
      <c r="E4245" s="507"/>
      <c r="F4245" s="507"/>
      <c r="G4245" s="503">
        <f>'03 Chi ĐT'!D1850</f>
        <v>0</v>
      </c>
      <c r="H4245" s="503"/>
      <c r="I4245" s="507"/>
      <c r="J4245" s="507"/>
    </row>
    <row r="4246" spans="1:10">
      <c r="A4246" s="490" t="s">
        <v>517</v>
      </c>
      <c r="B4246" s="491" t="s">
        <v>1091</v>
      </c>
      <c r="C4246" s="536">
        <f t="shared" si="1731"/>
        <v>1738144744</v>
      </c>
      <c r="D4246" s="536">
        <f t="shared" si="1732"/>
        <v>1666176744</v>
      </c>
      <c r="E4246" s="507">
        <f>E4244+E4245</f>
        <v>0</v>
      </c>
      <c r="F4246" s="507">
        <f>F4244+F4245</f>
        <v>0</v>
      </c>
      <c r="G4246" s="503">
        <f>'03 Chi ĐT'!D1851</f>
        <v>1666176744</v>
      </c>
      <c r="H4246" s="507">
        <f>H4244+H4245</f>
        <v>0</v>
      </c>
      <c r="I4246" s="507">
        <f>I4244+I4245</f>
        <v>71968000</v>
      </c>
      <c r="J4246" s="507">
        <f>J4244+J4245</f>
        <v>0</v>
      </c>
    </row>
    <row r="4247" spans="1:10">
      <c r="A4247" s="490" t="s">
        <v>518</v>
      </c>
      <c r="B4247" s="491" t="s">
        <v>1092</v>
      </c>
      <c r="C4247" s="536">
        <f t="shared" si="1731"/>
        <v>0</v>
      </c>
      <c r="D4247" s="536">
        <f t="shared" si="1732"/>
        <v>0</v>
      </c>
      <c r="E4247" s="507">
        <f>E4241-E4242+E4243-E4246</f>
        <v>0</v>
      </c>
      <c r="F4247" s="507">
        <f>F4241-F4242+F4243-F4246</f>
        <v>0</v>
      </c>
      <c r="G4247" s="503">
        <f>'03 Chi ĐT'!D1852</f>
        <v>0</v>
      </c>
      <c r="H4247" s="507">
        <f>H4241-H4242+H4243-H4246</f>
        <v>0</v>
      </c>
      <c r="I4247" s="507">
        <f>I4241-I4242+I4243-I4246</f>
        <v>0</v>
      </c>
      <c r="J4247" s="507">
        <f>J4241-J4242+J4243-J4246</f>
        <v>0</v>
      </c>
    </row>
    <row r="4248" spans="1:10">
      <c r="A4248" s="490" t="s">
        <v>1024</v>
      </c>
      <c r="B4248" s="491" t="s">
        <v>1093</v>
      </c>
      <c r="C4248" s="855">
        <f t="shared" ref="C4248:J4248" si="1733">IFERROR(C4246/(C4241-C4242+C4243),0)</f>
        <v>1</v>
      </c>
      <c r="D4248" s="855">
        <f t="shared" si="1733"/>
        <v>1</v>
      </c>
      <c r="E4248" s="505">
        <f t="shared" si="1733"/>
        <v>0</v>
      </c>
      <c r="F4248" s="505">
        <f t="shared" si="1733"/>
        <v>0</v>
      </c>
      <c r="G4248" s="504">
        <f t="shared" si="1733"/>
        <v>1</v>
      </c>
      <c r="H4248" s="504">
        <f t="shared" si="1733"/>
        <v>0</v>
      </c>
      <c r="I4248" s="505">
        <f t="shared" si="1733"/>
        <v>1</v>
      </c>
      <c r="J4248" s="505">
        <f t="shared" si="1733"/>
        <v>0</v>
      </c>
    </row>
    <row r="4249" spans="1:10" s="432" customFormat="1" ht="25.5">
      <c r="A4249" s="444">
        <v>4</v>
      </c>
      <c r="B4249" s="419" t="s">
        <v>175</v>
      </c>
      <c r="C4249" s="428"/>
      <c r="D4249" s="428"/>
      <c r="E4249" s="428"/>
      <c r="F4249" s="428"/>
      <c r="G4249" s="428"/>
      <c r="H4249" s="428"/>
      <c r="I4249" s="428"/>
      <c r="J4249" s="428"/>
    </row>
    <row r="4250" spans="1:10">
      <c r="A4250" s="490" t="s">
        <v>510</v>
      </c>
      <c r="B4250" s="491" t="s">
        <v>509</v>
      </c>
      <c r="C4250" s="536">
        <f t="shared" ref="C4250:C4256" si="1734">D4250+H4250+I4250+J4250</f>
        <v>668530536</v>
      </c>
      <c r="D4250" s="536">
        <f t="shared" ref="D4250:D4256" si="1735">SUM(E4250:G4250)</f>
        <v>668530536</v>
      </c>
      <c r="E4250" s="507">
        <v>0</v>
      </c>
      <c r="F4250" s="507">
        <v>0</v>
      </c>
      <c r="G4250" s="503">
        <f>'03 Chi ĐT'!D1855</f>
        <v>668530536</v>
      </c>
      <c r="H4250" s="503"/>
      <c r="I4250" s="507">
        <v>0</v>
      </c>
      <c r="J4250" s="507"/>
    </row>
    <row r="4251" spans="1:10">
      <c r="A4251" s="490" t="s">
        <v>512</v>
      </c>
      <c r="B4251" s="491" t="s">
        <v>511</v>
      </c>
      <c r="C4251" s="536">
        <f t="shared" si="1734"/>
        <v>0</v>
      </c>
      <c r="D4251" s="536">
        <f t="shared" si="1735"/>
        <v>0</v>
      </c>
      <c r="E4251" s="507">
        <v>0</v>
      </c>
      <c r="F4251" s="507">
        <v>0</v>
      </c>
      <c r="G4251" s="503">
        <f>'03 Chi ĐT'!D1856</f>
        <v>0</v>
      </c>
      <c r="H4251" s="503"/>
      <c r="I4251" s="507">
        <v>0</v>
      </c>
      <c r="J4251" s="507"/>
    </row>
    <row r="4252" spans="1:10">
      <c r="A4252" s="490" t="s">
        <v>514</v>
      </c>
      <c r="B4252" s="491" t="s">
        <v>513</v>
      </c>
      <c r="C4252" s="536">
        <f t="shared" si="1734"/>
        <v>0</v>
      </c>
      <c r="D4252" s="536">
        <f t="shared" si="1735"/>
        <v>0</v>
      </c>
      <c r="E4252" s="507">
        <v>0</v>
      </c>
      <c r="F4252" s="507">
        <v>0</v>
      </c>
      <c r="G4252" s="503">
        <f>'03 Chi ĐT'!D1857</f>
        <v>0</v>
      </c>
      <c r="H4252" s="503"/>
      <c r="I4252" s="507">
        <v>0</v>
      </c>
      <c r="J4252" s="507"/>
    </row>
    <row r="4253" spans="1:10">
      <c r="A4253" s="490" t="s">
        <v>515</v>
      </c>
      <c r="B4253" s="491" t="s">
        <v>1089</v>
      </c>
      <c r="C4253" s="536">
        <f t="shared" si="1734"/>
        <v>668530536</v>
      </c>
      <c r="D4253" s="536">
        <f t="shared" si="1735"/>
        <v>668530536</v>
      </c>
      <c r="E4253" s="507">
        <v>0</v>
      </c>
      <c r="F4253" s="507">
        <v>0</v>
      </c>
      <c r="G4253" s="503">
        <f>'03 Chi ĐT'!D1858</f>
        <v>668530536</v>
      </c>
      <c r="H4253" s="503"/>
      <c r="I4253" s="507">
        <v>0</v>
      </c>
      <c r="J4253" s="507"/>
    </row>
    <row r="4254" spans="1:10">
      <c r="A4254" s="490" t="s">
        <v>516</v>
      </c>
      <c r="B4254" s="491" t="s">
        <v>1090</v>
      </c>
      <c r="C4254" s="536">
        <f t="shared" si="1734"/>
        <v>0</v>
      </c>
      <c r="D4254" s="536">
        <f t="shared" si="1735"/>
        <v>0</v>
      </c>
      <c r="E4254" s="507"/>
      <c r="F4254" s="507"/>
      <c r="G4254" s="503">
        <f>'03 Chi ĐT'!D1859</f>
        <v>0</v>
      </c>
      <c r="H4254" s="503"/>
      <c r="I4254" s="507"/>
      <c r="J4254" s="507"/>
    </row>
    <row r="4255" spans="1:10">
      <c r="A4255" s="490" t="s">
        <v>517</v>
      </c>
      <c r="B4255" s="491" t="s">
        <v>1091</v>
      </c>
      <c r="C4255" s="536">
        <f t="shared" si="1734"/>
        <v>668530536</v>
      </c>
      <c r="D4255" s="536">
        <f t="shared" si="1735"/>
        <v>668530536</v>
      </c>
      <c r="E4255" s="507">
        <f>E4253+E4254</f>
        <v>0</v>
      </c>
      <c r="F4255" s="507">
        <f>F4253+F4254</f>
        <v>0</v>
      </c>
      <c r="G4255" s="503">
        <f>'03 Chi ĐT'!D1860</f>
        <v>668530536</v>
      </c>
      <c r="H4255" s="507">
        <f>H4253+H4254</f>
        <v>0</v>
      </c>
      <c r="I4255" s="507">
        <f>I4253+I4254</f>
        <v>0</v>
      </c>
      <c r="J4255" s="507">
        <f>J4253+J4254</f>
        <v>0</v>
      </c>
    </row>
    <row r="4256" spans="1:10">
      <c r="A4256" s="490" t="s">
        <v>518</v>
      </c>
      <c r="B4256" s="491" t="s">
        <v>1092</v>
      </c>
      <c r="C4256" s="536">
        <f t="shared" si="1734"/>
        <v>0</v>
      </c>
      <c r="D4256" s="536">
        <f t="shared" si="1735"/>
        <v>0</v>
      </c>
      <c r="E4256" s="507">
        <f>E4250-E4251+E4252-E4255</f>
        <v>0</v>
      </c>
      <c r="F4256" s="507">
        <f>F4250-F4251+F4252-F4255</f>
        <v>0</v>
      </c>
      <c r="G4256" s="503">
        <f>'03 Chi ĐT'!D1861</f>
        <v>0</v>
      </c>
      <c r="H4256" s="507">
        <f>H4250-H4251+H4252-H4255</f>
        <v>0</v>
      </c>
      <c r="I4256" s="507">
        <f>I4250-I4251+I4252-I4255</f>
        <v>0</v>
      </c>
      <c r="J4256" s="507">
        <f>J4250-J4251+J4252-J4255</f>
        <v>0</v>
      </c>
    </row>
    <row r="4257" spans="1:10">
      <c r="A4257" s="490" t="s">
        <v>1024</v>
      </c>
      <c r="B4257" s="491" t="s">
        <v>1093</v>
      </c>
      <c r="C4257" s="855">
        <f t="shared" ref="C4257:J4257" si="1736">IFERROR(C4255/(C4250-C4251+C4252),0)</f>
        <v>1</v>
      </c>
      <c r="D4257" s="855">
        <f t="shared" si="1736"/>
        <v>1</v>
      </c>
      <c r="E4257" s="505">
        <f t="shared" si="1736"/>
        <v>0</v>
      </c>
      <c r="F4257" s="505">
        <f t="shared" si="1736"/>
        <v>0</v>
      </c>
      <c r="G4257" s="504">
        <f t="shared" si="1736"/>
        <v>1</v>
      </c>
      <c r="H4257" s="504">
        <f t="shared" si="1736"/>
        <v>0</v>
      </c>
      <c r="I4257" s="505">
        <f t="shared" si="1736"/>
        <v>0</v>
      </c>
      <c r="J4257" s="505">
        <f t="shared" si="1736"/>
        <v>0</v>
      </c>
    </row>
    <row r="4258" spans="1:10" s="432" customFormat="1" ht="25.5">
      <c r="A4258" s="444">
        <v>5</v>
      </c>
      <c r="B4258" s="419" t="s">
        <v>189</v>
      </c>
      <c r="C4258" s="428"/>
      <c r="D4258" s="428"/>
      <c r="E4258" s="428"/>
      <c r="F4258" s="428"/>
      <c r="G4258" s="428"/>
      <c r="H4258" s="428"/>
      <c r="I4258" s="428"/>
      <c r="J4258" s="428"/>
    </row>
    <row r="4259" spans="1:10">
      <c r="A4259" s="490" t="s">
        <v>510</v>
      </c>
      <c r="B4259" s="491" t="s">
        <v>509</v>
      </c>
      <c r="C4259" s="536">
        <f t="shared" ref="C4259:C4265" si="1737">D4259+H4259+I4259+J4259</f>
        <v>1230613293</v>
      </c>
      <c r="D4259" s="536">
        <f t="shared" ref="D4259:D4265" si="1738">SUM(E4259:G4259)</f>
        <v>1088672293</v>
      </c>
      <c r="E4259" s="507">
        <v>0</v>
      </c>
      <c r="F4259" s="507">
        <v>0</v>
      </c>
      <c r="G4259" s="503">
        <f>'03 Chi ĐT'!D1864</f>
        <v>1088672293</v>
      </c>
      <c r="H4259" s="503"/>
      <c r="I4259" s="507">
        <v>141941000</v>
      </c>
      <c r="J4259" s="507"/>
    </row>
    <row r="4260" spans="1:10">
      <c r="A4260" s="490" t="s">
        <v>512</v>
      </c>
      <c r="B4260" s="491" t="s">
        <v>511</v>
      </c>
      <c r="C4260" s="536">
        <f t="shared" si="1737"/>
        <v>0</v>
      </c>
      <c r="D4260" s="536">
        <f t="shared" si="1738"/>
        <v>0</v>
      </c>
      <c r="E4260" s="507">
        <v>0</v>
      </c>
      <c r="F4260" s="507">
        <v>0</v>
      </c>
      <c r="G4260" s="503">
        <f>'03 Chi ĐT'!D1865</f>
        <v>0</v>
      </c>
      <c r="H4260" s="503"/>
      <c r="I4260" s="507">
        <v>0</v>
      </c>
      <c r="J4260" s="507"/>
    </row>
    <row r="4261" spans="1:10">
      <c r="A4261" s="490" t="s">
        <v>514</v>
      </c>
      <c r="B4261" s="491" t="s">
        <v>513</v>
      </c>
      <c r="C4261" s="536">
        <f t="shared" si="1737"/>
        <v>0</v>
      </c>
      <c r="D4261" s="536">
        <f t="shared" si="1738"/>
        <v>0</v>
      </c>
      <c r="E4261" s="507">
        <v>0</v>
      </c>
      <c r="F4261" s="507">
        <v>0</v>
      </c>
      <c r="G4261" s="503">
        <f>'03 Chi ĐT'!D1866</f>
        <v>0</v>
      </c>
      <c r="H4261" s="503"/>
      <c r="I4261" s="507">
        <v>0</v>
      </c>
      <c r="J4261" s="507"/>
    </row>
    <row r="4262" spans="1:10">
      <c r="A4262" s="490" t="s">
        <v>515</v>
      </c>
      <c r="B4262" s="491" t="s">
        <v>1089</v>
      </c>
      <c r="C4262" s="536">
        <f t="shared" si="1737"/>
        <v>1230613293</v>
      </c>
      <c r="D4262" s="536">
        <f t="shared" si="1738"/>
        <v>1088672293</v>
      </c>
      <c r="E4262" s="507">
        <v>0</v>
      </c>
      <c r="F4262" s="507">
        <v>0</v>
      </c>
      <c r="G4262" s="503">
        <f>'03 Chi ĐT'!D1867</f>
        <v>1088672293</v>
      </c>
      <c r="H4262" s="503"/>
      <c r="I4262" s="507">
        <v>141941000</v>
      </c>
      <c r="J4262" s="507"/>
    </row>
    <row r="4263" spans="1:10">
      <c r="A4263" s="490" t="s">
        <v>516</v>
      </c>
      <c r="B4263" s="491" t="s">
        <v>1090</v>
      </c>
      <c r="C4263" s="536">
        <f t="shared" si="1737"/>
        <v>0</v>
      </c>
      <c r="D4263" s="536">
        <f t="shared" si="1738"/>
        <v>0</v>
      </c>
      <c r="E4263" s="507"/>
      <c r="F4263" s="507"/>
      <c r="G4263" s="503">
        <f>'03 Chi ĐT'!D1868</f>
        <v>0</v>
      </c>
      <c r="H4263" s="503"/>
      <c r="I4263" s="507"/>
      <c r="J4263" s="507"/>
    </row>
    <row r="4264" spans="1:10">
      <c r="A4264" s="490" t="s">
        <v>517</v>
      </c>
      <c r="B4264" s="491" t="s">
        <v>1091</v>
      </c>
      <c r="C4264" s="536">
        <f t="shared" si="1737"/>
        <v>1230613293</v>
      </c>
      <c r="D4264" s="536">
        <f t="shared" si="1738"/>
        <v>1088672293</v>
      </c>
      <c r="E4264" s="507">
        <f>E4262+E4263</f>
        <v>0</v>
      </c>
      <c r="F4264" s="507">
        <f>F4262+F4263</f>
        <v>0</v>
      </c>
      <c r="G4264" s="503">
        <f>'03 Chi ĐT'!D1869</f>
        <v>1088672293</v>
      </c>
      <c r="H4264" s="507">
        <f>H4262+H4263</f>
        <v>0</v>
      </c>
      <c r="I4264" s="507">
        <f>I4262+I4263</f>
        <v>141941000</v>
      </c>
      <c r="J4264" s="507">
        <f>J4262+J4263</f>
        <v>0</v>
      </c>
    </row>
    <row r="4265" spans="1:10">
      <c r="A4265" s="490" t="s">
        <v>518</v>
      </c>
      <c r="B4265" s="491" t="s">
        <v>1092</v>
      </c>
      <c r="C4265" s="536">
        <f t="shared" si="1737"/>
        <v>0</v>
      </c>
      <c r="D4265" s="536">
        <f t="shared" si="1738"/>
        <v>0</v>
      </c>
      <c r="E4265" s="507">
        <f>E4259-E4260+E4261-E4264</f>
        <v>0</v>
      </c>
      <c r="F4265" s="507">
        <f>F4259-F4260+F4261-F4264</f>
        <v>0</v>
      </c>
      <c r="G4265" s="503">
        <f>'03 Chi ĐT'!D1870</f>
        <v>0</v>
      </c>
      <c r="H4265" s="507">
        <f>H4259-H4260+H4261-H4264</f>
        <v>0</v>
      </c>
      <c r="I4265" s="507">
        <f>I4259-I4260+I4261-I4264</f>
        <v>0</v>
      </c>
      <c r="J4265" s="507">
        <f>J4259-J4260+J4261-J4264</f>
        <v>0</v>
      </c>
    </row>
    <row r="4266" spans="1:10">
      <c r="A4266" s="490" t="s">
        <v>1024</v>
      </c>
      <c r="B4266" s="491" t="s">
        <v>1093</v>
      </c>
      <c r="C4266" s="855">
        <f t="shared" ref="C4266:J4266" si="1739">IFERROR(C4264/(C4259-C4260+C4261),0)</f>
        <v>1</v>
      </c>
      <c r="D4266" s="855">
        <f t="shared" si="1739"/>
        <v>1</v>
      </c>
      <c r="E4266" s="505">
        <f t="shared" si="1739"/>
        <v>0</v>
      </c>
      <c r="F4266" s="505">
        <f t="shared" si="1739"/>
        <v>0</v>
      </c>
      <c r="G4266" s="504">
        <f t="shared" si="1739"/>
        <v>1</v>
      </c>
      <c r="H4266" s="504">
        <f t="shared" si="1739"/>
        <v>0</v>
      </c>
      <c r="I4266" s="505">
        <f t="shared" si="1739"/>
        <v>1</v>
      </c>
      <c r="J4266" s="505">
        <f t="shared" si="1739"/>
        <v>0</v>
      </c>
    </row>
    <row r="4267" spans="1:10" s="432" customFormat="1">
      <c r="A4267" s="444">
        <v>6</v>
      </c>
      <c r="B4267" s="419" t="s">
        <v>227</v>
      </c>
      <c r="C4267" s="428"/>
      <c r="D4267" s="428"/>
      <c r="E4267" s="428"/>
      <c r="F4267" s="428"/>
      <c r="G4267" s="428"/>
      <c r="H4267" s="428"/>
      <c r="I4267" s="428"/>
      <c r="J4267" s="428"/>
    </row>
    <row r="4268" spans="1:10">
      <c r="A4268" s="490" t="s">
        <v>510</v>
      </c>
      <c r="B4268" s="491" t="s">
        <v>509</v>
      </c>
      <c r="C4268" s="536">
        <f t="shared" ref="C4268:C4274" si="1740">D4268+H4268+I4268+J4268</f>
        <v>61210967522</v>
      </c>
      <c r="D4268" s="536">
        <f t="shared" ref="D4268:D4274" si="1741">SUM(E4268:G4268)</f>
        <v>61210967522</v>
      </c>
      <c r="E4268" s="507">
        <f>'01 TT'!D2721</f>
        <v>61210967522</v>
      </c>
      <c r="F4268" s="507">
        <v>0</v>
      </c>
      <c r="G4268" s="503">
        <v>0</v>
      </c>
      <c r="H4268" s="503"/>
      <c r="I4268" s="507">
        <v>0</v>
      </c>
      <c r="J4268" s="507"/>
    </row>
    <row r="4269" spans="1:10">
      <c r="A4269" s="490" t="s">
        <v>512</v>
      </c>
      <c r="B4269" s="491" t="s">
        <v>511</v>
      </c>
      <c r="C4269" s="536">
        <f t="shared" si="1740"/>
        <v>0</v>
      </c>
      <c r="D4269" s="536">
        <f t="shared" si="1741"/>
        <v>0</v>
      </c>
      <c r="E4269" s="507">
        <f>'01 TT'!D2722</f>
        <v>0</v>
      </c>
      <c r="F4269" s="507">
        <v>0</v>
      </c>
      <c r="G4269" s="503">
        <v>0</v>
      </c>
      <c r="H4269" s="503"/>
      <c r="I4269" s="507">
        <v>0</v>
      </c>
      <c r="J4269" s="507"/>
    </row>
    <row r="4270" spans="1:10">
      <c r="A4270" s="490" t="s">
        <v>514</v>
      </c>
      <c r="B4270" s="491" t="s">
        <v>513</v>
      </c>
      <c r="C4270" s="536">
        <f t="shared" si="1740"/>
        <v>0</v>
      </c>
      <c r="D4270" s="536">
        <f t="shared" si="1741"/>
        <v>0</v>
      </c>
      <c r="E4270" s="507">
        <f>'01 TT'!D2723</f>
        <v>0</v>
      </c>
      <c r="F4270" s="507">
        <v>0</v>
      </c>
      <c r="G4270" s="503">
        <v>0</v>
      </c>
      <c r="H4270" s="503"/>
      <c r="I4270" s="507">
        <v>0</v>
      </c>
      <c r="J4270" s="507"/>
    </row>
    <row r="4271" spans="1:10">
      <c r="A4271" s="490" t="s">
        <v>515</v>
      </c>
      <c r="B4271" s="491" t="s">
        <v>1089</v>
      </c>
      <c r="C4271" s="536">
        <f t="shared" si="1740"/>
        <v>61210967522</v>
      </c>
      <c r="D4271" s="536">
        <f t="shared" si="1741"/>
        <v>61210967522</v>
      </c>
      <c r="E4271" s="507">
        <f>'01 TT'!D2724</f>
        <v>61210967522</v>
      </c>
      <c r="F4271" s="507">
        <v>0</v>
      </c>
      <c r="G4271" s="503">
        <v>0</v>
      </c>
      <c r="H4271" s="503"/>
      <c r="I4271" s="507">
        <v>0</v>
      </c>
      <c r="J4271" s="507"/>
    </row>
    <row r="4272" spans="1:10">
      <c r="A4272" s="490" t="s">
        <v>516</v>
      </c>
      <c r="B4272" s="491" t="s">
        <v>1090</v>
      </c>
      <c r="C4272" s="536">
        <f t="shared" si="1740"/>
        <v>0</v>
      </c>
      <c r="D4272" s="536">
        <f t="shared" si="1741"/>
        <v>0</v>
      </c>
      <c r="E4272" s="507">
        <f>'01 TT'!D2725</f>
        <v>0</v>
      </c>
      <c r="F4272" s="507"/>
      <c r="G4272" s="503"/>
      <c r="H4272" s="503"/>
      <c r="I4272" s="507"/>
      <c r="J4272" s="507"/>
    </row>
    <row r="4273" spans="1:10">
      <c r="A4273" s="490" t="s">
        <v>517</v>
      </c>
      <c r="B4273" s="491" t="s">
        <v>1091</v>
      </c>
      <c r="C4273" s="536">
        <f t="shared" si="1740"/>
        <v>61210967522</v>
      </c>
      <c r="D4273" s="536">
        <f t="shared" si="1741"/>
        <v>61210967522</v>
      </c>
      <c r="E4273" s="507">
        <f>'01 TT'!D2726</f>
        <v>61210967522</v>
      </c>
      <c r="F4273" s="507">
        <f>F4271+F4272</f>
        <v>0</v>
      </c>
      <c r="G4273" s="507">
        <f>G4271+G4272</f>
        <v>0</v>
      </c>
      <c r="H4273" s="507">
        <f>H4271+H4272</f>
        <v>0</v>
      </c>
      <c r="I4273" s="507">
        <f>I4271+I4272</f>
        <v>0</v>
      </c>
      <c r="J4273" s="507">
        <f>J4271+J4272</f>
        <v>0</v>
      </c>
    </row>
    <row r="4274" spans="1:10">
      <c r="A4274" s="490" t="s">
        <v>518</v>
      </c>
      <c r="B4274" s="491" t="s">
        <v>1092</v>
      </c>
      <c r="C4274" s="536">
        <f t="shared" si="1740"/>
        <v>0</v>
      </c>
      <c r="D4274" s="536">
        <f t="shared" si="1741"/>
        <v>0</v>
      </c>
      <c r="E4274" s="507">
        <f>'01 TT'!D2727</f>
        <v>0</v>
      </c>
      <c r="F4274" s="507">
        <f>F4268-F4269+F4270-F4273</f>
        <v>0</v>
      </c>
      <c r="G4274" s="507">
        <f>G4268-G4269+G4270-G4273</f>
        <v>0</v>
      </c>
      <c r="H4274" s="507">
        <f>H4268-H4269+H4270-H4273</f>
        <v>0</v>
      </c>
      <c r="I4274" s="507">
        <f>I4268-I4269+I4270-I4273</f>
        <v>0</v>
      </c>
      <c r="J4274" s="507">
        <f>J4268-J4269+J4270-J4273</f>
        <v>0</v>
      </c>
    </row>
    <row r="4275" spans="1:10">
      <c r="A4275" s="490" t="s">
        <v>1024</v>
      </c>
      <c r="B4275" s="491" t="s">
        <v>1093</v>
      </c>
      <c r="C4275" s="855">
        <f t="shared" ref="C4275:J4275" si="1742">IFERROR(C4273/(C4268-C4269+C4270),0)</f>
        <v>1</v>
      </c>
      <c r="D4275" s="855">
        <f t="shared" si="1742"/>
        <v>1</v>
      </c>
      <c r="E4275" s="505">
        <f t="shared" si="1742"/>
        <v>1</v>
      </c>
      <c r="F4275" s="505">
        <f t="shared" si="1742"/>
        <v>0</v>
      </c>
      <c r="G4275" s="504">
        <f t="shared" si="1742"/>
        <v>0</v>
      </c>
      <c r="H4275" s="504">
        <f t="shared" si="1742"/>
        <v>0</v>
      </c>
      <c r="I4275" s="505">
        <f t="shared" si="1742"/>
        <v>0</v>
      </c>
      <c r="J4275" s="505">
        <f t="shared" si="1742"/>
        <v>0</v>
      </c>
    </row>
    <row r="4276" spans="1:10" s="432" customFormat="1">
      <c r="A4276" s="444">
        <v>7</v>
      </c>
      <c r="B4276" s="419" t="s">
        <v>315</v>
      </c>
      <c r="C4276" s="428"/>
      <c r="D4276" s="428"/>
      <c r="E4276" s="428"/>
      <c r="F4276" s="428"/>
      <c r="G4276" s="428"/>
      <c r="H4276" s="428"/>
      <c r="I4276" s="428"/>
      <c r="J4276" s="428"/>
    </row>
    <row r="4277" spans="1:10">
      <c r="A4277" s="490" t="s">
        <v>510</v>
      </c>
      <c r="B4277" s="491" t="s">
        <v>509</v>
      </c>
      <c r="C4277" s="536">
        <f t="shared" ref="C4277:C4283" si="1743">D4277+H4277+I4277+J4277</f>
        <v>898175124</v>
      </c>
      <c r="D4277" s="536">
        <f t="shared" ref="D4277:D4283" si="1744">SUM(E4277:G4277)</f>
        <v>898175124</v>
      </c>
      <c r="E4277" s="507">
        <f>'01 TT'!D2730</f>
        <v>898175124</v>
      </c>
      <c r="F4277" s="507">
        <v>0</v>
      </c>
      <c r="G4277" s="503">
        <v>0</v>
      </c>
      <c r="H4277" s="503"/>
      <c r="I4277" s="507">
        <v>0</v>
      </c>
      <c r="J4277" s="507"/>
    </row>
    <row r="4278" spans="1:10">
      <c r="A4278" s="490" t="s">
        <v>512</v>
      </c>
      <c r="B4278" s="491" t="s">
        <v>511</v>
      </c>
      <c r="C4278" s="536">
        <f t="shared" si="1743"/>
        <v>0</v>
      </c>
      <c r="D4278" s="536">
        <f t="shared" si="1744"/>
        <v>0</v>
      </c>
      <c r="E4278" s="507">
        <f>'01 TT'!D2731</f>
        <v>0</v>
      </c>
      <c r="F4278" s="507">
        <v>0</v>
      </c>
      <c r="G4278" s="503">
        <v>0</v>
      </c>
      <c r="H4278" s="503"/>
      <c r="I4278" s="507">
        <v>0</v>
      </c>
      <c r="J4278" s="507"/>
    </row>
    <row r="4279" spans="1:10">
      <c r="A4279" s="490" t="s">
        <v>514</v>
      </c>
      <c r="B4279" s="491" t="s">
        <v>513</v>
      </c>
      <c r="C4279" s="536">
        <f t="shared" si="1743"/>
        <v>0</v>
      </c>
      <c r="D4279" s="536">
        <f t="shared" si="1744"/>
        <v>0</v>
      </c>
      <c r="E4279" s="507">
        <f>'01 TT'!D2732</f>
        <v>0</v>
      </c>
      <c r="F4279" s="507">
        <v>0</v>
      </c>
      <c r="G4279" s="503">
        <v>0</v>
      </c>
      <c r="H4279" s="503"/>
      <c r="I4279" s="507">
        <v>0</v>
      </c>
      <c r="J4279" s="507"/>
    </row>
    <row r="4280" spans="1:10">
      <c r="A4280" s="490" t="s">
        <v>515</v>
      </c>
      <c r="B4280" s="491" t="s">
        <v>1089</v>
      </c>
      <c r="C4280" s="536">
        <f t="shared" si="1743"/>
        <v>898175124</v>
      </c>
      <c r="D4280" s="536">
        <f t="shared" si="1744"/>
        <v>898175124</v>
      </c>
      <c r="E4280" s="507">
        <f>'01 TT'!D2733</f>
        <v>898175124</v>
      </c>
      <c r="F4280" s="507">
        <v>0</v>
      </c>
      <c r="G4280" s="503">
        <v>0</v>
      </c>
      <c r="H4280" s="503"/>
      <c r="I4280" s="507">
        <v>0</v>
      </c>
      <c r="J4280" s="507"/>
    </row>
    <row r="4281" spans="1:10">
      <c r="A4281" s="490" t="s">
        <v>516</v>
      </c>
      <c r="B4281" s="491" t="s">
        <v>1090</v>
      </c>
      <c r="C4281" s="536">
        <f t="shared" si="1743"/>
        <v>0</v>
      </c>
      <c r="D4281" s="536">
        <f t="shared" si="1744"/>
        <v>0</v>
      </c>
      <c r="E4281" s="507">
        <f>'01 TT'!D2734</f>
        <v>0</v>
      </c>
      <c r="F4281" s="507"/>
      <c r="G4281" s="503"/>
      <c r="H4281" s="503"/>
      <c r="I4281" s="507"/>
      <c r="J4281" s="507"/>
    </row>
    <row r="4282" spans="1:10">
      <c r="A4282" s="490" t="s">
        <v>517</v>
      </c>
      <c r="B4282" s="491" t="s">
        <v>1091</v>
      </c>
      <c r="C4282" s="536">
        <f t="shared" si="1743"/>
        <v>898175124</v>
      </c>
      <c r="D4282" s="536">
        <f t="shared" si="1744"/>
        <v>898175124</v>
      </c>
      <c r="E4282" s="507">
        <f>'01 TT'!D2735</f>
        <v>898175124</v>
      </c>
      <c r="F4282" s="507">
        <f>F4280+F4281</f>
        <v>0</v>
      </c>
      <c r="G4282" s="507">
        <f>G4280+G4281</f>
        <v>0</v>
      </c>
      <c r="H4282" s="507">
        <f>H4280+H4281</f>
        <v>0</v>
      </c>
      <c r="I4282" s="507">
        <f>I4280+I4281</f>
        <v>0</v>
      </c>
      <c r="J4282" s="507">
        <f>J4280+J4281</f>
        <v>0</v>
      </c>
    </row>
    <row r="4283" spans="1:10">
      <c r="A4283" s="490" t="s">
        <v>518</v>
      </c>
      <c r="B4283" s="491" t="s">
        <v>1092</v>
      </c>
      <c r="C4283" s="536">
        <f t="shared" si="1743"/>
        <v>0</v>
      </c>
      <c r="D4283" s="536">
        <f t="shared" si="1744"/>
        <v>0</v>
      </c>
      <c r="E4283" s="507">
        <f>'01 TT'!D2736</f>
        <v>0</v>
      </c>
      <c r="F4283" s="507">
        <f>F4277-F4278+F4279-F4282</f>
        <v>0</v>
      </c>
      <c r="G4283" s="507">
        <f>G4277-G4278+G4279-G4282</f>
        <v>0</v>
      </c>
      <c r="H4283" s="507">
        <f>H4277-H4278+H4279-H4282</f>
        <v>0</v>
      </c>
      <c r="I4283" s="507">
        <f>I4277-I4278+I4279-I4282</f>
        <v>0</v>
      </c>
      <c r="J4283" s="507">
        <f>J4277-J4278+J4279-J4282</f>
        <v>0</v>
      </c>
    </row>
    <row r="4284" spans="1:10">
      <c r="A4284" s="490" t="s">
        <v>1024</v>
      </c>
      <c r="B4284" s="491" t="s">
        <v>1093</v>
      </c>
      <c r="C4284" s="855">
        <f t="shared" ref="C4284:J4284" si="1745">IFERROR(C4282/(C4277-C4278+C4279),0)</f>
        <v>1</v>
      </c>
      <c r="D4284" s="855">
        <f t="shared" si="1745"/>
        <v>1</v>
      </c>
      <c r="E4284" s="505">
        <f t="shared" si="1745"/>
        <v>1</v>
      </c>
      <c r="F4284" s="505">
        <f t="shared" si="1745"/>
        <v>0</v>
      </c>
      <c r="G4284" s="504">
        <f t="shared" si="1745"/>
        <v>0</v>
      </c>
      <c r="H4284" s="504">
        <f t="shared" si="1745"/>
        <v>0</v>
      </c>
      <c r="I4284" s="505">
        <f t="shared" si="1745"/>
        <v>0</v>
      </c>
      <c r="J4284" s="505">
        <f t="shared" si="1745"/>
        <v>0</v>
      </c>
    </row>
    <row r="4285" spans="1:10" s="432" customFormat="1">
      <c r="A4285" s="444">
        <v>8</v>
      </c>
      <c r="B4285" s="419" t="s">
        <v>316</v>
      </c>
      <c r="C4285" s="428"/>
      <c r="D4285" s="428"/>
      <c r="E4285" s="428"/>
      <c r="F4285" s="428"/>
      <c r="G4285" s="428"/>
      <c r="H4285" s="428"/>
      <c r="I4285" s="428"/>
      <c r="J4285" s="428"/>
    </row>
    <row r="4286" spans="1:10">
      <c r="A4286" s="490" t="s">
        <v>510</v>
      </c>
      <c r="B4286" s="491" t="s">
        <v>509</v>
      </c>
      <c r="C4286" s="536">
        <f t="shared" ref="C4286:C4292" si="1746">D4286+H4286+I4286+J4286</f>
        <v>12525295296</v>
      </c>
      <c r="D4286" s="536">
        <f t="shared" ref="D4286:D4292" si="1747">SUM(E4286:G4286)</f>
        <v>12525295296</v>
      </c>
      <c r="E4286" s="507">
        <f>'01 TT'!D2739</f>
        <v>12525295296</v>
      </c>
      <c r="F4286" s="507">
        <v>0</v>
      </c>
      <c r="G4286" s="503">
        <v>0</v>
      </c>
      <c r="H4286" s="503"/>
      <c r="I4286" s="507">
        <v>0</v>
      </c>
      <c r="J4286" s="507"/>
    </row>
    <row r="4287" spans="1:10">
      <c r="A4287" s="490" t="s">
        <v>512</v>
      </c>
      <c r="B4287" s="491" t="s">
        <v>511</v>
      </c>
      <c r="C4287" s="536">
        <f t="shared" si="1746"/>
        <v>0</v>
      </c>
      <c r="D4287" s="536">
        <f t="shared" si="1747"/>
        <v>0</v>
      </c>
      <c r="E4287" s="507">
        <f>'01 TT'!D2740</f>
        <v>0</v>
      </c>
      <c r="F4287" s="507">
        <v>0</v>
      </c>
      <c r="G4287" s="503">
        <v>0</v>
      </c>
      <c r="H4287" s="503"/>
      <c r="I4287" s="507">
        <v>0</v>
      </c>
      <c r="J4287" s="507"/>
    </row>
    <row r="4288" spans="1:10">
      <c r="A4288" s="490" t="s">
        <v>514</v>
      </c>
      <c r="B4288" s="491" t="s">
        <v>513</v>
      </c>
      <c r="C4288" s="536">
        <f t="shared" si="1746"/>
        <v>0</v>
      </c>
      <c r="D4288" s="536">
        <f t="shared" si="1747"/>
        <v>0</v>
      </c>
      <c r="E4288" s="507">
        <f>'01 TT'!D2741</f>
        <v>0</v>
      </c>
      <c r="F4288" s="507">
        <v>0</v>
      </c>
      <c r="G4288" s="503">
        <v>0</v>
      </c>
      <c r="H4288" s="503"/>
      <c r="I4288" s="507">
        <v>0</v>
      </c>
      <c r="J4288" s="507"/>
    </row>
    <row r="4289" spans="1:10">
      <c r="A4289" s="490" t="s">
        <v>515</v>
      </c>
      <c r="B4289" s="491" t="s">
        <v>1089</v>
      </c>
      <c r="C4289" s="536">
        <f t="shared" si="1746"/>
        <v>12525295296</v>
      </c>
      <c r="D4289" s="536">
        <f t="shared" si="1747"/>
        <v>12525295296</v>
      </c>
      <c r="E4289" s="507">
        <f>'01 TT'!D2742</f>
        <v>12525295296</v>
      </c>
      <c r="F4289" s="507">
        <v>0</v>
      </c>
      <c r="G4289" s="503">
        <v>0</v>
      </c>
      <c r="H4289" s="503"/>
      <c r="I4289" s="507">
        <v>0</v>
      </c>
      <c r="J4289" s="507"/>
    </row>
    <row r="4290" spans="1:10">
      <c r="A4290" s="490" t="s">
        <v>516</v>
      </c>
      <c r="B4290" s="491" t="s">
        <v>1090</v>
      </c>
      <c r="C4290" s="536">
        <f t="shared" si="1746"/>
        <v>0</v>
      </c>
      <c r="D4290" s="536">
        <f t="shared" si="1747"/>
        <v>0</v>
      </c>
      <c r="E4290" s="507">
        <f>'01 TT'!D2743</f>
        <v>0</v>
      </c>
      <c r="F4290" s="507"/>
      <c r="G4290" s="503"/>
      <c r="H4290" s="503"/>
      <c r="I4290" s="507"/>
      <c r="J4290" s="507"/>
    </row>
    <row r="4291" spans="1:10">
      <c r="A4291" s="490" t="s">
        <v>517</v>
      </c>
      <c r="B4291" s="491" t="s">
        <v>1091</v>
      </c>
      <c r="C4291" s="536">
        <f t="shared" si="1746"/>
        <v>12525295296</v>
      </c>
      <c r="D4291" s="536">
        <f t="shared" si="1747"/>
        <v>12525295296</v>
      </c>
      <c r="E4291" s="507">
        <f>'01 TT'!D2744</f>
        <v>12525295296</v>
      </c>
      <c r="F4291" s="507">
        <f>F4289+F4290</f>
        <v>0</v>
      </c>
      <c r="G4291" s="507">
        <f>G4289+G4290</f>
        <v>0</v>
      </c>
      <c r="H4291" s="507">
        <f>H4289+H4290</f>
        <v>0</v>
      </c>
      <c r="I4291" s="507">
        <f>I4289+I4290</f>
        <v>0</v>
      </c>
      <c r="J4291" s="507">
        <f>J4289+J4290</f>
        <v>0</v>
      </c>
    </row>
    <row r="4292" spans="1:10">
      <c r="A4292" s="490" t="s">
        <v>518</v>
      </c>
      <c r="B4292" s="491" t="s">
        <v>1092</v>
      </c>
      <c r="C4292" s="536">
        <f t="shared" si="1746"/>
        <v>0</v>
      </c>
      <c r="D4292" s="536">
        <f t="shared" si="1747"/>
        <v>0</v>
      </c>
      <c r="E4292" s="507">
        <f>'01 TT'!D2745</f>
        <v>0</v>
      </c>
      <c r="F4292" s="507">
        <f>F4286-F4287+F4288-F4291</f>
        <v>0</v>
      </c>
      <c r="G4292" s="507">
        <f>G4286-G4287+G4288-G4291</f>
        <v>0</v>
      </c>
      <c r="H4292" s="507">
        <f>H4286-H4287+H4288-H4291</f>
        <v>0</v>
      </c>
      <c r="I4292" s="507">
        <f>I4286-I4287+I4288-I4291</f>
        <v>0</v>
      </c>
      <c r="J4292" s="507">
        <f>J4286-J4287+J4288-J4291</f>
        <v>0</v>
      </c>
    </row>
    <row r="4293" spans="1:10">
      <c r="A4293" s="490" t="s">
        <v>1024</v>
      </c>
      <c r="B4293" s="491" t="s">
        <v>1093</v>
      </c>
      <c r="C4293" s="855">
        <f t="shared" ref="C4293:J4293" si="1748">IFERROR(C4291/(C4286-C4287+C4288),0)</f>
        <v>1</v>
      </c>
      <c r="D4293" s="855">
        <f t="shared" si="1748"/>
        <v>1</v>
      </c>
      <c r="E4293" s="505">
        <f t="shared" si="1748"/>
        <v>1</v>
      </c>
      <c r="F4293" s="505">
        <f t="shared" si="1748"/>
        <v>0</v>
      </c>
      <c r="G4293" s="504">
        <f t="shared" si="1748"/>
        <v>0</v>
      </c>
      <c r="H4293" s="504">
        <f t="shared" si="1748"/>
        <v>0</v>
      </c>
      <c r="I4293" s="505">
        <f t="shared" si="1748"/>
        <v>0</v>
      </c>
      <c r="J4293" s="505">
        <f t="shared" si="1748"/>
        <v>0</v>
      </c>
    </row>
    <row r="4294" spans="1:10" s="432" customFormat="1">
      <c r="A4294" s="444">
        <v>9</v>
      </c>
      <c r="B4294" s="419" t="s">
        <v>317</v>
      </c>
      <c r="C4294" s="428"/>
      <c r="D4294" s="428"/>
      <c r="E4294" s="428"/>
      <c r="F4294" s="428"/>
      <c r="G4294" s="428"/>
      <c r="H4294" s="428"/>
      <c r="I4294" s="428"/>
      <c r="J4294" s="428"/>
    </row>
    <row r="4295" spans="1:10">
      <c r="A4295" s="490" t="s">
        <v>510</v>
      </c>
      <c r="B4295" s="491" t="s">
        <v>509</v>
      </c>
      <c r="C4295" s="536">
        <f t="shared" ref="C4295:C4301" si="1749">D4295+H4295+I4295+J4295</f>
        <v>2380575945</v>
      </c>
      <c r="D4295" s="536">
        <f t="shared" ref="D4295:D4301" si="1750">SUM(E4295:G4295)</f>
        <v>2380575945</v>
      </c>
      <c r="E4295" s="507">
        <f>'01 TT'!D2748</f>
        <v>2380575945</v>
      </c>
      <c r="F4295" s="507">
        <v>0</v>
      </c>
      <c r="G4295" s="503">
        <v>0</v>
      </c>
      <c r="H4295" s="503"/>
      <c r="I4295" s="507">
        <v>0</v>
      </c>
      <c r="J4295" s="507"/>
    </row>
    <row r="4296" spans="1:10">
      <c r="A4296" s="490" t="s">
        <v>512</v>
      </c>
      <c r="B4296" s="491" t="s">
        <v>511</v>
      </c>
      <c r="C4296" s="536">
        <f t="shared" si="1749"/>
        <v>0</v>
      </c>
      <c r="D4296" s="536">
        <f t="shared" si="1750"/>
        <v>0</v>
      </c>
      <c r="E4296" s="507">
        <f>'01 TT'!D2749</f>
        <v>0</v>
      </c>
      <c r="F4296" s="507">
        <v>0</v>
      </c>
      <c r="G4296" s="503">
        <v>0</v>
      </c>
      <c r="H4296" s="503"/>
      <c r="I4296" s="507">
        <v>0</v>
      </c>
      <c r="J4296" s="507"/>
    </row>
    <row r="4297" spans="1:10">
      <c r="A4297" s="490" t="s">
        <v>514</v>
      </c>
      <c r="B4297" s="491" t="s">
        <v>513</v>
      </c>
      <c r="C4297" s="536">
        <f t="shared" si="1749"/>
        <v>0</v>
      </c>
      <c r="D4297" s="536">
        <f t="shared" si="1750"/>
        <v>0</v>
      </c>
      <c r="E4297" s="507">
        <f>'01 TT'!D2750</f>
        <v>0</v>
      </c>
      <c r="F4297" s="507">
        <v>0</v>
      </c>
      <c r="G4297" s="503">
        <v>0</v>
      </c>
      <c r="H4297" s="503"/>
      <c r="I4297" s="507">
        <v>0</v>
      </c>
      <c r="J4297" s="507"/>
    </row>
    <row r="4298" spans="1:10">
      <c r="A4298" s="490" t="s">
        <v>515</v>
      </c>
      <c r="B4298" s="491" t="s">
        <v>1089</v>
      </c>
      <c r="C4298" s="536">
        <f t="shared" si="1749"/>
        <v>2380575945</v>
      </c>
      <c r="D4298" s="536">
        <f t="shared" si="1750"/>
        <v>2380575945</v>
      </c>
      <c r="E4298" s="507">
        <f>'01 TT'!D2751</f>
        <v>2380575945</v>
      </c>
      <c r="F4298" s="507">
        <v>0</v>
      </c>
      <c r="G4298" s="503">
        <v>0</v>
      </c>
      <c r="H4298" s="503"/>
      <c r="I4298" s="507">
        <v>0</v>
      </c>
      <c r="J4298" s="507"/>
    </row>
    <row r="4299" spans="1:10">
      <c r="A4299" s="490" t="s">
        <v>516</v>
      </c>
      <c r="B4299" s="491" t="s">
        <v>1090</v>
      </c>
      <c r="C4299" s="536">
        <f t="shared" si="1749"/>
        <v>0</v>
      </c>
      <c r="D4299" s="536">
        <f t="shared" si="1750"/>
        <v>0</v>
      </c>
      <c r="E4299" s="507">
        <f>'01 TT'!D2752</f>
        <v>0</v>
      </c>
      <c r="F4299" s="507"/>
      <c r="G4299" s="503"/>
      <c r="H4299" s="503"/>
      <c r="I4299" s="507"/>
      <c r="J4299" s="507"/>
    </row>
    <row r="4300" spans="1:10">
      <c r="A4300" s="490" t="s">
        <v>517</v>
      </c>
      <c r="B4300" s="491" t="s">
        <v>1091</v>
      </c>
      <c r="C4300" s="536">
        <f t="shared" si="1749"/>
        <v>2380575945</v>
      </c>
      <c r="D4300" s="536">
        <f t="shared" si="1750"/>
        <v>2380575945</v>
      </c>
      <c r="E4300" s="507">
        <f>'01 TT'!D2753</f>
        <v>2380575945</v>
      </c>
      <c r="F4300" s="507">
        <f>F4298+F4299</f>
        <v>0</v>
      </c>
      <c r="G4300" s="507">
        <f>G4298+G4299</f>
        <v>0</v>
      </c>
      <c r="H4300" s="507">
        <f>H4298+H4299</f>
        <v>0</v>
      </c>
      <c r="I4300" s="507">
        <f>I4298+I4299</f>
        <v>0</v>
      </c>
      <c r="J4300" s="507">
        <f>J4298+J4299</f>
        <v>0</v>
      </c>
    </row>
    <row r="4301" spans="1:10">
      <c r="A4301" s="490" t="s">
        <v>518</v>
      </c>
      <c r="B4301" s="491" t="s">
        <v>1092</v>
      </c>
      <c r="C4301" s="536">
        <f t="shared" si="1749"/>
        <v>0</v>
      </c>
      <c r="D4301" s="536">
        <f t="shared" si="1750"/>
        <v>0</v>
      </c>
      <c r="E4301" s="507">
        <f>'01 TT'!D2754</f>
        <v>0</v>
      </c>
      <c r="F4301" s="507">
        <f>F4295-F4296+F4297-F4300</f>
        <v>0</v>
      </c>
      <c r="G4301" s="507">
        <f>G4295-G4296+G4297-G4300</f>
        <v>0</v>
      </c>
      <c r="H4301" s="507">
        <f>H4295-H4296+H4297-H4300</f>
        <v>0</v>
      </c>
      <c r="I4301" s="507">
        <f>I4295-I4296+I4297-I4300</f>
        <v>0</v>
      </c>
      <c r="J4301" s="507">
        <f>J4295-J4296+J4297-J4300</f>
        <v>0</v>
      </c>
    </row>
    <row r="4302" spans="1:10">
      <c r="A4302" s="490" t="s">
        <v>1024</v>
      </c>
      <c r="B4302" s="491" t="s">
        <v>1093</v>
      </c>
      <c r="C4302" s="855">
        <f t="shared" ref="C4302:J4302" si="1751">IFERROR(C4300/(C4295-C4296+C4297),0)</f>
        <v>1</v>
      </c>
      <c r="D4302" s="855">
        <f t="shared" si="1751"/>
        <v>1</v>
      </c>
      <c r="E4302" s="505">
        <f t="shared" si="1751"/>
        <v>1</v>
      </c>
      <c r="F4302" s="505">
        <f t="shared" si="1751"/>
        <v>0</v>
      </c>
      <c r="G4302" s="504">
        <f t="shared" si="1751"/>
        <v>0</v>
      </c>
      <c r="H4302" s="504">
        <f t="shared" si="1751"/>
        <v>0</v>
      </c>
      <c r="I4302" s="505">
        <f t="shared" si="1751"/>
        <v>0</v>
      </c>
      <c r="J4302" s="505">
        <f t="shared" si="1751"/>
        <v>0</v>
      </c>
    </row>
    <row r="4303" spans="1:10" s="432" customFormat="1">
      <c r="A4303" s="444">
        <v>10</v>
      </c>
      <c r="B4303" s="419" t="s">
        <v>223</v>
      </c>
      <c r="C4303" s="428"/>
      <c r="D4303" s="428"/>
      <c r="E4303" s="428"/>
      <c r="F4303" s="428"/>
      <c r="G4303" s="428"/>
      <c r="H4303" s="428"/>
      <c r="I4303" s="428"/>
      <c r="J4303" s="428"/>
    </row>
    <row r="4304" spans="1:10">
      <c r="A4304" s="490" t="s">
        <v>510</v>
      </c>
      <c r="B4304" s="491" t="s">
        <v>509</v>
      </c>
      <c r="C4304" s="536">
        <f t="shared" ref="C4304:C4310" si="1752">D4304+H4304+I4304+J4304</f>
        <v>9691419107</v>
      </c>
      <c r="D4304" s="536">
        <f t="shared" ref="D4304:D4310" si="1753">SUM(E4304:G4304)</f>
        <v>9691419107</v>
      </c>
      <c r="E4304" s="507">
        <f>'01 TT'!D2757</f>
        <v>9691419107</v>
      </c>
      <c r="F4304" s="507">
        <v>0</v>
      </c>
      <c r="G4304" s="503">
        <v>0</v>
      </c>
      <c r="H4304" s="503"/>
      <c r="I4304" s="507">
        <v>0</v>
      </c>
      <c r="J4304" s="507"/>
    </row>
    <row r="4305" spans="1:10">
      <c r="A4305" s="490" t="s">
        <v>512</v>
      </c>
      <c r="B4305" s="491" t="s">
        <v>511</v>
      </c>
      <c r="C4305" s="536">
        <f t="shared" si="1752"/>
        <v>0</v>
      </c>
      <c r="D4305" s="536">
        <f t="shared" si="1753"/>
        <v>0</v>
      </c>
      <c r="E4305" s="507">
        <f>'01 TT'!D2758</f>
        <v>0</v>
      </c>
      <c r="F4305" s="507">
        <v>0</v>
      </c>
      <c r="G4305" s="503">
        <v>0</v>
      </c>
      <c r="H4305" s="503"/>
      <c r="I4305" s="507">
        <v>0</v>
      </c>
      <c r="J4305" s="507"/>
    </row>
    <row r="4306" spans="1:10">
      <c r="A4306" s="490" t="s">
        <v>514</v>
      </c>
      <c r="B4306" s="491" t="s">
        <v>513</v>
      </c>
      <c r="C4306" s="536">
        <f t="shared" si="1752"/>
        <v>0</v>
      </c>
      <c r="D4306" s="536">
        <f t="shared" si="1753"/>
        <v>0</v>
      </c>
      <c r="E4306" s="507">
        <f>'01 TT'!D2759</f>
        <v>0</v>
      </c>
      <c r="F4306" s="507">
        <v>0</v>
      </c>
      <c r="G4306" s="503">
        <v>0</v>
      </c>
      <c r="H4306" s="503"/>
      <c r="I4306" s="507">
        <v>0</v>
      </c>
      <c r="J4306" s="507"/>
    </row>
    <row r="4307" spans="1:10">
      <c r="A4307" s="490" t="s">
        <v>515</v>
      </c>
      <c r="B4307" s="491" t="s">
        <v>1089</v>
      </c>
      <c r="C4307" s="536">
        <f t="shared" si="1752"/>
        <v>9691419107</v>
      </c>
      <c r="D4307" s="536">
        <f t="shared" si="1753"/>
        <v>9691419107</v>
      </c>
      <c r="E4307" s="507">
        <f>'01 TT'!D2760</f>
        <v>9691419107</v>
      </c>
      <c r="F4307" s="507">
        <v>0</v>
      </c>
      <c r="G4307" s="503">
        <v>0</v>
      </c>
      <c r="H4307" s="503"/>
      <c r="I4307" s="507">
        <v>0</v>
      </c>
      <c r="J4307" s="507"/>
    </row>
    <row r="4308" spans="1:10">
      <c r="A4308" s="490" t="s">
        <v>516</v>
      </c>
      <c r="B4308" s="491" t="s">
        <v>1090</v>
      </c>
      <c r="C4308" s="536">
        <f t="shared" si="1752"/>
        <v>0</v>
      </c>
      <c r="D4308" s="536">
        <f t="shared" si="1753"/>
        <v>0</v>
      </c>
      <c r="E4308" s="507">
        <f>'01 TT'!D2761</f>
        <v>0</v>
      </c>
      <c r="F4308" s="507"/>
      <c r="G4308" s="503"/>
      <c r="H4308" s="503"/>
      <c r="I4308" s="507"/>
      <c r="J4308" s="507"/>
    </row>
    <row r="4309" spans="1:10">
      <c r="A4309" s="490" t="s">
        <v>517</v>
      </c>
      <c r="B4309" s="491" t="s">
        <v>1091</v>
      </c>
      <c r="C4309" s="536">
        <f t="shared" si="1752"/>
        <v>9691419107</v>
      </c>
      <c r="D4309" s="536">
        <f t="shared" si="1753"/>
        <v>9691419107</v>
      </c>
      <c r="E4309" s="507">
        <f>'01 TT'!D2762</f>
        <v>9691419107</v>
      </c>
      <c r="F4309" s="507">
        <f>F4307+F4308</f>
        <v>0</v>
      </c>
      <c r="G4309" s="507">
        <f>G4307+G4308</f>
        <v>0</v>
      </c>
      <c r="H4309" s="507">
        <f>H4307+H4308</f>
        <v>0</v>
      </c>
      <c r="I4309" s="507">
        <f>I4307+I4308</f>
        <v>0</v>
      </c>
      <c r="J4309" s="507">
        <f>J4307+J4308</f>
        <v>0</v>
      </c>
    </row>
    <row r="4310" spans="1:10">
      <c r="A4310" s="490" t="s">
        <v>518</v>
      </c>
      <c r="B4310" s="491" t="s">
        <v>1092</v>
      </c>
      <c r="C4310" s="536">
        <f t="shared" si="1752"/>
        <v>0</v>
      </c>
      <c r="D4310" s="536">
        <f t="shared" si="1753"/>
        <v>0</v>
      </c>
      <c r="E4310" s="507">
        <f>'01 TT'!D2763</f>
        <v>0</v>
      </c>
      <c r="F4310" s="507">
        <f>F4304-F4305+F4306-F4309</f>
        <v>0</v>
      </c>
      <c r="G4310" s="507">
        <f>G4304-G4305+G4306-G4309</f>
        <v>0</v>
      </c>
      <c r="H4310" s="507">
        <f>H4304-H4305+H4306-H4309</f>
        <v>0</v>
      </c>
      <c r="I4310" s="507">
        <f>I4304-I4305+I4306-I4309</f>
        <v>0</v>
      </c>
      <c r="J4310" s="507">
        <f>J4304-J4305+J4306-J4309</f>
        <v>0</v>
      </c>
    </row>
    <row r="4311" spans="1:10">
      <c r="A4311" s="490" t="s">
        <v>1024</v>
      </c>
      <c r="B4311" s="491" t="s">
        <v>1093</v>
      </c>
      <c r="C4311" s="855">
        <f t="shared" ref="C4311:J4311" si="1754">IFERROR(C4309/(C4304-C4305+C4306),0)</f>
        <v>1</v>
      </c>
      <c r="D4311" s="855">
        <f t="shared" si="1754"/>
        <v>1</v>
      </c>
      <c r="E4311" s="505">
        <f t="shared" si="1754"/>
        <v>1</v>
      </c>
      <c r="F4311" s="505">
        <f t="shared" si="1754"/>
        <v>0</v>
      </c>
      <c r="G4311" s="504">
        <f t="shared" si="1754"/>
        <v>0</v>
      </c>
      <c r="H4311" s="504">
        <f t="shared" si="1754"/>
        <v>0</v>
      </c>
      <c r="I4311" s="505">
        <f t="shared" si="1754"/>
        <v>0</v>
      </c>
      <c r="J4311" s="505">
        <f t="shared" si="1754"/>
        <v>0</v>
      </c>
    </row>
    <row r="4312" spans="1:10" s="432" customFormat="1">
      <c r="A4312" s="444">
        <v>11</v>
      </c>
      <c r="B4312" s="419" t="s">
        <v>318</v>
      </c>
      <c r="C4312" s="428"/>
      <c r="D4312" s="428"/>
      <c r="E4312" s="428"/>
      <c r="F4312" s="428"/>
      <c r="G4312" s="428"/>
      <c r="H4312" s="428"/>
      <c r="I4312" s="428"/>
      <c r="J4312" s="428"/>
    </row>
    <row r="4313" spans="1:10">
      <c r="A4313" s="490" t="s">
        <v>510</v>
      </c>
      <c r="B4313" s="491" t="s">
        <v>509</v>
      </c>
      <c r="C4313" s="536">
        <f t="shared" ref="C4313:C4319" si="1755">D4313+H4313+I4313+J4313</f>
        <v>23945616777</v>
      </c>
      <c r="D4313" s="536">
        <f t="shared" ref="D4313:D4319" si="1756">SUM(E4313:G4313)</f>
        <v>23945616777</v>
      </c>
      <c r="E4313" s="507">
        <f>'01 TT'!D2766</f>
        <v>23945616777</v>
      </c>
      <c r="F4313" s="507">
        <v>0</v>
      </c>
      <c r="G4313" s="503">
        <v>0</v>
      </c>
      <c r="H4313" s="503"/>
      <c r="I4313" s="507">
        <v>0</v>
      </c>
      <c r="J4313" s="507"/>
    </row>
    <row r="4314" spans="1:10">
      <c r="A4314" s="490" t="s">
        <v>512</v>
      </c>
      <c r="B4314" s="491" t="s">
        <v>511</v>
      </c>
      <c r="C4314" s="536">
        <f t="shared" si="1755"/>
        <v>20931655276</v>
      </c>
      <c r="D4314" s="536">
        <f t="shared" si="1756"/>
        <v>20931655276</v>
      </c>
      <c r="E4314" s="507">
        <f>'01 TT'!D2767</f>
        <v>20931655276</v>
      </c>
      <c r="F4314" s="507">
        <v>0</v>
      </c>
      <c r="G4314" s="503">
        <v>0</v>
      </c>
      <c r="H4314" s="503"/>
      <c r="I4314" s="507">
        <v>0</v>
      </c>
      <c r="J4314" s="507"/>
    </row>
    <row r="4315" spans="1:10">
      <c r="A4315" s="490" t="s">
        <v>514</v>
      </c>
      <c r="B4315" s="491" t="s">
        <v>513</v>
      </c>
      <c r="C4315" s="536">
        <f t="shared" si="1755"/>
        <v>0</v>
      </c>
      <c r="D4315" s="536">
        <f t="shared" si="1756"/>
        <v>0</v>
      </c>
      <c r="E4315" s="507">
        <f>'01 TT'!D2768</f>
        <v>0</v>
      </c>
      <c r="F4315" s="507">
        <v>0</v>
      </c>
      <c r="G4315" s="503">
        <v>0</v>
      </c>
      <c r="H4315" s="503"/>
      <c r="I4315" s="507">
        <v>0</v>
      </c>
      <c r="J4315" s="507"/>
    </row>
    <row r="4316" spans="1:10">
      <c r="A4316" s="490" t="s">
        <v>515</v>
      </c>
      <c r="B4316" s="491" t="s">
        <v>1089</v>
      </c>
      <c r="C4316" s="536">
        <f t="shared" si="1755"/>
        <v>3013961501</v>
      </c>
      <c r="D4316" s="536">
        <f t="shared" si="1756"/>
        <v>3013961501</v>
      </c>
      <c r="E4316" s="507">
        <f>'01 TT'!D2769</f>
        <v>3013961501</v>
      </c>
      <c r="F4316" s="507">
        <v>0</v>
      </c>
      <c r="G4316" s="503">
        <v>0</v>
      </c>
      <c r="H4316" s="503"/>
      <c r="I4316" s="507">
        <v>0</v>
      </c>
      <c r="J4316" s="507"/>
    </row>
    <row r="4317" spans="1:10">
      <c r="A4317" s="490" t="s">
        <v>516</v>
      </c>
      <c r="B4317" s="491" t="s">
        <v>1090</v>
      </c>
      <c r="C4317" s="536">
        <f t="shared" si="1755"/>
        <v>0</v>
      </c>
      <c r="D4317" s="536">
        <f t="shared" si="1756"/>
        <v>0</v>
      </c>
      <c r="E4317" s="507">
        <f>'01 TT'!D2770</f>
        <v>0</v>
      </c>
      <c r="F4317" s="507"/>
      <c r="G4317" s="503"/>
      <c r="H4317" s="503"/>
      <c r="I4317" s="507"/>
      <c r="J4317" s="507"/>
    </row>
    <row r="4318" spans="1:10">
      <c r="A4318" s="490" t="s">
        <v>517</v>
      </c>
      <c r="B4318" s="491" t="s">
        <v>1091</v>
      </c>
      <c r="C4318" s="536">
        <f t="shared" si="1755"/>
        <v>3013961501</v>
      </c>
      <c r="D4318" s="536">
        <f t="shared" si="1756"/>
        <v>3013961501</v>
      </c>
      <c r="E4318" s="507">
        <f>'01 TT'!D2771</f>
        <v>3013961501</v>
      </c>
      <c r="F4318" s="507">
        <f>F4316+F4317</f>
        <v>0</v>
      </c>
      <c r="G4318" s="507">
        <f>G4316+G4317</f>
        <v>0</v>
      </c>
      <c r="H4318" s="507">
        <f>H4316+H4317</f>
        <v>0</v>
      </c>
      <c r="I4318" s="507">
        <f>I4316+I4317</f>
        <v>0</v>
      </c>
      <c r="J4318" s="507">
        <f>J4316+J4317</f>
        <v>0</v>
      </c>
    </row>
    <row r="4319" spans="1:10">
      <c r="A4319" s="490" t="s">
        <v>518</v>
      </c>
      <c r="B4319" s="491" t="s">
        <v>1092</v>
      </c>
      <c r="C4319" s="536">
        <f t="shared" si="1755"/>
        <v>0</v>
      </c>
      <c r="D4319" s="536">
        <f t="shared" si="1756"/>
        <v>0</v>
      </c>
      <c r="E4319" s="507">
        <f>'01 TT'!D2772</f>
        <v>0</v>
      </c>
      <c r="F4319" s="507">
        <f>F4313-F4314+F4315-F4318</f>
        <v>0</v>
      </c>
      <c r="G4319" s="507">
        <f>G4313-G4314+G4315-G4318</f>
        <v>0</v>
      </c>
      <c r="H4319" s="507">
        <f>H4313-H4314+H4315-H4318</f>
        <v>0</v>
      </c>
      <c r="I4319" s="507">
        <f>I4313-I4314+I4315-I4318</f>
        <v>0</v>
      </c>
      <c r="J4319" s="507">
        <f>J4313-J4314+J4315-J4318</f>
        <v>0</v>
      </c>
    </row>
    <row r="4320" spans="1:10">
      <c r="A4320" s="490" t="s">
        <v>1024</v>
      </c>
      <c r="B4320" s="491" t="s">
        <v>1093</v>
      </c>
      <c r="C4320" s="855">
        <f t="shared" ref="C4320:J4320" si="1757">IFERROR(C4318/(C4313-C4314+C4315),0)</f>
        <v>1</v>
      </c>
      <c r="D4320" s="855">
        <f t="shared" si="1757"/>
        <v>1</v>
      </c>
      <c r="E4320" s="505">
        <f t="shared" si="1757"/>
        <v>1</v>
      </c>
      <c r="F4320" s="505">
        <f t="shared" si="1757"/>
        <v>0</v>
      </c>
      <c r="G4320" s="504">
        <f t="shared" si="1757"/>
        <v>0</v>
      </c>
      <c r="H4320" s="504">
        <f t="shared" si="1757"/>
        <v>0</v>
      </c>
      <c r="I4320" s="505">
        <f t="shared" si="1757"/>
        <v>0</v>
      </c>
      <c r="J4320" s="505">
        <f t="shared" si="1757"/>
        <v>0</v>
      </c>
    </row>
    <row r="4321" spans="1:10" s="432" customFormat="1" ht="38.25">
      <c r="A4321" s="444">
        <v>12</v>
      </c>
      <c r="B4321" s="419" t="s">
        <v>319</v>
      </c>
      <c r="C4321" s="428"/>
      <c r="D4321" s="428"/>
      <c r="E4321" s="428"/>
      <c r="F4321" s="428"/>
      <c r="G4321" s="428"/>
      <c r="H4321" s="428"/>
      <c r="I4321" s="428"/>
      <c r="J4321" s="428"/>
    </row>
    <row r="4322" spans="1:10">
      <c r="A4322" s="490" t="s">
        <v>510</v>
      </c>
      <c r="B4322" s="491" t="s">
        <v>509</v>
      </c>
      <c r="C4322" s="536">
        <f t="shared" ref="C4322:C4328" si="1758">D4322+H4322+I4322+J4322</f>
        <v>12232000</v>
      </c>
      <c r="D4322" s="536">
        <f t="shared" ref="D4322:D4328" si="1759">SUM(E4322:G4322)</f>
        <v>12232000</v>
      </c>
      <c r="E4322" s="507">
        <v>12232000</v>
      </c>
      <c r="F4322" s="507">
        <v>0</v>
      </c>
      <c r="G4322" s="503">
        <v>0</v>
      </c>
      <c r="H4322" s="503"/>
      <c r="I4322" s="507">
        <v>0</v>
      </c>
      <c r="J4322" s="507"/>
    </row>
    <row r="4323" spans="1:10">
      <c r="A4323" s="490" t="s">
        <v>512</v>
      </c>
      <c r="B4323" s="491" t="s">
        <v>511</v>
      </c>
      <c r="C4323" s="536">
        <f t="shared" si="1758"/>
        <v>0</v>
      </c>
      <c r="D4323" s="536">
        <f t="shared" si="1759"/>
        <v>0</v>
      </c>
      <c r="E4323" s="507">
        <v>0</v>
      </c>
      <c r="F4323" s="507">
        <v>0</v>
      </c>
      <c r="G4323" s="503">
        <v>0</v>
      </c>
      <c r="H4323" s="503"/>
      <c r="I4323" s="507">
        <v>0</v>
      </c>
      <c r="J4323" s="507"/>
    </row>
    <row r="4324" spans="1:10">
      <c r="A4324" s="490" t="s">
        <v>514</v>
      </c>
      <c r="B4324" s="491" t="s">
        <v>513</v>
      </c>
      <c r="C4324" s="536">
        <f t="shared" si="1758"/>
        <v>0</v>
      </c>
      <c r="D4324" s="536">
        <f t="shared" si="1759"/>
        <v>0</v>
      </c>
      <c r="E4324" s="507">
        <v>0</v>
      </c>
      <c r="F4324" s="507">
        <v>0</v>
      </c>
      <c r="G4324" s="503">
        <v>0</v>
      </c>
      <c r="H4324" s="503"/>
      <c r="I4324" s="507">
        <v>0</v>
      </c>
      <c r="J4324" s="507"/>
    </row>
    <row r="4325" spans="1:10">
      <c r="A4325" s="490" t="s">
        <v>515</v>
      </c>
      <c r="B4325" s="491" t="s">
        <v>1089</v>
      </c>
      <c r="C4325" s="536">
        <f t="shared" si="1758"/>
        <v>12232000</v>
      </c>
      <c r="D4325" s="536">
        <f t="shared" si="1759"/>
        <v>12232000</v>
      </c>
      <c r="E4325" s="507">
        <v>12232000</v>
      </c>
      <c r="F4325" s="507">
        <v>0</v>
      </c>
      <c r="G4325" s="503">
        <v>0</v>
      </c>
      <c r="H4325" s="503"/>
      <c r="I4325" s="507">
        <v>0</v>
      </c>
      <c r="J4325" s="507"/>
    </row>
    <row r="4326" spans="1:10">
      <c r="A4326" s="490" t="s">
        <v>516</v>
      </c>
      <c r="B4326" s="491" t="s">
        <v>1090</v>
      </c>
      <c r="C4326" s="536">
        <f t="shared" si="1758"/>
        <v>0</v>
      </c>
      <c r="D4326" s="536">
        <f t="shared" si="1759"/>
        <v>0</v>
      </c>
      <c r="E4326" s="507"/>
      <c r="F4326" s="507"/>
      <c r="G4326" s="503"/>
      <c r="H4326" s="503"/>
      <c r="I4326" s="507"/>
      <c r="J4326" s="507"/>
    </row>
    <row r="4327" spans="1:10">
      <c r="A4327" s="490" t="s">
        <v>517</v>
      </c>
      <c r="B4327" s="491" t="s">
        <v>1091</v>
      </c>
      <c r="C4327" s="536">
        <f t="shared" si="1758"/>
        <v>12232000</v>
      </c>
      <c r="D4327" s="536">
        <f t="shared" si="1759"/>
        <v>12232000</v>
      </c>
      <c r="E4327" s="507">
        <f t="shared" ref="E4327:J4327" si="1760">E4325+E4326</f>
        <v>12232000</v>
      </c>
      <c r="F4327" s="507">
        <f t="shared" si="1760"/>
        <v>0</v>
      </c>
      <c r="G4327" s="507">
        <f t="shared" si="1760"/>
        <v>0</v>
      </c>
      <c r="H4327" s="507">
        <f t="shared" si="1760"/>
        <v>0</v>
      </c>
      <c r="I4327" s="507">
        <f t="shared" si="1760"/>
        <v>0</v>
      </c>
      <c r="J4327" s="507">
        <f t="shared" si="1760"/>
        <v>0</v>
      </c>
    </row>
    <row r="4328" spans="1:10">
      <c r="A4328" s="490" t="s">
        <v>518</v>
      </c>
      <c r="B4328" s="491" t="s">
        <v>1092</v>
      </c>
      <c r="C4328" s="536">
        <f t="shared" si="1758"/>
        <v>0</v>
      </c>
      <c r="D4328" s="536">
        <f t="shared" si="1759"/>
        <v>0</v>
      </c>
      <c r="E4328" s="507">
        <f t="shared" ref="E4328:J4328" si="1761">E4322-E4323+E4324-E4327</f>
        <v>0</v>
      </c>
      <c r="F4328" s="507">
        <f t="shared" si="1761"/>
        <v>0</v>
      </c>
      <c r="G4328" s="507">
        <f t="shared" si="1761"/>
        <v>0</v>
      </c>
      <c r="H4328" s="507">
        <f t="shared" si="1761"/>
        <v>0</v>
      </c>
      <c r="I4328" s="507">
        <f t="shared" si="1761"/>
        <v>0</v>
      </c>
      <c r="J4328" s="507">
        <f t="shared" si="1761"/>
        <v>0</v>
      </c>
    </row>
    <row r="4329" spans="1:10">
      <c r="A4329" s="490" t="s">
        <v>1024</v>
      </c>
      <c r="B4329" s="491" t="s">
        <v>1093</v>
      </c>
      <c r="C4329" s="855">
        <f t="shared" ref="C4329:J4329" si="1762">IFERROR(C4327/(C4322-C4323+C4324),0)</f>
        <v>1</v>
      </c>
      <c r="D4329" s="855">
        <f t="shared" si="1762"/>
        <v>1</v>
      </c>
      <c r="E4329" s="505">
        <f t="shared" si="1762"/>
        <v>1</v>
      </c>
      <c r="F4329" s="505">
        <f t="shared" si="1762"/>
        <v>0</v>
      </c>
      <c r="G4329" s="504">
        <f t="shared" si="1762"/>
        <v>0</v>
      </c>
      <c r="H4329" s="504">
        <f t="shared" si="1762"/>
        <v>0</v>
      </c>
      <c r="I4329" s="505">
        <f t="shared" si="1762"/>
        <v>0</v>
      </c>
      <c r="J4329" s="505">
        <f t="shared" si="1762"/>
        <v>0</v>
      </c>
    </row>
    <row r="4330" spans="1:10" s="432" customFormat="1" ht="25.5">
      <c r="A4330" s="444">
        <v>13</v>
      </c>
      <c r="B4330" s="419" t="s">
        <v>320</v>
      </c>
      <c r="C4330" s="428"/>
      <c r="D4330" s="428"/>
      <c r="E4330" s="428"/>
      <c r="F4330" s="428"/>
      <c r="G4330" s="428"/>
      <c r="H4330" s="428"/>
      <c r="I4330" s="428"/>
      <c r="J4330" s="428"/>
    </row>
    <row r="4331" spans="1:10">
      <c r="A4331" s="490" t="s">
        <v>510</v>
      </c>
      <c r="B4331" s="491" t="s">
        <v>509</v>
      </c>
      <c r="C4331" s="536">
        <f t="shared" ref="C4331:C4337" si="1763">D4331+H4331+I4331+J4331</f>
        <v>25759223</v>
      </c>
      <c r="D4331" s="536">
        <f t="shared" ref="D4331:D4337" si="1764">SUM(E4331:G4331)</f>
        <v>25759223</v>
      </c>
      <c r="E4331" s="507">
        <v>25759223</v>
      </c>
      <c r="F4331" s="507">
        <v>0</v>
      </c>
      <c r="G4331" s="503">
        <v>0</v>
      </c>
      <c r="H4331" s="503"/>
      <c r="I4331" s="507">
        <v>0</v>
      </c>
      <c r="J4331" s="507"/>
    </row>
    <row r="4332" spans="1:10">
      <c r="A4332" s="490" t="s">
        <v>512</v>
      </c>
      <c r="B4332" s="491" t="s">
        <v>511</v>
      </c>
      <c r="C4332" s="536">
        <f t="shared" si="1763"/>
        <v>0</v>
      </c>
      <c r="D4332" s="536">
        <f t="shared" si="1764"/>
        <v>0</v>
      </c>
      <c r="E4332" s="507">
        <v>0</v>
      </c>
      <c r="F4332" s="507">
        <v>0</v>
      </c>
      <c r="G4332" s="503">
        <v>0</v>
      </c>
      <c r="H4332" s="503"/>
      <c r="I4332" s="507">
        <v>0</v>
      </c>
      <c r="J4332" s="507"/>
    </row>
    <row r="4333" spans="1:10">
      <c r="A4333" s="490" t="s">
        <v>514</v>
      </c>
      <c r="B4333" s="491" t="s">
        <v>513</v>
      </c>
      <c r="C4333" s="536">
        <f t="shared" si="1763"/>
        <v>0</v>
      </c>
      <c r="D4333" s="536">
        <f t="shared" si="1764"/>
        <v>0</v>
      </c>
      <c r="E4333" s="507">
        <v>0</v>
      </c>
      <c r="F4333" s="507">
        <v>0</v>
      </c>
      <c r="G4333" s="503">
        <v>0</v>
      </c>
      <c r="H4333" s="503"/>
      <c r="I4333" s="507">
        <v>0</v>
      </c>
      <c r="J4333" s="507"/>
    </row>
    <row r="4334" spans="1:10">
      <c r="A4334" s="490" t="s">
        <v>515</v>
      </c>
      <c r="B4334" s="491" t="s">
        <v>1089</v>
      </c>
      <c r="C4334" s="536">
        <f t="shared" si="1763"/>
        <v>25759223</v>
      </c>
      <c r="D4334" s="536">
        <f t="shared" si="1764"/>
        <v>25759223</v>
      </c>
      <c r="E4334" s="507">
        <v>25759223</v>
      </c>
      <c r="F4334" s="507">
        <v>0</v>
      </c>
      <c r="G4334" s="503">
        <v>0</v>
      </c>
      <c r="H4334" s="503"/>
      <c r="I4334" s="507">
        <v>0</v>
      </c>
      <c r="J4334" s="507"/>
    </row>
    <row r="4335" spans="1:10">
      <c r="A4335" s="490" t="s">
        <v>516</v>
      </c>
      <c r="B4335" s="491" t="s">
        <v>1090</v>
      </c>
      <c r="C4335" s="536">
        <f t="shared" si="1763"/>
        <v>0</v>
      </c>
      <c r="D4335" s="536">
        <f t="shared" si="1764"/>
        <v>0</v>
      </c>
      <c r="E4335" s="507"/>
      <c r="F4335" s="507"/>
      <c r="G4335" s="503"/>
      <c r="H4335" s="503"/>
      <c r="I4335" s="507"/>
      <c r="J4335" s="507"/>
    </row>
    <row r="4336" spans="1:10">
      <c r="A4336" s="490" t="s">
        <v>517</v>
      </c>
      <c r="B4336" s="491" t="s">
        <v>1091</v>
      </c>
      <c r="C4336" s="536">
        <f t="shared" si="1763"/>
        <v>25759223</v>
      </c>
      <c r="D4336" s="536">
        <f t="shared" si="1764"/>
        <v>25759223</v>
      </c>
      <c r="E4336" s="507">
        <f t="shared" ref="E4336:J4336" si="1765">E4334+E4335</f>
        <v>25759223</v>
      </c>
      <c r="F4336" s="507">
        <f t="shared" si="1765"/>
        <v>0</v>
      </c>
      <c r="G4336" s="507">
        <f t="shared" si="1765"/>
        <v>0</v>
      </c>
      <c r="H4336" s="507">
        <f t="shared" si="1765"/>
        <v>0</v>
      </c>
      <c r="I4336" s="507">
        <f t="shared" si="1765"/>
        <v>0</v>
      </c>
      <c r="J4336" s="507">
        <f t="shared" si="1765"/>
        <v>0</v>
      </c>
    </row>
    <row r="4337" spans="1:10">
      <c r="A4337" s="490" t="s">
        <v>518</v>
      </c>
      <c r="B4337" s="491" t="s">
        <v>1092</v>
      </c>
      <c r="C4337" s="536">
        <f t="shared" si="1763"/>
        <v>0</v>
      </c>
      <c r="D4337" s="536">
        <f t="shared" si="1764"/>
        <v>0</v>
      </c>
      <c r="E4337" s="507">
        <f t="shared" ref="E4337:J4337" si="1766">E4331-E4332+E4333-E4336</f>
        <v>0</v>
      </c>
      <c r="F4337" s="507">
        <f t="shared" si="1766"/>
        <v>0</v>
      </c>
      <c r="G4337" s="507">
        <f t="shared" si="1766"/>
        <v>0</v>
      </c>
      <c r="H4337" s="507">
        <f t="shared" si="1766"/>
        <v>0</v>
      </c>
      <c r="I4337" s="507">
        <f t="shared" si="1766"/>
        <v>0</v>
      </c>
      <c r="J4337" s="507">
        <f t="shared" si="1766"/>
        <v>0</v>
      </c>
    </row>
    <row r="4338" spans="1:10">
      <c r="A4338" s="490" t="s">
        <v>1024</v>
      </c>
      <c r="B4338" s="491" t="s">
        <v>1093</v>
      </c>
      <c r="C4338" s="855">
        <f t="shared" ref="C4338:J4338" si="1767">IFERROR(C4336/(C4331-C4332+C4333),0)</f>
        <v>1</v>
      </c>
      <c r="D4338" s="855">
        <f t="shared" si="1767"/>
        <v>1</v>
      </c>
      <c r="E4338" s="505">
        <f t="shared" si="1767"/>
        <v>1</v>
      </c>
      <c r="F4338" s="505">
        <f t="shared" si="1767"/>
        <v>0</v>
      </c>
      <c r="G4338" s="504">
        <f t="shared" si="1767"/>
        <v>0</v>
      </c>
      <c r="H4338" s="504">
        <f t="shared" si="1767"/>
        <v>0</v>
      </c>
      <c r="I4338" s="505">
        <f t="shared" si="1767"/>
        <v>0</v>
      </c>
      <c r="J4338" s="505">
        <f t="shared" si="1767"/>
        <v>0</v>
      </c>
    </row>
    <row r="4339" spans="1:10" s="432" customFormat="1" ht="38.25">
      <c r="A4339" s="444">
        <v>14</v>
      </c>
      <c r="B4339" s="419" t="s">
        <v>288</v>
      </c>
      <c r="C4339" s="428"/>
      <c r="D4339" s="428"/>
      <c r="E4339" s="428"/>
      <c r="F4339" s="428"/>
      <c r="G4339" s="428"/>
      <c r="H4339" s="428"/>
      <c r="I4339" s="428"/>
      <c r="J4339" s="428"/>
    </row>
    <row r="4340" spans="1:10">
      <c r="A4340" s="490" t="s">
        <v>510</v>
      </c>
      <c r="B4340" s="491" t="s">
        <v>509</v>
      </c>
      <c r="C4340" s="536">
        <f t="shared" ref="C4340:C4346" si="1768">D4340+H4340+I4340+J4340</f>
        <v>403216361</v>
      </c>
      <c r="D4340" s="536">
        <f t="shared" ref="D4340:D4346" si="1769">SUM(E4340:G4340)</f>
        <v>403216361</v>
      </c>
      <c r="E4340" s="507">
        <v>403216361</v>
      </c>
      <c r="F4340" s="507">
        <v>0</v>
      </c>
      <c r="G4340" s="503">
        <v>0</v>
      </c>
      <c r="H4340" s="503"/>
      <c r="I4340" s="507">
        <v>0</v>
      </c>
      <c r="J4340" s="507"/>
    </row>
    <row r="4341" spans="1:10">
      <c r="A4341" s="490" t="s">
        <v>512</v>
      </c>
      <c r="B4341" s="491" t="s">
        <v>511</v>
      </c>
      <c r="C4341" s="536">
        <f t="shared" si="1768"/>
        <v>0</v>
      </c>
      <c r="D4341" s="536">
        <f t="shared" si="1769"/>
        <v>0</v>
      </c>
      <c r="E4341" s="507">
        <v>0</v>
      </c>
      <c r="F4341" s="507">
        <v>0</v>
      </c>
      <c r="G4341" s="503">
        <v>0</v>
      </c>
      <c r="H4341" s="503"/>
      <c r="I4341" s="507">
        <v>0</v>
      </c>
      <c r="J4341" s="507"/>
    </row>
    <row r="4342" spans="1:10">
      <c r="A4342" s="490" t="s">
        <v>514</v>
      </c>
      <c r="B4342" s="491" t="s">
        <v>513</v>
      </c>
      <c r="C4342" s="536">
        <f t="shared" si="1768"/>
        <v>0</v>
      </c>
      <c r="D4342" s="536">
        <f t="shared" si="1769"/>
        <v>0</v>
      </c>
      <c r="E4342" s="507">
        <v>0</v>
      </c>
      <c r="F4342" s="507">
        <v>0</v>
      </c>
      <c r="G4342" s="503">
        <v>0</v>
      </c>
      <c r="H4342" s="503"/>
      <c r="I4342" s="507">
        <v>0</v>
      </c>
      <c r="J4342" s="507"/>
    </row>
    <row r="4343" spans="1:10">
      <c r="A4343" s="490" t="s">
        <v>515</v>
      </c>
      <c r="B4343" s="491" t="s">
        <v>1089</v>
      </c>
      <c r="C4343" s="536">
        <f t="shared" si="1768"/>
        <v>403216361</v>
      </c>
      <c r="D4343" s="536">
        <f t="shared" si="1769"/>
        <v>403216361</v>
      </c>
      <c r="E4343" s="507">
        <v>403216361</v>
      </c>
      <c r="F4343" s="507">
        <v>0</v>
      </c>
      <c r="G4343" s="503">
        <v>0</v>
      </c>
      <c r="H4343" s="503"/>
      <c r="I4343" s="507">
        <v>0</v>
      </c>
      <c r="J4343" s="507"/>
    </row>
    <row r="4344" spans="1:10">
      <c r="A4344" s="490" t="s">
        <v>516</v>
      </c>
      <c r="B4344" s="491" t="s">
        <v>1090</v>
      </c>
      <c r="C4344" s="536">
        <f t="shared" si="1768"/>
        <v>0</v>
      </c>
      <c r="D4344" s="536">
        <f t="shared" si="1769"/>
        <v>0</v>
      </c>
      <c r="E4344" s="507"/>
      <c r="F4344" s="507"/>
      <c r="G4344" s="503"/>
      <c r="H4344" s="503"/>
      <c r="I4344" s="507"/>
      <c r="J4344" s="507"/>
    </row>
    <row r="4345" spans="1:10">
      <c r="A4345" s="490" t="s">
        <v>517</v>
      </c>
      <c r="B4345" s="491" t="s">
        <v>1091</v>
      </c>
      <c r="C4345" s="536">
        <f t="shared" si="1768"/>
        <v>403216361</v>
      </c>
      <c r="D4345" s="536">
        <f t="shared" si="1769"/>
        <v>403216361</v>
      </c>
      <c r="E4345" s="507">
        <f t="shared" ref="E4345:J4345" si="1770">E4343+E4344</f>
        <v>403216361</v>
      </c>
      <c r="F4345" s="507">
        <f t="shared" si="1770"/>
        <v>0</v>
      </c>
      <c r="G4345" s="507">
        <f t="shared" si="1770"/>
        <v>0</v>
      </c>
      <c r="H4345" s="507">
        <f t="shared" si="1770"/>
        <v>0</v>
      </c>
      <c r="I4345" s="507">
        <f t="shared" si="1770"/>
        <v>0</v>
      </c>
      <c r="J4345" s="507">
        <f t="shared" si="1770"/>
        <v>0</v>
      </c>
    </row>
    <row r="4346" spans="1:10">
      <c r="A4346" s="490" t="s">
        <v>518</v>
      </c>
      <c r="B4346" s="491" t="s">
        <v>1092</v>
      </c>
      <c r="C4346" s="536">
        <f t="shared" si="1768"/>
        <v>0</v>
      </c>
      <c r="D4346" s="536">
        <f t="shared" si="1769"/>
        <v>0</v>
      </c>
      <c r="E4346" s="507">
        <f t="shared" ref="E4346:J4346" si="1771">E4340-E4341+E4342-E4345</f>
        <v>0</v>
      </c>
      <c r="F4346" s="507">
        <f t="shared" si="1771"/>
        <v>0</v>
      </c>
      <c r="G4346" s="507">
        <f t="shared" si="1771"/>
        <v>0</v>
      </c>
      <c r="H4346" s="507">
        <f t="shared" si="1771"/>
        <v>0</v>
      </c>
      <c r="I4346" s="507">
        <f t="shared" si="1771"/>
        <v>0</v>
      </c>
      <c r="J4346" s="507">
        <f t="shared" si="1771"/>
        <v>0</v>
      </c>
    </row>
    <row r="4347" spans="1:10">
      <c r="A4347" s="490" t="s">
        <v>1024</v>
      </c>
      <c r="B4347" s="491" t="s">
        <v>1093</v>
      </c>
      <c r="C4347" s="855">
        <f t="shared" ref="C4347:J4347" si="1772">IFERROR(C4345/(C4340-C4341+C4342),0)</f>
        <v>1</v>
      </c>
      <c r="D4347" s="855">
        <f t="shared" si="1772"/>
        <v>1</v>
      </c>
      <c r="E4347" s="505">
        <f t="shared" si="1772"/>
        <v>1</v>
      </c>
      <c r="F4347" s="505">
        <f t="shared" si="1772"/>
        <v>0</v>
      </c>
      <c r="G4347" s="504">
        <f t="shared" si="1772"/>
        <v>0</v>
      </c>
      <c r="H4347" s="504">
        <f t="shared" si="1772"/>
        <v>0</v>
      </c>
      <c r="I4347" s="505">
        <f t="shared" si="1772"/>
        <v>0</v>
      </c>
      <c r="J4347" s="505">
        <f t="shared" si="1772"/>
        <v>0</v>
      </c>
    </row>
    <row r="4348" spans="1:10" s="432" customFormat="1" ht="38.25">
      <c r="A4348" s="444">
        <v>15</v>
      </c>
      <c r="B4348" s="419" t="s">
        <v>289</v>
      </c>
      <c r="C4348" s="428"/>
      <c r="D4348" s="428"/>
      <c r="E4348" s="428"/>
      <c r="F4348" s="428"/>
      <c r="G4348" s="428"/>
      <c r="H4348" s="428"/>
      <c r="I4348" s="428"/>
      <c r="J4348" s="428"/>
    </row>
    <row r="4349" spans="1:10">
      <c r="A4349" s="490" t="s">
        <v>510</v>
      </c>
      <c r="B4349" s="491" t="s">
        <v>509</v>
      </c>
      <c r="C4349" s="536">
        <f t="shared" ref="C4349:C4355" si="1773">D4349+H4349+I4349+J4349</f>
        <v>2287802037</v>
      </c>
      <c r="D4349" s="536">
        <f t="shared" ref="D4349:D4355" si="1774">SUM(E4349:G4349)</f>
        <v>2287802037</v>
      </c>
      <c r="E4349" s="507">
        <v>2287802037</v>
      </c>
      <c r="F4349" s="507">
        <v>0</v>
      </c>
      <c r="G4349" s="503">
        <v>0</v>
      </c>
      <c r="H4349" s="503"/>
      <c r="I4349" s="507">
        <v>0</v>
      </c>
      <c r="J4349" s="507"/>
    </row>
    <row r="4350" spans="1:10">
      <c r="A4350" s="490" t="s">
        <v>512</v>
      </c>
      <c r="B4350" s="491" t="s">
        <v>511</v>
      </c>
      <c r="C4350" s="536">
        <f t="shared" si="1773"/>
        <v>0</v>
      </c>
      <c r="D4350" s="536">
        <f t="shared" si="1774"/>
        <v>0</v>
      </c>
      <c r="E4350" s="507">
        <v>0</v>
      </c>
      <c r="F4350" s="507">
        <v>0</v>
      </c>
      <c r="G4350" s="503">
        <v>0</v>
      </c>
      <c r="H4350" s="503"/>
      <c r="I4350" s="507">
        <v>0</v>
      </c>
      <c r="J4350" s="507"/>
    </row>
    <row r="4351" spans="1:10">
      <c r="A4351" s="490" t="s">
        <v>514</v>
      </c>
      <c r="B4351" s="491" t="s">
        <v>513</v>
      </c>
      <c r="C4351" s="536">
        <f t="shared" si="1773"/>
        <v>0</v>
      </c>
      <c r="D4351" s="536">
        <f t="shared" si="1774"/>
        <v>0</v>
      </c>
      <c r="E4351" s="507">
        <v>0</v>
      </c>
      <c r="F4351" s="507">
        <v>0</v>
      </c>
      <c r="G4351" s="503">
        <v>0</v>
      </c>
      <c r="H4351" s="503"/>
      <c r="I4351" s="507">
        <v>0</v>
      </c>
      <c r="J4351" s="507"/>
    </row>
    <row r="4352" spans="1:10">
      <c r="A4352" s="490" t="s">
        <v>515</v>
      </c>
      <c r="B4352" s="491" t="s">
        <v>1089</v>
      </c>
      <c r="C4352" s="536">
        <f t="shared" si="1773"/>
        <v>2287802037</v>
      </c>
      <c r="D4352" s="536">
        <f t="shared" si="1774"/>
        <v>2287802037</v>
      </c>
      <c r="E4352" s="507">
        <v>2287802037</v>
      </c>
      <c r="F4352" s="507">
        <v>0</v>
      </c>
      <c r="G4352" s="503">
        <v>0</v>
      </c>
      <c r="H4352" s="503"/>
      <c r="I4352" s="507">
        <v>0</v>
      </c>
      <c r="J4352" s="507"/>
    </row>
    <row r="4353" spans="1:10">
      <c r="A4353" s="490" t="s">
        <v>516</v>
      </c>
      <c r="B4353" s="491" t="s">
        <v>1090</v>
      </c>
      <c r="C4353" s="536">
        <f t="shared" si="1773"/>
        <v>0</v>
      </c>
      <c r="D4353" s="536">
        <f t="shared" si="1774"/>
        <v>0</v>
      </c>
      <c r="E4353" s="507"/>
      <c r="F4353" s="507"/>
      <c r="G4353" s="503"/>
      <c r="H4353" s="503"/>
      <c r="I4353" s="507"/>
      <c r="J4353" s="507"/>
    </row>
    <row r="4354" spans="1:10">
      <c r="A4354" s="490" t="s">
        <v>517</v>
      </c>
      <c r="B4354" s="491" t="s">
        <v>1091</v>
      </c>
      <c r="C4354" s="536">
        <f t="shared" si="1773"/>
        <v>2287802037</v>
      </c>
      <c r="D4354" s="536">
        <f t="shared" si="1774"/>
        <v>2287802037</v>
      </c>
      <c r="E4354" s="507">
        <f t="shared" ref="E4354:J4354" si="1775">E4352+E4353</f>
        <v>2287802037</v>
      </c>
      <c r="F4354" s="507">
        <f t="shared" si="1775"/>
        <v>0</v>
      </c>
      <c r="G4354" s="507">
        <f t="shared" si="1775"/>
        <v>0</v>
      </c>
      <c r="H4354" s="507">
        <f t="shared" si="1775"/>
        <v>0</v>
      </c>
      <c r="I4354" s="507">
        <f t="shared" si="1775"/>
        <v>0</v>
      </c>
      <c r="J4354" s="507">
        <f t="shared" si="1775"/>
        <v>0</v>
      </c>
    </row>
    <row r="4355" spans="1:10">
      <c r="A4355" s="490" t="s">
        <v>518</v>
      </c>
      <c r="B4355" s="491" t="s">
        <v>1092</v>
      </c>
      <c r="C4355" s="536">
        <f t="shared" si="1773"/>
        <v>0</v>
      </c>
      <c r="D4355" s="536">
        <f t="shared" si="1774"/>
        <v>0</v>
      </c>
      <c r="E4355" s="507">
        <f t="shared" ref="E4355:J4355" si="1776">E4349-E4350+E4351-E4354</f>
        <v>0</v>
      </c>
      <c r="F4355" s="507">
        <f t="shared" si="1776"/>
        <v>0</v>
      </c>
      <c r="G4355" s="507">
        <f t="shared" si="1776"/>
        <v>0</v>
      </c>
      <c r="H4355" s="507">
        <f t="shared" si="1776"/>
        <v>0</v>
      </c>
      <c r="I4355" s="507">
        <f t="shared" si="1776"/>
        <v>0</v>
      </c>
      <c r="J4355" s="507">
        <f t="shared" si="1776"/>
        <v>0</v>
      </c>
    </row>
    <row r="4356" spans="1:10">
      <c r="A4356" s="490" t="s">
        <v>1024</v>
      </c>
      <c r="B4356" s="491" t="s">
        <v>1093</v>
      </c>
      <c r="C4356" s="855">
        <f t="shared" ref="C4356:J4356" si="1777">IFERROR(C4354/(C4349-C4350+C4351),0)</f>
        <v>1</v>
      </c>
      <c r="D4356" s="855">
        <f t="shared" si="1777"/>
        <v>1</v>
      </c>
      <c r="E4356" s="505">
        <f t="shared" si="1777"/>
        <v>1</v>
      </c>
      <c r="F4356" s="505">
        <f t="shared" si="1777"/>
        <v>0</v>
      </c>
      <c r="G4356" s="504">
        <f t="shared" si="1777"/>
        <v>0</v>
      </c>
      <c r="H4356" s="504">
        <f t="shared" si="1777"/>
        <v>0</v>
      </c>
      <c r="I4356" s="505">
        <f t="shared" si="1777"/>
        <v>0</v>
      </c>
      <c r="J4356" s="505">
        <f t="shared" si="1777"/>
        <v>0</v>
      </c>
    </row>
    <row r="4357" spans="1:10" s="432" customFormat="1">
      <c r="A4357" s="444">
        <v>16</v>
      </c>
      <c r="B4357" s="419" t="s">
        <v>198</v>
      </c>
      <c r="C4357" s="428"/>
      <c r="D4357" s="428"/>
      <c r="E4357" s="428"/>
      <c r="F4357" s="428"/>
      <c r="G4357" s="428"/>
      <c r="H4357" s="428"/>
      <c r="I4357" s="428"/>
      <c r="J4357" s="428"/>
    </row>
    <row r="4358" spans="1:10">
      <c r="A4358" s="490" t="s">
        <v>510</v>
      </c>
      <c r="B4358" s="491" t="s">
        <v>509</v>
      </c>
      <c r="C4358" s="536">
        <f t="shared" ref="C4358:C4364" si="1778">D4358+H4358+I4358+J4358</f>
        <v>458062387184</v>
      </c>
      <c r="D4358" s="536">
        <f t="shared" ref="D4358:D4364" si="1779">SUM(E4358:G4358)</f>
        <v>430718937092</v>
      </c>
      <c r="E4358" s="507">
        <f>'01 TT'!D2811</f>
        <v>430718937092</v>
      </c>
      <c r="F4358" s="507">
        <v>0</v>
      </c>
      <c r="G4358" s="503">
        <v>0</v>
      </c>
      <c r="H4358" s="503"/>
      <c r="I4358" s="507"/>
      <c r="J4358" s="507">
        <v>27343450092</v>
      </c>
    </row>
    <row r="4359" spans="1:10">
      <c r="A4359" s="490" t="s">
        <v>512</v>
      </c>
      <c r="B4359" s="491" t="s">
        <v>511</v>
      </c>
      <c r="C4359" s="536">
        <f t="shared" si="1778"/>
        <v>22708932387</v>
      </c>
      <c r="D4359" s="536">
        <f t="shared" si="1779"/>
        <v>22708932387</v>
      </c>
      <c r="E4359" s="507">
        <f>'01 TT'!D2812</f>
        <v>22708932387</v>
      </c>
      <c r="F4359" s="507">
        <v>0</v>
      </c>
      <c r="G4359" s="503">
        <v>0</v>
      </c>
      <c r="H4359" s="503"/>
      <c r="I4359" s="507"/>
      <c r="J4359" s="507">
        <v>0</v>
      </c>
    </row>
    <row r="4360" spans="1:10">
      <c r="A4360" s="490" t="s">
        <v>514</v>
      </c>
      <c r="B4360" s="491" t="s">
        <v>513</v>
      </c>
      <c r="C4360" s="536">
        <f t="shared" si="1778"/>
        <v>0</v>
      </c>
      <c r="D4360" s="536">
        <f t="shared" si="1779"/>
        <v>0</v>
      </c>
      <c r="E4360" s="507">
        <f>'01 TT'!D2813</f>
        <v>0</v>
      </c>
      <c r="F4360" s="507">
        <v>0</v>
      </c>
      <c r="G4360" s="503">
        <v>0</v>
      </c>
      <c r="H4360" s="503"/>
      <c r="I4360" s="507"/>
      <c r="J4360" s="507">
        <v>0</v>
      </c>
    </row>
    <row r="4361" spans="1:10">
      <c r="A4361" s="490" t="s">
        <v>515</v>
      </c>
      <c r="B4361" s="491" t="s">
        <v>1089</v>
      </c>
      <c r="C4361" s="536">
        <f t="shared" si="1778"/>
        <v>194389103755</v>
      </c>
      <c r="D4361" s="536">
        <f t="shared" si="1779"/>
        <v>167045653663</v>
      </c>
      <c r="E4361" s="507">
        <f>'01 TT'!D2814</f>
        <v>167045653663</v>
      </c>
      <c r="F4361" s="507">
        <v>0</v>
      </c>
      <c r="G4361" s="503">
        <v>0</v>
      </c>
      <c r="H4361" s="503"/>
      <c r="I4361" s="507"/>
      <c r="J4361" s="507">
        <v>27343450092</v>
      </c>
    </row>
    <row r="4362" spans="1:10">
      <c r="A4362" s="490" t="s">
        <v>516</v>
      </c>
      <c r="B4362" s="491" t="s">
        <v>1090</v>
      </c>
      <c r="C4362" s="536">
        <f t="shared" si="1778"/>
        <v>134995294407</v>
      </c>
      <c r="D4362" s="536">
        <f t="shared" si="1779"/>
        <v>134995294407</v>
      </c>
      <c r="E4362" s="507">
        <f>'01 TT'!D2815</f>
        <v>134995294407</v>
      </c>
      <c r="F4362" s="507"/>
      <c r="G4362" s="503"/>
      <c r="H4362" s="503"/>
      <c r="I4362" s="507"/>
      <c r="J4362" s="507"/>
    </row>
    <row r="4363" spans="1:10">
      <c r="A4363" s="490" t="s">
        <v>517</v>
      </c>
      <c r="B4363" s="491" t="s">
        <v>1091</v>
      </c>
      <c r="C4363" s="536">
        <f t="shared" si="1778"/>
        <v>329384398162</v>
      </c>
      <c r="D4363" s="536">
        <f t="shared" si="1779"/>
        <v>302040948070</v>
      </c>
      <c r="E4363" s="507">
        <f>'01 TT'!D2816</f>
        <v>302040948070</v>
      </c>
      <c r="F4363" s="507">
        <f>F4361+F4362</f>
        <v>0</v>
      </c>
      <c r="G4363" s="507">
        <f>G4361+G4362</f>
        <v>0</v>
      </c>
      <c r="H4363" s="507">
        <f>H4361+H4362</f>
        <v>0</v>
      </c>
      <c r="I4363" s="507"/>
      <c r="J4363" s="507">
        <f>J4361+J4362</f>
        <v>27343450092</v>
      </c>
    </row>
    <row r="4364" spans="1:10" s="1146" customFormat="1">
      <c r="A4364" s="1070" t="s">
        <v>518</v>
      </c>
      <c r="B4364" s="1090" t="s">
        <v>1092</v>
      </c>
      <c r="C4364" s="1064">
        <f t="shared" si="1778"/>
        <v>105969056635</v>
      </c>
      <c r="D4364" s="1064">
        <f t="shared" si="1779"/>
        <v>105969056635</v>
      </c>
      <c r="E4364" s="1074">
        <f>'01 TT'!D2817</f>
        <v>105969056635</v>
      </c>
      <c r="F4364" s="1074">
        <f>F4358-F4359+F4360-F4363</f>
        <v>0</v>
      </c>
      <c r="G4364" s="1074">
        <f>G4358-G4359+G4360-G4363</f>
        <v>0</v>
      </c>
      <c r="H4364" s="1074">
        <f>H4358-H4359+H4360-H4363</f>
        <v>0</v>
      </c>
      <c r="I4364" s="1074"/>
      <c r="J4364" s="1074">
        <f>J4358-J4359+J4360-J4363</f>
        <v>0</v>
      </c>
    </row>
    <row r="4365" spans="1:10">
      <c r="A4365" s="490" t="s">
        <v>1024</v>
      </c>
      <c r="B4365" s="491" t="s">
        <v>1093</v>
      </c>
      <c r="C4365" s="855">
        <f t="shared" ref="C4365:J4365" si="1780">IFERROR(C4363/(C4358-C4359+C4360),0)</f>
        <v>0.75659075294484091</v>
      </c>
      <c r="D4365" s="855">
        <f t="shared" si="1780"/>
        <v>0.74027828873554724</v>
      </c>
      <c r="E4365" s="505">
        <f t="shared" si="1780"/>
        <v>0.74027828873554724</v>
      </c>
      <c r="F4365" s="505">
        <f t="shared" si="1780"/>
        <v>0</v>
      </c>
      <c r="G4365" s="504">
        <f t="shared" si="1780"/>
        <v>0</v>
      </c>
      <c r="H4365" s="504">
        <f t="shared" si="1780"/>
        <v>0</v>
      </c>
      <c r="I4365" s="505">
        <f t="shared" si="1780"/>
        <v>0</v>
      </c>
      <c r="J4365" s="505">
        <f t="shared" si="1780"/>
        <v>1</v>
      </c>
    </row>
    <row r="4366" spans="1:10" s="432" customFormat="1">
      <c r="A4366" s="444">
        <v>17</v>
      </c>
      <c r="B4366" s="419" t="s">
        <v>185</v>
      </c>
      <c r="C4366" s="428"/>
      <c r="D4366" s="428"/>
      <c r="E4366" s="428"/>
      <c r="F4366" s="428"/>
      <c r="G4366" s="428"/>
      <c r="H4366" s="428"/>
      <c r="I4366" s="428"/>
      <c r="J4366" s="428"/>
    </row>
    <row r="4367" spans="1:10">
      <c r="A4367" s="490" t="s">
        <v>510</v>
      </c>
      <c r="B4367" s="491" t="s">
        <v>509</v>
      </c>
      <c r="C4367" s="536">
        <f t="shared" ref="C4367:C4373" si="1781">D4367+H4367+I4367+J4367</f>
        <v>2968377564</v>
      </c>
      <c r="D4367" s="536">
        <f t="shared" ref="D4367:D4373" si="1782">SUM(E4367:G4367)</f>
        <v>2968377564</v>
      </c>
      <c r="E4367" s="507">
        <v>0</v>
      </c>
      <c r="F4367" s="507">
        <v>0</v>
      </c>
      <c r="G4367" s="503">
        <f>'03 Chi ĐT'!D1873</f>
        <v>2968377564</v>
      </c>
      <c r="H4367" s="503"/>
      <c r="I4367" s="507">
        <v>0</v>
      </c>
      <c r="J4367" s="507"/>
    </row>
    <row r="4368" spans="1:10">
      <c r="A4368" s="490" t="s">
        <v>512</v>
      </c>
      <c r="B4368" s="491" t="s">
        <v>511</v>
      </c>
      <c r="C4368" s="536">
        <f t="shared" si="1781"/>
        <v>0</v>
      </c>
      <c r="D4368" s="536">
        <f t="shared" si="1782"/>
        <v>0</v>
      </c>
      <c r="E4368" s="507">
        <v>0</v>
      </c>
      <c r="F4368" s="507">
        <v>0</v>
      </c>
      <c r="G4368" s="503">
        <f>'03 Chi ĐT'!D1874</f>
        <v>0</v>
      </c>
      <c r="H4368" s="503"/>
      <c r="I4368" s="507">
        <v>0</v>
      </c>
      <c r="J4368" s="507"/>
    </row>
    <row r="4369" spans="1:10">
      <c r="A4369" s="490" t="s">
        <v>514</v>
      </c>
      <c r="B4369" s="491" t="s">
        <v>513</v>
      </c>
      <c r="C4369" s="536">
        <f t="shared" si="1781"/>
        <v>0</v>
      </c>
      <c r="D4369" s="536">
        <f t="shared" si="1782"/>
        <v>0</v>
      </c>
      <c r="E4369" s="507">
        <v>0</v>
      </c>
      <c r="F4369" s="507">
        <v>0</v>
      </c>
      <c r="G4369" s="503">
        <f>'03 Chi ĐT'!D1875</f>
        <v>0</v>
      </c>
      <c r="H4369" s="503"/>
      <c r="I4369" s="507">
        <v>0</v>
      </c>
      <c r="J4369" s="507"/>
    </row>
    <row r="4370" spans="1:10">
      <c r="A4370" s="490" t="s">
        <v>515</v>
      </c>
      <c r="B4370" s="491" t="s">
        <v>1089</v>
      </c>
      <c r="C4370" s="536">
        <f t="shared" si="1781"/>
        <v>2968377564</v>
      </c>
      <c r="D4370" s="536">
        <f t="shared" si="1782"/>
        <v>2968377564</v>
      </c>
      <c r="E4370" s="507">
        <v>0</v>
      </c>
      <c r="F4370" s="507">
        <v>0</v>
      </c>
      <c r="G4370" s="503">
        <f>'03 Chi ĐT'!D1876</f>
        <v>2968377564</v>
      </c>
      <c r="H4370" s="503"/>
      <c r="I4370" s="507">
        <v>0</v>
      </c>
      <c r="J4370" s="507"/>
    </row>
    <row r="4371" spans="1:10">
      <c r="A4371" s="490" t="s">
        <v>516</v>
      </c>
      <c r="B4371" s="491" t="s">
        <v>1090</v>
      </c>
      <c r="C4371" s="536">
        <f t="shared" si="1781"/>
        <v>0</v>
      </c>
      <c r="D4371" s="536">
        <f t="shared" si="1782"/>
        <v>0</v>
      </c>
      <c r="E4371" s="507"/>
      <c r="F4371" s="507"/>
      <c r="G4371" s="503">
        <f>'03 Chi ĐT'!D1877</f>
        <v>0</v>
      </c>
      <c r="H4371" s="503"/>
      <c r="I4371" s="507"/>
      <c r="J4371" s="507"/>
    </row>
    <row r="4372" spans="1:10">
      <c r="A4372" s="490" t="s">
        <v>517</v>
      </c>
      <c r="B4372" s="491" t="s">
        <v>1091</v>
      </c>
      <c r="C4372" s="536">
        <f t="shared" si="1781"/>
        <v>2968377564</v>
      </c>
      <c r="D4372" s="536">
        <f t="shared" si="1782"/>
        <v>2968377564</v>
      </c>
      <c r="E4372" s="507">
        <f>E4370+E4371</f>
        <v>0</v>
      </c>
      <c r="F4372" s="507">
        <f>F4370+F4371</f>
        <v>0</v>
      </c>
      <c r="G4372" s="503">
        <f>'03 Chi ĐT'!D1878</f>
        <v>2968377564</v>
      </c>
      <c r="H4372" s="507">
        <f>H4370+H4371</f>
        <v>0</v>
      </c>
      <c r="I4372" s="507">
        <f>I4370+I4371</f>
        <v>0</v>
      </c>
      <c r="J4372" s="507">
        <f>J4370+J4371</f>
        <v>0</v>
      </c>
    </row>
    <row r="4373" spans="1:10">
      <c r="A4373" s="490" t="s">
        <v>518</v>
      </c>
      <c r="B4373" s="491" t="s">
        <v>1092</v>
      </c>
      <c r="C4373" s="536">
        <f t="shared" si="1781"/>
        <v>0</v>
      </c>
      <c r="D4373" s="536">
        <f t="shared" si="1782"/>
        <v>0</v>
      </c>
      <c r="E4373" s="507">
        <f>E4367-E4368+E4369-E4372</f>
        <v>0</v>
      </c>
      <c r="F4373" s="507">
        <f>F4367-F4368+F4369-F4372</f>
        <v>0</v>
      </c>
      <c r="G4373" s="503">
        <f>'03 Chi ĐT'!D1879</f>
        <v>0</v>
      </c>
      <c r="H4373" s="507">
        <f>H4367-H4368+H4369-H4372</f>
        <v>0</v>
      </c>
      <c r="I4373" s="507">
        <f>I4367-I4368+I4369-I4372</f>
        <v>0</v>
      </c>
      <c r="J4373" s="507">
        <f>J4367-J4368+J4369-J4372</f>
        <v>0</v>
      </c>
    </row>
    <row r="4374" spans="1:10">
      <c r="A4374" s="490" t="s">
        <v>1024</v>
      </c>
      <c r="B4374" s="491" t="s">
        <v>1093</v>
      </c>
      <c r="C4374" s="855">
        <f t="shared" ref="C4374:J4374" si="1783">IFERROR(C4372/(C4367-C4368+C4369),0)</f>
        <v>1</v>
      </c>
      <c r="D4374" s="855">
        <f t="shared" si="1783"/>
        <v>1</v>
      </c>
      <c r="E4374" s="505">
        <f t="shared" si="1783"/>
        <v>0</v>
      </c>
      <c r="F4374" s="505">
        <f t="shared" si="1783"/>
        <v>0</v>
      </c>
      <c r="G4374" s="504">
        <f t="shared" si="1783"/>
        <v>1</v>
      </c>
      <c r="H4374" s="504">
        <f t="shared" si="1783"/>
        <v>0</v>
      </c>
      <c r="I4374" s="505">
        <f t="shared" si="1783"/>
        <v>0</v>
      </c>
      <c r="J4374" s="505">
        <f t="shared" si="1783"/>
        <v>0</v>
      </c>
    </row>
    <row r="4375" spans="1:10" s="432" customFormat="1" ht="38.25">
      <c r="A4375" s="444">
        <v>18</v>
      </c>
      <c r="B4375" s="419" t="s">
        <v>1318</v>
      </c>
      <c r="C4375" s="428"/>
      <c r="D4375" s="428"/>
      <c r="E4375" s="428"/>
      <c r="F4375" s="428"/>
      <c r="G4375" s="428"/>
      <c r="H4375" s="428"/>
      <c r="I4375" s="428"/>
      <c r="J4375" s="428"/>
    </row>
    <row r="4376" spans="1:10">
      <c r="A4376" s="490" t="s">
        <v>510</v>
      </c>
      <c r="B4376" s="491" t="s">
        <v>509</v>
      </c>
      <c r="C4376" s="536">
        <f t="shared" ref="C4376:C4382" si="1784">D4376+H4376+I4376+J4376</f>
        <v>3856954000</v>
      </c>
      <c r="D4376" s="536">
        <f t="shared" ref="D4376:D4382" si="1785">SUM(E4376:G4376)</f>
        <v>3856954000</v>
      </c>
      <c r="E4376" s="507">
        <v>0</v>
      </c>
      <c r="F4376" s="507">
        <f>'02 Chi TX'!C1451</f>
        <v>3856954000</v>
      </c>
      <c r="G4376" s="503">
        <v>0</v>
      </c>
      <c r="H4376" s="503"/>
      <c r="I4376" s="507">
        <v>0</v>
      </c>
      <c r="J4376" s="507"/>
    </row>
    <row r="4377" spans="1:10">
      <c r="A4377" s="490" t="s">
        <v>512</v>
      </c>
      <c r="B4377" s="491" t="s">
        <v>511</v>
      </c>
      <c r="C4377" s="536">
        <f t="shared" si="1784"/>
        <v>0</v>
      </c>
      <c r="D4377" s="536">
        <f t="shared" si="1785"/>
        <v>0</v>
      </c>
      <c r="E4377" s="507">
        <v>0</v>
      </c>
      <c r="F4377" s="507">
        <f>'02 Chi TX'!C1452</f>
        <v>0</v>
      </c>
      <c r="G4377" s="503">
        <v>0</v>
      </c>
      <c r="H4377" s="503"/>
      <c r="I4377" s="507">
        <v>0</v>
      </c>
      <c r="J4377" s="507"/>
    </row>
    <row r="4378" spans="1:10">
      <c r="A4378" s="490" t="s">
        <v>514</v>
      </c>
      <c r="B4378" s="491" t="s">
        <v>513</v>
      </c>
      <c r="C4378" s="536">
        <f t="shared" si="1784"/>
        <v>0</v>
      </c>
      <c r="D4378" s="536">
        <f t="shared" si="1785"/>
        <v>0</v>
      </c>
      <c r="E4378" s="507">
        <v>0</v>
      </c>
      <c r="F4378" s="507">
        <f>'02 Chi TX'!C1453</f>
        <v>0</v>
      </c>
      <c r="G4378" s="503">
        <v>0</v>
      </c>
      <c r="H4378" s="503"/>
      <c r="I4378" s="507">
        <v>0</v>
      </c>
      <c r="J4378" s="507"/>
    </row>
    <row r="4379" spans="1:10">
      <c r="A4379" s="490" t="s">
        <v>515</v>
      </c>
      <c r="B4379" s="491" t="s">
        <v>1089</v>
      </c>
      <c r="C4379" s="536">
        <f t="shared" si="1784"/>
        <v>3452784000</v>
      </c>
      <c r="D4379" s="536">
        <f t="shared" si="1785"/>
        <v>3452784000</v>
      </c>
      <c r="E4379" s="507">
        <v>0</v>
      </c>
      <c r="F4379" s="507">
        <f>'02 Chi TX'!C1454</f>
        <v>3452784000</v>
      </c>
      <c r="G4379" s="503">
        <v>0</v>
      </c>
      <c r="H4379" s="503"/>
      <c r="I4379" s="507">
        <v>0</v>
      </c>
      <c r="J4379" s="507"/>
    </row>
    <row r="4380" spans="1:10">
      <c r="A4380" s="490" t="s">
        <v>516</v>
      </c>
      <c r="B4380" s="491" t="s">
        <v>1090</v>
      </c>
      <c r="C4380" s="536">
        <f t="shared" si="1784"/>
        <v>184170000</v>
      </c>
      <c r="D4380" s="536">
        <f t="shared" si="1785"/>
        <v>184170000</v>
      </c>
      <c r="E4380" s="507"/>
      <c r="F4380" s="507">
        <f>'02 Chi TX'!C1455</f>
        <v>184170000</v>
      </c>
      <c r="G4380" s="503"/>
      <c r="H4380" s="503"/>
      <c r="I4380" s="507"/>
      <c r="J4380" s="507"/>
    </row>
    <row r="4381" spans="1:10">
      <c r="A4381" s="490" t="s">
        <v>517</v>
      </c>
      <c r="B4381" s="491" t="s">
        <v>1091</v>
      </c>
      <c r="C4381" s="536">
        <f t="shared" si="1784"/>
        <v>3636954000</v>
      </c>
      <c r="D4381" s="536">
        <f t="shared" si="1785"/>
        <v>3636954000</v>
      </c>
      <c r="E4381" s="507">
        <f>E4379+E4380</f>
        <v>0</v>
      </c>
      <c r="F4381" s="507">
        <f>'02 Chi TX'!C1456</f>
        <v>3636954000</v>
      </c>
      <c r="G4381" s="507">
        <f>G4379+G4380</f>
        <v>0</v>
      </c>
      <c r="H4381" s="507">
        <f>H4379+H4380</f>
        <v>0</v>
      </c>
      <c r="I4381" s="507">
        <f>I4379+I4380</f>
        <v>0</v>
      </c>
      <c r="J4381" s="507">
        <f>J4379+J4380</f>
        <v>0</v>
      </c>
    </row>
    <row r="4382" spans="1:10" s="1146" customFormat="1">
      <c r="A4382" s="1070" t="s">
        <v>518</v>
      </c>
      <c r="B4382" s="1090" t="s">
        <v>1092</v>
      </c>
      <c r="C4382" s="1064">
        <f t="shared" si="1784"/>
        <v>220000000</v>
      </c>
      <c r="D4382" s="1064">
        <f t="shared" si="1785"/>
        <v>220000000</v>
      </c>
      <c r="E4382" s="1074">
        <f>E4376-E4377+E4378-E4381</f>
        <v>0</v>
      </c>
      <c r="F4382" s="1074">
        <f>'02 Chi TX'!C1457</f>
        <v>220000000</v>
      </c>
      <c r="G4382" s="1074">
        <f>G4376-G4377+G4378-G4381</f>
        <v>0</v>
      </c>
      <c r="H4382" s="1074">
        <f>H4376-H4377+H4378-H4381</f>
        <v>0</v>
      </c>
      <c r="I4382" s="1074">
        <f>I4376-I4377+I4378-I4381</f>
        <v>0</v>
      </c>
      <c r="J4382" s="1074">
        <f>J4376-J4377+J4378-J4381</f>
        <v>0</v>
      </c>
    </row>
    <row r="4383" spans="1:10">
      <c r="A4383" s="490" t="s">
        <v>1024</v>
      </c>
      <c r="B4383" s="491" t="s">
        <v>1093</v>
      </c>
      <c r="C4383" s="855">
        <f t="shared" ref="C4383:J4383" si="1786">IFERROR(C4381/(C4376-C4377+C4378),0)</f>
        <v>0.94296017012388533</v>
      </c>
      <c r="D4383" s="855">
        <f t="shared" si="1786"/>
        <v>0.94296017012388533</v>
      </c>
      <c r="E4383" s="505">
        <f t="shared" si="1786"/>
        <v>0</v>
      </c>
      <c r="F4383" s="505">
        <f t="shared" si="1786"/>
        <v>0.94296017012388533</v>
      </c>
      <c r="G4383" s="504">
        <f t="shared" si="1786"/>
        <v>0</v>
      </c>
      <c r="H4383" s="504">
        <f t="shared" si="1786"/>
        <v>0</v>
      </c>
      <c r="I4383" s="505">
        <f t="shared" si="1786"/>
        <v>0</v>
      </c>
      <c r="J4383" s="505">
        <f t="shared" si="1786"/>
        <v>0</v>
      </c>
    </row>
    <row r="4384" spans="1:10" s="432" customFormat="1">
      <c r="A4384" s="444">
        <v>19</v>
      </c>
      <c r="B4384" s="419" t="s">
        <v>1419</v>
      </c>
      <c r="C4384" s="428"/>
      <c r="D4384" s="428"/>
      <c r="E4384" s="428"/>
      <c r="F4384" s="428"/>
      <c r="G4384" s="428"/>
      <c r="H4384" s="428"/>
      <c r="I4384" s="428"/>
      <c r="J4384" s="428"/>
    </row>
    <row r="4385" spans="1:10">
      <c r="A4385" s="490" t="s">
        <v>510</v>
      </c>
      <c r="B4385" s="491" t="s">
        <v>509</v>
      </c>
      <c r="C4385" s="536">
        <f t="shared" ref="C4385:C4391" si="1787">D4385+H4385+I4385+J4385</f>
        <v>185796806</v>
      </c>
      <c r="D4385" s="536">
        <f t="shared" ref="D4385:D4391" si="1788">SUM(E4385:G4385)</f>
        <v>185796806</v>
      </c>
      <c r="E4385" s="507">
        <v>0</v>
      </c>
      <c r="F4385" s="507">
        <f>'02 Chi TX'!C1460</f>
        <v>185796806</v>
      </c>
      <c r="G4385" s="503"/>
      <c r="H4385" s="503"/>
      <c r="I4385" s="507">
        <v>0</v>
      </c>
      <c r="J4385" s="507"/>
    </row>
    <row r="4386" spans="1:10">
      <c r="A4386" s="490" t="s">
        <v>512</v>
      </c>
      <c r="B4386" s="491" t="s">
        <v>511</v>
      </c>
      <c r="C4386" s="536">
        <f t="shared" si="1787"/>
        <v>0</v>
      </c>
      <c r="D4386" s="536">
        <f t="shared" si="1788"/>
        <v>0</v>
      </c>
      <c r="E4386" s="507">
        <v>0</v>
      </c>
      <c r="F4386" s="507">
        <f>'02 Chi TX'!C1461</f>
        <v>0</v>
      </c>
      <c r="G4386" s="503"/>
      <c r="H4386" s="503"/>
      <c r="I4386" s="507">
        <v>0</v>
      </c>
      <c r="J4386" s="507"/>
    </row>
    <row r="4387" spans="1:10">
      <c r="A4387" s="490" t="s">
        <v>514</v>
      </c>
      <c r="B4387" s="491" t="s">
        <v>513</v>
      </c>
      <c r="C4387" s="536">
        <f t="shared" si="1787"/>
        <v>0</v>
      </c>
      <c r="D4387" s="536">
        <f t="shared" si="1788"/>
        <v>0</v>
      </c>
      <c r="E4387" s="507">
        <v>0</v>
      </c>
      <c r="F4387" s="507">
        <f>'02 Chi TX'!C1462</f>
        <v>0</v>
      </c>
      <c r="G4387" s="503"/>
      <c r="H4387" s="503"/>
      <c r="I4387" s="507">
        <v>0</v>
      </c>
      <c r="J4387" s="507"/>
    </row>
    <row r="4388" spans="1:10">
      <c r="A4388" s="490" t="s">
        <v>515</v>
      </c>
      <c r="B4388" s="491" t="s">
        <v>1089</v>
      </c>
      <c r="C4388" s="536">
        <f t="shared" si="1787"/>
        <v>185796806</v>
      </c>
      <c r="D4388" s="536">
        <f t="shared" si="1788"/>
        <v>185796806</v>
      </c>
      <c r="E4388" s="507">
        <v>0</v>
      </c>
      <c r="F4388" s="507">
        <f>'02 Chi TX'!C1463</f>
        <v>185796806</v>
      </c>
      <c r="G4388" s="503"/>
      <c r="H4388" s="503"/>
      <c r="I4388" s="507">
        <v>0</v>
      </c>
      <c r="J4388" s="507"/>
    </row>
    <row r="4389" spans="1:10">
      <c r="A4389" s="490" t="s">
        <v>516</v>
      </c>
      <c r="B4389" s="491" t="s">
        <v>1090</v>
      </c>
      <c r="C4389" s="536">
        <f t="shared" si="1787"/>
        <v>0</v>
      </c>
      <c r="D4389" s="536">
        <f t="shared" si="1788"/>
        <v>0</v>
      </c>
      <c r="E4389" s="507"/>
      <c r="F4389" s="507">
        <f>'02 Chi TX'!C1464</f>
        <v>0</v>
      </c>
      <c r="G4389" s="503"/>
      <c r="H4389" s="503"/>
      <c r="I4389" s="507"/>
      <c r="J4389" s="507"/>
    </row>
    <row r="4390" spans="1:10">
      <c r="A4390" s="490" t="s">
        <v>517</v>
      </c>
      <c r="B4390" s="491" t="s">
        <v>1091</v>
      </c>
      <c r="C4390" s="536">
        <f t="shared" si="1787"/>
        <v>185796806</v>
      </c>
      <c r="D4390" s="536">
        <f t="shared" si="1788"/>
        <v>185796806</v>
      </c>
      <c r="E4390" s="507">
        <f t="shared" ref="E4390:J4390" si="1789">E4388+E4389</f>
        <v>0</v>
      </c>
      <c r="F4390" s="507">
        <f>'02 Chi TX'!C1465</f>
        <v>185796806</v>
      </c>
      <c r="G4390" s="507"/>
      <c r="H4390" s="507">
        <f t="shared" si="1789"/>
        <v>0</v>
      </c>
      <c r="I4390" s="507">
        <f t="shared" si="1789"/>
        <v>0</v>
      </c>
      <c r="J4390" s="507">
        <f t="shared" si="1789"/>
        <v>0</v>
      </c>
    </row>
    <row r="4391" spans="1:10">
      <c r="A4391" s="490" t="s">
        <v>518</v>
      </c>
      <c r="B4391" s="491" t="s">
        <v>1092</v>
      </c>
      <c r="C4391" s="536">
        <f t="shared" si="1787"/>
        <v>0</v>
      </c>
      <c r="D4391" s="536">
        <f t="shared" si="1788"/>
        <v>0</v>
      </c>
      <c r="E4391" s="507">
        <f t="shared" ref="E4391:J4391" si="1790">E4385-E4386+E4387-E4390</f>
        <v>0</v>
      </c>
      <c r="F4391" s="507">
        <f>'02 Chi TX'!C1466</f>
        <v>0</v>
      </c>
      <c r="G4391" s="507"/>
      <c r="H4391" s="507">
        <f t="shared" si="1790"/>
        <v>0</v>
      </c>
      <c r="I4391" s="507">
        <f t="shared" si="1790"/>
        <v>0</v>
      </c>
      <c r="J4391" s="507">
        <f t="shared" si="1790"/>
        <v>0</v>
      </c>
    </row>
    <row r="4392" spans="1:10">
      <c r="A4392" s="490" t="s">
        <v>1024</v>
      </c>
      <c r="B4392" s="491" t="s">
        <v>1093</v>
      </c>
      <c r="C4392" s="855">
        <f t="shared" ref="C4392:J4392" si="1791">IFERROR(C4390/(C4385-C4386+C4387),0)</f>
        <v>1</v>
      </c>
      <c r="D4392" s="855">
        <f t="shared" si="1791"/>
        <v>1</v>
      </c>
      <c r="E4392" s="505">
        <f t="shared" si="1791"/>
        <v>0</v>
      </c>
      <c r="F4392" s="505">
        <f t="shared" si="1791"/>
        <v>1</v>
      </c>
      <c r="G4392" s="504">
        <f t="shared" si="1791"/>
        <v>0</v>
      </c>
      <c r="H4392" s="504">
        <f t="shared" si="1791"/>
        <v>0</v>
      </c>
      <c r="I4392" s="505">
        <f t="shared" si="1791"/>
        <v>0</v>
      </c>
      <c r="J4392" s="505">
        <f t="shared" si="1791"/>
        <v>0</v>
      </c>
    </row>
    <row r="4393" spans="1:10" s="432" customFormat="1" ht="25.5">
      <c r="A4393" s="444">
        <v>20</v>
      </c>
      <c r="B4393" s="419" t="s">
        <v>1319</v>
      </c>
      <c r="C4393" s="428"/>
      <c r="D4393" s="428"/>
      <c r="E4393" s="428"/>
      <c r="F4393" s="428"/>
      <c r="G4393" s="428"/>
      <c r="H4393" s="428"/>
      <c r="I4393" s="428"/>
      <c r="J4393" s="428"/>
    </row>
    <row r="4394" spans="1:10">
      <c r="A4394" s="490" t="s">
        <v>510</v>
      </c>
      <c r="B4394" s="491" t="s">
        <v>509</v>
      </c>
      <c r="C4394" s="536">
        <f t="shared" ref="C4394:C4400" si="1792">D4394+H4394+I4394+J4394</f>
        <v>860261316</v>
      </c>
      <c r="D4394" s="536">
        <f t="shared" ref="D4394:D4400" si="1793">SUM(E4394:G4394)</f>
        <v>860261316</v>
      </c>
      <c r="E4394" s="507">
        <v>0</v>
      </c>
      <c r="F4394" s="507">
        <v>0</v>
      </c>
      <c r="G4394" s="503">
        <f>'03 Chi ĐT'!D1891</f>
        <v>860261316</v>
      </c>
      <c r="H4394" s="503"/>
      <c r="I4394" s="507">
        <v>0</v>
      </c>
      <c r="J4394" s="507"/>
    </row>
    <row r="4395" spans="1:10">
      <c r="A4395" s="490" t="s">
        <v>512</v>
      </c>
      <c r="B4395" s="491" t="s">
        <v>511</v>
      </c>
      <c r="C4395" s="536">
        <f t="shared" si="1792"/>
        <v>0</v>
      </c>
      <c r="D4395" s="536">
        <f t="shared" si="1793"/>
        <v>0</v>
      </c>
      <c r="E4395" s="507">
        <v>0</v>
      </c>
      <c r="F4395" s="507">
        <v>0</v>
      </c>
      <c r="G4395" s="503">
        <f>'03 Chi ĐT'!D1892</f>
        <v>0</v>
      </c>
      <c r="H4395" s="503"/>
      <c r="I4395" s="507">
        <v>0</v>
      </c>
      <c r="J4395" s="507"/>
    </row>
    <row r="4396" spans="1:10">
      <c r="A4396" s="490" t="s">
        <v>514</v>
      </c>
      <c r="B4396" s="491" t="s">
        <v>513</v>
      </c>
      <c r="C4396" s="536">
        <f t="shared" si="1792"/>
        <v>0</v>
      </c>
      <c r="D4396" s="536">
        <f t="shared" si="1793"/>
        <v>0</v>
      </c>
      <c r="E4396" s="507">
        <v>0</v>
      </c>
      <c r="F4396" s="507">
        <v>0</v>
      </c>
      <c r="G4396" s="503">
        <f>'03 Chi ĐT'!D1893</f>
        <v>0</v>
      </c>
      <c r="H4396" s="503"/>
      <c r="I4396" s="507">
        <v>0</v>
      </c>
      <c r="J4396" s="507"/>
    </row>
    <row r="4397" spans="1:10">
      <c r="A4397" s="490" t="s">
        <v>515</v>
      </c>
      <c r="B4397" s="491" t="s">
        <v>1089</v>
      </c>
      <c r="C4397" s="536">
        <f t="shared" si="1792"/>
        <v>744324576</v>
      </c>
      <c r="D4397" s="536">
        <f t="shared" si="1793"/>
        <v>744324576</v>
      </c>
      <c r="E4397" s="507">
        <v>0</v>
      </c>
      <c r="F4397" s="507">
        <v>0</v>
      </c>
      <c r="G4397" s="503">
        <f>'03 Chi ĐT'!D1894</f>
        <v>744324576</v>
      </c>
      <c r="H4397" s="503"/>
      <c r="I4397" s="507">
        <v>0</v>
      </c>
      <c r="J4397" s="507"/>
    </row>
    <row r="4398" spans="1:10">
      <c r="A4398" s="490" t="s">
        <v>516</v>
      </c>
      <c r="B4398" s="491" t="s">
        <v>1090</v>
      </c>
      <c r="C4398" s="536">
        <f t="shared" si="1792"/>
        <v>0</v>
      </c>
      <c r="D4398" s="536">
        <f t="shared" si="1793"/>
        <v>0</v>
      </c>
      <c r="E4398" s="507"/>
      <c r="F4398" s="507"/>
      <c r="G4398" s="503">
        <f>'03 Chi ĐT'!D1895</f>
        <v>0</v>
      </c>
      <c r="H4398" s="503"/>
      <c r="I4398" s="507"/>
      <c r="J4398" s="507"/>
    </row>
    <row r="4399" spans="1:10">
      <c r="A4399" s="490" t="s">
        <v>517</v>
      </c>
      <c r="B4399" s="491" t="s">
        <v>1091</v>
      </c>
      <c r="C4399" s="536">
        <f t="shared" si="1792"/>
        <v>744324576</v>
      </c>
      <c r="D4399" s="536">
        <f t="shared" si="1793"/>
        <v>744324576</v>
      </c>
      <c r="E4399" s="507">
        <f>E4397+E4398</f>
        <v>0</v>
      </c>
      <c r="F4399" s="507">
        <f>F4397+F4398</f>
        <v>0</v>
      </c>
      <c r="G4399" s="503">
        <f>'03 Chi ĐT'!D1896</f>
        <v>744324576</v>
      </c>
      <c r="H4399" s="507">
        <f>H4397+H4398</f>
        <v>0</v>
      </c>
      <c r="I4399" s="507">
        <f>I4397+I4398</f>
        <v>0</v>
      </c>
      <c r="J4399" s="507">
        <f>J4397+J4398</f>
        <v>0</v>
      </c>
    </row>
    <row r="4400" spans="1:10" s="1146" customFormat="1">
      <c r="A4400" s="1070" t="s">
        <v>518</v>
      </c>
      <c r="B4400" s="1090" t="s">
        <v>1092</v>
      </c>
      <c r="C4400" s="1064">
        <f t="shared" si="1792"/>
        <v>115936740</v>
      </c>
      <c r="D4400" s="1064">
        <f t="shared" si="1793"/>
        <v>115936740</v>
      </c>
      <c r="E4400" s="1074">
        <f>E4394-E4395+E4396-E4399</f>
        <v>0</v>
      </c>
      <c r="F4400" s="1074">
        <f>F4394-F4395+F4396-F4399</f>
        <v>0</v>
      </c>
      <c r="G4400" s="1071">
        <f>'03 Chi ĐT'!D1897</f>
        <v>115936740</v>
      </c>
      <c r="H4400" s="1074">
        <f>H4394-H4395+H4396-H4399</f>
        <v>0</v>
      </c>
      <c r="I4400" s="1074">
        <f>I4394-I4395+I4396-I4399</f>
        <v>0</v>
      </c>
      <c r="J4400" s="1074">
        <f>J4394-J4395+J4396-J4399</f>
        <v>0</v>
      </c>
    </row>
    <row r="4401" spans="1:10">
      <c r="A4401" s="490" t="s">
        <v>1024</v>
      </c>
      <c r="B4401" s="491" t="s">
        <v>1093</v>
      </c>
      <c r="C4401" s="855">
        <f t="shared" ref="C4401:J4401" si="1794">IFERROR(C4399/(C4394-C4395+C4396),0)</f>
        <v>0.86523078761802652</v>
      </c>
      <c r="D4401" s="855">
        <f t="shared" si="1794"/>
        <v>0.86523078761802652</v>
      </c>
      <c r="E4401" s="505">
        <f t="shared" si="1794"/>
        <v>0</v>
      </c>
      <c r="F4401" s="505">
        <f t="shared" si="1794"/>
        <v>0</v>
      </c>
      <c r="G4401" s="504">
        <f t="shared" si="1794"/>
        <v>0.86523078761802652</v>
      </c>
      <c r="H4401" s="504">
        <f t="shared" si="1794"/>
        <v>0</v>
      </c>
      <c r="I4401" s="505">
        <f t="shared" si="1794"/>
        <v>0</v>
      </c>
      <c r="J4401" s="505">
        <f t="shared" si="1794"/>
        <v>0</v>
      </c>
    </row>
    <row r="4402" spans="1:10" s="432" customFormat="1" ht="25.5">
      <c r="A4402" s="444">
        <v>21</v>
      </c>
      <c r="B4402" s="419" t="s">
        <v>1320</v>
      </c>
      <c r="C4402" s="428"/>
      <c r="D4402" s="428"/>
      <c r="E4402" s="428"/>
      <c r="F4402" s="428"/>
      <c r="G4402" s="428"/>
      <c r="H4402" s="428"/>
      <c r="I4402" s="428"/>
      <c r="J4402" s="428"/>
    </row>
    <row r="4403" spans="1:10">
      <c r="A4403" s="490" t="s">
        <v>510</v>
      </c>
      <c r="B4403" s="491" t="s">
        <v>509</v>
      </c>
      <c r="C4403" s="536">
        <f t="shared" ref="C4403:C4409" si="1795">D4403+H4403+I4403+J4403</f>
        <v>909163301</v>
      </c>
      <c r="D4403" s="536">
        <f t="shared" ref="D4403:D4409" si="1796">SUM(E4403:G4403)</f>
        <v>909163301</v>
      </c>
      <c r="E4403" s="507">
        <v>0</v>
      </c>
      <c r="F4403" s="507">
        <v>0</v>
      </c>
      <c r="G4403" s="503">
        <f>'03 Chi ĐT'!D1900</f>
        <v>909163301</v>
      </c>
      <c r="H4403" s="503"/>
      <c r="I4403" s="507">
        <v>0</v>
      </c>
      <c r="J4403" s="507"/>
    </row>
    <row r="4404" spans="1:10">
      <c r="A4404" s="490" t="s">
        <v>512</v>
      </c>
      <c r="B4404" s="491" t="s">
        <v>511</v>
      </c>
      <c r="C4404" s="536">
        <f t="shared" si="1795"/>
        <v>0</v>
      </c>
      <c r="D4404" s="536">
        <f t="shared" si="1796"/>
        <v>0</v>
      </c>
      <c r="E4404" s="507">
        <v>0</v>
      </c>
      <c r="F4404" s="507">
        <v>0</v>
      </c>
      <c r="G4404" s="503">
        <f>'03 Chi ĐT'!D1901</f>
        <v>0</v>
      </c>
      <c r="H4404" s="503"/>
      <c r="I4404" s="507">
        <v>0</v>
      </c>
      <c r="J4404" s="507"/>
    </row>
    <row r="4405" spans="1:10">
      <c r="A4405" s="490" t="s">
        <v>514</v>
      </c>
      <c r="B4405" s="491" t="s">
        <v>513</v>
      </c>
      <c r="C4405" s="536">
        <f t="shared" si="1795"/>
        <v>0</v>
      </c>
      <c r="D4405" s="536">
        <f t="shared" si="1796"/>
        <v>0</v>
      </c>
      <c r="E4405" s="507">
        <v>0</v>
      </c>
      <c r="F4405" s="507">
        <v>0</v>
      </c>
      <c r="G4405" s="503">
        <f>'03 Chi ĐT'!D1902</f>
        <v>0</v>
      </c>
      <c r="H4405" s="503"/>
      <c r="I4405" s="507">
        <v>0</v>
      </c>
      <c r="J4405" s="507"/>
    </row>
    <row r="4406" spans="1:10">
      <c r="A4406" s="490" t="s">
        <v>515</v>
      </c>
      <c r="B4406" s="491" t="s">
        <v>1089</v>
      </c>
      <c r="C4406" s="536">
        <f t="shared" si="1795"/>
        <v>0</v>
      </c>
      <c r="D4406" s="536">
        <f t="shared" si="1796"/>
        <v>0</v>
      </c>
      <c r="E4406" s="507">
        <v>0</v>
      </c>
      <c r="F4406" s="507">
        <v>0</v>
      </c>
      <c r="G4406" s="503">
        <f>'03 Chi ĐT'!D1903</f>
        <v>0</v>
      </c>
      <c r="H4406" s="503"/>
      <c r="I4406" s="507">
        <v>0</v>
      </c>
      <c r="J4406" s="507"/>
    </row>
    <row r="4407" spans="1:10">
      <c r="A4407" s="490" t="s">
        <v>516</v>
      </c>
      <c r="B4407" s="491" t="s">
        <v>1090</v>
      </c>
      <c r="C4407" s="536">
        <f t="shared" si="1795"/>
        <v>0</v>
      </c>
      <c r="D4407" s="536">
        <f t="shared" si="1796"/>
        <v>0</v>
      </c>
      <c r="E4407" s="507"/>
      <c r="F4407" s="507"/>
      <c r="G4407" s="503">
        <f>'03 Chi ĐT'!D1904</f>
        <v>0</v>
      </c>
      <c r="H4407" s="503"/>
      <c r="I4407" s="507"/>
      <c r="J4407" s="507"/>
    </row>
    <row r="4408" spans="1:10">
      <c r="A4408" s="490" t="s">
        <v>517</v>
      </c>
      <c r="B4408" s="491" t="s">
        <v>1091</v>
      </c>
      <c r="C4408" s="536">
        <f t="shared" si="1795"/>
        <v>0</v>
      </c>
      <c r="D4408" s="536">
        <f t="shared" si="1796"/>
        <v>0</v>
      </c>
      <c r="E4408" s="507">
        <f>E4406+E4407</f>
        <v>0</v>
      </c>
      <c r="F4408" s="507">
        <f>F4406+F4407</f>
        <v>0</v>
      </c>
      <c r="G4408" s="503">
        <f>'03 Chi ĐT'!D1905</f>
        <v>0</v>
      </c>
      <c r="H4408" s="507">
        <f>H4406+H4407</f>
        <v>0</v>
      </c>
      <c r="I4408" s="507">
        <f>I4406+I4407</f>
        <v>0</v>
      </c>
      <c r="J4408" s="507">
        <f>J4406+J4407</f>
        <v>0</v>
      </c>
    </row>
    <row r="4409" spans="1:10" s="1146" customFormat="1">
      <c r="A4409" s="1070" t="s">
        <v>518</v>
      </c>
      <c r="B4409" s="1090" t="s">
        <v>1092</v>
      </c>
      <c r="C4409" s="1064">
        <f t="shared" si="1795"/>
        <v>909163301</v>
      </c>
      <c r="D4409" s="1064">
        <f t="shared" si="1796"/>
        <v>909163301</v>
      </c>
      <c r="E4409" s="1074">
        <f>E4403-E4404+E4405-E4408</f>
        <v>0</v>
      </c>
      <c r="F4409" s="1074">
        <f>F4403-F4404+F4405-F4408</f>
        <v>0</v>
      </c>
      <c r="G4409" s="1071">
        <f>'03 Chi ĐT'!D1906</f>
        <v>909163301</v>
      </c>
      <c r="H4409" s="1074">
        <f>H4403-H4404+H4405-H4408</f>
        <v>0</v>
      </c>
      <c r="I4409" s="1074">
        <f>I4403-I4404+I4405-I4408</f>
        <v>0</v>
      </c>
      <c r="J4409" s="1074">
        <f>J4403-J4404+J4405-J4408</f>
        <v>0</v>
      </c>
    </row>
    <row r="4410" spans="1:10">
      <c r="A4410" s="490" t="s">
        <v>1024</v>
      </c>
      <c r="B4410" s="491" t="s">
        <v>1093</v>
      </c>
      <c r="C4410" s="855">
        <f t="shared" ref="C4410:J4410" si="1797">IFERROR(C4408/(C4403-C4404+C4405),0)</f>
        <v>0</v>
      </c>
      <c r="D4410" s="855">
        <f t="shared" si="1797"/>
        <v>0</v>
      </c>
      <c r="E4410" s="505">
        <f t="shared" si="1797"/>
        <v>0</v>
      </c>
      <c r="F4410" s="505">
        <f t="shared" si="1797"/>
        <v>0</v>
      </c>
      <c r="G4410" s="504">
        <f t="shared" si="1797"/>
        <v>0</v>
      </c>
      <c r="H4410" s="504">
        <f t="shared" si="1797"/>
        <v>0</v>
      </c>
      <c r="I4410" s="505">
        <f t="shared" si="1797"/>
        <v>0</v>
      </c>
      <c r="J4410" s="505">
        <f t="shared" si="1797"/>
        <v>0</v>
      </c>
    </row>
    <row r="4411" spans="1:10" s="432" customFormat="1" ht="25.5">
      <c r="A4411" s="444">
        <v>22</v>
      </c>
      <c r="B4411" s="419" t="s">
        <v>1321</v>
      </c>
      <c r="C4411" s="428"/>
      <c r="D4411" s="428"/>
      <c r="E4411" s="428"/>
      <c r="F4411" s="428"/>
      <c r="G4411" s="428"/>
      <c r="H4411" s="428"/>
      <c r="I4411" s="428"/>
      <c r="J4411" s="428"/>
    </row>
    <row r="4412" spans="1:10">
      <c r="A4412" s="490" t="s">
        <v>510</v>
      </c>
      <c r="B4412" s="491" t="s">
        <v>509</v>
      </c>
      <c r="C4412" s="536">
        <f t="shared" ref="C4412:C4418" si="1798">D4412+H4412+I4412+J4412</f>
        <v>177940792</v>
      </c>
      <c r="D4412" s="536">
        <f t="shared" ref="D4412:D4418" si="1799">SUM(E4412:G4412)</f>
        <v>177940792</v>
      </c>
      <c r="E4412" s="507">
        <v>0</v>
      </c>
      <c r="F4412" s="507">
        <v>0</v>
      </c>
      <c r="G4412" s="503">
        <f>'03 Chi ĐT'!D1909</f>
        <v>177940792</v>
      </c>
      <c r="H4412" s="503"/>
      <c r="I4412" s="507">
        <v>0</v>
      </c>
      <c r="J4412" s="507"/>
    </row>
    <row r="4413" spans="1:10">
      <c r="A4413" s="490" t="s">
        <v>512</v>
      </c>
      <c r="B4413" s="491" t="s">
        <v>511</v>
      </c>
      <c r="C4413" s="536">
        <f t="shared" si="1798"/>
        <v>0</v>
      </c>
      <c r="D4413" s="536">
        <f t="shared" si="1799"/>
        <v>0</v>
      </c>
      <c r="E4413" s="507">
        <v>0</v>
      </c>
      <c r="F4413" s="507">
        <v>0</v>
      </c>
      <c r="G4413" s="503">
        <f>'03 Chi ĐT'!D1910</f>
        <v>0</v>
      </c>
      <c r="H4413" s="503"/>
      <c r="I4413" s="507">
        <v>0</v>
      </c>
      <c r="J4413" s="507"/>
    </row>
    <row r="4414" spans="1:10">
      <c r="A4414" s="490" t="s">
        <v>514</v>
      </c>
      <c r="B4414" s="491" t="s">
        <v>513</v>
      </c>
      <c r="C4414" s="536">
        <f t="shared" si="1798"/>
        <v>0</v>
      </c>
      <c r="D4414" s="536">
        <f t="shared" si="1799"/>
        <v>0</v>
      </c>
      <c r="E4414" s="507">
        <v>0</v>
      </c>
      <c r="F4414" s="507">
        <v>0</v>
      </c>
      <c r="G4414" s="503">
        <f>'03 Chi ĐT'!D1911</f>
        <v>0</v>
      </c>
      <c r="H4414" s="503"/>
      <c r="I4414" s="507">
        <v>0</v>
      </c>
      <c r="J4414" s="507"/>
    </row>
    <row r="4415" spans="1:10">
      <c r="A4415" s="490" t="s">
        <v>515</v>
      </c>
      <c r="B4415" s="491" t="s">
        <v>1089</v>
      </c>
      <c r="C4415" s="536">
        <f t="shared" si="1798"/>
        <v>177940792</v>
      </c>
      <c r="D4415" s="536">
        <f t="shared" si="1799"/>
        <v>177940792</v>
      </c>
      <c r="E4415" s="507">
        <v>0</v>
      </c>
      <c r="F4415" s="507">
        <v>0</v>
      </c>
      <c r="G4415" s="503">
        <f>'03 Chi ĐT'!D1912</f>
        <v>177940792</v>
      </c>
      <c r="H4415" s="503"/>
      <c r="I4415" s="507">
        <v>0</v>
      </c>
      <c r="J4415" s="507"/>
    </row>
    <row r="4416" spans="1:10">
      <c r="A4416" s="490" t="s">
        <v>516</v>
      </c>
      <c r="B4416" s="491" t="s">
        <v>1090</v>
      </c>
      <c r="C4416" s="536">
        <f t="shared" si="1798"/>
        <v>0</v>
      </c>
      <c r="D4416" s="536">
        <f t="shared" si="1799"/>
        <v>0</v>
      </c>
      <c r="E4416" s="507"/>
      <c r="F4416" s="507"/>
      <c r="G4416" s="503">
        <f>'03 Chi ĐT'!D1913</f>
        <v>0</v>
      </c>
      <c r="H4416" s="503"/>
      <c r="I4416" s="507"/>
      <c r="J4416" s="507"/>
    </row>
    <row r="4417" spans="1:10">
      <c r="A4417" s="490" t="s">
        <v>517</v>
      </c>
      <c r="B4417" s="491" t="s">
        <v>1091</v>
      </c>
      <c r="C4417" s="536">
        <f t="shared" si="1798"/>
        <v>177940792</v>
      </c>
      <c r="D4417" s="536">
        <f t="shared" si="1799"/>
        <v>177940792</v>
      </c>
      <c r="E4417" s="507">
        <f>E4415+E4416</f>
        <v>0</v>
      </c>
      <c r="F4417" s="507">
        <f>F4415+F4416</f>
        <v>0</v>
      </c>
      <c r="G4417" s="503">
        <f>'03 Chi ĐT'!D1914</f>
        <v>177940792</v>
      </c>
      <c r="H4417" s="507">
        <f>H4415+H4416</f>
        <v>0</v>
      </c>
      <c r="I4417" s="507">
        <f>I4415+I4416</f>
        <v>0</v>
      </c>
      <c r="J4417" s="507">
        <f>J4415+J4416</f>
        <v>0</v>
      </c>
    </row>
    <row r="4418" spans="1:10">
      <c r="A4418" s="490" t="s">
        <v>518</v>
      </c>
      <c r="B4418" s="491" t="s">
        <v>1092</v>
      </c>
      <c r="C4418" s="536">
        <f t="shared" si="1798"/>
        <v>0</v>
      </c>
      <c r="D4418" s="536">
        <f t="shared" si="1799"/>
        <v>0</v>
      </c>
      <c r="E4418" s="507">
        <f>E4412-E4413+E4414-E4417</f>
        <v>0</v>
      </c>
      <c r="F4418" s="507">
        <f>F4412-F4413+F4414-F4417</f>
        <v>0</v>
      </c>
      <c r="G4418" s="503">
        <f>'03 Chi ĐT'!D1915</f>
        <v>0</v>
      </c>
      <c r="H4418" s="507">
        <f>H4412-H4413+H4414-H4417</f>
        <v>0</v>
      </c>
      <c r="I4418" s="507">
        <f>I4412-I4413+I4414-I4417</f>
        <v>0</v>
      </c>
      <c r="J4418" s="507">
        <f>J4412-J4413+J4414-J4417</f>
        <v>0</v>
      </c>
    </row>
    <row r="4419" spans="1:10">
      <c r="A4419" s="490" t="s">
        <v>1024</v>
      </c>
      <c r="B4419" s="491" t="s">
        <v>1093</v>
      </c>
      <c r="C4419" s="855">
        <f t="shared" ref="C4419:J4419" si="1800">IFERROR(C4417/(C4412-C4413+C4414),0)</f>
        <v>1</v>
      </c>
      <c r="D4419" s="855">
        <f t="shared" si="1800"/>
        <v>1</v>
      </c>
      <c r="E4419" s="505">
        <f t="shared" si="1800"/>
        <v>0</v>
      </c>
      <c r="F4419" s="505">
        <f t="shared" si="1800"/>
        <v>0</v>
      </c>
      <c r="G4419" s="504">
        <f t="shared" si="1800"/>
        <v>1</v>
      </c>
      <c r="H4419" s="504">
        <f t="shared" si="1800"/>
        <v>0</v>
      </c>
      <c r="I4419" s="505">
        <f t="shared" si="1800"/>
        <v>0</v>
      </c>
      <c r="J4419" s="505">
        <f t="shared" si="1800"/>
        <v>0</v>
      </c>
    </row>
    <row r="4420" spans="1:10" s="432" customFormat="1">
      <c r="A4420" s="444">
        <v>23</v>
      </c>
      <c r="B4420" s="419" t="s">
        <v>1418</v>
      </c>
      <c r="C4420" s="428"/>
      <c r="D4420" s="428"/>
      <c r="E4420" s="428"/>
      <c r="F4420" s="428"/>
      <c r="G4420" s="428"/>
      <c r="H4420" s="428"/>
      <c r="I4420" s="428"/>
      <c r="J4420" s="428"/>
    </row>
    <row r="4421" spans="1:10">
      <c r="A4421" s="490" t="s">
        <v>510</v>
      </c>
      <c r="B4421" s="491" t="s">
        <v>509</v>
      </c>
      <c r="C4421" s="536">
        <f t="shared" ref="C4421:C4427" si="1801">D4421+H4421+I4421+J4421</f>
        <v>314703498</v>
      </c>
      <c r="D4421" s="536">
        <f t="shared" ref="D4421:D4427" si="1802">SUM(E4421:G4421)</f>
        <v>314703498</v>
      </c>
      <c r="E4421" s="507">
        <v>0</v>
      </c>
      <c r="F4421" s="507"/>
      <c r="G4421" s="503">
        <f>'03 Chi ĐT'!D1882</f>
        <v>314703498</v>
      </c>
      <c r="H4421" s="503"/>
      <c r="I4421" s="507">
        <v>0</v>
      </c>
      <c r="J4421" s="507"/>
    </row>
    <row r="4422" spans="1:10">
      <c r="A4422" s="490" t="s">
        <v>512</v>
      </c>
      <c r="B4422" s="491" t="s">
        <v>511</v>
      </c>
      <c r="C4422" s="536">
        <f t="shared" si="1801"/>
        <v>0</v>
      </c>
      <c r="D4422" s="536">
        <f t="shared" si="1802"/>
        <v>0</v>
      </c>
      <c r="E4422" s="507">
        <v>0</v>
      </c>
      <c r="F4422" s="507"/>
      <c r="G4422" s="503">
        <f>'03 Chi ĐT'!D1883</f>
        <v>0</v>
      </c>
      <c r="H4422" s="503"/>
      <c r="I4422" s="507">
        <v>0</v>
      </c>
      <c r="J4422" s="507"/>
    </row>
    <row r="4423" spans="1:10">
      <c r="A4423" s="490" t="s">
        <v>514</v>
      </c>
      <c r="B4423" s="491" t="s">
        <v>513</v>
      </c>
      <c r="C4423" s="536">
        <f t="shared" si="1801"/>
        <v>0</v>
      </c>
      <c r="D4423" s="536">
        <f t="shared" si="1802"/>
        <v>0</v>
      </c>
      <c r="E4423" s="507">
        <v>0</v>
      </c>
      <c r="F4423" s="507"/>
      <c r="G4423" s="503">
        <f>'03 Chi ĐT'!D1884</f>
        <v>0</v>
      </c>
      <c r="H4423" s="503"/>
      <c r="I4423" s="507">
        <v>0</v>
      </c>
      <c r="J4423" s="507"/>
    </row>
    <row r="4424" spans="1:10">
      <c r="A4424" s="490" t="s">
        <v>515</v>
      </c>
      <c r="B4424" s="491" t="s">
        <v>1089</v>
      </c>
      <c r="C4424" s="536">
        <f t="shared" si="1801"/>
        <v>314703498</v>
      </c>
      <c r="D4424" s="536">
        <f t="shared" si="1802"/>
        <v>314703498</v>
      </c>
      <c r="E4424" s="507">
        <v>0</v>
      </c>
      <c r="F4424" s="507"/>
      <c r="G4424" s="503">
        <f>'03 Chi ĐT'!D1885</f>
        <v>314703498</v>
      </c>
      <c r="H4424" s="503"/>
      <c r="I4424" s="507">
        <v>0</v>
      </c>
      <c r="J4424" s="507"/>
    </row>
    <row r="4425" spans="1:10">
      <c r="A4425" s="490" t="s">
        <v>516</v>
      </c>
      <c r="B4425" s="491" t="s">
        <v>1090</v>
      </c>
      <c r="C4425" s="536">
        <f t="shared" si="1801"/>
        <v>0</v>
      </c>
      <c r="D4425" s="536">
        <f t="shared" si="1802"/>
        <v>0</v>
      </c>
      <c r="E4425" s="507"/>
      <c r="F4425" s="507"/>
      <c r="G4425" s="503">
        <f>'03 Chi ĐT'!D1886</f>
        <v>0</v>
      </c>
      <c r="H4425" s="503"/>
      <c r="I4425" s="507"/>
      <c r="J4425" s="507"/>
    </row>
    <row r="4426" spans="1:10">
      <c r="A4426" s="490" t="s">
        <v>517</v>
      </c>
      <c r="B4426" s="491" t="s">
        <v>1091</v>
      </c>
      <c r="C4426" s="536">
        <f t="shared" si="1801"/>
        <v>314703498</v>
      </c>
      <c r="D4426" s="536">
        <f t="shared" si="1802"/>
        <v>314703498</v>
      </c>
      <c r="E4426" s="507">
        <f t="shared" ref="E4426:J4426" si="1803">E4424+E4425</f>
        <v>0</v>
      </c>
      <c r="F4426" s="507"/>
      <c r="G4426" s="503">
        <f>'03 Chi ĐT'!D1887</f>
        <v>314703498</v>
      </c>
      <c r="H4426" s="507">
        <f t="shared" si="1803"/>
        <v>0</v>
      </c>
      <c r="I4426" s="507">
        <f t="shared" si="1803"/>
        <v>0</v>
      </c>
      <c r="J4426" s="507">
        <f t="shared" si="1803"/>
        <v>0</v>
      </c>
    </row>
    <row r="4427" spans="1:10">
      <c r="A4427" s="490" t="s">
        <v>518</v>
      </c>
      <c r="B4427" s="491" t="s">
        <v>1092</v>
      </c>
      <c r="C4427" s="536">
        <f t="shared" si="1801"/>
        <v>0</v>
      </c>
      <c r="D4427" s="536">
        <f t="shared" si="1802"/>
        <v>0</v>
      </c>
      <c r="E4427" s="507">
        <f t="shared" ref="E4427:J4427" si="1804">E4421-E4422+E4423-E4426</f>
        <v>0</v>
      </c>
      <c r="F4427" s="507"/>
      <c r="G4427" s="503">
        <f>'03 Chi ĐT'!D1888</f>
        <v>0</v>
      </c>
      <c r="H4427" s="507">
        <f t="shared" si="1804"/>
        <v>0</v>
      </c>
      <c r="I4427" s="507">
        <f t="shared" si="1804"/>
        <v>0</v>
      </c>
      <c r="J4427" s="507">
        <f t="shared" si="1804"/>
        <v>0</v>
      </c>
    </row>
    <row r="4428" spans="1:10">
      <c r="A4428" s="490" t="s">
        <v>1024</v>
      </c>
      <c r="B4428" s="491" t="s">
        <v>1093</v>
      </c>
      <c r="C4428" s="855">
        <f t="shared" ref="C4428:J4428" si="1805">IFERROR(C4426/(C4421-C4422+C4423),0)</f>
        <v>1</v>
      </c>
      <c r="D4428" s="855">
        <f t="shared" si="1805"/>
        <v>1</v>
      </c>
      <c r="E4428" s="505">
        <f t="shared" si="1805"/>
        <v>0</v>
      </c>
      <c r="F4428" s="505">
        <f t="shared" si="1805"/>
        <v>0</v>
      </c>
      <c r="G4428" s="504">
        <f t="shared" si="1805"/>
        <v>1</v>
      </c>
      <c r="H4428" s="504">
        <f t="shared" si="1805"/>
        <v>0</v>
      </c>
      <c r="I4428" s="505">
        <f t="shared" si="1805"/>
        <v>0</v>
      </c>
      <c r="J4428" s="505">
        <f t="shared" si="1805"/>
        <v>0</v>
      </c>
    </row>
    <row r="4429" spans="1:10" s="432" customFormat="1">
      <c r="A4429" s="418" t="s">
        <v>697</v>
      </c>
      <c r="B4429" s="437" t="s">
        <v>519</v>
      </c>
      <c r="C4429" s="588"/>
      <c r="D4429" s="437"/>
      <c r="E4429" s="437"/>
      <c r="F4429" s="437"/>
      <c r="G4429" s="437"/>
      <c r="H4429" s="437"/>
      <c r="I4429" s="437"/>
      <c r="J4429" s="437"/>
    </row>
    <row r="4430" spans="1:10" s="848" customFormat="1">
      <c r="A4430" s="488" t="s">
        <v>510</v>
      </c>
      <c r="B4430" s="477" t="s">
        <v>509</v>
      </c>
      <c r="C4430" s="536">
        <f t="shared" ref="C4430:C4436" si="1806">D4430+H4430+I4430+J4430</f>
        <v>10220721992</v>
      </c>
      <c r="D4430" s="536">
        <f t="shared" ref="D4430:D4436" si="1807">SUM(E4430:G4430)</f>
        <v>8774280575</v>
      </c>
      <c r="E4430" s="566">
        <f t="shared" ref="E4430:J4436" si="1808">E4439</f>
        <v>0</v>
      </c>
      <c r="F4430" s="566">
        <f t="shared" si="1808"/>
        <v>7286762762</v>
      </c>
      <c r="G4430" s="566">
        <f t="shared" si="1808"/>
        <v>1487517813</v>
      </c>
      <c r="H4430" s="566">
        <f t="shared" si="1808"/>
        <v>0</v>
      </c>
      <c r="I4430" s="566">
        <f t="shared" si="1808"/>
        <v>0</v>
      </c>
      <c r="J4430" s="566">
        <f t="shared" si="1808"/>
        <v>1446441417</v>
      </c>
    </row>
    <row r="4431" spans="1:10" s="848" customFormat="1">
      <c r="A4431" s="488" t="s">
        <v>512</v>
      </c>
      <c r="B4431" s="477" t="s">
        <v>511</v>
      </c>
      <c r="C4431" s="536">
        <f t="shared" si="1806"/>
        <v>0</v>
      </c>
      <c r="D4431" s="536">
        <f t="shared" si="1807"/>
        <v>0</v>
      </c>
      <c r="E4431" s="566">
        <f t="shared" si="1808"/>
        <v>0</v>
      </c>
      <c r="F4431" s="566">
        <f t="shared" si="1808"/>
        <v>0</v>
      </c>
      <c r="G4431" s="566">
        <f t="shared" si="1808"/>
        <v>0</v>
      </c>
      <c r="H4431" s="566">
        <f t="shared" si="1808"/>
        <v>0</v>
      </c>
      <c r="I4431" s="566">
        <f t="shared" si="1808"/>
        <v>0</v>
      </c>
      <c r="J4431" s="566">
        <f t="shared" si="1808"/>
        <v>0</v>
      </c>
    </row>
    <row r="4432" spans="1:10" s="848" customFormat="1">
      <c r="A4432" s="488" t="s">
        <v>514</v>
      </c>
      <c r="B4432" s="477" t="s">
        <v>513</v>
      </c>
      <c r="C4432" s="536">
        <f t="shared" si="1806"/>
        <v>0</v>
      </c>
      <c r="D4432" s="536">
        <f t="shared" si="1807"/>
        <v>0</v>
      </c>
      <c r="E4432" s="566">
        <f t="shared" si="1808"/>
        <v>0</v>
      </c>
      <c r="F4432" s="566">
        <f t="shared" si="1808"/>
        <v>0</v>
      </c>
      <c r="G4432" s="566">
        <f t="shared" si="1808"/>
        <v>0</v>
      </c>
      <c r="H4432" s="566">
        <f t="shared" si="1808"/>
        <v>0</v>
      </c>
      <c r="I4432" s="566">
        <f t="shared" si="1808"/>
        <v>0</v>
      </c>
      <c r="J4432" s="566">
        <f t="shared" si="1808"/>
        <v>0</v>
      </c>
    </row>
    <row r="4433" spans="1:10" s="848" customFormat="1">
      <c r="A4433" s="488" t="s">
        <v>515</v>
      </c>
      <c r="B4433" s="477" t="s">
        <v>1089</v>
      </c>
      <c r="C4433" s="536">
        <f t="shared" si="1806"/>
        <v>300000000</v>
      </c>
      <c r="D4433" s="536">
        <f t="shared" si="1807"/>
        <v>300000000</v>
      </c>
      <c r="E4433" s="566">
        <f t="shared" si="1808"/>
        <v>0</v>
      </c>
      <c r="F4433" s="566">
        <f t="shared" si="1808"/>
        <v>0</v>
      </c>
      <c r="G4433" s="566">
        <f t="shared" si="1808"/>
        <v>300000000</v>
      </c>
      <c r="H4433" s="566">
        <f t="shared" si="1808"/>
        <v>0</v>
      </c>
      <c r="I4433" s="566">
        <f t="shared" si="1808"/>
        <v>0</v>
      </c>
      <c r="J4433" s="566">
        <f t="shared" si="1808"/>
        <v>0</v>
      </c>
    </row>
    <row r="4434" spans="1:10" s="848" customFormat="1">
      <c r="A4434" s="488" t="s">
        <v>516</v>
      </c>
      <c r="B4434" s="477" t="s">
        <v>1090</v>
      </c>
      <c r="C4434" s="536">
        <f t="shared" si="1806"/>
        <v>0</v>
      </c>
      <c r="D4434" s="536">
        <f t="shared" si="1807"/>
        <v>0</v>
      </c>
      <c r="E4434" s="566">
        <f t="shared" si="1808"/>
        <v>0</v>
      </c>
      <c r="F4434" s="566">
        <f t="shared" si="1808"/>
        <v>0</v>
      </c>
      <c r="G4434" s="566">
        <f t="shared" si="1808"/>
        <v>0</v>
      </c>
      <c r="H4434" s="566">
        <f t="shared" si="1808"/>
        <v>0</v>
      </c>
      <c r="I4434" s="566">
        <f t="shared" si="1808"/>
        <v>0</v>
      </c>
      <c r="J4434" s="566">
        <f t="shared" si="1808"/>
        <v>0</v>
      </c>
    </row>
    <row r="4435" spans="1:10" s="848" customFormat="1">
      <c r="A4435" s="488" t="s">
        <v>517</v>
      </c>
      <c r="B4435" s="477" t="s">
        <v>1091</v>
      </c>
      <c r="C4435" s="536">
        <f t="shared" si="1806"/>
        <v>300000000</v>
      </c>
      <c r="D4435" s="536">
        <f t="shared" si="1807"/>
        <v>300000000</v>
      </c>
      <c r="E4435" s="566">
        <f t="shared" si="1808"/>
        <v>0</v>
      </c>
      <c r="F4435" s="566">
        <f t="shared" si="1808"/>
        <v>0</v>
      </c>
      <c r="G4435" s="566">
        <f t="shared" si="1808"/>
        <v>300000000</v>
      </c>
      <c r="H4435" s="566">
        <f t="shared" si="1808"/>
        <v>0</v>
      </c>
      <c r="I4435" s="566">
        <f t="shared" si="1808"/>
        <v>0</v>
      </c>
      <c r="J4435" s="566">
        <f t="shared" si="1808"/>
        <v>0</v>
      </c>
    </row>
    <row r="4436" spans="1:10" s="1143" customFormat="1">
      <c r="A4436" s="1063" t="s">
        <v>518</v>
      </c>
      <c r="B4436" s="1094" t="s">
        <v>1092</v>
      </c>
      <c r="C4436" s="1064">
        <f t="shared" si="1806"/>
        <v>9920721992</v>
      </c>
      <c r="D4436" s="1064">
        <f t="shared" si="1807"/>
        <v>8474280575</v>
      </c>
      <c r="E4436" s="1065">
        <f t="shared" si="1808"/>
        <v>0</v>
      </c>
      <c r="F4436" s="1065">
        <f t="shared" si="1808"/>
        <v>7286762762</v>
      </c>
      <c r="G4436" s="1065">
        <f t="shared" si="1808"/>
        <v>1187517813</v>
      </c>
      <c r="H4436" s="1065">
        <f t="shared" si="1808"/>
        <v>0</v>
      </c>
      <c r="I4436" s="1065">
        <f t="shared" si="1808"/>
        <v>0</v>
      </c>
      <c r="J4436" s="1065">
        <f t="shared" si="1808"/>
        <v>1446441417</v>
      </c>
    </row>
    <row r="4437" spans="1:10" s="848" customFormat="1" ht="25.5">
      <c r="A4437" s="488" t="s">
        <v>1024</v>
      </c>
      <c r="B4437" s="477" t="s">
        <v>1093</v>
      </c>
      <c r="C4437" s="855">
        <f t="shared" ref="C4437:J4437" si="1809">IFERROR(C4435/(C4430-C4431+C4432),0)</f>
        <v>2.9352133854615856E-2</v>
      </c>
      <c r="D4437" s="855">
        <f t="shared" si="1809"/>
        <v>3.4190837349647896E-2</v>
      </c>
      <c r="E4437" s="567">
        <f t="shared" si="1809"/>
        <v>0</v>
      </c>
      <c r="F4437" s="567">
        <f t="shared" si="1809"/>
        <v>0</v>
      </c>
      <c r="G4437" s="855">
        <f t="shared" si="1809"/>
        <v>0.20167825714635659</v>
      </c>
      <c r="H4437" s="855">
        <f t="shared" si="1809"/>
        <v>0</v>
      </c>
      <c r="I4437" s="567">
        <f t="shared" si="1809"/>
        <v>0</v>
      </c>
      <c r="J4437" s="567">
        <f t="shared" si="1809"/>
        <v>0</v>
      </c>
    </row>
    <row r="4438" spans="1:10" s="432" customFormat="1" ht="51">
      <c r="A4438" s="418">
        <v>1</v>
      </c>
      <c r="B4438" s="430" t="s">
        <v>598</v>
      </c>
      <c r="C4438" s="431"/>
      <c r="D4438" s="428"/>
      <c r="E4438" s="428"/>
      <c r="F4438" s="428"/>
      <c r="G4438" s="428"/>
      <c r="H4438" s="428"/>
      <c r="I4438" s="428"/>
      <c r="J4438" s="428"/>
    </row>
    <row r="4439" spans="1:10" s="850" customFormat="1" ht="13.5">
      <c r="A4439" s="478" t="s">
        <v>510</v>
      </c>
      <c r="B4439" s="479" t="s">
        <v>509</v>
      </c>
      <c r="C4439" s="545">
        <f t="shared" ref="C4439:C4445" si="1810">D4439+H4439+I4439+J4439</f>
        <v>10220721992</v>
      </c>
      <c r="D4439" s="545">
        <f t="shared" ref="D4439:D4445" si="1811">SUM(E4439:G4439)</f>
        <v>8774280575</v>
      </c>
      <c r="E4439" s="549">
        <f t="shared" ref="E4439:J4439" si="1812">E4448+E4457+E4466+E4475+E4484</f>
        <v>0</v>
      </c>
      <c r="F4439" s="549">
        <f t="shared" si="1812"/>
        <v>7286762762</v>
      </c>
      <c r="G4439" s="549">
        <f t="shared" si="1812"/>
        <v>1487517813</v>
      </c>
      <c r="H4439" s="549">
        <f t="shared" si="1812"/>
        <v>0</v>
      </c>
      <c r="I4439" s="549">
        <f t="shared" si="1812"/>
        <v>0</v>
      </c>
      <c r="J4439" s="549">
        <f t="shared" si="1812"/>
        <v>1446441417</v>
      </c>
    </row>
    <row r="4440" spans="1:10" s="850" customFormat="1" ht="13.5">
      <c r="A4440" s="478" t="s">
        <v>512</v>
      </c>
      <c r="B4440" s="479" t="s">
        <v>511</v>
      </c>
      <c r="C4440" s="545">
        <f t="shared" si="1810"/>
        <v>0</v>
      </c>
      <c r="D4440" s="545">
        <f t="shared" si="1811"/>
        <v>0</v>
      </c>
      <c r="E4440" s="549">
        <f t="shared" ref="E4440:J4440" si="1813">E4449+E4458+E4467+E4476+E4485</f>
        <v>0</v>
      </c>
      <c r="F4440" s="549">
        <f t="shared" si="1813"/>
        <v>0</v>
      </c>
      <c r="G4440" s="549">
        <f t="shared" si="1813"/>
        <v>0</v>
      </c>
      <c r="H4440" s="549">
        <f t="shared" si="1813"/>
        <v>0</v>
      </c>
      <c r="I4440" s="549">
        <f t="shared" si="1813"/>
        <v>0</v>
      </c>
      <c r="J4440" s="549">
        <f t="shared" si="1813"/>
        <v>0</v>
      </c>
    </row>
    <row r="4441" spans="1:10" s="850" customFormat="1" ht="13.5">
      <c r="A4441" s="478" t="s">
        <v>514</v>
      </c>
      <c r="B4441" s="479" t="s">
        <v>513</v>
      </c>
      <c r="C4441" s="545">
        <f t="shared" si="1810"/>
        <v>0</v>
      </c>
      <c r="D4441" s="545">
        <f t="shared" si="1811"/>
        <v>0</v>
      </c>
      <c r="E4441" s="549">
        <f t="shared" ref="E4441:J4441" si="1814">E4450+E4459+E4468+E4477+E4486</f>
        <v>0</v>
      </c>
      <c r="F4441" s="549">
        <f t="shared" si="1814"/>
        <v>0</v>
      </c>
      <c r="G4441" s="549">
        <f t="shared" si="1814"/>
        <v>0</v>
      </c>
      <c r="H4441" s="549">
        <f t="shared" si="1814"/>
        <v>0</v>
      </c>
      <c r="I4441" s="549">
        <f t="shared" si="1814"/>
        <v>0</v>
      </c>
      <c r="J4441" s="549">
        <f t="shared" si="1814"/>
        <v>0</v>
      </c>
    </row>
    <row r="4442" spans="1:10" s="850" customFormat="1" ht="13.5">
      <c r="A4442" s="478" t="s">
        <v>515</v>
      </c>
      <c r="B4442" s="479" t="s">
        <v>1089</v>
      </c>
      <c r="C4442" s="545">
        <f t="shared" si="1810"/>
        <v>300000000</v>
      </c>
      <c r="D4442" s="545">
        <f t="shared" si="1811"/>
        <v>300000000</v>
      </c>
      <c r="E4442" s="549">
        <f t="shared" ref="E4442:J4442" si="1815">E4451+E4460+E4469+E4478+E4487</f>
        <v>0</v>
      </c>
      <c r="F4442" s="549">
        <f t="shared" si="1815"/>
        <v>0</v>
      </c>
      <c r="G4442" s="549">
        <f t="shared" si="1815"/>
        <v>300000000</v>
      </c>
      <c r="H4442" s="549">
        <f t="shared" si="1815"/>
        <v>0</v>
      </c>
      <c r="I4442" s="549">
        <f t="shared" si="1815"/>
        <v>0</v>
      </c>
      <c r="J4442" s="549">
        <f t="shared" si="1815"/>
        <v>0</v>
      </c>
    </row>
    <row r="4443" spans="1:10" s="850" customFormat="1" ht="13.5">
      <c r="A4443" s="478" t="s">
        <v>516</v>
      </c>
      <c r="B4443" s="479" t="s">
        <v>1090</v>
      </c>
      <c r="C4443" s="545">
        <f t="shared" si="1810"/>
        <v>0</v>
      </c>
      <c r="D4443" s="545">
        <f t="shared" si="1811"/>
        <v>0</v>
      </c>
      <c r="E4443" s="549">
        <f t="shared" ref="E4443:J4443" si="1816">E4452+E4461+E4470+E4479+E4488</f>
        <v>0</v>
      </c>
      <c r="F4443" s="549">
        <f t="shared" si="1816"/>
        <v>0</v>
      </c>
      <c r="G4443" s="549">
        <f t="shared" si="1816"/>
        <v>0</v>
      </c>
      <c r="H4443" s="549">
        <f t="shared" si="1816"/>
        <v>0</v>
      </c>
      <c r="I4443" s="549">
        <f t="shared" si="1816"/>
        <v>0</v>
      </c>
      <c r="J4443" s="549">
        <f t="shared" si="1816"/>
        <v>0</v>
      </c>
    </row>
    <row r="4444" spans="1:10" s="850" customFormat="1" ht="13.5">
      <c r="A4444" s="478" t="s">
        <v>517</v>
      </c>
      <c r="B4444" s="479" t="s">
        <v>1091</v>
      </c>
      <c r="C4444" s="545">
        <f t="shared" si="1810"/>
        <v>300000000</v>
      </c>
      <c r="D4444" s="545">
        <f t="shared" si="1811"/>
        <v>300000000</v>
      </c>
      <c r="E4444" s="549">
        <f t="shared" ref="E4444:J4444" si="1817">E4453+E4462+E4471+E4480+E4489</f>
        <v>0</v>
      </c>
      <c r="F4444" s="549">
        <f t="shared" si="1817"/>
        <v>0</v>
      </c>
      <c r="G4444" s="549">
        <f t="shared" si="1817"/>
        <v>300000000</v>
      </c>
      <c r="H4444" s="549">
        <f t="shared" si="1817"/>
        <v>0</v>
      </c>
      <c r="I4444" s="549">
        <f t="shared" si="1817"/>
        <v>0</v>
      </c>
      <c r="J4444" s="549">
        <f t="shared" si="1817"/>
        <v>0</v>
      </c>
    </row>
    <row r="4445" spans="1:10" s="1145" customFormat="1" ht="13.5">
      <c r="A4445" s="1147" t="s">
        <v>518</v>
      </c>
      <c r="B4445" s="1087" t="s">
        <v>1092</v>
      </c>
      <c r="C4445" s="1104">
        <f t="shared" si="1810"/>
        <v>9920721992</v>
      </c>
      <c r="D4445" s="1104">
        <f t="shared" si="1811"/>
        <v>8474280575</v>
      </c>
      <c r="E4445" s="1144">
        <f t="shared" ref="E4445:J4445" si="1818">E4454+E4463+E4472+E4481+E4490</f>
        <v>0</v>
      </c>
      <c r="F4445" s="1144">
        <f t="shared" si="1818"/>
        <v>7286762762</v>
      </c>
      <c r="G4445" s="1144">
        <f t="shared" si="1818"/>
        <v>1187517813</v>
      </c>
      <c r="H4445" s="1144">
        <f t="shared" si="1818"/>
        <v>0</v>
      </c>
      <c r="I4445" s="1144">
        <f t="shared" si="1818"/>
        <v>0</v>
      </c>
      <c r="J4445" s="1144">
        <f t="shared" si="1818"/>
        <v>1446441417</v>
      </c>
    </row>
    <row r="4446" spans="1:10" s="850" customFormat="1" ht="13.5">
      <c r="A4446" s="478" t="s">
        <v>1024</v>
      </c>
      <c r="B4446" s="479" t="s">
        <v>1093</v>
      </c>
      <c r="C4446" s="856">
        <f t="shared" ref="C4446:J4446" si="1819">IFERROR(C4444/(C4439-C4440+C4441),0)</f>
        <v>2.9352133854615856E-2</v>
      </c>
      <c r="D4446" s="856">
        <f t="shared" si="1819"/>
        <v>3.4190837349647896E-2</v>
      </c>
      <c r="E4446" s="569">
        <f t="shared" si="1819"/>
        <v>0</v>
      </c>
      <c r="F4446" s="569">
        <f t="shared" si="1819"/>
        <v>0</v>
      </c>
      <c r="G4446" s="856">
        <f t="shared" si="1819"/>
        <v>0.20167825714635659</v>
      </c>
      <c r="H4446" s="856">
        <f t="shared" si="1819"/>
        <v>0</v>
      </c>
      <c r="I4446" s="569">
        <f t="shared" si="1819"/>
        <v>0</v>
      </c>
      <c r="J4446" s="569">
        <f t="shared" si="1819"/>
        <v>0</v>
      </c>
    </row>
    <row r="4447" spans="1:10" s="432" customFormat="1">
      <c r="A4447" s="444">
        <v>1</v>
      </c>
      <c r="B4447" s="419" t="s">
        <v>608</v>
      </c>
      <c r="C4447" s="428"/>
      <c r="D4447" s="428"/>
      <c r="E4447" s="428"/>
      <c r="F4447" s="428"/>
      <c r="G4447" s="428"/>
      <c r="H4447" s="428"/>
      <c r="I4447" s="428"/>
      <c r="J4447" s="428"/>
    </row>
    <row r="4448" spans="1:10">
      <c r="A4448" s="490" t="s">
        <v>510</v>
      </c>
      <c r="B4448" s="491" t="s">
        <v>509</v>
      </c>
      <c r="C4448" s="536">
        <f t="shared" ref="C4448:C4454" si="1820">D4448+H4448+I4448+J4448</f>
        <v>1446441417</v>
      </c>
      <c r="D4448" s="536">
        <f t="shared" ref="D4448:D4454" si="1821">SUM(E4448:G4448)</f>
        <v>0</v>
      </c>
      <c r="E4448" s="507"/>
      <c r="F4448" s="507"/>
      <c r="G4448" s="503"/>
      <c r="H4448" s="503"/>
      <c r="I4448" s="507"/>
      <c r="J4448" s="507">
        <f>'01a GL'!D364</f>
        <v>1446441417</v>
      </c>
    </row>
    <row r="4449" spans="1:10">
      <c r="A4449" s="490" t="s">
        <v>512</v>
      </c>
      <c r="B4449" s="491" t="s">
        <v>511</v>
      </c>
      <c r="C4449" s="536">
        <f t="shared" si="1820"/>
        <v>0</v>
      </c>
      <c r="D4449" s="536">
        <f t="shared" si="1821"/>
        <v>0</v>
      </c>
      <c r="E4449" s="507"/>
      <c r="F4449" s="507"/>
      <c r="G4449" s="503"/>
      <c r="H4449" s="503"/>
      <c r="I4449" s="507"/>
      <c r="J4449" s="507">
        <f>'01a GL'!D365</f>
        <v>0</v>
      </c>
    </row>
    <row r="4450" spans="1:10">
      <c r="A4450" s="490" t="s">
        <v>514</v>
      </c>
      <c r="B4450" s="491" t="s">
        <v>513</v>
      </c>
      <c r="C4450" s="536">
        <f t="shared" si="1820"/>
        <v>0</v>
      </c>
      <c r="D4450" s="536">
        <f t="shared" si="1821"/>
        <v>0</v>
      </c>
      <c r="E4450" s="507"/>
      <c r="F4450" s="507"/>
      <c r="G4450" s="503"/>
      <c r="H4450" s="503"/>
      <c r="I4450" s="507"/>
      <c r="J4450" s="507">
        <f>'01a GL'!D366</f>
        <v>0</v>
      </c>
    </row>
    <row r="4451" spans="1:10">
      <c r="A4451" s="490" t="s">
        <v>515</v>
      </c>
      <c r="B4451" s="491" t="s">
        <v>1089</v>
      </c>
      <c r="C4451" s="536">
        <f t="shared" si="1820"/>
        <v>0</v>
      </c>
      <c r="D4451" s="536">
        <f t="shared" si="1821"/>
        <v>0</v>
      </c>
      <c r="E4451" s="507"/>
      <c r="F4451" s="507"/>
      <c r="G4451" s="503"/>
      <c r="H4451" s="503"/>
      <c r="I4451" s="507"/>
      <c r="J4451" s="507">
        <f>'01a GL'!D367</f>
        <v>0</v>
      </c>
    </row>
    <row r="4452" spans="1:10">
      <c r="A4452" s="490" t="s">
        <v>516</v>
      </c>
      <c r="B4452" s="491" t="s">
        <v>1090</v>
      </c>
      <c r="C4452" s="536">
        <f t="shared" si="1820"/>
        <v>0</v>
      </c>
      <c r="D4452" s="536">
        <f t="shared" si="1821"/>
        <v>0</v>
      </c>
      <c r="E4452" s="507"/>
      <c r="F4452" s="507"/>
      <c r="G4452" s="503"/>
      <c r="H4452" s="503"/>
      <c r="I4452" s="507"/>
      <c r="J4452" s="507">
        <f>'01a GL'!D368</f>
        <v>0</v>
      </c>
    </row>
    <row r="4453" spans="1:10">
      <c r="A4453" s="490" t="s">
        <v>517</v>
      </c>
      <c r="B4453" s="491" t="s">
        <v>1091</v>
      </c>
      <c r="C4453" s="536">
        <f t="shared" si="1820"/>
        <v>0</v>
      </c>
      <c r="D4453" s="536">
        <f t="shared" si="1821"/>
        <v>0</v>
      </c>
      <c r="E4453" s="507">
        <f>E4451+E4452</f>
        <v>0</v>
      </c>
      <c r="F4453" s="507">
        <f>F4451+F4452</f>
        <v>0</v>
      </c>
      <c r="G4453" s="507">
        <f>G4451+G4452</f>
        <v>0</v>
      </c>
      <c r="H4453" s="507">
        <f>H4451+H4452</f>
        <v>0</v>
      </c>
      <c r="I4453" s="507">
        <f>I4451+I4452</f>
        <v>0</v>
      </c>
      <c r="J4453" s="507">
        <f>'01a GL'!D369</f>
        <v>0</v>
      </c>
    </row>
    <row r="4454" spans="1:10" s="1146" customFormat="1">
      <c r="A4454" s="1070" t="s">
        <v>518</v>
      </c>
      <c r="B4454" s="1090" t="s">
        <v>1092</v>
      </c>
      <c r="C4454" s="1064">
        <f t="shared" si="1820"/>
        <v>1446441417</v>
      </c>
      <c r="D4454" s="1064">
        <f t="shared" si="1821"/>
        <v>0</v>
      </c>
      <c r="E4454" s="1074">
        <f>E4448-E4449+E4450-E4453</f>
        <v>0</v>
      </c>
      <c r="F4454" s="1074">
        <f>F4448-F4449+F4450-F4453</f>
        <v>0</v>
      </c>
      <c r="G4454" s="1074">
        <f>G4448-G4449+G4450-G4453</f>
        <v>0</v>
      </c>
      <c r="H4454" s="1074">
        <f>H4448-H4449+H4450-H4453</f>
        <v>0</v>
      </c>
      <c r="I4454" s="1074">
        <f>I4448-I4449+I4450-I4453</f>
        <v>0</v>
      </c>
      <c r="J4454" s="1074">
        <f>'01a GL'!D370</f>
        <v>1446441417</v>
      </c>
    </row>
    <row r="4455" spans="1:10">
      <c r="A4455" s="490" t="s">
        <v>1024</v>
      </c>
      <c r="B4455" s="491" t="s">
        <v>1093</v>
      </c>
      <c r="C4455" s="855">
        <f t="shared" ref="C4455:J4455" si="1822">IFERROR(C4453/(C4448-C4449+C4450),0)</f>
        <v>0</v>
      </c>
      <c r="D4455" s="855">
        <f t="shared" si="1822"/>
        <v>0</v>
      </c>
      <c r="E4455" s="505">
        <f t="shared" si="1822"/>
        <v>0</v>
      </c>
      <c r="F4455" s="505">
        <f t="shared" si="1822"/>
        <v>0</v>
      </c>
      <c r="G4455" s="504">
        <f t="shared" si="1822"/>
        <v>0</v>
      </c>
      <c r="H4455" s="504">
        <f t="shared" si="1822"/>
        <v>0</v>
      </c>
      <c r="I4455" s="505">
        <f t="shared" si="1822"/>
        <v>0</v>
      </c>
      <c r="J4455" s="505">
        <f t="shared" si="1822"/>
        <v>0</v>
      </c>
    </row>
    <row r="4456" spans="1:10" s="432" customFormat="1">
      <c r="A4456" s="444">
        <v>2</v>
      </c>
      <c r="B4456" s="419" t="s">
        <v>610</v>
      </c>
      <c r="C4456" s="428"/>
      <c r="D4456" s="428"/>
      <c r="E4456" s="428"/>
      <c r="F4456" s="428"/>
      <c r="G4456" s="428"/>
      <c r="H4456" s="428"/>
      <c r="I4456" s="428"/>
      <c r="J4456" s="428"/>
    </row>
    <row r="4457" spans="1:10">
      <c r="A4457" s="490" t="s">
        <v>510</v>
      </c>
      <c r="B4457" s="491" t="s">
        <v>509</v>
      </c>
      <c r="C4457" s="536">
        <f t="shared" ref="C4457:C4463" si="1823">D4457+H4457+I4457+J4457</f>
        <v>7286762762</v>
      </c>
      <c r="D4457" s="536">
        <f t="shared" ref="D4457:D4463" si="1824">SUM(E4457:G4457)</f>
        <v>7286762762</v>
      </c>
      <c r="E4457" s="507"/>
      <c r="F4457" s="507">
        <f>'02 Chi TX'!C1487</f>
        <v>7286762762</v>
      </c>
      <c r="G4457" s="503"/>
      <c r="H4457" s="503"/>
      <c r="I4457" s="507"/>
      <c r="J4457" s="507"/>
    </row>
    <row r="4458" spans="1:10">
      <c r="A4458" s="490" t="s">
        <v>512</v>
      </c>
      <c r="B4458" s="491" t="s">
        <v>511</v>
      </c>
      <c r="C4458" s="536">
        <f t="shared" si="1823"/>
        <v>0</v>
      </c>
      <c r="D4458" s="536">
        <f t="shared" si="1824"/>
        <v>0</v>
      </c>
      <c r="E4458" s="507"/>
      <c r="F4458" s="507">
        <f>'02 Chi TX'!C1488</f>
        <v>0</v>
      </c>
      <c r="G4458" s="503"/>
      <c r="H4458" s="503"/>
      <c r="I4458" s="507"/>
      <c r="J4458" s="507"/>
    </row>
    <row r="4459" spans="1:10">
      <c r="A4459" s="490" t="s">
        <v>514</v>
      </c>
      <c r="B4459" s="491" t="s">
        <v>513</v>
      </c>
      <c r="C4459" s="536">
        <f t="shared" si="1823"/>
        <v>0</v>
      </c>
      <c r="D4459" s="536">
        <f t="shared" si="1824"/>
        <v>0</v>
      </c>
      <c r="E4459" s="507"/>
      <c r="F4459" s="507">
        <f>'02 Chi TX'!C1489</f>
        <v>0</v>
      </c>
      <c r="G4459" s="503"/>
      <c r="H4459" s="503"/>
      <c r="I4459" s="507"/>
      <c r="J4459" s="507"/>
    </row>
    <row r="4460" spans="1:10">
      <c r="A4460" s="490" t="s">
        <v>515</v>
      </c>
      <c r="B4460" s="491" t="s">
        <v>1089</v>
      </c>
      <c r="C4460" s="536">
        <f t="shared" si="1823"/>
        <v>0</v>
      </c>
      <c r="D4460" s="536">
        <f t="shared" si="1824"/>
        <v>0</v>
      </c>
      <c r="E4460" s="507"/>
      <c r="F4460" s="507">
        <f>'02 Chi TX'!C1490</f>
        <v>0</v>
      </c>
      <c r="G4460" s="503"/>
      <c r="H4460" s="503"/>
      <c r="I4460" s="507"/>
      <c r="J4460" s="507"/>
    </row>
    <row r="4461" spans="1:10">
      <c r="A4461" s="490" t="s">
        <v>516</v>
      </c>
      <c r="B4461" s="491" t="s">
        <v>1090</v>
      </c>
      <c r="C4461" s="536">
        <f t="shared" si="1823"/>
        <v>0</v>
      </c>
      <c r="D4461" s="536">
        <f t="shared" si="1824"/>
        <v>0</v>
      </c>
      <c r="E4461" s="507"/>
      <c r="F4461" s="507">
        <f>'02 Chi TX'!C1491</f>
        <v>0</v>
      </c>
      <c r="G4461" s="503"/>
      <c r="H4461" s="503"/>
      <c r="I4461" s="507"/>
      <c r="J4461" s="507"/>
    </row>
    <row r="4462" spans="1:10">
      <c r="A4462" s="490" t="s">
        <v>517</v>
      </c>
      <c r="B4462" s="491" t="s">
        <v>1091</v>
      </c>
      <c r="C4462" s="536">
        <f t="shared" si="1823"/>
        <v>0</v>
      </c>
      <c r="D4462" s="536">
        <f t="shared" si="1824"/>
        <v>0</v>
      </c>
      <c r="E4462" s="507">
        <f>E4460+E4461</f>
        <v>0</v>
      </c>
      <c r="F4462" s="507">
        <f>'02 Chi TX'!C1492</f>
        <v>0</v>
      </c>
      <c r="G4462" s="507">
        <f>G4460+G4461</f>
        <v>0</v>
      </c>
      <c r="H4462" s="507">
        <f>H4460+H4461</f>
        <v>0</v>
      </c>
      <c r="I4462" s="507">
        <f>I4460+I4461</f>
        <v>0</v>
      </c>
      <c r="J4462" s="507">
        <f>J4460+J4461</f>
        <v>0</v>
      </c>
    </row>
    <row r="4463" spans="1:10" s="1146" customFormat="1">
      <c r="A4463" s="1070" t="s">
        <v>518</v>
      </c>
      <c r="B4463" s="1090" t="s">
        <v>1092</v>
      </c>
      <c r="C4463" s="1064">
        <f t="shared" si="1823"/>
        <v>7286762762</v>
      </c>
      <c r="D4463" s="1064">
        <f t="shared" si="1824"/>
        <v>7286762762</v>
      </c>
      <c r="E4463" s="1074">
        <f>E4457-E4458+E4459-E4462</f>
        <v>0</v>
      </c>
      <c r="F4463" s="1074">
        <f>'02 Chi TX'!C1493</f>
        <v>7286762762</v>
      </c>
      <c r="G4463" s="1074">
        <f>G4457-G4458+G4459-G4462</f>
        <v>0</v>
      </c>
      <c r="H4463" s="1074">
        <f>H4457-H4458+H4459-H4462</f>
        <v>0</v>
      </c>
      <c r="I4463" s="1074">
        <f>I4457-I4458+I4459-I4462</f>
        <v>0</v>
      </c>
      <c r="J4463" s="1074">
        <f>J4457-J4458+J4459-J4462</f>
        <v>0</v>
      </c>
    </row>
    <row r="4464" spans="1:10">
      <c r="A4464" s="490" t="s">
        <v>1024</v>
      </c>
      <c r="B4464" s="491" t="s">
        <v>1093</v>
      </c>
      <c r="C4464" s="855">
        <f t="shared" ref="C4464:J4464" si="1825">IFERROR(C4462/(C4457-C4458+C4459),0)</f>
        <v>0</v>
      </c>
      <c r="D4464" s="855">
        <f t="shared" si="1825"/>
        <v>0</v>
      </c>
      <c r="E4464" s="505">
        <f t="shared" si="1825"/>
        <v>0</v>
      </c>
      <c r="F4464" s="505">
        <f t="shared" si="1825"/>
        <v>0</v>
      </c>
      <c r="G4464" s="504">
        <f t="shared" si="1825"/>
        <v>0</v>
      </c>
      <c r="H4464" s="504">
        <f t="shared" si="1825"/>
        <v>0</v>
      </c>
      <c r="I4464" s="505">
        <f t="shared" si="1825"/>
        <v>0</v>
      </c>
      <c r="J4464" s="505">
        <f t="shared" si="1825"/>
        <v>0</v>
      </c>
    </row>
    <row r="4465" spans="1:10" s="432" customFormat="1" ht="25.5">
      <c r="A4465" s="444">
        <v>3</v>
      </c>
      <c r="B4465" s="419" t="s">
        <v>611</v>
      </c>
      <c r="C4465" s="428"/>
      <c r="D4465" s="428"/>
      <c r="E4465" s="428"/>
      <c r="F4465" s="428"/>
      <c r="G4465" s="428"/>
      <c r="H4465" s="428"/>
      <c r="I4465" s="428"/>
      <c r="J4465" s="428"/>
    </row>
    <row r="4466" spans="1:10">
      <c r="A4466" s="490" t="s">
        <v>510</v>
      </c>
      <c r="B4466" s="491" t="s">
        <v>509</v>
      </c>
      <c r="C4466" s="536">
        <f t="shared" ref="C4466:C4472" si="1826">D4466+H4466+I4466+J4466</f>
        <v>1000000000</v>
      </c>
      <c r="D4466" s="536">
        <f t="shared" ref="D4466:D4472" si="1827">SUM(E4466:G4466)</f>
        <v>1000000000</v>
      </c>
      <c r="E4466" s="507"/>
      <c r="F4466" s="507"/>
      <c r="G4466" s="503">
        <f>'03 Chi ĐT'!D1936</f>
        <v>1000000000</v>
      </c>
      <c r="H4466" s="503"/>
      <c r="I4466" s="507"/>
      <c r="J4466" s="507"/>
    </row>
    <row r="4467" spans="1:10">
      <c r="A4467" s="490" t="s">
        <v>512</v>
      </c>
      <c r="B4467" s="491" t="s">
        <v>511</v>
      </c>
      <c r="C4467" s="536">
        <f t="shared" si="1826"/>
        <v>0</v>
      </c>
      <c r="D4467" s="536">
        <f t="shared" si="1827"/>
        <v>0</v>
      </c>
      <c r="E4467" s="507"/>
      <c r="F4467" s="507"/>
      <c r="G4467" s="503">
        <f>'03 Chi ĐT'!D1937</f>
        <v>0</v>
      </c>
      <c r="H4467" s="503"/>
      <c r="I4467" s="507"/>
      <c r="J4467" s="507"/>
    </row>
    <row r="4468" spans="1:10">
      <c r="A4468" s="490" t="s">
        <v>514</v>
      </c>
      <c r="B4468" s="491" t="s">
        <v>513</v>
      </c>
      <c r="C4468" s="536">
        <f t="shared" si="1826"/>
        <v>0</v>
      </c>
      <c r="D4468" s="536">
        <f t="shared" si="1827"/>
        <v>0</v>
      </c>
      <c r="E4468" s="507"/>
      <c r="F4468" s="507"/>
      <c r="G4468" s="503">
        <f>'03 Chi ĐT'!D1938</f>
        <v>0</v>
      </c>
      <c r="H4468" s="503"/>
      <c r="I4468" s="507"/>
      <c r="J4468" s="507"/>
    </row>
    <row r="4469" spans="1:10">
      <c r="A4469" s="490" t="s">
        <v>515</v>
      </c>
      <c r="B4469" s="491" t="s">
        <v>1089</v>
      </c>
      <c r="C4469" s="536">
        <f t="shared" si="1826"/>
        <v>0</v>
      </c>
      <c r="D4469" s="536">
        <f t="shared" si="1827"/>
        <v>0</v>
      </c>
      <c r="E4469" s="507"/>
      <c r="F4469" s="507"/>
      <c r="G4469" s="503">
        <f>'03 Chi ĐT'!D1939</f>
        <v>0</v>
      </c>
      <c r="H4469" s="503"/>
      <c r="I4469" s="507"/>
      <c r="J4469" s="507"/>
    </row>
    <row r="4470" spans="1:10">
      <c r="A4470" s="490" t="s">
        <v>516</v>
      </c>
      <c r="B4470" s="491" t="s">
        <v>1090</v>
      </c>
      <c r="C4470" s="536">
        <f t="shared" si="1826"/>
        <v>0</v>
      </c>
      <c r="D4470" s="536">
        <f t="shared" si="1827"/>
        <v>0</v>
      </c>
      <c r="E4470" s="507"/>
      <c r="F4470" s="507"/>
      <c r="G4470" s="503">
        <f>'03 Chi ĐT'!D1940</f>
        <v>0</v>
      </c>
      <c r="H4470" s="503"/>
      <c r="I4470" s="507"/>
      <c r="J4470" s="507"/>
    </row>
    <row r="4471" spans="1:10">
      <c r="A4471" s="490" t="s">
        <v>517</v>
      </c>
      <c r="B4471" s="491" t="s">
        <v>1091</v>
      </c>
      <c r="C4471" s="536">
        <f t="shared" si="1826"/>
        <v>0</v>
      </c>
      <c r="D4471" s="536">
        <f t="shared" si="1827"/>
        <v>0</v>
      </c>
      <c r="E4471" s="507">
        <f>E4469+E4470</f>
        <v>0</v>
      </c>
      <c r="F4471" s="507"/>
      <c r="G4471" s="503">
        <f>'03 Chi ĐT'!D1941</f>
        <v>0</v>
      </c>
      <c r="H4471" s="507">
        <f>H4469+H4470</f>
        <v>0</v>
      </c>
      <c r="I4471" s="507">
        <f>I4469+I4470</f>
        <v>0</v>
      </c>
      <c r="J4471" s="507">
        <f>J4469+J4470</f>
        <v>0</v>
      </c>
    </row>
    <row r="4472" spans="1:10" s="1146" customFormat="1">
      <c r="A4472" s="1070" t="s">
        <v>518</v>
      </c>
      <c r="B4472" s="1090" t="s">
        <v>1092</v>
      </c>
      <c r="C4472" s="1064">
        <f t="shared" si="1826"/>
        <v>1000000000</v>
      </c>
      <c r="D4472" s="1064">
        <f t="shared" si="1827"/>
        <v>1000000000</v>
      </c>
      <c r="E4472" s="1074">
        <f>E4466-E4467+E4468-E4471</f>
        <v>0</v>
      </c>
      <c r="F4472" s="1074"/>
      <c r="G4472" s="1071">
        <f>'03 Chi ĐT'!D1942</f>
        <v>1000000000</v>
      </c>
      <c r="H4472" s="1074">
        <f>H4466-H4467+H4468-H4471</f>
        <v>0</v>
      </c>
      <c r="I4472" s="1074">
        <f>I4466-I4467+I4468-I4471</f>
        <v>0</v>
      </c>
      <c r="J4472" s="1074">
        <f>J4466-J4467+J4468-J4471</f>
        <v>0</v>
      </c>
    </row>
    <row r="4473" spans="1:10">
      <c r="A4473" s="490" t="s">
        <v>1024</v>
      </c>
      <c r="B4473" s="491" t="s">
        <v>1093</v>
      </c>
      <c r="C4473" s="855">
        <f t="shared" ref="C4473:J4473" si="1828">IFERROR(C4471/(C4466-C4467+C4468),0)</f>
        <v>0</v>
      </c>
      <c r="D4473" s="855">
        <f t="shared" si="1828"/>
        <v>0</v>
      </c>
      <c r="E4473" s="505">
        <f t="shared" si="1828"/>
        <v>0</v>
      </c>
      <c r="F4473" s="505">
        <f t="shared" si="1828"/>
        <v>0</v>
      </c>
      <c r="G4473" s="504">
        <f t="shared" si="1828"/>
        <v>0</v>
      </c>
      <c r="H4473" s="504">
        <f t="shared" si="1828"/>
        <v>0</v>
      </c>
      <c r="I4473" s="505">
        <f t="shared" si="1828"/>
        <v>0</v>
      </c>
      <c r="J4473" s="505">
        <f t="shared" si="1828"/>
        <v>0</v>
      </c>
    </row>
    <row r="4474" spans="1:10" s="432" customFormat="1">
      <c r="A4474" s="444">
        <v>4</v>
      </c>
      <c r="B4474" s="419" t="s">
        <v>612</v>
      </c>
      <c r="C4474" s="428"/>
      <c r="D4474" s="428"/>
      <c r="E4474" s="428"/>
      <c r="F4474" s="428"/>
      <c r="G4474" s="428"/>
      <c r="H4474" s="428"/>
      <c r="I4474" s="428"/>
      <c r="J4474" s="428"/>
    </row>
    <row r="4475" spans="1:10">
      <c r="A4475" s="490" t="s">
        <v>510</v>
      </c>
      <c r="B4475" s="491" t="s">
        <v>509</v>
      </c>
      <c r="C4475" s="536">
        <f t="shared" ref="C4475:C4481" si="1829">D4475+H4475+I4475+J4475</f>
        <v>300000000</v>
      </c>
      <c r="D4475" s="536">
        <f t="shared" ref="D4475:D4481" si="1830">SUM(E4475:G4475)</f>
        <v>300000000</v>
      </c>
      <c r="E4475" s="507"/>
      <c r="F4475" s="507"/>
      <c r="G4475" s="503">
        <f>'03 Chi ĐT'!D1945</f>
        <v>300000000</v>
      </c>
      <c r="H4475" s="503"/>
      <c r="I4475" s="507"/>
      <c r="J4475" s="507"/>
    </row>
    <row r="4476" spans="1:10">
      <c r="A4476" s="490" t="s">
        <v>512</v>
      </c>
      <c r="B4476" s="491" t="s">
        <v>511</v>
      </c>
      <c r="C4476" s="536">
        <f t="shared" si="1829"/>
        <v>0</v>
      </c>
      <c r="D4476" s="536">
        <f t="shared" si="1830"/>
        <v>0</v>
      </c>
      <c r="E4476" s="507"/>
      <c r="F4476" s="507"/>
      <c r="G4476" s="503">
        <f>'03 Chi ĐT'!D1946</f>
        <v>0</v>
      </c>
      <c r="H4476" s="503"/>
      <c r="I4476" s="507"/>
      <c r="J4476" s="507"/>
    </row>
    <row r="4477" spans="1:10">
      <c r="A4477" s="490" t="s">
        <v>514</v>
      </c>
      <c r="B4477" s="491" t="s">
        <v>513</v>
      </c>
      <c r="C4477" s="536">
        <f t="shared" si="1829"/>
        <v>0</v>
      </c>
      <c r="D4477" s="536">
        <f t="shared" si="1830"/>
        <v>0</v>
      </c>
      <c r="E4477" s="507"/>
      <c r="F4477" s="507"/>
      <c r="G4477" s="503">
        <f>'03 Chi ĐT'!D1947</f>
        <v>0</v>
      </c>
      <c r="H4477" s="503"/>
      <c r="I4477" s="507"/>
      <c r="J4477" s="507"/>
    </row>
    <row r="4478" spans="1:10">
      <c r="A4478" s="490" t="s">
        <v>515</v>
      </c>
      <c r="B4478" s="491" t="s">
        <v>1089</v>
      </c>
      <c r="C4478" s="536">
        <f t="shared" si="1829"/>
        <v>300000000</v>
      </c>
      <c r="D4478" s="536">
        <f t="shared" si="1830"/>
        <v>300000000</v>
      </c>
      <c r="E4478" s="507"/>
      <c r="F4478" s="507"/>
      <c r="G4478" s="503">
        <f>'03 Chi ĐT'!D1948</f>
        <v>300000000</v>
      </c>
      <c r="H4478" s="503"/>
      <c r="I4478" s="507"/>
      <c r="J4478" s="507"/>
    </row>
    <row r="4479" spans="1:10">
      <c r="A4479" s="490" t="s">
        <v>516</v>
      </c>
      <c r="B4479" s="491" t="s">
        <v>1090</v>
      </c>
      <c r="C4479" s="536">
        <f t="shared" si="1829"/>
        <v>0</v>
      </c>
      <c r="D4479" s="536">
        <f t="shared" si="1830"/>
        <v>0</v>
      </c>
      <c r="E4479" s="507"/>
      <c r="F4479" s="507"/>
      <c r="G4479" s="503">
        <f>'03 Chi ĐT'!D1949</f>
        <v>0</v>
      </c>
      <c r="H4479" s="503"/>
      <c r="I4479" s="507"/>
      <c r="J4479" s="507"/>
    </row>
    <row r="4480" spans="1:10">
      <c r="A4480" s="490" t="s">
        <v>517</v>
      </c>
      <c r="B4480" s="491" t="s">
        <v>1091</v>
      </c>
      <c r="C4480" s="536">
        <f t="shared" si="1829"/>
        <v>300000000</v>
      </c>
      <c r="D4480" s="536">
        <f t="shared" si="1830"/>
        <v>300000000</v>
      </c>
      <c r="E4480" s="507">
        <f>E4478+E4479</f>
        <v>0</v>
      </c>
      <c r="F4480" s="507"/>
      <c r="G4480" s="503">
        <f>'03 Chi ĐT'!D1950</f>
        <v>300000000</v>
      </c>
      <c r="H4480" s="507">
        <f>H4478+H4479</f>
        <v>0</v>
      </c>
      <c r="I4480" s="507">
        <f>I4478+I4479</f>
        <v>0</v>
      </c>
      <c r="J4480" s="507">
        <f>J4478+J4479</f>
        <v>0</v>
      </c>
    </row>
    <row r="4481" spans="1:10">
      <c r="A4481" s="490" t="s">
        <v>518</v>
      </c>
      <c r="B4481" s="491" t="s">
        <v>1092</v>
      </c>
      <c r="C4481" s="536">
        <f t="shared" si="1829"/>
        <v>0</v>
      </c>
      <c r="D4481" s="536">
        <f t="shared" si="1830"/>
        <v>0</v>
      </c>
      <c r="E4481" s="507">
        <f>E4475-E4476+E4477-E4480</f>
        <v>0</v>
      </c>
      <c r="F4481" s="507"/>
      <c r="G4481" s="503">
        <f>'03 Chi ĐT'!D1951</f>
        <v>0</v>
      </c>
      <c r="H4481" s="507">
        <f>H4475-H4476+H4477-H4480</f>
        <v>0</v>
      </c>
      <c r="I4481" s="507">
        <f>I4475-I4476+I4477-I4480</f>
        <v>0</v>
      </c>
      <c r="J4481" s="507">
        <f>J4475-J4476+J4477-J4480</f>
        <v>0</v>
      </c>
    </row>
    <row r="4482" spans="1:10">
      <c r="A4482" s="490" t="s">
        <v>1024</v>
      </c>
      <c r="B4482" s="491" t="s">
        <v>1093</v>
      </c>
      <c r="C4482" s="855">
        <f t="shared" ref="C4482:J4482" si="1831">IFERROR(C4480/(C4475-C4476+C4477),0)</f>
        <v>1</v>
      </c>
      <c r="D4482" s="855">
        <f t="shared" si="1831"/>
        <v>1</v>
      </c>
      <c r="E4482" s="505">
        <f t="shared" si="1831"/>
        <v>0</v>
      </c>
      <c r="F4482" s="505">
        <f t="shared" si="1831"/>
        <v>0</v>
      </c>
      <c r="G4482" s="504">
        <f t="shared" si="1831"/>
        <v>1</v>
      </c>
      <c r="H4482" s="504">
        <f t="shared" si="1831"/>
        <v>0</v>
      </c>
      <c r="I4482" s="505">
        <f t="shared" si="1831"/>
        <v>0</v>
      </c>
      <c r="J4482" s="505">
        <f t="shared" si="1831"/>
        <v>0</v>
      </c>
    </row>
    <row r="4483" spans="1:10" s="432" customFormat="1">
      <c r="A4483" s="444">
        <v>5</v>
      </c>
      <c r="B4483" s="419" t="s">
        <v>995</v>
      </c>
      <c r="C4483" s="428"/>
      <c r="D4483" s="428"/>
      <c r="E4483" s="428"/>
      <c r="F4483" s="428"/>
      <c r="G4483" s="428"/>
      <c r="H4483" s="428"/>
      <c r="I4483" s="428"/>
      <c r="J4483" s="428"/>
    </row>
    <row r="4484" spans="1:10">
      <c r="A4484" s="490" t="s">
        <v>510</v>
      </c>
      <c r="B4484" s="491" t="s">
        <v>509</v>
      </c>
      <c r="C4484" s="536">
        <f t="shared" ref="C4484:C4490" si="1832">D4484+H4484+I4484+J4484</f>
        <v>187517813</v>
      </c>
      <c r="D4484" s="536">
        <f t="shared" ref="D4484:D4490" si="1833">SUM(E4484:G4484)</f>
        <v>187517813</v>
      </c>
      <c r="E4484" s="507"/>
      <c r="F4484" s="507"/>
      <c r="G4484" s="503">
        <f>'03 Chi ĐT'!D1954</f>
        <v>187517813</v>
      </c>
      <c r="H4484" s="503"/>
      <c r="I4484" s="507"/>
      <c r="J4484" s="507"/>
    </row>
    <row r="4485" spans="1:10">
      <c r="A4485" s="490" t="s">
        <v>512</v>
      </c>
      <c r="B4485" s="491" t="s">
        <v>511</v>
      </c>
      <c r="C4485" s="536">
        <f t="shared" si="1832"/>
        <v>0</v>
      </c>
      <c r="D4485" s="536">
        <f t="shared" si="1833"/>
        <v>0</v>
      </c>
      <c r="E4485" s="507"/>
      <c r="F4485" s="507"/>
      <c r="G4485" s="503">
        <f>'03 Chi ĐT'!D1955</f>
        <v>0</v>
      </c>
      <c r="H4485" s="503"/>
      <c r="I4485" s="507"/>
      <c r="J4485" s="507"/>
    </row>
    <row r="4486" spans="1:10">
      <c r="A4486" s="490" t="s">
        <v>514</v>
      </c>
      <c r="B4486" s="491" t="s">
        <v>513</v>
      </c>
      <c r="C4486" s="536">
        <f t="shared" si="1832"/>
        <v>0</v>
      </c>
      <c r="D4486" s="536">
        <f t="shared" si="1833"/>
        <v>0</v>
      </c>
      <c r="E4486" s="507"/>
      <c r="F4486" s="507"/>
      <c r="G4486" s="503">
        <f>'03 Chi ĐT'!D1956</f>
        <v>0</v>
      </c>
      <c r="H4486" s="503"/>
      <c r="I4486" s="507"/>
      <c r="J4486" s="507"/>
    </row>
    <row r="4487" spans="1:10">
      <c r="A4487" s="490" t="s">
        <v>515</v>
      </c>
      <c r="B4487" s="491" t="s">
        <v>1089</v>
      </c>
      <c r="C4487" s="536">
        <f t="shared" si="1832"/>
        <v>0</v>
      </c>
      <c r="D4487" s="536">
        <f t="shared" si="1833"/>
        <v>0</v>
      </c>
      <c r="E4487" s="507"/>
      <c r="F4487" s="507"/>
      <c r="G4487" s="503">
        <f>'03 Chi ĐT'!D1957</f>
        <v>0</v>
      </c>
      <c r="H4487" s="503"/>
      <c r="I4487" s="507"/>
      <c r="J4487" s="507"/>
    </row>
    <row r="4488" spans="1:10">
      <c r="A4488" s="490" t="s">
        <v>516</v>
      </c>
      <c r="B4488" s="491" t="s">
        <v>1090</v>
      </c>
      <c r="C4488" s="536">
        <f t="shared" si="1832"/>
        <v>0</v>
      </c>
      <c r="D4488" s="536">
        <f t="shared" si="1833"/>
        <v>0</v>
      </c>
      <c r="E4488" s="507"/>
      <c r="F4488" s="507"/>
      <c r="G4488" s="503">
        <f>'03 Chi ĐT'!D1958</f>
        <v>0</v>
      </c>
      <c r="H4488" s="503"/>
      <c r="I4488" s="507"/>
      <c r="J4488" s="507"/>
    </row>
    <row r="4489" spans="1:10">
      <c r="A4489" s="490" t="s">
        <v>517</v>
      </c>
      <c r="B4489" s="491" t="s">
        <v>1091</v>
      </c>
      <c r="C4489" s="536">
        <f t="shared" si="1832"/>
        <v>0</v>
      </c>
      <c r="D4489" s="536">
        <f t="shared" si="1833"/>
        <v>0</v>
      </c>
      <c r="E4489" s="507">
        <f>E4487+E4488</f>
        <v>0</v>
      </c>
      <c r="F4489" s="507"/>
      <c r="G4489" s="503">
        <f>'03 Chi ĐT'!D1959</f>
        <v>0</v>
      </c>
      <c r="H4489" s="507">
        <f>H4487+H4488</f>
        <v>0</v>
      </c>
      <c r="I4489" s="507">
        <f>I4487+I4488</f>
        <v>0</v>
      </c>
      <c r="J4489" s="507">
        <f>J4487+J4488</f>
        <v>0</v>
      </c>
    </row>
    <row r="4490" spans="1:10" s="1146" customFormat="1">
      <c r="A4490" s="1070" t="s">
        <v>518</v>
      </c>
      <c r="B4490" s="1090" t="s">
        <v>1092</v>
      </c>
      <c r="C4490" s="1064">
        <f t="shared" si="1832"/>
        <v>187517813</v>
      </c>
      <c r="D4490" s="1064">
        <f t="shared" si="1833"/>
        <v>187517813</v>
      </c>
      <c r="E4490" s="1074">
        <f>E4484-E4485+E4486-E4489</f>
        <v>0</v>
      </c>
      <c r="F4490" s="1074"/>
      <c r="G4490" s="1071">
        <f>'03 Chi ĐT'!D1960</f>
        <v>187517813</v>
      </c>
      <c r="H4490" s="1074">
        <f>H4484-H4485+H4486-H4489</f>
        <v>0</v>
      </c>
      <c r="I4490" s="1074">
        <f>I4484-I4485+I4486-I4489</f>
        <v>0</v>
      </c>
      <c r="J4490" s="1074">
        <f>J4484-J4485+J4486-J4489</f>
        <v>0</v>
      </c>
    </row>
    <row r="4491" spans="1:10">
      <c r="A4491" s="490" t="s">
        <v>1024</v>
      </c>
      <c r="B4491" s="491" t="s">
        <v>1093</v>
      </c>
      <c r="C4491" s="855">
        <f t="shared" ref="C4491:J4491" si="1834">IFERROR(C4489/(C4484-C4485+C4486),0)</f>
        <v>0</v>
      </c>
      <c r="D4491" s="855">
        <f t="shared" si="1834"/>
        <v>0</v>
      </c>
      <c r="E4491" s="505">
        <f t="shared" si="1834"/>
        <v>0</v>
      </c>
      <c r="F4491" s="505">
        <f t="shared" si="1834"/>
        <v>0</v>
      </c>
      <c r="G4491" s="504">
        <f t="shared" si="1834"/>
        <v>0</v>
      </c>
      <c r="H4491" s="504">
        <f t="shared" si="1834"/>
        <v>0</v>
      </c>
      <c r="I4491" s="505">
        <f t="shared" si="1834"/>
        <v>0</v>
      </c>
      <c r="J4491" s="505">
        <f t="shared" si="1834"/>
        <v>0</v>
      </c>
    </row>
    <row r="4492" spans="1:10" s="432" customFormat="1">
      <c r="A4492" s="418" t="s">
        <v>700</v>
      </c>
      <c r="B4492" s="437" t="s">
        <v>521</v>
      </c>
      <c r="C4492" s="588"/>
      <c r="D4492" s="437"/>
      <c r="E4492" s="437"/>
      <c r="F4492" s="437"/>
      <c r="G4492" s="437"/>
      <c r="H4492" s="437"/>
      <c r="I4492" s="437"/>
      <c r="J4492" s="437"/>
    </row>
    <row r="4493" spans="1:10" s="848" customFormat="1">
      <c r="A4493" s="488" t="s">
        <v>510</v>
      </c>
      <c r="B4493" s="477" t="s">
        <v>509</v>
      </c>
      <c r="C4493" s="536">
        <f t="shared" ref="C4493:C4499" si="1835">D4493+H4493+I4493+J4493</f>
        <v>109404687616</v>
      </c>
      <c r="D4493" s="536">
        <f t="shared" ref="D4493:D4499" si="1836">SUM(E4493:G4493)</f>
        <v>44521087679</v>
      </c>
      <c r="E4493" s="566">
        <f>E4502</f>
        <v>8098710467</v>
      </c>
      <c r="F4493" s="566">
        <f t="shared" ref="E4493:J4499" si="1837">F4502</f>
        <v>26256151599</v>
      </c>
      <c r="G4493" s="566">
        <f t="shared" si="1837"/>
        <v>10166225613</v>
      </c>
      <c r="H4493" s="566">
        <f t="shared" si="1837"/>
        <v>0</v>
      </c>
      <c r="I4493" s="566">
        <f t="shared" si="1837"/>
        <v>31397084317</v>
      </c>
      <c r="J4493" s="566">
        <f t="shared" si="1837"/>
        <v>33486515620</v>
      </c>
    </row>
    <row r="4494" spans="1:10" s="848" customFormat="1">
      <c r="A4494" s="488" t="s">
        <v>512</v>
      </c>
      <c r="B4494" s="477" t="s">
        <v>511</v>
      </c>
      <c r="C4494" s="536">
        <f t="shared" si="1835"/>
        <v>0</v>
      </c>
      <c r="D4494" s="536">
        <f t="shared" si="1836"/>
        <v>0</v>
      </c>
      <c r="E4494" s="566">
        <f t="shared" si="1837"/>
        <v>0</v>
      </c>
      <c r="F4494" s="566">
        <f t="shared" si="1837"/>
        <v>0</v>
      </c>
      <c r="G4494" s="566">
        <f t="shared" si="1837"/>
        <v>0</v>
      </c>
      <c r="H4494" s="566">
        <f t="shared" si="1837"/>
        <v>0</v>
      </c>
      <c r="I4494" s="566">
        <f t="shared" si="1837"/>
        <v>0</v>
      </c>
      <c r="J4494" s="566">
        <f t="shared" si="1837"/>
        <v>0</v>
      </c>
    </row>
    <row r="4495" spans="1:10" s="848" customFormat="1">
      <c r="A4495" s="488" t="s">
        <v>514</v>
      </c>
      <c r="B4495" s="477" t="s">
        <v>513</v>
      </c>
      <c r="C4495" s="536">
        <f t="shared" si="1835"/>
        <v>0</v>
      </c>
      <c r="D4495" s="536">
        <f t="shared" si="1836"/>
        <v>0</v>
      </c>
      <c r="E4495" s="566">
        <f t="shared" si="1837"/>
        <v>0</v>
      </c>
      <c r="F4495" s="566">
        <f t="shared" si="1837"/>
        <v>0</v>
      </c>
      <c r="G4495" s="566">
        <f t="shared" si="1837"/>
        <v>0</v>
      </c>
      <c r="H4495" s="566">
        <f t="shared" si="1837"/>
        <v>0</v>
      </c>
      <c r="I4495" s="566">
        <f t="shared" si="1837"/>
        <v>0</v>
      </c>
      <c r="J4495" s="566">
        <f t="shared" si="1837"/>
        <v>0</v>
      </c>
    </row>
    <row r="4496" spans="1:10" s="848" customFormat="1">
      <c r="A4496" s="488" t="s">
        <v>515</v>
      </c>
      <c r="B4496" s="477" t="s">
        <v>1089</v>
      </c>
      <c r="C4496" s="536">
        <f t="shared" si="1835"/>
        <v>70044104967</v>
      </c>
      <c r="D4496" s="536">
        <f t="shared" si="1836"/>
        <v>10547019852</v>
      </c>
      <c r="E4496" s="566">
        <f t="shared" si="1837"/>
        <v>431319700</v>
      </c>
      <c r="F4496" s="566">
        <f t="shared" si="1837"/>
        <v>0</v>
      </c>
      <c r="G4496" s="566">
        <f t="shared" si="1837"/>
        <v>10115700152</v>
      </c>
      <c r="H4496" s="566">
        <f t="shared" si="1837"/>
        <v>0</v>
      </c>
      <c r="I4496" s="566">
        <f t="shared" si="1837"/>
        <v>26528967739</v>
      </c>
      <c r="J4496" s="566">
        <f t="shared" si="1837"/>
        <v>32968117376</v>
      </c>
    </row>
    <row r="4497" spans="1:10" s="848" customFormat="1">
      <c r="A4497" s="488" t="s">
        <v>516</v>
      </c>
      <c r="B4497" s="477" t="s">
        <v>1090</v>
      </c>
      <c r="C4497" s="536">
        <f t="shared" si="1835"/>
        <v>5519516175</v>
      </c>
      <c r="D4497" s="536">
        <f t="shared" si="1836"/>
        <v>5001117931</v>
      </c>
      <c r="E4497" s="566">
        <f t="shared" si="1837"/>
        <v>0</v>
      </c>
      <c r="F4497" s="566">
        <f t="shared" si="1837"/>
        <v>5001117931</v>
      </c>
      <c r="G4497" s="566">
        <f t="shared" si="1837"/>
        <v>0</v>
      </c>
      <c r="H4497" s="566">
        <f t="shared" si="1837"/>
        <v>0</v>
      </c>
      <c r="I4497" s="566">
        <f t="shared" si="1837"/>
        <v>0</v>
      </c>
      <c r="J4497" s="566">
        <f t="shared" si="1837"/>
        <v>518398244</v>
      </c>
    </row>
    <row r="4498" spans="1:10" s="848" customFormat="1">
      <c r="A4498" s="488" t="s">
        <v>517</v>
      </c>
      <c r="B4498" s="477" t="s">
        <v>1091</v>
      </c>
      <c r="C4498" s="536">
        <f t="shared" si="1835"/>
        <v>75563621142</v>
      </c>
      <c r="D4498" s="536">
        <f t="shared" si="1836"/>
        <v>15548137783</v>
      </c>
      <c r="E4498" s="566">
        <f t="shared" si="1837"/>
        <v>431319700</v>
      </c>
      <c r="F4498" s="566">
        <f t="shared" si="1837"/>
        <v>5001117931</v>
      </c>
      <c r="G4498" s="566">
        <f t="shared" si="1837"/>
        <v>10115700152</v>
      </c>
      <c r="H4498" s="566">
        <f t="shared" si="1837"/>
        <v>0</v>
      </c>
      <c r="I4498" s="566">
        <f t="shared" si="1837"/>
        <v>26528967739</v>
      </c>
      <c r="J4498" s="566">
        <f t="shared" si="1837"/>
        <v>33486515620</v>
      </c>
    </row>
    <row r="4499" spans="1:10" s="1143" customFormat="1">
      <c r="A4499" s="1063" t="s">
        <v>518</v>
      </c>
      <c r="B4499" s="1094" t="s">
        <v>1092</v>
      </c>
      <c r="C4499" s="1064">
        <f t="shared" si="1835"/>
        <v>33841066474</v>
      </c>
      <c r="D4499" s="1064">
        <f t="shared" si="1836"/>
        <v>28972949896</v>
      </c>
      <c r="E4499" s="1065">
        <f t="shared" si="1837"/>
        <v>7667390767</v>
      </c>
      <c r="F4499" s="1065">
        <f t="shared" si="1837"/>
        <v>21255033668</v>
      </c>
      <c r="G4499" s="1065">
        <f t="shared" si="1837"/>
        <v>50525461</v>
      </c>
      <c r="H4499" s="1065">
        <f t="shared" si="1837"/>
        <v>0</v>
      </c>
      <c r="I4499" s="1065">
        <f t="shared" si="1837"/>
        <v>4868116578</v>
      </c>
      <c r="J4499" s="1065">
        <f t="shared" si="1837"/>
        <v>0</v>
      </c>
    </row>
    <row r="4500" spans="1:10" s="848" customFormat="1" ht="25.5">
      <c r="A4500" s="488" t="s">
        <v>1024</v>
      </c>
      <c r="B4500" s="477" t="s">
        <v>1093</v>
      </c>
      <c r="C4500" s="855">
        <f t="shared" ref="C4500:J4500" si="1838">IFERROR(C4498/(C4493-C4494+C4495),0)</f>
        <v>0.69067992230114572</v>
      </c>
      <c r="D4500" s="855">
        <f t="shared" si="1838"/>
        <v>0.34923086100463463</v>
      </c>
      <c r="E4500" s="567">
        <f t="shared" si="1838"/>
        <v>5.3257824410133957E-2</v>
      </c>
      <c r="F4500" s="567">
        <f t="shared" si="1838"/>
        <v>0.19047414135095389</v>
      </c>
      <c r="G4500" s="855">
        <f t="shared" si="1838"/>
        <v>0.99503006691732365</v>
      </c>
      <c r="H4500" s="855">
        <f t="shared" si="1838"/>
        <v>0</v>
      </c>
      <c r="I4500" s="567">
        <f t="shared" si="1838"/>
        <v>0.84495004284954733</v>
      </c>
      <c r="J4500" s="567">
        <f t="shared" si="1838"/>
        <v>1</v>
      </c>
    </row>
    <row r="4501" spans="1:10" s="432" customFormat="1" ht="38.25">
      <c r="A4501" s="418">
        <v>1</v>
      </c>
      <c r="B4501" s="430" t="s">
        <v>534</v>
      </c>
      <c r="C4501" s="431"/>
      <c r="D4501" s="428"/>
      <c r="E4501" s="428"/>
      <c r="F4501" s="428"/>
      <c r="G4501" s="428"/>
      <c r="H4501" s="428"/>
      <c r="I4501" s="428"/>
      <c r="J4501" s="428"/>
    </row>
    <row r="4502" spans="1:10" s="850" customFormat="1" ht="13.5">
      <c r="A4502" s="478" t="s">
        <v>510</v>
      </c>
      <c r="B4502" s="479" t="s">
        <v>509</v>
      </c>
      <c r="C4502" s="545">
        <f t="shared" ref="C4502:C4508" si="1839">D4502+H4502+I4502+J4502</f>
        <v>109404687616</v>
      </c>
      <c r="D4502" s="545">
        <f t="shared" ref="D4502:D4508" si="1840">SUM(E4502:G4502)</f>
        <v>44521087679</v>
      </c>
      <c r="E4502" s="549">
        <f t="shared" ref="E4502:J4502" si="1841">E4511+E4520+E4529+E4538+E4547+E4556+E4565+E4574+E4583+E4592+E4601+E4610+E4619+E4628+E4637+E4646</f>
        <v>8098710467</v>
      </c>
      <c r="F4502" s="549">
        <f t="shared" si="1841"/>
        <v>26256151599</v>
      </c>
      <c r="G4502" s="549">
        <f t="shared" si="1841"/>
        <v>10166225613</v>
      </c>
      <c r="H4502" s="549">
        <f t="shared" si="1841"/>
        <v>0</v>
      </c>
      <c r="I4502" s="549">
        <f t="shared" si="1841"/>
        <v>31397084317</v>
      </c>
      <c r="J4502" s="549">
        <f t="shared" si="1841"/>
        <v>33486515620</v>
      </c>
    </row>
    <row r="4503" spans="1:10" s="850" customFormat="1" ht="13.5">
      <c r="A4503" s="478" t="s">
        <v>512</v>
      </c>
      <c r="B4503" s="479" t="s">
        <v>511</v>
      </c>
      <c r="C4503" s="545">
        <f t="shared" si="1839"/>
        <v>0</v>
      </c>
      <c r="D4503" s="545">
        <f t="shared" si="1840"/>
        <v>0</v>
      </c>
      <c r="E4503" s="549">
        <f t="shared" ref="E4503:J4503" si="1842">E4512+E4521+E4530+E4539+E4548+E4557+E4566+E4575+E4584+E4593+E4602+E4611+E4620+E4629+E4638+E4647</f>
        <v>0</v>
      </c>
      <c r="F4503" s="549">
        <f t="shared" si="1842"/>
        <v>0</v>
      </c>
      <c r="G4503" s="549">
        <f t="shared" si="1842"/>
        <v>0</v>
      </c>
      <c r="H4503" s="549">
        <f t="shared" si="1842"/>
        <v>0</v>
      </c>
      <c r="I4503" s="549">
        <f t="shared" si="1842"/>
        <v>0</v>
      </c>
      <c r="J4503" s="549">
        <f t="shared" si="1842"/>
        <v>0</v>
      </c>
    </row>
    <row r="4504" spans="1:10" s="850" customFormat="1" ht="13.5">
      <c r="A4504" s="478" t="s">
        <v>514</v>
      </c>
      <c r="B4504" s="479" t="s">
        <v>513</v>
      </c>
      <c r="C4504" s="545">
        <f t="shared" si="1839"/>
        <v>0</v>
      </c>
      <c r="D4504" s="545">
        <f t="shared" si="1840"/>
        <v>0</v>
      </c>
      <c r="E4504" s="549">
        <f t="shared" ref="E4504:J4504" si="1843">E4513+E4522+E4531+E4540+E4549+E4558+E4567+E4576+E4585+E4594+E4603+E4612+E4621+E4630+E4639+E4648</f>
        <v>0</v>
      </c>
      <c r="F4504" s="549">
        <f t="shared" si="1843"/>
        <v>0</v>
      </c>
      <c r="G4504" s="549">
        <f t="shared" si="1843"/>
        <v>0</v>
      </c>
      <c r="H4504" s="549">
        <f t="shared" si="1843"/>
        <v>0</v>
      </c>
      <c r="I4504" s="549">
        <f t="shared" si="1843"/>
        <v>0</v>
      </c>
      <c r="J4504" s="549">
        <f t="shared" si="1843"/>
        <v>0</v>
      </c>
    </row>
    <row r="4505" spans="1:10" s="850" customFormat="1" ht="13.5">
      <c r="A4505" s="478" t="s">
        <v>515</v>
      </c>
      <c r="B4505" s="479" t="s">
        <v>1089</v>
      </c>
      <c r="C4505" s="545">
        <f t="shared" si="1839"/>
        <v>70044104967</v>
      </c>
      <c r="D4505" s="545">
        <f t="shared" si="1840"/>
        <v>10547019852</v>
      </c>
      <c r="E4505" s="549">
        <f t="shared" ref="E4505:J4505" si="1844">E4514+E4523+E4532+E4541+E4550+E4559+E4568+E4577+E4586+E4595+E4604+E4613+E4622+E4631+E4640+E4649</f>
        <v>431319700</v>
      </c>
      <c r="F4505" s="549">
        <f t="shared" si="1844"/>
        <v>0</v>
      </c>
      <c r="G4505" s="549">
        <f t="shared" si="1844"/>
        <v>10115700152</v>
      </c>
      <c r="H4505" s="549">
        <f t="shared" si="1844"/>
        <v>0</v>
      </c>
      <c r="I4505" s="549">
        <f t="shared" si="1844"/>
        <v>26528967739</v>
      </c>
      <c r="J4505" s="549">
        <f t="shared" si="1844"/>
        <v>32968117376</v>
      </c>
    </row>
    <row r="4506" spans="1:10" s="850" customFormat="1" ht="13.5">
      <c r="A4506" s="478" t="s">
        <v>516</v>
      </c>
      <c r="B4506" s="479" t="s">
        <v>1090</v>
      </c>
      <c r="C4506" s="545">
        <f t="shared" si="1839"/>
        <v>5519516175</v>
      </c>
      <c r="D4506" s="545">
        <f t="shared" si="1840"/>
        <v>5001117931</v>
      </c>
      <c r="E4506" s="549">
        <f t="shared" ref="E4506:J4506" si="1845">E4515+E4524+E4533+E4542+E4551+E4560+E4569+E4578+E4587+E4596+E4605+E4614+E4623+E4632+E4641+E4650</f>
        <v>0</v>
      </c>
      <c r="F4506" s="549">
        <f t="shared" si="1845"/>
        <v>5001117931</v>
      </c>
      <c r="G4506" s="549">
        <f t="shared" si="1845"/>
        <v>0</v>
      </c>
      <c r="H4506" s="549">
        <f t="shared" si="1845"/>
        <v>0</v>
      </c>
      <c r="I4506" s="549">
        <f t="shared" si="1845"/>
        <v>0</v>
      </c>
      <c r="J4506" s="549">
        <f t="shared" si="1845"/>
        <v>518398244</v>
      </c>
    </row>
    <row r="4507" spans="1:10" s="850" customFormat="1" ht="13.5">
      <c r="A4507" s="478" t="s">
        <v>517</v>
      </c>
      <c r="B4507" s="479" t="s">
        <v>1091</v>
      </c>
      <c r="C4507" s="545">
        <f t="shared" si="1839"/>
        <v>75563621142</v>
      </c>
      <c r="D4507" s="545">
        <f t="shared" si="1840"/>
        <v>15548137783</v>
      </c>
      <c r="E4507" s="549">
        <f t="shared" ref="E4507:J4507" si="1846">E4516+E4525+E4534+E4543+E4552+E4561+E4570+E4579+E4588+E4597+E4606+E4615+E4624+E4633+E4642+E4651</f>
        <v>431319700</v>
      </c>
      <c r="F4507" s="549">
        <f t="shared" si="1846"/>
        <v>5001117931</v>
      </c>
      <c r="G4507" s="549">
        <f t="shared" si="1846"/>
        <v>10115700152</v>
      </c>
      <c r="H4507" s="549">
        <f t="shared" si="1846"/>
        <v>0</v>
      </c>
      <c r="I4507" s="549">
        <f t="shared" si="1846"/>
        <v>26528967739</v>
      </c>
      <c r="J4507" s="549">
        <f t="shared" si="1846"/>
        <v>33486515620</v>
      </c>
    </row>
    <row r="4508" spans="1:10" s="1145" customFormat="1" ht="13.5">
      <c r="A4508" s="1147" t="s">
        <v>518</v>
      </c>
      <c r="B4508" s="1087" t="s">
        <v>1092</v>
      </c>
      <c r="C4508" s="1104">
        <f t="shared" si="1839"/>
        <v>33841066474</v>
      </c>
      <c r="D4508" s="1104">
        <f t="shared" si="1840"/>
        <v>28972949896</v>
      </c>
      <c r="E4508" s="1144">
        <f t="shared" ref="E4508:J4508" si="1847">E4517+E4526+E4535+E4544+E4553+E4562+E4571+E4580+E4589+E4598+E4607+E4616+E4625+E4634+E4643+E4652</f>
        <v>7667390767</v>
      </c>
      <c r="F4508" s="1144">
        <f t="shared" si="1847"/>
        <v>21255033668</v>
      </c>
      <c r="G4508" s="1144">
        <f t="shared" si="1847"/>
        <v>50525461</v>
      </c>
      <c r="H4508" s="1144">
        <f t="shared" si="1847"/>
        <v>0</v>
      </c>
      <c r="I4508" s="1144">
        <f t="shared" si="1847"/>
        <v>4868116578</v>
      </c>
      <c r="J4508" s="1144">
        <f t="shared" si="1847"/>
        <v>0</v>
      </c>
    </row>
    <row r="4509" spans="1:10" s="850" customFormat="1" ht="13.5">
      <c r="A4509" s="478" t="s">
        <v>1024</v>
      </c>
      <c r="B4509" s="479" t="s">
        <v>1093</v>
      </c>
      <c r="C4509" s="856">
        <f t="shared" ref="C4509:J4509" si="1848">IFERROR(C4507/(C4502-C4503+C4504),0)</f>
        <v>0.69067992230114572</v>
      </c>
      <c r="D4509" s="856">
        <f t="shared" si="1848"/>
        <v>0.34923086100463463</v>
      </c>
      <c r="E4509" s="569">
        <f t="shared" si="1848"/>
        <v>5.3257824410133957E-2</v>
      </c>
      <c r="F4509" s="569">
        <f t="shared" si="1848"/>
        <v>0.19047414135095389</v>
      </c>
      <c r="G4509" s="856">
        <f t="shared" si="1848"/>
        <v>0.99503006691732365</v>
      </c>
      <c r="H4509" s="856">
        <f t="shared" si="1848"/>
        <v>0</v>
      </c>
      <c r="I4509" s="569">
        <f t="shared" si="1848"/>
        <v>0.84495004284954733</v>
      </c>
      <c r="J4509" s="569">
        <f t="shared" si="1848"/>
        <v>1</v>
      </c>
    </row>
    <row r="4510" spans="1:10" s="432" customFormat="1" ht="25.5">
      <c r="A4510" s="444">
        <v>1</v>
      </c>
      <c r="B4510" s="419" t="s">
        <v>649</v>
      </c>
      <c r="C4510" s="428"/>
      <c r="D4510" s="428"/>
      <c r="E4510" s="428"/>
      <c r="F4510" s="428"/>
      <c r="G4510" s="428"/>
      <c r="H4510" s="428"/>
      <c r="I4510" s="428"/>
      <c r="J4510" s="428"/>
    </row>
    <row r="4511" spans="1:10">
      <c r="A4511" s="490" t="s">
        <v>510</v>
      </c>
      <c r="B4511" s="491" t="s">
        <v>509</v>
      </c>
      <c r="C4511" s="536">
        <f t="shared" ref="C4511:C4517" si="1849">D4511+H4511+I4511+J4511</f>
        <v>203545459</v>
      </c>
      <c r="D4511" s="536">
        <f t="shared" ref="D4511:D4517" si="1850">SUM(E4511:G4511)</f>
        <v>203545459</v>
      </c>
      <c r="E4511" s="507">
        <f>'01 TT'!D2850</f>
        <v>203545459</v>
      </c>
      <c r="F4511" s="507"/>
      <c r="G4511" s="503"/>
      <c r="H4511" s="503"/>
      <c r="I4511" s="507"/>
      <c r="J4511" s="507"/>
    </row>
    <row r="4512" spans="1:10">
      <c r="A4512" s="490" t="s">
        <v>512</v>
      </c>
      <c r="B4512" s="491" t="s">
        <v>511</v>
      </c>
      <c r="C4512" s="536">
        <f t="shared" si="1849"/>
        <v>0</v>
      </c>
      <c r="D4512" s="536">
        <f t="shared" si="1850"/>
        <v>0</v>
      </c>
      <c r="E4512" s="507">
        <f>'01 TT'!D2851</f>
        <v>0</v>
      </c>
      <c r="F4512" s="507"/>
      <c r="G4512" s="503"/>
      <c r="H4512" s="503"/>
      <c r="I4512" s="507"/>
      <c r="J4512" s="507"/>
    </row>
    <row r="4513" spans="1:10">
      <c r="A4513" s="490" t="s">
        <v>514</v>
      </c>
      <c r="B4513" s="491" t="s">
        <v>513</v>
      </c>
      <c r="C4513" s="536">
        <f t="shared" si="1849"/>
        <v>0</v>
      </c>
      <c r="D4513" s="536">
        <f t="shared" si="1850"/>
        <v>0</v>
      </c>
      <c r="E4513" s="507">
        <f>'01 TT'!D2852</f>
        <v>0</v>
      </c>
      <c r="F4513" s="507"/>
      <c r="G4513" s="503"/>
      <c r="H4513" s="503"/>
      <c r="I4513" s="507"/>
      <c r="J4513" s="507"/>
    </row>
    <row r="4514" spans="1:10">
      <c r="A4514" s="490" t="s">
        <v>515</v>
      </c>
      <c r="B4514" s="491" t="s">
        <v>1089</v>
      </c>
      <c r="C4514" s="536">
        <f t="shared" si="1849"/>
        <v>0</v>
      </c>
      <c r="D4514" s="536">
        <f t="shared" si="1850"/>
        <v>0</v>
      </c>
      <c r="E4514" s="507">
        <f>'01 TT'!D2853</f>
        <v>0</v>
      </c>
      <c r="F4514" s="507"/>
      <c r="G4514" s="503"/>
      <c r="H4514" s="503"/>
      <c r="I4514" s="507"/>
      <c r="J4514" s="507"/>
    </row>
    <row r="4515" spans="1:10">
      <c r="A4515" s="490" t="s">
        <v>516</v>
      </c>
      <c r="B4515" s="491" t="s">
        <v>1090</v>
      </c>
      <c r="C4515" s="536">
        <f t="shared" si="1849"/>
        <v>0</v>
      </c>
      <c r="D4515" s="536">
        <f t="shared" si="1850"/>
        <v>0</v>
      </c>
      <c r="E4515" s="507">
        <f>'01 TT'!D2854</f>
        <v>0</v>
      </c>
      <c r="F4515" s="507"/>
      <c r="G4515" s="503"/>
      <c r="H4515" s="503"/>
      <c r="I4515" s="507"/>
      <c r="J4515" s="507"/>
    </row>
    <row r="4516" spans="1:10">
      <c r="A4516" s="490" t="s">
        <v>517</v>
      </c>
      <c r="B4516" s="491" t="s">
        <v>1091</v>
      </c>
      <c r="C4516" s="536">
        <f t="shared" si="1849"/>
        <v>0</v>
      </c>
      <c r="D4516" s="536">
        <f t="shared" si="1850"/>
        <v>0</v>
      </c>
      <c r="E4516" s="507">
        <f>'01 TT'!D2855</f>
        <v>0</v>
      </c>
      <c r="F4516" s="507">
        <f>F4514+F4515</f>
        <v>0</v>
      </c>
      <c r="G4516" s="507">
        <f>G4514+G4515</f>
        <v>0</v>
      </c>
      <c r="H4516" s="507">
        <f>H4514+H4515</f>
        <v>0</v>
      </c>
      <c r="I4516" s="507">
        <f>I4514+I4515</f>
        <v>0</v>
      </c>
      <c r="J4516" s="507">
        <f>J4514+J4515</f>
        <v>0</v>
      </c>
    </row>
    <row r="4517" spans="1:10" s="1146" customFormat="1">
      <c r="A4517" s="1070" t="s">
        <v>518</v>
      </c>
      <c r="B4517" s="1090" t="s">
        <v>1092</v>
      </c>
      <c r="C4517" s="1064">
        <f t="shared" si="1849"/>
        <v>203545459</v>
      </c>
      <c r="D4517" s="1064">
        <f t="shared" si="1850"/>
        <v>203545459</v>
      </c>
      <c r="E4517" s="1074">
        <f>'01 TT'!D2856</f>
        <v>203545459</v>
      </c>
      <c r="F4517" s="1074">
        <f>F4511-F4512+F4513-F4516</f>
        <v>0</v>
      </c>
      <c r="G4517" s="1074">
        <f>G4511-G4512+G4513-G4516</f>
        <v>0</v>
      </c>
      <c r="H4517" s="1074">
        <f>H4511-H4512+H4513-H4516</f>
        <v>0</v>
      </c>
      <c r="I4517" s="1074">
        <f>I4511-I4512+I4513-I4516</f>
        <v>0</v>
      </c>
      <c r="J4517" s="1074">
        <f>J4511-J4512+J4513-J4516</f>
        <v>0</v>
      </c>
    </row>
    <row r="4518" spans="1:10">
      <c r="A4518" s="490" t="s">
        <v>1024</v>
      </c>
      <c r="B4518" s="491" t="s">
        <v>1093</v>
      </c>
      <c r="C4518" s="855">
        <f t="shared" ref="C4518:J4518" si="1851">IFERROR(C4516/(C4511-C4512+C4513),0)</f>
        <v>0</v>
      </c>
      <c r="D4518" s="855">
        <f t="shared" si="1851"/>
        <v>0</v>
      </c>
      <c r="E4518" s="505">
        <f t="shared" si="1851"/>
        <v>0</v>
      </c>
      <c r="F4518" s="505">
        <f t="shared" si="1851"/>
        <v>0</v>
      </c>
      <c r="G4518" s="504">
        <f t="shared" si="1851"/>
        <v>0</v>
      </c>
      <c r="H4518" s="504">
        <f t="shared" si="1851"/>
        <v>0</v>
      </c>
      <c r="I4518" s="505">
        <f t="shared" si="1851"/>
        <v>0</v>
      </c>
      <c r="J4518" s="505">
        <f t="shared" si="1851"/>
        <v>0</v>
      </c>
    </row>
    <row r="4519" spans="1:10" s="432" customFormat="1" ht="38.25">
      <c r="A4519" s="444">
        <v>2</v>
      </c>
      <c r="B4519" s="419" t="s">
        <v>650</v>
      </c>
      <c r="C4519" s="428"/>
      <c r="D4519" s="428"/>
      <c r="E4519" s="428"/>
      <c r="F4519" s="428"/>
      <c r="G4519" s="428"/>
      <c r="H4519" s="428"/>
      <c r="I4519" s="428"/>
      <c r="J4519" s="428"/>
    </row>
    <row r="4520" spans="1:10">
      <c r="A4520" s="490" t="s">
        <v>510</v>
      </c>
      <c r="B4520" s="491" t="s">
        <v>509</v>
      </c>
      <c r="C4520" s="536">
        <f t="shared" ref="C4520:C4526" si="1852">D4520+H4520+I4520+J4520</f>
        <v>431319700</v>
      </c>
      <c r="D4520" s="536">
        <f t="shared" ref="D4520:D4526" si="1853">SUM(E4520:G4520)</f>
        <v>431319700</v>
      </c>
      <c r="E4520" s="507">
        <f>'01 TT'!D2859</f>
        <v>431319700</v>
      </c>
      <c r="F4520" s="507"/>
      <c r="G4520" s="503"/>
      <c r="H4520" s="503"/>
      <c r="I4520" s="507"/>
      <c r="J4520" s="507"/>
    </row>
    <row r="4521" spans="1:10">
      <c r="A4521" s="490" t="s">
        <v>512</v>
      </c>
      <c r="B4521" s="491" t="s">
        <v>511</v>
      </c>
      <c r="C4521" s="536">
        <f t="shared" si="1852"/>
        <v>0</v>
      </c>
      <c r="D4521" s="536">
        <f t="shared" si="1853"/>
        <v>0</v>
      </c>
      <c r="E4521" s="507">
        <f>'01 TT'!D2860</f>
        <v>0</v>
      </c>
      <c r="F4521" s="507"/>
      <c r="G4521" s="503"/>
      <c r="H4521" s="503"/>
      <c r="I4521" s="507"/>
      <c r="J4521" s="507"/>
    </row>
    <row r="4522" spans="1:10">
      <c r="A4522" s="490" t="s">
        <v>514</v>
      </c>
      <c r="B4522" s="491" t="s">
        <v>513</v>
      </c>
      <c r="C4522" s="536">
        <f t="shared" si="1852"/>
        <v>0</v>
      </c>
      <c r="D4522" s="536">
        <f t="shared" si="1853"/>
        <v>0</v>
      </c>
      <c r="E4522" s="507">
        <f>'01 TT'!D2861</f>
        <v>0</v>
      </c>
      <c r="F4522" s="507"/>
      <c r="G4522" s="503"/>
      <c r="H4522" s="503"/>
      <c r="I4522" s="507"/>
      <c r="J4522" s="507"/>
    </row>
    <row r="4523" spans="1:10">
      <c r="A4523" s="490" t="s">
        <v>515</v>
      </c>
      <c r="B4523" s="491" t="s">
        <v>1089</v>
      </c>
      <c r="C4523" s="536">
        <f t="shared" si="1852"/>
        <v>431319700</v>
      </c>
      <c r="D4523" s="536">
        <f t="shared" si="1853"/>
        <v>431319700</v>
      </c>
      <c r="E4523" s="507">
        <f>'01 TT'!D2862</f>
        <v>431319700</v>
      </c>
      <c r="F4523" s="507"/>
      <c r="G4523" s="503"/>
      <c r="H4523" s="503"/>
      <c r="I4523" s="507"/>
      <c r="J4523" s="507"/>
    </row>
    <row r="4524" spans="1:10">
      <c r="A4524" s="490" t="s">
        <v>516</v>
      </c>
      <c r="B4524" s="491" t="s">
        <v>1090</v>
      </c>
      <c r="C4524" s="536">
        <f t="shared" si="1852"/>
        <v>0</v>
      </c>
      <c r="D4524" s="536">
        <f t="shared" si="1853"/>
        <v>0</v>
      </c>
      <c r="E4524" s="507">
        <f>'01 TT'!D2863</f>
        <v>0</v>
      </c>
      <c r="F4524" s="507"/>
      <c r="G4524" s="503"/>
      <c r="H4524" s="503"/>
      <c r="I4524" s="507"/>
      <c r="J4524" s="507"/>
    </row>
    <row r="4525" spans="1:10">
      <c r="A4525" s="490" t="s">
        <v>517</v>
      </c>
      <c r="B4525" s="491" t="s">
        <v>1091</v>
      </c>
      <c r="C4525" s="536">
        <f t="shared" si="1852"/>
        <v>431319700</v>
      </c>
      <c r="D4525" s="536">
        <f t="shared" si="1853"/>
        <v>431319700</v>
      </c>
      <c r="E4525" s="507">
        <f>'01 TT'!D2864</f>
        <v>431319700</v>
      </c>
      <c r="F4525" s="507">
        <f>F4523+F4524</f>
        <v>0</v>
      </c>
      <c r="G4525" s="507">
        <f>G4523+G4524</f>
        <v>0</v>
      </c>
      <c r="H4525" s="507">
        <f>H4523+H4524</f>
        <v>0</v>
      </c>
      <c r="I4525" s="507">
        <f>I4523+I4524</f>
        <v>0</v>
      </c>
      <c r="J4525" s="507">
        <f>J4523+J4524</f>
        <v>0</v>
      </c>
    </row>
    <row r="4526" spans="1:10">
      <c r="A4526" s="490" t="s">
        <v>518</v>
      </c>
      <c r="B4526" s="491" t="s">
        <v>1092</v>
      </c>
      <c r="C4526" s="536">
        <f t="shared" si="1852"/>
        <v>0</v>
      </c>
      <c r="D4526" s="536">
        <f t="shared" si="1853"/>
        <v>0</v>
      </c>
      <c r="E4526" s="507">
        <f>'01 TT'!D2865</f>
        <v>0</v>
      </c>
      <c r="F4526" s="507">
        <f>F4520-F4521+F4522-F4525</f>
        <v>0</v>
      </c>
      <c r="G4526" s="507">
        <f>G4520-G4521+G4522-G4525</f>
        <v>0</v>
      </c>
      <c r="H4526" s="507">
        <f>H4520-H4521+H4522-H4525</f>
        <v>0</v>
      </c>
      <c r="I4526" s="507">
        <f>I4520-I4521+I4522-I4525</f>
        <v>0</v>
      </c>
      <c r="J4526" s="507">
        <f>J4520-J4521+J4522-J4525</f>
        <v>0</v>
      </c>
    </row>
    <row r="4527" spans="1:10">
      <c r="A4527" s="490" t="s">
        <v>1024</v>
      </c>
      <c r="B4527" s="491" t="s">
        <v>1093</v>
      </c>
      <c r="C4527" s="855">
        <f t="shared" ref="C4527:J4527" si="1854">IFERROR(C4525/(C4520-C4521+C4522),0)</f>
        <v>1</v>
      </c>
      <c r="D4527" s="855">
        <f t="shared" si="1854"/>
        <v>1</v>
      </c>
      <c r="E4527" s="505">
        <f t="shared" si="1854"/>
        <v>1</v>
      </c>
      <c r="F4527" s="505">
        <f t="shared" si="1854"/>
        <v>0</v>
      </c>
      <c r="G4527" s="504">
        <f t="shared" si="1854"/>
        <v>0</v>
      </c>
      <c r="H4527" s="504">
        <f t="shared" si="1854"/>
        <v>0</v>
      </c>
      <c r="I4527" s="505">
        <f t="shared" si="1854"/>
        <v>0</v>
      </c>
      <c r="J4527" s="505">
        <f t="shared" si="1854"/>
        <v>0</v>
      </c>
    </row>
    <row r="4528" spans="1:10" s="432" customFormat="1">
      <c r="A4528" s="444">
        <v>3</v>
      </c>
      <c r="B4528" s="419" t="s">
        <v>540</v>
      </c>
      <c r="C4528" s="428"/>
      <c r="D4528" s="428"/>
      <c r="E4528" s="428"/>
      <c r="F4528" s="428"/>
      <c r="G4528" s="428"/>
      <c r="H4528" s="428"/>
      <c r="I4528" s="428"/>
      <c r="J4528" s="428"/>
    </row>
    <row r="4529" spans="1:10">
      <c r="A4529" s="490" t="s">
        <v>510</v>
      </c>
      <c r="B4529" s="491" t="s">
        <v>509</v>
      </c>
      <c r="C4529" s="536">
        <f t="shared" ref="C4529:C4535" si="1855">D4529+H4529+I4529+J4529</f>
        <v>282660812</v>
      </c>
      <c r="D4529" s="536">
        <f t="shared" ref="D4529:D4535" si="1856">SUM(E4529:G4529)</f>
        <v>198193972</v>
      </c>
      <c r="E4529" s="507">
        <f>'01 TT'!D2868</f>
        <v>198193972</v>
      </c>
      <c r="F4529" s="507"/>
      <c r="G4529" s="503"/>
      <c r="H4529" s="503"/>
      <c r="I4529" s="507"/>
      <c r="J4529" s="507">
        <f>'01a GL'!D402</f>
        <v>84466840</v>
      </c>
    </row>
    <row r="4530" spans="1:10">
      <c r="A4530" s="490" t="s">
        <v>512</v>
      </c>
      <c r="B4530" s="491" t="s">
        <v>511</v>
      </c>
      <c r="C4530" s="536">
        <f t="shared" si="1855"/>
        <v>0</v>
      </c>
      <c r="D4530" s="536">
        <f t="shared" si="1856"/>
        <v>0</v>
      </c>
      <c r="E4530" s="507">
        <f>'01 TT'!D2869</f>
        <v>0</v>
      </c>
      <c r="F4530" s="507"/>
      <c r="G4530" s="503"/>
      <c r="H4530" s="503"/>
      <c r="I4530" s="507"/>
      <c r="J4530" s="507">
        <f>'01a GL'!D403</f>
        <v>0</v>
      </c>
    </row>
    <row r="4531" spans="1:10">
      <c r="A4531" s="490" t="s">
        <v>514</v>
      </c>
      <c r="B4531" s="491" t="s">
        <v>513</v>
      </c>
      <c r="C4531" s="536">
        <f t="shared" si="1855"/>
        <v>0</v>
      </c>
      <c r="D4531" s="536">
        <f t="shared" si="1856"/>
        <v>0</v>
      </c>
      <c r="E4531" s="507">
        <f>'01 TT'!D2870</f>
        <v>0</v>
      </c>
      <c r="F4531" s="507"/>
      <c r="G4531" s="503"/>
      <c r="H4531" s="503"/>
      <c r="I4531" s="507"/>
      <c r="J4531" s="507">
        <f>'01a GL'!D404</f>
        <v>0</v>
      </c>
    </row>
    <row r="4532" spans="1:10">
      <c r="A4532" s="490" t="s">
        <v>515</v>
      </c>
      <c r="B4532" s="491" t="s">
        <v>1089</v>
      </c>
      <c r="C4532" s="536">
        <f t="shared" si="1855"/>
        <v>84466840</v>
      </c>
      <c r="D4532" s="536">
        <f t="shared" si="1856"/>
        <v>0</v>
      </c>
      <c r="E4532" s="507">
        <f>'01 TT'!D2871</f>
        <v>0</v>
      </c>
      <c r="F4532" s="507"/>
      <c r="G4532" s="503"/>
      <c r="H4532" s="503"/>
      <c r="I4532" s="507"/>
      <c r="J4532" s="507">
        <f>'01a GL'!D405</f>
        <v>84466840</v>
      </c>
    </row>
    <row r="4533" spans="1:10">
      <c r="A4533" s="490" t="s">
        <v>516</v>
      </c>
      <c r="B4533" s="491" t="s">
        <v>1090</v>
      </c>
      <c r="C4533" s="536">
        <f t="shared" si="1855"/>
        <v>0</v>
      </c>
      <c r="D4533" s="536">
        <f t="shared" si="1856"/>
        <v>0</v>
      </c>
      <c r="E4533" s="507">
        <f>'01 TT'!D2872</f>
        <v>0</v>
      </c>
      <c r="F4533" s="507"/>
      <c r="G4533" s="503"/>
      <c r="H4533" s="503"/>
      <c r="I4533" s="507"/>
      <c r="J4533" s="507">
        <f>'01a GL'!D406</f>
        <v>0</v>
      </c>
    </row>
    <row r="4534" spans="1:10">
      <c r="A4534" s="490" t="s">
        <v>517</v>
      </c>
      <c r="B4534" s="491" t="s">
        <v>1091</v>
      </c>
      <c r="C4534" s="536">
        <f t="shared" si="1855"/>
        <v>84466840</v>
      </c>
      <c r="D4534" s="536">
        <f t="shared" si="1856"/>
        <v>0</v>
      </c>
      <c r="E4534" s="507">
        <f>'01 TT'!D2873</f>
        <v>0</v>
      </c>
      <c r="F4534" s="507">
        <f>F4532+F4533</f>
        <v>0</v>
      </c>
      <c r="G4534" s="507">
        <f>G4532+G4533</f>
        <v>0</v>
      </c>
      <c r="H4534" s="507">
        <f>H4532+H4533</f>
        <v>0</v>
      </c>
      <c r="I4534" s="507">
        <f>I4532+I4533</f>
        <v>0</v>
      </c>
      <c r="J4534" s="507">
        <f>'01a GL'!D407</f>
        <v>84466840</v>
      </c>
    </row>
    <row r="4535" spans="1:10" s="1146" customFormat="1">
      <c r="A4535" s="1070" t="s">
        <v>518</v>
      </c>
      <c r="B4535" s="1090" t="s">
        <v>1092</v>
      </c>
      <c r="C4535" s="1064">
        <f t="shared" si="1855"/>
        <v>198193972</v>
      </c>
      <c r="D4535" s="1064">
        <f t="shared" si="1856"/>
        <v>198193972</v>
      </c>
      <c r="E4535" s="1074">
        <f>'01 TT'!D2874</f>
        <v>198193972</v>
      </c>
      <c r="F4535" s="1074">
        <f>F4529-F4530+F4531-F4534</f>
        <v>0</v>
      </c>
      <c r="G4535" s="1074">
        <f>G4529-G4530+G4531-G4534</f>
        <v>0</v>
      </c>
      <c r="H4535" s="1074">
        <f>H4529-H4530+H4531-H4534</f>
        <v>0</v>
      </c>
      <c r="I4535" s="1074">
        <f>I4529-I4530+I4531-I4534</f>
        <v>0</v>
      </c>
      <c r="J4535" s="1074">
        <f>'01a GL'!D408</f>
        <v>0</v>
      </c>
    </row>
    <row r="4536" spans="1:10">
      <c r="A4536" s="490" t="s">
        <v>1024</v>
      </c>
      <c r="B4536" s="491" t="s">
        <v>1093</v>
      </c>
      <c r="C4536" s="855">
        <f t="shared" ref="C4536:J4536" si="1857">IFERROR(C4534/(C4529-C4530+C4531),0)</f>
        <v>0.29882755731983107</v>
      </c>
      <c r="D4536" s="855">
        <f t="shared" si="1857"/>
        <v>0</v>
      </c>
      <c r="E4536" s="505">
        <f t="shared" si="1857"/>
        <v>0</v>
      </c>
      <c r="F4536" s="505">
        <f t="shared" si="1857"/>
        <v>0</v>
      </c>
      <c r="G4536" s="504">
        <f t="shared" si="1857"/>
        <v>0</v>
      </c>
      <c r="H4536" s="504">
        <f t="shared" si="1857"/>
        <v>0</v>
      </c>
      <c r="I4536" s="505">
        <f t="shared" si="1857"/>
        <v>0</v>
      </c>
      <c r="J4536" s="505">
        <f t="shared" si="1857"/>
        <v>1</v>
      </c>
    </row>
    <row r="4537" spans="1:10" s="432" customFormat="1">
      <c r="A4537" s="444">
        <v>4</v>
      </c>
      <c r="B4537" s="419" t="s">
        <v>543</v>
      </c>
      <c r="C4537" s="428"/>
      <c r="D4537" s="428"/>
      <c r="E4537" s="428"/>
      <c r="F4537" s="428"/>
      <c r="G4537" s="428"/>
      <c r="H4537" s="428"/>
      <c r="I4537" s="428"/>
      <c r="J4537" s="428"/>
    </row>
    <row r="4538" spans="1:10">
      <c r="A4538" s="490" t="s">
        <v>510</v>
      </c>
      <c r="B4538" s="491" t="s">
        <v>509</v>
      </c>
      <c r="C4538" s="536">
        <f t="shared" ref="C4538:C4544" si="1858">D4538+H4538+I4538+J4538</f>
        <v>7265651336</v>
      </c>
      <c r="D4538" s="536">
        <f t="shared" ref="D4538:D4544" si="1859">SUM(E4538:G4538)</f>
        <v>7265651336</v>
      </c>
      <c r="E4538" s="507">
        <f>'01 TT'!D2880</f>
        <v>7265651336</v>
      </c>
      <c r="F4538" s="507"/>
      <c r="G4538" s="503"/>
      <c r="H4538" s="503"/>
      <c r="I4538" s="507"/>
      <c r="J4538" s="507"/>
    </row>
    <row r="4539" spans="1:10">
      <c r="A4539" s="490" t="s">
        <v>512</v>
      </c>
      <c r="B4539" s="491" t="s">
        <v>511</v>
      </c>
      <c r="C4539" s="536">
        <f t="shared" si="1858"/>
        <v>0</v>
      </c>
      <c r="D4539" s="536">
        <f t="shared" si="1859"/>
        <v>0</v>
      </c>
      <c r="E4539" s="507">
        <f>'01 TT'!D2881</f>
        <v>0</v>
      </c>
      <c r="F4539" s="507"/>
      <c r="G4539" s="503"/>
      <c r="H4539" s="503"/>
      <c r="I4539" s="507"/>
      <c r="J4539" s="507"/>
    </row>
    <row r="4540" spans="1:10">
      <c r="A4540" s="490" t="s">
        <v>514</v>
      </c>
      <c r="B4540" s="491" t="s">
        <v>513</v>
      </c>
      <c r="C4540" s="536">
        <f t="shared" si="1858"/>
        <v>0</v>
      </c>
      <c r="D4540" s="536">
        <f t="shared" si="1859"/>
        <v>0</v>
      </c>
      <c r="E4540" s="507">
        <f>'01 TT'!D2882</f>
        <v>0</v>
      </c>
      <c r="F4540" s="507"/>
      <c r="G4540" s="503"/>
      <c r="H4540" s="503"/>
      <c r="I4540" s="507"/>
      <c r="J4540" s="507"/>
    </row>
    <row r="4541" spans="1:10">
      <c r="A4541" s="490" t="s">
        <v>515</v>
      </c>
      <c r="B4541" s="491" t="s">
        <v>1089</v>
      </c>
      <c r="C4541" s="536">
        <f t="shared" si="1858"/>
        <v>0</v>
      </c>
      <c r="D4541" s="536">
        <f t="shared" si="1859"/>
        <v>0</v>
      </c>
      <c r="E4541" s="507">
        <f>'01 TT'!D2883</f>
        <v>0</v>
      </c>
      <c r="F4541" s="507"/>
      <c r="G4541" s="503"/>
      <c r="H4541" s="503"/>
      <c r="I4541" s="507"/>
      <c r="J4541" s="507"/>
    </row>
    <row r="4542" spans="1:10">
      <c r="A4542" s="490" t="s">
        <v>516</v>
      </c>
      <c r="B4542" s="491" t="s">
        <v>1090</v>
      </c>
      <c r="C4542" s="536">
        <f t="shared" si="1858"/>
        <v>0</v>
      </c>
      <c r="D4542" s="536">
        <f t="shared" si="1859"/>
        <v>0</v>
      </c>
      <c r="E4542" s="507">
        <f>'01 TT'!D2884</f>
        <v>0</v>
      </c>
      <c r="F4542" s="507"/>
      <c r="G4542" s="503"/>
      <c r="H4542" s="503"/>
      <c r="I4542" s="507"/>
      <c r="J4542" s="507"/>
    </row>
    <row r="4543" spans="1:10">
      <c r="A4543" s="490" t="s">
        <v>517</v>
      </c>
      <c r="B4543" s="491" t="s">
        <v>1091</v>
      </c>
      <c r="C4543" s="536">
        <f t="shared" si="1858"/>
        <v>0</v>
      </c>
      <c r="D4543" s="536">
        <f t="shared" si="1859"/>
        <v>0</v>
      </c>
      <c r="E4543" s="507">
        <f>'01 TT'!D2885</f>
        <v>0</v>
      </c>
      <c r="F4543" s="507">
        <f>F4541+F4542</f>
        <v>0</v>
      </c>
      <c r="G4543" s="507">
        <f>G4541+G4542</f>
        <v>0</v>
      </c>
      <c r="H4543" s="507">
        <f>H4541+H4542</f>
        <v>0</v>
      </c>
      <c r="I4543" s="507">
        <f>I4541+I4542</f>
        <v>0</v>
      </c>
      <c r="J4543" s="507">
        <f>J4541+J4542</f>
        <v>0</v>
      </c>
    </row>
    <row r="4544" spans="1:10" s="1146" customFormat="1">
      <c r="A4544" s="1070" t="s">
        <v>518</v>
      </c>
      <c r="B4544" s="1090" t="s">
        <v>1092</v>
      </c>
      <c r="C4544" s="1064">
        <f t="shared" si="1858"/>
        <v>7265651336</v>
      </c>
      <c r="D4544" s="1064">
        <f t="shared" si="1859"/>
        <v>7265651336</v>
      </c>
      <c r="E4544" s="1074">
        <f>'01 TT'!D2886</f>
        <v>7265651336</v>
      </c>
      <c r="F4544" s="1074">
        <f>F4538-F4539+F4540-F4543</f>
        <v>0</v>
      </c>
      <c r="G4544" s="1074">
        <f>G4538-G4539+G4540-G4543</f>
        <v>0</v>
      </c>
      <c r="H4544" s="1074">
        <f>H4538-H4539+H4540-H4543</f>
        <v>0</v>
      </c>
      <c r="I4544" s="1074">
        <f>I4538-I4539+I4540-I4543</f>
        <v>0</v>
      </c>
      <c r="J4544" s="1074">
        <f>J4538-J4539+J4540-J4543</f>
        <v>0</v>
      </c>
    </row>
    <row r="4545" spans="1:10">
      <c r="A4545" s="490" t="s">
        <v>1024</v>
      </c>
      <c r="B4545" s="491" t="s">
        <v>1093</v>
      </c>
      <c r="C4545" s="855">
        <f t="shared" ref="C4545:J4545" si="1860">IFERROR(C4543/(C4538-C4539+C4540),0)</f>
        <v>0</v>
      </c>
      <c r="D4545" s="855">
        <f t="shared" si="1860"/>
        <v>0</v>
      </c>
      <c r="E4545" s="505">
        <f t="shared" si="1860"/>
        <v>0</v>
      </c>
      <c r="F4545" s="505">
        <f t="shared" si="1860"/>
        <v>0</v>
      </c>
      <c r="G4545" s="504">
        <f t="shared" si="1860"/>
        <v>0</v>
      </c>
      <c r="H4545" s="504">
        <f t="shared" si="1860"/>
        <v>0</v>
      </c>
      <c r="I4545" s="505">
        <f t="shared" si="1860"/>
        <v>0</v>
      </c>
      <c r="J4545" s="505">
        <f t="shared" si="1860"/>
        <v>0</v>
      </c>
    </row>
    <row r="4546" spans="1:10" s="432" customFormat="1">
      <c r="A4546" s="444">
        <v>5</v>
      </c>
      <c r="B4546" s="419" t="s">
        <v>646</v>
      </c>
      <c r="C4546" s="428"/>
      <c r="D4546" s="428"/>
      <c r="E4546" s="428"/>
      <c r="F4546" s="428"/>
      <c r="G4546" s="428"/>
      <c r="H4546" s="428"/>
      <c r="I4546" s="428"/>
      <c r="J4546" s="428"/>
    </row>
    <row r="4547" spans="1:10">
      <c r="A4547" s="490" t="s">
        <v>510</v>
      </c>
      <c r="B4547" s="491" t="s">
        <v>509</v>
      </c>
      <c r="C4547" s="536">
        <f t="shared" ref="C4547:C4553" si="1861">D4547+H4547+I4547+J4547</f>
        <v>32883650536</v>
      </c>
      <c r="D4547" s="536">
        <f t="shared" ref="D4547:D4553" si="1862">SUM(E4547:G4547)</f>
        <v>0</v>
      </c>
      <c r="E4547" s="507"/>
      <c r="F4547" s="507"/>
      <c r="G4547" s="503"/>
      <c r="H4547" s="503"/>
      <c r="I4547" s="507"/>
      <c r="J4547" s="507">
        <f>'01a GL'!D393</f>
        <v>32883650536</v>
      </c>
    </row>
    <row r="4548" spans="1:10">
      <c r="A4548" s="490" t="s">
        <v>512</v>
      </c>
      <c r="B4548" s="491" t="s">
        <v>511</v>
      </c>
      <c r="C4548" s="536">
        <f t="shared" si="1861"/>
        <v>0</v>
      </c>
      <c r="D4548" s="536">
        <f t="shared" si="1862"/>
        <v>0</v>
      </c>
      <c r="E4548" s="507"/>
      <c r="F4548" s="507"/>
      <c r="G4548" s="503"/>
      <c r="H4548" s="503"/>
      <c r="I4548" s="507"/>
      <c r="J4548" s="507">
        <f>'01a GL'!D394</f>
        <v>0</v>
      </c>
    </row>
    <row r="4549" spans="1:10">
      <c r="A4549" s="490" t="s">
        <v>514</v>
      </c>
      <c r="B4549" s="491" t="s">
        <v>513</v>
      </c>
      <c r="C4549" s="536">
        <f t="shared" si="1861"/>
        <v>0</v>
      </c>
      <c r="D4549" s="536">
        <f t="shared" si="1862"/>
        <v>0</v>
      </c>
      <c r="E4549" s="507"/>
      <c r="F4549" s="507"/>
      <c r="G4549" s="503"/>
      <c r="H4549" s="503"/>
      <c r="I4549" s="507"/>
      <c r="J4549" s="507">
        <f>'01a GL'!D395</f>
        <v>0</v>
      </c>
    </row>
    <row r="4550" spans="1:10">
      <c r="A4550" s="490" t="s">
        <v>515</v>
      </c>
      <c r="B4550" s="491" t="s">
        <v>1089</v>
      </c>
      <c r="C4550" s="536">
        <f t="shared" si="1861"/>
        <v>32883650536</v>
      </c>
      <c r="D4550" s="536">
        <f t="shared" si="1862"/>
        <v>0</v>
      </c>
      <c r="E4550" s="507"/>
      <c r="F4550" s="507"/>
      <c r="G4550" s="503"/>
      <c r="H4550" s="503"/>
      <c r="I4550" s="507"/>
      <c r="J4550" s="507">
        <f>'01a GL'!D396</f>
        <v>32883650536</v>
      </c>
    </row>
    <row r="4551" spans="1:10">
      <c r="A4551" s="490" t="s">
        <v>516</v>
      </c>
      <c r="B4551" s="491" t="s">
        <v>1090</v>
      </c>
      <c r="C4551" s="536">
        <f t="shared" si="1861"/>
        <v>0</v>
      </c>
      <c r="D4551" s="536">
        <f t="shared" si="1862"/>
        <v>0</v>
      </c>
      <c r="E4551" s="507"/>
      <c r="F4551" s="507"/>
      <c r="G4551" s="503"/>
      <c r="H4551" s="503"/>
      <c r="I4551" s="507"/>
      <c r="J4551" s="507">
        <f>'01a GL'!D397</f>
        <v>0</v>
      </c>
    </row>
    <row r="4552" spans="1:10">
      <c r="A4552" s="490" t="s">
        <v>517</v>
      </c>
      <c r="B4552" s="491" t="s">
        <v>1091</v>
      </c>
      <c r="C4552" s="536">
        <f t="shared" si="1861"/>
        <v>32883650536</v>
      </c>
      <c r="D4552" s="536">
        <f t="shared" si="1862"/>
        <v>0</v>
      </c>
      <c r="E4552" s="507">
        <f>E4550+E4551</f>
        <v>0</v>
      </c>
      <c r="F4552" s="507">
        <f>F4550+F4551</f>
        <v>0</v>
      </c>
      <c r="G4552" s="507">
        <f>G4550+G4551</f>
        <v>0</v>
      </c>
      <c r="H4552" s="507">
        <f>H4550+H4551</f>
        <v>0</v>
      </c>
      <c r="I4552" s="507">
        <f>I4550+I4551</f>
        <v>0</v>
      </c>
      <c r="J4552" s="507">
        <f>'01a GL'!D398</f>
        <v>32883650536</v>
      </c>
    </row>
    <row r="4553" spans="1:10">
      <c r="A4553" s="490" t="s">
        <v>518</v>
      </c>
      <c r="B4553" s="491" t="s">
        <v>1092</v>
      </c>
      <c r="C4553" s="536">
        <f t="shared" si="1861"/>
        <v>0</v>
      </c>
      <c r="D4553" s="536">
        <f t="shared" si="1862"/>
        <v>0</v>
      </c>
      <c r="E4553" s="507">
        <f>E4547-E4548+E4549-E4552</f>
        <v>0</v>
      </c>
      <c r="F4553" s="507">
        <f>F4547-F4548+F4549-F4552</f>
        <v>0</v>
      </c>
      <c r="G4553" s="507">
        <f>G4547-G4548+G4549-G4552</f>
        <v>0</v>
      </c>
      <c r="H4553" s="507">
        <f>H4547-H4548+H4549-H4552</f>
        <v>0</v>
      </c>
      <c r="I4553" s="507">
        <f>I4547-I4548+I4549-I4552</f>
        <v>0</v>
      </c>
      <c r="J4553" s="507">
        <f>'01a GL'!D399</f>
        <v>0</v>
      </c>
    </row>
    <row r="4554" spans="1:10">
      <c r="A4554" s="490" t="s">
        <v>1024</v>
      </c>
      <c r="B4554" s="491" t="s">
        <v>1093</v>
      </c>
      <c r="C4554" s="855">
        <f t="shared" ref="C4554:J4554" si="1863">IFERROR(C4552/(C4547-C4548+C4549),0)</f>
        <v>1</v>
      </c>
      <c r="D4554" s="855">
        <f t="shared" si="1863"/>
        <v>0</v>
      </c>
      <c r="E4554" s="505">
        <f t="shared" si="1863"/>
        <v>0</v>
      </c>
      <c r="F4554" s="505">
        <f t="shared" si="1863"/>
        <v>0</v>
      </c>
      <c r="G4554" s="504">
        <f t="shared" si="1863"/>
        <v>0</v>
      </c>
      <c r="H4554" s="504">
        <f t="shared" si="1863"/>
        <v>0</v>
      </c>
      <c r="I4554" s="505">
        <f t="shared" si="1863"/>
        <v>0</v>
      </c>
      <c r="J4554" s="505">
        <f t="shared" si="1863"/>
        <v>1</v>
      </c>
    </row>
    <row r="4555" spans="1:10" s="432" customFormat="1">
      <c r="A4555" s="444">
        <v>6</v>
      </c>
      <c r="B4555" s="419" t="s">
        <v>648</v>
      </c>
      <c r="C4555" s="428"/>
      <c r="D4555" s="428"/>
      <c r="E4555" s="428"/>
      <c r="F4555" s="428"/>
      <c r="G4555" s="428"/>
      <c r="H4555" s="428"/>
      <c r="I4555" s="428"/>
      <c r="J4555" s="428"/>
    </row>
    <row r="4556" spans="1:10">
      <c r="A4556" s="490" t="s">
        <v>510</v>
      </c>
      <c r="B4556" s="491" t="s">
        <v>509</v>
      </c>
      <c r="C4556" s="536">
        <f t="shared" ref="C4556:C4562" si="1864">D4556+H4556+I4556+J4556</f>
        <v>518398244</v>
      </c>
      <c r="D4556" s="536">
        <f t="shared" ref="D4556:D4562" si="1865">SUM(E4556:G4556)</f>
        <v>0</v>
      </c>
      <c r="E4556" s="507"/>
      <c r="F4556" s="507"/>
      <c r="G4556" s="503"/>
      <c r="H4556" s="503"/>
      <c r="I4556" s="507"/>
      <c r="J4556" s="507">
        <f>'01a GL'!D411</f>
        <v>518398244</v>
      </c>
    </row>
    <row r="4557" spans="1:10">
      <c r="A4557" s="490" t="s">
        <v>512</v>
      </c>
      <c r="B4557" s="491" t="s">
        <v>511</v>
      </c>
      <c r="C4557" s="536">
        <f t="shared" si="1864"/>
        <v>0</v>
      </c>
      <c r="D4557" s="536">
        <f t="shared" si="1865"/>
        <v>0</v>
      </c>
      <c r="E4557" s="507"/>
      <c r="F4557" s="507"/>
      <c r="G4557" s="503"/>
      <c r="H4557" s="503"/>
      <c r="I4557" s="507"/>
      <c r="J4557" s="507">
        <f>'01a GL'!D412</f>
        <v>0</v>
      </c>
    </row>
    <row r="4558" spans="1:10">
      <c r="A4558" s="490" t="s">
        <v>514</v>
      </c>
      <c r="B4558" s="491" t="s">
        <v>513</v>
      </c>
      <c r="C4558" s="536">
        <f t="shared" si="1864"/>
        <v>0</v>
      </c>
      <c r="D4558" s="536">
        <f t="shared" si="1865"/>
        <v>0</v>
      </c>
      <c r="E4558" s="507"/>
      <c r="F4558" s="507"/>
      <c r="G4558" s="503"/>
      <c r="H4558" s="503"/>
      <c r="I4558" s="507"/>
      <c r="J4558" s="507">
        <f>'01a GL'!D413</f>
        <v>0</v>
      </c>
    </row>
    <row r="4559" spans="1:10">
      <c r="A4559" s="490" t="s">
        <v>515</v>
      </c>
      <c r="B4559" s="491" t="s">
        <v>1089</v>
      </c>
      <c r="C4559" s="536">
        <f t="shared" si="1864"/>
        <v>0</v>
      </c>
      <c r="D4559" s="536">
        <f t="shared" si="1865"/>
        <v>0</v>
      </c>
      <c r="E4559" s="507"/>
      <c r="F4559" s="507"/>
      <c r="G4559" s="503"/>
      <c r="H4559" s="503"/>
      <c r="I4559" s="507"/>
      <c r="J4559" s="507">
        <f>'01a GL'!D414</f>
        <v>0</v>
      </c>
    </row>
    <row r="4560" spans="1:10">
      <c r="A4560" s="490" t="s">
        <v>516</v>
      </c>
      <c r="B4560" s="491" t="s">
        <v>1090</v>
      </c>
      <c r="C4560" s="536">
        <f t="shared" si="1864"/>
        <v>518398244</v>
      </c>
      <c r="D4560" s="536">
        <f t="shared" si="1865"/>
        <v>0</v>
      </c>
      <c r="E4560" s="507"/>
      <c r="F4560" s="507"/>
      <c r="G4560" s="503"/>
      <c r="H4560" s="503"/>
      <c r="I4560" s="507"/>
      <c r="J4560" s="507">
        <f>'01a GL'!D415</f>
        <v>518398244</v>
      </c>
    </row>
    <row r="4561" spans="1:10">
      <c r="A4561" s="490" t="s">
        <v>517</v>
      </c>
      <c r="B4561" s="491" t="s">
        <v>1091</v>
      </c>
      <c r="C4561" s="536">
        <f t="shared" si="1864"/>
        <v>518398244</v>
      </c>
      <c r="D4561" s="536">
        <f t="shared" si="1865"/>
        <v>0</v>
      </c>
      <c r="E4561" s="507">
        <f>E4559+E4560</f>
        <v>0</v>
      </c>
      <c r="F4561" s="507">
        <f>F4559+F4560</f>
        <v>0</v>
      </c>
      <c r="G4561" s="507">
        <f>G4559+G4560</f>
        <v>0</v>
      </c>
      <c r="H4561" s="507">
        <f>H4559+H4560</f>
        <v>0</v>
      </c>
      <c r="I4561" s="507">
        <f>I4559+I4560</f>
        <v>0</v>
      </c>
      <c r="J4561" s="507">
        <f>'01a GL'!D416</f>
        <v>518398244</v>
      </c>
    </row>
    <row r="4562" spans="1:10">
      <c r="A4562" s="490" t="s">
        <v>518</v>
      </c>
      <c r="B4562" s="491" t="s">
        <v>1092</v>
      </c>
      <c r="C4562" s="536">
        <f t="shared" si="1864"/>
        <v>0</v>
      </c>
      <c r="D4562" s="536">
        <f t="shared" si="1865"/>
        <v>0</v>
      </c>
      <c r="E4562" s="507">
        <f>E4556-E4557+E4558-E4561</f>
        <v>0</v>
      </c>
      <c r="F4562" s="507">
        <f>F4556-F4557+F4558-F4561</f>
        <v>0</v>
      </c>
      <c r="G4562" s="507">
        <f>G4556-G4557+G4558-G4561</f>
        <v>0</v>
      </c>
      <c r="H4562" s="507">
        <f>H4556-H4557+H4558-H4561</f>
        <v>0</v>
      </c>
      <c r="I4562" s="507">
        <f>I4556-I4557+I4558-I4561</f>
        <v>0</v>
      </c>
      <c r="J4562" s="507">
        <f>'01a GL'!D417</f>
        <v>0</v>
      </c>
    </row>
    <row r="4563" spans="1:10">
      <c r="A4563" s="490" t="s">
        <v>1024</v>
      </c>
      <c r="B4563" s="491" t="s">
        <v>1093</v>
      </c>
      <c r="C4563" s="855">
        <f t="shared" ref="C4563:J4563" si="1866">IFERROR(C4561/(C4556-C4557+C4558),0)</f>
        <v>1</v>
      </c>
      <c r="D4563" s="855">
        <f t="shared" si="1866"/>
        <v>0</v>
      </c>
      <c r="E4563" s="505">
        <f t="shared" si="1866"/>
        <v>0</v>
      </c>
      <c r="F4563" s="505">
        <f t="shared" si="1866"/>
        <v>0</v>
      </c>
      <c r="G4563" s="504">
        <f t="shared" si="1866"/>
        <v>0</v>
      </c>
      <c r="H4563" s="504">
        <f t="shared" si="1866"/>
        <v>0</v>
      </c>
      <c r="I4563" s="505">
        <f t="shared" si="1866"/>
        <v>0</v>
      </c>
      <c r="J4563" s="505">
        <f t="shared" si="1866"/>
        <v>1</v>
      </c>
    </row>
    <row r="4564" spans="1:10" s="432" customFormat="1" ht="25.5">
      <c r="A4564" s="444">
        <v>7</v>
      </c>
      <c r="B4564" s="419" t="s">
        <v>653</v>
      </c>
      <c r="C4564" s="428"/>
      <c r="D4564" s="428"/>
      <c r="E4564" s="428"/>
      <c r="F4564" s="428"/>
      <c r="G4564" s="428"/>
      <c r="H4564" s="428"/>
      <c r="I4564" s="428"/>
      <c r="J4564" s="428"/>
    </row>
    <row r="4565" spans="1:10">
      <c r="A4565" s="490" t="s">
        <v>510</v>
      </c>
      <c r="B4565" s="491" t="s">
        <v>509</v>
      </c>
      <c r="C4565" s="536">
        <f t="shared" ref="C4565:C4571" si="1867">D4565+H4565+I4565+J4565</f>
        <v>11133929450</v>
      </c>
      <c r="D4565" s="536">
        <f t="shared" ref="D4565:D4571" si="1868">SUM(E4565:G4565)</f>
        <v>11133929450</v>
      </c>
      <c r="E4565" s="507"/>
      <c r="F4565" s="507">
        <f>'02 Chi TX'!C1514</f>
        <v>11133929450</v>
      </c>
      <c r="G4565" s="503"/>
      <c r="H4565" s="503"/>
      <c r="I4565" s="507"/>
      <c r="J4565" s="507"/>
    </row>
    <row r="4566" spans="1:10">
      <c r="A4566" s="490" t="s">
        <v>512</v>
      </c>
      <c r="B4566" s="491" t="s">
        <v>511</v>
      </c>
      <c r="C4566" s="536">
        <f t="shared" si="1867"/>
        <v>0</v>
      </c>
      <c r="D4566" s="536">
        <f t="shared" si="1868"/>
        <v>0</v>
      </c>
      <c r="E4566" s="507"/>
      <c r="F4566" s="507">
        <f>'02 Chi TX'!C1515</f>
        <v>0</v>
      </c>
      <c r="G4566" s="503"/>
      <c r="H4566" s="503"/>
      <c r="I4566" s="507"/>
      <c r="J4566" s="507"/>
    </row>
    <row r="4567" spans="1:10">
      <c r="A4567" s="490" t="s">
        <v>514</v>
      </c>
      <c r="B4567" s="491" t="s">
        <v>513</v>
      </c>
      <c r="C4567" s="536">
        <f t="shared" si="1867"/>
        <v>0</v>
      </c>
      <c r="D4567" s="536">
        <f t="shared" si="1868"/>
        <v>0</v>
      </c>
      <c r="E4567" s="507"/>
      <c r="F4567" s="507">
        <f>'02 Chi TX'!C1516</f>
        <v>0</v>
      </c>
      <c r="G4567" s="503"/>
      <c r="H4567" s="503"/>
      <c r="I4567" s="507"/>
      <c r="J4567" s="507"/>
    </row>
    <row r="4568" spans="1:10">
      <c r="A4568" s="490" t="s">
        <v>515</v>
      </c>
      <c r="B4568" s="491" t="s">
        <v>1089</v>
      </c>
      <c r="C4568" s="536">
        <f t="shared" si="1867"/>
        <v>0</v>
      </c>
      <c r="D4568" s="536">
        <f t="shared" si="1868"/>
        <v>0</v>
      </c>
      <c r="E4568" s="507"/>
      <c r="F4568" s="507">
        <f>'02 Chi TX'!C1517</f>
        <v>0</v>
      </c>
      <c r="G4568" s="503"/>
      <c r="H4568" s="503"/>
      <c r="I4568" s="507"/>
      <c r="J4568" s="507"/>
    </row>
    <row r="4569" spans="1:10">
      <c r="A4569" s="490" t="s">
        <v>516</v>
      </c>
      <c r="B4569" s="491" t="s">
        <v>1090</v>
      </c>
      <c r="C4569" s="536">
        <f t="shared" si="1867"/>
        <v>0</v>
      </c>
      <c r="D4569" s="536">
        <f t="shared" si="1868"/>
        <v>0</v>
      </c>
      <c r="E4569" s="507"/>
      <c r="F4569" s="507">
        <f>'02 Chi TX'!C1518</f>
        <v>0</v>
      </c>
      <c r="G4569" s="503"/>
      <c r="H4569" s="503"/>
      <c r="I4569" s="507"/>
      <c r="J4569" s="507"/>
    </row>
    <row r="4570" spans="1:10">
      <c r="A4570" s="490" t="s">
        <v>517</v>
      </c>
      <c r="B4570" s="491" t="s">
        <v>1091</v>
      </c>
      <c r="C4570" s="536">
        <f t="shared" si="1867"/>
        <v>0</v>
      </c>
      <c r="D4570" s="536">
        <f t="shared" si="1868"/>
        <v>0</v>
      </c>
      <c r="E4570" s="507">
        <f>E4568+E4569</f>
        <v>0</v>
      </c>
      <c r="F4570" s="507">
        <f>'02 Chi TX'!C1519</f>
        <v>0</v>
      </c>
      <c r="G4570" s="507">
        <f>G4568+G4569</f>
        <v>0</v>
      </c>
      <c r="H4570" s="507">
        <f>H4568+H4569</f>
        <v>0</v>
      </c>
      <c r="I4570" s="507">
        <f>I4568+I4569</f>
        <v>0</v>
      </c>
      <c r="J4570" s="507">
        <f>J4568+J4569</f>
        <v>0</v>
      </c>
    </row>
    <row r="4571" spans="1:10" s="1146" customFormat="1">
      <c r="A4571" s="1070" t="s">
        <v>518</v>
      </c>
      <c r="B4571" s="1090" t="s">
        <v>1092</v>
      </c>
      <c r="C4571" s="1064">
        <f t="shared" si="1867"/>
        <v>11133929450</v>
      </c>
      <c r="D4571" s="1064">
        <f t="shared" si="1868"/>
        <v>11133929450</v>
      </c>
      <c r="E4571" s="1074">
        <f>E4565-E4566+E4567-E4570</f>
        <v>0</v>
      </c>
      <c r="F4571" s="1074">
        <f>'02 Chi TX'!C1520</f>
        <v>11133929450</v>
      </c>
      <c r="G4571" s="1074">
        <f>G4565-G4566+G4567-G4570</f>
        <v>0</v>
      </c>
      <c r="H4571" s="1074">
        <f>H4565-H4566+H4567-H4570</f>
        <v>0</v>
      </c>
      <c r="I4571" s="1074">
        <f>I4565-I4566+I4567-I4570</f>
        <v>0</v>
      </c>
      <c r="J4571" s="1074">
        <f>J4565-J4566+J4567-J4570</f>
        <v>0</v>
      </c>
    </row>
    <row r="4572" spans="1:10">
      <c r="A4572" s="490" t="s">
        <v>1024</v>
      </c>
      <c r="B4572" s="491" t="s">
        <v>1093</v>
      </c>
      <c r="C4572" s="855">
        <f t="shared" ref="C4572:J4572" si="1869">IFERROR(C4570/(C4565-C4566+C4567),0)</f>
        <v>0</v>
      </c>
      <c r="D4572" s="855">
        <f t="shared" si="1869"/>
        <v>0</v>
      </c>
      <c r="E4572" s="505">
        <f t="shared" si="1869"/>
        <v>0</v>
      </c>
      <c r="F4572" s="505">
        <f t="shared" si="1869"/>
        <v>0</v>
      </c>
      <c r="G4572" s="504">
        <f t="shared" si="1869"/>
        <v>0</v>
      </c>
      <c r="H4572" s="504">
        <f t="shared" si="1869"/>
        <v>0</v>
      </c>
      <c r="I4572" s="505">
        <f t="shared" si="1869"/>
        <v>0</v>
      </c>
      <c r="J4572" s="505">
        <f t="shared" si="1869"/>
        <v>0</v>
      </c>
    </row>
    <row r="4573" spans="1:10" s="432" customFormat="1">
      <c r="A4573" s="444">
        <v>8</v>
      </c>
      <c r="B4573" s="419" t="s">
        <v>654</v>
      </c>
      <c r="C4573" s="428"/>
      <c r="D4573" s="428"/>
      <c r="E4573" s="428"/>
      <c r="F4573" s="428"/>
      <c r="G4573" s="428"/>
      <c r="H4573" s="428"/>
      <c r="I4573" s="428"/>
      <c r="J4573" s="428"/>
    </row>
    <row r="4574" spans="1:10">
      <c r="A4574" s="490" t="s">
        <v>510</v>
      </c>
      <c r="B4574" s="491" t="s">
        <v>509</v>
      </c>
      <c r="C4574" s="536">
        <f t="shared" ref="C4574:C4580" si="1870">D4574+H4574+I4574+J4574</f>
        <v>7444734800</v>
      </c>
      <c r="D4574" s="536">
        <f t="shared" ref="D4574:D4580" si="1871">SUM(E4574:G4574)</f>
        <v>7444734800</v>
      </c>
      <c r="E4574" s="507"/>
      <c r="F4574" s="507">
        <f>'02 Chi TX'!C1523</f>
        <v>7444734800</v>
      </c>
      <c r="G4574" s="503"/>
      <c r="H4574" s="503"/>
      <c r="I4574" s="507"/>
      <c r="J4574" s="507"/>
    </row>
    <row r="4575" spans="1:10">
      <c r="A4575" s="490" t="s">
        <v>512</v>
      </c>
      <c r="B4575" s="491" t="s">
        <v>511</v>
      </c>
      <c r="C4575" s="536">
        <f t="shared" si="1870"/>
        <v>0</v>
      </c>
      <c r="D4575" s="536">
        <f t="shared" si="1871"/>
        <v>0</v>
      </c>
      <c r="E4575" s="507"/>
      <c r="F4575" s="507">
        <f>'02 Chi TX'!C1524</f>
        <v>0</v>
      </c>
      <c r="G4575" s="503"/>
      <c r="H4575" s="503"/>
      <c r="I4575" s="507"/>
      <c r="J4575" s="507"/>
    </row>
    <row r="4576" spans="1:10">
      <c r="A4576" s="490" t="s">
        <v>514</v>
      </c>
      <c r="B4576" s="491" t="s">
        <v>513</v>
      </c>
      <c r="C4576" s="536">
        <f t="shared" si="1870"/>
        <v>0</v>
      </c>
      <c r="D4576" s="536">
        <f t="shared" si="1871"/>
        <v>0</v>
      </c>
      <c r="E4576" s="507"/>
      <c r="F4576" s="507">
        <f>'02 Chi TX'!C1525</f>
        <v>0</v>
      </c>
      <c r="G4576" s="503"/>
      <c r="H4576" s="503"/>
      <c r="I4576" s="507"/>
      <c r="J4576" s="507"/>
    </row>
    <row r="4577" spans="1:10">
      <c r="A4577" s="490" t="s">
        <v>515</v>
      </c>
      <c r="B4577" s="491" t="s">
        <v>1089</v>
      </c>
      <c r="C4577" s="536">
        <f t="shared" si="1870"/>
        <v>0</v>
      </c>
      <c r="D4577" s="536">
        <f t="shared" si="1871"/>
        <v>0</v>
      </c>
      <c r="E4577" s="507"/>
      <c r="F4577" s="507">
        <f>'02 Chi TX'!C1526</f>
        <v>0</v>
      </c>
      <c r="G4577" s="503"/>
      <c r="H4577" s="503"/>
      <c r="I4577" s="507"/>
      <c r="J4577" s="507"/>
    </row>
    <row r="4578" spans="1:10">
      <c r="A4578" s="490" t="s">
        <v>516</v>
      </c>
      <c r="B4578" s="491" t="s">
        <v>1090</v>
      </c>
      <c r="C4578" s="536">
        <f t="shared" si="1870"/>
        <v>0</v>
      </c>
      <c r="D4578" s="536">
        <f t="shared" si="1871"/>
        <v>0</v>
      </c>
      <c r="E4578" s="507"/>
      <c r="F4578" s="507">
        <f>'02 Chi TX'!C1527</f>
        <v>0</v>
      </c>
      <c r="G4578" s="503"/>
      <c r="H4578" s="503"/>
      <c r="I4578" s="507"/>
      <c r="J4578" s="507"/>
    </row>
    <row r="4579" spans="1:10">
      <c r="A4579" s="490" t="s">
        <v>517</v>
      </c>
      <c r="B4579" s="491" t="s">
        <v>1091</v>
      </c>
      <c r="C4579" s="536">
        <f t="shared" si="1870"/>
        <v>0</v>
      </c>
      <c r="D4579" s="536">
        <f t="shared" si="1871"/>
        <v>0</v>
      </c>
      <c r="E4579" s="507">
        <f>E4577+E4578</f>
        <v>0</v>
      </c>
      <c r="F4579" s="507">
        <f>'02 Chi TX'!C1528</f>
        <v>0</v>
      </c>
      <c r="G4579" s="507">
        <f>G4577+G4578</f>
        <v>0</v>
      </c>
      <c r="H4579" s="507">
        <f>H4577+H4578</f>
        <v>0</v>
      </c>
      <c r="I4579" s="507">
        <f>I4577+I4578</f>
        <v>0</v>
      </c>
      <c r="J4579" s="507">
        <f>J4577+J4578</f>
        <v>0</v>
      </c>
    </row>
    <row r="4580" spans="1:10" s="1146" customFormat="1">
      <c r="A4580" s="1070" t="s">
        <v>518</v>
      </c>
      <c r="B4580" s="1090" t="s">
        <v>1092</v>
      </c>
      <c r="C4580" s="1064">
        <f t="shared" si="1870"/>
        <v>7444734800</v>
      </c>
      <c r="D4580" s="1064">
        <f t="shared" si="1871"/>
        <v>7444734800</v>
      </c>
      <c r="E4580" s="1074">
        <f>E4574-E4575+E4576-E4579</f>
        <v>0</v>
      </c>
      <c r="F4580" s="1074">
        <f>'02 Chi TX'!C1529</f>
        <v>7444734800</v>
      </c>
      <c r="G4580" s="1074">
        <f>G4574-G4575+G4576-G4579</f>
        <v>0</v>
      </c>
      <c r="H4580" s="1074">
        <f>H4574-H4575+H4576-H4579</f>
        <v>0</v>
      </c>
      <c r="I4580" s="1074">
        <f>I4574-I4575+I4576-I4579</f>
        <v>0</v>
      </c>
      <c r="J4580" s="1074">
        <f>J4574-J4575+J4576-J4579</f>
        <v>0</v>
      </c>
    </row>
    <row r="4581" spans="1:10">
      <c r="A4581" s="490" t="s">
        <v>1024</v>
      </c>
      <c r="B4581" s="491" t="s">
        <v>1093</v>
      </c>
      <c r="C4581" s="855">
        <f t="shared" ref="C4581:J4581" si="1872">IFERROR(C4579/(C4574-C4575+C4576),0)</f>
        <v>0</v>
      </c>
      <c r="D4581" s="855">
        <f t="shared" si="1872"/>
        <v>0</v>
      </c>
      <c r="E4581" s="505">
        <f t="shared" si="1872"/>
        <v>0</v>
      </c>
      <c r="F4581" s="505">
        <f t="shared" si="1872"/>
        <v>0</v>
      </c>
      <c r="G4581" s="504">
        <f t="shared" si="1872"/>
        <v>0</v>
      </c>
      <c r="H4581" s="504">
        <f t="shared" si="1872"/>
        <v>0</v>
      </c>
      <c r="I4581" s="505">
        <f t="shared" si="1872"/>
        <v>0</v>
      </c>
      <c r="J4581" s="505">
        <f t="shared" si="1872"/>
        <v>0</v>
      </c>
    </row>
    <row r="4582" spans="1:10" s="432" customFormat="1">
      <c r="A4582" s="444">
        <v>9</v>
      </c>
      <c r="B4582" s="419" t="s">
        <v>655</v>
      </c>
      <c r="C4582" s="428"/>
      <c r="D4582" s="428"/>
      <c r="E4582" s="428"/>
      <c r="F4582" s="428"/>
      <c r="G4582" s="428"/>
      <c r="H4582" s="428"/>
      <c r="I4582" s="428"/>
      <c r="J4582" s="428"/>
    </row>
    <row r="4583" spans="1:10">
      <c r="A4583" s="490" t="s">
        <v>510</v>
      </c>
      <c r="B4583" s="491" t="s">
        <v>509</v>
      </c>
      <c r="C4583" s="536">
        <f t="shared" ref="C4583:C4589" si="1873">D4583+H4583+I4583+J4583</f>
        <v>7677487349</v>
      </c>
      <c r="D4583" s="536">
        <f t="shared" ref="D4583:D4589" si="1874">SUM(E4583:G4583)</f>
        <v>7677487349</v>
      </c>
      <c r="E4583" s="507"/>
      <c r="F4583" s="507">
        <f>'02 Chi TX'!C1532</f>
        <v>7677487349</v>
      </c>
      <c r="G4583" s="503"/>
      <c r="H4583" s="503"/>
      <c r="I4583" s="507"/>
      <c r="J4583" s="507"/>
    </row>
    <row r="4584" spans="1:10">
      <c r="A4584" s="490" t="s">
        <v>512</v>
      </c>
      <c r="B4584" s="491" t="s">
        <v>511</v>
      </c>
      <c r="C4584" s="536">
        <f t="shared" si="1873"/>
        <v>0</v>
      </c>
      <c r="D4584" s="536">
        <f t="shared" si="1874"/>
        <v>0</v>
      </c>
      <c r="E4584" s="507"/>
      <c r="F4584" s="507">
        <f>'02 Chi TX'!C1533</f>
        <v>0</v>
      </c>
      <c r="G4584" s="503"/>
      <c r="H4584" s="503"/>
      <c r="I4584" s="507"/>
      <c r="J4584" s="507"/>
    </row>
    <row r="4585" spans="1:10">
      <c r="A4585" s="490" t="s">
        <v>514</v>
      </c>
      <c r="B4585" s="491" t="s">
        <v>513</v>
      </c>
      <c r="C4585" s="536">
        <f t="shared" si="1873"/>
        <v>0</v>
      </c>
      <c r="D4585" s="536">
        <f t="shared" si="1874"/>
        <v>0</v>
      </c>
      <c r="E4585" s="507"/>
      <c r="F4585" s="507">
        <f>'02 Chi TX'!C1534</f>
        <v>0</v>
      </c>
      <c r="G4585" s="503"/>
      <c r="H4585" s="503"/>
      <c r="I4585" s="507"/>
      <c r="J4585" s="507"/>
    </row>
    <row r="4586" spans="1:10">
      <c r="A4586" s="490" t="s">
        <v>515</v>
      </c>
      <c r="B4586" s="491" t="s">
        <v>1089</v>
      </c>
      <c r="C4586" s="536">
        <f t="shared" si="1873"/>
        <v>0</v>
      </c>
      <c r="D4586" s="536">
        <f t="shared" si="1874"/>
        <v>0</v>
      </c>
      <c r="E4586" s="507"/>
      <c r="F4586" s="507">
        <f>'02 Chi TX'!C1535</f>
        <v>0</v>
      </c>
      <c r="G4586" s="503"/>
      <c r="H4586" s="503"/>
      <c r="I4586" s="507"/>
      <c r="J4586" s="507"/>
    </row>
    <row r="4587" spans="1:10">
      <c r="A4587" s="490" t="s">
        <v>516</v>
      </c>
      <c r="B4587" s="491" t="s">
        <v>1090</v>
      </c>
      <c r="C4587" s="536">
        <f t="shared" si="1873"/>
        <v>5001117931</v>
      </c>
      <c r="D4587" s="536">
        <f t="shared" si="1874"/>
        <v>5001117931</v>
      </c>
      <c r="E4587" s="507"/>
      <c r="F4587" s="507">
        <f>'02 Chi TX'!C1536</f>
        <v>5001117931</v>
      </c>
      <c r="G4587" s="503"/>
      <c r="H4587" s="503"/>
      <c r="I4587" s="507"/>
      <c r="J4587" s="507"/>
    </row>
    <row r="4588" spans="1:10">
      <c r="A4588" s="490" t="s">
        <v>517</v>
      </c>
      <c r="B4588" s="491" t="s">
        <v>1091</v>
      </c>
      <c r="C4588" s="536">
        <f t="shared" si="1873"/>
        <v>5001117931</v>
      </c>
      <c r="D4588" s="536">
        <f t="shared" si="1874"/>
        <v>5001117931</v>
      </c>
      <c r="E4588" s="507">
        <f>E4586+E4587</f>
        <v>0</v>
      </c>
      <c r="F4588" s="507">
        <f>'02 Chi TX'!C1537</f>
        <v>5001117931</v>
      </c>
      <c r="G4588" s="507">
        <f>G4586+G4587</f>
        <v>0</v>
      </c>
      <c r="H4588" s="507">
        <f>H4586+H4587</f>
        <v>0</v>
      </c>
      <c r="I4588" s="507">
        <f>I4586+I4587</f>
        <v>0</v>
      </c>
      <c r="J4588" s="507">
        <f>J4586+J4587</f>
        <v>0</v>
      </c>
    </row>
    <row r="4589" spans="1:10" s="1146" customFormat="1">
      <c r="A4589" s="1070" t="s">
        <v>518</v>
      </c>
      <c r="B4589" s="1090" t="s">
        <v>1092</v>
      </c>
      <c r="C4589" s="1064">
        <f t="shared" si="1873"/>
        <v>2676369418</v>
      </c>
      <c r="D4589" s="1064">
        <f t="shared" si="1874"/>
        <v>2676369418</v>
      </c>
      <c r="E4589" s="1074">
        <f>E4583-E4584+E4585-E4588</f>
        <v>0</v>
      </c>
      <c r="F4589" s="1074">
        <f>'02 Chi TX'!C1538</f>
        <v>2676369418</v>
      </c>
      <c r="G4589" s="1074">
        <f>G4583-G4584+G4585-G4588</f>
        <v>0</v>
      </c>
      <c r="H4589" s="1074">
        <f>H4583-H4584+H4585-H4588</f>
        <v>0</v>
      </c>
      <c r="I4589" s="1074">
        <f>I4583-I4584+I4585-I4588</f>
        <v>0</v>
      </c>
      <c r="J4589" s="1074">
        <f>J4583-J4584+J4585-J4588</f>
        <v>0</v>
      </c>
    </row>
    <row r="4590" spans="1:10">
      <c r="A4590" s="490" t="s">
        <v>1024</v>
      </c>
      <c r="B4590" s="491" t="s">
        <v>1093</v>
      </c>
      <c r="C4590" s="855">
        <f t="shared" ref="C4590:J4590" si="1875">IFERROR(C4588/(C4583-C4584+C4585),0)</f>
        <v>0.65140034801247837</v>
      </c>
      <c r="D4590" s="855">
        <f t="shared" si="1875"/>
        <v>0.65140034801247837</v>
      </c>
      <c r="E4590" s="505">
        <f t="shared" si="1875"/>
        <v>0</v>
      </c>
      <c r="F4590" s="505">
        <f t="shared" si="1875"/>
        <v>0.65140034801247837</v>
      </c>
      <c r="G4590" s="504">
        <f t="shared" si="1875"/>
        <v>0</v>
      </c>
      <c r="H4590" s="504">
        <f t="shared" si="1875"/>
        <v>0</v>
      </c>
      <c r="I4590" s="505">
        <f t="shared" si="1875"/>
        <v>0</v>
      </c>
      <c r="J4590" s="505">
        <f t="shared" si="1875"/>
        <v>0</v>
      </c>
    </row>
    <row r="4591" spans="1:10" s="432" customFormat="1">
      <c r="A4591" s="444">
        <v>10</v>
      </c>
      <c r="B4591" s="419" t="s">
        <v>919</v>
      </c>
      <c r="C4591" s="428"/>
      <c r="D4591" s="428"/>
      <c r="E4591" s="428"/>
      <c r="F4591" s="428"/>
      <c r="G4591" s="428"/>
      <c r="H4591" s="428"/>
      <c r="I4591" s="428"/>
      <c r="J4591" s="428"/>
    </row>
    <row r="4592" spans="1:10">
      <c r="A4592" s="490" t="s">
        <v>510</v>
      </c>
      <c r="B4592" s="491" t="s">
        <v>509</v>
      </c>
      <c r="C4592" s="536">
        <f t="shared" ref="C4592:C4598" si="1876">D4592+H4592+I4592+J4592</f>
        <v>12153193985</v>
      </c>
      <c r="D4592" s="536">
        <f t="shared" ref="D4592:D4598" si="1877">SUM(E4592:G4592)</f>
        <v>10041145265</v>
      </c>
      <c r="E4592" s="507"/>
      <c r="F4592" s="507"/>
      <c r="G4592" s="503">
        <f>'03 Chi ĐT'!D1981</f>
        <v>10041145265</v>
      </c>
      <c r="H4592" s="503"/>
      <c r="I4592" s="507">
        <f>'04'!C1376</f>
        <v>2112048720</v>
      </c>
      <c r="J4592" s="507"/>
    </row>
    <row r="4593" spans="1:10">
      <c r="A4593" s="490" t="s">
        <v>512</v>
      </c>
      <c r="B4593" s="491" t="s">
        <v>511</v>
      </c>
      <c r="C4593" s="536">
        <f t="shared" si="1876"/>
        <v>0</v>
      </c>
      <c r="D4593" s="536">
        <f t="shared" si="1877"/>
        <v>0</v>
      </c>
      <c r="E4593" s="507"/>
      <c r="F4593" s="507"/>
      <c r="G4593" s="503">
        <f>'03 Chi ĐT'!D1982</f>
        <v>0</v>
      </c>
      <c r="H4593" s="503"/>
      <c r="I4593" s="507">
        <f>'04'!C1377</f>
        <v>0</v>
      </c>
      <c r="J4593" s="507"/>
    </row>
    <row r="4594" spans="1:10">
      <c r="A4594" s="490" t="s">
        <v>514</v>
      </c>
      <c r="B4594" s="491" t="s">
        <v>513</v>
      </c>
      <c r="C4594" s="536">
        <f t="shared" si="1876"/>
        <v>0</v>
      </c>
      <c r="D4594" s="536">
        <f t="shared" si="1877"/>
        <v>0</v>
      </c>
      <c r="E4594" s="507"/>
      <c r="F4594" s="507"/>
      <c r="G4594" s="503">
        <f>'03 Chi ĐT'!D1983</f>
        <v>0</v>
      </c>
      <c r="H4594" s="503"/>
      <c r="I4594" s="507">
        <f>'04'!C1378</f>
        <v>0</v>
      </c>
      <c r="J4594" s="507"/>
    </row>
    <row r="4595" spans="1:10">
      <c r="A4595" s="490" t="s">
        <v>515</v>
      </c>
      <c r="B4595" s="491" t="s">
        <v>1089</v>
      </c>
      <c r="C4595" s="536">
        <f t="shared" si="1876"/>
        <v>10041145265</v>
      </c>
      <c r="D4595" s="536">
        <f t="shared" si="1877"/>
        <v>10041145265</v>
      </c>
      <c r="E4595" s="507"/>
      <c r="F4595" s="507"/>
      <c r="G4595" s="503">
        <f>'03 Chi ĐT'!D1984</f>
        <v>10041145265</v>
      </c>
      <c r="H4595" s="503"/>
      <c r="I4595" s="507">
        <f>'04'!C1379</f>
        <v>0</v>
      </c>
      <c r="J4595" s="507"/>
    </row>
    <row r="4596" spans="1:10">
      <c r="A4596" s="490" t="s">
        <v>516</v>
      </c>
      <c r="B4596" s="491" t="s">
        <v>1090</v>
      </c>
      <c r="C4596" s="536">
        <f t="shared" si="1876"/>
        <v>0</v>
      </c>
      <c r="D4596" s="536">
        <f t="shared" si="1877"/>
        <v>0</v>
      </c>
      <c r="E4596" s="507"/>
      <c r="F4596" s="507"/>
      <c r="G4596" s="503">
        <f>'03 Chi ĐT'!D1985</f>
        <v>0</v>
      </c>
      <c r="H4596" s="503"/>
      <c r="I4596" s="507">
        <f>'04'!C1380</f>
        <v>0</v>
      </c>
      <c r="J4596" s="507"/>
    </row>
    <row r="4597" spans="1:10">
      <c r="A4597" s="490" t="s">
        <v>517</v>
      </c>
      <c r="B4597" s="491" t="s">
        <v>1091</v>
      </c>
      <c r="C4597" s="536">
        <f t="shared" si="1876"/>
        <v>10041145265</v>
      </c>
      <c r="D4597" s="536">
        <f t="shared" si="1877"/>
        <v>10041145265</v>
      </c>
      <c r="E4597" s="507">
        <f>E4595+E4596</f>
        <v>0</v>
      </c>
      <c r="F4597" s="507">
        <f>F4595+F4596</f>
        <v>0</v>
      </c>
      <c r="G4597" s="503">
        <f>'03 Chi ĐT'!D1986</f>
        <v>10041145265</v>
      </c>
      <c r="H4597" s="507">
        <f>H4595+H4596</f>
        <v>0</v>
      </c>
      <c r="I4597" s="507">
        <f>'04'!C1381</f>
        <v>0</v>
      </c>
      <c r="J4597" s="507">
        <f>J4595+J4596</f>
        <v>0</v>
      </c>
    </row>
    <row r="4598" spans="1:10" s="1146" customFormat="1">
      <c r="A4598" s="1070" t="s">
        <v>518</v>
      </c>
      <c r="B4598" s="1090" t="s">
        <v>1092</v>
      </c>
      <c r="C4598" s="1064">
        <f t="shared" si="1876"/>
        <v>2112048720</v>
      </c>
      <c r="D4598" s="1064">
        <f t="shared" si="1877"/>
        <v>0</v>
      </c>
      <c r="E4598" s="1074">
        <f>E4592-E4593+E4594-E4597</f>
        <v>0</v>
      </c>
      <c r="F4598" s="1074">
        <f>F4592-F4593+F4594-F4597</f>
        <v>0</v>
      </c>
      <c r="G4598" s="1071">
        <f>'03 Chi ĐT'!D1987</f>
        <v>0</v>
      </c>
      <c r="H4598" s="1074">
        <f>H4592-H4593+H4594-H4597</f>
        <v>0</v>
      </c>
      <c r="I4598" s="1074">
        <f>'04'!C1382</f>
        <v>2112048720</v>
      </c>
      <c r="J4598" s="1074">
        <f>J4592-J4593+J4594-J4597</f>
        <v>0</v>
      </c>
    </row>
    <row r="4599" spans="1:10">
      <c r="A4599" s="490" t="s">
        <v>1024</v>
      </c>
      <c r="B4599" s="491" t="s">
        <v>1093</v>
      </c>
      <c r="C4599" s="855">
        <f t="shared" ref="C4599:J4599" si="1878">IFERROR(C4597/(C4592-C4593+C4594),0)</f>
        <v>0.82621451425799819</v>
      </c>
      <c r="D4599" s="855">
        <f t="shared" si="1878"/>
        <v>1</v>
      </c>
      <c r="E4599" s="505">
        <f t="shared" si="1878"/>
        <v>0</v>
      </c>
      <c r="F4599" s="505">
        <f t="shared" si="1878"/>
        <v>0</v>
      </c>
      <c r="G4599" s="504">
        <f t="shared" si="1878"/>
        <v>1</v>
      </c>
      <c r="H4599" s="504">
        <f t="shared" si="1878"/>
        <v>0</v>
      </c>
      <c r="I4599" s="505">
        <f t="shared" si="1878"/>
        <v>0</v>
      </c>
      <c r="J4599" s="505">
        <f t="shared" si="1878"/>
        <v>0</v>
      </c>
    </row>
    <row r="4600" spans="1:10" s="432" customFormat="1">
      <c r="A4600" s="444">
        <v>11</v>
      </c>
      <c r="B4600" s="419" t="s">
        <v>921</v>
      </c>
      <c r="C4600" s="428"/>
      <c r="D4600" s="428"/>
      <c r="E4600" s="428"/>
      <c r="F4600" s="428"/>
      <c r="G4600" s="428"/>
      <c r="H4600" s="428"/>
      <c r="I4600" s="428"/>
      <c r="J4600" s="428"/>
    </row>
    <row r="4601" spans="1:10">
      <c r="A4601" s="490" t="s">
        <v>510</v>
      </c>
      <c r="B4601" s="491" t="s">
        <v>509</v>
      </c>
      <c r="C4601" s="536">
        <f t="shared" ref="C4601:C4607" si="1879">D4601+H4601+I4601+J4601</f>
        <v>50525461</v>
      </c>
      <c r="D4601" s="536">
        <f t="shared" ref="D4601:D4607" si="1880">SUM(E4601:G4601)</f>
        <v>50525461</v>
      </c>
      <c r="E4601" s="507"/>
      <c r="F4601" s="507"/>
      <c r="G4601" s="503">
        <f>'03 Chi ĐT'!D1990</f>
        <v>50525461</v>
      </c>
      <c r="H4601" s="503"/>
      <c r="I4601" s="507"/>
      <c r="J4601" s="507"/>
    </row>
    <row r="4602" spans="1:10">
      <c r="A4602" s="490" t="s">
        <v>512</v>
      </c>
      <c r="B4602" s="491" t="s">
        <v>511</v>
      </c>
      <c r="C4602" s="536">
        <f t="shared" si="1879"/>
        <v>0</v>
      </c>
      <c r="D4602" s="536">
        <f t="shared" si="1880"/>
        <v>0</v>
      </c>
      <c r="E4602" s="507"/>
      <c r="F4602" s="507"/>
      <c r="G4602" s="503">
        <f>'03 Chi ĐT'!D1991</f>
        <v>0</v>
      </c>
      <c r="H4602" s="503"/>
      <c r="I4602" s="507"/>
      <c r="J4602" s="507"/>
    </row>
    <row r="4603" spans="1:10">
      <c r="A4603" s="490" t="s">
        <v>514</v>
      </c>
      <c r="B4603" s="491" t="s">
        <v>513</v>
      </c>
      <c r="C4603" s="536">
        <f t="shared" si="1879"/>
        <v>0</v>
      </c>
      <c r="D4603" s="536">
        <f t="shared" si="1880"/>
        <v>0</v>
      </c>
      <c r="E4603" s="507"/>
      <c r="F4603" s="507"/>
      <c r="G4603" s="503">
        <f>'03 Chi ĐT'!D1992</f>
        <v>0</v>
      </c>
      <c r="H4603" s="503"/>
      <c r="I4603" s="507"/>
      <c r="J4603" s="507"/>
    </row>
    <row r="4604" spans="1:10">
      <c r="A4604" s="490" t="s">
        <v>515</v>
      </c>
      <c r="B4604" s="491" t="s">
        <v>1089</v>
      </c>
      <c r="C4604" s="536">
        <f t="shared" si="1879"/>
        <v>0</v>
      </c>
      <c r="D4604" s="536">
        <f t="shared" si="1880"/>
        <v>0</v>
      </c>
      <c r="E4604" s="507"/>
      <c r="F4604" s="507"/>
      <c r="G4604" s="503">
        <f>'03 Chi ĐT'!D1993</f>
        <v>0</v>
      </c>
      <c r="H4604" s="503"/>
      <c r="I4604" s="507"/>
      <c r="J4604" s="507"/>
    </row>
    <row r="4605" spans="1:10">
      <c r="A4605" s="490" t="s">
        <v>516</v>
      </c>
      <c r="B4605" s="491" t="s">
        <v>1090</v>
      </c>
      <c r="C4605" s="536">
        <f t="shared" si="1879"/>
        <v>0</v>
      </c>
      <c r="D4605" s="536">
        <f t="shared" si="1880"/>
        <v>0</v>
      </c>
      <c r="E4605" s="507"/>
      <c r="F4605" s="507"/>
      <c r="G4605" s="503">
        <f>'03 Chi ĐT'!D1994</f>
        <v>0</v>
      </c>
      <c r="H4605" s="503"/>
      <c r="I4605" s="507"/>
      <c r="J4605" s="507"/>
    </row>
    <row r="4606" spans="1:10">
      <c r="A4606" s="490" t="s">
        <v>517</v>
      </c>
      <c r="B4606" s="491" t="s">
        <v>1091</v>
      </c>
      <c r="C4606" s="536">
        <f t="shared" si="1879"/>
        <v>0</v>
      </c>
      <c r="D4606" s="536">
        <f t="shared" si="1880"/>
        <v>0</v>
      </c>
      <c r="E4606" s="507">
        <f>E4604+E4605</f>
        <v>0</v>
      </c>
      <c r="F4606" s="507">
        <f>F4604+F4605</f>
        <v>0</v>
      </c>
      <c r="G4606" s="503">
        <f>'03 Chi ĐT'!D1995</f>
        <v>0</v>
      </c>
      <c r="H4606" s="507">
        <f>H4604+H4605</f>
        <v>0</v>
      </c>
      <c r="I4606" s="507">
        <f>I4604+I4605</f>
        <v>0</v>
      </c>
      <c r="J4606" s="507">
        <f>J4604+J4605</f>
        <v>0</v>
      </c>
    </row>
    <row r="4607" spans="1:10" s="1146" customFormat="1">
      <c r="A4607" s="1070" t="s">
        <v>518</v>
      </c>
      <c r="B4607" s="1090" t="s">
        <v>1092</v>
      </c>
      <c r="C4607" s="1064">
        <f t="shared" si="1879"/>
        <v>50525461</v>
      </c>
      <c r="D4607" s="1064">
        <f t="shared" si="1880"/>
        <v>50525461</v>
      </c>
      <c r="E4607" s="1074">
        <f>E4601-E4602+E4603-E4606</f>
        <v>0</v>
      </c>
      <c r="F4607" s="1074">
        <f>F4601-F4602+F4603-F4606</f>
        <v>0</v>
      </c>
      <c r="G4607" s="1071">
        <f>'03 Chi ĐT'!D1996</f>
        <v>50525461</v>
      </c>
      <c r="H4607" s="1074">
        <f>H4601-H4602+H4603-H4606</f>
        <v>0</v>
      </c>
      <c r="I4607" s="1074">
        <f>I4601-I4602+I4603-I4606</f>
        <v>0</v>
      </c>
      <c r="J4607" s="1074">
        <f>J4601-J4602+J4603-J4606</f>
        <v>0</v>
      </c>
    </row>
    <row r="4608" spans="1:10">
      <c r="A4608" s="490" t="s">
        <v>1024</v>
      </c>
      <c r="B4608" s="491" t="s">
        <v>1093</v>
      </c>
      <c r="C4608" s="855">
        <f t="shared" ref="C4608:J4608" si="1881">IFERROR(C4606/(C4601-C4602+C4603),0)</f>
        <v>0</v>
      </c>
      <c r="D4608" s="855">
        <f t="shared" si="1881"/>
        <v>0</v>
      </c>
      <c r="E4608" s="505">
        <f t="shared" si="1881"/>
        <v>0</v>
      </c>
      <c r="F4608" s="505">
        <f t="shared" si="1881"/>
        <v>0</v>
      </c>
      <c r="G4608" s="504">
        <f t="shared" si="1881"/>
        <v>0</v>
      </c>
      <c r="H4608" s="504">
        <f t="shared" si="1881"/>
        <v>0</v>
      </c>
      <c r="I4608" s="505">
        <f t="shared" si="1881"/>
        <v>0</v>
      </c>
      <c r="J4608" s="505">
        <f t="shared" si="1881"/>
        <v>0</v>
      </c>
    </row>
    <row r="4609" spans="1:10" s="432" customFormat="1">
      <c r="A4609" s="444">
        <v>12</v>
      </c>
      <c r="B4609" s="419" t="s">
        <v>922</v>
      </c>
      <c r="C4609" s="428"/>
      <c r="D4609" s="428"/>
      <c r="E4609" s="428"/>
      <c r="F4609" s="428"/>
      <c r="G4609" s="428"/>
      <c r="H4609" s="428"/>
      <c r="I4609" s="428"/>
      <c r="J4609" s="428"/>
    </row>
    <row r="4610" spans="1:10">
      <c r="A4610" s="490" t="s">
        <v>510</v>
      </c>
      <c r="B4610" s="491" t="s">
        <v>509</v>
      </c>
      <c r="C4610" s="536">
        <f t="shared" ref="C4610:C4616" si="1882">D4610+H4610+I4610+J4610</f>
        <v>74554887</v>
      </c>
      <c r="D4610" s="536">
        <f t="shared" ref="D4610:D4616" si="1883">SUM(E4610:G4610)</f>
        <v>74554887</v>
      </c>
      <c r="E4610" s="507"/>
      <c r="F4610" s="507"/>
      <c r="G4610" s="503">
        <f>'03 Chi ĐT'!D1999</f>
        <v>74554887</v>
      </c>
      <c r="H4610" s="503"/>
      <c r="I4610" s="507"/>
      <c r="J4610" s="507"/>
    </row>
    <row r="4611" spans="1:10">
      <c r="A4611" s="490" t="s">
        <v>512</v>
      </c>
      <c r="B4611" s="491" t="s">
        <v>511</v>
      </c>
      <c r="C4611" s="536">
        <f t="shared" si="1882"/>
        <v>0</v>
      </c>
      <c r="D4611" s="536">
        <f t="shared" si="1883"/>
        <v>0</v>
      </c>
      <c r="E4611" s="507"/>
      <c r="F4611" s="507"/>
      <c r="G4611" s="503">
        <f>'03 Chi ĐT'!D2000</f>
        <v>0</v>
      </c>
      <c r="H4611" s="503"/>
      <c r="I4611" s="507"/>
      <c r="J4611" s="507"/>
    </row>
    <row r="4612" spans="1:10">
      <c r="A4612" s="490" t="s">
        <v>514</v>
      </c>
      <c r="B4612" s="491" t="s">
        <v>513</v>
      </c>
      <c r="C4612" s="536">
        <f t="shared" si="1882"/>
        <v>0</v>
      </c>
      <c r="D4612" s="536">
        <f t="shared" si="1883"/>
        <v>0</v>
      </c>
      <c r="E4612" s="507"/>
      <c r="F4612" s="507"/>
      <c r="G4612" s="503">
        <f>'03 Chi ĐT'!D2001</f>
        <v>0</v>
      </c>
      <c r="H4612" s="503"/>
      <c r="I4612" s="507"/>
      <c r="J4612" s="507"/>
    </row>
    <row r="4613" spans="1:10">
      <c r="A4613" s="490" t="s">
        <v>515</v>
      </c>
      <c r="B4613" s="491" t="s">
        <v>1089</v>
      </c>
      <c r="C4613" s="536">
        <f t="shared" si="1882"/>
        <v>74554887</v>
      </c>
      <c r="D4613" s="536">
        <f t="shared" si="1883"/>
        <v>74554887</v>
      </c>
      <c r="E4613" s="507"/>
      <c r="F4613" s="507"/>
      <c r="G4613" s="503">
        <f>'03 Chi ĐT'!D2002</f>
        <v>74554887</v>
      </c>
      <c r="H4613" s="503"/>
      <c r="I4613" s="507"/>
      <c r="J4613" s="507"/>
    </row>
    <row r="4614" spans="1:10">
      <c r="A4614" s="490" t="s">
        <v>516</v>
      </c>
      <c r="B4614" s="491" t="s">
        <v>1090</v>
      </c>
      <c r="C4614" s="536">
        <f t="shared" si="1882"/>
        <v>0</v>
      </c>
      <c r="D4614" s="536">
        <f t="shared" si="1883"/>
        <v>0</v>
      </c>
      <c r="E4614" s="507"/>
      <c r="F4614" s="507"/>
      <c r="G4614" s="503">
        <f>'03 Chi ĐT'!D2003</f>
        <v>0</v>
      </c>
      <c r="H4614" s="503"/>
      <c r="I4614" s="507"/>
      <c r="J4614" s="507"/>
    </row>
    <row r="4615" spans="1:10">
      <c r="A4615" s="490" t="s">
        <v>517</v>
      </c>
      <c r="B4615" s="491" t="s">
        <v>1091</v>
      </c>
      <c r="C4615" s="536">
        <f t="shared" si="1882"/>
        <v>74554887</v>
      </c>
      <c r="D4615" s="536">
        <f t="shared" si="1883"/>
        <v>74554887</v>
      </c>
      <c r="E4615" s="507">
        <f>E4613+E4614</f>
        <v>0</v>
      </c>
      <c r="F4615" s="507">
        <f>F4613+F4614</f>
        <v>0</v>
      </c>
      <c r="G4615" s="503">
        <f>'03 Chi ĐT'!D2004</f>
        <v>74554887</v>
      </c>
      <c r="H4615" s="507">
        <f>H4613+H4614</f>
        <v>0</v>
      </c>
      <c r="I4615" s="507">
        <f>I4613+I4614</f>
        <v>0</v>
      </c>
      <c r="J4615" s="507">
        <f>J4613+J4614</f>
        <v>0</v>
      </c>
    </row>
    <row r="4616" spans="1:10">
      <c r="A4616" s="490" t="s">
        <v>518</v>
      </c>
      <c r="B4616" s="491" t="s">
        <v>1092</v>
      </c>
      <c r="C4616" s="536">
        <f t="shared" si="1882"/>
        <v>0</v>
      </c>
      <c r="D4616" s="536">
        <f t="shared" si="1883"/>
        <v>0</v>
      </c>
      <c r="E4616" s="507">
        <f>E4610-E4611+E4612-E4615</f>
        <v>0</v>
      </c>
      <c r="F4616" s="507">
        <f>F4610-F4611+F4612-F4615</f>
        <v>0</v>
      </c>
      <c r="G4616" s="503">
        <f>'03 Chi ĐT'!D2005</f>
        <v>0</v>
      </c>
      <c r="H4616" s="507">
        <f>H4610-H4611+H4612-H4615</f>
        <v>0</v>
      </c>
      <c r="I4616" s="507">
        <f>I4610-I4611+I4612-I4615</f>
        <v>0</v>
      </c>
      <c r="J4616" s="507">
        <f>J4610-J4611+J4612-J4615</f>
        <v>0</v>
      </c>
    </row>
    <row r="4617" spans="1:10">
      <c r="A4617" s="490" t="s">
        <v>1024</v>
      </c>
      <c r="B4617" s="491" t="s">
        <v>1093</v>
      </c>
      <c r="C4617" s="855">
        <f t="shared" ref="C4617:J4617" si="1884">IFERROR(C4615/(C4610-C4611+C4612),0)</f>
        <v>1</v>
      </c>
      <c r="D4617" s="855">
        <f t="shared" si="1884"/>
        <v>1</v>
      </c>
      <c r="E4617" s="505">
        <f t="shared" si="1884"/>
        <v>0</v>
      </c>
      <c r="F4617" s="505">
        <f t="shared" si="1884"/>
        <v>0</v>
      </c>
      <c r="G4617" s="504">
        <f t="shared" si="1884"/>
        <v>1</v>
      </c>
      <c r="H4617" s="504">
        <f t="shared" si="1884"/>
        <v>0</v>
      </c>
      <c r="I4617" s="505">
        <f t="shared" si="1884"/>
        <v>0</v>
      </c>
      <c r="J4617" s="505">
        <f t="shared" si="1884"/>
        <v>0</v>
      </c>
    </row>
    <row r="4618" spans="1:10" s="432" customFormat="1">
      <c r="A4618" s="444">
        <v>13</v>
      </c>
      <c r="B4618" s="419" t="s">
        <v>950</v>
      </c>
      <c r="C4618" s="428"/>
      <c r="D4618" s="428"/>
      <c r="E4618" s="428"/>
      <c r="F4618" s="428"/>
      <c r="G4618" s="428"/>
      <c r="H4618" s="428"/>
      <c r="I4618" s="428"/>
      <c r="J4618" s="428"/>
    </row>
    <row r="4619" spans="1:10">
      <c r="A4619" s="490" t="s">
        <v>510</v>
      </c>
      <c r="B4619" s="491" t="s">
        <v>509</v>
      </c>
      <c r="C4619" s="536">
        <f t="shared" ref="C4619:C4625" si="1885">D4619+H4619+I4619+J4619</f>
        <v>1862879338</v>
      </c>
      <c r="D4619" s="536">
        <f t="shared" ref="D4619:D4625" si="1886">SUM(E4619:G4619)</f>
        <v>0</v>
      </c>
      <c r="E4619" s="507"/>
      <c r="F4619" s="507"/>
      <c r="G4619" s="503"/>
      <c r="H4619" s="503"/>
      <c r="I4619" s="507">
        <f>'04'!C1385</f>
        <v>1862879338</v>
      </c>
      <c r="J4619" s="507"/>
    </row>
    <row r="4620" spans="1:10">
      <c r="A4620" s="490" t="s">
        <v>512</v>
      </c>
      <c r="B4620" s="491" t="s">
        <v>511</v>
      </c>
      <c r="C4620" s="536">
        <f t="shared" si="1885"/>
        <v>0</v>
      </c>
      <c r="D4620" s="536">
        <f t="shared" si="1886"/>
        <v>0</v>
      </c>
      <c r="E4620" s="507"/>
      <c r="F4620" s="507"/>
      <c r="G4620" s="503"/>
      <c r="H4620" s="503"/>
      <c r="I4620" s="507">
        <f>'04'!C1386</f>
        <v>0</v>
      </c>
      <c r="J4620" s="507"/>
    </row>
    <row r="4621" spans="1:10">
      <c r="A4621" s="490" t="s">
        <v>514</v>
      </c>
      <c r="B4621" s="491" t="s">
        <v>513</v>
      </c>
      <c r="C4621" s="536">
        <f t="shared" si="1885"/>
        <v>0</v>
      </c>
      <c r="D4621" s="536">
        <f t="shared" si="1886"/>
        <v>0</v>
      </c>
      <c r="E4621" s="507"/>
      <c r="F4621" s="507"/>
      <c r="G4621" s="503"/>
      <c r="H4621" s="503"/>
      <c r="I4621" s="507">
        <f>'04'!C1387</f>
        <v>0</v>
      </c>
      <c r="J4621" s="507"/>
    </row>
    <row r="4622" spans="1:10">
      <c r="A4622" s="490" t="s">
        <v>515</v>
      </c>
      <c r="B4622" s="491" t="s">
        <v>1089</v>
      </c>
      <c r="C4622" s="536">
        <f t="shared" si="1885"/>
        <v>1862879338</v>
      </c>
      <c r="D4622" s="536">
        <f t="shared" si="1886"/>
        <v>0</v>
      </c>
      <c r="E4622" s="507"/>
      <c r="F4622" s="507"/>
      <c r="G4622" s="503"/>
      <c r="H4622" s="503"/>
      <c r="I4622" s="507">
        <f>'04'!C1388</f>
        <v>1862879338</v>
      </c>
      <c r="J4622" s="507"/>
    </row>
    <row r="4623" spans="1:10">
      <c r="A4623" s="490" t="s">
        <v>516</v>
      </c>
      <c r="B4623" s="491" t="s">
        <v>1090</v>
      </c>
      <c r="C4623" s="536">
        <f t="shared" si="1885"/>
        <v>0</v>
      </c>
      <c r="D4623" s="536">
        <f t="shared" si="1886"/>
        <v>0</v>
      </c>
      <c r="E4623" s="507"/>
      <c r="F4623" s="507"/>
      <c r="G4623" s="503"/>
      <c r="H4623" s="503"/>
      <c r="I4623" s="507">
        <f>'04'!C1389</f>
        <v>0</v>
      </c>
      <c r="J4623" s="507"/>
    </row>
    <row r="4624" spans="1:10">
      <c r="A4624" s="490" t="s">
        <v>517</v>
      </c>
      <c r="B4624" s="491" t="s">
        <v>1091</v>
      </c>
      <c r="C4624" s="536">
        <f t="shared" si="1885"/>
        <v>1862879338</v>
      </c>
      <c r="D4624" s="536">
        <f t="shared" si="1886"/>
        <v>0</v>
      </c>
      <c r="E4624" s="507">
        <f>E4622+E4623</f>
        <v>0</v>
      </c>
      <c r="F4624" s="507">
        <f>F4622+F4623</f>
        <v>0</v>
      </c>
      <c r="G4624" s="507">
        <f>G4622+G4623</f>
        <v>0</v>
      </c>
      <c r="H4624" s="507">
        <f>H4622+H4623</f>
        <v>0</v>
      </c>
      <c r="I4624" s="507">
        <f>'04'!C1390</f>
        <v>1862879338</v>
      </c>
      <c r="J4624" s="507">
        <f>J4622+J4623</f>
        <v>0</v>
      </c>
    </row>
    <row r="4625" spans="1:10">
      <c r="A4625" s="490" t="s">
        <v>518</v>
      </c>
      <c r="B4625" s="491" t="s">
        <v>1092</v>
      </c>
      <c r="C4625" s="536">
        <f t="shared" si="1885"/>
        <v>0</v>
      </c>
      <c r="D4625" s="536">
        <f t="shared" si="1886"/>
        <v>0</v>
      </c>
      <c r="E4625" s="507">
        <f>E4619-E4620+E4621-E4624</f>
        <v>0</v>
      </c>
      <c r="F4625" s="507">
        <f>F4619-F4620+F4621-F4624</f>
        <v>0</v>
      </c>
      <c r="G4625" s="507">
        <f>G4619-G4620+G4621-G4624</f>
        <v>0</v>
      </c>
      <c r="H4625" s="507">
        <f>H4619-H4620+H4621-H4624</f>
        <v>0</v>
      </c>
      <c r="I4625" s="507">
        <f>'04'!C1391</f>
        <v>0</v>
      </c>
      <c r="J4625" s="507">
        <f>J4619-J4620+J4621-J4624</f>
        <v>0</v>
      </c>
    </row>
    <row r="4626" spans="1:10">
      <c r="A4626" s="490" t="s">
        <v>1024</v>
      </c>
      <c r="B4626" s="491" t="s">
        <v>1093</v>
      </c>
      <c r="C4626" s="855">
        <f t="shared" ref="C4626:J4626" si="1887">IFERROR(C4624/(C4619-C4620+C4621),0)</f>
        <v>1</v>
      </c>
      <c r="D4626" s="855">
        <f t="shared" si="1887"/>
        <v>0</v>
      </c>
      <c r="E4626" s="505">
        <f t="shared" si="1887"/>
        <v>0</v>
      </c>
      <c r="F4626" s="505">
        <f t="shared" si="1887"/>
        <v>0</v>
      </c>
      <c r="G4626" s="504">
        <f t="shared" si="1887"/>
        <v>0</v>
      </c>
      <c r="H4626" s="504">
        <f t="shared" si="1887"/>
        <v>0</v>
      </c>
      <c r="I4626" s="505">
        <f t="shared" si="1887"/>
        <v>1</v>
      </c>
      <c r="J4626" s="505">
        <f t="shared" si="1887"/>
        <v>0</v>
      </c>
    </row>
    <row r="4627" spans="1:10" s="432" customFormat="1" ht="25.5">
      <c r="A4627" s="444">
        <v>14</v>
      </c>
      <c r="B4627" s="419" t="s">
        <v>951</v>
      </c>
      <c r="C4627" s="428"/>
      <c r="D4627" s="428"/>
      <c r="E4627" s="428"/>
      <c r="F4627" s="428"/>
      <c r="G4627" s="428"/>
      <c r="H4627" s="428"/>
      <c r="I4627" s="428"/>
      <c r="J4627" s="428"/>
    </row>
    <row r="4628" spans="1:10">
      <c r="A4628" s="490" t="s">
        <v>510</v>
      </c>
      <c r="B4628" s="491" t="s">
        <v>509</v>
      </c>
      <c r="C4628" s="536">
        <f t="shared" ref="C4628:C4634" si="1888">D4628+H4628+I4628+J4628</f>
        <v>15922408709</v>
      </c>
      <c r="D4628" s="536">
        <f t="shared" ref="D4628:D4634" si="1889">SUM(E4628:G4628)</f>
        <v>0</v>
      </c>
      <c r="E4628" s="507"/>
      <c r="F4628" s="507"/>
      <c r="G4628" s="503"/>
      <c r="H4628" s="503"/>
      <c r="I4628" s="507">
        <f>'04'!C1394</f>
        <v>15922408709</v>
      </c>
      <c r="J4628" s="507"/>
    </row>
    <row r="4629" spans="1:10">
      <c r="A4629" s="490" t="s">
        <v>512</v>
      </c>
      <c r="B4629" s="491" t="s">
        <v>511</v>
      </c>
      <c r="C4629" s="536">
        <f t="shared" si="1888"/>
        <v>0</v>
      </c>
      <c r="D4629" s="536">
        <f t="shared" si="1889"/>
        <v>0</v>
      </c>
      <c r="E4629" s="507"/>
      <c r="F4629" s="507"/>
      <c r="G4629" s="503"/>
      <c r="H4629" s="503"/>
      <c r="I4629" s="507">
        <f>'04'!C1395</f>
        <v>0</v>
      </c>
      <c r="J4629" s="507"/>
    </row>
    <row r="4630" spans="1:10">
      <c r="A4630" s="490" t="s">
        <v>514</v>
      </c>
      <c r="B4630" s="491" t="s">
        <v>513</v>
      </c>
      <c r="C4630" s="536">
        <f t="shared" si="1888"/>
        <v>0</v>
      </c>
      <c r="D4630" s="536">
        <f t="shared" si="1889"/>
        <v>0</v>
      </c>
      <c r="E4630" s="507"/>
      <c r="F4630" s="507"/>
      <c r="G4630" s="503"/>
      <c r="H4630" s="503"/>
      <c r="I4630" s="507">
        <f>'04'!C1396</f>
        <v>0</v>
      </c>
      <c r="J4630" s="507"/>
    </row>
    <row r="4631" spans="1:10">
      <c r="A4631" s="490" t="s">
        <v>515</v>
      </c>
      <c r="B4631" s="491" t="s">
        <v>1089</v>
      </c>
      <c r="C4631" s="536">
        <f t="shared" si="1888"/>
        <v>15922408709</v>
      </c>
      <c r="D4631" s="536">
        <f t="shared" si="1889"/>
        <v>0</v>
      </c>
      <c r="E4631" s="507"/>
      <c r="F4631" s="507"/>
      <c r="G4631" s="503"/>
      <c r="H4631" s="503"/>
      <c r="I4631" s="507">
        <f>'04'!C1397</f>
        <v>15922408709</v>
      </c>
      <c r="J4631" s="507"/>
    </row>
    <row r="4632" spans="1:10">
      <c r="A4632" s="490" t="s">
        <v>516</v>
      </c>
      <c r="B4632" s="491" t="s">
        <v>1090</v>
      </c>
      <c r="C4632" s="536">
        <f t="shared" si="1888"/>
        <v>0</v>
      </c>
      <c r="D4632" s="536">
        <f t="shared" si="1889"/>
        <v>0</v>
      </c>
      <c r="E4632" s="507"/>
      <c r="F4632" s="507"/>
      <c r="G4632" s="503"/>
      <c r="H4632" s="503"/>
      <c r="I4632" s="507">
        <f>'04'!C1398</f>
        <v>0</v>
      </c>
      <c r="J4632" s="507"/>
    </row>
    <row r="4633" spans="1:10">
      <c r="A4633" s="490" t="s">
        <v>517</v>
      </c>
      <c r="B4633" s="491" t="s">
        <v>1091</v>
      </c>
      <c r="C4633" s="536">
        <f t="shared" si="1888"/>
        <v>15922408709</v>
      </c>
      <c r="D4633" s="536">
        <f t="shared" si="1889"/>
        <v>0</v>
      </c>
      <c r="E4633" s="507">
        <f>E4631+E4632</f>
        <v>0</v>
      </c>
      <c r="F4633" s="507">
        <f>F4631+F4632</f>
        <v>0</v>
      </c>
      <c r="G4633" s="507">
        <f>G4631+G4632</f>
        <v>0</v>
      </c>
      <c r="H4633" s="507">
        <f>H4631+H4632</f>
        <v>0</v>
      </c>
      <c r="I4633" s="507">
        <f>'04'!C1399</f>
        <v>15922408709</v>
      </c>
      <c r="J4633" s="507">
        <f>J4631+J4632</f>
        <v>0</v>
      </c>
    </row>
    <row r="4634" spans="1:10">
      <c r="A4634" s="490" t="s">
        <v>518</v>
      </c>
      <c r="B4634" s="491" t="s">
        <v>1092</v>
      </c>
      <c r="C4634" s="536">
        <f t="shared" si="1888"/>
        <v>0</v>
      </c>
      <c r="D4634" s="536">
        <f t="shared" si="1889"/>
        <v>0</v>
      </c>
      <c r="E4634" s="507">
        <f>E4628-E4629+E4630-E4633</f>
        <v>0</v>
      </c>
      <c r="F4634" s="507">
        <f>F4628-F4629+F4630-F4633</f>
        <v>0</v>
      </c>
      <c r="G4634" s="507">
        <f>G4628-G4629+G4630-G4633</f>
        <v>0</v>
      </c>
      <c r="H4634" s="507">
        <f>H4628-H4629+H4630-H4633</f>
        <v>0</v>
      </c>
      <c r="I4634" s="507">
        <f>'04'!C1400</f>
        <v>0</v>
      </c>
      <c r="J4634" s="507">
        <f>J4628-J4629+J4630-J4633</f>
        <v>0</v>
      </c>
    </row>
    <row r="4635" spans="1:10">
      <c r="A4635" s="490" t="s">
        <v>1024</v>
      </c>
      <c r="B4635" s="491" t="s">
        <v>1093</v>
      </c>
      <c r="C4635" s="855">
        <f t="shared" ref="C4635:J4635" si="1890">IFERROR(C4633/(C4628-C4629+C4630),0)</f>
        <v>1</v>
      </c>
      <c r="D4635" s="855">
        <f t="shared" si="1890"/>
        <v>0</v>
      </c>
      <c r="E4635" s="505">
        <f t="shared" si="1890"/>
        <v>0</v>
      </c>
      <c r="F4635" s="505">
        <f t="shared" si="1890"/>
        <v>0</v>
      </c>
      <c r="G4635" s="504">
        <f t="shared" si="1890"/>
        <v>0</v>
      </c>
      <c r="H4635" s="504">
        <f t="shared" si="1890"/>
        <v>0</v>
      </c>
      <c r="I4635" s="505">
        <f t="shared" si="1890"/>
        <v>1</v>
      </c>
      <c r="J4635" s="505">
        <f t="shared" si="1890"/>
        <v>0</v>
      </c>
    </row>
    <row r="4636" spans="1:10" s="432" customFormat="1">
      <c r="A4636" s="444">
        <v>15</v>
      </c>
      <c r="B4636" s="419" t="s">
        <v>952</v>
      </c>
      <c r="C4636" s="428"/>
      <c r="D4636" s="428"/>
      <c r="E4636" s="428"/>
      <c r="F4636" s="428"/>
      <c r="G4636" s="428"/>
      <c r="H4636" s="428"/>
      <c r="I4636" s="428"/>
      <c r="J4636" s="428"/>
    </row>
    <row r="4637" spans="1:10">
      <c r="A4637" s="490" t="s">
        <v>510</v>
      </c>
      <c r="B4637" s="491" t="s">
        <v>509</v>
      </c>
      <c r="C4637" s="536">
        <f t="shared" ref="C4637:C4643" si="1891">D4637+H4637+I4637+J4637</f>
        <v>10756067858</v>
      </c>
      <c r="D4637" s="536">
        <f t="shared" ref="D4637:D4643" si="1892">SUM(E4637:G4637)</f>
        <v>0</v>
      </c>
      <c r="E4637" s="507"/>
      <c r="F4637" s="507"/>
      <c r="G4637" s="503"/>
      <c r="H4637" s="503"/>
      <c r="I4637" s="507">
        <f>'04'!C1403</f>
        <v>10756067858</v>
      </c>
      <c r="J4637" s="507"/>
    </row>
    <row r="4638" spans="1:10">
      <c r="A4638" s="490" t="s">
        <v>512</v>
      </c>
      <c r="B4638" s="491" t="s">
        <v>511</v>
      </c>
      <c r="C4638" s="536">
        <f t="shared" si="1891"/>
        <v>0</v>
      </c>
      <c r="D4638" s="536">
        <f t="shared" si="1892"/>
        <v>0</v>
      </c>
      <c r="E4638" s="507"/>
      <c r="F4638" s="507"/>
      <c r="G4638" s="503"/>
      <c r="H4638" s="503"/>
      <c r="I4638" s="507">
        <f>'04'!C1404</f>
        <v>0</v>
      </c>
      <c r="J4638" s="507"/>
    </row>
    <row r="4639" spans="1:10">
      <c r="A4639" s="490" t="s">
        <v>514</v>
      </c>
      <c r="B4639" s="491" t="s">
        <v>513</v>
      </c>
      <c r="C4639" s="536">
        <f t="shared" si="1891"/>
        <v>0</v>
      </c>
      <c r="D4639" s="536">
        <f t="shared" si="1892"/>
        <v>0</v>
      </c>
      <c r="E4639" s="507"/>
      <c r="F4639" s="507"/>
      <c r="G4639" s="503"/>
      <c r="H4639" s="503"/>
      <c r="I4639" s="507">
        <f>'04'!C1405</f>
        <v>0</v>
      </c>
      <c r="J4639" s="507"/>
    </row>
    <row r="4640" spans="1:10">
      <c r="A4640" s="490" t="s">
        <v>515</v>
      </c>
      <c r="B4640" s="491" t="s">
        <v>1089</v>
      </c>
      <c r="C4640" s="536">
        <f t="shared" si="1891"/>
        <v>8000000000</v>
      </c>
      <c r="D4640" s="536">
        <f t="shared" si="1892"/>
        <v>0</v>
      </c>
      <c r="E4640" s="507"/>
      <c r="F4640" s="507"/>
      <c r="G4640" s="503"/>
      <c r="H4640" s="503"/>
      <c r="I4640" s="507">
        <f>'04'!C1406</f>
        <v>8000000000</v>
      </c>
      <c r="J4640" s="507"/>
    </row>
    <row r="4641" spans="1:10">
      <c r="A4641" s="490" t="s">
        <v>516</v>
      </c>
      <c r="B4641" s="491" t="s">
        <v>1090</v>
      </c>
      <c r="C4641" s="536">
        <f t="shared" si="1891"/>
        <v>0</v>
      </c>
      <c r="D4641" s="536">
        <f t="shared" si="1892"/>
        <v>0</v>
      </c>
      <c r="E4641" s="507"/>
      <c r="F4641" s="507"/>
      <c r="G4641" s="503"/>
      <c r="H4641" s="503"/>
      <c r="I4641" s="507">
        <f>'04'!C1407</f>
        <v>0</v>
      </c>
      <c r="J4641" s="507"/>
    </row>
    <row r="4642" spans="1:10">
      <c r="A4642" s="490" t="s">
        <v>517</v>
      </c>
      <c r="B4642" s="491" t="s">
        <v>1091</v>
      </c>
      <c r="C4642" s="536">
        <f t="shared" si="1891"/>
        <v>8000000000</v>
      </c>
      <c r="D4642" s="536">
        <f t="shared" si="1892"/>
        <v>0</v>
      </c>
      <c r="E4642" s="507">
        <f>E4640+E4641</f>
        <v>0</v>
      </c>
      <c r="F4642" s="507">
        <f>F4640+F4641</f>
        <v>0</v>
      </c>
      <c r="G4642" s="507">
        <f>G4640+G4641</f>
        <v>0</v>
      </c>
      <c r="H4642" s="507">
        <f>H4640+H4641</f>
        <v>0</v>
      </c>
      <c r="I4642" s="507">
        <f>'04'!C1408</f>
        <v>8000000000</v>
      </c>
      <c r="J4642" s="507">
        <f>J4640+J4641</f>
        <v>0</v>
      </c>
    </row>
    <row r="4643" spans="1:10" s="1146" customFormat="1">
      <c r="A4643" s="1070" t="s">
        <v>518</v>
      </c>
      <c r="B4643" s="1090" t="s">
        <v>1092</v>
      </c>
      <c r="C4643" s="1064">
        <f t="shared" si="1891"/>
        <v>2756067858</v>
      </c>
      <c r="D4643" s="1064">
        <f t="shared" si="1892"/>
        <v>0</v>
      </c>
      <c r="E4643" s="1074">
        <f>E4637-E4638+E4639-E4642</f>
        <v>0</v>
      </c>
      <c r="F4643" s="1074">
        <f>F4637-F4638+F4639-F4642</f>
        <v>0</v>
      </c>
      <c r="G4643" s="1074">
        <f>G4637-G4638+G4639-G4642</f>
        <v>0</v>
      </c>
      <c r="H4643" s="1074">
        <f>H4637-H4638+H4639-H4642</f>
        <v>0</v>
      </c>
      <c r="I4643" s="1074">
        <f>'04'!C1409</f>
        <v>2756067858</v>
      </c>
      <c r="J4643" s="1074">
        <f>J4637-J4638+J4639-J4642</f>
        <v>0</v>
      </c>
    </row>
    <row r="4644" spans="1:10">
      <c r="A4644" s="490" t="s">
        <v>1024</v>
      </c>
      <c r="B4644" s="491" t="s">
        <v>1093</v>
      </c>
      <c r="C4644" s="855">
        <f t="shared" ref="C4644:J4644" si="1893">IFERROR(C4642/(C4637-C4638+C4639),0)</f>
        <v>0.74376622624687794</v>
      </c>
      <c r="D4644" s="855">
        <f t="shared" si="1893"/>
        <v>0</v>
      </c>
      <c r="E4644" s="505">
        <f t="shared" si="1893"/>
        <v>0</v>
      </c>
      <c r="F4644" s="505">
        <f t="shared" si="1893"/>
        <v>0</v>
      </c>
      <c r="G4644" s="504">
        <f t="shared" si="1893"/>
        <v>0</v>
      </c>
      <c r="H4644" s="504">
        <f t="shared" si="1893"/>
        <v>0</v>
      </c>
      <c r="I4644" s="505">
        <f t="shared" si="1893"/>
        <v>0.74376622624687794</v>
      </c>
      <c r="J4644" s="505">
        <f t="shared" si="1893"/>
        <v>0</v>
      </c>
    </row>
    <row r="4645" spans="1:10" s="432" customFormat="1">
      <c r="A4645" s="444">
        <v>16</v>
      </c>
      <c r="B4645" s="419" t="s">
        <v>953</v>
      </c>
      <c r="C4645" s="428"/>
      <c r="D4645" s="428"/>
      <c r="E4645" s="428"/>
      <c r="F4645" s="428"/>
      <c r="G4645" s="428"/>
      <c r="H4645" s="428"/>
      <c r="I4645" s="428"/>
      <c r="J4645" s="428"/>
    </row>
    <row r="4646" spans="1:10">
      <c r="A4646" s="490" t="s">
        <v>510</v>
      </c>
      <c r="B4646" s="491" t="s">
        <v>509</v>
      </c>
      <c r="C4646" s="536">
        <f t="shared" ref="C4646:C4652" si="1894">D4646+H4646+I4646+J4646</f>
        <v>743679692</v>
      </c>
      <c r="D4646" s="536">
        <f t="shared" ref="D4646:D4652" si="1895">SUM(E4646:G4646)</f>
        <v>0</v>
      </c>
      <c r="E4646" s="507"/>
      <c r="F4646" s="507"/>
      <c r="G4646" s="503"/>
      <c r="H4646" s="503"/>
      <c r="I4646" s="507">
        <f>'04'!C1412</f>
        <v>743679692</v>
      </c>
      <c r="J4646" s="507"/>
    </row>
    <row r="4647" spans="1:10">
      <c r="A4647" s="490" t="s">
        <v>512</v>
      </c>
      <c r="B4647" s="491" t="s">
        <v>511</v>
      </c>
      <c r="C4647" s="536">
        <f t="shared" si="1894"/>
        <v>0</v>
      </c>
      <c r="D4647" s="536">
        <f t="shared" si="1895"/>
        <v>0</v>
      </c>
      <c r="E4647" s="507"/>
      <c r="F4647" s="507"/>
      <c r="G4647" s="503"/>
      <c r="H4647" s="503"/>
      <c r="I4647" s="507">
        <f>'04'!C1413</f>
        <v>0</v>
      </c>
      <c r="J4647" s="507"/>
    </row>
    <row r="4648" spans="1:10">
      <c r="A4648" s="490" t="s">
        <v>514</v>
      </c>
      <c r="B4648" s="491" t="s">
        <v>513</v>
      </c>
      <c r="C4648" s="536">
        <f t="shared" si="1894"/>
        <v>0</v>
      </c>
      <c r="D4648" s="536">
        <f t="shared" si="1895"/>
        <v>0</v>
      </c>
      <c r="E4648" s="507"/>
      <c r="F4648" s="507"/>
      <c r="G4648" s="503"/>
      <c r="H4648" s="503"/>
      <c r="I4648" s="507">
        <f>'04'!C1414</f>
        <v>0</v>
      </c>
      <c r="J4648" s="507"/>
    </row>
    <row r="4649" spans="1:10">
      <c r="A4649" s="490" t="s">
        <v>515</v>
      </c>
      <c r="B4649" s="491" t="s">
        <v>1089</v>
      </c>
      <c r="C4649" s="536">
        <f t="shared" si="1894"/>
        <v>743679692</v>
      </c>
      <c r="D4649" s="536">
        <f t="shared" si="1895"/>
        <v>0</v>
      </c>
      <c r="E4649" s="507"/>
      <c r="F4649" s="507"/>
      <c r="G4649" s="503"/>
      <c r="H4649" s="503"/>
      <c r="I4649" s="507">
        <f>'04'!C1415</f>
        <v>743679692</v>
      </c>
      <c r="J4649" s="507"/>
    </row>
    <row r="4650" spans="1:10">
      <c r="A4650" s="490" t="s">
        <v>516</v>
      </c>
      <c r="B4650" s="491" t="s">
        <v>1090</v>
      </c>
      <c r="C4650" s="536">
        <f t="shared" si="1894"/>
        <v>0</v>
      </c>
      <c r="D4650" s="536">
        <f t="shared" si="1895"/>
        <v>0</v>
      </c>
      <c r="E4650" s="507"/>
      <c r="F4650" s="507"/>
      <c r="G4650" s="503"/>
      <c r="H4650" s="503"/>
      <c r="I4650" s="507">
        <f>'04'!C1416</f>
        <v>0</v>
      </c>
      <c r="J4650" s="507"/>
    </row>
    <row r="4651" spans="1:10">
      <c r="A4651" s="490" t="s">
        <v>517</v>
      </c>
      <c r="B4651" s="491" t="s">
        <v>1091</v>
      </c>
      <c r="C4651" s="536">
        <f t="shared" si="1894"/>
        <v>743679692</v>
      </c>
      <c r="D4651" s="536">
        <f t="shared" si="1895"/>
        <v>0</v>
      </c>
      <c r="E4651" s="507">
        <f>E4649+E4650</f>
        <v>0</v>
      </c>
      <c r="F4651" s="507">
        <f>F4649+F4650</f>
        <v>0</v>
      </c>
      <c r="G4651" s="507">
        <f>G4649+G4650</f>
        <v>0</v>
      </c>
      <c r="H4651" s="507">
        <f>H4649+H4650</f>
        <v>0</v>
      </c>
      <c r="I4651" s="507">
        <f>'04'!C1417</f>
        <v>743679692</v>
      </c>
      <c r="J4651" s="507">
        <f>J4649+J4650</f>
        <v>0</v>
      </c>
    </row>
    <row r="4652" spans="1:10">
      <c r="A4652" s="490" t="s">
        <v>518</v>
      </c>
      <c r="B4652" s="491" t="s">
        <v>1092</v>
      </c>
      <c r="C4652" s="536">
        <f t="shared" si="1894"/>
        <v>0</v>
      </c>
      <c r="D4652" s="536">
        <f t="shared" si="1895"/>
        <v>0</v>
      </c>
      <c r="E4652" s="507">
        <f>E4646-E4647+E4648-E4651</f>
        <v>0</v>
      </c>
      <c r="F4652" s="507">
        <f>F4646-F4647+F4648-F4651</f>
        <v>0</v>
      </c>
      <c r="G4652" s="507">
        <f>G4646-G4647+G4648-G4651</f>
        <v>0</v>
      </c>
      <c r="H4652" s="507">
        <f>H4646-H4647+H4648-H4651</f>
        <v>0</v>
      </c>
      <c r="I4652" s="507">
        <f>'04'!C1418</f>
        <v>0</v>
      </c>
      <c r="J4652" s="507">
        <f>J4646-J4647+J4648-J4651</f>
        <v>0</v>
      </c>
    </row>
    <row r="4653" spans="1:10">
      <c r="A4653" s="490" t="s">
        <v>1024</v>
      </c>
      <c r="B4653" s="491" t="s">
        <v>1093</v>
      </c>
      <c r="C4653" s="855">
        <f t="shared" ref="C4653:J4653" si="1896">IFERROR(C4651/(C4646-C4647+C4648),0)</f>
        <v>1</v>
      </c>
      <c r="D4653" s="855">
        <f t="shared" si="1896"/>
        <v>0</v>
      </c>
      <c r="E4653" s="505">
        <f t="shared" si="1896"/>
        <v>0</v>
      </c>
      <c r="F4653" s="505">
        <f t="shared" si="1896"/>
        <v>0</v>
      </c>
      <c r="G4653" s="504">
        <f t="shared" si="1896"/>
        <v>0</v>
      </c>
      <c r="H4653" s="504">
        <f t="shared" si="1896"/>
        <v>0</v>
      </c>
      <c r="I4653" s="505">
        <f t="shared" si="1896"/>
        <v>1</v>
      </c>
      <c r="J4653" s="505">
        <f t="shared" si="1896"/>
        <v>0</v>
      </c>
    </row>
    <row r="4654" spans="1:10" s="432" customFormat="1">
      <c r="A4654" s="418" t="s">
        <v>701</v>
      </c>
      <c r="B4654" s="437" t="s">
        <v>523</v>
      </c>
      <c r="C4654" s="588"/>
      <c r="D4654" s="437"/>
      <c r="E4654" s="437"/>
      <c r="F4654" s="437"/>
      <c r="G4654" s="437"/>
      <c r="H4654" s="437"/>
      <c r="I4654" s="437"/>
      <c r="J4654" s="437"/>
    </row>
    <row r="4655" spans="1:10" s="848" customFormat="1">
      <c r="A4655" s="488" t="s">
        <v>510</v>
      </c>
      <c r="B4655" s="477" t="s">
        <v>509</v>
      </c>
      <c r="C4655" s="536">
        <f t="shared" ref="C4655:C4661" si="1897">D4655+H4655+I4655+J4655</f>
        <v>452495056779</v>
      </c>
      <c r="D4655" s="536">
        <f t="shared" ref="D4655:D4661" si="1898">SUM(E4655:G4655)</f>
        <v>452090774646</v>
      </c>
      <c r="E4655" s="566">
        <f t="shared" ref="E4655:J4661" si="1899">E4664+E4718+E4736+E4763</f>
        <v>193045989256</v>
      </c>
      <c r="F4655" s="566">
        <f t="shared" si="1899"/>
        <v>0</v>
      </c>
      <c r="G4655" s="566">
        <f t="shared" si="1899"/>
        <v>259044785390</v>
      </c>
      <c r="H4655" s="566">
        <f t="shared" si="1899"/>
        <v>0</v>
      </c>
      <c r="I4655" s="566">
        <f t="shared" si="1899"/>
        <v>404282133</v>
      </c>
      <c r="J4655" s="566">
        <f t="shared" si="1899"/>
        <v>0</v>
      </c>
    </row>
    <row r="4656" spans="1:10" s="848" customFormat="1">
      <c r="A4656" s="488" t="s">
        <v>512</v>
      </c>
      <c r="B4656" s="477" t="s">
        <v>511</v>
      </c>
      <c r="C4656" s="536">
        <f t="shared" si="1897"/>
        <v>0</v>
      </c>
      <c r="D4656" s="536">
        <f t="shared" si="1898"/>
        <v>0</v>
      </c>
      <c r="E4656" s="566">
        <f t="shared" si="1899"/>
        <v>0</v>
      </c>
      <c r="F4656" s="566">
        <f t="shared" si="1899"/>
        <v>0</v>
      </c>
      <c r="G4656" s="566">
        <f t="shared" si="1899"/>
        <v>0</v>
      </c>
      <c r="H4656" s="566">
        <f t="shared" si="1899"/>
        <v>0</v>
      </c>
      <c r="I4656" s="566">
        <f t="shared" si="1899"/>
        <v>0</v>
      </c>
      <c r="J4656" s="566">
        <f t="shared" si="1899"/>
        <v>0</v>
      </c>
    </row>
    <row r="4657" spans="1:10" s="848" customFormat="1">
      <c r="A4657" s="488" t="s">
        <v>514</v>
      </c>
      <c r="B4657" s="477" t="s">
        <v>513</v>
      </c>
      <c r="C4657" s="536">
        <f t="shared" si="1897"/>
        <v>0</v>
      </c>
      <c r="D4657" s="536">
        <f t="shared" si="1898"/>
        <v>0</v>
      </c>
      <c r="E4657" s="566">
        <f t="shared" si="1899"/>
        <v>0</v>
      </c>
      <c r="F4657" s="566">
        <f t="shared" si="1899"/>
        <v>0</v>
      </c>
      <c r="G4657" s="566">
        <f t="shared" si="1899"/>
        <v>0</v>
      </c>
      <c r="H4657" s="566">
        <f t="shared" si="1899"/>
        <v>0</v>
      </c>
      <c r="I4657" s="566">
        <f t="shared" si="1899"/>
        <v>0</v>
      </c>
      <c r="J4657" s="566">
        <f t="shared" si="1899"/>
        <v>0</v>
      </c>
    </row>
    <row r="4658" spans="1:10" s="848" customFormat="1">
      <c r="A4658" s="488" t="s">
        <v>515</v>
      </c>
      <c r="B4658" s="477" t="s">
        <v>1089</v>
      </c>
      <c r="C4658" s="536">
        <f t="shared" si="1897"/>
        <v>257974792591</v>
      </c>
      <c r="D4658" s="536">
        <f t="shared" si="1898"/>
        <v>257974792591</v>
      </c>
      <c r="E4658" s="566">
        <f t="shared" si="1899"/>
        <v>98862656975</v>
      </c>
      <c r="F4658" s="566">
        <f t="shared" si="1899"/>
        <v>0</v>
      </c>
      <c r="G4658" s="566">
        <f t="shared" si="1899"/>
        <v>159112135616</v>
      </c>
      <c r="H4658" s="566">
        <f t="shared" si="1899"/>
        <v>0</v>
      </c>
      <c r="I4658" s="566">
        <f t="shared" si="1899"/>
        <v>0</v>
      </c>
      <c r="J4658" s="566">
        <f t="shared" si="1899"/>
        <v>0</v>
      </c>
    </row>
    <row r="4659" spans="1:10" s="848" customFormat="1">
      <c r="A4659" s="488" t="s">
        <v>516</v>
      </c>
      <c r="B4659" s="477" t="s">
        <v>1090</v>
      </c>
      <c r="C4659" s="536">
        <f t="shared" si="1897"/>
        <v>0</v>
      </c>
      <c r="D4659" s="536">
        <f t="shared" si="1898"/>
        <v>0</v>
      </c>
      <c r="E4659" s="566">
        <f t="shared" si="1899"/>
        <v>0</v>
      </c>
      <c r="F4659" s="566">
        <f t="shared" si="1899"/>
        <v>0</v>
      </c>
      <c r="G4659" s="566">
        <f t="shared" si="1899"/>
        <v>0</v>
      </c>
      <c r="H4659" s="566">
        <f t="shared" si="1899"/>
        <v>0</v>
      </c>
      <c r="I4659" s="566">
        <f t="shared" si="1899"/>
        <v>0</v>
      </c>
      <c r="J4659" s="566">
        <f t="shared" si="1899"/>
        <v>0</v>
      </c>
    </row>
    <row r="4660" spans="1:10" s="848" customFormat="1">
      <c r="A4660" s="488" t="s">
        <v>517</v>
      </c>
      <c r="B4660" s="477" t="s">
        <v>1091</v>
      </c>
      <c r="C4660" s="536">
        <f t="shared" si="1897"/>
        <v>257974792591</v>
      </c>
      <c r="D4660" s="536">
        <f t="shared" si="1898"/>
        <v>257974792591</v>
      </c>
      <c r="E4660" s="566">
        <f t="shared" si="1899"/>
        <v>98862656975</v>
      </c>
      <c r="F4660" s="566">
        <f t="shared" si="1899"/>
        <v>0</v>
      </c>
      <c r="G4660" s="566">
        <f t="shared" si="1899"/>
        <v>159112135616</v>
      </c>
      <c r="H4660" s="566">
        <f t="shared" si="1899"/>
        <v>0</v>
      </c>
      <c r="I4660" s="566">
        <f t="shared" si="1899"/>
        <v>0</v>
      </c>
      <c r="J4660" s="566">
        <f t="shared" si="1899"/>
        <v>0</v>
      </c>
    </row>
    <row r="4661" spans="1:10" s="1143" customFormat="1">
      <c r="A4661" s="1063" t="s">
        <v>518</v>
      </c>
      <c r="B4661" s="1094" t="s">
        <v>1092</v>
      </c>
      <c r="C4661" s="1064">
        <f t="shared" si="1897"/>
        <v>194520264188</v>
      </c>
      <c r="D4661" s="1064">
        <f t="shared" si="1898"/>
        <v>194115982055</v>
      </c>
      <c r="E4661" s="1065">
        <f t="shared" si="1899"/>
        <v>94183332281</v>
      </c>
      <c r="F4661" s="1065">
        <f t="shared" si="1899"/>
        <v>0</v>
      </c>
      <c r="G4661" s="1065">
        <f t="shared" si="1899"/>
        <v>99932649774</v>
      </c>
      <c r="H4661" s="1065">
        <f t="shared" si="1899"/>
        <v>0</v>
      </c>
      <c r="I4661" s="1065">
        <f t="shared" si="1899"/>
        <v>404282133</v>
      </c>
      <c r="J4661" s="1065">
        <f t="shared" si="1899"/>
        <v>0</v>
      </c>
    </row>
    <row r="4662" spans="1:10" ht="25.5">
      <c r="A4662" s="488" t="s">
        <v>1024</v>
      </c>
      <c r="B4662" s="477" t="s">
        <v>1093</v>
      </c>
      <c r="C4662" s="855">
        <f t="shared" ref="C4662:J4662" si="1900">IFERROR(C4660/(C4655-C4656+C4657),0)</f>
        <v>0.57011626696509021</v>
      </c>
      <c r="D4662" s="855">
        <f t="shared" si="1900"/>
        <v>0.5706260933835724</v>
      </c>
      <c r="E4662" s="505">
        <f t="shared" si="1900"/>
        <v>0.51211971487217667</v>
      </c>
      <c r="F4662" s="505">
        <f t="shared" si="1900"/>
        <v>0</v>
      </c>
      <c r="G4662" s="504">
        <f t="shared" si="1900"/>
        <v>0.61422636003443076</v>
      </c>
      <c r="H4662" s="504">
        <f t="shared" si="1900"/>
        <v>0</v>
      </c>
      <c r="I4662" s="505">
        <f t="shared" si="1900"/>
        <v>0</v>
      </c>
      <c r="J4662" s="505">
        <f t="shared" si="1900"/>
        <v>0</v>
      </c>
    </row>
    <row r="4663" spans="1:10" s="432" customFormat="1" ht="51">
      <c r="A4663" s="418">
        <v>1</v>
      </c>
      <c r="B4663" s="430" t="s">
        <v>545</v>
      </c>
      <c r="C4663" s="431"/>
      <c r="D4663" s="428"/>
      <c r="E4663" s="428"/>
      <c r="F4663" s="428"/>
      <c r="G4663" s="428"/>
      <c r="H4663" s="428"/>
      <c r="I4663" s="428"/>
      <c r="J4663" s="428"/>
    </row>
    <row r="4664" spans="1:10" s="850" customFormat="1" ht="13.5">
      <c r="A4664" s="478" t="s">
        <v>510</v>
      </c>
      <c r="B4664" s="479" t="s">
        <v>509</v>
      </c>
      <c r="C4664" s="545">
        <f t="shared" ref="C4664:C4670" si="1901">D4664+H4664+I4664+J4664</f>
        <v>235442901304</v>
      </c>
      <c r="D4664" s="545">
        <f t="shared" ref="D4664:D4670" si="1902">SUM(E4664:G4664)</f>
        <v>235442901304</v>
      </c>
      <c r="E4664" s="549">
        <f t="shared" ref="E4664:J4664" si="1903">E4673+E4682+E4691+E4700+E4709</f>
        <v>28632217432</v>
      </c>
      <c r="F4664" s="549">
        <f t="shared" si="1903"/>
        <v>0</v>
      </c>
      <c r="G4664" s="549">
        <f t="shared" si="1903"/>
        <v>206810683872</v>
      </c>
      <c r="H4664" s="549">
        <f t="shared" si="1903"/>
        <v>0</v>
      </c>
      <c r="I4664" s="549">
        <f t="shared" si="1903"/>
        <v>0</v>
      </c>
      <c r="J4664" s="549">
        <f t="shared" si="1903"/>
        <v>0</v>
      </c>
    </row>
    <row r="4665" spans="1:10" s="850" customFormat="1" ht="13.5">
      <c r="A4665" s="478" t="s">
        <v>512</v>
      </c>
      <c r="B4665" s="479" t="s">
        <v>511</v>
      </c>
      <c r="C4665" s="545">
        <f t="shared" si="1901"/>
        <v>0</v>
      </c>
      <c r="D4665" s="545">
        <f t="shared" si="1902"/>
        <v>0</v>
      </c>
      <c r="E4665" s="549">
        <f t="shared" ref="E4665:J4665" si="1904">E4674+E4683+E4692+E4701+E4710</f>
        <v>0</v>
      </c>
      <c r="F4665" s="549">
        <f t="shared" si="1904"/>
        <v>0</v>
      </c>
      <c r="G4665" s="549">
        <f t="shared" si="1904"/>
        <v>0</v>
      </c>
      <c r="H4665" s="549">
        <f t="shared" si="1904"/>
        <v>0</v>
      </c>
      <c r="I4665" s="549">
        <f t="shared" si="1904"/>
        <v>0</v>
      </c>
      <c r="J4665" s="549">
        <f t="shared" si="1904"/>
        <v>0</v>
      </c>
    </row>
    <row r="4666" spans="1:10" s="850" customFormat="1" ht="13.5">
      <c r="A4666" s="478" t="s">
        <v>514</v>
      </c>
      <c r="B4666" s="479" t="s">
        <v>513</v>
      </c>
      <c r="C4666" s="545">
        <f t="shared" si="1901"/>
        <v>0</v>
      </c>
      <c r="D4666" s="545">
        <f t="shared" si="1902"/>
        <v>0</v>
      </c>
      <c r="E4666" s="549">
        <f t="shared" ref="E4666:J4666" si="1905">E4675+E4684+E4693+E4702+E4711</f>
        <v>0</v>
      </c>
      <c r="F4666" s="549">
        <f t="shared" si="1905"/>
        <v>0</v>
      </c>
      <c r="G4666" s="549">
        <f t="shared" si="1905"/>
        <v>0</v>
      </c>
      <c r="H4666" s="549">
        <f t="shared" si="1905"/>
        <v>0</v>
      </c>
      <c r="I4666" s="549">
        <f t="shared" si="1905"/>
        <v>0</v>
      </c>
      <c r="J4666" s="549">
        <f t="shared" si="1905"/>
        <v>0</v>
      </c>
    </row>
    <row r="4667" spans="1:10" s="850" customFormat="1" ht="13.5">
      <c r="A4667" s="478" t="s">
        <v>515</v>
      </c>
      <c r="B4667" s="479" t="s">
        <v>1089</v>
      </c>
      <c r="C4667" s="545">
        <f t="shared" si="1901"/>
        <v>108402107445</v>
      </c>
      <c r="D4667" s="545">
        <f t="shared" si="1902"/>
        <v>108402107445</v>
      </c>
      <c r="E4667" s="549">
        <f t="shared" ref="E4667:J4667" si="1906">E4676+E4685+E4694+E4703+E4712</f>
        <v>0</v>
      </c>
      <c r="F4667" s="549">
        <f t="shared" si="1906"/>
        <v>0</v>
      </c>
      <c r="G4667" s="549">
        <f t="shared" si="1906"/>
        <v>108402107445</v>
      </c>
      <c r="H4667" s="549">
        <f t="shared" si="1906"/>
        <v>0</v>
      </c>
      <c r="I4667" s="549">
        <f t="shared" si="1906"/>
        <v>0</v>
      </c>
      <c r="J4667" s="549">
        <f t="shared" si="1906"/>
        <v>0</v>
      </c>
    </row>
    <row r="4668" spans="1:10" s="850" customFormat="1" ht="13.5">
      <c r="A4668" s="478" t="s">
        <v>516</v>
      </c>
      <c r="B4668" s="479" t="s">
        <v>1090</v>
      </c>
      <c r="C4668" s="545">
        <f t="shared" si="1901"/>
        <v>0</v>
      </c>
      <c r="D4668" s="545">
        <f t="shared" si="1902"/>
        <v>0</v>
      </c>
      <c r="E4668" s="549">
        <f t="shared" ref="E4668:J4668" si="1907">E4677+E4686+E4695+E4704+E4713</f>
        <v>0</v>
      </c>
      <c r="F4668" s="549">
        <f t="shared" si="1907"/>
        <v>0</v>
      </c>
      <c r="G4668" s="549">
        <f t="shared" si="1907"/>
        <v>0</v>
      </c>
      <c r="H4668" s="549">
        <f t="shared" si="1907"/>
        <v>0</v>
      </c>
      <c r="I4668" s="549">
        <f t="shared" si="1907"/>
        <v>0</v>
      </c>
      <c r="J4668" s="549">
        <f t="shared" si="1907"/>
        <v>0</v>
      </c>
    </row>
    <row r="4669" spans="1:10" s="850" customFormat="1" ht="13.5">
      <c r="A4669" s="478" t="s">
        <v>517</v>
      </c>
      <c r="B4669" s="479" t="s">
        <v>1091</v>
      </c>
      <c r="C4669" s="545">
        <f t="shared" si="1901"/>
        <v>108402107445</v>
      </c>
      <c r="D4669" s="545">
        <f t="shared" si="1902"/>
        <v>108402107445</v>
      </c>
      <c r="E4669" s="549">
        <f t="shared" ref="E4669:J4669" si="1908">E4678+E4687+E4696+E4705+E4714</f>
        <v>0</v>
      </c>
      <c r="F4669" s="549">
        <f t="shared" si="1908"/>
        <v>0</v>
      </c>
      <c r="G4669" s="549">
        <f t="shared" si="1908"/>
        <v>108402107445</v>
      </c>
      <c r="H4669" s="549">
        <f t="shared" si="1908"/>
        <v>0</v>
      </c>
      <c r="I4669" s="549">
        <f t="shared" si="1908"/>
        <v>0</v>
      </c>
      <c r="J4669" s="549">
        <f t="shared" si="1908"/>
        <v>0</v>
      </c>
    </row>
    <row r="4670" spans="1:10" s="1145" customFormat="1" ht="13.5">
      <c r="A4670" s="1147" t="s">
        <v>518</v>
      </c>
      <c r="B4670" s="1087" t="s">
        <v>1092</v>
      </c>
      <c r="C4670" s="1104">
        <f t="shared" si="1901"/>
        <v>127040793859</v>
      </c>
      <c r="D4670" s="1104">
        <f t="shared" si="1902"/>
        <v>127040793859</v>
      </c>
      <c r="E4670" s="1144">
        <f t="shared" ref="E4670:J4670" si="1909">E4679+E4688+E4697+E4706+E4715</f>
        <v>28632217432</v>
      </c>
      <c r="F4670" s="1144">
        <f t="shared" si="1909"/>
        <v>0</v>
      </c>
      <c r="G4670" s="1144">
        <f t="shared" si="1909"/>
        <v>98408576427</v>
      </c>
      <c r="H4670" s="1144">
        <f t="shared" si="1909"/>
        <v>0</v>
      </c>
      <c r="I4670" s="1144">
        <f t="shared" si="1909"/>
        <v>0</v>
      </c>
      <c r="J4670" s="1144">
        <f t="shared" si="1909"/>
        <v>0</v>
      </c>
    </row>
    <row r="4671" spans="1:10" s="850" customFormat="1" ht="13.5">
      <c r="A4671" s="478" t="s">
        <v>1024</v>
      </c>
      <c r="B4671" s="479" t="s">
        <v>1093</v>
      </c>
      <c r="C4671" s="856">
        <f t="shared" ref="C4671:J4671" si="1910">IFERROR(C4669/(C4664-C4665+C4666),0)</f>
        <v>0.4604178203913355</v>
      </c>
      <c r="D4671" s="856">
        <f t="shared" si="1910"/>
        <v>0.4604178203913355</v>
      </c>
      <c r="E4671" s="569">
        <f t="shared" si="1910"/>
        <v>0</v>
      </c>
      <c r="F4671" s="569">
        <f t="shared" si="1910"/>
        <v>0</v>
      </c>
      <c r="G4671" s="856">
        <f t="shared" si="1910"/>
        <v>0.52416106080908575</v>
      </c>
      <c r="H4671" s="856">
        <f t="shared" si="1910"/>
        <v>0</v>
      </c>
      <c r="I4671" s="569">
        <f t="shared" si="1910"/>
        <v>0</v>
      </c>
      <c r="J4671" s="569">
        <f t="shared" si="1910"/>
        <v>0</v>
      </c>
    </row>
    <row r="4672" spans="1:10" s="432" customFormat="1">
      <c r="A4672" s="444">
        <v>1</v>
      </c>
      <c r="B4672" s="419" t="s">
        <v>540</v>
      </c>
      <c r="C4672" s="428"/>
      <c r="D4672" s="428"/>
      <c r="E4672" s="428"/>
      <c r="F4672" s="428"/>
      <c r="G4672" s="428"/>
      <c r="H4672" s="428"/>
      <c r="I4672" s="428"/>
      <c r="J4672" s="428"/>
    </row>
    <row r="4673" spans="1:10">
      <c r="A4673" s="490" t="s">
        <v>510</v>
      </c>
      <c r="B4673" s="491" t="s">
        <v>509</v>
      </c>
      <c r="C4673" s="536">
        <f t="shared" ref="C4673:C4679" si="1911">D4673+H4673+I4673+J4673</f>
        <v>20184935352</v>
      </c>
      <c r="D4673" s="536">
        <f t="shared" ref="D4673:D4679" si="1912">SUM(E4673:G4673)</f>
        <v>20184935352</v>
      </c>
      <c r="E4673" s="507">
        <f>'01 TT'!D2925</f>
        <v>20184935352</v>
      </c>
      <c r="F4673" s="507"/>
      <c r="G4673" s="503"/>
      <c r="H4673" s="503"/>
      <c r="I4673" s="507"/>
      <c r="J4673" s="507"/>
    </row>
    <row r="4674" spans="1:10">
      <c r="A4674" s="490" t="s">
        <v>512</v>
      </c>
      <c r="B4674" s="491" t="s">
        <v>511</v>
      </c>
      <c r="C4674" s="536">
        <f t="shared" si="1911"/>
        <v>0</v>
      </c>
      <c r="D4674" s="536">
        <f t="shared" si="1912"/>
        <v>0</v>
      </c>
      <c r="E4674" s="507">
        <f>'01 TT'!D2926</f>
        <v>0</v>
      </c>
      <c r="F4674" s="507"/>
      <c r="G4674" s="503"/>
      <c r="H4674" s="503"/>
      <c r="I4674" s="507"/>
      <c r="J4674" s="507"/>
    </row>
    <row r="4675" spans="1:10">
      <c r="A4675" s="490" t="s">
        <v>514</v>
      </c>
      <c r="B4675" s="491" t="s">
        <v>513</v>
      </c>
      <c r="C4675" s="536">
        <f t="shared" si="1911"/>
        <v>0</v>
      </c>
      <c r="D4675" s="536">
        <f t="shared" si="1912"/>
        <v>0</v>
      </c>
      <c r="E4675" s="507">
        <f>'01 TT'!D2927</f>
        <v>0</v>
      </c>
      <c r="F4675" s="507"/>
      <c r="G4675" s="503"/>
      <c r="H4675" s="503"/>
      <c r="I4675" s="507"/>
      <c r="J4675" s="507"/>
    </row>
    <row r="4676" spans="1:10">
      <c r="A4676" s="490" t="s">
        <v>515</v>
      </c>
      <c r="B4676" s="491" t="s">
        <v>1089</v>
      </c>
      <c r="C4676" s="536">
        <f t="shared" si="1911"/>
        <v>0</v>
      </c>
      <c r="D4676" s="536">
        <f t="shared" si="1912"/>
        <v>0</v>
      </c>
      <c r="E4676" s="507">
        <f>'01 TT'!D2928</f>
        <v>0</v>
      </c>
      <c r="F4676" s="507"/>
      <c r="G4676" s="503"/>
      <c r="H4676" s="503"/>
      <c r="I4676" s="507"/>
      <c r="J4676" s="507"/>
    </row>
    <row r="4677" spans="1:10">
      <c r="A4677" s="490" t="s">
        <v>516</v>
      </c>
      <c r="B4677" s="491" t="s">
        <v>1090</v>
      </c>
      <c r="C4677" s="536">
        <f t="shared" si="1911"/>
        <v>0</v>
      </c>
      <c r="D4677" s="536">
        <f t="shared" si="1912"/>
        <v>0</v>
      </c>
      <c r="E4677" s="507">
        <f>'01 TT'!D2929</f>
        <v>0</v>
      </c>
      <c r="F4677" s="507"/>
      <c r="G4677" s="503"/>
      <c r="H4677" s="503"/>
      <c r="I4677" s="507"/>
      <c r="J4677" s="507"/>
    </row>
    <row r="4678" spans="1:10">
      <c r="A4678" s="490" t="s">
        <v>517</v>
      </c>
      <c r="B4678" s="491" t="s">
        <v>1091</v>
      </c>
      <c r="C4678" s="536">
        <f t="shared" si="1911"/>
        <v>0</v>
      </c>
      <c r="D4678" s="536">
        <f t="shared" si="1912"/>
        <v>0</v>
      </c>
      <c r="E4678" s="507">
        <f>'01 TT'!D2930</f>
        <v>0</v>
      </c>
      <c r="F4678" s="507">
        <f>F4676+F4677</f>
        <v>0</v>
      </c>
      <c r="G4678" s="507">
        <f>G4676+G4677</f>
        <v>0</v>
      </c>
      <c r="H4678" s="507">
        <f>H4676+H4677</f>
        <v>0</v>
      </c>
      <c r="I4678" s="507">
        <f>I4676+I4677</f>
        <v>0</v>
      </c>
      <c r="J4678" s="507">
        <f>J4676+J4677</f>
        <v>0</v>
      </c>
    </row>
    <row r="4679" spans="1:10" s="1146" customFormat="1">
      <c r="A4679" s="1070" t="s">
        <v>518</v>
      </c>
      <c r="B4679" s="1090" t="s">
        <v>1092</v>
      </c>
      <c r="C4679" s="1064">
        <f t="shared" si="1911"/>
        <v>20184935352</v>
      </c>
      <c r="D4679" s="1064">
        <f t="shared" si="1912"/>
        <v>20184935352</v>
      </c>
      <c r="E4679" s="1074">
        <f>'01 TT'!D2931</f>
        <v>20184935352</v>
      </c>
      <c r="F4679" s="1074">
        <f>F4673-F4674+F4675-F4678</f>
        <v>0</v>
      </c>
      <c r="G4679" s="1074">
        <f>G4673-G4674+G4675-G4678</f>
        <v>0</v>
      </c>
      <c r="H4679" s="1074">
        <f>H4673-H4674+H4675-H4678</f>
        <v>0</v>
      </c>
      <c r="I4679" s="1074">
        <f>I4673-I4674+I4675-I4678</f>
        <v>0</v>
      </c>
      <c r="J4679" s="1074">
        <f>J4673-J4674+J4675-J4678</f>
        <v>0</v>
      </c>
    </row>
    <row r="4680" spans="1:10">
      <c r="A4680" s="490" t="s">
        <v>1024</v>
      </c>
      <c r="B4680" s="491" t="s">
        <v>1093</v>
      </c>
      <c r="C4680" s="855">
        <f t="shared" ref="C4680:J4680" si="1913">IFERROR(C4678/(C4673-C4674+C4675),0)</f>
        <v>0</v>
      </c>
      <c r="D4680" s="855">
        <f t="shared" si="1913"/>
        <v>0</v>
      </c>
      <c r="E4680" s="505">
        <f t="shared" si="1913"/>
        <v>0</v>
      </c>
      <c r="F4680" s="505">
        <f t="shared" si="1913"/>
        <v>0</v>
      </c>
      <c r="G4680" s="504">
        <f t="shared" si="1913"/>
        <v>0</v>
      </c>
      <c r="H4680" s="504">
        <f t="shared" si="1913"/>
        <v>0</v>
      </c>
      <c r="I4680" s="505">
        <f t="shared" si="1913"/>
        <v>0</v>
      </c>
      <c r="J4680" s="505">
        <f t="shared" si="1913"/>
        <v>0</v>
      </c>
    </row>
    <row r="4681" spans="1:10" s="432" customFormat="1">
      <c r="A4681" s="444">
        <v>2</v>
      </c>
      <c r="B4681" s="419" t="s">
        <v>547</v>
      </c>
      <c r="C4681" s="428"/>
      <c r="D4681" s="428"/>
      <c r="E4681" s="428"/>
      <c r="F4681" s="428"/>
      <c r="G4681" s="428"/>
      <c r="H4681" s="428"/>
      <c r="I4681" s="428"/>
      <c r="J4681" s="428"/>
    </row>
    <row r="4682" spans="1:10">
      <c r="A4682" s="490" t="s">
        <v>510</v>
      </c>
      <c r="B4682" s="491" t="s">
        <v>509</v>
      </c>
      <c r="C4682" s="536">
        <f t="shared" ref="C4682:C4688" si="1914">D4682+H4682+I4682+J4682</f>
        <v>206127475101</v>
      </c>
      <c r="D4682" s="536">
        <f t="shared" ref="D4682:D4688" si="1915">SUM(E4682:G4682)</f>
        <v>206127475101</v>
      </c>
      <c r="E4682" s="507">
        <f>'01 TT'!D2936</f>
        <v>8375635080</v>
      </c>
      <c r="F4682" s="507"/>
      <c r="G4682" s="503">
        <f>'03 Chi ĐT'!D2071</f>
        <v>197751840021</v>
      </c>
      <c r="H4682" s="503"/>
      <c r="I4682" s="507"/>
      <c r="J4682" s="507"/>
    </row>
    <row r="4683" spans="1:10">
      <c r="A4683" s="490" t="s">
        <v>512</v>
      </c>
      <c r="B4683" s="491" t="s">
        <v>511</v>
      </c>
      <c r="C4683" s="536">
        <f t="shared" si="1914"/>
        <v>0</v>
      </c>
      <c r="D4683" s="536">
        <f t="shared" si="1915"/>
        <v>0</v>
      </c>
      <c r="E4683" s="507">
        <f>'01 TT'!D2937</f>
        <v>0</v>
      </c>
      <c r="F4683" s="507"/>
      <c r="G4683" s="503">
        <f>'03 Chi ĐT'!D2072</f>
        <v>0</v>
      </c>
      <c r="H4683" s="503"/>
      <c r="I4683" s="507"/>
      <c r="J4683" s="507"/>
    </row>
    <row r="4684" spans="1:10">
      <c r="A4684" s="490" t="s">
        <v>514</v>
      </c>
      <c r="B4684" s="491" t="s">
        <v>513</v>
      </c>
      <c r="C4684" s="536">
        <f t="shared" si="1914"/>
        <v>0</v>
      </c>
      <c r="D4684" s="536">
        <f t="shared" si="1915"/>
        <v>0</v>
      </c>
      <c r="E4684" s="507">
        <f>'01 TT'!D2938</f>
        <v>0</v>
      </c>
      <c r="F4684" s="507"/>
      <c r="G4684" s="503">
        <f>'03 Chi ĐT'!D2073</f>
        <v>0</v>
      </c>
      <c r="H4684" s="503"/>
      <c r="I4684" s="507"/>
      <c r="J4684" s="507"/>
    </row>
    <row r="4685" spans="1:10">
      <c r="A4685" s="490" t="s">
        <v>515</v>
      </c>
      <c r="B4685" s="491" t="s">
        <v>1089</v>
      </c>
      <c r="C4685" s="536">
        <f t="shared" si="1914"/>
        <v>105915130445</v>
      </c>
      <c r="D4685" s="536">
        <f t="shared" si="1915"/>
        <v>105915130445</v>
      </c>
      <c r="E4685" s="507">
        <f>'01 TT'!D2939</f>
        <v>0</v>
      </c>
      <c r="F4685" s="507"/>
      <c r="G4685" s="503">
        <f>'03 Chi ĐT'!D2074</f>
        <v>105915130445</v>
      </c>
      <c r="H4685" s="503"/>
      <c r="I4685" s="507"/>
      <c r="J4685" s="507"/>
    </row>
    <row r="4686" spans="1:10">
      <c r="A4686" s="490" t="s">
        <v>516</v>
      </c>
      <c r="B4686" s="491" t="s">
        <v>1090</v>
      </c>
      <c r="C4686" s="536">
        <f t="shared" si="1914"/>
        <v>0</v>
      </c>
      <c r="D4686" s="536">
        <f t="shared" si="1915"/>
        <v>0</v>
      </c>
      <c r="E4686" s="507">
        <f>'01 TT'!D2940</f>
        <v>0</v>
      </c>
      <c r="F4686" s="507"/>
      <c r="G4686" s="503">
        <f>'03 Chi ĐT'!D2075</f>
        <v>0</v>
      </c>
      <c r="H4686" s="503"/>
      <c r="I4686" s="507"/>
      <c r="J4686" s="507"/>
    </row>
    <row r="4687" spans="1:10">
      <c r="A4687" s="490" t="s">
        <v>517</v>
      </c>
      <c r="B4687" s="491" t="s">
        <v>1091</v>
      </c>
      <c r="C4687" s="536">
        <f t="shared" si="1914"/>
        <v>105915130445</v>
      </c>
      <c r="D4687" s="536">
        <f t="shared" si="1915"/>
        <v>105915130445</v>
      </c>
      <c r="E4687" s="507">
        <f>'01 TT'!D2941</f>
        <v>0</v>
      </c>
      <c r="F4687" s="507"/>
      <c r="G4687" s="503">
        <f>'03 Chi ĐT'!D2076</f>
        <v>105915130445</v>
      </c>
      <c r="H4687" s="507">
        <f>H4685+H4686</f>
        <v>0</v>
      </c>
      <c r="I4687" s="507">
        <f>I4685+I4686</f>
        <v>0</v>
      </c>
      <c r="J4687" s="507">
        <f>J4685+J4686</f>
        <v>0</v>
      </c>
    </row>
    <row r="4688" spans="1:10" s="1146" customFormat="1">
      <c r="A4688" s="1070" t="s">
        <v>518</v>
      </c>
      <c r="B4688" s="1090" t="s">
        <v>1092</v>
      </c>
      <c r="C4688" s="1064">
        <f t="shared" si="1914"/>
        <v>100212344656</v>
      </c>
      <c r="D4688" s="1064">
        <f t="shared" si="1915"/>
        <v>100212344656</v>
      </c>
      <c r="E4688" s="1074">
        <f>'01 TT'!D2942</f>
        <v>8375635080</v>
      </c>
      <c r="F4688" s="1074"/>
      <c r="G4688" s="1071">
        <f>'03 Chi ĐT'!D2077</f>
        <v>91836709576</v>
      </c>
      <c r="H4688" s="1074">
        <f>H4682-H4683+H4684-H4687</f>
        <v>0</v>
      </c>
      <c r="I4688" s="1074">
        <f>I4682-I4683+I4684-I4687</f>
        <v>0</v>
      </c>
      <c r="J4688" s="1074">
        <f>J4682-J4683+J4684-J4687</f>
        <v>0</v>
      </c>
    </row>
    <row r="4689" spans="1:10">
      <c r="A4689" s="490" t="s">
        <v>1024</v>
      </c>
      <c r="B4689" s="491" t="s">
        <v>1093</v>
      </c>
      <c r="C4689" s="855">
        <f t="shared" ref="C4689:J4689" si="1916">IFERROR(C4687/(C4682-C4683+C4684),0)</f>
        <v>0.5138331529705239</v>
      </c>
      <c r="D4689" s="855">
        <f t="shared" si="1916"/>
        <v>0.5138331529705239</v>
      </c>
      <c r="E4689" s="505">
        <f t="shared" si="1916"/>
        <v>0</v>
      </c>
      <c r="F4689" s="505">
        <f t="shared" si="1916"/>
        <v>0</v>
      </c>
      <c r="G4689" s="504">
        <f t="shared" si="1916"/>
        <v>0.53559618172833423</v>
      </c>
      <c r="H4689" s="504">
        <f t="shared" si="1916"/>
        <v>0</v>
      </c>
      <c r="I4689" s="505">
        <f t="shared" si="1916"/>
        <v>0</v>
      </c>
      <c r="J4689" s="505">
        <f t="shared" si="1916"/>
        <v>0</v>
      </c>
    </row>
    <row r="4690" spans="1:10" s="432" customFormat="1">
      <c r="A4690" s="444">
        <v>3</v>
      </c>
      <c r="B4690" s="419" t="s">
        <v>549</v>
      </c>
      <c r="C4690" s="428"/>
      <c r="D4690" s="428"/>
      <c r="E4690" s="428"/>
      <c r="F4690" s="428"/>
      <c r="G4690" s="428"/>
      <c r="H4690" s="428"/>
      <c r="I4690" s="428"/>
      <c r="J4690" s="428"/>
    </row>
    <row r="4691" spans="1:10">
      <c r="A4691" s="490" t="s">
        <v>510</v>
      </c>
      <c r="B4691" s="491" t="s">
        <v>509</v>
      </c>
      <c r="C4691" s="536">
        <f t="shared" ref="C4691:C4697" si="1917">D4691+H4691+I4691+J4691</f>
        <v>71647000</v>
      </c>
      <c r="D4691" s="536">
        <f t="shared" ref="D4691:D4697" si="1918">SUM(E4691:G4691)</f>
        <v>71647000</v>
      </c>
      <c r="E4691" s="507">
        <f>'01 TT'!D2947</f>
        <v>71647000</v>
      </c>
      <c r="F4691" s="507"/>
      <c r="G4691" s="503"/>
      <c r="H4691" s="503"/>
      <c r="I4691" s="507"/>
      <c r="J4691" s="507"/>
    </row>
    <row r="4692" spans="1:10">
      <c r="A4692" s="490" t="s">
        <v>512</v>
      </c>
      <c r="B4692" s="491" t="s">
        <v>511</v>
      </c>
      <c r="C4692" s="536">
        <f t="shared" si="1917"/>
        <v>0</v>
      </c>
      <c r="D4692" s="536">
        <f t="shared" si="1918"/>
        <v>0</v>
      </c>
      <c r="E4692" s="507">
        <f>'01 TT'!D2948</f>
        <v>0</v>
      </c>
      <c r="F4692" s="507"/>
      <c r="G4692" s="503"/>
      <c r="H4692" s="503"/>
      <c r="I4692" s="507"/>
      <c r="J4692" s="507"/>
    </row>
    <row r="4693" spans="1:10">
      <c r="A4693" s="490" t="s">
        <v>514</v>
      </c>
      <c r="B4693" s="491" t="s">
        <v>513</v>
      </c>
      <c r="C4693" s="536">
        <f t="shared" si="1917"/>
        <v>0</v>
      </c>
      <c r="D4693" s="536">
        <f t="shared" si="1918"/>
        <v>0</v>
      </c>
      <c r="E4693" s="507">
        <f>'01 TT'!D2949</f>
        <v>0</v>
      </c>
      <c r="F4693" s="507"/>
      <c r="G4693" s="503"/>
      <c r="H4693" s="503"/>
      <c r="I4693" s="507"/>
      <c r="J4693" s="507"/>
    </row>
    <row r="4694" spans="1:10">
      <c r="A4694" s="490" t="s">
        <v>515</v>
      </c>
      <c r="B4694" s="491" t="s">
        <v>1089</v>
      </c>
      <c r="C4694" s="536">
        <f t="shared" si="1917"/>
        <v>0</v>
      </c>
      <c r="D4694" s="536">
        <f t="shared" si="1918"/>
        <v>0</v>
      </c>
      <c r="E4694" s="507">
        <f>'01 TT'!D2950</f>
        <v>0</v>
      </c>
      <c r="F4694" s="507"/>
      <c r="G4694" s="503"/>
      <c r="H4694" s="503"/>
      <c r="I4694" s="507"/>
      <c r="J4694" s="507"/>
    </row>
    <row r="4695" spans="1:10">
      <c r="A4695" s="490" t="s">
        <v>516</v>
      </c>
      <c r="B4695" s="491" t="s">
        <v>1090</v>
      </c>
      <c r="C4695" s="536">
        <f t="shared" si="1917"/>
        <v>0</v>
      </c>
      <c r="D4695" s="536">
        <f t="shared" si="1918"/>
        <v>0</v>
      </c>
      <c r="E4695" s="507">
        <f>'01 TT'!D2951</f>
        <v>0</v>
      </c>
      <c r="F4695" s="507"/>
      <c r="G4695" s="503"/>
      <c r="H4695" s="503"/>
      <c r="I4695" s="507"/>
      <c r="J4695" s="507"/>
    </row>
    <row r="4696" spans="1:10">
      <c r="A4696" s="490" t="s">
        <v>517</v>
      </c>
      <c r="B4696" s="491" t="s">
        <v>1091</v>
      </c>
      <c r="C4696" s="536">
        <f t="shared" si="1917"/>
        <v>0</v>
      </c>
      <c r="D4696" s="536">
        <f t="shared" si="1918"/>
        <v>0</v>
      </c>
      <c r="E4696" s="507">
        <f>'01 TT'!D2952</f>
        <v>0</v>
      </c>
      <c r="F4696" s="507">
        <f>F4694+F4695</f>
        <v>0</v>
      </c>
      <c r="G4696" s="507">
        <f>G4694+G4695</f>
        <v>0</v>
      </c>
      <c r="H4696" s="507">
        <f>H4694+H4695</f>
        <v>0</v>
      </c>
      <c r="I4696" s="507">
        <f>I4694+I4695</f>
        <v>0</v>
      </c>
      <c r="J4696" s="507">
        <f>J4694+J4695</f>
        <v>0</v>
      </c>
    </row>
    <row r="4697" spans="1:10" s="1146" customFormat="1">
      <c r="A4697" s="1070" t="s">
        <v>518</v>
      </c>
      <c r="B4697" s="1090" t="s">
        <v>1092</v>
      </c>
      <c r="C4697" s="1064">
        <f t="shared" si="1917"/>
        <v>71647000</v>
      </c>
      <c r="D4697" s="1064">
        <f t="shared" si="1918"/>
        <v>71647000</v>
      </c>
      <c r="E4697" s="1074">
        <f>'01 TT'!D2953</f>
        <v>71647000</v>
      </c>
      <c r="F4697" s="1074">
        <f>F4691-F4692+F4693-F4696</f>
        <v>0</v>
      </c>
      <c r="G4697" s="1074">
        <f>G4691-G4692+G4693-G4696</f>
        <v>0</v>
      </c>
      <c r="H4697" s="1074">
        <f>H4691-H4692+H4693-H4696</f>
        <v>0</v>
      </c>
      <c r="I4697" s="1074">
        <f>I4691-I4692+I4693-I4696</f>
        <v>0</v>
      </c>
      <c r="J4697" s="1074">
        <f>J4691-J4692+J4693-J4696</f>
        <v>0</v>
      </c>
    </row>
    <row r="4698" spans="1:10">
      <c r="A4698" s="490" t="s">
        <v>1024</v>
      </c>
      <c r="B4698" s="491" t="s">
        <v>1093</v>
      </c>
      <c r="C4698" s="855">
        <f t="shared" ref="C4698:J4698" si="1919">IFERROR(C4696/(C4691-C4692+C4693),0)</f>
        <v>0</v>
      </c>
      <c r="D4698" s="855">
        <f t="shared" si="1919"/>
        <v>0</v>
      </c>
      <c r="E4698" s="505">
        <f t="shared" si="1919"/>
        <v>0</v>
      </c>
      <c r="F4698" s="505">
        <f t="shared" si="1919"/>
        <v>0</v>
      </c>
      <c r="G4698" s="504">
        <f t="shared" si="1919"/>
        <v>0</v>
      </c>
      <c r="H4698" s="504">
        <f t="shared" si="1919"/>
        <v>0</v>
      </c>
      <c r="I4698" s="505">
        <f t="shared" si="1919"/>
        <v>0</v>
      </c>
      <c r="J4698" s="505">
        <f t="shared" si="1919"/>
        <v>0</v>
      </c>
    </row>
    <row r="4699" spans="1:10" s="432" customFormat="1">
      <c r="A4699" s="444">
        <v>4</v>
      </c>
      <c r="B4699" s="419" t="s">
        <v>935</v>
      </c>
      <c r="C4699" s="428"/>
      <c r="D4699" s="428"/>
      <c r="E4699" s="428"/>
      <c r="F4699" s="428"/>
      <c r="G4699" s="428"/>
      <c r="H4699" s="428"/>
      <c r="I4699" s="428"/>
      <c r="J4699" s="428"/>
    </row>
    <row r="4700" spans="1:10">
      <c r="A4700" s="490" t="s">
        <v>510</v>
      </c>
      <c r="B4700" s="491" t="s">
        <v>509</v>
      </c>
      <c r="C4700" s="536">
        <f t="shared" ref="C4700:C4706" si="1920">D4700+H4700+I4700+J4700</f>
        <v>1753385000</v>
      </c>
      <c r="D4700" s="536">
        <f t="shared" ref="D4700:D4706" si="1921">SUM(E4700:G4700)</f>
        <v>1753385000</v>
      </c>
      <c r="E4700" s="507"/>
      <c r="F4700" s="507"/>
      <c r="G4700" s="503">
        <f>'03 Chi ĐT'!D2062</f>
        <v>1753385000</v>
      </c>
      <c r="H4700" s="503"/>
      <c r="I4700" s="507"/>
      <c r="J4700" s="507"/>
    </row>
    <row r="4701" spans="1:10">
      <c r="A4701" s="490" t="s">
        <v>512</v>
      </c>
      <c r="B4701" s="491" t="s">
        <v>511</v>
      </c>
      <c r="C4701" s="536">
        <f t="shared" si="1920"/>
        <v>0</v>
      </c>
      <c r="D4701" s="536">
        <f t="shared" si="1921"/>
        <v>0</v>
      </c>
      <c r="E4701" s="507"/>
      <c r="F4701" s="507"/>
      <c r="G4701" s="503">
        <f>'03 Chi ĐT'!D2063</f>
        <v>0</v>
      </c>
      <c r="H4701" s="503"/>
      <c r="I4701" s="507"/>
      <c r="J4701" s="507"/>
    </row>
    <row r="4702" spans="1:10">
      <c r="A4702" s="490" t="s">
        <v>514</v>
      </c>
      <c r="B4702" s="491" t="s">
        <v>513</v>
      </c>
      <c r="C4702" s="536">
        <f t="shared" si="1920"/>
        <v>0</v>
      </c>
      <c r="D4702" s="536">
        <f t="shared" si="1921"/>
        <v>0</v>
      </c>
      <c r="E4702" s="507"/>
      <c r="F4702" s="507"/>
      <c r="G4702" s="503">
        <f>'03 Chi ĐT'!D2064</f>
        <v>0</v>
      </c>
      <c r="H4702" s="503"/>
      <c r="I4702" s="507"/>
      <c r="J4702" s="507"/>
    </row>
    <row r="4703" spans="1:10">
      <c r="A4703" s="490" t="s">
        <v>515</v>
      </c>
      <c r="B4703" s="491" t="s">
        <v>1089</v>
      </c>
      <c r="C4703" s="536">
        <f t="shared" si="1920"/>
        <v>1753385000</v>
      </c>
      <c r="D4703" s="536">
        <f t="shared" si="1921"/>
        <v>1753385000</v>
      </c>
      <c r="E4703" s="507"/>
      <c r="F4703" s="507"/>
      <c r="G4703" s="503">
        <f>'03 Chi ĐT'!D2065</f>
        <v>1753385000</v>
      </c>
      <c r="H4703" s="503"/>
      <c r="I4703" s="507"/>
      <c r="J4703" s="507"/>
    </row>
    <row r="4704" spans="1:10">
      <c r="A4704" s="490" t="s">
        <v>516</v>
      </c>
      <c r="B4704" s="491" t="s">
        <v>1090</v>
      </c>
      <c r="C4704" s="536">
        <f t="shared" si="1920"/>
        <v>0</v>
      </c>
      <c r="D4704" s="536">
        <f t="shared" si="1921"/>
        <v>0</v>
      </c>
      <c r="E4704" s="507"/>
      <c r="F4704" s="507"/>
      <c r="G4704" s="503">
        <f>'03 Chi ĐT'!D2066</f>
        <v>0</v>
      </c>
      <c r="H4704" s="503"/>
      <c r="I4704" s="507"/>
      <c r="J4704" s="507"/>
    </row>
    <row r="4705" spans="1:10">
      <c r="A4705" s="490" t="s">
        <v>517</v>
      </c>
      <c r="B4705" s="491" t="s">
        <v>1091</v>
      </c>
      <c r="C4705" s="536">
        <f t="shared" si="1920"/>
        <v>1753385000</v>
      </c>
      <c r="D4705" s="536">
        <f t="shared" si="1921"/>
        <v>1753385000</v>
      </c>
      <c r="E4705" s="507">
        <f>E4703+E4704</f>
        <v>0</v>
      </c>
      <c r="F4705" s="507"/>
      <c r="G4705" s="503">
        <f>'03 Chi ĐT'!D2067</f>
        <v>1753385000</v>
      </c>
      <c r="H4705" s="507">
        <f>H4703+H4704</f>
        <v>0</v>
      </c>
      <c r="I4705" s="507">
        <f>I4703+I4704</f>
        <v>0</v>
      </c>
      <c r="J4705" s="507">
        <f>J4703+J4704</f>
        <v>0</v>
      </c>
    </row>
    <row r="4706" spans="1:10">
      <c r="A4706" s="490" t="s">
        <v>518</v>
      </c>
      <c r="B4706" s="491" t="s">
        <v>1092</v>
      </c>
      <c r="C4706" s="536">
        <f t="shared" si="1920"/>
        <v>0</v>
      </c>
      <c r="D4706" s="536">
        <f t="shared" si="1921"/>
        <v>0</v>
      </c>
      <c r="E4706" s="507">
        <f>E4700-E4701+E4702-E4705</f>
        <v>0</v>
      </c>
      <c r="F4706" s="507"/>
      <c r="G4706" s="503">
        <f>'03 Chi ĐT'!D2068</f>
        <v>0</v>
      </c>
      <c r="H4706" s="507">
        <f>H4700-H4701+H4702-H4705</f>
        <v>0</v>
      </c>
      <c r="I4706" s="507">
        <f>I4700-I4701+I4702-I4705</f>
        <v>0</v>
      </c>
      <c r="J4706" s="507">
        <f>J4700-J4701+J4702-J4705</f>
        <v>0</v>
      </c>
    </row>
    <row r="4707" spans="1:10">
      <c r="A4707" s="490" t="s">
        <v>1024</v>
      </c>
      <c r="B4707" s="491" t="s">
        <v>1093</v>
      </c>
      <c r="C4707" s="855">
        <f t="shared" ref="C4707:J4707" si="1922">IFERROR(C4705/(C4700-C4701+C4702),0)</f>
        <v>1</v>
      </c>
      <c r="D4707" s="855">
        <f t="shared" si="1922"/>
        <v>1</v>
      </c>
      <c r="E4707" s="505">
        <f t="shared" si="1922"/>
        <v>0</v>
      </c>
      <c r="F4707" s="505">
        <f t="shared" si="1922"/>
        <v>0</v>
      </c>
      <c r="G4707" s="504">
        <f t="shared" si="1922"/>
        <v>1</v>
      </c>
      <c r="H4707" s="504">
        <f t="shared" si="1922"/>
        <v>0</v>
      </c>
      <c r="I4707" s="505">
        <f t="shared" si="1922"/>
        <v>0</v>
      </c>
      <c r="J4707" s="505">
        <f t="shared" si="1922"/>
        <v>0</v>
      </c>
    </row>
    <row r="4708" spans="1:10" s="432" customFormat="1">
      <c r="A4708" s="444">
        <v>5</v>
      </c>
      <c r="B4708" s="419" t="s">
        <v>936</v>
      </c>
      <c r="C4708" s="428"/>
      <c r="D4708" s="428"/>
      <c r="E4708" s="428"/>
      <c r="F4708" s="428"/>
      <c r="G4708" s="428"/>
      <c r="H4708" s="428"/>
      <c r="I4708" s="428"/>
      <c r="J4708" s="428"/>
    </row>
    <row r="4709" spans="1:10">
      <c r="A4709" s="490" t="s">
        <v>510</v>
      </c>
      <c r="B4709" s="491" t="s">
        <v>509</v>
      </c>
      <c r="C4709" s="536">
        <f t="shared" ref="C4709:C4715" si="1923">D4709+H4709+I4709+J4709</f>
        <v>7305458851</v>
      </c>
      <c r="D4709" s="536">
        <f t="shared" ref="D4709:D4715" si="1924">SUM(E4709:G4709)</f>
        <v>7305458851</v>
      </c>
      <c r="E4709" s="507"/>
      <c r="F4709" s="507"/>
      <c r="G4709" s="503">
        <f>'03 Chi ĐT'!D2080</f>
        <v>7305458851</v>
      </c>
      <c r="H4709" s="503"/>
      <c r="I4709" s="507"/>
      <c r="J4709" s="507"/>
    </row>
    <row r="4710" spans="1:10">
      <c r="A4710" s="490" t="s">
        <v>512</v>
      </c>
      <c r="B4710" s="491" t="s">
        <v>511</v>
      </c>
      <c r="C4710" s="536">
        <f t="shared" si="1923"/>
        <v>0</v>
      </c>
      <c r="D4710" s="536">
        <f t="shared" si="1924"/>
        <v>0</v>
      </c>
      <c r="E4710" s="507"/>
      <c r="F4710" s="507"/>
      <c r="G4710" s="503">
        <f>'03 Chi ĐT'!D2081</f>
        <v>0</v>
      </c>
      <c r="H4710" s="503"/>
      <c r="I4710" s="507"/>
      <c r="J4710" s="507"/>
    </row>
    <row r="4711" spans="1:10">
      <c r="A4711" s="490" t="s">
        <v>514</v>
      </c>
      <c r="B4711" s="491" t="s">
        <v>513</v>
      </c>
      <c r="C4711" s="536">
        <f t="shared" si="1923"/>
        <v>0</v>
      </c>
      <c r="D4711" s="536">
        <f t="shared" si="1924"/>
        <v>0</v>
      </c>
      <c r="E4711" s="507"/>
      <c r="F4711" s="507"/>
      <c r="G4711" s="503">
        <f>'03 Chi ĐT'!D2082</f>
        <v>0</v>
      </c>
      <c r="H4711" s="503"/>
      <c r="I4711" s="507"/>
      <c r="J4711" s="507"/>
    </row>
    <row r="4712" spans="1:10">
      <c r="A4712" s="490" t="s">
        <v>515</v>
      </c>
      <c r="B4712" s="491" t="s">
        <v>1089</v>
      </c>
      <c r="C4712" s="536">
        <f t="shared" si="1923"/>
        <v>733592000</v>
      </c>
      <c r="D4712" s="536">
        <f t="shared" si="1924"/>
        <v>733592000</v>
      </c>
      <c r="E4712" s="507"/>
      <c r="F4712" s="507"/>
      <c r="G4712" s="503">
        <f>'03 Chi ĐT'!D2083</f>
        <v>733592000</v>
      </c>
      <c r="H4712" s="503"/>
      <c r="I4712" s="507"/>
      <c r="J4712" s="507"/>
    </row>
    <row r="4713" spans="1:10">
      <c r="A4713" s="490" t="s">
        <v>516</v>
      </c>
      <c r="B4713" s="491" t="s">
        <v>1090</v>
      </c>
      <c r="C4713" s="536">
        <f t="shared" si="1923"/>
        <v>0</v>
      </c>
      <c r="D4713" s="536">
        <f t="shared" si="1924"/>
        <v>0</v>
      </c>
      <c r="E4713" s="507"/>
      <c r="F4713" s="507"/>
      <c r="G4713" s="503">
        <f>'03 Chi ĐT'!D2084</f>
        <v>0</v>
      </c>
      <c r="H4713" s="503"/>
      <c r="I4713" s="507"/>
      <c r="J4713" s="507"/>
    </row>
    <row r="4714" spans="1:10">
      <c r="A4714" s="490" t="s">
        <v>517</v>
      </c>
      <c r="B4714" s="491" t="s">
        <v>1091</v>
      </c>
      <c r="C4714" s="536">
        <f t="shared" si="1923"/>
        <v>733592000</v>
      </c>
      <c r="D4714" s="536">
        <f t="shared" si="1924"/>
        <v>733592000</v>
      </c>
      <c r="E4714" s="507">
        <f>E4712+E4713</f>
        <v>0</v>
      </c>
      <c r="F4714" s="507"/>
      <c r="G4714" s="503">
        <f>'03 Chi ĐT'!D2085</f>
        <v>733592000</v>
      </c>
      <c r="H4714" s="507">
        <f>H4712+H4713</f>
        <v>0</v>
      </c>
      <c r="I4714" s="507"/>
      <c r="J4714" s="507">
        <f>J4712+J4713</f>
        <v>0</v>
      </c>
    </row>
    <row r="4715" spans="1:10" s="1146" customFormat="1">
      <c r="A4715" s="1070" t="s">
        <v>518</v>
      </c>
      <c r="B4715" s="1090" t="s">
        <v>1092</v>
      </c>
      <c r="C4715" s="1064">
        <f t="shared" si="1923"/>
        <v>6571866851</v>
      </c>
      <c r="D4715" s="1064">
        <f t="shared" si="1924"/>
        <v>6571866851</v>
      </c>
      <c r="E4715" s="1074">
        <f>E4709-E4710+E4711-E4714</f>
        <v>0</v>
      </c>
      <c r="F4715" s="1074"/>
      <c r="G4715" s="1071">
        <f>'03 Chi ĐT'!D2086</f>
        <v>6571866851</v>
      </c>
      <c r="H4715" s="1074">
        <f>H4709-H4710+H4711-H4714</f>
        <v>0</v>
      </c>
      <c r="I4715" s="1074"/>
      <c r="J4715" s="1074">
        <f>J4709-J4710+J4711-J4714</f>
        <v>0</v>
      </c>
    </row>
    <row r="4716" spans="1:10">
      <c r="A4716" s="490" t="s">
        <v>1024</v>
      </c>
      <c r="B4716" s="491" t="s">
        <v>1093</v>
      </c>
      <c r="C4716" s="855">
        <f t="shared" ref="C4716:J4716" si="1925">IFERROR(C4714/(C4709-C4710+C4711),0)</f>
        <v>0.10041696421294373</v>
      </c>
      <c r="D4716" s="855">
        <f t="shared" si="1925"/>
        <v>0.10041696421294373</v>
      </c>
      <c r="E4716" s="505">
        <f t="shared" si="1925"/>
        <v>0</v>
      </c>
      <c r="F4716" s="505">
        <f t="shared" si="1925"/>
        <v>0</v>
      </c>
      <c r="G4716" s="504">
        <f t="shared" si="1925"/>
        <v>0.10041696421294373</v>
      </c>
      <c r="H4716" s="504">
        <f t="shared" si="1925"/>
        <v>0</v>
      </c>
      <c r="I4716" s="505">
        <f t="shared" si="1925"/>
        <v>0</v>
      </c>
      <c r="J4716" s="505">
        <f t="shared" si="1925"/>
        <v>0</v>
      </c>
    </row>
    <row r="4717" spans="1:10" s="1159" customFormat="1" ht="54">
      <c r="A4717" s="1155">
        <v>2</v>
      </c>
      <c r="B4717" s="1156" t="s">
        <v>2121</v>
      </c>
      <c r="C4717" s="1157"/>
      <c r="D4717" s="1158"/>
      <c r="E4717" s="1158"/>
      <c r="F4717" s="1158"/>
      <c r="G4717" s="1158"/>
      <c r="H4717" s="1158"/>
      <c r="I4717" s="1158"/>
      <c r="J4717" s="1158"/>
    </row>
    <row r="4718" spans="1:10" s="850" customFormat="1" ht="13.5">
      <c r="A4718" s="478" t="s">
        <v>510</v>
      </c>
      <c r="B4718" s="479" t="s">
        <v>509</v>
      </c>
      <c r="C4718" s="545">
        <f t="shared" ref="C4718:C4724" si="1926">D4718+H4718+I4718+J4718</f>
        <v>50710028171</v>
      </c>
      <c r="D4718" s="545">
        <f t="shared" ref="D4718:D4724" si="1927">SUM(E4718:G4718)</f>
        <v>50710028171</v>
      </c>
      <c r="E4718" s="549"/>
      <c r="F4718" s="549"/>
      <c r="G4718" s="545">
        <f>G4727</f>
        <v>50710028171</v>
      </c>
      <c r="H4718" s="545"/>
      <c r="I4718" s="549"/>
      <c r="J4718" s="549"/>
    </row>
    <row r="4719" spans="1:10" s="850" customFormat="1" ht="13.5">
      <c r="A4719" s="478" t="s">
        <v>512</v>
      </c>
      <c r="B4719" s="479" t="s">
        <v>511</v>
      </c>
      <c r="C4719" s="545">
        <f t="shared" si="1926"/>
        <v>0</v>
      </c>
      <c r="D4719" s="545">
        <f t="shared" si="1927"/>
        <v>0</v>
      </c>
      <c r="E4719" s="549"/>
      <c r="F4719" s="549"/>
      <c r="G4719" s="545">
        <f t="shared" ref="G4719:G4724" si="1928">G4728</f>
        <v>0</v>
      </c>
      <c r="H4719" s="545"/>
      <c r="I4719" s="549"/>
      <c r="J4719" s="549"/>
    </row>
    <row r="4720" spans="1:10" s="850" customFormat="1" ht="13.5">
      <c r="A4720" s="478" t="s">
        <v>514</v>
      </c>
      <c r="B4720" s="479" t="s">
        <v>513</v>
      </c>
      <c r="C4720" s="545">
        <f t="shared" si="1926"/>
        <v>0</v>
      </c>
      <c r="D4720" s="545">
        <f t="shared" si="1927"/>
        <v>0</v>
      </c>
      <c r="E4720" s="549"/>
      <c r="F4720" s="549"/>
      <c r="G4720" s="545">
        <f t="shared" si="1928"/>
        <v>0</v>
      </c>
      <c r="H4720" s="545"/>
      <c r="I4720" s="549"/>
      <c r="J4720" s="549"/>
    </row>
    <row r="4721" spans="1:10" s="850" customFormat="1" ht="13.5">
      <c r="A4721" s="478" t="s">
        <v>515</v>
      </c>
      <c r="B4721" s="479" t="s">
        <v>1089</v>
      </c>
      <c r="C4721" s="545">
        <f t="shared" si="1926"/>
        <v>50710028171</v>
      </c>
      <c r="D4721" s="545">
        <f t="shared" si="1927"/>
        <v>50710028171</v>
      </c>
      <c r="E4721" s="549"/>
      <c r="F4721" s="549"/>
      <c r="G4721" s="545">
        <f t="shared" si="1928"/>
        <v>50710028171</v>
      </c>
      <c r="H4721" s="545"/>
      <c r="I4721" s="549"/>
      <c r="J4721" s="549"/>
    </row>
    <row r="4722" spans="1:10" s="850" customFormat="1" ht="13.5">
      <c r="A4722" s="478" t="s">
        <v>516</v>
      </c>
      <c r="B4722" s="479" t="s">
        <v>1090</v>
      </c>
      <c r="C4722" s="545">
        <f t="shared" si="1926"/>
        <v>0</v>
      </c>
      <c r="D4722" s="545">
        <f t="shared" si="1927"/>
        <v>0</v>
      </c>
      <c r="E4722" s="549"/>
      <c r="F4722" s="549"/>
      <c r="G4722" s="545">
        <f t="shared" si="1928"/>
        <v>0</v>
      </c>
      <c r="H4722" s="545"/>
      <c r="I4722" s="549"/>
      <c r="J4722" s="549"/>
    </row>
    <row r="4723" spans="1:10" s="850" customFormat="1" ht="13.5">
      <c r="A4723" s="478" t="s">
        <v>517</v>
      </c>
      <c r="B4723" s="479" t="s">
        <v>1091</v>
      </c>
      <c r="C4723" s="545">
        <f t="shared" si="1926"/>
        <v>50710028171</v>
      </c>
      <c r="D4723" s="545">
        <f t="shared" si="1927"/>
        <v>50710028171</v>
      </c>
      <c r="E4723" s="549">
        <f t="shared" ref="E4723:J4723" si="1929">E4721+E4722</f>
        <v>0</v>
      </c>
      <c r="F4723" s="549">
        <f t="shared" si="1929"/>
        <v>0</v>
      </c>
      <c r="G4723" s="545">
        <f t="shared" si="1928"/>
        <v>50710028171</v>
      </c>
      <c r="H4723" s="549">
        <f t="shared" si="1929"/>
        <v>0</v>
      </c>
      <c r="I4723" s="549">
        <f t="shared" si="1929"/>
        <v>0</v>
      </c>
      <c r="J4723" s="549">
        <f t="shared" si="1929"/>
        <v>0</v>
      </c>
    </row>
    <row r="4724" spans="1:10" s="850" customFormat="1" ht="13.5">
      <c r="A4724" s="478" t="s">
        <v>518</v>
      </c>
      <c r="B4724" s="479" t="s">
        <v>1092</v>
      </c>
      <c r="C4724" s="545">
        <f t="shared" si="1926"/>
        <v>0</v>
      </c>
      <c r="D4724" s="545">
        <f t="shared" si="1927"/>
        <v>0</v>
      </c>
      <c r="E4724" s="549">
        <f t="shared" ref="E4724:J4724" si="1930">E4718-E4719+E4720-E4723</f>
        <v>0</v>
      </c>
      <c r="F4724" s="549">
        <f t="shared" si="1930"/>
        <v>0</v>
      </c>
      <c r="G4724" s="545">
        <f t="shared" si="1928"/>
        <v>0</v>
      </c>
      <c r="H4724" s="549">
        <f t="shared" si="1930"/>
        <v>0</v>
      </c>
      <c r="I4724" s="549">
        <f t="shared" si="1930"/>
        <v>0</v>
      </c>
      <c r="J4724" s="549">
        <f t="shared" si="1930"/>
        <v>0</v>
      </c>
    </row>
    <row r="4725" spans="1:10" s="850" customFormat="1" ht="13.5">
      <c r="A4725" s="478" t="s">
        <v>1024</v>
      </c>
      <c r="B4725" s="479" t="s">
        <v>1093</v>
      </c>
      <c r="C4725" s="856">
        <f t="shared" ref="C4725:J4725" si="1931">IFERROR(C4723/(C4718-C4719+C4720),0)</f>
        <v>1</v>
      </c>
      <c r="D4725" s="856">
        <f t="shared" si="1931"/>
        <v>1</v>
      </c>
      <c r="E4725" s="569">
        <f t="shared" si="1931"/>
        <v>0</v>
      </c>
      <c r="F4725" s="569">
        <f t="shared" si="1931"/>
        <v>0</v>
      </c>
      <c r="G4725" s="856">
        <f t="shared" si="1931"/>
        <v>1</v>
      </c>
      <c r="H4725" s="856">
        <f t="shared" si="1931"/>
        <v>0</v>
      </c>
      <c r="I4725" s="569">
        <f t="shared" si="1931"/>
        <v>0</v>
      </c>
      <c r="J4725" s="569">
        <f t="shared" si="1931"/>
        <v>0</v>
      </c>
    </row>
    <row r="4726" spans="1:10" s="432" customFormat="1" ht="51">
      <c r="A4726" s="444">
        <v>1</v>
      </c>
      <c r="B4726" s="419" t="s">
        <v>923</v>
      </c>
      <c r="C4726" s="428"/>
      <c r="D4726" s="428"/>
      <c r="E4726" s="428"/>
      <c r="F4726" s="428"/>
      <c r="G4726" s="428"/>
      <c r="H4726" s="428"/>
      <c r="I4726" s="428"/>
      <c r="J4726" s="428"/>
    </row>
    <row r="4727" spans="1:10">
      <c r="A4727" s="490" t="s">
        <v>510</v>
      </c>
      <c r="B4727" s="491" t="s">
        <v>509</v>
      </c>
      <c r="C4727" s="536">
        <f t="shared" ref="C4727:C4733" si="1932">D4727+H4727+I4727+J4727</f>
        <v>50710028171</v>
      </c>
      <c r="D4727" s="536">
        <f t="shared" ref="D4727:D4733" si="1933">SUM(E4727:G4727)</f>
        <v>50710028171</v>
      </c>
      <c r="E4727" s="507"/>
      <c r="F4727" s="507"/>
      <c r="G4727" s="503">
        <f>'03 Chi ĐT'!D2026</f>
        <v>50710028171</v>
      </c>
      <c r="H4727" s="503"/>
      <c r="I4727" s="507"/>
      <c r="J4727" s="507"/>
    </row>
    <row r="4728" spans="1:10">
      <c r="A4728" s="490" t="s">
        <v>512</v>
      </c>
      <c r="B4728" s="491" t="s">
        <v>511</v>
      </c>
      <c r="C4728" s="536">
        <f t="shared" si="1932"/>
        <v>0</v>
      </c>
      <c r="D4728" s="536">
        <f t="shared" si="1933"/>
        <v>0</v>
      </c>
      <c r="E4728" s="507"/>
      <c r="F4728" s="507"/>
      <c r="G4728" s="503">
        <f>'03 Chi ĐT'!D2027</f>
        <v>0</v>
      </c>
      <c r="H4728" s="503"/>
      <c r="I4728" s="507"/>
      <c r="J4728" s="507"/>
    </row>
    <row r="4729" spans="1:10">
      <c r="A4729" s="490" t="s">
        <v>514</v>
      </c>
      <c r="B4729" s="491" t="s">
        <v>513</v>
      </c>
      <c r="C4729" s="536">
        <f t="shared" si="1932"/>
        <v>0</v>
      </c>
      <c r="D4729" s="536">
        <f t="shared" si="1933"/>
        <v>0</v>
      </c>
      <c r="E4729" s="507"/>
      <c r="F4729" s="507"/>
      <c r="G4729" s="503">
        <f>'03 Chi ĐT'!D2028</f>
        <v>0</v>
      </c>
      <c r="H4729" s="503"/>
      <c r="I4729" s="507"/>
      <c r="J4729" s="507"/>
    </row>
    <row r="4730" spans="1:10">
      <c r="A4730" s="490" t="s">
        <v>515</v>
      </c>
      <c r="B4730" s="491" t="s">
        <v>1089</v>
      </c>
      <c r="C4730" s="536">
        <f t="shared" si="1932"/>
        <v>50710028171</v>
      </c>
      <c r="D4730" s="536">
        <f t="shared" si="1933"/>
        <v>50710028171</v>
      </c>
      <c r="E4730" s="507"/>
      <c r="F4730" s="507"/>
      <c r="G4730" s="503">
        <f>'03 Chi ĐT'!D2029</f>
        <v>50710028171</v>
      </c>
      <c r="H4730" s="503"/>
      <c r="I4730" s="507"/>
      <c r="J4730" s="507"/>
    </row>
    <row r="4731" spans="1:10">
      <c r="A4731" s="490" t="s">
        <v>516</v>
      </c>
      <c r="B4731" s="491" t="s">
        <v>1090</v>
      </c>
      <c r="C4731" s="536">
        <f t="shared" si="1932"/>
        <v>0</v>
      </c>
      <c r="D4731" s="536">
        <f t="shared" si="1933"/>
        <v>0</v>
      </c>
      <c r="E4731" s="507"/>
      <c r="F4731" s="507"/>
      <c r="G4731" s="503">
        <f>'03 Chi ĐT'!D2030</f>
        <v>0</v>
      </c>
      <c r="H4731" s="503"/>
      <c r="I4731" s="507"/>
      <c r="J4731" s="507"/>
    </row>
    <row r="4732" spans="1:10">
      <c r="A4732" s="490" t="s">
        <v>517</v>
      </c>
      <c r="B4732" s="491" t="s">
        <v>1091</v>
      </c>
      <c r="C4732" s="536">
        <f t="shared" si="1932"/>
        <v>50710028171</v>
      </c>
      <c r="D4732" s="536">
        <f t="shared" si="1933"/>
        <v>50710028171</v>
      </c>
      <c r="E4732" s="507">
        <f>E4730+E4731</f>
        <v>0</v>
      </c>
      <c r="F4732" s="507">
        <f>F4730+F4731</f>
        <v>0</v>
      </c>
      <c r="G4732" s="503">
        <f>'03 Chi ĐT'!D2031</f>
        <v>50710028171</v>
      </c>
      <c r="H4732" s="507">
        <f>H4730+H4731</f>
        <v>0</v>
      </c>
      <c r="I4732" s="507">
        <f>I4730+I4731</f>
        <v>0</v>
      </c>
      <c r="J4732" s="507">
        <f>J4730+J4731</f>
        <v>0</v>
      </c>
    </row>
    <row r="4733" spans="1:10">
      <c r="A4733" s="490" t="s">
        <v>518</v>
      </c>
      <c r="B4733" s="491" t="s">
        <v>1092</v>
      </c>
      <c r="C4733" s="536">
        <f t="shared" si="1932"/>
        <v>0</v>
      </c>
      <c r="D4733" s="536">
        <f t="shared" si="1933"/>
        <v>0</v>
      </c>
      <c r="E4733" s="507">
        <f>E4727-E4728+E4729-E4732</f>
        <v>0</v>
      </c>
      <c r="F4733" s="507">
        <f>F4727-F4728+F4729-F4732</f>
        <v>0</v>
      </c>
      <c r="G4733" s="503">
        <f>'03 Chi ĐT'!D2032</f>
        <v>0</v>
      </c>
      <c r="H4733" s="507">
        <f>H4727-H4728+H4729-H4732</f>
        <v>0</v>
      </c>
      <c r="I4733" s="507">
        <f>I4727-I4728+I4729-I4732</f>
        <v>0</v>
      </c>
      <c r="J4733" s="507">
        <f>J4727-J4728+J4729-J4732</f>
        <v>0</v>
      </c>
    </row>
    <row r="4734" spans="1:10">
      <c r="A4734" s="490" t="s">
        <v>1024</v>
      </c>
      <c r="B4734" s="491" t="s">
        <v>1093</v>
      </c>
      <c r="C4734" s="855">
        <f t="shared" ref="C4734:J4734" si="1934">IFERROR(C4732/(C4727-C4728+C4729),0)</f>
        <v>1</v>
      </c>
      <c r="D4734" s="855">
        <f t="shared" si="1934"/>
        <v>1</v>
      </c>
      <c r="E4734" s="505">
        <f t="shared" si="1934"/>
        <v>0</v>
      </c>
      <c r="F4734" s="505">
        <f t="shared" si="1934"/>
        <v>0</v>
      </c>
      <c r="G4734" s="504">
        <f t="shared" si="1934"/>
        <v>1</v>
      </c>
      <c r="H4734" s="504">
        <f t="shared" si="1934"/>
        <v>0</v>
      </c>
      <c r="I4734" s="505">
        <f t="shared" si="1934"/>
        <v>0</v>
      </c>
      <c r="J4734" s="505">
        <f t="shared" si="1934"/>
        <v>0</v>
      </c>
    </row>
    <row r="4735" spans="1:10" s="432" customFormat="1" ht="89.25">
      <c r="A4735" s="418">
        <v>3</v>
      </c>
      <c r="B4735" s="1054" t="s">
        <v>748</v>
      </c>
      <c r="C4735" s="431"/>
      <c r="D4735" s="428"/>
      <c r="E4735" s="428"/>
      <c r="F4735" s="428"/>
      <c r="G4735" s="428"/>
      <c r="H4735" s="428"/>
      <c r="I4735" s="428"/>
      <c r="J4735" s="428"/>
    </row>
    <row r="4736" spans="1:10" s="850" customFormat="1" ht="13.5">
      <c r="A4736" s="478" t="s">
        <v>510</v>
      </c>
      <c r="B4736" s="479" t="s">
        <v>509</v>
      </c>
      <c r="C4736" s="545">
        <f t="shared" ref="C4736:C4742" si="1935">D4736+H4736+I4736+J4736</f>
        <v>164407908344</v>
      </c>
      <c r="D4736" s="545">
        <f t="shared" ref="D4736:D4742" si="1936">SUM(E4736:G4736)</f>
        <v>164407908344</v>
      </c>
      <c r="E4736" s="549">
        <f t="shared" ref="E4736:J4736" si="1937">E4745+E4754</f>
        <v>164407908344</v>
      </c>
      <c r="F4736" s="549">
        <f t="shared" si="1937"/>
        <v>0</v>
      </c>
      <c r="G4736" s="549">
        <f t="shared" si="1937"/>
        <v>0</v>
      </c>
      <c r="H4736" s="549">
        <f t="shared" si="1937"/>
        <v>0</v>
      </c>
      <c r="I4736" s="549">
        <f t="shared" si="1937"/>
        <v>0</v>
      </c>
      <c r="J4736" s="549">
        <f t="shared" si="1937"/>
        <v>0</v>
      </c>
    </row>
    <row r="4737" spans="1:10" s="850" customFormat="1" ht="13.5">
      <c r="A4737" s="478" t="s">
        <v>512</v>
      </c>
      <c r="B4737" s="479" t="s">
        <v>511</v>
      </c>
      <c r="C4737" s="545">
        <f t="shared" si="1935"/>
        <v>0</v>
      </c>
      <c r="D4737" s="545">
        <f t="shared" si="1936"/>
        <v>0</v>
      </c>
      <c r="E4737" s="549">
        <f t="shared" ref="E4737:J4737" si="1938">E4746+E4755</f>
        <v>0</v>
      </c>
      <c r="F4737" s="549">
        <f t="shared" si="1938"/>
        <v>0</v>
      </c>
      <c r="G4737" s="549">
        <f t="shared" si="1938"/>
        <v>0</v>
      </c>
      <c r="H4737" s="549">
        <f t="shared" si="1938"/>
        <v>0</v>
      </c>
      <c r="I4737" s="549">
        <f t="shared" si="1938"/>
        <v>0</v>
      </c>
      <c r="J4737" s="549">
        <f t="shared" si="1938"/>
        <v>0</v>
      </c>
    </row>
    <row r="4738" spans="1:10" s="850" customFormat="1" ht="13.5">
      <c r="A4738" s="478" t="s">
        <v>514</v>
      </c>
      <c r="B4738" s="479" t="s">
        <v>513</v>
      </c>
      <c r="C4738" s="545">
        <f t="shared" si="1935"/>
        <v>0</v>
      </c>
      <c r="D4738" s="545">
        <f t="shared" si="1936"/>
        <v>0</v>
      </c>
      <c r="E4738" s="549">
        <f t="shared" ref="E4738:J4738" si="1939">E4747+E4756</f>
        <v>0</v>
      </c>
      <c r="F4738" s="549">
        <f t="shared" si="1939"/>
        <v>0</v>
      </c>
      <c r="G4738" s="549">
        <f t="shared" si="1939"/>
        <v>0</v>
      </c>
      <c r="H4738" s="549">
        <f t="shared" si="1939"/>
        <v>0</v>
      </c>
      <c r="I4738" s="549">
        <f t="shared" si="1939"/>
        <v>0</v>
      </c>
      <c r="J4738" s="549">
        <f t="shared" si="1939"/>
        <v>0</v>
      </c>
    </row>
    <row r="4739" spans="1:10" s="850" customFormat="1" ht="13.5">
      <c r="A4739" s="478" t="s">
        <v>515</v>
      </c>
      <c r="B4739" s="479" t="s">
        <v>1089</v>
      </c>
      <c r="C4739" s="545">
        <f t="shared" si="1935"/>
        <v>98862656975</v>
      </c>
      <c r="D4739" s="545">
        <f t="shared" si="1936"/>
        <v>98862656975</v>
      </c>
      <c r="E4739" s="549">
        <f t="shared" ref="E4739:J4739" si="1940">E4748+E4757</f>
        <v>98862656975</v>
      </c>
      <c r="F4739" s="549">
        <f t="shared" si="1940"/>
        <v>0</v>
      </c>
      <c r="G4739" s="549">
        <f t="shared" si="1940"/>
        <v>0</v>
      </c>
      <c r="H4739" s="549">
        <f t="shared" si="1940"/>
        <v>0</v>
      </c>
      <c r="I4739" s="549">
        <f t="shared" si="1940"/>
        <v>0</v>
      </c>
      <c r="J4739" s="549">
        <f t="shared" si="1940"/>
        <v>0</v>
      </c>
    </row>
    <row r="4740" spans="1:10" s="850" customFormat="1" ht="13.5">
      <c r="A4740" s="478" t="s">
        <v>516</v>
      </c>
      <c r="B4740" s="479" t="s">
        <v>1090</v>
      </c>
      <c r="C4740" s="545">
        <f t="shared" si="1935"/>
        <v>0</v>
      </c>
      <c r="D4740" s="545">
        <f t="shared" si="1936"/>
        <v>0</v>
      </c>
      <c r="E4740" s="549">
        <f t="shared" ref="E4740:J4740" si="1941">E4749+E4758</f>
        <v>0</v>
      </c>
      <c r="F4740" s="549">
        <f t="shared" si="1941"/>
        <v>0</v>
      </c>
      <c r="G4740" s="549">
        <f t="shared" si="1941"/>
        <v>0</v>
      </c>
      <c r="H4740" s="549">
        <f t="shared" si="1941"/>
        <v>0</v>
      </c>
      <c r="I4740" s="549">
        <f t="shared" si="1941"/>
        <v>0</v>
      </c>
      <c r="J4740" s="549">
        <f t="shared" si="1941"/>
        <v>0</v>
      </c>
    </row>
    <row r="4741" spans="1:10" s="850" customFormat="1" ht="13.5">
      <c r="A4741" s="478" t="s">
        <v>517</v>
      </c>
      <c r="B4741" s="479" t="s">
        <v>1091</v>
      </c>
      <c r="C4741" s="545">
        <f t="shared" si="1935"/>
        <v>98862656975</v>
      </c>
      <c r="D4741" s="545">
        <f t="shared" si="1936"/>
        <v>98862656975</v>
      </c>
      <c r="E4741" s="549">
        <f t="shared" ref="E4741:J4741" si="1942">E4750+E4759</f>
        <v>98862656975</v>
      </c>
      <c r="F4741" s="549">
        <f t="shared" si="1942"/>
        <v>0</v>
      </c>
      <c r="G4741" s="549">
        <f t="shared" si="1942"/>
        <v>0</v>
      </c>
      <c r="H4741" s="549">
        <f t="shared" si="1942"/>
        <v>0</v>
      </c>
      <c r="I4741" s="549">
        <f t="shared" si="1942"/>
        <v>0</v>
      </c>
      <c r="J4741" s="549">
        <f t="shared" si="1942"/>
        <v>0</v>
      </c>
    </row>
    <row r="4742" spans="1:10" s="1145" customFormat="1" ht="13.5">
      <c r="A4742" s="1147" t="s">
        <v>518</v>
      </c>
      <c r="B4742" s="1087" t="s">
        <v>1092</v>
      </c>
      <c r="C4742" s="1104">
        <f t="shared" si="1935"/>
        <v>65545251369</v>
      </c>
      <c r="D4742" s="1104">
        <f t="shared" si="1936"/>
        <v>65545251369</v>
      </c>
      <c r="E4742" s="1144">
        <f t="shared" ref="E4742:J4742" si="1943">E4751+E4760</f>
        <v>65545251369</v>
      </c>
      <c r="F4742" s="1144">
        <f t="shared" si="1943"/>
        <v>0</v>
      </c>
      <c r="G4742" s="1144">
        <f t="shared" si="1943"/>
        <v>0</v>
      </c>
      <c r="H4742" s="1144">
        <f t="shared" si="1943"/>
        <v>0</v>
      </c>
      <c r="I4742" s="1144">
        <f t="shared" si="1943"/>
        <v>0</v>
      </c>
      <c r="J4742" s="1144">
        <f t="shared" si="1943"/>
        <v>0</v>
      </c>
    </row>
    <row r="4743" spans="1:10" s="850" customFormat="1" ht="13.5">
      <c r="A4743" s="478" t="s">
        <v>1024</v>
      </c>
      <c r="B4743" s="479" t="s">
        <v>1093</v>
      </c>
      <c r="C4743" s="856">
        <f t="shared" ref="C4743:J4743" si="1944">IFERROR(C4741/(C4736-C4737+C4738),0)</f>
        <v>0.60132543483336609</v>
      </c>
      <c r="D4743" s="856">
        <f t="shared" si="1944"/>
        <v>0.60132543483336609</v>
      </c>
      <c r="E4743" s="569">
        <f t="shared" si="1944"/>
        <v>0.60132543483336609</v>
      </c>
      <c r="F4743" s="569">
        <f t="shared" si="1944"/>
        <v>0</v>
      </c>
      <c r="G4743" s="856">
        <f t="shared" si="1944"/>
        <v>0</v>
      </c>
      <c r="H4743" s="856">
        <f t="shared" si="1944"/>
        <v>0</v>
      </c>
      <c r="I4743" s="569">
        <f t="shared" si="1944"/>
        <v>0</v>
      </c>
      <c r="J4743" s="569">
        <f t="shared" si="1944"/>
        <v>0</v>
      </c>
    </row>
    <row r="4744" spans="1:10" s="432" customFormat="1">
      <c r="A4744" s="444">
        <v>1</v>
      </c>
      <c r="B4744" s="419" t="s">
        <v>550</v>
      </c>
      <c r="C4744" s="428"/>
      <c r="D4744" s="428"/>
      <c r="E4744" s="428"/>
      <c r="F4744" s="428"/>
      <c r="G4744" s="428"/>
      <c r="H4744" s="428"/>
      <c r="I4744" s="428"/>
      <c r="J4744" s="428"/>
    </row>
    <row r="4745" spans="1:10">
      <c r="A4745" s="490" t="s">
        <v>510</v>
      </c>
      <c r="B4745" s="491" t="s">
        <v>509</v>
      </c>
      <c r="C4745" s="536">
        <f t="shared" ref="C4745:C4751" si="1945">D4745+H4745+I4745+J4745</f>
        <v>147129732744</v>
      </c>
      <c r="D4745" s="536">
        <f t="shared" ref="D4745:D4751" si="1946">SUM(E4745:G4745)</f>
        <v>147129732744</v>
      </c>
      <c r="E4745" s="507">
        <f>'01 TT'!D2965</f>
        <v>147129732744</v>
      </c>
      <c r="F4745" s="507"/>
      <c r="G4745" s="503"/>
      <c r="H4745" s="503"/>
      <c r="I4745" s="507"/>
      <c r="J4745" s="507"/>
    </row>
    <row r="4746" spans="1:10">
      <c r="A4746" s="490" t="s">
        <v>512</v>
      </c>
      <c r="B4746" s="491" t="s">
        <v>511</v>
      </c>
      <c r="C4746" s="536">
        <f t="shared" si="1945"/>
        <v>0</v>
      </c>
      <c r="D4746" s="536">
        <f t="shared" si="1946"/>
        <v>0</v>
      </c>
      <c r="E4746" s="507">
        <f>'01 TT'!D2966</f>
        <v>0</v>
      </c>
      <c r="F4746" s="507"/>
      <c r="G4746" s="503"/>
      <c r="H4746" s="503"/>
      <c r="I4746" s="507"/>
      <c r="J4746" s="507"/>
    </row>
    <row r="4747" spans="1:10">
      <c r="A4747" s="490" t="s">
        <v>514</v>
      </c>
      <c r="B4747" s="491" t="s">
        <v>513</v>
      </c>
      <c r="C4747" s="536">
        <f t="shared" si="1945"/>
        <v>0</v>
      </c>
      <c r="D4747" s="536">
        <f t="shared" si="1946"/>
        <v>0</v>
      </c>
      <c r="E4747" s="507">
        <f>'01 TT'!D2967</f>
        <v>0</v>
      </c>
      <c r="F4747" s="507"/>
      <c r="G4747" s="503"/>
      <c r="H4747" s="503"/>
      <c r="I4747" s="507"/>
      <c r="J4747" s="507"/>
    </row>
    <row r="4748" spans="1:10">
      <c r="A4748" s="490" t="s">
        <v>515</v>
      </c>
      <c r="B4748" s="491" t="s">
        <v>1089</v>
      </c>
      <c r="C4748" s="536">
        <f t="shared" si="1945"/>
        <v>98862656975</v>
      </c>
      <c r="D4748" s="536">
        <f t="shared" si="1946"/>
        <v>98862656975</v>
      </c>
      <c r="E4748" s="507">
        <f>'01 TT'!D2968</f>
        <v>98862656975</v>
      </c>
      <c r="F4748" s="507"/>
      <c r="G4748" s="503"/>
      <c r="H4748" s="503"/>
      <c r="I4748" s="507"/>
      <c r="J4748" s="507"/>
    </row>
    <row r="4749" spans="1:10">
      <c r="A4749" s="490" t="s">
        <v>516</v>
      </c>
      <c r="B4749" s="491" t="s">
        <v>1090</v>
      </c>
      <c r="C4749" s="536">
        <f t="shared" si="1945"/>
        <v>0</v>
      </c>
      <c r="D4749" s="536">
        <f t="shared" si="1946"/>
        <v>0</v>
      </c>
      <c r="E4749" s="507">
        <f>'01 TT'!D2969</f>
        <v>0</v>
      </c>
      <c r="F4749" s="507"/>
      <c r="G4749" s="503"/>
      <c r="H4749" s="503"/>
      <c r="I4749" s="507"/>
      <c r="J4749" s="507"/>
    </row>
    <row r="4750" spans="1:10">
      <c r="A4750" s="490" t="s">
        <v>517</v>
      </c>
      <c r="B4750" s="491" t="s">
        <v>1091</v>
      </c>
      <c r="C4750" s="536">
        <f t="shared" si="1945"/>
        <v>98862656975</v>
      </c>
      <c r="D4750" s="536">
        <f t="shared" si="1946"/>
        <v>98862656975</v>
      </c>
      <c r="E4750" s="507">
        <f>'01 TT'!D2970</f>
        <v>98862656975</v>
      </c>
      <c r="F4750" s="507">
        <f>F4748+F4749</f>
        <v>0</v>
      </c>
      <c r="G4750" s="507">
        <f>G4748+G4749</f>
        <v>0</v>
      </c>
      <c r="H4750" s="507">
        <f>H4748+H4749</f>
        <v>0</v>
      </c>
      <c r="I4750" s="507">
        <f>I4748+I4749</f>
        <v>0</v>
      </c>
      <c r="J4750" s="507">
        <f>J4748+J4749</f>
        <v>0</v>
      </c>
    </row>
    <row r="4751" spans="1:10" s="1146" customFormat="1">
      <c r="A4751" s="1070" t="s">
        <v>518</v>
      </c>
      <c r="B4751" s="1090" t="s">
        <v>1092</v>
      </c>
      <c r="C4751" s="1064">
        <f t="shared" si="1945"/>
        <v>48267075769</v>
      </c>
      <c r="D4751" s="1064">
        <f t="shared" si="1946"/>
        <v>48267075769</v>
      </c>
      <c r="E4751" s="1074">
        <f>'01 TT'!D2971</f>
        <v>48267075769</v>
      </c>
      <c r="F4751" s="1074">
        <f>F4745-F4746+F4747-F4750</f>
        <v>0</v>
      </c>
      <c r="G4751" s="1074">
        <f>G4745-G4746+G4747-G4750</f>
        <v>0</v>
      </c>
      <c r="H4751" s="1074">
        <f>H4745-H4746+H4747-H4750</f>
        <v>0</v>
      </c>
      <c r="I4751" s="1074">
        <f>I4745-I4746+I4747-I4750</f>
        <v>0</v>
      </c>
      <c r="J4751" s="1074">
        <f>J4745-J4746+J4747-J4750</f>
        <v>0</v>
      </c>
    </row>
    <row r="4752" spans="1:10">
      <c r="A4752" s="490" t="s">
        <v>1024</v>
      </c>
      <c r="B4752" s="491" t="s">
        <v>1093</v>
      </c>
      <c r="C4752" s="855">
        <f t="shared" ref="C4752:J4752" si="1947">IFERROR(C4750/(C4745-C4746+C4747),0)</f>
        <v>0.67194206861652617</v>
      </c>
      <c r="D4752" s="855">
        <f t="shared" si="1947"/>
        <v>0.67194206861652617</v>
      </c>
      <c r="E4752" s="505">
        <f t="shared" si="1947"/>
        <v>0.67194206861652617</v>
      </c>
      <c r="F4752" s="505">
        <f t="shared" si="1947"/>
        <v>0</v>
      </c>
      <c r="G4752" s="504">
        <f t="shared" si="1947"/>
        <v>0</v>
      </c>
      <c r="H4752" s="504">
        <f t="shared" si="1947"/>
        <v>0</v>
      </c>
      <c r="I4752" s="505">
        <f t="shared" si="1947"/>
        <v>0</v>
      </c>
      <c r="J4752" s="505">
        <f t="shared" si="1947"/>
        <v>0</v>
      </c>
    </row>
    <row r="4753" spans="1:10" s="432" customFormat="1" ht="25.5">
      <c r="A4753" s="444">
        <v>2</v>
      </c>
      <c r="B4753" s="419" t="s">
        <v>557</v>
      </c>
      <c r="C4753" s="428"/>
      <c r="D4753" s="428"/>
      <c r="E4753" s="428"/>
      <c r="F4753" s="428"/>
      <c r="G4753" s="428"/>
      <c r="H4753" s="428"/>
      <c r="I4753" s="428"/>
      <c r="J4753" s="428"/>
    </row>
    <row r="4754" spans="1:10">
      <c r="A4754" s="490" t="s">
        <v>510</v>
      </c>
      <c r="B4754" s="491" t="s">
        <v>509</v>
      </c>
      <c r="C4754" s="536">
        <f t="shared" ref="C4754:C4760" si="1948">D4754+H4754+I4754+J4754</f>
        <v>17278175600</v>
      </c>
      <c r="D4754" s="536">
        <f t="shared" ref="D4754:D4760" si="1949">SUM(E4754:G4754)</f>
        <v>17278175600</v>
      </c>
      <c r="E4754" s="507">
        <f>'01 TT'!D2983</f>
        <v>17278175600</v>
      </c>
      <c r="F4754" s="507"/>
      <c r="G4754" s="503"/>
      <c r="H4754" s="503"/>
      <c r="I4754" s="507"/>
      <c r="J4754" s="507"/>
    </row>
    <row r="4755" spans="1:10">
      <c r="A4755" s="490" t="s">
        <v>512</v>
      </c>
      <c r="B4755" s="491" t="s">
        <v>511</v>
      </c>
      <c r="C4755" s="536">
        <f t="shared" si="1948"/>
        <v>0</v>
      </c>
      <c r="D4755" s="536">
        <f t="shared" si="1949"/>
        <v>0</v>
      </c>
      <c r="E4755" s="507">
        <f>'01 TT'!D2984</f>
        <v>0</v>
      </c>
      <c r="F4755" s="507"/>
      <c r="G4755" s="503"/>
      <c r="H4755" s="503"/>
      <c r="I4755" s="507"/>
      <c r="J4755" s="507"/>
    </row>
    <row r="4756" spans="1:10">
      <c r="A4756" s="490" t="s">
        <v>514</v>
      </c>
      <c r="B4756" s="491" t="s">
        <v>513</v>
      </c>
      <c r="C4756" s="536">
        <f t="shared" si="1948"/>
        <v>0</v>
      </c>
      <c r="D4756" s="536">
        <f t="shared" si="1949"/>
        <v>0</v>
      </c>
      <c r="E4756" s="507">
        <f>'01 TT'!D2985</f>
        <v>0</v>
      </c>
      <c r="F4756" s="507"/>
      <c r="G4756" s="503"/>
      <c r="H4756" s="503"/>
      <c r="I4756" s="507"/>
      <c r="J4756" s="507"/>
    </row>
    <row r="4757" spans="1:10">
      <c r="A4757" s="490" t="s">
        <v>515</v>
      </c>
      <c r="B4757" s="491" t="s">
        <v>1089</v>
      </c>
      <c r="C4757" s="536">
        <f t="shared" si="1948"/>
        <v>0</v>
      </c>
      <c r="D4757" s="536">
        <f t="shared" si="1949"/>
        <v>0</v>
      </c>
      <c r="E4757" s="507">
        <f>'01 TT'!D2986</f>
        <v>0</v>
      </c>
      <c r="F4757" s="507"/>
      <c r="G4757" s="503"/>
      <c r="H4757" s="503"/>
      <c r="I4757" s="507"/>
      <c r="J4757" s="507"/>
    </row>
    <row r="4758" spans="1:10">
      <c r="A4758" s="490" t="s">
        <v>516</v>
      </c>
      <c r="B4758" s="491" t="s">
        <v>1090</v>
      </c>
      <c r="C4758" s="536">
        <f t="shared" si="1948"/>
        <v>0</v>
      </c>
      <c r="D4758" s="536">
        <f t="shared" si="1949"/>
        <v>0</v>
      </c>
      <c r="E4758" s="507">
        <f>'01 TT'!D2987</f>
        <v>0</v>
      </c>
      <c r="F4758" s="507"/>
      <c r="G4758" s="503"/>
      <c r="H4758" s="503"/>
      <c r="I4758" s="507"/>
      <c r="J4758" s="507"/>
    </row>
    <row r="4759" spans="1:10">
      <c r="A4759" s="490" t="s">
        <v>517</v>
      </c>
      <c r="B4759" s="491" t="s">
        <v>1091</v>
      </c>
      <c r="C4759" s="536">
        <f t="shared" si="1948"/>
        <v>0</v>
      </c>
      <c r="D4759" s="536">
        <f t="shared" si="1949"/>
        <v>0</v>
      </c>
      <c r="E4759" s="507">
        <f>'01 TT'!D2988</f>
        <v>0</v>
      </c>
      <c r="F4759" s="507">
        <f>F4757+F4758</f>
        <v>0</v>
      </c>
      <c r="G4759" s="507">
        <f>G4757+G4758</f>
        <v>0</v>
      </c>
      <c r="H4759" s="507">
        <f>H4757+H4758</f>
        <v>0</v>
      </c>
      <c r="I4759" s="507">
        <f>I4757+I4758</f>
        <v>0</v>
      </c>
      <c r="J4759" s="507">
        <f>J4757+J4758</f>
        <v>0</v>
      </c>
    </row>
    <row r="4760" spans="1:10" s="1146" customFormat="1">
      <c r="A4760" s="1070" t="s">
        <v>518</v>
      </c>
      <c r="B4760" s="1090" t="s">
        <v>1092</v>
      </c>
      <c r="C4760" s="1064">
        <f t="shared" si="1948"/>
        <v>17278175600</v>
      </c>
      <c r="D4760" s="1064">
        <f t="shared" si="1949"/>
        <v>17278175600</v>
      </c>
      <c r="E4760" s="1074">
        <f>'01 TT'!D2989</f>
        <v>17278175600</v>
      </c>
      <c r="F4760" s="1074">
        <f>F4754-F4755+F4756-F4759</f>
        <v>0</v>
      </c>
      <c r="G4760" s="1074">
        <f>G4754-G4755+G4756-G4759</f>
        <v>0</v>
      </c>
      <c r="H4760" s="1074">
        <f>H4754-H4755+H4756-H4759</f>
        <v>0</v>
      </c>
      <c r="I4760" s="1074">
        <f>I4754-I4755+I4756-I4759</f>
        <v>0</v>
      </c>
      <c r="J4760" s="1074">
        <f>J4754-J4755+J4756-J4759</f>
        <v>0</v>
      </c>
    </row>
    <row r="4761" spans="1:10">
      <c r="A4761" s="490" t="s">
        <v>1024</v>
      </c>
      <c r="B4761" s="491" t="s">
        <v>1093</v>
      </c>
      <c r="C4761" s="855">
        <f t="shared" ref="C4761:J4761" si="1950">IFERROR(C4759/(C4754-C4755+C4756),0)</f>
        <v>0</v>
      </c>
      <c r="D4761" s="855">
        <f t="shared" si="1950"/>
        <v>0</v>
      </c>
      <c r="E4761" s="505">
        <f t="shared" si="1950"/>
        <v>0</v>
      </c>
      <c r="F4761" s="505">
        <f t="shared" si="1950"/>
        <v>0</v>
      </c>
      <c r="G4761" s="504">
        <f t="shared" si="1950"/>
        <v>0</v>
      </c>
      <c r="H4761" s="504">
        <f t="shared" si="1950"/>
        <v>0</v>
      </c>
      <c r="I4761" s="505">
        <f t="shared" si="1950"/>
        <v>0</v>
      </c>
      <c r="J4761" s="505">
        <f t="shared" si="1950"/>
        <v>0</v>
      </c>
    </row>
    <row r="4762" spans="1:10" s="432" customFormat="1" ht="25.5">
      <c r="A4762" s="418">
        <v>4</v>
      </c>
      <c r="B4762" s="1054" t="s">
        <v>749</v>
      </c>
      <c r="C4762" s="431"/>
      <c r="D4762" s="428"/>
      <c r="E4762" s="428"/>
      <c r="F4762" s="428"/>
      <c r="G4762" s="428"/>
      <c r="H4762" s="428"/>
      <c r="I4762" s="428"/>
      <c r="J4762" s="428"/>
    </row>
    <row r="4763" spans="1:10" s="850" customFormat="1" ht="13.5">
      <c r="A4763" s="478" t="s">
        <v>510</v>
      </c>
      <c r="B4763" s="479" t="s">
        <v>509</v>
      </c>
      <c r="C4763" s="545">
        <f t="shared" ref="C4763:C4769" si="1951">D4763+H4763+I4763+J4763</f>
        <v>1934218960</v>
      </c>
      <c r="D4763" s="545">
        <f t="shared" ref="D4763:D4769" si="1952">SUM(E4763:G4763)</f>
        <v>1529936827</v>
      </c>
      <c r="E4763" s="549">
        <f t="shared" ref="E4763:J4763" si="1953">E4772+E4781</f>
        <v>5863480</v>
      </c>
      <c r="F4763" s="549">
        <f t="shared" si="1953"/>
        <v>0</v>
      </c>
      <c r="G4763" s="549">
        <f t="shared" si="1953"/>
        <v>1524073347</v>
      </c>
      <c r="H4763" s="549">
        <f t="shared" si="1953"/>
        <v>0</v>
      </c>
      <c r="I4763" s="549">
        <f t="shared" si="1953"/>
        <v>404282133</v>
      </c>
      <c r="J4763" s="549">
        <f t="shared" si="1953"/>
        <v>0</v>
      </c>
    </row>
    <row r="4764" spans="1:10" s="850" customFormat="1" ht="13.5">
      <c r="A4764" s="478" t="s">
        <v>512</v>
      </c>
      <c r="B4764" s="479" t="s">
        <v>511</v>
      </c>
      <c r="C4764" s="545">
        <f t="shared" si="1951"/>
        <v>0</v>
      </c>
      <c r="D4764" s="545">
        <f t="shared" si="1952"/>
        <v>0</v>
      </c>
      <c r="E4764" s="549">
        <f t="shared" ref="E4764:J4764" si="1954">E4773+E4782</f>
        <v>0</v>
      </c>
      <c r="F4764" s="549">
        <f t="shared" si="1954"/>
        <v>0</v>
      </c>
      <c r="G4764" s="549">
        <f t="shared" si="1954"/>
        <v>0</v>
      </c>
      <c r="H4764" s="549">
        <f t="shared" si="1954"/>
        <v>0</v>
      </c>
      <c r="I4764" s="549">
        <f t="shared" si="1954"/>
        <v>0</v>
      </c>
      <c r="J4764" s="549">
        <f t="shared" si="1954"/>
        <v>0</v>
      </c>
    </row>
    <row r="4765" spans="1:10" s="850" customFormat="1" ht="13.5">
      <c r="A4765" s="478" t="s">
        <v>514</v>
      </c>
      <c r="B4765" s="479" t="s">
        <v>513</v>
      </c>
      <c r="C4765" s="545">
        <f t="shared" si="1951"/>
        <v>0</v>
      </c>
      <c r="D4765" s="545">
        <f t="shared" si="1952"/>
        <v>0</v>
      </c>
      <c r="E4765" s="549">
        <f t="shared" ref="E4765:J4765" si="1955">E4774+E4783</f>
        <v>0</v>
      </c>
      <c r="F4765" s="549">
        <f t="shared" si="1955"/>
        <v>0</v>
      </c>
      <c r="G4765" s="549">
        <f t="shared" si="1955"/>
        <v>0</v>
      </c>
      <c r="H4765" s="549">
        <f t="shared" si="1955"/>
        <v>0</v>
      </c>
      <c r="I4765" s="549">
        <f t="shared" si="1955"/>
        <v>0</v>
      </c>
      <c r="J4765" s="549">
        <f t="shared" si="1955"/>
        <v>0</v>
      </c>
    </row>
    <row r="4766" spans="1:10" s="850" customFormat="1" ht="13.5">
      <c r="A4766" s="478" t="s">
        <v>515</v>
      </c>
      <c r="B4766" s="479" t="s">
        <v>1089</v>
      </c>
      <c r="C4766" s="545">
        <f t="shared" si="1951"/>
        <v>0</v>
      </c>
      <c r="D4766" s="545">
        <f t="shared" si="1952"/>
        <v>0</v>
      </c>
      <c r="E4766" s="549">
        <f t="shared" ref="E4766:J4766" si="1956">E4775+E4784</f>
        <v>0</v>
      </c>
      <c r="F4766" s="549">
        <f t="shared" si="1956"/>
        <v>0</v>
      </c>
      <c r="G4766" s="549">
        <f t="shared" si="1956"/>
        <v>0</v>
      </c>
      <c r="H4766" s="549">
        <f t="shared" si="1956"/>
        <v>0</v>
      </c>
      <c r="I4766" s="549">
        <f t="shared" si="1956"/>
        <v>0</v>
      </c>
      <c r="J4766" s="549">
        <f t="shared" si="1956"/>
        <v>0</v>
      </c>
    </row>
    <row r="4767" spans="1:10" s="850" customFormat="1" ht="13.5">
      <c r="A4767" s="478" t="s">
        <v>516</v>
      </c>
      <c r="B4767" s="479" t="s">
        <v>1090</v>
      </c>
      <c r="C4767" s="545">
        <f t="shared" si="1951"/>
        <v>0</v>
      </c>
      <c r="D4767" s="545">
        <f t="shared" si="1952"/>
        <v>0</v>
      </c>
      <c r="E4767" s="549">
        <f t="shared" ref="E4767:J4767" si="1957">E4776+E4785</f>
        <v>0</v>
      </c>
      <c r="F4767" s="549">
        <f t="shared" si="1957"/>
        <v>0</v>
      </c>
      <c r="G4767" s="549">
        <f t="shared" si="1957"/>
        <v>0</v>
      </c>
      <c r="H4767" s="549">
        <f t="shared" si="1957"/>
        <v>0</v>
      </c>
      <c r="I4767" s="549">
        <f t="shared" si="1957"/>
        <v>0</v>
      </c>
      <c r="J4767" s="549">
        <f t="shared" si="1957"/>
        <v>0</v>
      </c>
    </row>
    <row r="4768" spans="1:10" s="850" customFormat="1" ht="13.5">
      <c r="A4768" s="478" t="s">
        <v>517</v>
      </c>
      <c r="B4768" s="479" t="s">
        <v>1091</v>
      </c>
      <c r="C4768" s="545">
        <f t="shared" si="1951"/>
        <v>0</v>
      </c>
      <c r="D4768" s="545">
        <f t="shared" si="1952"/>
        <v>0</v>
      </c>
      <c r="E4768" s="549">
        <f t="shared" ref="E4768:J4768" si="1958">E4766+E4767</f>
        <v>0</v>
      </c>
      <c r="F4768" s="549">
        <f t="shared" si="1958"/>
        <v>0</v>
      </c>
      <c r="G4768" s="549">
        <f t="shared" si="1958"/>
        <v>0</v>
      </c>
      <c r="H4768" s="549">
        <f t="shared" si="1958"/>
        <v>0</v>
      </c>
      <c r="I4768" s="549">
        <f t="shared" si="1958"/>
        <v>0</v>
      </c>
      <c r="J4768" s="549">
        <f t="shared" si="1958"/>
        <v>0</v>
      </c>
    </row>
    <row r="4769" spans="1:10" s="1145" customFormat="1" ht="13.5">
      <c r="A4769" s="1147" t="s">
        <v>518</v>
      </c>
      <c r="B4769" s="1087" t="s">
        <v>1092</v>
      </c>
      <c r="C4769" s="1104">
        <f t="shared" si="1951"/>
        <v>1934218960</v>
      </c>
      <c r="D4769" s="1104">
        <f t="shared" si="1952"/>
        <v>1529936827</v>
      </c>
      <c r="E4769" s="1144">
        <f t="shared" ref="E4769:J4769" si="1959">E4763-E4764+E4765-E4768</f>
        <v>5863480</v>
      </c>
      <c r="F4769" s="1144">
        <f t="shared" si="1959"/>
        <v>0</v>
      </c>
      <c r="G4769" s="1144">
        <f t="shared" si="1959"/>
        <v>1524073347</v>
      </c>
      <c r="H4769" s="1144">
        <f t="shared" si="1959"/>
        <v>0</v>
      </c>
      <c r="I4769" s="1144">
        <f t="shared" si="1959"/>
        <v>404282133</v>
      </c>
      <c r="J4769" s="1144">
        <f t="shared" si="1959"/>
        <v>0</v>
      </c>
    </row>
    <row r="4770" spans="1:10" s="850" customFormat="1" ht="13.5">
      <c r="A4770" s="478" t="s">
        <v>1024</v>
      </c>
      <c r="B4770" s="479" t="s">
        <v>1093</v>
      </c>
      <c r="C4770" s="856">
        <f t="shared" ref="C4770:J4770" si="1960">IFERROR(C4768/(C4763-C4764+C4765),0)</f>
        <v>0</v>
      </c>
      <c r="D4770" s="856">
        <f t="shared" si="1960"/>
        <v>0</v>
      </c>
      <c r="E4770" s="569">
        <f t="shared" si="1960"/>
        <v>0</v>
      </c>
      <c r="F4770" s="569">
        <f t="shared" si="1960"/>
        <v>0</v>
      </c>
      <c r="G4770" s="856">
        <f t="shared" si="1960"/>
        <v>0</v>
      </c>
      <c r="H4770" s="856">
        <f t="shared" si="1960"/>
        <v>0</v>
      </c>
      <c r="I4770" s="569">
        <f t="shared" si="1960"/>
        <v>0</v>
      </c>
      <c r="J4770" s="569">
        <f t="shared" si="1960"/>
        <v>0</v>
      </c>
    </row>
    <row r="4771" spans="1:10" s="432" customFormat="1">
      <c r="A4771" s="444">
        <v>1</v>
      </c>
      <c r="B4771" s="419" t="s">
        <v>544</v>
      </c>
      <c r="C4771" s="428"/>
      <c r="D4771" s="428"/>
      <c r="E4771" s="428"/>
      <c r="F4771" s="428"/>
      <c r="G4771" s="428"/>
      <c r="H4771" s="428"/>
      <c r="I4771" s="428"/>
      <c r="J4771" s="428"/>
    </row>
    <row r="4772" spans="1:10">
      <c r="A4772" s="490" t="s">
        <v>510</v>
      </c>
      <c r="B4772" s="491" t="s">
        <v>509</v>
      </c>
      <c r="C4772" s="536">
        <f t="shared" ref="C4772:C4778" si="1961">D4772+H4772+I4772+J4772</f>
        <v>410145613</v>
      </c>
      <c r="D4772" s="536">
        <f t="shared" ref="D4772:D4778" si="1962">SUM(E4772:G4772)</f>
        <v>5863480</v>
      </c>
      <c r="E4772" s="507">
        <f>'01 TT'!D2907</f>
        <v>5863480</v>
      </c>
      <c r="F4772" s="507"/>
      <c r="G4772" s="503"/>
      <c r="H4772" s="503"/>
      <c r="I4772" s="507">
        <f>'04'!C1439</f>
        <v>404282133</v>
      </c>
      <c r="J4772" s="507"/>
    </row>
    <row r="4773" spans="1:10">
      <c r="A4773" s="490" t="s">
        <v>512</v>
      </c>
      <c r="B4773" s="491" t="s">
        <v>511</v>
      </c>
      <c r="C4773" s="536">
        <f t="shared" si="1961"/>
        <v>0</v>
      </c>
      <c r="D4773" s="536">
        <f t="shared" si="1962"/>
        <v>0</v>
      </c>
      <c r="E4773" s="507">
        <f>'01 TT'!D2908</f>
        <v>0</v>
      </c>
      <c r="F4773" s="507"/>
      <c r="G4773" s="503"/>
      <c r="H4773" s="503"/>
      <c r="I4773" s="507">
        <f>'04'!C1440</f>
        <v>0</v>
      </c>
      <c r="J4773" s="507"/>
    </row>
    <row r="4774" spans="1:10">
      <c r="A4774" s="490" t="s">
        <v>514</v>
      </c>
      <c r="B4774" s="491" t="s">
        <v>513</v>
      </c>
      <c r="C4774" s="536">
        <f t="shared" si="1961"/>
        <v>0</v>
      </c>
      <c r="D4774" s="536">
        <f t="shared" si="1962"/>
        <v>0</v>
      </c>
      <c r="E4774" s="507">
        <f>'01 TT'!D2909</f>
        <v>0</v>
      </c>
      <c r="F4774" s="507"/>
      <c r="G4774" s="503"/>
      <c r="H4774" s="503"/>
      <c r="I4774" s="507">
        <f>'04'!C1441</f>
        <v>0</v>
      </c>
      <c r="J4774" s="507"/>
    </row>
    <row r="4775" spans="1:10">
      <c r="A4775" s="490" t="s">
        <v>515</v>
      </c>
      <c r="B4775" s="491" t="s">
        <v>1089</v>
      </c>
      <c r="C4775" s="536">
        <f t="shared" si="1961"/>
        <v>0</v>
      </c>
      <c r="D4775" s="536">
        <f t="shared" si="1962"/>
        <v>0</v>
      </c>
      <c r="E4775" s="507">
        <f>'01 TT'!D2910</f>
        <v>0</v>
      </c>
      <c r="F4775" s="507"/>
      <c r="G4775" s="503"/>
      <c r="H4775" s="503"/>
      <c r="I4775" s="507">
        <f>'04'!C1442</f>
        <v>0</v>
      </c>
      <c r="J4775" s="507"/>
    </row>
    <row r="4776" spans="1:10">
      <c r="A4776" s="490" t="s">
        <v>516</v>
      </c>
      <c r="B4776" s="491" t="s">
        <v>1090</v>
      </c>
      <c r="C4776" s="536">
        <f t="shared" si="1961"/>
        <v>0</v>
      </c>
      <c r="D4776" s="536">
        <f t="shared" si="1962"/>
        <v>0</v>
      </c>
      <c r="E4776" s="507">
        <f>'01 TT'!D2911</f>
        <v>0</v>
      </c>
      <c r="F4776" s="507"/>
      <c r="G4776" s="503"/>
      <c r="H4776" s="503"/>
      <c r="I4776" s="507">
        <f>'04'!C1443</f>
        <v>0</v>
      </c>
      <c r="J4776" s="507"/>
    </row>
    <row r="4777" spans="1:10">
      <c r="A4777" s="490" t="s">
        <v>517</v>
      </c>
      <c r="B4777" s="491" t="s">
        <v>1091</v>
      </c>
      <c r="C4777" s="536">
        <f t="shared" si="1961"/>
        <v>0</v>
      </c>
      <c r="D4777" s="536">
        <f t="shared" si="1962"/>
        <v>0</v>
      </c>
      <c r="E4777" s="507">
        <f>'01 TT'!D2912</f>
        <v>0</v>
      </c>
      <c r="F4777" s="507">
        <f>F4775+F4776</f>
        <v>0</v>
      </c>
      <c r="G4777" s="507">
        <f>G4775+G4776</f>
        <v>0</v>
      </c>
      <c r="H4777" s="507">
        <f>H4775+H4776</f>
        <v>0</v>
      </c>
      <c r="I4777" s="507">
        <f>'04'!C1444</f>
        <v>0</v>
      </c>
      <c r="J4777" s="507">
        <f>J4775+J4776</f>
        <v>0</v>
      </c>
    </row>
    <row r="4778" spans="1:10" s="1146" customFormat="1">
      <c r="A4778" s="1070" t="s">
        <v>518</v>
      </c>
      <c r="B4778" s="1090" t="s">
        <v>1092</v>
      </c>
      <c r="C4778" s="1064">
        <f t="shared" si="1961"/>
        <v>410145613</v>
      </c>
      <c r="D4778" s="1064">
        <f t="shared" si="1962"/>
        <v>5863480</v>
      </c>
      <c r="E4778" s="1074">
        <f>'01 TT'!D2913</f>
        <v>5863480</v>
      </c>
      <c r="F4778" s="1074">
        <f>F4772-F4773+F4774-F4777</f>
        <v>0</v>
      </c>
      <c r="G4778" s="1074">
        <f>G4772-G4773+G4774-G4777</f>
        <v>0</v>
      </c>
      <c r="H4778" s="1074">
        <f>H4772-H4773+H4774-H4777</f>
        <v>0</v>
      </c>
      <c r="I4778" s="1074">
        <f>'04'!C1445</f>
        <v>404282133</v>
      </c>
      <c r="J4778" s="1074">
        <f>J4772-J4773+J4774-J4777</f>
        <v>0</v>
      </c>
    </row>
    <row r="4779" spans="1:10">
      <c r="A4779" s="490" t="s">
        <v>1024</v>
      </c>
      <c r="B4779" s="491" t="s">
        <v>1093</v>
      </c>
      <c r="C4779" s="855">
        <f t="shared" ref="C4779:J4779" si="1963">IFERROR(C4777/(C4772-C4773+C4774),0)</f>
        <v>0</v>
      </c>
      <c r="D4779" s="855">
        <f t="shared" si="1963"/>
        <v>0</v>
      </c>
      <c r="E4779" s="505">
        <f t="shared" si="1963"/>
        <v>0</v>
      </c>
      <c r="F4779" s="505">
        <f t="shared" si="1963"/>
        <v>0</v>
      </c>
      <c r="G4779" s="504">
        <f t="shared" si="1963"/>
        <v>0</v>
      </c>
      <c r="H4779" s="504">
        <f t="shared" si="1963"/>
        <v>0</v>
      </c>
      <c r="I4779" s="505">
        <f t="shared" si="1963"/>
        <v>0</v>
      </c>
      <c r="J4779" s="505">
        <f t="shared" si="1963"/>
        <v>0</v>
      </c>
    </row>
    <row r="4780" spans="1:10" s="432" customFormat="1" ht="51">
      <c r="A4780" s="444">
        <v>2</v>
      </c>
      <c r="B4780" s="419" t="s">
        <v>923</v>
      </c>
      <c r="C4780" s="428"/>
      <c r="D4780" s="428"/>
      <c r="E4780" s="428"/>
      <c r="F4780" s="428"/>
      <c r="G4780" s="428"/>
      <c r="H4780" s="428"/>
      <c r="I4780" s="428"/>
      <c r="J4780" s="428"/>
    </row>
    <row r="4781" spans="1:10">
      <c r="A4781" s="490" t="s">
        <v>510</v>
      </c>
      <c r="B4781" s="491" t="s">
        <v>509</v>
      </c>
      <c r="C4781" s="536">
        <f t="shared" ref="C4781:C4787" si="1964">D4781+H4781+I4781+J4781</f>
        <v>1524073347</v>
      </c>
      <c r="D4781" s="536">
        <f t="shared" ref="D4781:D4787" si="1965">SUM(E4781:G4781)</f>
        <v>1524073347</v>
      </c>
      <c r="E4781" s="507"/>
      <c r="F4781" s="507"/>
      <c r="G4781" s="503">
        <f>'03 Chi ĐT'!D2044</f>
        <v>1524073347</v>
      </c>
      <c r="H4781" s="503"/>
      <c r="I4781" s="507"/>
      <c r="J4781" s="507"/>
    </row>
    <row r="4782" spans="1:10">
      <c r="A4782" s="490" t="s">
        <v>512</v>
      </c>
      <c r="B4782" s="491" t="s">
        <v>511</v>
      </c>
      <c r="C4782" s="536">
        <f t="shared" si="1964"/>
        <v>0</v>
      </c>
      <c r="D4782" s="536">
        <f t="shared" si="1965"/>
        <v>0</v>
      </c>
      <c r="E4782" s="507"/>
      <c r="F4782" s="507"/>
      <c r="G4782" s="503">
        <f>'03 Chi ĐT'!D2045</f>
        <v>0</v>
      </c>
      <c r="H4782" s="503"/>
      <c r="I4782" s="507"/>
      <c r="J4782" s="507"/>
    </row>
    <row r="4783" spans="1:10">
      <c r="A4783" s="490" t="s">
        <v>514</v>
      </c>
      <c r="B4783" s="491" t="s">
        <v>513</v>
      </c>
      <c r="C4783" s="536">
        <f t="shared" si="1964"/>
        <v>0</v>
      </c>
      <c r="D4783" s="536">
        <f t="shared" si="1965"/>
        <v>0</v>
      </c>
      <c r="E4783" s="507"/>
      <c r="F4783" s="507"/>
      <c r="G4783" s="503">
        <f>'03 Chi ĐT'!D2046</f>
        <v>0</v>
      </c>
      <c r="H4783" s="503"/>
      <c r="I4783" s="507"/>
      <c r="J4783" s="507"/>
    </row>
    <row r="4784" spans="1:10">
      <c r="A4784" s="490" t="s">
        <v>515</v>
      </c>
      <c r="B4784" s="491" t="s">
        <v>1089</v>
      </c>
      <c r="C4784" s="536">
        <f t="shared" si="1964"/>
        <v>0</v>
      </c>
      <c r="D4784" s="536">
        <f t="shared" si="1965"/>
        <v>0</v>
      </c>
      <c r="E4784" s="507"/>
      <c r="F4784" s="507"/>
      <c r="G4784" s="503">
        <f>'03 Chi ĐT'!D2047</f>
        <v>0</v>
      </c>
      <c r="H4784" s="503"/>
      <c r="I4784" s="507"/>
      <c r="J4784" s="507"/>
    </row>
    <row r="4785" spans="1:10">
      <c r="A4785" s="490" t="s">
        <v>516</v>
      </c>
      <c r="B4785" s="491" t="s">
        <v>1090</v>
      </c>
      <c r="C4785" s="536">
        <f t="shared" si="1964"/>
        <v>0</v>
      </c>
      <c r="D4785" s="536">
        <f t="shared" si="1965"/>
        <v>0</v>
      </c>
      <c r="E4785" s="507"/>
      <c r="F4785" s="507"/>
      <c r="G4785" s="503">
        <f>'03 Chi ĐT'!D2048</f>
        <v>0</v>
      </c>
      <c r="H4785" s="503"/>
      <c r="I4785" s="507"/>
      <c r="J4785" s="507"/>
    </row>
    <row r="4786" spans="1:10">
      <c r="A4786" s="490" t="s">
        <v>517</v>
      </c>
      <c r="B4786" s="491" t="s">
        <v>1091</v>
      </c>
      <c r="C4786" s="536">
        <f t="shared" si="1964"/>
        <v>0</v>
      </c>
      <c r="D4786" s="536">
        <f t="shared" si="1965"/>
        <v>0</v>
      </c>
      <c r="E4786" s="507">
        <f t="shared" ref="E4786:J4786" si="1966">E4784+E4785</f>
        <v>0</v>
      </c>
      <c r="F4786" s="507">
        <f t="shared" si="1966"/>
        <v>0</v>
      </c>
      <c r="G4786" s="503">
        <f>'03 Chi ĐT'!D2049</f>
        <v>0</v>
      </c>
      <c r="H4786" s="507">
        <f t="shared" si="1966"/>
        <v>0</v>
      </c>
      <c r="I4786" s="507">
        <f t="shared" si="1966"/>
        <v>0</v>
      </c>
      <c r="J4786" s="507">
        <f t="shared" si="1966"/>
        <v>0</v>
      </c>
    </row>
    <row r="4787" spans="1:10" s="1146" customFormat="1">
      <c r="A4787" s="1070" t="s">
        <v>518</v>
      </c>
      <c r="B4787" s="1090" t="s">
        <v>1092</v>
      </c>
      <c r="C4787" s="1064">
        <f t="shared" si="1964"/>
        <v>1524073347</v>
      </c>
      <c r="D4787" s="1064">
        <f t="shared" si="1965"/>
        <v>1524073347</v>
      </c>
      <c r="E4787" s="1074">
        <f t="shared" ref="E4787:J4787" si="1967">E4781-E4782+E4783-E4786</f>
        <v>0</v>
      </c>
      <c r="F4787" s="1074">
        <f t="shared" si="1967"/>
        <v>0</v>
      </c>
      <c r="G4787" s="1071">
        <f>'03 Chi ĐT'!D2050</f>
        <v>1524073347</v>
      </c>
      <c r="H4787" s="1074">
        <f t="shared" si="1967"/>
        <v>0</v>
      </c>
      <c r="I4787" s="1074">
        <f t="shared" si="1967"/>
        <v>0</v>
      </c>
      <c r="J4787" s="1074">
        <f t="shared" si="1967"/>
        <v>0</v>
      </c>
    </row>
    <row r="4788" spans="1:10">
      <c r="A4788" s="490" t="s">
        <v>1024</v>
      </c>
      <c r="B4788" s="491" t="s">
        <v>1093</v>
      </c>
      <c r="C4788" s="855">
        <f t="shared" ref="C4788:J4788" si="1968">IFERROR(C4786/(C4781-C4782+C4783),0)</f>
        <v>0</v>
      </c>
      <c r="D4788" s="855">
        <f t="shared" si="1968"/>
        <v>0</v>
      </c>
      <c r="E4788" s="505">
        <f t="shared" si="1968"/>
        <v>0</v>
      </c>
      <c r="F4788" s="505">
        <f t="shared" si="1968"/>
        <v>0</v>
      </c>
      <c r="G4788" s="504">
        <f t="shared" si="1968"/>
        <v>0</v>
      </c>
      <c r="H4788" s="504">
        <f t="shared" si="1968"/>
        <v>0</v>
      </c>
      <c r="I4788" s="505">
        <f t="shared" si="1968"/>
        <v>0</v>
      </c>
      <c r="J4788" s="505">
        <f t="shared" si="1968"/>
        <v>0</v>
      </c>
    </row>
    <row r="4789" spans="1:10" s="432" customFormat="1">
      <c r="A4789" s="418" t="s">
        <v>703</v>
      </c>
      <c r="B4789" s="437" t="s">
        <v>525</v>
      </c>
      <c r="C4789" s="588"/>
      <c r="D4789" s="437"/>
      <c r="E4789" s="437"/>
      <c r="F4789" s="437"/>
      <c r="G4789" s="437"/>
      <c r="H4789" s="437"/>
      <c r="I4789" s="437"/>
      <c r="J4789" s="437"/>
    </row>
    <row r="4790" spans="1:10" s="848" customFormat="1">
      <c r="A4790" s="488" t="s">
        <v>510</v>
      </c>
      <c r="B4790" s="477" t="s">
        <v>509</v>
      </c>
      <c r="C4790" s="536">
        <f t="shared" ref="C4790:C4796" si="1969">D4790+H4790+I4790+J4790</f>
        <v>178916694731</v>
      </c>
      <c r="D4790" s="536">
        <f t="shared" ref="D4790:D4795" si="1970">SUM(E4790:G4790)</f>
        <v>71524313412</v>
      </c>
      <c r="E4790" s="566">
        <f t="shared" ref="E4790:J4796" si="1971">E4799+E4817+E4835</f>
        <v>29088140769</v>
      </c>
      <c r="F4790" s="566">
        <f t="shared" si="1971"/>
        <v>10316660946</v>
      </c>
      <c r="G4790" s="566">
        <f t="shared" si="1971"/>
        <v>32119511697</v>
      </c>
      <c r="H4790" s="566">
        <f t="shared" si="1971"/>
        <v>0</v>
      </c>
      <c r="I4790" s="566">
        <f t="shared" si="1971"/>
        <v>107392381319</v>
      </c>
      <c r="J4790" s="566">
        <f t="shared" si="1971"/>
        <v>0</v>
      </c>
    </row>
    <row r="4791" spans="1:10" s="848" customFormat="1">
      <c r="A4791" s="488" t="s">
        <v>512</v>
      </c>
      <c r="B4791" s="477" t="s">
        <v>511</v>
      </c>
      <c r="C4791" s="536">
        <f t="shared" si="1969"/>
        <v>0</v>
      </c>
      <c r="D4791" s="536">
        <f t="shared" si="1970"/>
        <v>0</v>
      </c>
      <c r="E4791" s="566">
        <f t="shared" si="1971"/>
        <v>0</v>
      </c>
      <c r="F4791" s="566">
        <f t="shared" si="1971"/>
        <v>0</v>
      </c>
      <c r="G4791" s="566">
        <f t="shared" si="1971"/>
        <v>0</v>
      </c>
      <c r="H4791" s="566">
        <f t="shared" si="1971"/>
        <v>0</v>
      </c>
      <c r="I4791" s="566">
        <f t="shared" si="1971"/>
        <v>0</v>
      </c>
      <c r="J4791" s="566">
        <f t="shared" si="1971"/>
        <v>0</v>
      </c>
    </row>
    <row r="4792" spans="1:10" s="848" customFormat="1">
      <c r="A4792" s="488" t="s">
        <v>514</v>
      </c>
      <c r="B4792" s="477" t="s">
        <v>513</v>
      </c>
      <c r="C4792" s="536">
        <f t="shared" si="1969"/>
        <v>0</v>
      </c>
      <c r="D4792" s="536">
        <f t="shared" si="1970"/>
        <v>0</v>
      </c>
      <c r="E4792" s="566">
        <f t="shared" si="1971"/>
        <v>0</v>
      </c>
      <c r="F4792" s="566">
        <f t="shared" si="1971"/>
        <v>0</v>
      </c>
      <c r="G4792" s="566">
        <f t="shared" si="1971"/>
        <v>0</v>
      </c>
      <c r="H4792" s="566">
        <f t="shared" si="1971"/>
        <v>0</v>
      </c>
      <c r="I4792" s="566">
        <f t="shared" si="1971"/>
        <v>0</v>
      </c>
      <c r="J4792" s="566">
        <f t="shared" si="1971"/>
        <v>0</v>
      </c>
    </row>
    <row r="4793" spans="1:10" s="848" customFormat="1">
      <c r="A4793" s="488" t="s">
        <v>515</v>
      </c>
      <c r="B4793" s="477" t="s">
        <v>1089</v>
      </c>
      <c r="C4793" s="536">
        <f t="shared" si="1969"/>
        <v>7081517608</v>
      </c>
      <c r="D4793" s="536">
        <f t="shared" si="1970"/>
        <v>7081517608</v>
      </c>
      <c r="E4793" s="566">
        <f t="shared" si="1971"/>
        <v>6677213590</v>
      </c>
      <c r="F4793" s="566">
        <f t="shared" si="1971"/>
        <v>0</v>
      </c>
      <c r="G4793" s="566">
        <f t="shared" si="1971"/>
        <v>404304018</v>
      </c>
      <c r="H4793" s="566">
        <f t="shared" si="1971"/>
        <v>0</v>
      </c>
      <c r="I4793" s="566">
        <f t="shared" si="1971"/>
        <v>0</v>
      </c>
      <c r="J4793" s="566">
        <f t="shared" si="1971"/>
        <v>0</v>
      </c>
    </row>
    <row r="4794" spans="1:10" s="848" customFormat="1">
      <c r="A4794" s="488" t="s">
        <v>516</v>
      </c>
      <c r="B4794" s="477" t="s">
        <v>1090</v>
      </c>
      <c r="C4794" s="536">
        <f t="shared" si="1969"/>
        <v>0</v>
      </c>
      <c r="D4794" s="536">
        <f t="shared" si="1970"/>
        <v>0</v>
      </c>
      <c r="E4794" s="566">
        <f t="shared" si="1971"/>
        <v>0</v>
      </c>
      <c r="F4794" s="566">
        <f t="shared" si="1971"/>
        <v>0</v>
      </c>
      <c r="G4794" s="566">
        <f t="shared" si="1971"/>
        <v>0</v>
      </c>
      <c r="H4794" s="566">
        <f t="shared" si="1971"/>
        <v>0</v>
      </c>
      <c r="I4794" s="566">
        <f t="shared" si="1971"/>
        <v>0</v>
      </c>
      <c r="J4794" s="566">
        <f t="shared" si="1971"/>
        <v>0</v>
      </c>
    </row>
    <row r="4795" spans="1:10" s="848" customFormat="1">
      <c r="A4795" s="488" t="s">
        <v>517</v>
      </c>
      <c r="B4795" s="477" t="s">
        <v>1091</v>
      </c>
      <c r="C4795" s="536">
        <f t="shared" si="1969"/>
        <v>7081517608</v>
      </c>
      <c r="D4795" s="536">
        <f t="shared" si="1970"/>
        <v>7081517608</v>
      </c>
      <c r="E4795" s="566">
        <f t="shared" si="1971"/>
        <v>6677213590</v>
      </c>
      <c r="F4795" s="566">
        <f t="shared" si="1971"/>
        <v>0</v>
      </c>
      <c r="G4795" s="566">
        <f t="shared" si="1971"/>
        <v>404304018</v>
      </c>
      <c r="H4795" s="566">
        <f t="shared" si="1971"/>
        <v>0</v>
      </c>
      <c r="I4795" s="566">
        <f t="shared" si="1971"/>
        <v>0</v>
      </c>
      <c r="J4795" s="566">
        <f t="shared" si="1971"/>
        <v>0</v>
      </c>
    </row>
    <row r="4796" spans="1:10" s="1143" customFormat="1">
      <c r="A4796" s="1063" t="s">
        <v>518</v>
      </c>
      <c r="B4796" s="1094" t="s">
        <v>1092</v>
      </c>
      <c r="C4796" s="1064">
        <f t="shared" si="1969"/>
        <v>171835177123</v>
      </c>
      <c r="D4796" s="1064">
        <f>SUM(E4796:G4796)</f>
        <v>64442795804</v>
      </c>
      <c r="E4796" s="1065">
        <f t="shared" si="1971"/>
        <v>22410927179</v>
      </c>
      <c r="F4796" s="1065">
        <f t="shared" si="1971"/>
        <v>10316660946</v>
      </c>
      <c r="G4796" s="1065">
        <f t="shared" si="1971"/>
        <v>31715207679</v>
      </c>
      <c r="H4796" s="1065">
        <f t="shared" si="1971"/>
        <v>0</v>
      </c>
      <c r="I4796" s="1065">
        <f t="shared" si="1971"/>
        <v>107392381319</v>
      </c>
      <c r="J4796" s="1065">
        <f t="shared" si="1971"/>
        <v>0</v>
      </c>
    </row>
    <row r="4797" spans="1:10" s="848" customFormat="1" ht="25.5">
      <c r="A4797" s="488" t="s">
        <v>1024</v>
      </c>
      <c r="B4797" s="477" t="s">
        <v>1093</v>
      </c>
      <c r="C4797" s="855">
        <f t="shared" ref="C4797:J4797" si="1972">IFERROR(C4795/(C4790-C4791+C4792),0)</f>
        <v>3.9579971106927792E-2</v>
      </c>
      <c r="D4797" s="855">
        <f t="shared" si="1972"/>
        <v>9.9008536680505868E-2</v>
      </c>
      <c r="E4797" s="567">
        <f t="shared" si="1972"/>
        <v>0.22955106147987578</v>
      </c>
      <c r="F4797" s="567">
        <f t="shared" si="1972"/>
        <v>0</v>
      </c>
      <c r="G4797" s="855">
        <f t="shared" si="1972"/>
        <v>1.2587489555071987E-2</v>
      </c>
      <c r="H4797" s="855">
        <f t="shared" si="1972"/>
        <v>0</v>
      </c>
      <c r="I4797" s="567">
        <f t="shared" si="1972"/>
        <v>0</v>
      </c>
      <c r="J4797" s="567">
        <f t="shared" si="1972"/>
        <v>0</v>
      </c>
    </row>
    <row r="4798" spans="1:10" s="432" customFormat="1" ht="38.25">
      <c r="A4798" s="418">
        <v>1</v>
      </c>
      <c r="B4798" s="1054" t="s">
        <v>750</v>
      </c>
      <c r="C4798" s="431"/>
      <c r="D4798" s="428"/>
      <c r="E4798" s="428"/>
      <c r="F4798" s="428"/>
      <c r="G4798" s="428"/>
      <c r="H4798" s="428"/>
      <c r="I4798" s="428"/>
      <c r="J4798" s="428"/>
    </row>
    <row r="4799" spans="1:10" s="850" customFormat="1" ht="13.5">
      <c r="A4799" s="478" t="s">
        <v>510</v>
      </c>
      <c r="B4799" s="479" t="s">
        <v>509</v>
      </c>
      <c r="C4799" s="545">
        <f t="shared" ref="C4799:C4805" si="1973">D4799+H4799+I4799+J4799</f>
        <v>23150223488</v>
      </c>
      <c r="D4799" s="545">
        <f t="shared" ref="D4799:D4805" si="1974">SUM(E4799:G4799)</f>
        <v>23150223488</v>
      </c>
      <c r="E4799" s="549"/>
      <c r="F4799" s="549"/>
      <c r="G4799" s="545">
        <f>G4808</f>
        <v>23150223488</v>
      </c>
      <c r="H4799" s="545"/>
      <c r="I4799" s="549"/>
      <c r="J4799" s="549"/>
    </row>
    <row r="4800" spans="1:10" s="850" customFormat="1" ht="13.5">
      <c r="A4800" s="478" t="s">
        <v>512</v>
      </c>
      <c r="B4800" s="479" t="s">
        <v>511</v>
      </c>
      <c r="C4800" s="545">
        <f t="shared" si="1973"/>
        <v>0</v>
      </c>
      <c r="D4800" s="545">
        <f t="shared" si="1974"/>
        <v>0</v>
      </c>
      <c r="E4800" s="549"/>
      <c r="F4800" s="549"/>
      <c r="G4800" s="545">
        <f t="shared" ref="G4800:G4805" si="1975">G4809</f>
        <v>0</v>
      </c>
      <c r="H4800" s="545"/>
      <c r="I4800" s="549"/>
      <c r="J4800" s="549"/>
    </row>
    <row r="4801" spans="1:10" s="850" customFormat="1" ht="13.5">
      <c r="A4801" s="478" t="s">
        <v>514</v>
      </c>
      <c r="B4801" s="479" t="s">
        <v>513</v>
      </c>
      <c r="C4801" s="545">
        <f t="shared" si="1973"/>
        <v>0</v>
      </c>
      <c r="D4801" s="545">
        <f t="shared" si="1974"/>
        <v>0</v>
      </c>
      <c r="E4801" s="549"/>
      <c r="F4801" s="549"/>
      <c r="G4801" s="545">
        <f t="shared" si="1975"/>
        <v>0</v>
      </c>
      <c r="H4801" s="545"/>
      <c r="I4801" s="549"/>
      <c r="J4801" s="549"/>
    </row>
    <row r="4802" spans="1:10" s="850" customFormat="1" ht="13.5">
      <c r="A4802" s="478" t="s">
        <v>515</v>
      </c>
      <c r="B4802" s="479" t="s">
        <v>1089</v>
      </c>
      <c r="C4802" s="545">
        <f t="shared" si="1973"/>
        <v>0</v>
      </c>
      <c r="D4802" s="545">
        <f t="shared" si="1974"/>
        <v>0</v>
      </c>
      <c r="E4802" s="549"/>
      <c r="F4802" s="549"/>
      <c r="G4802" s="545">
        <f t="shared" si="1975"/>
        <v>0</v>
      </c>
      <c r="H4802" s="545"/>
      <c r="I4802" s="549"/>
      <c r="J4802" s="549"/>
    </row>
    <row r="4803" spans="1:10" s="850" customFormat="1" ht="13.5">
      <c r="A4803" s="478" t="s">
        <v>516</v>
      </c>
      <c r="B4803" s="479" t="s">
        <v>1090</v>
      </c>
      <c r="C4803" s="545">
        <f t="shared" si="1973"/>
        <v>0</v>
      </c>
      <c r="D4803" s="545">
        <f t="shared" si="1974"/>
        <v>0</v>
      </c>
      <c r="E4803" s="549"/>
      <c r="F4803" s="549"/>
      <c r="G4803" s="545">
        <f t="shared" si="1975"/>
        <v>0</v>
      </c>
      <c r="H4803" s="545"/>
      <c r="I4803" s="549"/>
      <c r="J4803" s="549"/>
    </row>
    <row r="4804" spans="1:10" s="850" customFormat="1" ht="13.5">
      <c r="A4804" s="478" t="s">
        <v>517</v>
      </c>
      <c r="B4804" s="479" t="s">
        <v>1091</v>
      </c>
      <c r="C4804" s="545">
        <f t="shared" si="1973"/>
        <v>0</v>
      </c>
      <c r="D4804" s="545">
        <f t="shared" si="1974"/>
        <v>0</v>
      </c>
      <c r="E4804" s="549">
        <f t="shared" ref="E4804:J4804" si="1976">E4802+E4803</f>
        <v>0</v>
      </c>
      <c r="F4804" s="549">
        <f t="shared" si="1976"/>
        <v>0</v>
      </c>
      <c r="G4804" s="545">
        <f t="shared" si="1975"/>
        <v>0</v>
      </c>
      <c r="H4804" s="549">
        <f t="shared" si="1976"/>
        <v>0</v>
      </c>
      <c r="I4804" s="549">
        <f t="shared" si="1976"/>
        <v>0</v>
      </c>
      <c r="J4804" s="549">
        <f t="shared" si="1976"/>
        <v>0</v>
      </c>
    </row>
    <row r="4805" spans="1:10" s="1145" customFormat="1" ht="13.5">
      <c r="A4805" s="1147" t="s">
        <v>518</v>
      </c>
      <c r="B4805" s="1087" t="s">
        <v>1092</v>
      </c>
      <c r="C4805" s="1104">
        <f t="shared" si="1973"/>
        <v>23150223488</v>
      </c>
      <c r="D4805" s="1104">
        <f t="shared" si="1974"/>
        <v>23150223488</v>
      </c>
      <c r="E4805" s="1144">
        <f t="shared" ref="E4805:J4805" si="1977">E4799-E4800+E4801-E4804</f>
        <v>0</v>
      </c>
      <c r="F4805" s="1144">
        <f t="shared" si="1977"/>
        <v>0</v>
      </c>
      <c r="G4805" s="1104">
        <f t="shared" si="1975"/>
        <v>23150223488</v>
      </c>
      <c r="H4805" s="1144">
        <f t="shared" si="1977"/>
        <v>0</v>
      </c>
      <c r="I4805" s="1144">
        <f t="shared" si="1977"/>
        <v>0</v>
      </c>
      <c r="J4805" s="1144">
        <f t="shared" si="1977"/>
        <v>0</v>
      </c>
    </row>
    <row r="4806" spans="1:10" s="850" customFormat="1" ht="13.5">
      <c r="A4806" s="478" t="s">
        <v>1024</v>
      </c>
      <c r="B4806" s="479" t="s">
        <v>1093</v>
      </c>
      <c r="C4806" s="856">
        <f t="shared" ref="C4806:J4806" si="1978">IFERROR(C4804/(C4799-C4800+C4801),0)</f>
        <v>0</v>
      </c>
      <c r="D4806" s="856">
        <f t="shared" si="1978"/>
        <v>0</v>
      </c>
      <c r="E4806" s="569">
        <f t="shared" si="1978"/>
        <v>0</v>
      </c>
      <c r="F4806" s="569">
        <f t="shared" si="1978"/>
        <v>0</v>
      </c>
      <c r="G4806" s="856">
        <f t="shared" si="1978"/>
        <v>0</v>
      </c>
      <c r="H4806" s="856">
        <f t="shared" si="1978"/>
        <v>0</v>
      </c>
      <c r="I4806" s="569">
        <f t="shared" si="1978"/>
        <v>0</v>
      </c>
      <c r="J4806" s="569">
        <f t="shared" si="1978"/>
        <v>0</v>
      </c>
    </row>
    <row r="4807" spans="1:10" s="432" customFormat="1" ht="51">
      <c r="A4807" s="444">
        <v>1</v>
      </c>
      <c r="B4807" s="419" t="s">
        <v>924</v>
      </c>
      <c r="C4807" s="428"/>
      <c r="D4807" s="428"/>
      <c r="E4807" s="428"/>
      <c r="F4807" s="428"/>
      <c r="G4807" s="428"/>
      <c r="H4807" s="428"/>
      <c r="I4807" s="428"/>
      <c r="J4807" s="428"/>
    </row>
    <row r="4808" spans="1:10">
      <c r="A4808" s="490" t="s">
        <v>510</v>
      </c>
      <c r="B4808" s="491" t="s">
        <v>509</v>
      </c>
      <c r="C4808" s="536">
        <f t="shared" ref="C4808:C4814" si="1979">D4808+H4808+I4808+J4808</f>
        <v>23150223488</v>
      </c>
      <c r="D4808" s="536">
        <f t="shared" ref="D4808:D4814" si="1980">SUM(E4808:G4808)</f>
        <v>23150223488</v>
      </c>
      <c r="E4808" s="507"/>
      <c r="F4808" s="507"/>
      <c r="G4808" s="503">
        <f>'03 Chi ĐT'!D2107</f>
        <v>23150223488</v>
      </c>
      <c r="H4808" s="503"/>
      <c r="I4808" s="507"/>
      <c r="J4808" s="507"/>
    </row>
    <row r="4809" spans="1:10">
      <c r="A4809" s="490" t="s">
        <v>512</v>
      </c>
      <c r="B4809" s="491" t="s">
        <v>511</v>
      </c>
      <c r="C4809" s="536">
        <f t="shared" si="1979"/>
        <v>0</v>
      </c>
      <c r="D4809" s="536">
        <f t="shared" si="1980"/>
        <v>0</v>
      </c>
      <c r="E4809" s="507"/>
      <c r="F4809" s="507"/>
      <c r="G4809" s="503">
        <f>'03 Chi ĐT'!D2108</f>
        <v>0</v>
      </c>
      <c r="H4809" s="503"/>
      <c r="I4809" s="507"/>
      <c r="J4809" s="507"/>
    </row>
    <row r="4810" spans="1:10">
      <c r="A4810" s="490" t="s">
        <v>514</v>
      </c>
      <c r="B4810" s="491" t="s">
        <v>513</v>
      </c>
      <c r="C4810" s="536">
        <f t="shared" si="1979"/>
        <v>0</v>
      </c>
      <c r="D4810" s="536">
        <f t="shared" si="1980"/>
        <v>0</v>
      </c>
      <c r="E4810" s="507"/>
      <c r="F4810" s="507"/>
      <c r="G4810" s="503">
        <f>'03 Chi ĐT'!D2109</f>
        <v>0</v>
      </c>
      <c r="H4810" s="503"/>
      <c r="I4810" s="507"/>
      <c r="J4810" s="507"/>
    </row>
    <row r="4811" spans="1:10">
      <c r="A4811" s="490" t="s">
        <v>515</v>
      </c>
      <c r="B4811" s="491" t="s">
        <v>1089</v>
      </c>
      <c r="C4811" s="536">
        <f t="shared" si="1979"/>
        <v>0</v>
      </c>
      <c r="D4811" s="536">
        <f t="shared" si="1980"/>
        <v>0</v>
      </c>
      <c r="E4811" s="507"/>
      <c r="F4811" s="507"/>
      <c r="G4811" s="503">
        <f>'03 Chi ĐT'!D2110</f>
        <v>0</v>
      </c>
      <c r="H4811" s="503"/>
      <c r="I4811" s="507"/>
      <c r="J4811" s="507"/>
    </row>
    <row r="4812" spans="1:10">
      <c r="A4812" s="490" t="s">
        <v>516</v>
      </c>
      <c r="B4812" s="491" t="s">
        <v>1090</v>
      </c>
      <c r="C4812" s="536">
        <f t="shared" si="1979"/>
        <v>0</v>
      </c>
      <c r="D4812" s="536">
        <f t="shared" si="1980"/>
        <v>0</v>
      </c>
      <c r="E4812" s="507"/>
      <c r="F4812" s="507"/>
      <c r="G4812" s="503">
        <f>'03 Chi ĐT'!D2111</f>
        <v>0</v>
      </c>
      <c r="H4812" s="503"/>
      <c r="I4812" s="507"/>
      <c r="J4812" s="507"/>
    </row>
    <row r="4813" spans="1:10">
      <c r="A4813" s="490" t="s">
        <v>517</v>
      </c>
      <c r="B4813" s="491" t="s">
        <v>1091</v>
      </c>
      <c r="C4813" s="536">
        <f t="shared" si="1979"/>
        <v>0</v>
      </c>
      <c r="D4813" s="536">
        <f t="shared" si="1980"/>
        <v>0</v>
      </c>
      <c r="E4813" s="507">
        <f t="shared" ref="E4813:J4813" si="1981">E4811+E4812</f>
        <v>0</v>
      </c>
      <c r="F4813" s="507">
        <f t="shared" si="1981"/>
        <v>0</v>
      </c>
      <c r="G4813" s="503">
        <f>'03 Chi ĐT'!D2112</f>
        <v>0</v>
      </c>
      <c r="H4813" s="507">
        <f t="shared" si="1981"/>
        <v>0</v>
      </c>
      <c r="I4813" s="507">
        <f t="shared" si="1981"/>
        <v>0</v>
      </c>
      <c r="J4813" s="507">
        <f t="shared" si="1981"/>
        <v>0</v>
      </c>
    </row>
    <row r="4814" spans="1:10" s="1146" customFormat="1">
      <c r="A4814" s="1070" t="s">
        <v>518</v>
      </c>
      <c r="B4814" s="1090" t="s">
        <v>1092</v>
      </c>
      <c r="C4814" s="1064">
        <f t="shared" si="1979"/>
        <v>23150223488</v>
      </c>
      <c r="D4814" s="1064">
        <f t="shared" si="1980"/>
        <v>23150223488</v>
      </c>
      <c r="E4814" s="1074">
        <f t="shared" ref="E4814:J4814" si="1982">E4808-E4809+E4810-E4813</f>
        <v>0</v>
      </c>
      <c r="F4814" s="1074">
        <f t="shared" si="1982"/>
        <v>0</v>
      </c>
      <c r="G4814" s="1071">
        <f>'03 Chi ĐT'!D2113</f>
        <v>23150223488</v>
      </c>
      <c r="H4814" s="1074">
        <f t="shared" si="1982"/>
        <v>0</v>
      </c>
      <c r="I4814" s="1074">
        <f t="shared" si="1982"/>
        <v>0</v>
      </c>
      <c r="J4814" s="1074">
        <f t="shared" si="1982"/>
        <v>0</v>
      </c>
    </row>
    <row r="4815" spans="1:10">
      <c r="A4815" s="490" t="s">
        <v>1024</v>
      </c>
      <c r="B4815" s="491" t="s">
        <v>1093</v>
      </c>
      <c r="C4815" s="855">
        <f t="shared" ref="C4815:J4815" si="1983">IFERROR(C4813/(C4808-C4809+C4810),0)</f>
        <v>0</v>
      </c>
      <c r="D4815" s="855">
        <f t="shared" si="1983"/>
        <v>0</v>
      </c>
      <c r="E4815" s="505">
        <f t="shared" si="1983"/>
        <v>0</v>
      </c>
      <c r="F4815" s="505">
        <f t="shared" si="1983"/>
        <v>0</v>
      </c>
      <c r="G4815" s="504">
        <f t="shared" si="1983"/>
        <v>0</v>
      </c>
      <c r="H4815" s="504">
        <f t="shared" si="1983"/>
        <v>0</v>
      </c>
      <c r="I4815" s="505">
        <f t="shared" si="1983"/>
        <v>0</v>
      </c>
      <c r="J4815" s="505">
        <f t="shared" si="1983"/>
        <v>0</v>
      </c>
    </row>
    <row r="4816" spans="1:10" s="432" customFormat="1">
      <c r="A4816" s="418">
        <v>2</v>
      </c>
      <c r="B4816" s="430" t="s">
        <v>751</v>
      </c>
      <c r="C4816" s="431"/>
      <c r="D4816" s="428"/>
      <c r="E4816" s="428"/>
      <c r="F4816" s="428"/>
      <c r="G4816" s="428"/>
      <c r="H4816" s="428"/>
      <c r="I4816" s="428"/>
      <c r="J4816" s="428"/>
    </row>
    <row r="4817" spans="1:10" s="850" customFormat="1" ht="13.5">
      <c r="A4817" s="478" t="s">
        <v>510</v>
      </c>
      <c r="B4817" s="479" t="s">
        <v>509</v>
      </c>
      <c r="C4817" s="545">
        <f t="shared" ref="C4817:C4823" si="1984">D4817+H4817+I4817+J4817</f>
        <v>110957774275</v>
      </c>
      <c r="D4817" s="545">
        <f t="shared" ref="D4817:D4823" si="1985">SUM(E4817:G4817)</f>
        <v>3565392956</v>
      </c>
      <c r="E4817" s="549">
        <f t="shared" ref="E4817:J4817" si="1986">E4826</f>
        <v>0</v>
      </c>
      <c r="F4817" s="549">
        <f t="shared" si="1986"/>
        <v>0</v>
      </c>
      <c r="G4817" s="549">
        <f t="shared" si="1986"/>
        <v>3565392956</v>
      </c>
      <c r="H4817" s="549">
        <f t="shared" si="1986"/>
        <v>0</v>
      </c>
      <c r="I4817" s="549">
        <f t="shared" si="1986"/>
        <v>107392381319</v>
      </c>
      <c r="J4817" s="549">
        <f t="shared" si="1986"/>
        <v>0</v>
      </c>
    </row>
    <row r="4818" spans="1:10" s="850" customFormat="1" ht="13.5">
      <c r="A4818" s="478" t="s">
        <v>512</v>
      </c>
      <c r="B4818" s="479" t="s">
        <v>511</v>
      </c>
      <c r="C4818" s="545">
        <f t="shared" si="1984"/>
        <v>0</v>
      </c>
      <c r="D4818" s="545">
        <f t="shared" si="1985"/>
        <v>0</v>
      </c>
      <c r="E4818" s="549">
        <f t="shared" ref="E4818:J4818" si="1987">E4827</f>
        <v>0</v>
      </c>
      <c r="F4818" s="549">
        <f t="shared" si="1987"/>
        <v>0</v>
      </c>
      <c r="G4818" s="549">
        <f t="shared" si="1987"/>
        <v>0</v>
      </c>
      <c r="H4818" s="549">
        <f t="shared" si="1987"/>
        <v>0</v>
      </c>
      <c r="I4818" s="549">
        <f t="shared" si="1987"/>
        <v>0</v>
      </c>
      <c r="J4818" s="549">
        <f t="shared" si="1987"/>
        <v>0</v>
      </c>
    </row>
    <row r="4819" spans="1:10" s="850" customFormat="1" ht="13.5">
      <c r="A4819" s="478" t="s">
        <v>514</v>
      </c>
      <c r="B4819" s="479" t="s">
        <v>513</v>
      </c>
      <c r="C4819" s="545">
        <f t="shared" si="1984"/>
        <v>0</v>
      </c>
      <c r="D4819" s="545">
        <f t="shared" si="1985"/>
        <v>0</v>
      </c>
      <c r="E4819" s="549">
        <f t="shared" ref="E4819:J4819" si="1988">E4828</f>
        <v>0</v>
      </c>
      <c r="F4819" s="549">
        <f t="shared" si="1988"/>
        <v>0</v>
      </c>
      <c r="G4819" s="549">
        <f t="shared" si="1988"/>
        <v>0</v>
      </c>
      <c r="H4819" s="549">
        <f t="shared" si="1988"/>
        <v>0</v>
      </c>
      <c r="I4819" s="549">
        <f t="shared" si="1988"/>
        <v>0</v>
      </c>
      <c r="J4819" s="549">
        <f t="shared" si="1988"/>
        <v>0</v>
      </c>
    </row>
    <row r="4820" spans="1:10" s="850" customFormat="1" ht="13.5">
      <c r="A4820" s="478" t="s">
        <v>515</v>
      </c>
      <c r="B4820" s="479" t="s">
        <v>1089</v>
      </c>
      <c r="C4820" s="545">
        <f t="shared" si="1984"/>
        <v>0</v>
      </c>
      <c r="D4820" s="545">
        <f t="shared" si="1985"/>
        <v>0</v>
      </c>
      <c r="E4820" s="549">
        <f t="shared" ref="E4820:J4820" si="1989">E4829</f>
        <v>0</v>
      </c>
      <c r="F4820" s="549">
        <f t="shared" si="1989"/>
        <v>0</v>
      </c>
      <c r="G4820" s="549">
        <f t="shared" si="1989"/>
        <v>0</v>
      </c>
      <c r="H4820" s="549">
        <f t="shared" si="1989"/>
        <v>0</v>
      </c>
      <c r="I4820" s="549">
        <f t="shared" si="1989"/>
        <v>0</v>
      </c>
      <c r="J4820" s="549">
        <f t="shared" si="1989"/>
        <v>0</v>
      </c>
    </row>
    <row r="4821" spans="1:10" s="850" customFormat="1" ht="13.5">
      <c r="A4821" s="478" t="s">
        <v>516</v>
      </c>
      <c r="B4821" s="479" t="s">
        <v>1090</v>
      </c>
      <c r="C4821" s="545">
        <f t="shared" si="1984"/>
        <v>0</v>
      </c>
      <c r="D4821" s="545">
        <f t="shared" si="1985"/>
        <v>0</v>
      </c>
      <c r="E4821" s="549">
        <f t="shared" ref="E4821:J4821" si="1990">E4830</f>
        <v>0</v>
      </c>
      <c r="F4821" s="549">
        <f t="shared" si="1990"/>
        <v>0</v>
      </c>
      <c r="G4821" s="549">
        <f t="shared" si="1990"/>
        <v>0</v>
      </c>
      <c r="H4821" s="549">
        <f t="shared" si="1990"/>
        <v>0</v>
      </c>
      <c r="I4821" s="549">
        <f t="shared" si="1990"/>
        <v>0</v>
      </c>
      <c r="J4821" s="549">
        <f t="shared" si="1990"/>
        <v>0</v>
      </c>
    </row>
    <row r="4822" spans="1:10" s="850" customFormat="1" ht="13.5">
      <c r="A4822" s="478" t="s">
        <v>517</v>
      </c>
      <c r="B4822" s="479" t="s">
        <v>1091</v>
      </c>
      <c r="C4822" s="545">
        <f t="shared" si="1984"/>
        <v>0</v>
      </c>
      <c r="D4822" s="545">
        <f t="shared" si="1985"/>
        <v>0</v>
      </c>
      <c r="E4822" s="549">
        <f t="shared" ref="E4822:J4822" si="1991">E4831</f>
        <v>0</v>
      </c>
      <c r="F4822" s="549">
        <f t="shared" si="1991"/>
        <v>0</v>
      </c>
      <c r="G4822" s="549">
        <f t="shared" si="1991"/>
        <v>0</v>
      </c>
      <c r="H4822" s="549">
        <f t="shared" si="1991"/>
        <v>0</v>
      </c>
      <c r="I4822" s="549">
        <f t="shared" si="1991"/>
        <v>0</v>
      </c>
      <c r="J4822" s="549">
        <f t="shared" si="1991"/>
        <v>0</v>
      </c>
    </row>
    <row r="4823" spans="1:10" s="1145" customFormat="1" ht="13.5">
      <c r="A4823" s="1147" t="s">
        <v>518</v>
      </c>
      <c r="B4823" s="1087" t="s">
        <v>1092</v>
      </c>
      <c r="C4823" s="1104">
        <f t="shared" si="1984"/>
        <v>110957774275</v>
      </c>
      <c r="D4823" s="1104">
        <f t="shared" si="1985"/>
        <v>3565392956</v>
      </c>
      <c r="E4823" s="1144">
        <f t="shared" ref="E4823:J4823" si="1992">E4832</f>
        <v>0</v>
      </c>
      <c r="F4823" s="1144">
        <f t="shared" si="1992"/>
        <v>0</v>
      </c>
      <c r="G4823" s="1144">
        <f t="shared" si="1992"/>
        <v>3565392956</v>
      </c>
      <c r="H4823" s="1144">
        <f t="shared" si="1992"/>
        <v>0</v>
      </c>
      <c r="I4823" s="1144">
        <f t="shared" si="1992"/>
        <v>107392381319</v>
      </c>
      <c r="J4823" s="1144">
        <f t="shared" si="1992"/>
        <v>0</v>
      </c>
    </row>
    <row r="4824" spans="1:10" s="850" customFormat="1" ht="13.5">
      <c r="A4824" s="478" t="s">
        <v>1024</v>
      </c>
      <c r="B4824" s="479" t="s">
        <v>1093</v>
      </c>
      <c r="C4824" s="856">
        <f t="shared" ref="C4824:J4824" si="1993">IFERROR(C4822/(C4817-C4818+C4819),0)</f>
        <v>0</v>
      </c>
      <c r="D4824" s="856">
        <f t="shared" si="1993"/>
        <v>0</v>
      </c>
      <c r="E4824" s="569">
        <f t="shared" si="1993"/>
        <v>0</v>
      </c>
      <c r="F4824" s="569">
        <f t="shared" si="1993"/>
        <v>0</v>
      </c>
      <c r="G4824" s="856">
        <f t="shared" si="1993"/>
        <v>0</v>
      </c>
      <c r="H4824" s="856">
        <f t="shared" si="1993"/>
        <v>0</v>
      </c>
      <c r="I4824" s="569">
        <f t="shared" si="1993"/>
        <v>0</v>
      </c>
      <c r="J4824" s="569">
        <f t="shared" si="1993"/>
        <v>0</v>
      </c>
    </row>
    <row r="4825" spans="1:10" s="432" customFormat="1" ht="25.5">
      <c r="A4825" s="444">
        <v>1</v>
      </c>
      <c r="B4825" s="419" t="s">
        <v>925</v>
      </c>
      <c r="C4825" s="428"/>
      <c r="D4825" s="428"/>
      <c r="E4825" s="428"/>
      <c r="F4825" s="428"/>
      <c r="G4825" s="428"/>
      <c r="H4825" s="428"/>
      <c r="I4825" s="428"/>
      <c r="J4825" s="428"/>
    </row>
    <row r="4826" spans="1:10">
      <c r="A4826" s="490" t="s">
        <v>510</v>
      </c>
      <c r="B4826" s="491" t="s">
        <v>509</v>
      </c>
      <c r="C4826" s="536">
        <f t="shared" ref="C4826:C4832" si="1994">D4826+H4826+I4826+J4826</f>
        <v>110957774275</v>
      </c>
      <c r="D4826" s="536">
        <f t="shared" ref="D4826:D4832" si="1995">SUM(E4826:G4826)</f>
        <v>3565392956</v>
      </c>
      <c r="E4826" s="507"/>
      <c r="F4826" s="507"/>
      <c r="G4826" s="503">
        <f>'03 Chi ĐT'!D2125</f>
        <v>3565392956</v>
      </c>
      <c r="H4826" s="503"/>
      <c r="I4826" s="507">
        <f>'04'!C1466</f>
        <v>107392381319</v>
      </c>
      <c r="J4826" s="507"/>
    </row>
    <row r="4827" spans="1:10">
      <c r="A4827" s="490" t="s">
        <v>512</v>
      </c>
      <c r="B4827" s="491" t="s">
        <v>511</v>
      </c>
      <c r="C4827" s="536">
        <f t="shared" si="1994"/>
        <v>0</v>
      </c>
      <c r="D4827" s="536">
        <f t="shared" si="1995"/>
        <v>0</v>
      </c>
      <c r="E4827" s="507"/>
      <c r="F4827" s="507"/>
      <c r="G4827" s="503">
        <f>'03 Chi ĐT'!D2126</f>
        <v>0</v>
      </c>
      <c r="H4827" s="503"/>
      <c r="I4827" s="507">
        <f>'04'!C1467</f>
        <v>0</v>
      </c>
      <c r="J4827" s="507"/>
    </row>
    <row r="4828" spans="1:10">
      <c r="A4828" s="490" t="s">
        <v>514</v>
      </c>
      <c r="B4828" s="491" t="s">
        <v>513</v>
      </c>
      <c r="C4828" s="536">
        <f t="shared" si="1994"/>
        <v>0</v>
      </c>
      <c r="D4828" s="536">
        <f t="shared" si="1995"/>
        <v>0</v>
      </c>
      <c r="E4828" s="507"/>
      <c r="F4828" s="507"/>
      <c r="G4828" s="503">
        <f>'03 Chi ĐT'!D2127</f>
        <v>0</v>
      </c>
      <c r="H4828" s="503"/>
      <c r="I4828" s="507">
        <f>'04'!C1468</f>
        <v>0</v>
      </c>
      <c r="J4828" s="507"/>
    </row>
    <row r="4829" spans="1:10">
      <c r="A4829" s="490" t="s">
        <v>515</v>
      </c>
      <c r="B4829" s="491" t="s">
        <v>1089</v>
      </c>
      <c r="C4829" s="536">
        <f t="shared" si="1994"/>
        <v>0</v>
      </c>
      <c r="D4829" s="536">
        <f t="shared" si="1995"/>
        <v>0</v>
      </c>
      <c r="E4829" s="507"/>
      <c r="F4829" s="507"/>
      <c r="G4829" s="503">
        <f>'03 Chi ĐT'!D2128</f>
        <v>0</v>
      </c>
      <c r="H4829" s="503"/>
      <c r="I4829" s="507">
        <f>'04'!C1469</f>
        <v>0</v>
      </c>
      <c r="J4829" s="507"/>
    </row>
    <row r="4830" spans="1:10">
      <c r="A4830" s="490" t="s">
        <v>516</v>
      </c>
      <c r="B4830" s="491" t="s">
        <v>1090</v>
      </c>
      <c r="C4830" s="536">
        <f t="shared" si="1994"/>
        <v>0</v>
      </c>
      <c r="D4830" s="536">
        <f t="shared" si="1995"/>
        <v>0</v>
      </c>
      <c r="E4830" s="507"/>
      <c r="F4830" s="507"/>
      <c r="G4830" s="503">
        <f>'03 Chi ĐT'!D2129</f>
        <v>0</v>
      </c>
      <c r="H4830" s="503"/>
      <c r="I4830" s="507">
        <f>'04'!C1470</f>
        <v>0</v>
      </c>
      <c r="J4830" s="507"/>
    </row>
    <row r="4831" spans="1:10">
      <c r="A4831" s="490" t="s">
        <v>517</v>
      </c>
      <c r="B4831" s="491" t="s">
        <v>1091</v>
      </c>
      <c r="C4831" s="536">
        <f t="shared" si="1994"/>
        <v>0</v>
      </c>
      <c r="D4831" s="536">
        <f t="shared" si="1995"/>
        <v>0</v>
      </c>
      <c r="E4831" s="507">
        <f t="shared" ref="E4831:J4831" si="1996">E4829+E4830</f>
        <v>0</v>
      </c>
      <c r="F4831" s="507">
        <f t="shared" si="1996"/>
        <v>0</v>
      </c>
      <c r="G4831" s="503">
        <f>'03 Chi ĐT'!D2130</f>
        <v>0</v>
      </c>
      <c r="H4831" s="507">
        <f t="shared" si="1996"/>
        <v>0</v>
      </c>
      <c r="I4831" s="507">
        <f>'04'!C1471</f>
        <v>0</v>
      </c>
      <c r="J4831" s="507">
        <f t="shared" si="1996"/>
        <v>0</v>
      </c>
    </row>
    <row r="4832" spans="1:10" s="1146" customFormat="1">
      <c r="A4832" s="1070" t="s">
        <v>518</v>
      </c>
      <c r="B4832" s="1090" t="s">
        <v>1092</v>
      </c>
      <c r="C4832" s="1064">
        <f t="shared" si="1994"/>
        <v>110957774275</v>
      </c>
      <c r="D4832" s="1064">
        <f t="shared" si="1995"/>
        <v>3565392956</v>
      </c>
      <c r="E4832" s="1074">
        <f t="shared" ref="E4832:J4832" si="1997">E4826-E4827+E4828-E4831</f>
        <v>0</v>
      </c>
      <c r="F4832" s="1074">
        <f t="shared" si="1997"/>
        <v>0</v>
      </c>
      <c r="G4832" s="1071">
        <f>'03 Chi ĐT'!D2131</f>
        <v>3565392956</v>
      </c>
      <c r="H4832" s="1074">
        <f t="shared" si="1997"/>
        <v>0</v>
      </c>
      <c r="I4832" s="1074">
        <f>'04'!C1472</f>
        <v>107392381319</v>
      </c>
      <c r="J4832" s="1074">
        <f t="shared" si="1997"/>
        <v>0</v>
      </c>
    </row>
    <row r="4833" spans="1:10">
      <c r="A4833" s="490" t="s">
        <v>1024</v>
      </c>
      <c r="B4833" s="491" t="s">
        <v>1093</v>
      </c>
      <c r="C4833" s="855">
        <f t="shared" ref="C4833:J4833" si="1998">IFERROR(C4831/(C4826-C4827+C4828),0)</f>
        <v>0</v>
      </c>
      <c r="D4833" s="855">
        <f t="shared" si="1998"/>
        <v>0</v>
      </c>
      <c r="E4833" s="505">
        <f t="shared" si="1998"/>
        <v>0</v>
      </c>
      <c r="F4833" s="505">
        <f t="shared" si="1998"/>
        <v>0</v>
      </c>
      <c r="G4833" s="504">
        <f t="shared" si="1998"/>
        <v>0</v>
      </c>
      <c r="H4833" s="504">
        <f t="shared" si="1998"/>
        <v>0</v>
      </c>
      <c r="I4833" s="505">
        <f t="shared" si="1998"/>
        <v>0</v>
      </c>
      <c r="J4833" s="505">
        <f t="shared" si="1998"/>
        <v>0</v>
      </c>
    </row>
    <row r="4834" spans="1:10" s="432" customFormat="1" ht="76.5">
      <c r="A4834" s="418">
        <v>3</v>
      </c>
      <c r="B4834" s="1054" t="s">
        <v>656</v>
      </c>
      <c r="C4834" s="431"/>
      <c r="D4834" s="428"/>
      <c r="E4834" s="428"/>
      <c r="F4834" s="428"/>
      <c r="G4834" s="428"/>
      <c r="H4834" s="428"/>
      <c r="I4834" s="428"/>
      <c r="J4834" s="428"/>
    </row>
    <row r="4835" spans="1:10" s="850" customFormat="1" ht="13.5">
      <c r="A4835" s="478" t="s">
        <v>510</v>
      </c>
      <c r="B4835" s="479" t="s">
        <v>509</v>
      </c>
      <c r="C4835" s="545">
        <f t="shared" ref="C4835:C4841" si="1999">D4835+H4835+I4835+J4835</f>
        <v>44808696968</v>
      </c>
      <c r="D4835" s="545">
        <f t="shared" ref="D4835:D4841" si="2000">SUM(E4835:G4835)</f>
        <v>44808696968</v>
      </c>
      <c r="E4835" s="549">
        <f t="shared" ref="E4835:J4835" si="2001">E4844+E4853+E4862+E4871+E4880+E4889</f>
        <v>29088140769</v>
      </c>
      <c r="F4835" s="549">
        <f t="shared" si="2001"/>
        <v>10316660946</v>
      </c>
      <c r="G4835" s="549">
        <f t="shared" si="2001"/>
        <v>5403895253</v>
      </c>
      <c r="H4835" s="549">
        <f t="shared" si="2001"/>
        <v>0</v>
      </c>
      <c r="I4835" s="549">
        <f t="shared" si="2001"/>
        <v>0</v>
      </c>
      <c r="J4835" s="549">
        <f t="shared" si="2001"/>
        <v>0</v>
      </c>
    </row>
    <row r="4836" spans="1:10" s="850" customFormat="1" ht="13.5">
      <c r="A4836" s="478" t="s">
        <v>512</v>
      </c>
      <c r="B4836" s="479" t="s">
        <v>511</v>
      </c>
      <c r="C4836" s="545">
        <f t="shared" si="1999"/>
        <v>0</v>
      </c>
      <c r="D4836" s="545">
        <f t="shared" si="2000"/>
        <v>0</v>
      </c>
      <c r="E4836" s="549">
        <f t="shared" ref="E4836:J4836" si="2002">E4845+E4854+E4863+E4872+E4881+E4890</f>
        <v>0</v>
      </c>
      <c r="F4836" s="549">
        <f t="shared" si="2002"/>
        <v>0</v>
      </c>
      <c r="G4836" s="549">
        <f t="shared" si="2002"/>
        <v>0</v>
      </c>
      <c r="H4836" s="549">
        <f t="shared" si="2002"/>
        <v>0</v>
      </c>
      <c r="I4836" s="549">
        <f t="shared" si="2002"/>
        <v>0</v>
      </c>
      <c r="J4836" s="549">
        <f t="shared" si="2002"/>
        <v>0</v>
      </c>
    </row>
    <row r="4837" spans="1:10" s="850" customFormat="1" ht="13.5">
      <c r="A4837" s="478" t="s">
        <v>514</v>
      </c>
      <c r="B4837" s="479" t="s">
        <v>513</v>
      </c>
      <c r="C4837" s="545">
        <f t="shared" si="1999"/>
        <v>0</v>
      </c>
      <c r="D4837" s="545">
        <f t="shared" si="2000"/>
        <v>0</v>
      </c>
      <c r="E4837" s="549">
        <f t="shared" ref="E4837:J4837" si="2003">E4846+E4855+E4864+E4873+E4882+E4891</f>
        <v>0</v>
      </c>
      <c r="F4837" s="549">
        <f t="shared" si="2003"/>
        <v>0</v>
      </c>
      <c r="G4837" s="549">
        <f t="shared" si="2003"/>
        <v>0</v>
      </c>
      <c r="H4837" s="549">
        <f t="shared" si="2003"/>
        <v>0</v>
      </c>
      <c r="I4837" s="549">
        <f t="shared" si="2003"/>
        <v>0</v>
      </c>
      <c r="J4837" s="549">
        <f t="shared" si="2003"/>
        <v>0</v>
      </c>
    </row>
    <row r="4838" spans="1:10" s="850" customFormat="1" ht="13.5">
      <c r="A4838" s="478" t="s">
        <v>515</v>
      </c>
      <c r="B4838" s="479" t="s">
        <v>1089</v>
      </c>
      <c r="C4838" s="545">
        <f t="shared" si="1999"/>
        <v>7081517608</v>
      </c>
      <c r="D4838" s="545">
        <f t="shared" si="2000"/>
        <v>7081517608</v>
      </c>
      <c r="E4838" s="549">
        <f t="shared" ref="E4838:J4838" si="2004">E4847+E4856+E4865+E4874+E4883+E4892</f>
        <v>6677213590</v>
      </c>
      <c r="F4838" s="549">
        <f t="shared" si="2004"/>
        <v>0</v>
      </c>
      <c r="G4838" s="549">
        <f t="shared" si="2004"/>
        <v>404304018</v>
      </c>
      <c r="H4838" s="549">
        <f t="shared" si="2004"/>
        <v>0</v>
      </c>
      <c r="I4838" s="549">
        <f t="shared" si="2004"/>
        <v>0</v>
      </c>
      <c r="J4838" s="549">
        <f t="shared" si="2004"/>
        <v>0</v>
      </c>
    </row>
    <row r="4839" spans="1:10" s="850" customFormat="1" ht="13.5">
      <c r="A4839" s="478" t="s">
        <v>516</v>
      </c>
      <c r="B4839" s="479" t="s">
        <v>1090</v>
      </c>
      <c r="C4839" s="545">
        <f t="shared" si="1999"/>
        <v>0</v>
      </c>
      <c r="D4839" s="545">
        <f t="shared" si="2000"/>
        <v>0</v>
      </c>
      <c r="E4839" s="549">
        <f t="shared" ref="E4839:J4839" si="2005">E4848+E4857+E4866+E4875+E4884+E4893</f>
        <v>0</v>
      </c>
      <c r="F4839" s="549">
        <f t="shared" si="2005"/>
        <v>0</v>
      </c>
      <c r="G4839" s="549">
        <f t="shared" si="2005"/>
        <v>0</v>
      </c>
      <c r="H4839" s="549">
        <f t="shared" si="2005"/>
        <v>0</v>
      </c>
      <c r="I4839" s="549">
        <f t="shared" si="2005"/>
        <v>0</v>
      </c>
      <c r="J4839" s="549">
        <f t="shared" si="2005"/>
        <v>0</v>
      </c>
    </row>
    <row r="4840" spans="1:10" s="850" customFormat="1" ht="13.5">
      <c r="A4840" s="478" t="s">
        <v>517</v>
      </c>
      <c r="B4840" s="479" t="s">
        <v>1091</v>
      </c>
      <c r="C4840" s="545">
        <f t="shared" si="1999"/>
        <v>7081517608</v>
      </c>
      <c r="D4840" s="545">
        <f t="shared" si="2000"/>
        <v>7081517608</v>
      </c>
      <c r="E4840" s="549">
        <f t="shared" ref="E4840:J4840" si="2006">E4849+E4858+E4867+E4876+E4885+E4894</f>
        <v>6677213590</v>
      </c>
      <c r="F4840" s="549">
        <f t="shared" si="2006"/>
        <v>0</v>
      </c>
      <c r="G4840" s="549">
        <f t="shared" si="2006"/>
        <v>404304018</v>
      </c>
      <c r="H4840" s="549">
        <f t="shared" si="2006"/>
        <v>0</v>
      </c>
      <c r="I4840" s="549">
        <f t="shared" si="2006"/>
        <v>0</v>
      </c>
      <c r="J4840" s="549">
        <f t="shared" si="2006"/>
        <v>0</v>
      </c>
    </row>
    <row r="4841" spans="1:10" s="1145" customFormat="1" ht="13.5">
      <c r="A4841" s="1147" t="s">
        <v>518</v>
      </c>
      <c r="B4841" s="1087" t="s">
        <v>1092</v>
      </c>
      <c r="C4841" s="1104">
        <f t="shared" si="1999"/>
        <v>37727179360</v>
      </c>
      <c r="D4841" s="1104">
        <f t="shared" si="2000"/>
        <v>37727179360</v>
      </c>
      <c r="E4841" s="1144">
        <f t="shared" ref="E4841:J4841" si="2007">E4850+E4859+E4868+E4877+E4886+E4895</f>
        <v>22410927179</v>
      </c>
      <c r="F4841" s="1144">
        <f t="shared" si="2007"/>
        <v>10316660946</v>
      </c>
      <c r="G4841" s="1144">
        <f t="shared" si="2007"/>
        <v>4999591235</v>
      </c>
      <c r="H4841" s="1144">
        <f t="shared" si="2007"/>
        <v>0</v>
      </c>
      <c r="I4841" s="1144">
        <f t="shared" si="2007"/>
        <v>0</v>
      </c>
      <c r="J4841" s="1144">
        <f t="shared" si="2007"/>
        <v>0</v>
      </c>
    </row>
    <row r="4842" spans="1:10" s="850" customFormat="1" ht="13.5">
      <c r="A4842" s="478" t="s">
        <v>1024</v>
      </c>
      <c r="B4842" s="479" t="s">
        <v>1093</v>
      </c>
      <c r="C4842" s="856">
        <f t="shared" ref="C4842:J4842" si="2008">IFERROR(C4840/(C4835-C4836+C4837),0)</f>
        <v>0.15803890956831984</v>
      </c>
      <c r="D4842" s="856">
        <f t="shared" si="2008"/>
        <v>0.15803890956831984</v>
      </c>
      <c r="E4842" s="569">
        <f t="shared" si="2008"/>
        <v>0.22955106147987578</v>
      </c>
      <c r="F4842" s="569">
        <f t="shared" si="2008"/>
        <v>0</v>
      </c>
      <c r="G4842" s="856">
        <f t="shared" si="2008"/>
        <v>7.4817145609095317E-2</v>
      </c>
      <c r="H4842" s="856">
        <f t="shared" si="2008"/>
        <v>0</v>
      </c>
      <c r="I4842" s="569">
        <f t="shared" si="2008"/>
        <v>0</v>
      </c>
      <c r="J4842" s="569">
        <f t="shared" si="2008"/>
        <v>0</v>
      </c>
    </row>
    <row r="4843" spans="1:10" s="432" customFormat="1">
      <c r="A4843" s="444">
        <v>1</v>
      </c>
      <c r="B4843" s="419" t="s">
        <v>559</v>
      </c>
      <c r="C4843" s="428"/>
      <c r="D4843" s="428"/>
      <c r="E4843" s="428"/>
      <c r="F4843" s="428"/>
      <c r="G4843" s="428"/>
      <c r="H4843" s="428"/>
      <c r="I4843" s="428"/>
      <c r="J4843" s="428"/>
    </row>
    <row r="4844" spans="1:10">
      <c r="A4844" s="490" t="s">
        <v>510</v>
      </c>
      <c r="B4844" s="491" t="s">
        <v>509</v>
      </c>
      <c r="C4844" s="536">
        <f t="shared" ref="C4844:C4850" si="2009">D4844+H4844+I4844+J4844</f>
        <v>24964428537</v>
      </c>
      <c r="D4844" s="536">
        <f t="shared" ref="D4844:D4850" si="2010">SUM(E4844:G4844)</f>
        <v>24964428537</v>
      </c>
      <c r="E4844" s="507">
        <f>'01 TT'!D3010</f>
        <v>15184428537</v>
      </c>
      <c r="F4844" s="507">
        <f>'02 Chi TX'!C1559</f>
        <v>9780000000</v>
      </c>
      <c r="G4844" s="503"/>
      <c r="H4844" s="503"/>
      <c r="I4844" s="507"/>
      <c r="J4844" s="507"/>
    </row>
    <row r="4845" spans="1:10">
      <c r="A4845" s="490" t="s">
        <v>512</v>
      </c>
      <c r="B4845" s="491" t="s">
        <v>511</v>
      </c>
      <c r="C4845" s="536">
        <f t="shared" si="2009"/>
        <v>0</v>
      </c>
      <c r="D4845" s="536">
        <f t="shared" si="2010"/>
        <v>0</v>
      </c>
      <c r="E4845" s="507">
        <f>'01 TT'!D3011</f>
        <v>0</v>
      </c>
      <c r="F4845" s="507">
        <f>'02 Chi TX'!C1560</f>
        <v>0</v>
      </c>
      <c r="G4845" s="503"/>
      <c r="H4845" s="503"/>
      <c r="I4845" s="507"/>
      <c r="J4845" s="507"/>
    </row>
    <row r="4846" spans="1:10">
      <c r="A4846" s="490" t="s">
        <v>514</v>
      </c>
      <c r="B4846" s="491" t="s">
        <v>513</v>
      </c>
      <c r="C4846" s="536">
        <f t="shared" si="2009"/>
        <v>0</v>
      </c>
      <c r="D4846" s="536">
        <f t="shared" si="2010"/>
        <v>0</v>
      </c>
      <c r="E4846" s="507">
        <f>'01 TT'!D3012</f>
        <v>0</v>
      </c>
      <c r="F4846" s="507">
        <f>'02 Chi TX'!C1561</f>
        <v>0</v>
      </c>
      <c r="G4846" s="503"/>
      <c r="H4846" s="503"/>
      <c r="I4846" s="507"/>
      <c r="J4846" s="507"/>
    </row>
    <row r="4847" spans="1:10">
      <c r="A4847" s="490" t="s">
        <v>515</v>
      </c>
      <c r="B4847" s="491" t="s">
        <v>1089</v>
      </c>
      <c r="C4847" s="536">
        <f t="shared" si="2009"/>
        <v>6108531890</v>
      </c>
      <c r="D4847" s="536">
        <f t="shared" si="2010"/>
        <v>6108531890</v>
      </c>
      <c r="E4847" s="507">
        <f>'01 TT'!D3013</f>
        <v>6108531890</v>
      </c>
      <c r="F4847" s="507">
        <f>'02 Chi TX'!C1562</f>
        <v>0</v>
      </c>
      <c r="G4847" s="503"/>
      <c r="H4847" s="503"/>
      <c r="I4847" s="507"/>
      <c r="J4847" s="507"/>
    </row>
    <row r="4848" spans="1:10">
      <c r="A4848" s="490" t="s">
        <v>516</v>
      </c>
      <c r="B4848" s="491" t="s">
        <v>1090</v>
      </c>
      <c r="C4848" s="536">
        <f t="shared" si="2009"/>
        <v>0</v>
      </c>
      <c r="D4848" s="536">
        <f t="shared" si="2010"/>
        <v>0</v>
      </c>
      <c r="E4848" s="507">
        <f>'01 TT'!D3014</f>
        <v>0</v>
      </c>
      <c r="F4848" s="507">
        <f>'02 Chi TX'!C1563</f>
        <v>0</v>
      </c>
      <c r="G4848" s="503"/>
      <c r="H4848" s="503"/>
      <c r="I4848" s="507"/>
      <c r="J4848" s="507"/>
    </row>
    <row r="4849" spans="1:10">
      <c r="A4849" s="490" t="s">
        <v>517</v>
      </c>
      <c r="B4849" s="491" t="s">
        <v>1091</v>
      </c>
      <c r="C4849" s="536">
        <f t="shared" si="2009"/>
        <v>6108531890</v>
      </c>
      <c r="D4849" s="536">
        <f t="shared" si="2010"/>
        <v>6108531890</v>
      </c>
      <c r="E4849" s="507">
        <f>'01 TT'!D3015</f>
        <v>6108531890</v>
      </c>
      <c r="F4849" s="507">
        <f>'02 Chi TX'!C1564</f>
        <v>0</v>
      </c>
      <c r="G4849" s="507">
        <f>G4847+G4848</f>
        <v>0</v>
      </c>
      <c r="H4849" s="507">
        <f>H4847+H4848</f>
        <v>0</v>
      </c>
      <c r="I4849" s="507">
        <f>I4847+I4848</f>
        <v>0</v>
      </c>
      <c r="J4849" s="507">
        <f>J4847+J4848</f>
        <v>0</v>
      </c>
    </row>
    <row r="4850" spans="1:10" s="1146" customFormat="1">
      <c r="A4850" s="1070" t="s">
        <v>518</v>
      </c>
      <c r="B4850" s="1090" t="s">
        <v>1092</v>
      </c>
      <c r="C4850" s="1064">
        <f t="shared" si="2009"/>
        <v>18855896647</v>
      </c>
      <c r="D4850" s="1064">
        <f t="shared" si="2010"/>
        <v>18855896647</v>
      </c>
      <c r="E4850" s="1074">
        <f>'01 TT'!D3016</f>
        <v>9075896647</v>
      </c>
      <c r="F4850" s="1074">
        <f>'02 Chi TX'!C1565</f>
        <v>9780000000</v>
      </c>
      <c r="G4850" s="1074">
        <f>G4844-G4845+G4846-G4849</f>
        <v>0</v>
      </c>
      <c r="H4850" s="1074">
        <f>H4844-H4845+H4846-H4849</f>
        <v>0</v>
      </c>
      <c r="I4850" s="1074">
        <f>I4844-I4845+I4846-I4849</f>
        <v>0</v>
      </c>
      <c r="J4850" s="1074">
        <f>J4844-J4845+J4846-J4849</f>
        <v>0</v>
      </c>
    </row>
    <row r="4851" spans="1:10">
      <c r="A4851" s="490" t="s">
        <v>1024</v>
      </c>
      <c r="B4851" s="491" t="s">
        <v>1093</v>
      </c>
      <c r="C4851" s="855">
        <f t="shared" ref="C4851:J4851" si="2011">IFERROR(C4849/(C4844-C4845+C4846),0)</f>
        <v>0.24468943404598631</v>
      </c>
      <c r="D4851" s="855">
        <f t="shared" si="2011"/>
        <v>0.24468943404598631</v>
      </c>
      <c r="E4851" s="505">
        <f t="shared" si="2011"/>
        <v>0.40228921853168848</v>
      </c>
      <c r="F4851" s="505">
        <f t="shared" si="2011"/>
        <v>0</v>
      </c>
      <c r="G4851" s="504">
        <f t="shared" si="2011"/>
        <v>0</v>
      </c>
      <c r="H4851" s="504">
        <f t="shared" si="2011"/>
        <v>0</v>
      </c>
      <c r="I4851" s="505">
        <f t="shared" si="2011"/>
        <v>0</v>
      </c>
      <c r="J4851" s="505">
        <f t="shared" si="2011"/>
        <v>0</v>
      </c>
    </row>
    <row r="4852" spans="1:10" s="432" customFormat="1" ht="25.5">
      <c r="A4852" s="444">
        <v>2</v>
      </c>
      <c r="B4852" s="419" t="s">
        <v>562</v>
      </c>
      <c r="C4852" s="428"/>
      <c r="D4852" s="428"/>
      <c r="E4852" s="428"/>
      <c r="F4852" s="428"/>
      <c r="G4852" s="428"/>
      <c r="H4852" s="428"/>
      <c r="I4852" s="428"/>
      <c r="J4852" s="428"/>
    </row>
    <row r="4853" spans="1:10">
      <c r="A4853" s="490" t="s">
        <v>510</v>
      </c>
      <c r="B4853" s="491" t="s">
        <v>509</v>
      </c>
      <c r="C4853" s="536">
        <f t="shared" ref="C4853:C4859" si="2012">D4853+H4853+I4853+J4853</f>
        <v>14440373178</v>
      </c>
      <c r="D4853" s="536">
        <f t="shared" ref="D4853:D4859" si="2013">SUM(E4853:G4853)</f>
        <v>14440373178</v>
      </c>
      <c r="E4853" s="507">
        <f>'01 TT'!D3022</f>
        <v>13903712232</v>
      </c>
      <c r="F4853" s="507">
        <f>'02 Chi TX'!C1570</f>
        <v>536660946</v>
      </c>
      <c r="G4853" s="503"/>
      <c r="H4853" s="503"/>
      <c r="I4853" s="507"/>
      <c r="J4853" s="507"/>
    </row>
    <row r="4854" spans="1:10">
      <c r="A4854" s="490" t="s">
        <v>512</v>
      </c>
      <c r="B4854" s="491" t="s">
        <v>511</v>
      </c>
      <c r="C4854" s="536">
        <f t="shared" si="2012"/>
        <v>0</v>
      </c>
      <c r="D4854" s="536">
        <f t="shared" si="2013"/>
        <v>0</v>
      </c>
      <c r="E4854" s="507">
        <f>'01 TT'!D3023</f>
        <v>0</v>
      </c>
      <c r="F4854" s="507">
        <f>'02 Chi TX'!C1571</f>
        <v>0</v>
      </c>
      <c r="G4854" s="503"/>
      <c r="H4854" s="503"/>
      <c r="I4854" s="507"/>
      <c r="J4854" s="507"/>
    </row>
    <row r="4855" spans="1:10">
      <c r="A4855" s="490" t="s">
        <v>514</v>
      </c>
      <c r="B4855" s="491" t="s">
        <v>513</v>
      </c>
      <c r="C4855" s="536">
        <f t="shared" si="2012"/>
        <v>0</v>
      </c>
      <c r="D4855" s="536">
        <f t="shared" si="2013"/>
        <v>0</v>
      </c>
      <c r="E4855" s="507">
        <f>'01 TT'!D3024</f>
        <v>0</v>
      </c>
      <c r="F4855" s="507">
        <f>'02 Chi TX'!C1572</f>
        <v>0</v>
      </c>
      <c r="G4855" s="503"/>
      <c r="H4855" s="503"/>
      <c r="I4855" s="507"/>
      <c r="J4855" s="507"/>
    </row>
    <row r="4856" spans="1:10">
      <c r="A4856" s="490" t="s">
        <v>515</v>
      </c>
      <c r="B4856" s="491" t="s">
        <v>1089</v>
      </c>
      <c r="C4856" s="536">
        <f t="shared" si="2012"/>
        <v>568681700</v>
      </c>
      <c r="D4856" s="536">
        <f t="shared" si="2013"/>
        <v>568681700</v>
      </c>
      <c r="E4856" s="507">
        <f>'01 TT'!D3025</f>
        <v>568681700</v>
      </c>
      <c r="F4856" s="507">
        <f>'02 Chi TX'!C1573</f>
        <v>0</v>
      </c>
      <c r="G4856" s="503"/>
      <c r="H4856" s="503"/>
      <c r="I4856" s="507"/>
      <c r="J4856" s="507"/>
    </row>
    <row r="4857" spans="1:10">
      <c r="A4857" s="490" t="s">
        <v>516</v>
      </c>
      <c r="B4857" s="491" t="s">
        <v>1090</v>
      </c>
      <c r="C4857" s="536">
        <f t="shared" si="2012"/>
        <v>0</v>
      </c>
      <c r="D4857" s="536">
        <f t="shared" si="2013"/>
        <v>0</v>
      </c>
      <c r="E4857" s="507">
        <f>'01 TT'!D3026</f>
        <v>0</v>
      </c>
      <c r="F4857" s="507">
        <f>'02 Chi TX'!C1574</f>
        <v>0</v>
      </c>
      <c r="G4857" s="503"/>
      <c r="H4857" s="503"/>
      <c r="I4857" s="507"/>
      <c r="J4857" s="507"/>
    </row>
    <row r="4858" spans="1:10">
      <c r="A4858" s="490" t="s">
        <v>517</v>
      </c>
      <c r="B4858" s="491" t="s">
        <v>1091</v>
      </c>
      <c r="C4858" s="536">
        <f t="shared" si="2012"/>
        <v>568681700</v>
      </c>
      <c r="D4858" s="536">
        <f t="shared" si="2013"/>
        <v>568681700</v>
      </c>
      <c r="E4858" s="507">
        <f>'01 TT'!D3027</f>
        <v>568681700</v>
      </c>
      <c r="F4858" s="507">
        <f>'02 Chi TX'!C1575</f>
        <v>0</v>
      </c>
      <c r="G4858" s="507">
        <f>G4856+G4857</f>
        <v>0</v>
      </c>
      <c r="H4858" s="507">
        <f>H4856+H4857</f>
        <v>0</v>
      </c>
      <c r="I4858" s="507">
        <f>I4856+I4857</f>
        <v>0</v>
      </c>
      <c r="J4858" s="507">
        <f>J4856+J4857</f>
        <v>0</v>
      </c>
    </row>
    <row r="4859" spans="1:10" s="1146" customFormat="1">
      <c r="A4859" s="1070" t="s">
        <v>518</v>
      </c>
      <c r="B4859" s="1090" t="s">
        <v>1092</v>
      </c>
      <c r="C4859" s="1064">
        <f t="shared" si="2012"/>
        <v>13871691478</v>
      </c>
      <c r="D4859" s="1064">
        <f t="shared" si="2013"/>
        <v>13871691478</v>
      </c>
      <c r="E4859" s="1074">
        <f>'01 TT'!D3028</f>
        <v>13335030532</v>
      </c>
      <c r="F4859" s="1074">
        <f>'02 Chi TX'!C1576</f>
        <v>536660946</v>
      </c>
      <c r="G4859" s="1074">
        <f>G4853-G4854+G4855-G4858</f>
        <v>0</v>
      </c>
      <c r="H4859" s="1074">
        <f>H4853-H4854+H4855-H4858</f>
        <v>0</v>
      </c>
      <c r="I4859" s="1074">
        <f>I4853-I4854+I4855-I4858</f>
        <v>0</v>
      </c>
      <c r="J4859" s="1074">
        <f>J4853-J4854+J4855-J4858</f>
        <v>0</v>
      </c>
    </row>
    <row r="4860" spans="1:10">
      <c r="A4860" s="490" t="s">
        <v>1024</v>
      </c>
      <c r="B4860" s="491" t="s">
        <v>1093</v>
      </c>
      <c r="C4860" s="855">
        <f t="shared" ref="C4860:J4860" si="2014">IFERROR(C4858/(C4853-C4854+C4855),0)</f>
        <v>3.9381371450039129E-2</v>
      </c>
      <c r="D4860" s="855">
        <f t="shared" si="2014"/>
        <v>3.9381371450039129E-2</v>
      </c>
      <c r="E4860" s="505">
        <f t="shared" si="2014"/>
        <v>4.0901429093961987E-2</v>
      </c>
      <c r="F4860" s="505">
        <f t="shared" si="2014"/>
        <v>0</v>
      </c>
      <c r="G4860" s="504">
        <f t="shared" si="2014"/>
        <v>0</v>
      </c>
      <c r="H4860" s="504">
        <f t="shared" si="2014"/>
        <v>0</v>
      </c>
      <c r="I4860" s="505">
        <f t="shared" si="2014"/>
        <v>0</v>
      </c>
      <c r="J4860" s="505">
        <f t="shared" si="2014"/>
        <v>0</v>
      </c>
    </row>
    <row r="4861" spans="1:10" s="432" customFormat="1" ht="51">
      <c r="A4861" s="444">
        <v>3</v>
      </c>
      <c r="B4861" s="419" t="s">
        <v>928</v>
      </c>
      <c r="C4861" s="428"/>
      <c r="D4861" s="428"/>
      <c r="E4861" s="428"/>
      <c r="F4861" s="428"/>
      <c r="G4861" s="428"/>
      <c r="H4861" s="428"/>
      <c r="I4861" s="428"/>
      <c r="J4861" s="428"/>
    </row>
    <row r="4862" spans="1:10">
      <c r="A4862" s="490" t="s">
        <v>510</v>
      </c>
      <c r="B4862" s="491" t="s">
        <v>509</v>
      </c>
      <c r="C4862" s="536">
        <f t="shared" ref="C4862:C4868" si="2015">D4862+H4862+I4862+J4862</f>
        <v>1197200486</v>
      </c>
      <c r="D4862" s="536">
        <f t="shared" ref="D4862:D4868" si="2016">SUM(E4862:G4862)</f>
        <v>1197200486</v>
      </c>
      <c r="E4862" s="507"/>
      <c r="F4862" s="507"/>
      <c r="G4862" s="503">
        <f>'03 Chi ĐT'!D2143</f>
        <v>1197200486</v>
      </c>
      <c r="H4862" s="503"/>
      <c r="I4862" s="507"/>
      <c r="J4862" s="507"/>
    </row>
    <row r="4863" spans="1:10">
      <c r="A4863" s="490" t="s">
        <v>512</v>
      </c>
      <c r="B4863" s="491" t="s">
        <v>511</v>
      </c>
      <c r="C4863" s="536">
        <f t="shared" si="2015"/>
        <v>0</v>
      </c>
      <c r="D4863" s="536">
        <f t="shared" si="2016"/>
        <v>0</v>
      </c>
      <c r="E4863" s="507"/>
      <c r="F4863" s="507"/>
      <c r="G4863" s="503">
        <f>'03 Chi ĐT'!D2144</f>
        <v>0</v>
      </c>
      <c r="H4863" s="503"/>
      <c r="I4863" s="507"/>
      <c r="J4863" s="507"/>
    </row>
    <row r="4864" spans="1:10">
      <c r="A4864" s="490" t="s">
        <v>514</v>
      </c>
      <c r="B4864" s="491" t="s">
        <v>513</v>
      </c>
      <c r="C4864" s="536">
        <f t="shared" si="2015"/>
        <v>0</v>
      </c>
      <c r="D4864" s="536">
        <f t="shared" si="2016"/>
        <v>0</v>
      </c>
      <c r="E4864" s="507"/>
      <c r="F4864" s="507"/>
      <c r="G4864" s="503">
        <f>'03 Chi ĐT'!D2145</f>
        <v>0</v>
      </c>
      <c r="H4864" s="503"/>
      <c r="I4864" s="507"/>
      <c r="J4864" s="507"/>
    </row>
    <row r="4865" spans="1:10">
      <c r="A4865" s="490" t="s">
        <v>515</v>
      </c>
      <c r="B4865" s="491" t="s">
        <v>1089</v>
      </c>
      <c r="C4865" s="536">
        <f t="shared" si="2015"/>
        <v>0</v>
      </c>
      <c r="D4865" s="536">
        <f t="shared" si="2016"/>
        <v>0</v>
      </c>
      <c r="E4865" s="507"/>
      <c r="F4865" s="507"/>
      <c r="G4865" s="503">
        <f>'03 Chi ĐT'!D2146</f>
        <v>0</v>
      </c>
      <c r="H4865" s="503"/>
      <c r="I4865" s="507"/>
      <c r="J4865" s="507"/>
    </row>
    <row r="4866" spans="1:10">
      <c r="A4866" s="490" t="s">
        <v>516</v>
      </c>
      <c r="B4866" s="491" t="s">
        <v>1090</v>
      </c>
      <c r="C4866" s="536">
        <f t="shared" si="2015"/>
        <v>0</v>
      </c>
      <c r="D4866" s="536">
        <f t="shared" si="2016"/>
        <v>0</v>
      </c>
      <c r="E4866" s="507"/>
      <c r="F4866" s="507"/>
      <c r="G4866" s="503">
        <f>'03 Chi ĐT'!D2147</f>
        <v>0</v>
      </c>
      <c r="H4866" s="503"/>
      <c r="I4866" s="507"/>
      <c r="J4866" s="507"/>
    </row>
    <row r="4867" spans="1:10">
      <c r="A4867" s="490" t="s">
        <v>517</v>
      </c>
      <c r="B4867" s="491" t="s">
        <v>1091</v>
      </c>
      <c r="C4867" s="536">
        <f t="shared" si="2015"/>
        <v>0</v>
      </c>
      <c r="D4867" s="536">
        <f t="shared" si="2016"/>
        <v>0</v>
      </c>
      <c r="E4867" s="507">
        <f>E4865+E4866</f>
        <v>0</v>
      </c>
      <c r="F4867" s="507">
        <f>F4865+F4866</f>
        <v>0</v>
      </c>
      <c r="G4867" s="503">
        <f>'03 Chi ĐT'!D2148</f>
        <v>0</v>
      </c>
      <c r="H4867" s="507">
        <f>H4865+H4866</f>
        <v>0</v>
      </c>
      <c r="I4867" s="507">
        <f>I4865+I4866</f>
        <v>0</v>
      </c>
      <c r="J4867" s="507">
        <f>J4865+J4866</f>
        <v>0</v>
      </c>
    </row>
    <row r="4868" spans="1:10" s="1146" customFormat="1">
      <c r="A4868" s="1070" t="s">
        <v>518</v>
      </c>
      <c r="B4868" s="1090" t="s">
        <v>1092</v>
      </c>
      <c r="C4868" s="1064">
        <f t="shared" si="2015"/>
        <v>1197200486</v>
      </c>
      <c r="D4868" s="1064">
        <f t="shared" si="2016"/>
        <v>1197200486</v>
      </c>
      <c r="E4868" s="1074">
        <f>E4862-E4863+E4864-E4867</f>
        <v>0</v>
      </c>
      <c r="F4868" s="1074">
        <f>F4862-F4863+F4864-F4867</f>
        <v>0</v>
      </c>
      <c r="G4868" s="1071">
        <f>'03 Chi ĐT'!D2149</f>
        <v>1197200486</v>
      </c>
      <c r="H4868" s="1074">
        <f>H4862-H4863+H4864-H4867</f>
        <v>0</v>
      </c>
      <c r="I4868" s="1074">
        <f>I4862-I4863+I4864-I4867</f>
        <v>0</v>
      </c>
      <c r="J4868" s="1074">
        <f>J4862-J4863+J4864-J4867</f>
        <v>0</v>
      </c>
    </row>
    <row r="4869" spans="1:10">
      <c r="A4869" s="490" t="s">
        <v>1024</v>
      </c>
      <c r="B4869" s="491" t="s">
        <v>1093</v>
      </c>
      <c r="C4869" s="855">
        <f t="shared" ref="C4869:J4869" si="2017">IFERROR(C4867/(C4862-C4863+C4864),0)</f>
        <v>0</v>
      </c>
      <c r="D4869" s="855">
        <f t="shared" si="2017"/>
        <v>0</v>
      </c>
      <c r="E4869" s="505">
        <f t="shared" si="2017"/>
        <v>0</v>
      </c>
      <c r="F4869" s="505">
        <f t="shared" si="2017"/>
        <v>0</v>
      </c>
      <c r="G4869" s="504">
        <f t="shared" si="2017"/>
        <v>0</v>
      </c>
      <c r="H4869" s="504">
        <f t="shared" si="2017"/>
        <v>0</v>
      </c>
      <c r="I4869" s="505">
        <f t="shared" si="2017"/>
        <v>0</v>
      </c>
      <c r="J4869" s="505">
        <f t="shared" si="2017"/>
        <v>0</v>
      </c>
    </row>
    <row r="4870" spans="1:10" s="432" customFormat="1" ht="63.75">
      <c r="A4870" s="444">
        <v>4</v>
      </c>
      <c r="B4870" s="419" t="s">
        <v>929</v>
      </c>
      <c r="C4870" s="428"/>
      <c r="D4870" s="428"/>
      <c r="E4870" s="428"/>
      <c r="F4870" s="428"/>
      <c r="G4870" s="428"/>
      <c r="H4870" s="428"/>
      <c r="I4870" s="428"/>
      <c r="J4870" s="428"/>
    </row>
    <row r="4871" spans="1:10">
      <c r="A4871" s="490" t="s">
        <v>510</v>
      </c>
      <c r="B4871" s="491" t="s">
        <v>509</v>
      </c>
      <c r="C4871" s="536">
        <f t="shared" ref="C4871:C4877" si="2018">D4871+H4871+I4871+J4871</f>
        <v>2531233285</v>
      </c>
      <c r="D4871" s="536">
        <f t="shared" ref="D4871:D4877" si="2019">SUM(E4871:G4871)</f>
        <v>2531233285</v>
      </c>
      <c r="E4871" s="507"/>
      <c r="F4871" s="507"/>
      <c r="G4871" s="503">
        <f>'03 Chi ĐT'!D2152</f>
        <v>2531233285</v>
      </c>
      <c r="H4871" s="503"/>
      <c r="I4871" s="507"/>
      <c r="J4871" s="507"/>
    </row>
    <row r="4872" spans="1:10">
      <c r="A4872" s="490" t="s">
        <v>512</v>
      </c>
      <c r="B4872" s="491" t="s">
        <v>511</v>
      </c>
      <c r="C4872" s="536">
        <f t="shared" si="2018"/>
        <v>0</v>
      </c>
      <c r="D4872" s="536">
        <f t="shared" si="2019"/>
        <v>0</v>
      </c>
      <c r="E4872" s="507"/>
      <c r="F4872" s="507"/>
      <c r="G4872" s="503">
        <f>'03 Chi ĐT'!D2153</f>
        <v>0</v>
      </c>
      <c r="H4872" s="503"/>
      <c r="I4872" s="507"/>
      <c r="J4872" s="507"/>
    </row>
    <row r="4873" spans="1:10">
      <c r="A4873" s="490" t="s">
        <v>514</v>
      </c>
      <c r="B4873" s="491" t="s">
        <v>513</v>
      </c>
      <c r="C4873" s="536">
        <f t="shared" si="2018"/>
        <v>0</v>
      </c>
      <c r="D4873" s="536">
        <f t="shared" si="2019"/>
        <v>0</v>
      </c>
      <c r="E4873" s="507"/>
      <c r="F4873" s="507"/>
      <c r="G4873" s="503">
        <f>'03 Chi ĐT'!D2154</f>
        <v>0</v>
      </c>
      <c r="H4873" s="503"/>
      <c r="I4873" s="507"/>
      <c r="J4873" s="507"/>
    </row>
    <row r="4874" spans="1:10">
      <c r="A4874" s="490" t="s">
        <v>515</v>
      </c>
      <c r="B4874" s="491" t="s">
        <v>1089</v>
      </c>
      <c r="C4874" s="536">
        <f t="shared" si="2018"/>
        <v>0</v>
      </c>
      <c r="D4874" s="536">
        <f t="shared" si="2019"/>
        <v>0</v>
      </c>
      <c r="E4874" s="507"/>
      <c r="F4874" s="507"/>
      <c r="G4874" s="503">
        <f>'03 Chi ĐT'!D2155</f>
        <v>0</v>
      </c>
      <c r="H4874" s="503"/>
      <c r="I4874" s="507"/>
      <c r="J4874" s="507"/>
    </row>
    <row r="4875" spans="1:10">
      <c r="A4875" s="490" t="s">
        <v>516</v>
      </c>
      <c r="B4875" s="491" t="s">
        <v>1090</v>
      </c>
      <c r="C4875" s="536">
        <f t="shared" si="2018"/>
        <v>0</v>
      </c>
      <c r="D4875" s="536">
        <f t="shared" si="2019"/>
        <v>0</v>
      </c>
      <c r="E4875" s="507"/>
      <c r="F4875" s="507"/>
      <c r="G4875" s="503">
        <f>'03 Chi ĐT'!D2156</f>
        <v>0</v>
      </c>
      <c r="H4875" s="503"/>
      <c r="I4875" s="507"/>
      <c r="J4875" s="507"/>
    </row>
    <row r="4876" spans="1:10">
      <c r="A4876" s="490" t="s">
        <v>517</v>
      </c>
      <c r="B4876" s="491" t="s">
        <v>1091</v>
      </c>
      <c r="C4876" s="536">
        <f t="shared" si="2018"/>
        <v>0</v>
      </c>
      <c r="D4876" s="536">
        <f t="shared" si="2019"/>
        <v>0</v>
      </c>
      <c r="E4876" s="507">
        <f>E4874+E4875</f>
        <v>0</v>
      </c>
      <c r="F4876" s="507">
        <f>F4874+F4875</f>
        <v>0</v>
      </c>
      <c r="G4876" s="503">
        <f>'03 Chi ĐT'!D2157</f>
        <v>0</v>
      </c>
      <c r="H4876" s="507">
        <f>H4874+H4875</f>
        <v>0</v>
      </c>
      <c r="I4876" s="507">
        <f>I4874+I4875</f>
        <v>0</v>
      </c>
      <c r="J4876" s="507">
        <f>J4874+J4875</f>
        <v>0</v>
      </c>
    </row>
    <row r="4877" spans="1:10" s="1146" customFormat="1">
      <c r="A4877" s="1070" t="s">
        <v>518</v>
      </c>
      <c r="B4877" s="1090" t="s">
        <v>1092</v>
      </c>
      <c r="C4877" s="1064">
        <f t="shared" si="2018"/>
        <v>2531233285</v>
      </c>
      <c r="D4877" s="1064">
        <f t="shared" si="2019"/>
        <v>2531233285</v>
      </c>
      <c r="E4877" s="1074">
        <f>E4871-E4872+E4873-E4876</f>
        <v>0</v>
      </c>
      <c r="F4877" s="1074">
        <f>F4871-F4872+F4873-F4876</f>
        <v>0</v>
      </c>
      <c r="G4877" s="1071">
        <f>'03 Chi ĐT'!D2158</f>
        <v>2531233285</v>
      </c>
      <c r="H4877" s="1074">
        <f>H4871-H4872+H4873-H4876</f>
        <v>0</v>
      </c>
      <c r="I4877" s="1074">
        <f>I4871-I4872+I4873-I4876</f>
        <v>0</v>
      </c>
      <c r="J4877" s="1074">
        <f>J4871-J4872+J4873-J4876</f>
        <v>0</v>
      </c>
    </row>
    <row r="4878" spans="1:10">
      <c r="A4878" s="490" t="s">
        <v>1024</v>
      </c>
      <c r="B4878" s="491" t="s">
        <v>1093</v>
      </c>
      <c r="C4878" s="855">
        <f t="shared" ref="C4878:J4878" si="2020">IFERROR(C4876/(C4871-C4872+C4873),0)</f>
        <v>0</v>
      </c>
      <c r="D4878" s="855">
        <f t="shared" si="2020"/>
        <v>0</v>
      </c>
      <c r="E4878" s="505">
        <f t="shared" si="2020"/>
        <v>0</v>
      </c>
      <c r="F4878" s="505">
        <f t="shared" si="2020"/>
        <v>0</v>
      </c>
      <c r="G4878" s="504">
        <f t="shared" si="2020"/>
        <v>0</v>
      </c>
      <c r="H4878" s="504">
        <f t="shared" si="2020"/>
        <v>0</v>
      </c>
      <c r="I4878" s="505">
        <f t="shared" si="2020"/>
        <v>0</v>
      </c>
      <c r="J4878" s="505">
        <f t="shared" si="2020"/>
        <v>0</v>
      </c>
    </row>
    <row r="4879" spans="1:10" s="432" customFormat="1" ht="63.75">
      <c r="A4879" s="444">
        <v>5</v>
      </c>
      <c r="B4879" s="419" t="s">
        <v>930</v>
      </c>
      <c r="C4879" s="428"/>
      <c r="D4879" s="428"/>
      <c r="E4879" s="428"/>
      <c r="F4879" s="428"/>
      <c r="G4879" s="428"/>
      <c r="H4879" s="428"/>
      <c r="I4879" s="428"/>
      <c r="J4879" s="428"/>
    </row>
    <row r="4880" spans="1:10">
      <c r="A4880" s="490" t="s">
        <v>510</v>
      </c>
      <c r="B4880" s="491" t="s">
        <v>509</v>
      </c>
      <c r="C4880" s="536">
        <f t="shared" ref="C4880:C4886" si="2021">D4880+H4880+I4880+J4880</f>
        <v>1021724336</v>
      </c>
      <c r="D4880" s="536">
        <f t="shared" ref="D4880:D4886" si="2022">SUM(E4880:G4880)</f>
        <v>1021724336</v>
      </c>
      <c r="E4880" s="507"/>
      <c r="F4880" s="507"/>
      <c r="G4880" s="503">
        <f>'03 Chi ĐT'!D2161</f>
        <v>1021724336</v>
      </c>
      <c r="H4880" s="503"/>
      <c r="I4880" s="507"/>
      <c r="J4880" s="507"/>
    </row>
    <row r="4881" spans="1:10">
      <c r="A4881" s="490" t="s">
        <v>512</v>
      </c>
      <c r="B4881" s="491" t="s">
        <v>511</v>
      </c>
      <c r="C4881" s="536">
        <f t="shared" si="2021"/>
        <v>0</v>
      </c>
      <c r="D4881" s="536">
        <f t="shared" si="2022"/>
        <v>0</v>
      </c>
      <c r="E4881" s="507"/>
      <c r="F4881" s="507"/>
      <c r="G4881" s="503">
        <f>'03 Chi ĐT'!D2162</f>
        <v>0</v>
      </c>
      <c r="H4881" s="503"/>
      <c r="I4881" s="507"/>
      <c r="J4881" s="507"/>
    </row>
    <row r="4882" spans="1:10">
      <c r="A4882" s="490" t="s">
        <v>514</v>
      </c>
      <c r="B4882" s="491" t="s">
        <v>513</v>
      </c>
      <c r="C4882" s="536">
        <f t="shared" si="2021"/>
        <v>0</v>
      </c>
      <c r="D4882" s="536">
        <f t="shared" si="2022"/>
        <v>0</v>
      </c>
      <c r="E4882" s="507"/>
      <c r="F4882" s="507"/>
      <c r="G4882" s="503">
        <f>'03 Chi ĐT'!D2163</f>
        <v>0</v>
      </c>
      <c r="H4882" s="503"/>
      <c r="I4882" s="507"/>
      <c r="J4882" s="507"/>
    </row>
    <row r="4883" spans="1:10">
      <c r="A4883" s="490" t="s">
        <v>515</v>
      </c>
      <c r="B4883" s="491" t="s">
        <v>1089</v>
      </c>
      <c r="C4883" s="536">
        <f t="shared" si="2021"/>
        <v>0</v>
      </c>
      <c r="D4883" s="536">
        <f t="shared" si="2022"/>
        <v>0</v>
      </c>
      <c r="E4883" s="507"/>
      <c r="F4883" s="507"/>
      <c r="G4883" s="503">
        <f>'03 Chi ĐT'!D2164</f>
        <v>0</v>
      </c>
      <c r="H4883" s="503"/>
      <c r="I4883" s="507"/>
      <c r="J4883" s="507"/>
    </row>
    <row r="4884" spans="1:10">
      <c r="A4884" s="490" t="s">
        <v>516</v>
      </c>
      <c r="B4884" s="491" t="s">
        <v>1090</v>
      </c>
      <c r="C4884" s="536">
        <f t="shared" si="2021"/>
        <v>0</v>
      </c>
      <c r="D4884" s="536">
        <f t="shared" si="2022"/>
        <v>0</v>
      </c>
      <c r="E4884" s="507"/>
      <c r="F4884" s="507"/>
      <c r="G4884" s="503">
        <f>'03 Chi ĐT'!D2165</f>
        <v>0</v>
      </c>
      <c r="H4884" s="503"/>
      <c r="I4884" s="507"/>
      <c r="J4884" s="507"/>
    </row>
    <row r="4885" spans="1:10">
      <c r="A4885" s="490" t="s">
        <v>517</v>
      </c>
      <c r="B4885" s="491" t="s">
        <v>1091</v>
      </c>
      <c r="C4885" s="536">
        <f t="shared" si="2021"/>
        <v>0</v>
      </c>
      <c r="D4885" s="536">
        <f t="shared" si="2022"/>
        <v>0</v>
      </c>
      <c r="E4885" s="507">
        <f>E4883+E4884</f>
        <v>0</v>
      </c>
      <c r="F4885" s="507">
        <f>F4883+F4884</f>
        <v>0</v>
      </c>
      <c r="G4885" s="503">
        <f>'03 Chi ĐT'!D2166</f>
        <v>0</v>
      </c>
      <c r="H4885" s="507">
        <f>H4883+H4884</f>
        <v>0</v>
      </c>
      <c r="I4885" s="507">
        <f>I4883+I4884</f>
        <v>0</v>
      </c>
      <c r="J4885" s="507">
        <f>J4883+J4884</f>
        <v>0</v>
      </c>
    </row>
    <row r="4886" spans="1:10" s="1146" customFormat="1">
      <c r="A4886" s="1070" t="s">
        <v>518</v>
      </c>
      <c r="B4886" s="1090" t="s">
        <v>1092</v>
      </c>
      <c r="C4886" s="1064">
        <f t="shared" si="2021"/>
        <v>1021724336</v>
      </c>
      <c r="D4886" s="1064">
        <f t="shared" si="2022"/>
        <v>1021724336</v>
      </c>
      <c r="E4886" s="1074">
        <f>E4880-E4881+E4882-E4885</f>
        <v>0</v>
      </c>
      <c r="F4886" s="1074">
        <f>F4880-F4881+F4882-F4885</f>
        <v>0</v>
      </c>
      <c r="G4886" s="1071">
        <f>'03 Chi ĐT'!D2167</f>
        <v>1021724336</v>
      </c>
      <c r="H4886" s="1074">
        <f>H4880-H4881+H4882-H4885</f>
        <v>0</v>
      </c>
      <c r="I4886" s="1074">
        <f>I4880-I4881+I4882-I4885</f>
        <v>0</v>
      </c>
      <c r="J4886" s="1074">
        <f>J4880-J4881+J4882-J4885</f>
        <v>0</v>
      </c>
    </row>
    <row r="4887" spans="1:10">
      <c r="A4887" s="490" t="s">
        <v>1024</v>
      </c>
      <c r="B4887" s="491" t="s">
        <v>1093</v>
      </c>
      <c r="C4887" s="855">
        <f t="shared" ref="C4887:J4887" si="2023">IFERROR(C4885/(C4880-C4881+C4882),0)</f>
        <v>0</v>
      </c>
      <c r="D4887" s="855">
        <f t="shared" si="2023"/>
        <v>0</v>
      </c>
      <c r="E4887" s="505">
        <f t="shared" si="2023"/>
        <v>0</v>
      </c>
      <c r="F4887" s="505">
        <f t="shared" si="2023"/>
        <v>0</v>
      </c>
      <c r="G4887" s="504">
        <f t="shared" si="2023"/>
        <v>0</v>
      </c>
      <c r="H4887" s="504">
        <f t="shared" si="2023"/>
        <v>0</v>
      </c>
      <c r="I4887" s="505">
        <f t="shared" si="2023"/>
        <v>0</v>
      </c>
      <c r="J4887" s="505">
        <f t="shared" si="2023"/>
        <v>0</v>
      </c>
    </row>
    <row r="4888" spans="1:10" s="432" customFormat="1" ht="51">
      <c r="A4888" s="444">
        <v>6</v>
      </c>
      <c r="B4888" s="419" t="s">
        <v>931</v>
      </c>
      <c r="C4888" s="428"/>
      <c r="D4888" s="428"/>
      <c r="E4888" s="428"/>
      <c r="F4888" s="428"/>
      <c r="G4888" s="428"/>
      <c r="H4888" s="428"/>
      <c r="I4888" s="428"/>
      <c r="J4888" s="428"/>
    </row>
    <row r="4889" spans="1:10">
      <c r="A4889" s="490" t="s">
        <v>510</v>
      </c>
      <c r="B4889" s="491" t="s">
        <v>509</v>
      </c>
      <c r="C4889" s="536">
        <f t="shared" ref="C4889:C4895" si="2024">D4889+H4889+I4889+J4889</f>
        <v>653737146</v>
      </c>
      <c r="D4889" s="536">
        <f t="shared" ref="D4889:D4895" si="2025">SUM(E4889:G4889)</f>
        <v>653737146</v>
      </c>
      <c r="E4889" s="507"/>
      <c r="F4889" s="507"/>
      <c r="G4889" s="503">
        <f>'03 Chi ĐT'!D2170</f>
        <v>653737146</v>
      </c>
      <c r="H4889" s="503"/>
      <c r="I4889" s="507"/>
      <c r="J4889" s="507"/>
    </row>
    <row r="4890" spans="1:10">
      <c r="A4890" s="490" t="s">
        <v>512</v>
      </c>
      <c r="B4890" s="491" t="s">
        <v>511</v>
      </c>
      <c r="C4890" s="536">
        <f t="shared" si="2024"/>
        <v>0</v>
      </c>
      <c r="D4890" s="536">
        <f t="shared" si="2025"/>
        <v>0</v>
      </c>
      <c r="E4890" s="507"/>
      <c r="F4890" s="507"/>
      <c r="G4890" s="503">
        <f>'03 Chi ĐT'!D2171</f>
        <v>0</v>
      </c>
      <c r="H4890" s="503"/>
      <c r="I4890" s="507"/>
      <c r="J4890" s="507"/>
    </row>
    <row r="4891" spans="1:10">
      <c r="A4891" s="490" t="s">
        <v>514</v>
      </c>
      <c r="B4891" s="491" t="s">
        <v>513</v>
      </c>
      <c r="C4891" s="536">
        <f t="shared" si="2024"/>
        <v>0</v>
      </c>
      <c r="D4891" s="536">
        <f t="shared" si="2025"/>
        <v>0</v>
      </c>
      <c r="E4891" s="507"/>
      <c r="F4891" s="507"/>
      <c r="G4891" s="503">
        <f>'03 Chi ĐT'!D2172</f>
        <v>0</v>
      </c>
      <c r="H4891" s="503"/>
      <c r="I4891" s="507"/>
      <c r="J4891" s="507"/>
    </row>
    <row r="4892" spans="1:10">
      <c r="A4892" s="490" t="s">
        <v>515</v>
      </c>
      <c r="B4892" s="491" t="s">
        <v>1089</v>
      </c>
      <c r="C4892" s="536">
        <f t="shared" si="2024"/>
        <v>404304018</v>
      </c>
      <c r="D4892" s="536">
        <f t="shared" si="2025"/>
        <v>404304018</v>
      </c>
      <c r="E4892" s="507"/>
      <c r="F4892" s="507"/>
      <c r="G4892" s="503">
        <f>'03 Chi ĐT'!D2173</f>
        <v>404304018</v>
      </c>
      <c r="H4892" s="503"/>
      <c r="I4892" s="507"/>
      <c r="J4892" s="507"/>
    </row>
    <row r="4893" spans="1:10">
      <c r="A4893" s="490" t="s">
        <v>516</v>
      </c>
      <c r="B4893" s="491" t="s">
        <v>1090</v>
      </c>
      <c r="C4893" s="536">
        <f t="shared" si="2024"/>
        <v>0</v>
      </c>
      <c r="D4893" s="536">
        <f t="shared" si="2025"/>
        <v>0</v>
      </c>
      <c r="E4893" s="507"/>
      <c r="F4893" s="507"/>
      <c r="G4893" s="503">
        <f>'03 Chi ĐT'!D2174</f>
        <v>0</v>
      </c>
      <c r="H4893" s="503"/>
      <c r="I4893" s="507"/>
      <c r="J4893" s="507"/>
    </row>
    <row r="4894" spans="1:10">
      <c r="A4894" s="490" t="s">
        <v>517</v>
      </c>
      <c r="B4894" s="491" t="s">
        <v>1091</v>
      </c>
      <c r="C4894" s="536">
        <f t="shared" si="2024"/>
        <v>404304018</v>
      </c>
      <c r="D4894" s="536">
        <f t="shared" si="2025"/>
        <v>404304018</v>
      </c>
      <c r="E4894" s="507">
        <f>E4892+E4893</f>
        <v>0</v>
      </c>
      <c r="F4894" s="507">
        <f>F4892+F4893</f>
        <v>0</v>
      </c>
      <c r="G4894" s="503">
        <f>'03 Chi ĐT'!D2175</f>
        <v>404304018</v>
      </c>
      <c r="H4894" s="507">
        <f>H4892+H4893</f>
        <v>0</v>
      </c>
      <c r="I4894" s="507">
        <f>I4892+I4893</f>
        <v>0</v>
      </c>
      <c r="J4894" s="507">
        <f>J4892+J4893</f>
        <v>0</v>
      </c>
    </row>
    <row r="4895" spans="1:10" s="1146" customFormat="1">
      <c r="A4895" s="1070" t="s">
        <v>518</v>
      </c>
      <c r="B4895" s="1090" t="s">
        <v>1092</v>
      </c>
      <c r="C4895" s="1064">
        <f t="shared" si="2024"/>
        <v>249433128</v>
      </c>
      <c r="D4895" s="1064">
        <f t="shared" si="2025"/>
        <v>249433128</v>
      </c>
      <c r="E4895" s="1074">
        <f>E4889-E4890+E4891-E4894</f>
        <v>0</v>
      </c>
      <c r="F4895" s="1074">
        <f>F4889-F4890+F4891-F4894</f>
        <v>0</v>
      </c>
      <c r="G4895" s="1071">
        <f>'03 Chi ĐT'!D2176</f>
        <v>249433128</v>
      </c>
      <c r="H4895" s="1074">
        <f>H4889-H4890+H4891-H4894</f>
        <v>0</v>
      </c>
      <c r="I4895" s="1074">
        <f>I4889-I4890+I4891-I4894</f>
        <v>0</v>
      </c>
      <c r="J4895" s="1074">
        <f>J4889-J4890+J4891-J4894</f>
        <v>0</v>
      </c>
    </row>
    <row r="4896" spans="1:10">
      <c r="A4896" s="490" t="s">
        <v>1024</v>
      </c>
      <c r="B4896" s="491" t="s">
        <v>1093</v>
      </c>
      <c r="C4896" s="855">
        <f t="shared" ref="C4896:J4896" si="2026">IFERROR(C4894/(C4889-C4890+C4891),0)</f>
        <v>0.61845042839282072</v>
      </c>
      <c r="D4896" s="855">
        <f t="shared" si="2026"/>
        <v>0.61845042839282072</v>
      </c>
      <c r="E4896" s="505">
        <f t="shared" si="2026"/>
        <v>0</v>
      </c>
      <c r="F4896" s="505">
        <f t="shared" si="2026"/>
        <v>0</v>
      </c>
      <c r="G4896" s="504">
        <f t="shared" si="2026"/>
        <v>0.61845042839282072</v>
      </c>
      <c r="H4896" s="504">
        <f t="shared" si="2026"/>
        <v>0</v>
      </c>
      <c r="I4896" s="505">
        <f t="shared" si="2026"/>
        <v>0</v>
      </c>
      <c r="J4896" s="505">
        <f t="shared" si="2026"/>
        <v>0</v>
      </c>
    </row>
    <row r="4897" spans="1:10" s="432" customFormat="1">
      <c r="A4897" s="418" t="s">
        <v>714</v>
      </c>
      <c r="B4897" s="437" t="s">
        <v>527</v>
      </c>
      <c r="C4897" s="588"/>
      <c r="D4897" s="437"/>
      <c r="E4897" s="437"/>
      <c r="F4897" s="437"/>
      <c r="G4897" s="437"/>
      <c r="H4897" s="437"/>
      <c r="I4897" s="437"/>
      <c r="J4897" s="437"/>
    </row>
    <row r="4898" spans="1:10" s="848" customFormat="1">
      <c r="A4898" s="488" t="s">
        <v>510</v>
      </c>
      <c r="B4898" s="477" t="s">
        <v>509</v>
      </c>
      <c r="C4898" s="536">
        <f t="shared" ref="C4898:C4904" si="2027">D4898+H4898+I4898+J4898</f>
        <v>136544670375</v>
      </c>
      <c r="D4898" s="536">
        <f t="shared" ref="D4898:D4904" si="2028">SUM(E4898:G4898)</f>
        <v>119908061616</v>
      </c>
      <c r="E4898" s="566">
        <f t="shared" ref="E4898:J4904" si="2029">E4907+E4979+E4997+E5015</f>
        <v>107958437303</v>
      </c>
      <c r="F4898" s="566">
        <f t="shared" si="2029"/>
        <v>2320505934</v>
      </c>
      <c r="G4898" s="566">
        <f t="shared" si="2029"/>
        <v>9629118379</v>
      </c>
      <c r="H4898" s="566">
        <f t="shared" si="2029"/>
        <v>0</v>
      </c>
      <c r="I4898" s="566">
        <f t="shared" si="2029"/>
        <v>16636608759</v>
      </c>
      <c r="J4898" s="566">
        <f t="shared" si="2029"/>
        <v>0</v>
      </c>
    </row>
    <row r="4899" spans="1:10" s="848" customFormat="1">
      <c r="A4899" s="488" t="s">
        <v>512</v>
      </c>
      <c r="B4899" s="477" t="s">
        <v>511</v>
      </c>
      <c r="C4899" s="536">
        <f t="shared" si="2027"/>
        <v>13461423200</v>
      </c>
      <c r="D4899" s="536">
        <f t="shared" si="2028"/>
        <v>13461423200</v>
      </c>
      <c r="E4899" s="566">
        <f t="shared" si="2029"/>
        <v>13200840700</v>
      </c>
      <c r="F4899" s="566">
        <f t="shared" si="2029"/>
        <v>0</v>
      </c>
      <c r="G4899" s="566">
        <f t="shared" si="2029"/>
        <v>260582500</v>
      </c>
      <c r="H4899" s="566">
        <f t="shared" si="2029"/>
        <v>0</v>
      </c>
      <c r="I4899" s="566">
        <f t="shared" si="2029"/>
        <v>0</v>
      </c>
      <c r="J4899" s="566">
        <f t="shared" si="2029"/>
        <v>0</v>
      </c>
    </row>
    <row r="4900" spans="1:10" s="848" customFormat="1">
      <c r="A4900" s="488" t="s">
        <v>514</v>
      </c>
      <c r="B4900" s="477" t="s">
        <v>513</v>
      </c>
      <c r="C4900" s="536">
        <f t="shared" si="2027"/>
        <v>0</v>
      </c>
      <c r="D4900" s="536">
        <f t="shared" si="2028"/>
        <v>0</v>
      </c>
      <c r="E4900" s="566">
        <f t="shared" si="2029"/>
        <v>0</v>
      </c>
      <c r="F4900" s="566">
        <f t="shared" si="2029"/>
        <v>0</v>
      </c>
      <c r="G4900" s="566">
        <f t="shared" si="2029"/>
        <v>0</v>
      </c>
      <c r="H4900" s="566">
        <f t="shared" si="2029"/>
        <v>0</v>
      </c>
      <c r="I4900" s="566">
        <f t="shared" si="2029"/>
        <v>0</v>
      </c>
      <c r="J4900" s="566">
        <f t="shared" si="2029"/>
        <v>0</v>
      </c>
    </row>
    <row r="4901" spans="1:10" s="848" customFormat="1">
      <c r="A4901" s="488" t="s">
        <v>515</v>
      </c>
      <c r="B4901" s="477" t="s">
        <v>1089</v>
      </c>
      <c r="C4901" s="536">
        <f t="shared" si="2027"/>
        <v>88179851591</v>
      </c>
      <c r="D4901" s="536">
        <f t="shared" si="2028"/>
        <v>88060686193</v>
      </c>
      <c r="E4901" s="566">
        <f t="shared" si="2029"/>
        <v>79557616170</v>
      </c>
      <c r="F4901" s="566">
        <f t="shared" si="2029"/>
        <v>0</v>
      </c>
      <c r="G4901" s="566">
        <f t="shared" si="2029"/>
        <v>8503070023</v>
      </c>
      <c r="H4901" s="566">
        <f t="shared" si="2029"/>
        <v>0</v>
      </c>
      <c r="I4901" s="566">
        <f t="shared" si="2029"/>
        <v>119165398</v>
      </c>
      <c r="J4901" s="566">
        <f t="shared" si="2029"/>
        <v>0</v>
      </c>
    </row>
    <row r="4902" spans="1:10" s="848" customFormat="1">
      <c r="A4902" s="488" t="s">
        <v>516</v>
      </c>
      <c r="B4902" s="477" t="s">
        <v>1090</v>
      </c>
      <c r="C4902" s="536">
        <f t="shared" si="2027"/>
        <v>246573096</v>
      </c>
      <c r="D4902" s="536">
        <f t="shared" si="2028"/>
        <v>246573096</v>
      </c>
      <c r="E4902" s="566">
        <f t="shared" si="2029"/>
        <v>246573096</v>
      </c>
      <c r="F4902" s="566">
        <f t="shared" si="2029"/>
        <v>0</v>
      </c>
      <c r="G4902" s="566">
        <f t="shared" si="2029"/>
        <v>0</v>
      </c>
      <c r="H4902" s="566">
        <f t="shared" si="2029"/>
        <v>0</v>
      </c>
      <c r="I4902" s="566">
        <f t="shared" si="2029"/>
        <v>0</v>
      </c>
      <c r="J4902" s="566">
        <f t="shared" si="2029"/>
        <v>0</v>
      </c>
    </row>
    <row r="4903" spans="1:10" s="848" customFormat="1">
      <c r="A4903" s="488" t="s">
        <v>517</v>
      </c>
      <c r="B4903" s="477" t="s">
        <v>1091</v>
      </c>
      <c r="C4903" s="536">
        <f t="shared" si="2027"/>
        <v>88426424687</v>
      </c>
      <c r="D4903" s="536">
        <f t="shared" si="2028"/>
        <v>88307259289</v>
      </c>
      <c r="E4903" s="566">
        <f t="shared" si="2029"/>
        <v>79804189266</v>
      </c>
      <c r="F4903" s="566">
        <f t="shared" si="2029"/>
        <v>0</v>
      </c>
      <c r="G4903" s="566">
        <f t="shared" si="2029"/>
        <v>8503070023</v>
      </c>
      <c r="H4903" s="566">
        <f t="shared" si="2029"/>
        <v>0</v>
      </c>
      <c r="I4903" s="566">
        <f t="shared" si="2029"/>
        <v>119165398</v>
      </c>
      <c r="J4903" s="566">
        <f t="shared" si="2029"/>
        <v>0</v>
      </c>
    </row>
    <row r="4904" spans="1:10" s="1143" customFormat="1">
      <c r="A4904" s="1063" t="s">
        <v>518</v>
      </c>
      <c r="B4904" s="1094" t="s">
        <v>1092</v>
      </c>
      <c r="C4904" s="1064">
        <f t="shared" si="2027"/>
        <v>34656822488</v>
      </c>
      <c r="D4904" s="1064">
        <f t="shared" si="2028"/>
        <v>18139379127</v>
      </c>
      <c r="E4904" s="1065">
        <f t="shared" si="2029"/>
        <v>14953407337</v>
      </c>
      <c r="F4904" s="1065">
        <f t="shared" si="2029"/>
        <v>2320505934</v>
      </c>
      <c r="G4904" s="1065">
        <f t="shared" si="2029"/>
        <v>865465856</v>
      </c>
      <c r="H4904" s="1065">
        <f t="shared" si="2029"/>
        <v>0</v>
      </c>
      <c r="I4904" s="1065">
        <f t="shared" si="2029"/>
        <v>16517443361</v>
      </c>
      <c r="J4904" s="1065">
        <f t="shared" si="2029"/>
        <v>0</v>
      </c>
    </row>
    <row r="4905" spans="1:10" s="848" customFormat="1" ht="25.5">
      <c r="A4905" s="488" t="s">
        <v>1024</v>
      </c>
      <c r="B4905" s="477" t="s">
        <v>1093</v>
      </c>
      <c r="C4905" s="855">
        <f t="shared" ref="C4905:J4905" si="2030">IFERROR(C4903/(C4898-C4899+C4900),0)</f>
        <v>0.7184277853936949</v>
      </c>
      <c r="D4905" s="855">
        <f t="shared" si="2030"/>
        <v>0.82959180865712079</v>
      </c>
      <c r="E4905" s="567">
        <f t="shared" si="2030"/>
        <v>0.84219304970714526</v>
      </c>
      <c r="F4905" s="567">
        <f t="shared" si="2030"/>
        <v>0</v>
      </c>
      <c r="G4905" s="855">
        <f t="shared" si="2030"/>
        <v>0.90761994540257018</v>
      </c>
      <c r="H4905" s="855">
        <f t="shared" si="2030"/>
        <v>0</v>
      </c>
      <c r="I4905" s="567">
        <f t="shared" si="2030"/>
        <v>7.162841882395919E-3</v>
      </c>
      <c r="J4905" s="567">
        <f t="shared" si="2030"/>
        <v>0</v>
      </c>
    </row>
    <row r="4906" spans="1:10" s="432" customFormat="1" ht="38.25">
      <c r="A4906" s="418">
        <v>1</v>
      </c>
      <c r="B4906" s="430" t="s">
        <v>576</v>
      </c>
      <c r="C4906" s="431"/>
      <c r="D4906" s="428"/>
      <c r="E4906" s="428"/>
      <c r="F4906" s="428"/>
      <c r="G4906" s="428"/>
      <c r="H4906" s="428"/>
      <c r="I4906" s="428"/>
      <c r="J4906" s="428"/>
    </row>
    <row r="4907" spans="1:10" s="850" customFormat="1" ht="13.5">
      <c r="A4907" s="478" t="s">
        <v>510</v>
      </c>
      <c r="B4907" s="479" t="s">
        <v>509</v>
      </c>
      <c r="C4907" s="545">
        <f t="shared" ref="C4907:C4913" si="2031">D4907+H4907+I4907+J4907</f>
        <v>110278943237</v>
      </c>
      <c r="D4907" s="545">
        <f t="shared" ref="D4907:D4913" si="2032">SUM(E4907:G4907)</f>
        <v>110278943237</v>
      </c>
      <c r="E4907" s="549">
        <f t="shared" ref="E4907:J4907" si="2033">E4916+E4925+E4934+E4943+E4952+E4961+E4970</f>
        <v>107958437303</v>
      </c>
      <c r="F4907" s="549">
        <f t="shared" si="2033"/>
        <v>2320505934</v>
      </c>
      <c r="G4907" s="549">
        <f t="shared" si="2033"/>
        <v>0</v>
      </c>
      <c r="H4907" s="549">
        <f t="shared" si="2033"/>
        <v>0</v>
      </c>
      <c r="I4907" s="549">
        <f t="shared" si="2033"/>
        <v>0</v>
      </c>
      <c r="J4907" s="549">
        <f t="shared" si="2033"/>
        <v>0</v>
      </c>
    </row>
    <row r="4908" spans="1:10" s="850" customFormat="1" ht="13.5">
      <c r="A4908" s="478" t="s">
        <v>512</v>
      </c>
      <c r="B4908" s="479" t="s">
        <v>511</v>
      </c>
      <c r="C4908" s="545">
        <f t="shared" si="2031"/>
        <v>13200840700</v>
      </c>
      <c r="D4908" s="545">
        <f t="shared" si="2032"/>
        <v>13200840700</v>
      </c>
      <c r="E4908" s="549">
        <f t="shared" ref="E4908:J4908" si="2034">E4917+E4926+E4935+E4944+E4953+E4962+E4971</f>
        <v>13200840700</v>
      </c>
      <c r="F4908" s="549">
        <f t="shared" si="2034"/>
        <v>0</v>
      </c>
      <c r="G4908" s="549">
        <f t="shared" si="2034"/>
        <v>0</v>
      </c>
      <c r="H4908" s="549">
        <f t="shared" si="2034"/>
        <v>0</v>
      </c>
      <c r="I4908" s="549">
        <f t="shared" si="2034"/>
        <v>0</v>
      </c>
      <c r="J4908" s="549">
        <f t="shared" si="2034"/>
        <v>0</v>
      </c>
    </row>
    <row r="4909" spans="1:10" s="850" customFormat="1" ht="13.5">
      <c r="A4909" s="478" t="s">
        <v>514</v>
      </c>
      <c r="B4909" s="479" t="s">
        <v>513</v>
      </c>
      <c r="C4909" s="545">
        <f t="shared" si="2031"/>
        <v>0</v>
      </c>
      <c r="D4909" s="545">
        <f t="shared" si="2032"/>
        <v>0</v>
      </c>
      <c r="E4909" s="549">
        <f t="shared" ref="E4909:J4909" si="2035">E4918+E4927+E4936+E4945+E4954+E4963+E4972</f>
        <v>0</v>
      </c>
      <c r="F4909" s="549">
        <f t="shared" si="2035"/>
        <v>0</v>
      </c>
      <c r="G4909" s="549">
        <f t="shared" si="2035"/>
        <v>0</v>
      </c>
      <c r="H4909" s="549">
        <f t="shared" si="2035"/>
        <v>0</v>
      </c>
      <c r="I4909" s="549">
        <f t="shared" si="2035"/>
        <v>0</v>
      </c>
      <c r="J4909" s="549">
        <f t="shared" si="2035"/>
        <v>0</v>
      </c>
    </row>
    <row r="4910" spans="1:10" s="850" customFormat="1" ht="13.5">
      <c r="A4910" s="478" t="s">
        <v>515</v>
      </c>
      <c r="B4910" s="479" t="s">
        <v>1089</v>
      </c>
      <c r="C4910" s="545">
        <f t="shared" si="2031"/>
        <v>79557616170</v>
      </c>
      <c r="D4910" s="545">
        <f t="shared" si="2032"/>
        <v>79557616170</v>
      </c>
      <c r="E4910" s="549">
        <f t="shared" ref="E4910:J4910" si="2036">E4919+E4928+E4937+E4946+E4955+E4964+E4973</f>
        <v>79557616170</v>
      </c>
      <c r="F4910" s="549">
        <f t="shared" si="2036"/>
        <v>0</v>
      </c>
      <c r="G4910" s="549">
        <f t="shared" si="2036"/>
        <v>0</v>
      </c>
      <c r="H4910" s="549">
        <f t="shared" si="2036"/>
        <v>0</v>
      </c>
      <c r="I4910" s="549">
        <f t="shared" si="2036"/>
        <v>0</v>
      </c>
      <c r="J4910" s="549">
        <f t="shared" si="2036"/>
        <v>0</v>
      </c>
    </row>
    <row r="4911" spans="1:10" s="850" customFormat="1" ht="13.5">
      <c r="A4911" s="478" t="s">
        <v>516</v>
      </c>
      <c r="B4911" s="479" t="s">
        <v>1090</v>
      </c>
      <c r="C4911" s="545">
        <f t="shared" si="2031"/>
        <v>246573096</v>
      </c>
      <c r="D4911" s="545">
        <f t="shared" si="2032"/>
        <v>246573096</v>
      </c>
      <c r="E4911" s="549">
        <f t="shared" ref="E4911:J4911" si="2037">E4920+E4929+E4938+E4947+E4956+E4965+E4974</f>
        <v>246573096</v>
      </c>
      <c r="F4911" s="549">
        <f t="shared" si="2037"/>
        <v>0</v>
      </c>
      <c r="G4911" s="549">
        <f t="shared" si="2037"/>
        <v>0</v>
      </c>
      <c r="H4911" s="549">
        <f t="shared" si="2037"/>
        <v>0</v>
      </c>
      <c r="I4911" s="549">
        <f t="shared" si="2037"/>
        <v>0</v>
      </c>
      <c r="J4911" s="549">
        <f t="shared" si="2037"/>
        <v>0</v>
      </c>
    </row>
    <row r="4912" spans="1:10" s="850" customFormat="1" ht="13.5">
      <c r="A4912" s="478" t="s">
        <v>517</v>
      </c>
      <c r="B4912" s="479" t="s">
        <v>1091</v>
      </c>
      <c r="C4912" s="545">
        <f t="shared" si="2031"/>
        <v>79804189266</v>
      </c>
      <c r="D4912" s="545">
        <f t="shared" si="2032"/>
        <v>79804189266</v>
      </c>
      <c r="E4912" s="549">
        <f t="shared" ref="E4912:J4912" si="2038">E4910+E4911</f>
        <v>79804189266</v>
      </c>
      <c r="F4912" s="549">
        <f t="shared" si="2038"/>
        <v>0</v>
      </c>
      <c r="G4912" s="549">
        <f t="shared" si="2038"/>
        <v>0</v>
      </c>
      <c r="H4912" s="549">
        <f t="shared" si="2038"/>
        <v>0</v>
      </c>
      <c r="I4912" s="549">
        <f t="shared" si="2038"/>
        <v>0</v>
      </c>
      <c r="J4912" s="549">
        <f t="shared" si="2038"/>
        <v>0</v>
      </c>
    </row>
    <row r="4913" spans="1:10" s="1145" customFormat="1" ht="13.5">
      <c r="A4913" s="1147" t="s">
        <v>518</v>
      </c>
      <c r="B4913" s="1087" t="s">
        <v>1092</v>
      </c>
      <c r="C4913" s="1104">
        <f t="shared" si="2031"/>
        <v>17273913271</v>
      </c>
      <c r="D4913" s="1104">
        <f t="shared" si="2032"/>
        <v>17273913271</v>
      </c>
      <c r="E4913" s="1144">
        <f t="shared" ref="E4913:J4913" si="2039">E4907-E4908+E4909-E4912</f>
        <v>14953407337</v>
      </c>
      <c r="F4913" s="1144">
        <f t="shared" si="2039"/>
        <v>2320505934</v>
      </c>
      <c r="G4913" s="1144">
        <f t="shared" si="2039"/>
        <v>0</v>
      </c>
      <c r="H4913" s="1144">
        <f t="shared" si="2039"/>
        <v>0</v>
      </c>
      <c r="I4913" s="1144">
        <f t="shared" si="2039"/>
        <v>0</v>
      </c>
      <c r="J4913" s="1144">
        <f t="shared" si="2039"/>
        <v>0</v>
      </c>
    </row>
    <row r="4914" spans="1:10" s="850" customFormat="1" ht="13.5">
      <c r="A4914" s="478" t="s">
        <v>1024</v>
      </c>
      <c r="B4914" s="479" t="s">
        <v>1093</v>
      </c>
      <c r="C4914" s="856">
        <f t="shared" ref="C4914:J4914" si="2040">IFERROR(C4912/(C4907-C4908+C4909),0)</f>
        <v>0.82206169239436588</v>
      </c>
      <c r="D4914" s="856">
        <f t="shared" si="2040"/>
        <v>0.82206169239436588</v>
      </c>
      <c r="E4914" s="569">
        <f t="shared" si="2040"/>
        <v>0.84219304970714526</v>
      </c>
      <c r="F4914" s="569">
        <f t="shared" si="2040"/>
        <v>0</v>
      </c>
      <c r="G4914" s="856">
        <f t="shared" si="2040"/>
        <v>0</v>
      </c>
      <c r="H4914" s="856">
        <f t="shared" si="2040"/>
        <v>0</v>
      </c>
      <c r="I4914" s="569">
        <f t="shared" si="2040"/>
        <v>0</v>
      </c>
      <c r="J4914" s="569">
        <f t="shared" si="2040"/>
        <v>0</v>
      </c>
    </row>
    <row r="4915" spans="1:10" s="432" customFormat="1">
      <c r="A4915" s="444">
        <v>1</v>
      </c>
      <c r="B4915" s="419" t="s">
        <v>198</v>
      </c>
      <c r="C4915" s="428"/>
      <c r="D4915" s="428"/>
      <c r="E4915" s="428"/>
      <c r="F4915" s="428"/>
      <c r="G4915" s="428"/>
      <c r="H4915" s="428"/>
      <c r="I4915" s="428"/>
      <c r="J4915" s="428"/>
    </row>
    <row r="4916" spans="1:10">
      <c r="A4916" s="490" t="s">
        <v>510</v>
      </c>
      <c r="B4916" s="491" t="s">
        <v>509</v>
      </c>
      <c r="C4916" s="536">
        <f t="shared" ref="C4916:C4922" si="2041">D4916+H4916+I4916+J4916</f>
        <v>79312900735</v>
      </c>
      <c r="D4916" s="536">
        <f t="shared" ref="D4916:D4922" si="2042">SUM(E4916:G4916)</f>
        <v>79312900735</v>
      </c>
      <c r="E4916" s="507">
        <f>'01 TT'!D3063</f>
        <v>79312900735</v>
      </c>
      <c r="F4916" s="507"/>
      <c r="G4916" s="503"/>
      <c r="H4916" s="503"/>
      <c r="I4916" s="507"/>
      <c r="J4916" s="507"/>
    </row>
    <row r="4917" spans="1:10">
      <c r="A4917" s="490" t="s">
        <v>512</v>
      </c>
      <c r="B4917" s="491" t="s">
        <v>511</v>
      </c>
      <c r="C4917" s="536">
        <f t="shared" si="2041"/>
        <v>0</v>
      </c>
      <c r="D4917" s="536">
        <f t="shared" si="2042"/>
        <v>0</v>
      </c>
      <c r="E4917" s="507">
        <f>'01 TT'!D3064</f>
        <v>0</v>
      </c>
      <c r="F4917" s="507"/>
      <c r="G4917" s="503"/>
      <c r="H4917" s="503"/>
      <c r="I4917" s="507"/>
      <c r="J4917" s="507"/>
    </row>
    <row r="4918" spans="1:10">
      <c r="A4918" s="490" t="s">
        <v>514</v>
      </c>
      <c r="B4918" s="491" t="s">
        <v>513</v>
      </c>
      <c r="C4918" s="536">
        <f t="shared" si="2041"/>
        <v>0</v>
      </c>
      <c r="D4918" s="536">
        <f t="shared" si="2042"/>
        <v>0</v>
      </c>
      <c r="E4918" s="507">
        <f>'01 TT'!D3065</f>
        <v>0</v>
      </c>
      <c r="F4918" s="507"/>
      <c r="G4918" s="503"/>
      <c r="H4918" s="503"/>
      <c r="I4918" s="507"/>
      <c r="J4918" s="507"/>
    </row>
    <row r="4919" spans="1:10">
      <c r="A4919" s="490" t="s">
        <v>515</v>
      </c>
      <c r="B4919" s="491" t="s">
        <v>1089</v>
      </c>
      <c r="C4919" s="536">
        <f t="shared" si="2041"/>
        <v>79312900735</v>
      </c>
      <c r="D4919" s="536">
        <f t="shared" si="2042"/>
        <v>79312900735</v>
      </c>
      <c r="E4919" s="507">
        <f>'01 TT'!D3066</f>
        <v>79312900735</v>
      </c>
      <c r="F4919" s="507"/>
      <c r="G4919" s="503"/>
      <c r="H4919" s="503"/>
      <c r="I4919" s="507"/>
      <c r="J4919" s="507"/>
    </row>
    <row r="4920" spans="1:10">
      <c r="A4920" s="490" t="s">
        <v>516</v>
      </c>
      <c r="B4920" s="491" t="s">
        <v>1090</v>
      </c>
      <c r="C4920" s="536">
        <f t="shared" si="2041"/>
        <v>0</v>
      </c>
      <c r="D4920" s="536">
        <f t="shared" si="2042"/>
        <v>0</v>
      </c>
      <c r="E4920" s="507">
        <f>'01 TT'!D3067</f>
        <v>0</v>
      </c>
      <c r="F4920" s="507"/>
      <c r="G4920" s="503"/>
      <c r="H4920" s="503"/>
      <c r="I4920" s="507"/>
      <c r="J4920" s="507"/>
    </row>
    <row r="4921" spans="1:10">
      <c r="A4921" s="490" t="s">
        <v>517</v>
      </c>
      <c r="B4921" s="491" t="s">
        <v>1091</v>
      </c>
      <c r="C4921" s="536">
        <f t="shared" si="2041"/>
        <v>79312900735</v>
      </c>
      <c r="D4921" s="536">
        <f t="shared" si="2042"/>
        <v>79312900735</v>
      </c>
      <c r="E4921" s="507">
        <f>'01 TT'!D3068</f>
        <v>79312900735</v>
      </c>
      <c r="F4921" s="507">
        <f>F4919+F4920</f>
        <v>0</v>
      </c>
      <c r="G4921" s="507">
        <f>G4919+G4920</f>
        <v>0</v>
      </c>
      <c r="H4921" s="507">
        <f>H4919+H4920</f>
        <v>0</v>
      </c>
      <c r="I4921" s="507">
        <f>I4919+I4920</f>
        <v>0</v>
      </c>
      <c r="J4921" s="507">
        <f>J4919+J4920</f>
        <v>0</v>
      </c>
    </row>
    <row r="4922" spans="1:10">
      <c r="A4922" s="490" t="s">
        <v>518</v>
      </c>
      <c r="B4922" s="491" t="s">
        <v>1092</v>
      </c>
      <c r="C4922" s="536">
        <f t="shared" si="2041"/>
        <v>0</v>
      </c>
      <c r="D4922" s="536">
        <f t="shared" si="2042"/>
        <v>0</v>
      </c>
      <c r="E4922" s="507">
        <f>'01 TT'!D3069</f>
        <v>0</v>
      </c>
      <c r="F4922" s="507">
        <f>F4916-F4917+F4918-F4921</f>
        <v>0</v>
      </c>
      <c r="G4922" s="507">
        <f>G4916-G4917+G4918-G4921</f>
        <v>0</v>
      </c>
      <c r="H4922" s="507">
        <f>H4916-H4917+H4918-H4921</f>
        <v>0</v>
      </c>
      <c r="I4922" s="507">
        <f>I4916-I4917+I4918-I4921</f>
        <v>0</v>
      </c>
      <c r="J4922" s="507">
        <f>J4916-J4917+J4918-J4921</f>
        <v>0</v>
      </c>
    </row>
    <row r="4923" spans="1:10">
      <c r="A4923" s="490" t="s">
        <v>1024</v>
      </c>
      <c r="B4923" s="491" t="s">
        <v>1093</v>
      </c>
      <c r="C4923" s="855">
        <f t="shared" ref="C4923:J4923" si="2043">IFERROR(C4921/(C4916-C4917+C4918),0)</f>
        <v>1</v>
      </c>
      <c r="D4923" s="855">
        <f t="shared" si="2043"/>
        <v>1</v>
      </c>
      <c r="E4923" s="505">
        <f t="shared" si="2043"/>
        <v>1</v>
      </c>
      <c r="F4923" s="505">
        <f t="shared" si="2043"/>
        <v>0</v>
      </c>
      <c r="G4923" s="504">
        <f t="shared" si="2043"/>
        <v>0</v>
      </c>
      <c r="H4923" s="504">
        <f t="shared" si="2043"/>
        <v>0</v>
      </c>
      <c r="I4923" s="505">
        <f t="shared" si="2043"/>
        <v>0</v>
      </c>
      <c r="J4923" s="505">
        <f t="shared" si="2043"/>
        <v>0</v>
      </c>
    </row>
    <row r="4924" spans="1:10" s="432" customFormat="1">
      <c r="A4924" s="444">
        <v>2</v>
      </c>
      <c r="B4924" s="419" t="s">
        <v>577</v>
      </c>
      <c r="C4924" s="428"/>
      <c r="D4924" s="428"/>
      <c r="E4924" s="428"/>
      <c r="F4924" s="428"/>
      <c r="G4924" s="428"/>
      <c r="H4924" s="428"/>
      <c r="I4924" s="428"/>
      <c r="J4924" s="428"/>
    </row>
    <row r="4925" spans="1:10">
      <c r="A4925" s="490" t="s">
        <v>510</v>
      </c>
      <c r="B4925" s="491" t="s">
        <v>509</v>
      </c>
      <c r="C4925" s="536">
        <f t="shared" ref="C4925:C4931" si="2044">D4925+H4925+I4925+J4925</f>
        <v>2194074406</v>
      </c>
      <c r="D4925" s="536">
        <f t="shared" ref="D4925:D4931" si="2045">SUM(E4925:G4925)</f>
        <v>2194074406</v>
      </c>
      <c r="E4925" s="507">
        <f>'01 TT'!D3072</f>
        <v>2194074406</v>
      </c>
      <c r="F4925" s="507"/>
      <c r="G4925" s="503"/>
      <c r="H4925" s="503"/>
      <c r="I4925" s="507"/>
      <c r="J4925" s="507"/>
    </row>
    <row r="4926" spans="1:10">
      <c r="A4926" s="490" t="s">
        <v>512</v>
      </c>
      <c r="B4926" s="491" t="s">
        <v>511</v>
      </c>
      <c r="C4926" s="536">
        <f t="shared" si="2044"/>
        <v>0</v>
      </c>
      <c r="D4926" s="536">
        <f t="shared" si="2045"/>
        <v>0</v>
      </c>
      <c r="E4926" s="507">
        <f>'01 TT'!D3073</f>
        <v>0</v>
      </c>
      <c r="F4926" s="507"/>
      <c r="G4926" s="503"/>
      <c r="H4926" s="503"/>
      <c r="I4926" s="507"/>
      <c r="J4926" s="507"/>
    </row>
    <row r="4927" spans="1:10">
      <c r="A4927" s="490" t="s">
        <v>514</v>
      </c>
      <c r="B4927" s="491" t="s">
        <v>513</v>
      </c>
      <c r="C4927" s="536">
        <f t="shared" si="2044"/>
        <v>0</v>
      </c>
      <c r="D4927" s="536">
        <f t="shared" si="2045"/>
        <v>0</v>
      </c>
      <c r="E4927" s="507">
        <f>'01 TT'!D3074</f>
        <v>0</v>
      </c>
      <c r="F4927" s="507"/>
      <c r="G4927" s="503"/>
      <c r="H4927" s="503"/>
      <c r="I4927" s="507"/>
      <c r="J4927" s="507"/>
    </row>
    <row r="4928" spans="1:10">
      <c r="A4928" s="490" t="s">
        <v>515</v>
      </c>
      <c r="B4928" s="491" t="s">
        <v>1089</v>
      </c>
      <c r="C4928" s="536">
        <f t="shared" si="2044"/>
        <v>0</v>
      </c>
      <c r="D4928" s="536">
        <f t="shared" si="2045"/>
        <v>0</v>
      </c>
      <c r="E4928" s="507">
        <f>'01 TT'!D3075</f>
        <v>0</v>
      </c>
      <c r="F4928" s="507"/>
      <c r="G4928" s="503"/>
      <c r="H4928" s="503"/>
      <c r="I4928" s="507"/>
      <c r="J4928" s="507"/>
    </row>
    <row r="4929" spans="1:10">
      <c r="A4929" s="490" t="s">
        <v>516</v>
      </c>
      <c r="B4929" s="491" t="s">
        <v>1090</v>
      </c>
      <c r="C4929" s="536">
        <f t="shared" si="2044"/>
        <v>0</v>
      </c>
      <c r="D4929" s="536">
        <f t="shared" si="2045"/>
        <v>0</v>
      </c>
      <c r="E4929" s="507">
        <f>'01 TT'!D3076</f>
        <v>0</v>
      </c>
      <c r="F4929" s="507"/>
      <c r="G4929" s="503"/>
      <c r="H4929" s="503"/>
      <c r="I4929" s="507"/>
      <c r="J4929" s="507"/>
    </row>
    <row r="4930" spans="1:10">
      <c r="A4930" s="490" t="s">
        <v>517</v>
      </c>
      <c r="B4930" s="491" t="s">
        <v>1091</v>
      </c>
      <c r="C4930" s="536">
        <f t="shared" si="2044"/>
        <v>0</v>
      </c>
      <c r="D4930" s="536">
        <f t="shared" si="2045"/>
        <v>0</v>
      </c>
      <c r="E4930" s="507">
        <f>'01 TT'!D3077</f>
        <v>0</v>
      </c>
      <c r="F4930" s="507">
        <f>F4928+F4929</f>
        <v>0</v>
      </c>
      <c r="G4930" s="507">
        <f>G4928+G4929</f>
        <v>0</v>
      </c>
      <c r="H4930" s="507">
        <f>H4928+H4929</f>
        <v>0</v>
      </c>
      <c r="I4930" s="507">
        <f>I4928+I4929</f>
        <v>0</v>
      </c>
      <c r="J4930" s="507">
        <f>J4928+J4929</f>
        <v>0</v>
      </c>
    </row>
    <row r="4931" spans="1:10" s="1146" customFormat="1">
      <c r="A4931" s="1070" t="s">
        <v>518</v>
      </c>
      <c r="B4931" s="1090" t="s">
        <v>1092</v>
      </c>
      <c r="C4931" s="1064">
        <f t="shared" si="2044"/>
        <v>2194074406</v>
      </c>
      <c r="D4931" s="1064">
        <f t="shared" si="2045"/>
        <v>2194074406</v>
      </c>
      <c r="E4931" s="1074">
        <f>'01 TT'!D3078</f>
        <v>2194074406</v>
      </c>
      <c r="F4931" s="1074">
        <f>F4925-F4926+F4927-F4930</f>
        <v>0</v>
      </c>
      <c r="G4931" s="1074">
        <f>G4925-G4926+G4927-G4930</f>
        <v>0</v>
      </c>
      <c r="H4931" s="1074">
        <f>H4925-H4926+H4927-H4930</f>
        <v>0</v>
      </c>
      <c r="I4931" s="1074">
        <f>I4925-I4926+I4927-I4930</f>
        <v>0</v>
      </c>
      <c r="J4931" s="1074">
        <f>J4925-J4926+J4927-J4930</f>
        <v>0</v>
      </c>
    </row>
    <row r="4932" spans="1:10">
      <c r="A4932" s="490" t="s">
        <v>1024</v>
      </c>
      <c r="B4932" s="491" t="s">
        <v>1093</v>
      </c>
      <c r="C4932" s="855">
        <f t="shared" ref="C4932:J4932" si="2046">IFERROR(C4930/(C4925-C4926+C4927),0)</f>
        <v>0</v>
      </c>
      <c r="D4932" s="855">
        <f t="shared" si="2046"/>
        <v>0</v>
      </c>
      <c r="E4932" s="505">
        <f t="shared" si="2046"/>
        <v>0</v>
      </c>
      <c r="F4932" s="505">
        <f t="shared" si="2046"/>
        <v>0</v>
      </c>
      <c r="G4932" s="504">
        <f t="shared" si="2046"/>
        <v>0</v>
      </c>
      <c r="H4932" s="504">
        <f t="shared" si="2046"/>
        <v>0</v>
      </c>
      <c r="I4932" s="505">
        <f t="shared" si="2046"/>
        <v>0</v>
      </c>
      <c r="J4932" s="505">
        <f t="shared" si="2046"/>
        <v>0</v>
      </c>
    </row>
    <row r="4933" spans="1:10" s="432" customFormat="1">
      <c r="A4933" s="444">
        <v>3</v>
      </c>
      <c r="B4933" s="419" t="s">
        <v>579</v>
      </c>
      <c r="C4933" s="428"/>
      <c r="D4933" s="428"/>
      <c r="E4933" s="428"/>
      <c r="F4933" s="428"/>
      <c r="G4933" s="428"/>
      <c r="H4933" s="428"/>
      <c r="I4933" s="428"/>
      <c r="J4933" s="428"/>
    </row>
    <row r="4934" spans="1:10">
      <c r="A4934" s="490" t="s">
        <v>510</v>
      </c>
      <c r="B4934" s="491" t="s">
        <v>509</v>
      </c>
      <c r="C4934" s="536">
        <f t="shared" ref="C4934:C4940" si="2047">D4934+H4934+I4934+J4934</f>
        <v>10973703083</v>
      </c>
      <c r="D4934" s="536">
        <f t="shared" ref="D4934:D4940" si="2048">SUM(E4934:G4934)</f>
        <v>10973703083</v>
      </c>
      <c r="E4934" s="507">
        <f>'01 TT'!D3083</f>
        <v>10973703083</v>
      </c>
      <c r="F4934" s="507"/>
      <c r="G4934" s="503"/>
      <c r="H4934" s="503"/>
      <c r="I4934" s="507"/>
      <c r="J4934" s="507"/>
    </row>
    <row r="4935" spans="1:10">
      <c r="A4935" s="490" t="s">
        <v>512</v>
      </c>
      <c r="B4935" s="491" t="s">
        <v>511</v>
      </c>
      <c r="C4935" s="536">
        <f t="shared" si="2047"/>
        <v>9874440700</v>
      </c>
      <c r="D4935" s="536">
        <f t="shared" si="2048"/>
        <v>9874440700</v>
      </c>
      <c r="E4935" s="507">
        <f>'01 TT'!D3084</f>
        <v>9874440700</v>
      </c>
      <c r="F4935" s="507"/>
      <c r="G4935" s="503"/>
      <c r="H4935" s="503"/>
      <c r="I4935" s="507"/>
      <c r="J4935" s="507"/>
    </row>
    <row r="4936" spans="1:10">
      <c r="A4936" s="490" t="s">
        <v>514</v>
      </c>
      <c r="B4936" s="491" t="s">
        <v>513</v>
      </c>
      <c r="C4936" s="536">
        <f t="shared" si="2047"/>
        <v>0</v>
      </c>
      <c r="D4936" s="536">
        <f t="shared" si="2048"/>
        <v>0</v>
      </c>
      <c r="E4936" s="507">
        <f>'01 TT'!D3085</f>
        <v>0</v>
      </c>
      <c r="F4936" s="507"/>
      <c r="G4936" s="503"/>
      <c r="H4936" s="503"/>
      <c r="I4936" s="507"/>
      <c r="J4936" s="507"/>
    </row>
    <row r="4937" spans="1:10">
      <c r="A4937" s="490" t="s">
        <v>515</v>
      </c>
      <c r="B4937" s="491" t="s">
        <v>1089</v>
      </c>
      <c r="C4937" s="536">
        <f t="shared" si="2047"/>
        <v>205767789</v>
      </c>
      <c r="D4937" s="536">
        <f t="shared" si="2048"/>
        <v>205767789</v>
      </c>
      <c r="E4937" s="507">
        <f>'01 TT'!D3086</f>
        <v>205767789</v>
      </c>
      <c r="F4937" s="507"/>
      <c r="G4937" s="503"/>
      <c r="H4937" s="503"/>
      <c r="I4937" s="507"/>
      <c r="J4937" s="507"/>
    </row>
    <row r="4938" spans="1:10">
      <c r="A4938" s="490" t="s">
        <v>516</v>
      </c>
      <c r="B4938" s="491" t="s">
        <v>1090</v>
      </c>
      <c r="C4938" s="536">
        <f t="shared" si="2047"/>
        <v>218023000</v>
      </c>
      <c r="D4938" s="536">
        <f t="shared" si="2048"/>
        <v>218023000</v>
      </c>
      <c r="E4938" s="507">
        <f>'01 TT'!D3087</f>
        <v>218023000</v>
      </c>
      <c r="F4938" s="507"/>
      <c r="G4938" s="503"/>
      <c r="H4938" s="503"/>
      <c r="I4938" s="507"/>
      <c r="J4938" s="507"/>
    </row>
    <row r="4939" spans="1:10">
      <c r="A4939" s="490" t="s">
        <v>517</v>
      </c>
      <c r="B4939" s="491" t="s">
        <v>1091</v>
      </c>
      <c r="C4939" s="536">
        <f t="shared" si="2047"/>
        <v>423790789</v>
      </c>
      <c r="D4939" s="536">
        <f t="shared" si="2048"/>
        <v>423790789</v>
      </c>
      <c r="E4939" s="507">
        <f>'01 TT'!D3088</f>
        <v>423790789</v>
      </c>
      <c r="F4939" s="507">
        <f>F4937+F4938</f>
        <v>0</v>
      </c>
      <c r="G4939" s="507">
        <f>G4937+G4938</f>
        <v>0</v>
      </c>
      <c r="H4939" s="507">
        <f>H4937+H4938</f>
        <v>0</v>
      </c>
      <c r="I4939" s="507">
        <f>I4937+I4938</f>
        <v>0</v>
      </c>
      <c r="J4939" s="507">
        <f>J4937+J4938</f>
        <v>0</v>
      </c>
    </row>
    <row r="4940" spans="1:10" s="1146" customFormat="1">
      <c r="A4940" s="1070" t="s">
        <v>518</v>
      </c>
      <c r="B4940" s="1090" t="s">
        <v>1092</v>
      </c>
      <c r="C4940" s="1064">
        <f t="shared" si="2047"/>
        <v>675471594</v>
      </c>
      <c r="D4940" s="1064">
        <f t="shared" si="2048"/>
        <v>675471594</v>
      </c>
      <c r="E4940" s="1074">
        <f>'01 TT'!D3089</f>
        <v>675471594</v>
      </c>
      <c r="F4940" s="1074">
        <f>F4934-F4935+F4936-F4939</f>
        <v>0</v>
      </c>
      <c r="G4940" s="1074">
        <f>G4934-G4935+G4936-G4939</f>
        <v>0</v>
      </c>
      <c r="H4940" s="1074">
        <f>H4934-H4935+H4936-H4939</f>
        <v>0</v>
      </c>
      <c r="I4940" s="1074">
        <f>I4934-I4935+I4936-I4939</f>
        <v>0</v>
      </c>
      <c r="J4940" s="1074">
        <f>J4934-J4935+J4936-J4939</f>
        <v>0</v>
      </c>
    </row>
    <row r="4941" spans="1:10">
      <c r="A4941" s="490" t="s">
        <v>1024</v>
      </c>
      <c r="B4941" s="491" t="s">
        <v>1093</v>
      </c>
      <c r="C4941" s="855">
        <f t="shared" ref="C4941:J4941" si="2049">IFERROR(C4939/(C4934-C4935+C4936),0)</f>
        <v>0.38552287020268211</v>
      </c>
      <c r="D4941" s="855">
        <f t="shared" si="2049"/>
        <v>0.38552287020268211</v>
      </c>
      <c r="E4941" s="505">
        <f t="shared" si="2049"/>
        <v>0.38552287020268211</v>
      </c>
      <c r="F4941" s="505">
        <f t="shared" si="2049"/>
        <v>0</v>
      </c>
      <c r="G4941" s="504">
        <f t="shared" si="2049"/>
        <v>0</v>
      </c>
      <c r="H4941" s="504">
        <f t="shared" si="2049"/>
        <v>0</v>
      </c>
      <c r="I4941" s="505">
        <f t="shared" si="2049"/>
        <v>0</v>
      </c>
      <c r="J4941" s="505">
        <f t="shared" si="2049"/>
        <v>0</v>
      </c>
    </row>
    <row r="4942" spans="1:10" s="432" customFormat="1">
      <c r="A4942" s="444">
        <v>4</v>
      </c>
      <c r="B4942" s="419" t="s">
        <v>581</v>
      </c>
      <c r="C4942" s="428"/>
      <c r="D4942" s="428"/>
      <c r="E4942" s="428"/>
      <c r="F4942" s="428"/>
      <c r="G4942" s="428"/>
      <c r="H4942" s="428"/>
      <c r="I4942" s="428"/>
      <c r="J4942" s="428"/>
    </row>
    <row r="4943" spans="1:10">
      <c r="A4943" s="490" t="s">
        <v>510</v>
      </c>
      <c r="B4943" s="491" t="s">
        <v>509</v>
      </c>
      <c r="C4943" s="536">
        <f t="shared" ref="C4943:C4949" si="2050">D4943+H4943+I4943+J4943</f>
        <v>11270246095</v>
      </c>
      <c r="D4943" s="536">
        <f t="shared" ref="D4943:D4949" si="2051">SUM(E4943:G4943)</f>
        <v>11270246095</v>
      </c>
      <c r="E4943" s="507">
        <f>'01 TT'!D3094</f>
        <v>11270246095</v>
      </c>
      <c r="F4943" s="507"/>
      <c r="G4943" s="503"/>
      <c r="H4943" s="503"/>
      <c r="I4943" s="507"/>
      <c r="J4943" s="507"/>
    </row>
    <row r="4944" spans="1:10">
      <c r="A4944" s="490" t="s">
        <v>512</v>
      </c>
      <c r="B4944" s="491" t="s">
        <v>511</v>
      </c>
      <c r="C4944" s="536">
        <f t="shared" si="2050"/>
        <v>3326400000</v>
      </c>
      <c r="D4944" s="536">
        <f t="shared" si="2051"/>
        <v>3326400000</v>
      </c>
      <c r="E4944" s="507">
        <f>'01 TT'!D3095</f>
        <v>3326400000</v>
      </c>
      <c r="F4944" s="507"/>
      <c r="G4944" s="503"/>
      <c r="H4944" s="503"/>
      <c r="I4944" s="507"/>
      <c r="J4944" s="507"/>
    </row>
    <row r="4945" spans="1:10">
      <c r="A4945" s="490" t="s">
        <v>514</v>
      </c>
      <c r="B4945" s="491" t="s">
        <v>513</v>
      </c>
      <c r="C4945" s="536">
        <f t="shared" si="2050"/>
        <v>0</v>
      </c>
      <c r="D4945" s="536">
        <f t="shared" si="2051"/>
        <v>0</v>
      </c>
      <c r="E4945" s="507">
        <f>'01 TT'!D3096</f>
        <v>0</v>
      </c>
      <c r="F4945" s="507"/>
      <c r="G4945" s="503"/>
      <c r="H4945" s="503"/>
      <c r="I4945" s="507"/>
      <c r="J4945" s="507"/>
    </row>
    <row r="4946" spans="1:10">
      <c r="A4946" s="490" t="s">
        <v>515</v>
      </c>
      <c r="B4946" s="491" t="s">
        <v>1089</v>
      </c>
      <c r="C4946" s="536">
        <f t="shared" si="2050"/>
        <v>0</v>
      </c>
      <c r="D4946" s="536">
        <f t="shared" si="2051"/>
        <v>0</v>
      </c>
      <c r="E4946" s="507">
        <f>'01 TT'!D3097</f>
        <v>0</v>
      </c>
      <c r="F4946" s="507"/>
      <c r="G4946" s="503"/>
      <c r="H4946" s="503"/>
      <c r="I4946" s="507"/>
      <c r="J4946" s="507"/>
    </row>
    <row r="4947" spans="1:10">
      <c r="A4947" s="490" t="s">
        <v>516</v>
      </c>
      <c r="B4947" s="491" t="s">
        <v>1090</v>
      </c>
      <c r="C4947" s="536">
        <f t="shared" si="2050"/>
        <v>0</v>
      </c>
      <c r="D4947" s="536">
        <f t="shared" si="2051"/>
        <v>0</v>
      </c>
      <c r="E4947" s="507">
        <f>'01 TT'!D3098</f>
        <v>0</v>
      </c>
      <c r="F4947" s="507"/>
      <c r="G4947" s="503"/>
      <c r="H4947" s="503"/>
      <c r="I4947" s="507"/>
      <c r="J4947" s="507"/>
    </row>
    <row r="4948" spans="1:10">
      <c r="A4948" s="490" t="s">
        <v>517</v>
      </c>
      <c r="B4948" s="491" t="s">
        <v>1091</v>
      </c>
      <c r="C4948" s="536">
        <f t="shared" si="2050"/>
        <v>0</v>
      </c>
      <c r="D4948" s="536">
        <f t="shared" si="2051"/>
        <v>0</v>
      </c>
      <c r="E4948" s="507">
        <f>'01 TT'!D3099</f>
        <v>0</v>
      </c>
      <c r="F4948" s="507">
        <f>F4946+F4947</f>
        <v>0</v>
      </c>
      <c r="G4948" s="507">
        <f>G4946+G4947</f>
        <v>0</v>
      </c>
      <c r="H4948" s="507">
        <f>H4946+H4947</f>
        <v>0</v>
      </c>
      <c r="I4948" s="507">
        <f>I4946+I4947</f>
        <v>0</v>
      </c>
      <c r="J4948" s="507">
        <f>J4946+J4947</f>
        <v>0</v>
      </c>
    </row>
    <row r="4949" spans="1:10" s="1146" customFormat="1">
      <c r="A4949" s="1070" t="s">
        <v>518</v>
      </c>
      <c r="B4949" s="1090" t="s">
        <v>1092</v>
      </c>
      <c r="C4949" s="1064">
        <f t="shared" si="2050"/>
        <v>7943846095</v>
      </c>
      <c r="D4949" s="1064">
        <f t="shared" si="2051"/>
        <v>7943846095</v>
      </c>
      <c r="E4949" s="1074">
        <f>'01 TT'!D3100</f>
        <v>7943846095</v>
      </c>
      <c r="F4949" s="1074">
        <f>F4943-F4944+F4945-F4948</f>
        <v>0</v>
      </c>
      <c r="G4949" s="1074">
        <f>G4943-G4944+G4945-G4948</f>
        <v>0</v>
      </c>
      <c r="H4949" s="1074">
        <f>H4943-H4944+H4945-H4948</f>
        <v>0</v>
      </c>
      <c r="I4949" s="1074">
        <f>I4943-I4944+I4945-I4948</f>
        <v>0</v>
      </c>
      <c r="J4949" s="1074">
        <f>J4943-J4944+J4945-J4948</f>
        <v>0</v>
      </c>
    </row>
    <row r="4950" spans="1:10">
      <c r="A4950" s="490" t="s">
        <v>1024</v>
      </c>
      <c r="B4950" s="491" t="s">
        <v>1093</v>
      </c>
      <c r="C4950" s="855">
        <f t="shared" ref="C4950:J4950" si="2052">IFERROR(C4948/(C4943-C4944+C4945),0)</f>
        <v>0</v>
      </c>
      <c r="D4950" s="855">
        <f t="shared" si="2052"/>
        <v>0</v>
      </c>
      <c r="E4950" s="505">
        <f t="shared" si="2052"/>
        <v>0</v>
      </c>
      <c r="F4950" s="505">
        <f t="shared" si="2052"/>
        <v>0</v>
      </c>
      <c r="G4950" s="504">
        <f t="shared" si="2052"/>
        <v>0</v>
      </c>
      <c r="H4950" s="504">
        <f t="shared" si="2052"/>
        <v>0</v>
      </c>
      <c r="I4950" s="505">
        <f t="shared" si="2052"/>
        <v>0</v>
      </c>
      <c r="J4950" s="505">
        <f t="shared" si="2052"/>
        <v>0</v>
      </c>
    </row>
    <row r="4951" spans="1:10" s="432" customFormat="1">
      <c r="A4951" s="444">
        <v>5</v>
      </c>
      <c r="B4951" s="419" t="s">
        <v>584</v>
      </c>
      <c r="C4951" s="428"/>
      <c r="D4951" s="428"/>
      <c r="E4951" s="428"/>
      <c r="F4951" s="428"/>
      <c r="G4951" s="428"/>
      <c r="H4951" s="428"/>
      <c r="I4951" s="428"/>
      <c r="J4951" s="428"/>
    </row>
    <row r="4952" spans="1:10">
      <c r="A4952" s="490" t="s">
        <v>510</v>
      </c>
      <c r="B4952" s="491" t="s">
        <v>509</v>
      </c>
      <c r="C4952" s="536">
        <f t="shared" ref="C4952:C4958" si="2053">D4952+H4952+I4952+J4952</f>
        <v>2534493814</v>
      </c>
      <c r="D4952" s="536">
        <f t="shared" ref="D4952:D4958" si="2054">SUM(E4952:G4952)</f>
        <v>2534493814</v>
      </c>
      <c r="E4952" s="507">
        <f>'01 TT'!D3106</f>
        <v>2474987880</v>
      </c>
      <c r="F4952" s="507">
        <f>'02 Chi TX'!C1609</f>
        <v>59505934</v>
      </c>
      <c r="G4952" s="503"/>
      <c r="H4952" s="503"/>
      <c r="I4952" s="507"/>
      <c r="J4952" s="507"/>
    </row>
    <row r="4953" spans="1:10">
      <c r="A4953" s="490" t="s">
        <v>512</v>
      </c>
      <c r="B4953" s="491" t="s">
        <v>511</v>
      </c>
      <c r="C4953" s="536">
        <f t="shared" si="2053"/>
        <v>0</v>
      </c>
      <c r="D4953" s="536">
        <f t="shared" si="2054"/>
        <v>0</v>
      </c>
      <c r="E4953" s="507">
        <f>'01 TT'!D3107</f>
        <v>0</v>
      </c>
      <c r="F4953" s="507">
        <f>'02 Chi TX'!C1610</f>
        <v>0</v>
      </c>
      <c r="G4953" s="503"/>
      <c r="H4953" s="503"/>
      <c r="I4953" s="507"/>
      <c r="J4953" s="507"/>
    </row>
    <row r="4954" spans="1:10">
      <c r="A4954" s="490" t="s">
        <v>514</v>
      </c>
      <c r="B4954" s="491" t="s">
        <v>513</v>
      </c>
      <c r="C4954" s="536">
        <f t="shared" si="2053"/>
        <v>0</v>
      </c>
      <c r="D4954" s="536">
        <f t="shared" si="2054"/>
        <v>0</v>
      </c>
      <c r="E4954" s="507">
        <f>'01 TT'!D3108</f>
        <v>0</v>
      </c>
      <c r="F4954" s="507">
        <f>'02 Chi TX'!C1611</f>
        <v>0</v>
      </c>
      <c r="G4954" s="503"/>
      <c r="H4954" s="503"/>
      <c r="I4954" s="507"/>
      <c r="J4954" s="507"/>
    </row>
    <row r="4955" spans="1:10">
      <c r="A4955" s="490" t="s">
        <v>515</v>
      </c>
      <c r="B4955" s="491" t="s">
        <v>1089</v>
      </c>
      <c r="C4955" s="536">
        <f t="shared" si="2053"/>
        <v>0</v>
      </c>
      <c r="D4955" s="536">
        <f t="shared" si="2054"/>
        <v>0</v>
      </c>
      <c r="E4955" s="507">
        <f>'01 TT'!D3109</f>
        <v>0</v>
      </c>
      <c r="F4955" s="507">
        <f>'02 Chi TX'!C1612</f>
        <v>0</v>
      </c>
      <c r="G4955" s="503"/>
      <c r="H4955" s="503"/>
      <c r="I4955" s="507"/>
      <c r="J4955" s="507"/>
    </row>
    <row r="4956" spans="1:10">
      <c r="A4956" s="490" t="s">
        <v>516</v>
      </c>
      <c r="B4956" s="491" t="s">
        <v>1090</v>
      </c>
      <c r="C4956" s="536">
        <f t="shared" si="2053"/>
        <v>0</v>
      </c>
      <c r="D4956" s="536">
        <f t="shared" si="2054"/>
        <v>0</v>
      </c>
      <c r="E4956" s="507">
        <f>'01 TT'!D3110</f>
        <v>0</v>
      </c>
      <c r="F4956" s="507">
        <f>'02 Chi TX'!C1613</f>
        <v>0</v>
      </c>
      <c r="G4956" s="503"/>
      <c r="H4956" s="503"/>
      <c r="I4956" s="507"/>
      <c r="J4956" s="507"/>
    </row>
    <row r="4957" spans="1:10">
      <c r="A4957" s="490" t="s">
        <v>517</v>
      </c>
      <c r="B4957" s="491" t="s">
        <v>1091</v>
      </c>
      <c r="C4957" s="536">
        <f t="shared" si="2053"/>
        <v>0</v>
      </c>
      <c r="D4957" s="536">
        <f t="shared" si="2054"/>
        <v>0</v>
      </c>
      <c r="E4957" s="507">
        <f>'01 TT'!D3111</f>
        <v>0</v>
      </c>
      <c r="F4957" s="507">
        <f>'02 Chi TX'!C1614</f>
        <v>0</v>
      </c>
      <c r="G4957" s="507">
        <f>G4955+G4956</f>
        <v>0</v>
      </c>
      <c r="H4957" s="507">
        <f>H4955+H4956</f>
        <v>0</v>
      </c>
      <c r="I4957" s="507">
        <f>I4955+I4956</f>
        <v>0</v>
      </c>
      <c r="J4957" s="507">
        <f>J4955+J4956</f>
        <v>0</v>
      </c>
    </row>
    <row r="4958" spans="1:10" s="1146" customFormat="1">
      <c r="A4958" s="1070" t="s">
        <v>518</v>
      </c>
      <c r="B4958" s="1090" t="s">
        <v>1092</v>
      </c>
      <c r="C4958" s="1064">
        <f t="shared" si="2053"/>
        <v>2534493814</v>
      </c>
      <c r="D4958" s="1064">
        <f t="shared" si="2054"/>
        <v>2534493814</v>
      </c>
      <c r="E4958" s="1074">
        <f>'01 TT'!D3112</f>
        <v>2474987880</v>
      </c>
      <c r="F4958" s="1074">
        <f>'02 Chi TX'!C1615</f>
        <v>59505934</v>
      </c>
      <c r="G4958" s="1074">
        <f>G4952-G4953+G4954-G4957</f>
        <v>0</v>
      </c>
      <c r="H4958" s="1074">
        <f>H4952-H4953+H4954-H4957</f>
        <v>0</v>
      </c>
      <c r="I4958" s="1074">
        <f>I4952-I4953+I4954-I4957</f>
        <v>0</v>
      </c>
      <c r="J4958" s="1074">
        <f>J4952-J4953+J4954-J4957</f>
        <v>0</v>
      </c>
    </row>
    <row r="4959" spans="1:10">
      <c r="A4959" s="490" t="s">
        <v>1024</v>
      </c>
      <c r="B4959" s="491" t="s">
        <v>1093</v>
      </c>
      <c r="C4959" s="855">
        <f t="shared" ref="C4959:J4959" si="2055">IFERROR(C4957/(C4952-C4953+C4954),0)</f>
        <v>0</v>
      </c>
      <c r="D4959" s="855">
        <f t="shared" si="2055"/>
        <v>0</v>
      </c>
      <c r="E4959" s="505">
        <f t="shared" si="2055"/>
        <v>0</v>
      </c>
      <c r="F4959" s="505">
        <f t="shared" si="2055"/>
        <v>0</v>
      </c>
      <c r="G4959" s="504">
        <f t="shared" si="2055"/>
        <v>0</v>
      </c>
      <c r="H4959" s="504">
        <f t="shared" si="2055"/>
        <v>0</v>
      </c>
      <c r="I4959" s="505">
        <f t="shared" si="2055"/>
        <v>0</v>
      </c>
      <c r="J4959" s="505">
        <f t="shared" si="2055"/>
        <v>0</v>
      </c>
    </row>
    <row r="4960" spans="1:10" s="432" customFormat="1" ht="38.25">
      <c r="A4960" s="444">
        <v>6</v>
      </c>
      <c r="B4960" s="419" t="s">
        <v>651</v>
      </c>
      <c r="C4960" s="428"/>
      <c r="D4960" s="428"/>
      <c r="E4960" s="428"/>
      <c r="F4960" s="428"/>
      <c r="G4960" s="428"/>
      <c r="H4960" s="428"/>
      <c r="I4960" s="428"/>
      <c r="J4960" s="428"/>
    </row>
    <row r="4961" spans="1:10">
      <c r="A4961" s="490" t="s">
        <v>510</v>
      </c>
      <c r="B4961" s="491" t="s">
        <v>509</v>
      </c>
      <c r="C4961" s="536">
        <f t="shared" ref="C4961:C4967" si="2056">D4961+H4961+I4961+J4961</f>
        <v>1217625104</v>
      </c>
      <c r="D4961" s="536">
        <f t="shared" ref="D4961:D4967" si="2057">SUM(E4961:G4961)</f>
        <v>1217625104</v>
      </c>
      <c r="E4961" s="507">
        <f>'01 TT'!D3118</f>
        <v>1217625104</v>
      </c>
      <c r="F4961" s="507"/>
      <c r="G4961" s="503"/>
      <c r="H4961" s="503"/>
      <c r="I4961" s="507"/>
      <c r="J4961" s="507"/>
    </row>
    <row r="4962" spans="1:10">
      <c r="A4962" s="490" t="s">
        <v>512</v>
      </c>
      <c r="B4962" s="491" t="s">
        <v>511</v>
      </c>
      <c r="C4962" s="536">
        <f t="shared" si="2056"/>
        <v>0</v>
      </c>
      <c r="D4962" s="536">
        <f t="shared" si="2057"/>
        <v>0</v>
      </c>
      <c r="E4962" s="507">
        <f>'01 TT'!D3119</f>
        <v>0</v>
      </c>
      <c r="F4962" s="507"/>
      <c r="G4962" s="503"/>
      <c r="H4962" s="503"/>
      <c r="I4962" s="507"/>
      <c r="J4962" s="507"/>
    </row>
    <row r="4963" spans="1:10">
      <c r="A4963" s="490" t="s">
        <v>514</v>
      </c>
      <c r="B4963" s="491" t="s">
        <v>513</v>
      </c>
      <c r="C4963" s="536">
        <f t="shared" si="2056"/>
        <v>0</v>
      </c>
      <c r="D4963" s="536">
        <f t="shared" si="2057"/>
        <v>0</v>
      </c>
      <c r="E4963" s="507">
        <f>'01 TT'!D3120</f>
        <v>0</v>
      </c>
      <c r="F4963" s="507"/>
      <c r="G4963" s="503"/>
      <c r="H4963" s="503"/>
      <c r="I4963" s="507"/>
      <c r="J4963" s="507"/>
    </row>
    <row r="4964" spans="1:10">
      <c r="A4964" s="490" t="s">
        <v>515</v>
      </c>
      <c r="B4964" s="491" t="s">
        <v>1089</v>
      </c>
      <c r="C4964" s="536">
        <f t="shared" si="2056"/>
        <v>38947646</v>
      </c>
      <c r="D4964" s="536">
        <f t="shared" si="2057"/>
        <v>38947646</v>
      </c>
      <c r="E4964" s="507">
        <f>'01 TT'!D3121</f>
        <v>38947646</v>
      </c>
      <c r="F4964" s="507"/>
      <c r="G4964" s="503"/>
      <c r="H4964" s="503"/>
      <c r="I4964" s="507"/>
      <c r="J4964" s="507"/>
    </row>
    <row r="4965" spans="1:10">
      <c r="A4965" s="490" t="s">
        <v>516</v>
      </c>
      <c r="B4965" s="491" t="s">
        <v>1090</v>
      </c>
      <c r="C4965" s="536">
        <f t="shared" si="2056"/>
        <v>28550096</v>
      </c>
      <c r="D4965" s="536">
        <f t="shared" si="2057"/>
        <v>28550096</v>
      </c>
      <c r="E4965" s="507">
        <f>'01 TT'!D3122</f>
        <v>28550096</v>
      </c>
      <c r="F4965" s="507"/>
      <c r="G4965" s="503"/>
      <c r="H4965" s="503"/>
      <c r="I4965" s="507"/>
      <c r="J4965" s="507"/>
    </row>
    <row r="4966" spans="1:10">
      <c r="A4966" s="490" t="s">
        <v>517</v>
      </c>
      <c r="B4966" s="491" t="s">
        <v>1091</v>
      </c>
      <c r="C4966" s="536">
        <f t="shared" si="2056"/>
        <v>67497742</v>
      </c>
      <c r="D4966" s="536">
        <f t="shared" si="2057"/>
        <v>67497742</v>
      </c>
      <c r="E4966" s="507">
        <f>'01 TT'!D3123</f>
        <v>67497742</v>
      </c>
      <c r="F4966" s="507">
        <f>F4964+F4965</f>
        <v>0</v>
      </c>
      <c r="G4966" s="507">
        <f>G4964+G4965</f>
        <v>0</v>
      </c>
      <c r="H4966" s="507">
        <f>H4964+H4965</f>
        <v>0</v>
      </c>
      <c r="I4966" s="507">
        <f>I4964+I4965</f>
        <v>0</v>
      </c>
      <c r="J4966" s="507">
        <f>J4964+J4965</f>
        <v>0</v>
      </c>
    </row>
    <row r="4967" spans="1:10" s="1146" customFormat="1">
      <c r="A4967" s="1070" t="s">
        <v>518</v>
      </c>
      <c r="B4967" s="1090" t="s">
        <v>1092</v>
      </c>
      <c r="C4967" s="1064">
        <f t="shared" si="2056"/>
        <v>1150127362</v>
      </c>
      <c r="D4967" s="1064">
        <f t="shared" si="2057"/>
        <v>1150127362</v>
      </c>
      <c r="E4967" s="1074">
        <f>'01 TT'!D3124</f>
        <v>1150127362</v>
      </c>
      <c r="F4967" s="1074">
        <f>F4961-F4962+F4963-F4966</f>
        <v>0</v>
      </c>
      <c r="G4967" s="1074">
        <f>G4961-G4962+G4963-G4966</f>
        <v>0</v>
      </c>
      <c r="H4967" s="1074">
        <f>H4961-H4962+H4963-H4966</f>
        <v>0</v>
      </c>
      <c r="I4967" s="1074">
        <f>I4961-I4962+I4963-I4966</f>
        <v>0</v>
      </c>
      <c r="J4967" s="1074">
        <f>J4961-J4962+J4963-J4966</f>
        <v>0</v>
      </c>
    </row>
    <row r="4968" spans="1:10">
      <c r="A4968" s="490" t="s">
        <v>1024</v>
      </c>
      <c r="B4968" s="491" t="s">
        <v>1093</v>
      </c>
      <c r="C4968" s="855">
        <f t="shared" ref="C4968:J4968" si="2058">IFERROR(C4966/(C4961-C4962+C4963),0)</f>
        <v>5.5433927715734743E-2</v>
      </c>
      <c r="D4968" s="855">
        <f t="shared" si="2058"/>
        <v>5.5433927715734743E-2</v>
      </c>
      <c r="E4968" s="505">
        <f t="shared" si="2058"/>
        <v>5.5433927715734743E-2</v>
      </c>
      <c r="F4968" s="505">
        <f t="shared" si="2058"/>
        <v>0</v>
      </c>
      <c r="G4968" s="504">
        <f t="shared" si="2058"/>
        <v>0</v>
      </c>
      <c r="H4968" s="504">
        <f t="shared" si="2058"/>
        <v>0</v>
      </c>
      <c r="I4968" s="505">
        <f t="shared" si="2058"/>
        <v>0</v>
      </c>
      <c r="J4968" s="505">
        <f t="shared" si="2058"/>
        <v>0</v>
      </c>
    </row>
    <row r="4969" spans="1:10" s="432" customFormat="1">
      <c r="A4969" s="444">
        <v>7</v>
      </c>
      <c r="B4969" s="419" t="s">
        <v>652</v>
      </c>
      <c r="C4969" s="428"/>
      <c r="D4969" s="428"/>
      <c r="E4969" s="428"/>
      <c r="F4969" s="428"/>
      <c r="G4969" s="428"/>
      <c r="H4969" s="428"/>
      <c r="I4969" s="428"/>
      <c r="J4969" s="428"/>
    </row>
    <row r="4970" spans="1:10">
      <c r="A4970" s="490" t="s">
        <v>510</v>
      </c>
      <c r="B4970" s="491" t="s">
        <v>509</v>
      </c>
      <c r="C4970" s="536">
        <f t="shared" ref="C4970:C4976" si="2059">D4970+H4970+I4970+J4970</f>
        <v>2775900000</v>
      </c>
      <c r="D4970" s="536">
        <f t="shared" ref="D4970:D4976" si="2060">SUM(E4970:G4970)</f>
        <v>2775900000</v>
      </c>
      <c r="E4970" s="507">
        <f>'01 TT'!D3127</f>
        <v>514900000</v>
      </c>
      <c r="F4970" s="507">
        <f>'02 Chi TX'!C1600</f>
        <v>2261000000</v>
      </c>
      <c r="G4970" s="503"/>
      <c r="H4970" s="503"/>
      <c r="I4970" s="507"/>
      <c r="J4970" s="507"/>
    </row>
    <row r="4971" spans="1:10">
      <c r="A4971" s="490" t="s">
        <v>512</v>
      </c>
      <c r="B4971" s="491" t="s">
        <v>511</v>
      </c>
      <c r="C4971" s="536">
        <f t="shared" si="2059"/>
        <v>0</v>
      </c>
      <c r="D4971" s="536">
        <f t="shared" si="2060"/>
        <v>0</v>
      </c>
      <c r="E4971" s="507">
        <f>'01 TT'!D3128</f>
        <v>0</v>
      </c>
      <c r="F4971" s="507">
        <f>'02 Chi TX'!C1601</f>
        <v>0</v>
      </c>
      <c r="G4971" s="503"/>
      <c r="H4971" s="503"/>
      <c r="I4971" s="507"/>
      <c r="J4971" s="507"/>
    </row>
    <row r="4972" spans="1:10">
      <c r="A4972" s="490" t="s">
        <v>514</v>
      </c>
      <c r="B4972" s="491" t="s">
        <v>513</v>
      </c>
      <c r="C4972" s="536">
        <f t="shared" si="2059"/>
        <v>0</v>
      </c>
      <c r="D4972" s="536">
        <f t="shared" si="2060"/>
        <v>0</v>
      </c>
      <c r="E4972" s="507">
        <f>'01 TT'!D3129</f>
        <v>0</v>
      </c>
      <c r="F4972" s="507">
        <f>'02 Chi TX'!C1602</f>
        <v>0</v>
      </c>
      <c r="G4972" s="503"/>
      <c r="H4972" s="503"/>
      <c r="I4972" s="507"/>
      <c r="J4972" s="507"/>
    </row>
    <row r="4973" spans="1:10">
      <c r="A4973" s="490" t="s">
        <v>515</v>
      </c>
      <c r="B4973" s="491" t="s">
        <v>1089</v>
      </c>
      <c r="C4973" s="536">
        <f t="shared" si="2059"/>
        <v>0</v>
      </c>
      <c r="D4973" s="536">
        <f t="shared" si="2060"/>
        <v>0</v>
      </c>
      <c r="E4973" s="507">
        <f>'01 TT'!D3130</f>
        <v>0</v>
      </c>
      <c r="F4973" s="507">
        <f>'02 Chi TX'!C1603</f>
        <v>0</v>
      </c>
      <c r="G4973" s="503"/>
      <c r="H4973" s="503"/>
      <c r="I4973" s="507"/>
      <c r="J4973" s="507"/>
    </row>
    <row r="4974" spans="1:10">
      <c r="A4974" s="490" t="s">
        <v>516</v>
      </c>
      <c r="B4974" s="491" t="s">
        <v>1090</v>
      </c>
      <c r="C4974" s="536">
        <f t="shared" si="2059"/>
        <v>0</v>
      </c>
      <c r="D4974" s="536">
        <f t="shared" si="2060"/>
        <v>0</v>
      </c>
      <c r="E4974" s="507">
        <f>'01 TT'!D3131</f>
        <v>0</v>
      </c>
      <c r="F4974" s="507">
        <f>'02 Chi TX'!C1604</f>
        <v>0</v>
      </c>
      <c r="G4974" s="503"/>
      <c r="H4974" s="503"/>
      <c r="I4974" s="507"/>
      <c r="J4974" s="507"/>
    </row>
    <row r="4975" spans="1:10">
      <c r="A4975" s="490" t="s">
        <v>517</v>
      </c>
      <c r="B4975" s="491" t="s">
        <v>1091</v>
      </c>
      <c r="C4975" s="536">
        <f t="shared" si="2059"/>
        <v>0</v>
      </c>
      <c r="D4975" s="536">
        <f t="shared" si="2060"/>
        <v>0</v>
      </c>
      <c r="E4975" s="507">
        <f>'01 TT'!D3132</f>
        <v>0</v>
      </c>
      <c r="F4975" s="507">
        <f>'02 Chi TX'!C1605</f>
        <v>0</v>
      </c>
      <c r="G4975" s="507">
        <f>G4973+G4974</f>
        <v>0</v>
      </c>
      <c r="H4975" s="507">
        <f>H4973+H4974</f>
        <v>0</v>
      </c>
      <c r="I4975" s="507">
        <f>I4973+I4974</f>
        <v>0</v>
      </c>
      <c r="J4975" s="507">
        <f>J4973+J4974</f>
        <v>0</v>
      </c>
    </row>
    <row r="4976" spans="1:10" s="1146" customFormat="1">
      <c r="A4976" s="1070" t="s">
        <v>518</v>
      </c>
      <c r="B4976" s="1090" t="s">
        <v>1092</v>
      </c>
      <c r="C4976" s="1064">
        <f t="shared" si="2059"/>
        <v>2775900000</v>
      </c>
      <c r="D4976" s="1064">
        <f t="shared" si="2060"/>
        <v>2775900000</v>
      </c>
      <c r="E4976" s="1074">
        <f>'01 TT'!D3133</f>
        <v>514900000</v>
      </c>
      <c r="F4976" s="1074">
        <f>'02 Chi TX'!C1606</f>
        <v>2261000000</v>
      </c>
      <c r="G4976" s="1074">
        <f>G4970-G4971+G4972-G4975</f>
        <v>0</v>
      </c>
      <c r="H4976" s="1074">
        <f>H4970-H4971+H4972-H4975</f>
        <v>0</v>
      </c>
      <c r="I4976" s="1074">
        <f>I4970-I4971+I4972-I4975</f>
        <v>0</v>
      </c>
      <c r="J4976" s="1074">
        <f>J4970-J4971+J4972-J4975</f>
        <v>0</v>
      </c>
    </row>
    <row r="4977" spans="1:10">
      <c r="A4977" s="490" t="s">
        <v>1024</v>
      </c>
      <c r="B4977" s="491" t="s">
        <v>1093</v>
      </c>
      <c r="C4977" s="855">
        <f t="shared" ref="C4977:J4977" si="2061">IFERROR(C4975/(C4970-C4971+C4972),0)</f>
        <v>0</v>
      </c>
      <c r="D4977" s="855">
        <f t="shared" si="2061"/>
        <v>0</v>
      </c>
      <c r="E4977" s="505">
        <f t="shared" si="2061"/>
        <v>0</v>
      </c>
      <c r="F4977" s="505">
        <f t="shared" si="2061"/>
        <v>0</v>
      </c>
      <c r="G4977" s="504">
        <f t="shared" si="2061"/>
        <v>0</v>
      </c>
      <c r="H4977" s="504">
        <f t="shared" si="2061"/>
        <v>0</v>
      </c>
      <c r="I4977" s="505">
        <f t="shared" si="2061"/>
        <v>0</v>
      </c>
      <c r="J4977" s="505">
        <f t="shared" si="2061"/>
        <v>0</v>
      </c>
    </row>
    <row r="4978" spans="1:10" s="432" customFormat="1" ht="25.5">
      <c r="A4978" s="418">
        <v>2</v>
      </c>
      <c r="B4978" s="430" t="s">
        <v>752</v>
      </c>
      <c r="C4978" s="431"/>
      <c r="D4978" s="428"/>
      <c r="E4978" s="428"/>
      <c r="F4978" s="428"/>
      <c r="G4978" s="428"/>
      <c r="H4978" s="428"/>
      <c r="I4978" s="428"/>
      <c r="J4978" s="428"/>
    </row>
    <row r="4979" spans="1:10" s="850" customFormat="1" ht="13.5">
      <c r="A4979" s="478" t="s">
        <v>510</v>
      </c>
      <c r="B4979" s="479" t="s">
        <v>509</v>
      </c>
      <c r="C4979" s="545">
        <f t="shared" ref="C4979:C4985" si="2062">D4979+H4979+I4979+J4979</f>
        <v>746034993</v>
      </c>
      <c r="D4979" s="545">
        <f t="shared" ref="D4979:D4985" si="2063">SUM(E4979:G4979)</f>
        <v>746034993</v>
      </c>
      <c r="E4979" s="549"/>
      <c r="F4979" s="549"/>
      <c r="G4979" s="545">
        <f>G4988</f>
        <v>746034993</v>
      </c>
      <c r="H4979" s="545"/>
      <c r="I4979" s="549"/>
      <c r="J4979" s="549"/>
    </row>
    <row r="4980" spans="1:10" s="850" customFormat="1" ht="13.5">
      <c r="A4980" s="478" t="s">
        <v>512</v>
      </c>
      <c r="B4980" s="479" t="s">
        <v>511</v>
      </c>
      <c r="C4980" s="545">
        <f t="shared" si="2062"/>
        <v>0</v>
      </c>
      <c r="D4980" s="545">
        <f t="shared" si="2063"/>
        <v>0</v>
      </c>
      <c r="E4980" s="549"/>
      <c r="F4980" s="549"/>
      <c r="G4980" s="545">
        <f t="shared" ref="G4980:G4985" si="2064">G4989</f>
        <v>0</v>
      </c>
      <c r="H4980" s="545"/>
      <c r="I4980" s="549"/>
      <c r="J4980" s="549"/>
    </row>
    <row r="4981" spans="1:10" s="850" customFormat="1" ht="13.5">
      <c r="A4981" s="478" t="s">
        <v>514</v>
      </c>
      <c r="B4981" s="479" t="s">
        <v>513</v>
      </c>
      <c r="C4981" s="545">
        <f t="shared" si="2062"/>
        <v>0</v>
      </c>
      <c r="D4981" s="545">
        <f t="shared" si="2063"/>
        <v>0</v>
      </c>
      <c r="E4981" s="549"/>
      <c r="F4981" s="549"/>
      <c r="G4981" s="545">
        <f t="shared" si="2064"/>
        <v>0</v>
      </c>
      <c r="H4981" s="545"/>
      <c r="I4981" s="549"/>
      <c r="J4981" s="549"/>
    </row>
    <row r="4982" spans="1:10" s="850" customFormat="1" ht="13.5">
      <c r="A4982" s="478" t="s">
        <v>515</v>
      </c>
      <c r="B4982" s="479" t="s">
        <v>1089</v>
      </c>
      <c r="C4982" s="545">
        <f t="shared" si="2062"/>
        <v>0</v>
      </c>
      <c r="D4982" s="545">
        <f t="shared" si="2063"/>
        <v>0</v>
      </c>
      <c r="E4982" s="549"/>
      <c r="F4982" s="549"/>
      <c r="G4982" s="545">
        <f t="shared" si="2064"/>
        <v>0</v>
      </c>
      <c r="H4982" s="545"/>
      <c r="I4982" s="549"/>
      <c r="J4982" s="549"/>
    </row>
    <row r="4983" spans="1:10" s="850" customFormat="1" ht="13.5">
      <c r="A4983" s="478" t="s">
        <v>516</v>
      </c>
      <c r="B4983" s="479" t="s">
        <v>1090</v>
      </c>
      <c r="C4983" s="545">
        <f t="shared" si="2062"/>
        <v>0</v>
      </c>
      <c r="D4983" s="545">
        <f t="shared" si="2063"/>
        <v>0</v>
      </c>
      <c r="E4983" s="549"/>
      <c r="F4983" s="549"/>
      <c r="G4983" s="545">
        <f t="shared" si="2064"/>
        <v>0</v>
      </c>
      <c r="H4983" s="545"/>
      <c r="I4983" s="549"/>
      <c r="J4983" s="549"/>
    </row>
    <row r="4984" spans="1:10" s="850" customFormat="1" ht="13.5">
      <c r="A4984" s="478" t="s">
        <v>517</v>
      </c>
      <c r="B4984" s="479" t="s">
        <v>1091</v>
      </c>
      <c r="C4984" s="545">
        <f t="shared" si="2062"/>
        <v>0</v>
      </c>
      <c r="D4984" s="545">
        <f t="shared" si="2063"/>
        <v>0</v>
      </c>
      <c r="E4984" s="549">
        <f t="shared" ref="E4984:J4984" si="2065">E4982+E4983</f>
        <v>0</v>
      </c>
      <c r="F4984" s="549">
        <f t="shared" si="2065"/>
        <v>0</v>
      </c>
      <c r="G4984" s="545">
        <f t="shared" si="2064"/>
        <v>0</v>
      </c>
      <c r="H4984" s="549">
        <f t="shared" si="2065"/>
        <v>0</v>
      </c>
      <c r="I4984" s="549">
        <f t="shared" si="2065"/>
        <v>0</v>
      </c>
      <c r="J4984" s="549">
        <f t="shared" si="2065"/>
        <v>0</v>
      </c>
    </row>
    <row r="4985" spans="1:10" s="1145" customFormat="1" ht="13.5">
      <c r="A4985" s="1147" t="s">
        <v>518</v>
      </c>
      <c r="B4985" s="1087" t="s">
        <v>1092</v>
      </c>
      <c r="C4985" s="1104">
        <f t="shared" si="2062"/>
        <v>746034993</v>
      </c>
      <c r="D4985" s="1104">
        <f t="shared" si="2063"/>
        <v>746034993</v>
      </c>
      <c r="E4985" s="1144">
        <f t="shared" ref="E4985:J4985" si="2066">E4979-E4980+E4981-E4984</f>
        <v>0</v>
      </c>
      <c r="F4985" s="1144">
        <f t="shared" si="2066"/>
        <v>0</v>
      </c>
      <c r="G4985" s="1104">
        <f t="shared" si="2064"/>
        <v>746034993</v>
      </c>
      <c r="H4985" s="1144">
        <f t="shared" si="2066"/>
        <v>0</v>
      </c>
      <c r="I4985" s="1144">
        <f t="shared" si="2066"/>
        <v>0</v>
      </c>
      <c r="J4985" s="1144">
        <f t="shared" si="2066"/>
        <v>0</v>
      </c>
    </row>
    <row r="4986" spans="1:10" s="850" customFormat="1" ht="13.5">
      <c r="A4986" s="478" t="s">
        <v>1024</v>
      </c>
      <c r="B4986" s="479" t="s">
        <v>1093</v>
      </c>
      <c r="C4986" s="856">
        <f t="shared" ref="C4986:J4986" si="2067">IFERROR(C4984/(C4979-C4980+C4981),0)</f>
        <v>0</v>
      </c>
      <c r="D4986" s="856">
        <f t="shared" si="2067"/>
        <v>0</v>
      </c>
      <c r="E4986" s="569">
        <f t="shared" si="2067"/>
        <v>0</v>
      </c>
      <c r="F4986" s="569">
        <f t="shared" si="2067"/>
        <v>0</v>
      </c>
      <c r="G4986" s="856">
        <f t="shared" si="2067"/>
        <v>0</v>
      </c>
      <c r="H4986" s="856">
        <f t="shared" si="2067"/>
        <v>0</v>
      </c>
      <c r="I4986" s="569">
        <f t="shared" si="2067"/>
        <v>0</v>
      </c>
      <c r="J4986" s="569">
        <f t="shared" si="2067"/>
        <v>0</v>
      </c>
    </row>
    <row r="4987" spans="1:10" s="432" customFormat="1" ht="25.5">
      <c r="A4987" s="444">
        <v>1</v>
      </c>
      <c r="B4987" s="419" t="s">
        <v>932</v>
      </c>
      <c r="C4987" s="428"/>
      <c r="D4987" s="428"/>
      <c r="E4987" s="428"/>
      <c r="F4987" s="428"/>
      <c r="G4987" s="428"/>
      <c r="H4987" s="428"/>
      <c r="I4987" s="428"/>
      <c r="J4987" s="428"/>
    </row>
    <row r="4988" spans="1:10">
      <c r="A4988" s="490" t="s">
        <v>510</v>
      </c>
      <c r="B4988" s="491" t="s">
        <v>509</v>
      </c>
      <c r="C4988" s="536">
        <f t="shared" ref="C4988:C4994" si="2068">D4988+H4988+I4988+J4988</f>
        <v>746034993</v>
      </c>
      <c r="D4988" s="536">
        <f t="shared" ref="D4988:D4994" si="2069">SUM(E4988:G4988)</f>
        <v>746034993</v>
      </c>
      <c r="E4988" s="507"/>
      <c r="F4988" s="507"/>
      <c r="G4988" s="503">
        <f>'03 Chi ĐT'!D2197</f>
        <v>746034993</v>
      </c>
      <c r="H4988" s="503"/>
      <c r="I4988" s="507"/>
      <c r="J4988" s="507"/>
    </row>
    <row r="4989" spans="1:10">
      <c r="A4989" s="490" t="s">
        <v>512</v>
      </c>
      <c r="B4989" s="491" t="s">
        <v>511</v>
      </c>
      <c r="C4989" s="536">
        <f t="shared" si="2068"/>
        <v>0</v>
      </c>
      <c r="D4989" s="536">
        <f t="shared" si="2069"/>
        <v>0</v>
      </c>
      <c r="E4989" s="507"/>
      <c r="F4989" s="507"/>
      <c r="G4989" s="503">
        <f>'03 Chi ĐT'!D2198</f>
        <v>0</v>
      </c>
      <c r="H4989" s="503"/>
      <c r="I4989" s="507"/>
      <c r="J4989" s="507"/>
    </row>
    <row r="4990" spans="1:10">
      <c r="A4990" s="490" t="s">
        <v>514</v>
      </c>
      <c r="B4990" s="491" t="s">
        <v>513</v>
      </c>
      <c r="C4990" s="536">
        <f t="shared" si="2068"/>
        <v>0</v>
      </c>
      <c r="D4990" s="536">
        <f t="shared" si="2069"/>
        <v>0</v>
      </c>
      <c r="E4990" s="507"/>
      <c r="F4990" s="507"/>
      <c r="G4990" s="503">
        <f>'03 Chi ĐT'!D2199</f>
        <v>0</v>
      </c>
      <c r="H4990" s="503"/>
      <c r="I4990" s="507"/>
      <c r="J4990" s="507"/>
    </row>
    <row r="4991" spans="1:10">
      <c r="A4991" s="490" t="s">
        <v>515</v>
      </c>
      <c r="B4991" s="491" t="s">
        <v>1089</v>
      </c>
      <c r="C4991" s="536">
        <f t="shared" si="2068"/>
        <v>0</v>
      </c>
      <c r="D4991" s="536">
        <f t="shared" si="2069"/>
        <v>0</v>
      </c>
      <c r="E4991" s="507"/>
      <c r="F4991" s="507"/>
      <c r="G4991" s="503">
        <f>'03 Chi ĐT'!D2200</f>
        <v>0</v>
      </c>
      <c r="H4991" s="503"/>
      <c r="I4991" s="507"/>
      <c r="J4991" s="507"/>
    </row>
    <row r="4992" spans="1:10">
      <c r="A4992" s="490" t="s">
        <v>516</v>
      </c>
      <c r="B4992" s="491" t="s">
        <v>1090</v>
      </c>
      <c r="C4992" s="536">
        <f t="shared" si="2068"/>
        <v>0</v>
      </c>
      <c r="D4992" s="536">
        <f t="shared" si="2069"/>
        <v>0</v>
      </c>
      <c r="E4992" s="507"/>
      <c r="F4992" s="507"/>
      <c r="G4992" s="503">
        <f>'03 Chi ĐT'!D2201</f>
        <v>0</v>
      </c>
      <c r="H4992" s="503"/>
      <c r="I4992" s="507"/>
      <c r="J4992" s="507"/>
    </row>
    <row r="4993" spans="1:10">
      <c r="A4993" s="490" t="s">
        <v>517</v>
      </c>
      <c r="B4993" s="491" t="s">
        <v>1091</v>
      </c>
      <c r="C4993" s="536">
        <f t="shared" si="2068"/>
        <v>0</v>
      </c>
      <c r="D4993" s="536">
        <f t="shared" si="2069"/>
        <v>0</v>
      </c>
      <c r="E4993" s="507">
        <f t="shared" ref="E4993:J4993" si="2070">E4991+E4992</f>
        <v>0</v>
      </c>
      <c r="F4993" s="507">
        <f t="shared" si="2070"/>
        <v>0</v>
      </c>
      <c r="G4993" s="503">
        <f>'03 Chi ĐT'!D2202</f>
        <v>0</v>
      </c>
      <c r="H4993" s="507">
        <f t="shared" si="2070"/>
        <v>0</v>
      </c>
      <c r="I4993" s="507">
        <f t="shared" si="2070"/>
        <v>0</v>
      </c>
      <c r="J4993" s="507">
        <f t="shared" si="2070"/>
        <v>0</v>
      </c>
    </row>
    <row r="4994" spans="1:10" s="1146" customFormat="1">
      <c r="A4994" s="1070" t="s">
        <v>518</v>
      </c>
      <c r="B4994" s="1090" t="s">
        <v>1092</v>
      </c>
      <c r="C4994" s="1064">
        <f t="shared" si="2068"/>
        <v>746034993</v>
      </c>
      <c r="D4994" s="1064">
        <f t="shared" si="2069"/>
        <v>746034993</v>
      </c>
      <c r="E4994" s="1074">
        <f t="shared" ref="E4994:J4994" si="2071">E4988-E4989+E4990-E4993</f>
        <v>0</v>
      </c>
      <c r="F4994" s="1074">
        <f t="shared" si="2071"/>
        <v>0</v>
      </c>
      <c r="G4994" s="1071">
        <f>'03 Chi ĐT'!D2203</f>
        <v>746034993</v>
      </c>
      <c r="H4994" s="1074">
        <f t="shared" si="2071"/>
        <v>0</v>
      </c>
      <c r="I4994" s="1074">
        <f t="shared" si="2071"/>
        <v>0</v>
      </c>
      <c r="J4994" s="1074">
        <f t="shared" si="2071"/>
        <v>0</v>
      </c>
    </row>
    <row r="4995" spans="1:10">
      <c r="A4995" s="490" t="s">
        <v>1024</v>
      </c>
      <c r="B4995" s="491" t="s">
        <v>1093</v>
      </c>
      <c r="C4995" s="855">
        <f t="shared" ref="C4995:J4995" si="2072">IFERROR(C4993/(C4988-C4989+C4990),0)</f>
        <v>0</v>
      </c>
      <c r="D4995" s="855">
        <f t="shared" si="2072"/>
        <v>0</v>
      </c>
      <c r="E4995" s="505">
        <f t="shared" si="2072"/>
        <v>0</v>
      </c>
      <c r="F4995" s="505">
        <f t="shared" si="2072"/>
        <v>0</v>
      </c>
      <c r="G4995" s="504">
        <f t="shared" si="2072"/>
        <v>0</v>
      </c>
      <c r="H4995" s="504">
        <f t="shared" si="2072"/>
        <v>0</v>
      </c>
      <c r="I4995" s="505">
        <f t="shared" si="2072"/>
        <v>0</v>
      </c>
      <c r="J4995" s="505">
        <f t="shared" si="2072"/>
        <v>0</v>
      </c>
    </row>
    <row r="4996" spans="1:10" s="432" customFormat="1" ht="25.5">
      <c r="A4996" s="418">
        <v>3</v>
      </c>
      <c r="B4996" s="430" t="s">
        <v>754</v>
      </c>
      <c r="C4996" s="431"/>
      <c r="D4996" s="428"/>
      <c r="E4996" s="428"/>
      <c r="F4996" s="428"/>
      <c r="G4996" s="428"/>
      <c r="H4996" s="428"/>
      <c r="I4996" s="428"/>
      <c r="J4996" s="428"/>
    </row>
    <row r="4997" spans="1:10" s="850" customFormat="1" ht="13.5">
      <c r="A4997" s="478" t="s">
        <v>510</v>
      </c>
      <c r="B4997" s="479" t="s">
        <v>509</v>
      </c>
      <c r="C4997" s="545">
        <f t="shared" ref="C4997:C5003" si="2073">D4997+H4997+I4997+J4997</f>
        <v>798151583</v>
      </c>
      <c r="D4997" s="545">
        <f t="shared" ref="D4997:D5003" si="2074">SUM(E4997:G4997)</f>
        <v>798151583</v>
      </c>
      <c r="E4997" s="549"/>
      <c r="F4997" s="549"/>
      <c r="G4997" s="545">
        <f>G5006</f>
        <v>798151583</v>
      </c>
      <c r="H4997" s="545"/>
      <c r="I4997" s="549"/>
      <c r="J4997" s="549"/>
    </row>
    <row r="4998" spans="1:10" s="850" customFormat="1" ht="13.5">
      <c r="A4998" s="478" t="s">
        <v>512</v>
      </c>
      <c r="B4998" s="479" t="s">
        <v>511</v>
      </c>
      <c r="C4998" s="545">
        <f t="shared" si="2073"/>
        <v>260582500</v>
      </c>
      <c r="D4998" s="545">
        <f t="shared" si="2074"/>
        <v>260582500</v>
      </c>
      <c r="E4998" s="549"/>
      <c r="F4998" s="549"/>
      <c r="G4998" s="545">
        <f t="shared" ref="G4998:G5003" si="2075">G5007</f>
        <v>260582500</v>
      </c>
      <c r="H4998" s="545"/>
      <c r="I4998" s="549"/>
      <c r="J4998" s="549"/>
    </row>
    <row r="4999" spans="1:10" s="850" customFormat="1" ht="13.5">
      <c r="A4999" s="478" t="s">
        <v>514</v>
      </c>
      <c r="B4999" s="479" t="s">
        <v>513</v>
      </c>
      <c r="C4999" s="545">
        <f t="shared" si="2073"/>
        <v>0</v>
      </c>
      <c r="D4999" s="545">
        <f t="shared" si="2074"/>
        <v>0</v>
      </c>
      <c r="E4999" s="549"/>
      <c r="F4999" s="549"/>
      <c r="G4999" s="545">
        <f t="shared" si="2075"/>
        <v>0</v>
      </c>
      <c r="H4999" s="545"/>
      <c r="I4999" s="549"/>
      <c r="J4999" s="549"/>
    </row>
    <row r="5000" spans="1:10" s="850" customFormat="1" ht="13.5">
      <c r="A5000" s="478" t="s">
        <v>515</v>
      </c>
      <c r="B5000" s="479" t="s">
        <v>1089</v>
      </c>
      <c r="C5000" s="545">
        <f t="shared" si="2073"/>
        <v>518114220</v>
      </c>
      <c r="D5000" s="545">
        <f t="shared" si="2074"/>
        <v>518114220</v>
      </c>
      <c r="E5000" s="549"/>
      <c r="F5000" s="549"/>
      <c r="G5000" s="545">
        <f t="shared" si="2075"/>
        <v>518114220</v>
      </c>
      <c r="H5000" s="545"/>
      <c r="I5000" s="549"/>
      <c r="J5000" s="549"/>
    </row>
    <row r="5001" spans="1:10" s="850" customFormat="1" ht="13.5">
      <c r="A5001" s="478" t="s">
        <v>516</v>
      </c>
      <c r="B5001" s="479" t="s">
        <v>1090</v>
      </c>
      <c r="C5001" s="545">
        <f t="shared" si="2073"/>
        <v>0</v>
      </c>
      <c r="D5001" s="545">
        <f t="shared" si="2074"/>
        <v>0</v>
      </c>
      <c r="E5001" s="549"/>
      <c r="F5001" s="549"/>
      <c r="G5001" s="545">
        <f t="shared" si="2075"/>
        <v>0</v>
      </c>
      <c r="H5001" s="545"/>
      <c r="I5001" s="549"/>
      <c r="J5001" s="549"/>
    </row>
    <row r="5002" spans="1:10" s="850" customFormat="1" ht="13.5">
      <c r="A5002" s="478" t="s">
        <v>517</v>
      </c>
      <c r="B5002" s="479" t="s">
        <v>1091</v>
      </c>
      <c r="C5002" s="545">
        <f t="shared" si="2073"/>
        <v>518114220</v>
      </c>
      <c r="D5002" s="545">
        <f t="shared" si="2074"/>
        <v>518114220</v>
      </c>
      <c r="E5002" s="549">
        <f t="shared" ref="E5002:J5002" si="2076">E5000+E5001</f>
        <v>0</v>
      </c>
      <c r="F5002" s="549">
        <f t="shared" si="2076"/>
        <v>0</v>
      </c>
      <c r="G5002" s="545">
        <f t="shared" si="2075"/>
        <v>518114220</v>
      </c>
      <c r="H5002" s="549">
        <f t="shared" si="2076"/>
        <v>0</v>
      </c>
      <c r="I5002" s="549">
        <f t="shared" si="2076"/>
        <v>0</v>
      </c>
      <c r="J5002" s="549">
        <f t="shared" si="2076"/>
        <v>0</v>
      </c>
    </row>
    <row r="5003" spans="1:10" s="1145" customFormat="1" ht="13.5">
      <c r="A5003" s="1147" t="s">
        <v>518</v>
      </c>
      <c r="B5003" s="1087" t="s">
        <v>1092</v>
      </c>
      <c r="C5003" s="1104">
        <f t="shared" si="2073"/>
        <v>19454863</v>
      </c>
      <c r="D5003" s="1104">
        <f t="shared" si="2074"/>
        <v>19454863</v>
      </c>
      <c r="E5003" s="1144">
        <f t="shared" ref="E5003:J5003" si="2077">E4997-E4998+E4999-E5002</f>
        <v>0</v>
      </c>
      <c r="F5003" s="1144">
        <f t="shared" si="2077"/>
        <v>0</v>
      </c>
      <c r="G5003" s="1104">
        <f t="shared" si="2075"/>
        <v>19454863</v>
      </c>
      <c r="H5003" s="1144">
        <f t="shared" si="2077"/>
        <v>0</v>
      </c>
      <c r="I5003" s="1144">
        <f t="shared" si="2077"/>
        <v>0</v>
      </c>
      <c r="J5003" s="1144">
        <f t="shared" si="2077"/>
        <v>0</v>
      </c>
    </row>
    <row r="5004" spans="1:10" s="850" customFormat="1" ht="13.5">
      <c r="A5004" s="478" t="s">
        <v>1024</v>
      </c>
      <c r="B5004" s="479" t="s">
        <v>1093</v>
      </c>
      <c r="C5004" s="856">
        <f t="shared" ref="C5004:J5004" si="2078">IFERROR(C5002/(C4997-C4998+C4999),0)</f>
        <v>0.96380955747784325</v>
      </c>
      <c r="D5004" s="856">
        <f t="shared" si="2078"/>
        <v>0.96380955747784325</v>
      </c>
      <c r="E5004" s="569">
        <f t="shared" si="2078"/>
        <v>0</v>
      </c>
      <c r="F5004" s="569">
        <f t="shared" si="2078"/>
        <v>0</v>
      </c>
      <c r="G5004" s="856">
        <f t="shared" si="2078"/>
        <v>0.96380955747784325</v>
      </c>
      <c r="H5004" s="856">
        <f t="shared" si="2078"/>
        <v>0</v>
      </c>
      <c r="I5004" s="569">
        <f t="shared" si="2078"/>
        <v>0</v>
      </c>
      <c r="J5004" s="569">
        <f t="shared" si="2078"/>
        <v>0</v>
      </c>
    </row>
    <row r="5005" spans="1:10" s="432" customFormat="1" ht="25.5">
      <c r="A5005" s="444">
        <v>1</v>
      </c>
      <c r="B5005" s="419" t="s">
        <v>934</v>
      </c>
      <c r="C5005" s="428"/>
      <c r="D5005" s="428"/>
      <c r="E5005" s="428"/>
      <c r="F5005" s="428"/>
      <c r="G5005" s="428"/>
      <c r="H5005" s="428"/>
      <c r="I5005" s="428"/>
      <c r="J5005" s="428"/>
    </row>
    <row r="5006" spans="1:10">
      <c r="A5006" s="490" t="s">
        <v>510</v>
      </c>
      <c r="B5006" s="491" t="s">
        <v>509</v>
      </c>
      <c r="C5006" s="536">
        <f t="shared" ref="C5006:C5012" si="2079">D5006+H5006+I5006+J5006</f>
        <v>798151583</v>
      </c>
      <c r="D5006" s="536">
        <f t="shared" ref="D5006:D5012" si="2080">SUM(E5006:G5006)</f>
        <v>798151583</v>
      </c>
      <c r="E5006" s="507"/>
      <c r="F5006" s="507"/>
      <c r="G5006" s="503">
        <f>'03 Chi ĐT'!D2233</f>
        <v>798151583</v>
      </c>
      <c r="H5006" s="503"/>
      <c r="I5006" s="507"/>
      <c r="J5006" s="507"/>
    </row>
    <row r="5007" spans="1:10">
      <c r="A5007" s="490" t="s">
        <v>512</v>
      </c>
      <c r="B5007" s="491" t="s">
        <v>511</v>
      </c>
      <c r="C5007" s="536">
        <f t="shared" si="2079"/>
        <v>260582500</v>
      </c>
      <c r="D5007" s="536">
        <f t="shared" si="2080"/>
        <v>260582500</v>
      </c>
      <c r="E5007" s="507"/>
      <c r="F5007" s="507"/>
      <c r="G5007" s="503">
        <f>'03 Chi ĐT'!D2234</f>
        <v>260582500</v>
      </c>
      <c r="H5007" s="503"/>
      <c r="I5007" s="507"/>
      <c r="J5007" s="507"/>
    </row>
    <row r="5008" spans="1:10">
      <c r="A5008" s="490" t="s">
        <v>514</v>
      </c>
      <c r="B5008" s="491" t="s">
        <v>513</v>
      </c>
      <c r="C5008" s="536">
        <f t="shared" si="2079"/>
        <v>0</v>
      </c>
      <c r="D5008" s="536">
        <f t="shared" si="2080"/>
        <v>0</v>
      </c>
      <c r="E5008" s="507"/>
      <c r="F5008" s="507"/>
      <c r="G5008" s="503">
        <f>'03 Chi ĐT'!D2235</f>
        <v>0</v>
      </c>
      <c r="H5008" s="503"/>
      <c r="I5008" s="507"/>
      <c r="J5008" s="507"/>
    </row>
    <row r="5009" spans="1:10">
      <c r="A5009" s="490" t="s">
        <v>515</v>
      </c>
      <c r="B5009" s="491" t="s">
        <v>1089</v>
      </c>
      <c r="C5009" s="536">
        <f t="shared" si="2079"/>
        <v>518114220</v>
      </c>
      <c r="D5009" s="536">
        <f t="shared" si="2080"/>
        <v>518114220</v>
      </c>
      <c r="E5009" s="507"/>
      <c r="F5009" s="507"/>
      <c r="G5009" s="503">
        <f>'03 Chi ĐT'!D2236</f>
        <v>518114220</v>
      </c>
      <c r="H5009" s="503"/>
      <c r="I5009" s="507"/>
      <c r="J5009" s="507"/>
    </row>
    <row r="5010" spans="1:10">
      <c r="A5010" s="490" t="s">
        <v>516</v>
      </c>
      <c r="B5010" s="491" t="s">
        <v>1090</v>
      </c>
      <c r="C5010" s="536">
        <f t="shared" si="2079"/>
        <v>0</v>
      </c>
      <c r="D5010" s="536">
        <f t="shared" si="2080"/>
        <v>0</v>
      </c>
      <c r="E5010" s="507"/>
      <c r="F5010" s="507"/>
      <c r="G5010" s="503">
        <f>'03 Chi ĐT'!D2237</f>
        <v>0</v>
      </c>
      <c r="H5010" s="503"/>
      <c r="I5010" s="507"/>
      <c r="J5010" s="507"/>
    </row>
    <row r="5011" spans="1:10">
      <c r="A5011" s="490" t="s">
        <v>517</v>
      </c>
      <c r="B5011" s="491" t="s">
        <v>1091</v>
      </c>
      <c r="C5011" s="536">
        <f t="shared" si="2079"/>
        <v>518114220</v>
      </c>
      <c r="D5011" s="536">
        <f t="shared" si="2080"/>
        <v>518114220</v>
      </c>
      <c r="E5011" s="507">
        <f t="shared" ref="E5011:J5011" si="2081">E5009+E5010</f>
        <v>0</v>
      </c>
      <c r="F5011" s="507">
        <f t="shared" si="2081"/>
        <v>0</v>
      </c>
      <c r="G5011" s="503">
        <f>'03 Chi ĐT'!D2238</f>
        <v>518114220</v>
      </c>
      <c r="H5011" s="507">
        <f t="shared" si="2081"/>
        <v>0</v>
      </c>
      <c r="I5011" s="507">
        <f t="shared" si="2081"/>
        <v>0</v>
      </c>
      <c r="J5011" s="507">
        <f t="shared" si="2081"/>
        <v>0</v>
      </c>
    </row>
    <row r="5012" spans="1:10" s="1146" customFormat="1">
      <c r="A5012" s="1070" t="s">
        <v>518</v>
      </c>
      <c r="B5012" s="1090" t="s">
        <v>1092</v>
      </c>
      <c r="C5012" s="1064">
        <f t="shared" si="2079"/>
        <v>19454863</v>
      </c>
      <c r="D5012" s="1064">
        <f t="shared" si="2080"/>
        <v>19454863</v>
      </c>
      <c r="E5012" s="1074">
        <f t="shared" ref="E5012:J5012" si="2082">E5006-E5007+E5008-E5011</f>
        <v>0</v>
      </c>
      <c r="F5012" s="1074">
        <f t="shared" si="2082"/>
        <v>0</v>
      </c>
      <c r="G5012" s="1071">
        <f>'03 Chi ĐT'!D2239</f>
        <v>19454863</v>
      </c>
      <c r="H5012" s="1074">
        <f t="shared" si="2082"/>
        <v>0</v>
      </c>
      <c r="I5012" s="1074">
        <f t="shared" si="2082"/>
        <v>0</v>
      </c>
      <c r="J5012" s="1074">
        <f t="shared" si="2082"/>
        <v>0</v>
      </c>
    </row>
    <row r="5013" spans="1:10">
      <c r="A5013" s="490" t="s">
        <v>1024</v>
      </c>
      <c r="B5013" s="491" t="s">
        <v>1093</v>
      </c>
      <c r="C5013" s="855">
        <f t="shared" ref="C5013:J5013" si="2083">IFERROR(C5011/(C5006-C5007+C5008),0)</f>
        <v>0.96380955747784325</v>
      </c>
      <c r="D5013" s="855">
        <f t="shared" si="2083"/>
        <v>0.96380955747784325</v>
      </c>
      <c r="E5013" s="505">
        <f t="shared" si="2083"/>
        <v>0</v>
      </c>
      <c r="F5013" s="505">
        <f t="shared" si="2083"/>
        <v>0</v>
      </c>
      <c r="G5013" s="504">
        <f t="shared" si="2083"/>
        <v>0.96380955747784325</v>
      </c>
      <c r="H5013" s="504">
        <f t="shared" si="2083"/>
        <v>0</v>
      </c>
      <c r="I5013" s="505">
        <f t="shared" si="2083"/>
        <v>0</v>
      </c>
      <c r="J5013" s="505">
        <f t="shared" si="2083"/>
        <v>0</v>
      </c>
    </row>
    <row r="5014" spans="1:10" s="432" customFormat="1" ht="38.25">
      <c r="A5014" s="418">
        <v>4</v>
      </c>
      <c r="B5014" s="430" t="s">
        <v>753</v>
      </c>
      <c r="C5014" s="431"/>
      <c r="D5014" s="428"/>
      <c r="E5014" s="428"/>
      <c r="F5014" s="428"/>
      <c r="G5014" s="428"/>
      <c r="H5014" s="428"/>
      <c r="I5014" s="428"/>
      <c r="J5014" s="428"/>
    </row>
    <row r="5015" spans="1:10" s="850" customFormat="1" ht="13.5">
      <c r="A5015" s="478" t="s">
        <v>510</v>
      </c>
      <c r="B5015" s="479" t="s">
        <v>509</v>
      </c>
      <c r="C5015" s="545">
        <f t="shared" ref="C5015:C5021" si="2084">D5015+H5015+I5015+J5015</f>
        <v>24721540562</v>
      </c>
      <c r="D5015" s="545">
        <f t="shared" ref="D5015:D5021" si="2085">SUM(E5015:G5015)</f>
        <v>8084931803</v>
      </c>
      <c r="E5015" s="545">
        <f t="shared" ref="E5015:J5021" si="2086">E5024</f>
        <v>0</v>
      </c>
      <c r="F5015" s="545">
        <f t="shared" si="2086"/>
        <v>0</v>
      </c>
      <c r="G5015" s="545">
        <f t="shared" si="2086"/>
        <v>8084931803</v>
      </c>
      <c r="H5015" s="545">
        <f t="shared" si="2086"/>
        <v>0</v>
      </c>
      <c r="I5015" s="545">
        <f t="shared" si="2086"/>
        <v>16636608759</v>
      </c>
      <c r="J5015" s="545">
        <f t="shared" si="2086"/>
        <v>0</v>
      </c>
    </row>
    <row r="5016" spans="1:10" s="850" customFormat="1" ht="13.5">
      <c r="A5016" s="478" t="s">
        <v>512</v>
      </c>
      <c r="B5016" s="479" t="s">
        <v>511</v>
      </c>
      <c r="C5016" s="545">
        <f t="shared" si="2084"/>
        <v>0</v>
      </c>
      <c r="D5016" s="545">
        <f t="shared" si="2085"/>
        <v>0</v>
      </c>
      <c r="E5016" s="545">
        <f t="shared" si="2086"/>
        <v>0</v>
      </c>
      <c r="F5016" s="545">
        <f t="shared" si="2086"/>
        <v>0</v>
      </c>
      <c r="G5016" s="545">
        <f t="shared" si="2086"/>
        <v>0</v>
      </c>
      <c r="H5016" s="545">
        <f t="shared" si="2086"/>
        <v>0</v>
      </c>
      <c r="I5016" s="545">
        <f t="shared" si="2086"/>
        <v>0</v>
      </c>
      <c r="J5016" s="545">
        <f t="shared" si="2086"/>
        <v>0</v>
      </c>
    </row>
    <row r="5017" spans="1:10" s="850" customFormat="1" ht="13.5">
      <c r="A5017" s="478" t="s">
        <v>514</v>
      </c>
      <c r="B5017" s="479" t="s">
        <v>513</v>
      </c>
      <c r="C5017" s="545">
        <f t="shared" si="2084"/>
        <v>0</v>
      </c>
      <c r="D5017" s="545">
        <f t="shared" si="2085"/>
        <v>0</v>
      </c>
      <c r="E5017" s="545">
        <f t="shared" si="2086"/>
        <v>0</v>
      </c>
      <c r="F5017" s="545">
        <f t="shared" si="2086"/>
        <v>0</v>
      </c>
      <c r="G5017" s="545">
        <f t="shared" si="2086"/>
        <v>0</v>
      </c>
      <c r="H5017" s="545">
        <f t="shared" si="2086"/>
        <v>0</v>
      </c>
      <c r="I5017" s="545">
        <f t="shared" si="2086"/>
        <v>0</v>
      </c>
      <c r="J5017" s="545">
        <f t="shared" si="2086"/>
        <v>0</v>
      </c>
    </row>
    <row r="5018" spans="1:10" s="850" customFormat="1" ht="13.5">
      <c r="A5018" s="478" t="s">
        <v>515</v>
      </c>
      <c r="B5018" s="479" t="s">
        <v>1089</v>
      </c>
      <c r="C5018" s="545">
        <f t="shared" si="2084"/>
        <v>8104121201</v>
      </c>
      <c r="D5018" s="545">
        <f t="shared" si="2085"/>
        <v>7984955803</v>
      </c>
      <c r="E5018" s="545">
        <f t="shared" si="2086"/>
        <v>0</v>
      </c>
      <c r="F5018" s="545">
        <f t="shared" si="2086"/>
        <v>0</v>
      </c>
      <c r="G5018" s="545">
        <f t="shared" si="2086"/>
        <v>7984955803</v>
      </c>
      <c r="H5018" s="545">
        <f t="shared" si="2086"/>
        <v>0</v>
      </c>
      <c r="I5018" s="545">
        <f t="shared" si="2086"/>
        <v>119165398</v>
      </c>
      <c r="J5018" s="545">
        <f t="shared" si="2086"/>
        <v>0</v>
      </c>
    </row>
    <row r="5019" spans="1:10" s="850" customFormat="1" ht="13.5">
      <c r="A5019" s="478" t="s">
        <v>516</v>
      </c>
      <c r="B5019" s="479" t="s">
        <v>1090</v>
      </c>
      <c r="C5019" s="545">
        <f t="shared" si="2084"/>
        <v>0</v>
      </c>
      <c r="D5019" s="545">
        <f t="shared" si="2085"/>
        <v>0</v>
      </c>
      <c r="E5019" s="545">
        <f t="shared" si="2086"/>
        <v>0</v>
      </c>
      <c r="F5019" s="545">
        <f t="shared" si="2086"/>
        <v>0</v>
      </c>
      <c r="G5019" s="545">
        <f t="shared" si="2086"/>
        <v>0</v>
      </c>
      <c r="H5019" s="545">
        <f t="shared" si="2086"/>
        <v>0</v>
      </c>
      <c r="I5019" s="545">
        <f t="shared" si="2086"/>
        <v>0</v>
      </c>
      <c r="J5019" s="545">
        <f t="shared" si="2086"/>
        <v>0</v>
      </c>
    </row>
    <row r="5020" spans="1:10" s="850" customFormat="1" ht="13.5">
      <c r="A5020" s="478" t="s">
        <v>517</v>
      </c>
      <c r="B5020" s="479" t="s">
        <v>1091</v>
      </c>
      <c r="C5020" s="545">
        <f t="shared" si="2084"/>
        <v>8104121201</v>
      </c>
      <c r="D5020" s="545">
        <f t="shared" si="2085"/>
        <v>7984955803</v>
      </c>
      <c r="E5020" s="545">
        <f t="shared" si="2086"/>
        <v>0</v>
      </c>
      <c r="F5020" s="545">
        <f t="shared" si="2086"/>
        <v>0</v>
      </c>
      <c r="G5020" s="545">
        <f t="shared" si="2086"/>
        <v>7984955803</v>
      </c>
      <c r="H5020" s="545">
        <f t="shared" si="2086"/>
        <v>0</v>
      </c>
      <c r="I5020" s="545">
        <f t="shared" si="2086"/>
        <v>119165398</v>
      </c>
      <c r="J5020" s="545">
        <f t="shared" si="2086"/>
        <v>0</v>
      </c>
    </row>
    <row r="5021" spans="1:10" s="1145" customFormat="1" ht="13.5">
      <c r="A5021" s="1147" t="s">
        <v>518</v>
      </c>
      <c r="B5021" s="1087" t="s">
        <v>1092</v>
      </c>
      <c r="C5021" s="1104">
        <f t="shared" si="2084"/>
        <v>16617419361</v>
      </c>
      <c r="D5021" s="1104">
        <f t="shared" si="2085"/>
        <v>99976000</v>
      </c>
      <c r="E5021" s="1104">
        <f t="shared" si="2086"/>
        <v>0</v>
      </c>
      <c r="F5021" s="1104">
        <f t="shared" si="2086"/>
        <v>0</v>
      </c>
      <c r="G5021" s="1104">
        <f t="shared" si="2086"/>
        <v>99976000</v>
      </c>
      <c r="H5021" s="1104">
        <f t="shared" si="2086"/>
        <v>0</v>
      </c>
      <c r="I5021" s="1104">
        <f t="shared" si="2086"/>
        <v>16517443361</v>
      </c>
      <c r="J5021" s="1104">
        <f t="shared" si="2086"/>
        <v>0</v>
      </c>
    </row>
    <row r="5022" spans="1:10" s="850" customFormat="1" ht="13.5">
      <c r="A5022" s="478" t="s">
        <v>1024</v>
      </c>
      <c r="B5022" s="479" t="s">
        <v>1093</v>
      </c>
      <c r="C5022" s="856">
        <f t="shared" ref="C5022:J5022" si="2087">IFERROR(C5020/(C5015-C5016+C5017),0)</f>
        <v>0.32781618850473321</v>
      </c>
      <c r="D5022" s="856">
        <f t="shared" si="2087"/>
        <v>0.98763428035807266</v>
      </c>
      <c r="E5022" s="569">
        <f t="shared" si="2087"/>
        <v>0</v>
      </c>
      <c r="F5022" s="569">
        <f t="shared" si="2087"/>
        <v>0</v>
      </c>
      <c r="G5022" s="856">
        <f t="shared" si="2087"/>
        <v>0.98763428035807266</v>
      </c>
      <c r="H5022" s="856">
        <f t="shared" si="2087"/>
        <v>0</v>
      </c>
      <c r="I5022" s="569">
        <f t="shared" si="2087"/>
        <v>7.162841882395919E-3</v>
      </c>
      <c r="J5022" s="569">
        <f t="shared" si="2087"/>
        <v>0</v>
      </c>
    </row>
    <row r="5023" spans="1:10" s="432" customFormat="1" ht="25.5">
      <c r="A5023" s="444">
        <v>1</v>
      </c>
      <c r="B5023" s="419" t="s">
        <v>933</v>
      </c>
      <c r="C5023" s="428"/>
      <c r="D5023" s="428"/>
      <c r="E5023" s="428"/>
      <c r="F5023" s="428"/>
      <c r="G5023" s="428"/>
      <c r="H5023" s="428"/>
      <c r="I5023" s="428"/>
      <c r="J5023" s="428"/>
    </row>
    <row r="5024" spans="1:10">
      <c r="A5024" s="490" t="s">
        <v>510</v>
      </c>
      <c r="B5024" s="491" t="s">
        <v>509</v>
      </c>
      <c r="C5024" s="536">
        <f t="shared" ref="C5024:C5030" si="2088">D5024+H5024+I5024+J5024</f>
        <v>24721540562</v>
      </c>
      <c r="D5024" s="536">
        <f t="shared" ref="D5024:D5030" si="2089">SUM(E5024:G5024)</f>
        <v>8084931803</v>
      </c>
      <c r="E5024" s="507"/>
      <c r="F5024" s="507"/>
      <c r="G5024" s="503">
        <f>'03 Chi ĐT'!D2215</f>
        <v>8084931803</v>
      </c>
      <c r="H5024" s="503"/>
      <c r="I5024" s="507">
        <f>'04'!C1493</f>
        <v>16636608759</v>
      </c>
      <c r="J5024" s="507"/>
    </row>
    <row r="5025" spans="1:10">
      <c r="A5025" s="490" t="s">
        <v>512</v>
      </c>
      <c r="B5025" s="491" t="s">
        <v>511</v>
      </c>
      <c r="C5025" s="536">
        <f t="shared" si="2088"/>
        <v>0</v>
      </c>
      <c r="D5025" s="536">
        <f t="shared" si="2089"/>
        <v>0</v>
      </c>
      <c r="E5025" s="507"/>
      <c r="F5025" s="507"/>
      <c r="G5025" s="503">
        <f>'03 Chi ĐT'!D2216</f>
        <v>0</v>
      </c>
      <c r="H5025" s="503"/>
      <c r="I5025" s="507">
        <f>'04'!C1494</f>
        <v>0</v>
      </c>
      <c r="J5025" s="507"/>
    </row>
    <row r="5026" spans="1:10">
      <c r="A5026" s="490" t="s">
        <v>514</v>
      </c>
      <c r="B5026" s="491" t="s">
        <v>513</v>
      </c>
      <c r="C5026" s="536">
        <f t="shared" si="2088"/>
        <v>0</v>
      </c>
      <c r="D5026" s="536">
        <f t="shared" si="2089"/>
        <v>0</v>
      </c>
      <c r="E5026" s="507"/>
      <c r="F5026" s="507"/>
      <c r="G5026" s="503">
        <f>'03 Chi ĐT'!D2217</f>
        <v>0</v>
      </c>
      <c r="H5026" s="503"/>
      <c r="I5026" s="507">
        <f>'04'!C1495</f>
        <v>0</v>
      </c>
      <c r="J5026" s="507"/>
    </row>
    <row r="5027" spans="1:10">
      <c r="A5027" s="490" t="s">
        <v>515</v>
      </c>
      <c r="B5027" s="491" t="s">
        <v>1089</v>
      </c>
      <c r="C5027" s="536">
        <f t="shared" si="2088"/>
        <v>8104121201</v>
      </c>
      <c r="D5027" s="536">
        <f t="shared" si="2089"/>
        <v>7984955803</v>
      </c>
      <c r="E5027" s="507"/>
      <c r="F5027" s="507"/>
      <c r="G5027" s="503">
        <f>'03 Chi ĐT'!D2218</f>
        <v>7984955803</v>
      </c>
      <c r="H5027" s="503"/>
      <c r="I5027" s="507">
        <f>'04'!C1496</f>
        <v>119165398</v>
      </c>
      <c r="J5027" s="507"/>
    </row>
    <row r="5028" spans="1:10">
      <c r="A5028" s="490" t="s">
        <v>516</v>
      </c>
      <c r="B5028" s="491" t="s">
        <v>1090</v>
      </c>
      <c r="C5028" s="536">
        <f t="shared" si="2088"/>
        <v>0</v>
      </c>
      <c r="D5028" s="536">
        <f t="shared" si="2089"/>
        <v>0</v>
      </c>
      <c r="E5028" s="507"/>
      <c r="F5028" s="507"/>
      <c r="G5028" s="503">
        <f>'03 Chi ĐT'!D2219</f>
        <v>0</v>
      </c>
      <c r="H5028" s="503"/>
      <c r="I5028" s="507">
        <f>'04'!C1497</f>
        <v>0</v>
      </c>
      <c r="J5028" s="507"/>
    </row>
    <row r="5029" spans="1:10">
      <c r="A5029" s="490" t="s">
        <v>517</v>
      </c>
      <c r="B5029" s="491" t="s">
        <v>1091</v>
      </c>
      <c r="C5029" s="536">
        <f t="shared" si="2088"/>
        <v>8104121201</v>
      </c>
      <c r="D5029" s="536">
        <f t="shared" si="2089"/>
        <v>7984955803</v>
      </c>
      <c r="E5029" s="507">
        <f t="shared" ref="E5029:J5029" si="2090">E5027+E5028</f>
        <v>0</v>
      </c>
      <c r="F5029" s="507">
        <f t="shared" si="2090"/>
        <v>0</v>
      </c>
      <c r="G5029" s="503">
        <f>'03 Chi ĐT'!D2220</f>
        <v>7984955803</v>
      </c>
      <c r="H5029" s="507">
        <f t="shared" si="2090"/>
        <v>0</v>
      </c>
      <c r="I5029" s="507">
        <f>'04'!C1498</f>
        <v>119165398</v>
      </c>
      <c r="J5029" s="507">
        <f t="shared" si="2090"/>
        <v>0</v>
      </c>
    </row>
    <row r="5030" spans="1:10" s="1146" customFormat="1">
      <c r="A5030" s="1070" t="s">
        <v>518</v>
      </c>
      <c r="B5030" s="1090" t="s">
        <v>1092</v>
      </c>
      <c r="C5030" s="1064">
        <f t="shared" si="2088"/>
        <v>16617419361</v>
      </c>
      <c r="D5030" s="1064">
        <f t="shared" si="2089"/>
        <v>99976000</v>
      </c>
      <c r="E5030" s="1074">
        <f t="shared" ref="E5030:J5030" si="2091">E5024-E5025+E5026-E5029</f>
        <v>0</v>
      </c>
      <c r="F5030" s="1074">
        <f t="shared" si="2091"/>
        <v>0</v>
      </c>
      <c r="G5030" s="1071">
        <f>'03 Chi ĐT'!D2221</f>
        <v>99976000</v>
      </c>
      <c r="H5030" s="1074">
        <f t="shared" si="2091"/>
        <v>0</v>
      </c>
      <c r="I5030" s="1074">
        <f>'04'!C1499</f>
        <v>16517443361</v>
      </c>
      <c r="J5030" s="1074">
        <f t="shared" si="2091"/>
        <v>0</v>
      </c>
    </row>
    <row r="5031" spans="1:10">
      <c r="A5031" s="490" t="s">
        <v>1024</v>
      </c>
      <c r="B5031" s="491" t="s">
        <v>1093</v>
      </c>
      <c r="C5031" s="855">
        <f t="shared" ref="C5031:J5031" si="2092">IFERROR(C5029/(C5024-C5025+C5026),0)</f>
        <v>0.32781618850473321</v>
      </c>
      <c r="D5031" s="855">
        <f t="shared" si="2092"/>
        <v>0.98763428035807266</v>
      </c>
      <c r="E5031" s="505">
        <f t="shared" si="2092"/>
        <v>0</v>
      </c>
      <c r="F5031" s="505">
        <f t="shared" si="2092"/>
        <v>0</v>
      </c>
      <c r="G5031" s="504">
        <f t="shared" si="2092"/>
        <v>0.98763428035807266</v>
      </c>
      <c r="H5031" s="504">
        <f t="shared" si="2092"/>
        <v>0</v>
      </c>
      <c r="I5031" s="505">
        <f t="shared" si="2092"/>
        <v>7.162841882395919E-3</v>
      </c>
      <c r="J5031" s="505">
        <f t="shared" si="2092"/>
        <v>0</v>
      </c>
    </row>
    <row r="5032" spans="1:10" s="432" customFormat="1">
      <c r="A5032" s="418" t="s">
        <v>716</v>
      </c>
      <c r="B5032" s="437" t="s">
        <v>529</v>
      </c>
      <c r="C5032" s="588"/>
      <c r="D5032" s="437"/>
      <c r="E5032" s="437"/>
      <c r="F5032" s="437"/>
      <c r="G5032" s="437"/>
      <c r="H5032" s="437"/>
      <c r="I5032" s="437"/>
      <c r="J5032" s="437"/>
    </row>
    <row r="5033" spans="1:10" s="848" customFormat="1">
      <c r="A5033" s="488" t="s">
        <v>510</v>
      </c>
      <c r="B5033" s="477" t="s">
        <v>509</v>
      </c>
      <c r="C5033" s="536">
        <f t="shared" ref="C5033:C5039" si="2093">D5033+H5033+I5033+J5033</f>
        <v>73451751449</v>
      </c>
      <c r="D5033" s="536">
        <f t="shared" ref="D5033:D5039" si="2094">SUM(E5033:G5033)</f>
        <v>73451751449</v>
      </c>
      <c r="E5033" s="566">
        <f t="shared" ref="E5033:J5039" si="2095">E5042+E5096</f>
        <v>69192317543</v>
      </c>
      <c r="F5033" s="566">
        <f t="shared" si="2095"/>
        <v>42247497</v>
      </c>
      <c r="G5033" s="566">
        <f t="shared" si="2095"/>
        <v>4217186409</v>
      </c>
      <c r="H5033" s="566">
        <f t="shared" si="2095"/>
        <v>0</v>
      </c>
      <c r="I5033" s="566">
        <f t="shared" si="2095"/>
        <v>0</v>
      </c>
      <c r="J5033" s="566">
        <f t="shared" si="2095"/>
        <v>0</v>
      </c>
    </row>
    <row r="5034" spans="1:10" s="848" customFormat="1">
      <c r="A5034" s="488" t="s">
        <v>512</v>
      </c>
      <c r="B5034" s="477" t="s">
        <v>511</v>
      </c>
      <c r="C5034" s="536">
        <f t="shared" si="2093"/>
        <v>175320000</v>
      </c>
      <c r="D5034" s="536">
        <f t="shared" si="2094"/>
        <v>175320000</v>
      </c>
      <c r="E5034" s="566">
        <f t="shared" si="2095"/>
        <v>0</v>
      </c>
      <c r="F5034" s="566">
        <f t="shared" si="2095"/>
        <v>0</v>
      </c>
      <c r="G5034" s="566">
        <f t="shared" si="2095"/>
        <v>175320000</v>
      </c>
      <c r="H5034" s="566">
        <f t="shared" si="2095"/>
        <v>0</v>
      </c>
      <c r="I5034" s="566">
        <f t="shared" si="2095"/>
        <v>0</v>
      </c>
      <c r="J5034" s="566">
        <f t="shared" si="2095"/>
        <v>0</v>
      </c>
    </row>
    <row r="5035" spans="1:10" s="848" customFormat="1">
      <c r="A5035" s="488" t="s">
        <v>514</v>
      </c>
      <c r="B5035" s="477" t="s">
        <v>513</v>
      </c>
      <c r="C5035" s="536">
        <f t="shared" si="2093"/>
        <v>0</v>
      </c>
      <c r="D5035" s="536">
        <f t="shared" si="2094"/>
        <v>0</v>
      </c>
      <c r="E5035" s="566">
        <f t="shared" si="2095"/>
        <v>0</v>
      </c>
      <c r="F5035" s="566">
        <f t="shared" si="2095"/>
        <v>0</v>
      </c>
      <c r="G5035" s="566">
        <f t="shared" si="2095"/>
        <v>0</v>
      </c>
      <c r="H5035" s="566">
        <f t="shared" si="2095"/>
        <v>0</v>
      </c>
      <c r="I5035" s="566">
        <f t="shared" si="2095"/>
        <v>0</v>
      </c>
      <c r="J5035" s="566">
        <f t="shared" si="2095"/>
        <v>0</v>
      </c>
    </row>
    <row r="5036" spans="1:10" s="848" customFormat="1">
      <c r="A5036" s="488" t="s">
        <v>515</v>
      </c>
      <c r="B5036" s="477" t="s">
        <v>1089</v>
      </c>
      <c r="C5036" s="536">
        <f t="shared" si="2093"/>
        <v>8419365763</v>
      </c>
      <c r="D5036" s="536">
        <f t="shared" si="2094"/>
        <v>8419365763</v>
      </c>
      <c r="E5036" s="566">
        <f t="shared" si="2095"/>
        <v>8209282000</v>
      </c>
      <c r="F5036" s="566">
        <f t="shared" si="2095"/>
        <v>0</v>
      </c>
      <c r="G5036" s="566">
        <f t="shared" si="2095"/>
        <v>210083763</v>
      </c>
      <c r="H5036" s="566">
        <f t="shared" si="2095"/>
        <v>0</v>
      </c>
      <c r="I5036" s="566">
        <f t="shared" si="2095"/>
        <v>0</v>
      </c>
      <c r="J5036" s="566">
        <f t="shared" si="2095"/>
        <v>0</v>
      </c>
    </row>
    <row r="5037" spans="1:10" s="848" customFormat="1">
      <c r="A5037" s="488" t="s">
        <v>516</v>
      </c>
      <c r="B5037" s="477" t="s">
        <v>1090</v>
      </c>
      <c r="C5037" s="536">
        <f t="shared" si="2093"/>
        <v>0</v>
      </c>
      <c r="D5037" s="536">
        <f t="shared" si="2094"/>
        <v>0</v>
      </c>
      <c r="E5037" s="566">
        <f t="shared" si="2095"/>
        <v>0</v>
      </c>
      <c r="F5037" s="566">
        <f t="shared" si="2095"/>
        <v>0</v>
      </c>
      <c r="G5037" s="566">
        <f t="shared" si="2095"/>
        <v>0</v>
      </c>
      <c r="H5037" s="566">
        <f t="shared" si="2095"/>
        <v>0</v>
      </c>
      <c r="I5037" s="566">
        <f t="shared" si="2095"/>
        <v>0</v>
      </c>
      <c r="J5037" s="566">
        <f t="shared" si="2095"/>
        <v>0</v>
      </c>
    </row>
    <row r="5038" spans="1:10" s="848" customFormat="1">
      <c r="A5038" s="488" t="s">
        <v>517</v>
      </c>
      <c r="B5038" s="477" t="s">
        <v>1091</v>
      </c>
      <c r="C5038" s="536">
        <f t="shared" si="2093"/>
        <v>8419365763</v>
      </c>
      <c r="D5038" s="536">
        <f t="shared" si="2094"/>
        <v>8419365763</v>
      </c>
      <c r="E5038" s="566">
        <f t="shared" si="2095"/>
        <v>8209282000</v>
      </c>
      <c r="F5038" s="566">
        <f t="shared" si="2095"/>
        <v>0</v>
      </c>
      <c r="G5038" s="566">
        <f t="shared" si="2095"/>
        <v>210083763</v>
      </c>
      <c r="H5038" s="566">
        <f t="shared" si="2095"/>
        <v>0</v>
      </c>
      <c r="I5038" s="566">
        <f t="shared" si="2095"/>
        <v>0</v>
      </c>
      <c r="J5038" s="566">
        <f t="shared" si="2095"/>
        <v>0</v>
      </c>
    </row>
    <row r="5039" spans="1:10" s="1143" customFormat="1">
      <c r="A5039" s="1063" t="s">
        <v>518</v>
      </c>
      <c r="B5039" s="1094" t="s">
        <v>1092</v>
      </c>
      <c r="C5039" s="1064">
        <f t="shared" si="2093"/>
        <v>64857065686</v>
      </c>
      <c r="D5039" s="1064">
        <f t="shared" si="2094"/>
        <v>64857065686</v>
      </c>
      <c r="E5039" s="1065">
        <f t="shared" si="2095"/>
        <v>60983035543</v>
      </c>
      <c r="F5039" s="1065">
        <f t="shared" si="2095"/>
        <v>42247497</v>
      </c>
      <c r="G5039" s="1065">
        <f t="shared" si="2095"/>
        <v>3831782646</v>
      </c>
      <c r="H5039" s="1065">
        <f t="shared" si="2095"/>
        <v>0</v>
      </c>
      <c r="I5039" s="1065">
        <f t="shared" si="2095"/>
        <v>0</v>
      </c>
      <c r="J5039" s="1065">
        <f t="shared" si="2095"/>
        <v>0</v>
      </c>
    </row>
    <row r="5040" spans="1:10" s="848" customFormat="1" ht="25.5">
      <c r="A5040" s="488" t="s">
        <v>1024</v>
      </c>
      <c r="B5040" s="477" t="s">
        <v>1093</v>
      </c>
      <c r="C5040" s="855">
        <f t="shared" ref="C5040:J5040" si="2096">IFERROR(C5038/(C5033-C5034+C5035),0)</f>
        <v>0.1148986870199845</v>
      </c>
      <c r="D5040" s="855">
        <f t="shared" si="2096"/>
        <v>0.1148986870199845</v>
      </c>
      <c r="E5040" s="567">
        <f t="shared" si="2096"/>
        <v>0.11864441445971644</v>
      </c>
      <c r="F5040" s="567">
        <f t="shared" si="2096"/>
        <v>0</v>
      </c>
      <c r="G5040" s="855">
        <f t="shared" si="2096"/>
        <v>5.1976919012515534E-2</v>
      </c>
      <c r="H5040" s="855">
        <f t="shared" si="2096"/>
        <v>0</v>
      </c>
      <c r="I5040" s="567">
        <f t="shared" si="2096"/>
        <v>0</v>
      </c>
      <c r="J5040" s="567">
        <f t="shared" si="2096"/>
        <v>0</v>
      </c>
    </row>
    <row r="5041" spans="1:10" s="432" customFormat="1" ht="38.25">
      <c r="A5041" s="418">
        <v>1</v>
      </c>
      <c r="B5041" s="430" t="s">
        <v>587</v>
      </c>
      <c r="C5041" s="431"/>
      <c r="D5041" s="428"/>
      <c r="E5041" s="428"/>
      <c r="F5041" s="428"/>
      <c r="G5041" s="428"/>
      <c r="H5041" s="428"/>
      <c r="I5041" s="428"/>
      <c r="J5041" s="428"/>
    </row>
    <row r="5042" spans="1:10" s="850" customFormat="1" ht="13.5">
      <c r="A5042" s="478" t="s">
        <v>510</v>
      </c>
      <c r="B5042" s="479" t="s">
        <v>509</v>
      </c>
      <c r="C5042" s="545">
        <f t="shared" ref="C5042:C5048" si="2097">D5042+H5042+I5042+J5042</f>
        <v>69444648803</v>
      </c>
      <c r="D5042" s="545">
        <f t="shared" ref="D5042:D5048" si="2098">SUM(E5042:G5042)</f>
        <v>69444648803</v>
      </c>
      <c r="E5042" s="549">
        <f t="shared" ref="E5042:J5042" si="2099">E5051+E5060+E5069+E5078+E5087</f>
        <v>69192317543</v>
      </c>
      <c r="F5042" s="549">
        <f t="shared" si="2099"/>
        <v>42247497</v>
      </c>
      <c r="G5042" s="549">
        <f t="shared" si="2099"/>
        <v>210083763</v>
      </c>
      <c r="H5042" s="549">
        <f t="shared" si="2099"/>
        <v>0</v>
      </c>
      <c r="I5042" s="549">
        <f t="shared" si="2099"/>
        <v>0</v>
      </c>
      <c r="J5042" s="549">
        <f t="shared" si="2099"/>
        <v>0</v>
      </c>
    </row>
    <row r="5043" spans="1:10" s="850" customFormat="1" ht="13.5">
      <c r="A5043" s="478" t="s">
        <v>512</v>
      </c>
      <c r="B5043" s="479" t="s">
        <v>511</v>
      </c>
      <c r="C5043" s="545">
        <f t="shared" si="2097"/>
        <v>0</v>
      </c>
      <c r="D5043" s="545">
        <f t="shared" si="2098"/>
        <v>0</v>
      </c>
      <c r="E5043" s="549">
        <f t="shared" ref="E5043:J5043" si="2100">E5052+E5061+E5070+E5079+E5088</f>
        <v>0</v>
      </c>
      <c r="F5043" s="549">
        <f t="shared" si="2100"/>
        <v>0</v>
      </c>
      <c r="G5043" s="549">
        <f t="shared" si="2100"/>
        <v>0</v>
      </c>
      <c r="H5043" s="549">
        <f t="shared" si="2100"/>
        <v>0</v>
      </c>
      <c r="I5043" s="549">
        <f t="shared" si="2100"/>
        <v>0</v>
      </c>
      <c r="J5043" s="549">
        <f t="shared" si="2100"/>
        <v>0</v>
      </c>
    </row>
    <row r="5044" spans="1:10" s="850" customFormat="1" ht="13.5">
      <c r="A5044" s="478" t="s">
        <v>514</v>
      </c>
      <c r="B5044" s="479" t="s">
        <v>513</v>
      </c>
      <c r="C5044" s="545">
        <f t="shared" si="2097"/>
        <v>0</v>
      </c>
      <c r="D5044" s="545">
        <f t="shared" si="2098"/>
        <v>0</v>
      </c>
      <c r="E5044" s="549">
        <f t="shared" ref="E5044:J5044" si="2101">E5053+E5062+E5071+E5080+E5089</f>
        <v>0</v>
      </c>
      <c r="F5044" s="549">
        <f t="shared" si="2101"/>
        <v>0</v>
      </c>
      <c r="G5044" s="549">
        <f t="shared" si="2101"/>
        <v>0</v>
      </c>
      <c r="H5044" s="549">
        <f t="shared" si="2101"/>
        <v>0</v>
      </c>
      <c r="I5044" s="549">
        <f t="shared" si="2101"/>
        <v>0</v>
      </c>
      <c r="J5044" s="549">
        <f t="shared" si="2101"/>
        <v>0</v>
      </c>
    </row>
    <row r="5045" spans="1:10" s="850" customFormat="1" ht="13.5">
      <c r="A5045" s="478" t="s">
        <v>515</v>
      </c>
      <c r="B5045" s="479" t="s">
        <v>1089</v>
      </c>
      <c r="C5045" s="545">
        <f t="shared" si="2097"/>
        <v>8419365763</v>
      </c>
      <c r="D5045" s="545">
        <f t="shared" si="2098"/>
        <v>8419365763</v>
      </c>
      <c r="E5045" s="549">
        <f t="shared" ref="E5045:J5045" si="2102">E5054+E5063+E5072+E5081+E5090</f>
        <v>8209282000</v>
      </c>
      <c r="F5045" s="549">
        <f t="shared" si="2102"/>
        <v>0</v>
      </c>
      <c r="G5045" s="549">
        <f t="shared" si="2102"/>
        <v>210083763</v>
      </c>
      <c r="H5045" s="549">
        <f t="shared" si="2102"/>
        <v>0</v>
      </c>
      <c r="I5045" s="549">
        <f t="shared" si="2102"/>
        <v>0</v>
      </c>
      <c r="J5045" s="549">
        <f t="shared" si="2102"/>
        <v>0</v>
      </c>
    </row>
    <row r="5046" spans="1:10" s="850" customFormat="1" ht="13.5">
      <c r="A5046" s="478" t="s">
        <v>516</v>
      </c>
      <c r="B5046" s="479" t="s">
        <v>1090</v>
      </c>
      <c r="C5046" s="545">
        <f t="shared" si="2097"/>
        <v>0</v>
      </c>
      <c r="D5046" s="545">
        <f t="shared" si="2098"/>
        <v>0</v>
      </c>
      <c r="E5046" s="549">
        <f t="shared" ref="E5046:J5046" si="2103">E5055+E5064+E5073+E5082+E5091</f>
        <v>0</v>
      </c>
      <c r="F5046" s="549">
        <f t="shared" si="2103"/>
        <v>0</v>
      </c>
      <c r="G5046" s="549">
        <f t="shared" si="2103"/>
        <v>0</v>
      </c>
      <c r="H5046" s="549">
        <f t="shared" si="2103"/>
        <v>0</v>
      </c>
      <c r="I5046" s="549">
        <f t="shared" si="2103"/>
        <v>0</v>
      </c>
      <c r="J5046" s="549">
        <f t="shared" si="2103"/>
        <v>0</v>
      </c>
    </row>
    <row r="5047" spans="1:10" s="850" customFormat="1" ht="13.5">
      <c r="A5047" s="478" t="s">
        <v>517</v>
      </c>
      <c r="B5047" s="479" t="s">
        <v>1091</v>
      </c>
      <c r="C5047" s="545">
        <f t="shared" si="2097"/>
        <v>8419365763</v>
      </c>
      <c r="D5047" s="545">
        <f t="shared" si="2098"/>
        <v>8419365763</v>
      </c>
      <c r="E5047" s="549">
        <f t="shared" ref="E5047:J5047" si="2104">E5056+E5065+E5074+E5083+E5092</f>
        <v>8209282000</v>
      </c>
      <c r="F5047" s="549">
        <f t="shared" si="2104"/>
        <v>0</v>
      </c>
      <c r="G5047" s="549">
        <f t="shared" si="2104"/>
        <v>210083763</v>
      </c>
      <c r="H5047" s="549">
        <f t="shared" si="2104"/>
        <v>0</v>
      </c>
      <c r="I5047" s="549">
        <f t="shared" si="2104"/>
        <v>0</v>
      </c>
      <c r="J5047" s="549">
        <f t="shared" si="2104"/>
        <v>0</v>
      </c>
    </row>
    <row r="5048" spans="1:10" s="1145" customFormat="1" ht="13.5">
      <c r="A5048" s="1147" t="s">
        <v>518</v>
      </c>
      <c r="B5048" s="1087" t="s">
        <v>1092</v>
      </c>
      <c r="C5048" s="1104">
        <f t="shared" si="2097"/>
        <v>61025283040</v>
      </c>
      <c r="D5048" s="1104">
        <f t="shared" si="2098"/>
        <v>61025283040</v>
      </c>
      <c r="E5048" s="1144">
        <f t="shared" ref="E5048:J5048" si="2105">E5057+E5066+E5075+E5084+E5093</f>
        <v>60983035543</v>
      </c>
      <c r="F5048" s="1144">
        <f t="shared" si="2105"/>
        <v>42247497</v>
      </c>
      <c r="G5048" s="1144">
        <f t="shared" si="2105"/>
        <v>0</v>
      </c>
      <c r="H5048" s="1144">
        <f t="shared" si="2105"/>
        <v>0</v>
      </c>
      <c r="I5048" s="1144">
        <f t="shared" si="2105"/>
        <v>0</v>
      </c>
      <c r="J5048" s="1144">
        <f t="shared" si="2105"/>
        <v>0</v>
      </c>
    </row>
    <row r="5049" spans="1:10" s="850" customFormat="1" ht="13.5">
      <c r="A5049" s="478" t="s">
        <v>1024</v>
      </c>
      <c r="B5049" s="479" t="s">
        <v>1093</v>
      </c>
      <c r="C5049" s="856">
        <f t="shared" ref="C5049:J5049" si="2106">IFERROR(C5047/(C5042-C5043+C5044),0)</f>
        <v>0.12123851021097373</v>
      </c>
      <c r="D5049" s="856">
        <f t="shared" si="2106"/>
        <v>0.12123851021097373</v>
      </c>
      <c r="E5049" s="569">
        <f t="shared" si="2106"/>
        <v>0.11864441445971644</v>
      </c>
      <c r="F5049" s="569">
        <f t="shared" si="2106"/>
        <v>0</v>
      </c>
      <c r="G5049" s="856">
        <f t="shared" si="2106"/>
        <v>1</v>
      </c>
      <c r="H5049" s="856">
        <f t="shared" si="2106"/>
        <v>0</v>
      </c>
      <c r="I5049" s="569">
        <f t="shared" si="2106"/>
        <v>0</v>
      </c>
      <c r="J5049" s="569">
        <f t="shared" si="2106"/>
        <v>0</v>
      </c>
    </row>
    <row r="5050" spans="1:10" s="432" customFormat="1">
      <c r="A5050" s="444">
        <v>1</v>
      </c>
      <c r="B5050" s="419" t="s">
        <v>198</v>
      </c>
      <c r="C5050" s="428"/>
      <c r="D5050" s="428"/>
      <c r="E5050" s="428"/>
      <c r="F5050" s="428"/>
      <c r="G5050" s="428"/>
      <c r="H5050" s="428"/>
      <c r="I5050" s="428"/>
      <c r="J5050" s="428"/>
    </row>
    <row r="5051" spans="1:10">
      <c r="A5051" s="490" t="s">
        <v>510</v>
      </c>
      <c r="B5051" s="491" t="s">
        <v>509</v>
      </c>
      <c r="C5051" s="536">
        <f t="shared" ref="C5051:C5057" si="2107">D5051+H5051+I5051+J5051</f>
        <v>64021811247</v>
      </c>
      <c r="D5051" s="536">
        <f t="shared" ref="D5051:D5057" si="2108">SUM(E5051:G5051)</f>
        <v>64021811247</v>
      </c>
      <c r="E5051" s="507">
        <f>'01 TT'!D3154</f>
        <v>64021811247</v>
      </c>
      <c r="F5051" s="507"/>
      <c r="G5051" s="503"/>
      <c r="H5051" s="503"/>
      <c r="I5051" s="507"/>
      <c r="J5051" s="507"/>
    </row>
    <row r="5052" spans="1:10">
      <c r="A5052" s="490" t="s">
        <v>512</v>
      </c>
      <c r="B5052" s="491" t="s">
        <v>511</v>
      </c>
      <c r="C5052" s="536">
        <f t="shared" si="2107"/>
        <v>0</v>
      </c>
      <c r="D5052" s="536">
        <f t="shared" si="2108"/>
        <v>0</v>
      </c>
      <c r="E5052" s="507">
        <f>'01 TT'!D3155</f>
        <v>0</v>
      </c>
      <c r="F5052" s="507"/>
      <c r="G5052" s="503"/>
      <c r="H5052" s="503"/>
      <c r="I5052" s="507"/>
      <c r="J5052" s="507"/>
    </row>
    <row r="5053" spans="1:10">
      <c r="A5053" s="490" t="s">
        <v>514</v>
      </c>
      <c r="B5053" s="491" t="s">
        <v>513</v>
      </c>
      <c r="C5053" s="536">
        <f t="shared" si="2107"/>
        <v>0</v>
      </c>
      <c r="D5053" s="536">
        <f t="shared" si="2108"/>
        <v>0</v>
      </c>
      <c r="E5053" s="507">
        <f>'01 TT'!D3156</f>
        <v>0</v>
      </c>
      <c r="F5053" s="507"/>
      <c r="G5053" s="503"/>
      <c r="H5053" s="503"/>
      <c r="I5053" s="507"/>
      <c r="J5053" s="507"/>
    </row>
    <row r="5054" spans="1:10">
      <c r="A5054" s="490" t="s">
        <v>515</v>
      </c>
      <c r="B5054" s="491" t="s">
        <v>1089</v>
      </c>
      <c r="C5054" s="536">
        <f t="shared" si="2107"/>
        <v>4920202000</v>
      </c>
      <c r="D5054" s="536">
        <f t="shared" si="2108"/>
        <v>4920202000</v>
      </c>
      <c r="E5054" s="507">
        <f>'01 TT'!D3157</f>
        <v>4920202000</v>
      </c>
      <c r="F5054" s="507"/>
      <c r="G5054" s="503"/>
      <c r="H5054" s="503"/>
      <c r="I5054" s="507"/>
      <c r="J5054" s="507"/>
    </row>
    <row r="5055" spans="1:10">
      <c r="A5055" s="490" t="s">
        <v>516</v>
      </c>
      <c r="B5055" s="491" t="s">
        <v>1090</v>
      </c>
      <c r="C5055" s="536">
        <f t="shared" si="2107"/>
        <v>0</v>
      </c>
      <c r="D5055" s="536">
        <f t="shared" si="2108"/>
        <v>0</v>
      </c>
      <c r="E5055" s="507">
        <f>'01 TT'!D3158</f>
        <v>0</v>
      </c>
      <c r="F5055" s="507"/>
      <c r="G5055" s="503"/>
      <c r="H5055" s="503"/>
      <c r="I5055" s="507"/>
      <c r="J5055" s="507"/>
    </row>
    <row r="5056" spans="1:10">
      <c r="A5056" s="490" t="s">
        <v>517</v>
      </c>
      <c r="B5056" s="491" t="s">
        <v>1091</v>
      </c>
      <c r="C5056" s="536">
        <f t="shared" si="2107"/>
        <v>4920202000</v>
      </c>
      <c r="D5056" s="536">
        <f t="shared" si="2108"/>
        <v>4920202000</v>
      </c>
      <c r="E5056" s="507">
        <f>'01 TT'!D3159</f>
        <v>4920202000</v>
      </c>
      <c r="F5056" s="507">
        <f>F5054+F5055</f>
        <v>0</v>
      </c>
      <c r="G5056" s="507">
        <f>G5054+G5055</f>
        <v>0</v>
      </c>
      <c r="H5056" s="507">
        <f>H5054+H5055</f>
        <v>0</v>
      </c>
      <c r="I5056" s="507">
        <f>I5054+I5055</f>
        <v>0</v>
      </c>
      <c r="J5056" s="507">
        <f>J5054+J5055</f>
        <v>0</v>
      </c>
    </row>
    <row r="5057" spans="1:10" s="1146" customFormat="1">
      <c r="A5057" s="1070" t="s">
        <v>518</v>
      </c>
      <c r="B5057" s="1090" t="s">
        <v>1092</v>
      </c>
      <c r="C5057" s="1064">
        <f t="shared" si="2107"/>
        <v>59101609247</v>
      </c>
      <c r="D5057" s="1064">
        <f t="shared" si="2108"/>
        <v>59101609247</v>
      </c>
      <c r="E5057" s="1074">
        <f>'01 TT'!D3160</f>
        <v>59101609247</v>
      </c>
      <c r="F5057" s="1074">
        <f>F5051-F5052+F5053-F5056</f>
        <v>0</v>
      </c>
      <c r="G5057" s="1074">
        <f>G5051-G5052+G5053-G5056</f>
        <v>0</v>
      </c>
      <c r="H5057" s="1074">
        <f>H5051-H5052+H5053-H5056</f>
        <v>0</v>
      </c>
      <c r="I5057" s="1074">
        <f>I5051-I5052+I5053-I5056</f>
        <v>0</v>
      </c>
      <c r="J5057" s="1074">
        <f>J5051-J5052+J5053-J5056</f>
        <v>0</v>
      </c>
    </row>
    <row r="5058" spans="1:10">
      <c r="A5058" s="490" t="s">
        <v>1024</v>
      </c>
      <c r="B5058" s="491" t="s">
        <v>1093</v>
      </c>
      <c r="C5058" s="855">
        <f t="shared" ref="C5058:J5058" si="2109">IFERROR(C5056/(C5051-C5052+C5053),0)</f>
        <v>7.6851965043874884E-2</v>
      </c>
      <c r="D5058" s="855">
        <f t="shared" si="2109"/>
        <v>7.6851965043874884E-2</v>
      </c>
      <c r="E5058" s="505">
        <f t="shared" si="2109"/>
        <v>7.6851965043874884E-2</v>
      </c>
      <c r="F5058" s="505">
        <f t="shared" si="2109"/>
        <v>0</v>
      </c>
      <c r="G5058" s="504">
        <f t="shared" si="2109"/>
        <v>0</v>
      </c>
      <c r="H5058" s="504">
        <f t="shared" si="2109"/>
        <v>0</v>
      </c>
      <c r="I5058" s="505">
        <f t="shared" si="2109"/>
        <v>0</v>
      </c>
      <c r="J5058" s="505">
        <f t="shared" si="2109"/>
        <v>0</v>
      </c>
    </row>
    <row r="5059" spans="1:10" s="432" customFormat="1">
      <c r="A5059" s="444">
        <v>2</v>
      </c>
      <c r="B5059" s="419" t="s">
        <v>590</v>
      </c>
      <c r="C5059" s="428"/>
      <c r="D5059" s="428"/>
      <c r="E5059" s="428"/>
      <c r="F5059" s="428"/>
      <c r="G5059" s="428"/>
      <c r="H5059" s="428"/>
      <c r="I5059" s="428"/>
      <c r="J5059" s="428"/>
    </row>
    <row r="5060" spans="1:10">
      <c r="A5060" s="490" t="s">
        <v>510</v>
      </c>
      <c r="B5060" s="491" t="s">
        <v>509</v>
      </c>
      <c r="C5060" s="536">
        <f t="shared" ref="C5060:C5066" si="2110">D5060+H5060+I5060+J5060</f>
        <v>3209080000</v>
      </c>
      <c r="D5060" s="536">
        <f t="shared" ref="D5060:D5066" si="2111">SUM(E5060:G5060)</f>
        <v>3209080000</v>
      </c>
      <c r="E5060" s="507">
        <f>'01 TT'!D3166</f>
        <v>3209080000</v>
      </c>
      <c r="F5060" s="507"/>
      <c r="G5060" s="503"/>
      <c r="H5060" s="503"/>
      <c r="I5060" s="507"/>
      <c r="J5060" s="507"/>
    </row>
    <row r="5061" spans="1:10">
      <c r="A5061" s="490" t="s">
        <v>512</v>
      </c>
      <c r="B5061" s="491" t="s">
        <v>511</v>
      </c>
      <c r="C5061" s="536">
        <f t="shared" si="2110"/>
        <v>0</v>
      </c>
      <c r="D5061" s="536">
        <f t="shared" si="2111"/>
        <v>0</v>
      </c>
      <c r="E5061" s="507">
        <f>'01 TT'!D3167</f>
        <v>0</v>
      </c>
      <c r="F5061" s="507"/>
      <c r="G5061" s="503"/>
      <c r="H5061" s="503"/>
      <c r="I5061" s="507"/>
      <c r="J5061" s="507"/>
    </row>
    <row r="5062" spans="1:10">
      <c r="A5062" s="490" t="s">
        <v>514</v>
      </c>
      <c r="B5062" s="491" t="s">
        <v>513</v>
      </c>
      <c r="C5062" s="536">
        <f t="shared" si="2110"/>
        <v>0</v>
      </c>
      <c r="D5062" s="536">
        <f t="shared" si="2111"/>
        <v>0</v>
      </c>
      <c r="E5062" s="507">
        <f>'01 TT'!D3168</f>
        <v>0</v>
      </c>
      <c r="F5062" s="507"/>
      <c r="G5062" s="503"/>
      <c r="H5062" s="503"/>
      <c r="I5062" s="507"/>
      <c r="J5062" s="507"/>
    </row>
    <row r="5063" spans="1:10">
      <c r="A5063" s="490" t="s">
        <v>515</v>
      </c>
      <c r="B5063" s="491" t="s">
        <v>1089</v>
      </c>
      <c r="C5063" s="536">
        <f t="shared" si="2110"/>
        <v>3209080000</v>
      </c>
      <c r="D5063" s="536">
        <f t="shared" si="2111"/>
        <v>3209080000</v>
      </c>
      <c r="E5063" s="507">
        <f>'01 TT'!D3169</f>
        <v>3209080000</v>
      </c>
      <c r="F5063" s="507"/>
      <c r="G5063" s="503"/>
      <c r="H5063" s="503"/>
      <c r="I5063" s="507"/>
      <c r="J5063" s="507"/>
    </row>
    <row r="5064" spans="1:10">
      <c r="A5064" s="490" t="s">
        <v>516</v>
      </c>
      <c r="B5064" s="491" t="s">
        <v>1090</v>
      </c>
      <c r="C5064" s="536">
        <f t="shared" si="2110"/>
        <v>0</v>
      </c>
      <c r="D5064" s="536">
        <f t="shared" si="2111"/>
        <v>0</v>
      </c>
      <c r="E5064" s="507">
        <f>'01 TT'!D3170</f>
        <v>0</v>
      </c>
      <c r="F5064" s="507"/>
      <c r="G5064" s="503"/>
      <c r="H5064" s="503"/>
      <c r="I5064" s="507"/>
      <c r="J5064" s="507"/>
    </row>
    <row r="5065" spans="1:10">
      <c r="A5065" s="490" t="s">
        <v>517</v>
      </c>
      <c r="B5065" s="491" t="s">
        <v>1091</v>
      </c>
      <c r="C5065" s="536">
        <f t="shared" si="2110"/>
        <v>3209080000</v>
      </c>
      <c r="D5065" s="536">
        <f t="shared" si="2111"/>
        <v>3209080000</v>
      </c>
      <c r="E5065" s="507">
        <f>'01 TT'!D3171</f>
        <v>3209080000</v>
      </c>
      <c r="F5065" s="507">
        <f>F5063+F5064</f>
        <v>0</v>
      </c>
      <c r="G5065" s="507">
        <f>G5063+G5064</f>
        <v>0</v>
      </c>
      <c r="H5065" s="507">
        <f>H5063+H5064</f>
        <v>0</v>
      </c>
      <c r="I5065" s="507">
        <f>I5063+I5064</f>
        <v>0</v>
      </c>
      <c r="J5065" s="507">
        <f>J5063+J5064</f>
        <v>0</v>
      </c>
    </row>
    <row r="5066" spans="1:10">
      <c r="A5066" s="490" t="s">
        <v>518</v>
      </c>
      <c r="B5066" s="491" t="s">
        <v>1092</v>
      </c>
      <c r="C5066" s="536">
        <f t="shared" si="2110"/>
        <v>0</v>
      </c>
      <c r="D5066" s="536">
        <f t="shared" si="2111"/>
        <v>0</v>
      </c>
      <c r="E5066" s="507">
        <f>'01 TT'!D3172</f>
        <v>0</v>
      </c>
      <c r="F5066" s="507">
        <f>F5060-F5061+F5062-F5065</f>
        <v>0</v>
      </c>
      <c r="G5066" s="507">
        <f>G5060-G5061+G5062-G5065</f>
        <v>0</v>
      </c>
      <c r="H5066" s="507">
        <f>H5060-H5061+H5062-H5065</f>
        <v>0</v>
      </c>
      <c r="I5066" s="507">
        <f>I5060-I5061+I5062-I5065</f>
        <v>0</v>
      </c>
      <c r="J5066" s="507">
        <f>J5060-J5061+J5062-J5065</f>
        <v>0</v>
      </c>
    </row>
    <row r="5067" spans="1:10">
      <c r="A5067" s="490" t="s">
        <v>1024</v>
      </c>
      <c r="B5067" s="491" t="s">
        <v>1093</v>
      </c>
      <c r="C5067" s="855">
        <f t="shared" ref="C5067:J5067" si="2112">IFERROR(C5065/(C5060-C5061+C5062),0)</f>
        <v>1</v>
      </c>
      <c r="D5067" s="855">
        <f t="shared" si="2112"/>
        <v>1</v>
      </c>
      <c r="E5067" s="505">
        <f t="shared" si="2112"/>
        <v>1</v>
      </c>
      <c r="F5067" s="505">
        <f t="shared" si="2112"/>
        <v>0</v>
      </c>
      <c r="G5067" s="504">
        <f t="shared" si="2112"/>
        <v>0</v>
      </c>
      <c r="H5067" s="504">
        <f t="shared" si="2112"/>
        <v>0</v>
      </c>
      <c r="I5067" s="505">
        <f t="shared" si="2112"/>
        <v>0</v>
      </c>
      <c r="J5067" s="505">
        <f t="shared" si="2112"/>
        <v>0</v>
      </c>
    </row>
    <row r="5068" spans="1:10" s="432" customFormat="1">
      <c r="A5068" s="444">
        <v>3</v>
      </c>
      <c r="B5068" s="419" t="s">
        <v>856</v>
      </c>
      <c r="C5068" s="428"/>
      <c r="D5068" s="428"/>
      <c r="E5068" s="428"/>
      <c r="F5068" s="428"/>
      <c r="G5068" s="428"/>
      <c r="H5068" s="428"/>
      <c r="I5068" s="428"/>
      <c r="J5068" s="428"/>
    </row>
    <row r="5069" spans="1:10">
      <c r="A5069" s="490" t="s">
        <v>510</v>
      </c>
      <c r="B5069" s="491" t="s">
        <v>509</v>
      </c>
      <c r="C5069" s="536">
        <f t="shared" ref="C5069:C5075" si="2113">D5069+H5069+I5069+J5069</f>
        <v>42247497</v>
      </c>
      <c r="D5069" s="536">
        <f t="shared" ref="D5069:D5075" si="2114">SUM(E5069:G5069)</f>
        <v>42247497</v>
      </c>
      <c r="E5069" s="507"/>
      <c r="F5069" s="507">
        <f>'02 Chi TX'!C1636</f>
        <v>42247497</v>
      </c>
      <c r="G5069" s="503"/>
      <c r="H5069" s="503"/>
      <c r="I5069" s="507"/>
      <c r="J5069" s="507"/>
    </row>
    <row r="5070" spans="1:10">
      <c r="A5070" s="490" t="s">
        <v>512</v>
      </c>
      <c r="B5070" s="491" t="s">
        <v>511</v>
      </c>
      <c r="C5070" s="536">
        <f t="shared" si="2113"/>
        <v>0</v>
      </c>
      <c r="D5070" s="536">
        <f t="shared" si="2114"/>
        <v>0</v>
      </c>
      <c r="E5070" s="507"/>
      <c r="F5070" s="507">
        <f>'02 Chi TX'!C1637</f>
        <v>0</v>
      </c>
      <c r="G5070" s="503"/>
      <c r="H5070" s="503"/>
      <c r="I5070" s="507"/>
      <c r="J5070" s="507"/>
    </row>
    <row r="5071" spans="1:10">
      <c r="A5071" s="490" t="s">
        <v>514</v>
      </c>
      <c r="B5071" s="491" t="s">
        <v>513</v>
      </c>
      <c r="C5071" s="536">
        <f t="shared" si="2113"/>
        <v>0</v>
      </c>
      <c r="D5071" s="536">
        <f t="shared" si="2114"/>
        <v>0</v>
      </c>
      <c r="E5071" s="507"/>
      <c r="F5071" s="507">
        <f>'02 Chi TX'!C1638</f>
        <v>0</v>
      </c>
      <c r="G5071" s="503"/>
      <c r="H5071" s="503"/>
      <c r="I5071" s="507"/>
      <c r="J5071" s="507"/>
    </row>
    <row r="5072" spans="1:10">
      <c r="A5072" s="490" t="s">
        <v>515</v>
      </c>
      <c r="B5072" s="491" t="s">
        <v>1089</v>
      </c>
      <c r="C5072" s="536">
        <f t="shared" si="2113"/>
        <v>0</v>
      </c>
      <c r="D5072" s="536">
        <f t="shared" si="2114"/>
        <v>0</v>
      </c>
      <c r="E5072" s="507"/>
      <c r="F5072" s="507">
        <f>'02 Chi TX'!C1639</f>
        <v>0</v>
      </c>
      <c r="G5072" s="503"/>
      <c r="H5072" s="503"/>
      <c r="I5072" s="507"/>
      <c r="J5072" s="507"/>
    </row>
    <row r="5073" spans="1:10">
      <c r="A5073" s="490" t="s">
        <v>516</v>
      </c>
      <c r="B5073" s="491" t="s">
        <v>1090</v>
      </c>
      <c r="C5073" s="536">
        <f t="shared" si="2113"/>
        <v>0</v>
      </c>
      <c r="D5073" s="536">
        <f t="shared" si="2114"/>
        <v>0</v>
      </c>
      <c r="E5073" s="507"/>
      <c r="F5073" s="507">
        <f>'02 Chi TX'!C1640</f>
        <v>0</v>
      </c>
      <c r="G5073" s="503"/>
      <c r="H5073" s="503"/>
      <c r="I5073" s="507"/>
      <c r="J5073" s="507"/>
    </row>
    <row r="5074" spans="1:10">
      <c r="A5074" s="490" t="s">
        <v>517</v>
      </c>
      <c r="B5074" s="491" t="s">
        <v>1091</v>
      </c>
      <c r="C5074" s="536">
        <f t="shared" si="2113"/>
        <v>0</v>
      </c>
      <c r="D5074" s="536">
        <f t="shared" si="2114"/>
        <v>0</v>
      </c>
      <c r="E5074" s="507">
        <f>E5072+E5073</f>
        <v>0</v>
      </c>
      <c r="F5074" s="507">
        <f>'02 Chi TX'!C1641</f>
        <v>0</v>
      </c>
      <c r="G5074" s="507">
        <f>G5072+G5073</f>
        <v>0</v>
      </c>
      <c r="H5074" s="507">
        <f>H5072+H5073</f>
        <v>0</v>
      </c>
      <c r="I5074" s="507">
        <f>I5072+I5073</f>
        <v>0</v>
      </c>
      <c r="J5074" s="507">
        <f>J5072+J5073</f>
        <v>0</v>
      </c>
    </row>
    <row r="5075" spans="1:10" s="1146" customFormat="1">
      <c r="A5075" s="1070" t="s">
        <v>518</v>
      </c>
      <c r="B5075" s="1090" t="s">
        <v>1092</v>
      </c>
      <c r="C5075" s="1064">
        <f t="shared" si="2113"/>
        <v>42247497</v>
      </c>
      <c r="D5075" s="1064">
        <f t="shared" si="2114"/>
        <v>42247497</v>
      </c>
      <c r="E5075" s="1074">
        <f>E5069-E5070+E5071-E5074</f>
        <v>0</v>
      </c>
      <c r="F5075" s="1074">
        <f>'02 Chi TX'!C1642</f>
        <v>42247497</v>
      </c>
      <c r="G5075" s="1074">
        <f>G5069-G5070+G5071-G5074</f>
        <v>0</v>
      </c>
      <c r="H5075" s="1074">
        <f>H5069-H5070+H5071-H5074</f>
        <v>0</v>
      </c>
      <c r="I5075" s="1074">
        <f>I5069-I5070+I5071-I5074</f>
        <v>0</v>
      </c>
      <c r="J5075" s="1074">
        <f>J5069-J5070+J5071-J5074</f>
        <v>0</v>
      </c>
    </row>
    <row r="5076" spans="1:10">
      <c r="A5076" s="490" t="s">
        <v>1024</v>
      </c>
      <c r="B5076" s="491" t="s">
        <v>1093</v>
      </c>
      <c r="C5076" s="855">
        <f t="shared" ref="C5076:J5076" si="2115">IFERROR(C5074/(C5069-C5070+C5071),0)</f>
        <v>0</v>
      </c>
      <c r="D5076" s="855">
        <f t="shared" si="2115"/>
        <v>0</v>
      </c>
      <c r="E5076" s="505">
        <f t="shared" si="2115"/>
        <v>0</v>
      </c>
      <c r="F5076" s="505">
        <f t="shared" si="2115"/>
        <v>0</v>
      </c>
      <c r="G5076" s="504">
        <f t="shared" si="2115"/>
        <v>0</v>
      </c>
      <c r="H5076" s="504">
        <f t="shared" si="2115"/>
        <v>0</v>
      </c>
      <c r="I5076" s="505">
        <f t="shared" si="2115"/>
        <v>0</v>
      </c>
      <c r="J5076" s="505">
        <f t="shared" si="2115"/>
        <v>0</v>
      </c>
    </row>
    <row r="5077" spans="1:10" s="432" customFormat="1" ht="25.5">
      <c r="A5077" s="444">
        <v>4</v>
      </c>
      <c r="B5077" s="419" t="s">
        <v>942</v>
      </c>
      <c r="C5077" s="428"/>
      <c r="D5077" s="428"/>
      <c r="E5077" s="428"/>
      <c r="F5077" s="428"/>
      <c r="G5077" s="428"/>
      <c r="H5077" s="428"/>
      <c r="I5077" s="428"/>
      <c r="J5077" s="428"/>
    </row>
    <row r="5078" spans="1:10">
      <c r="A5078" s="490" t="s">
        <v>510</v>
      </c>
      <c r="B5078" s="491" t="s">
        <v>509</v>
      </c>
      <c r="C5078" s="536">
        <f t="shared" ref="C5078:C5084" si="2116">D5078+H5078+I5078+J5078</f>
        <v>210083763</v>
      </c>
      <c r="D5078" s="536">
        <f t="shared" ref="D5078:D5084" si="2117">SUM(E5078:G5078)</f>
        <v>210083763</v>
      </c>
      <c r="E5078" s="507"/>
      <c r="F5078" s="507"/>
      <c r="G5078" s="503">
        <f>'03 Chi ĐT'!D2314</f>
        <v>210083763</v>
      </c>
      <c r="H5078" s="503"/>
      <c r="I5078" s="507"/>
      <c r="J5078" s="507"/>
    </row>
    <row r="5079" spans="1:10">
      <c r="A5079" s="490" t="s">
        <v>512</v>
      </c>
      <c r="B5079" s="491" t="s">
        <v>511</v>
      </c>
      <c r="C5079" s="536">
        <f t="shared" si="2116"/>
        <v>0</v>
      </c>
      <c r="D5079" s="536">
        <f t="shared" si="2117"/>
        <v>0</v>
      </c>
      <c r="E5079" s="507"/>
      <c r="F5079" s="507"/>
      <c r="G5079" s="503">
        <f>'03 Chi ĐT'!D2315</f>
        <v>0</v>
      </c>
      <c r="H5079" s="503"/>
      <c r="I5079" s="507"/>
      <c r="J5079" s="507"/>
    </row>
    <row r="5080" spans="1:10">
      <c r="A5080" s="490" t="s">
        <v>514</v>
      </c>
      <c r="B5080" s="491" t="s">
        <v>513</v>
      </c>
      <c r="C5080" s="536">
        <f t="shared" si="2116"/>
        <v>0</v>
      </c>
      <c r="D5080" s="536">
        <f t="shared" si="2117"/>
        <v>0</v>
      </c>
      <c r="E5080" s="507"/>
      <c r="F5080" s="507"/>
      <c r="G5080" s="503">
        <f>'03 Chi ĐT'!D2316</f>
        <v>0</v>
      </c>
      <c r="H5080" s="503"/>
      <c r="I5080" s="507"/>
      <c r="J5080" s="507"/>
    </row>
    <row r="5081" spans="1:10">
      <c r="A5081" s="490" t="s">
        <v>515</v>
      </c>
      <c r="B5081" s="491" t="s">
        <v>1089</v>
      </c>
      <c r="C5081" s="536">
        <f t="shared" si="2116"/>
        <v>210083763</v>
      </c>
      <c r="D5081" s="536">
        <f t="shared" si="2117"/>
        <v>210083763</v>
      </c>
      <c r="E5081" s="507"/>
      <c r="F5081" s="507"/>
      <c r="G5081" s="503">
        <f>'03 Chi ĐT'!D2317</f>
        <v>210083763</v>
      </c>
      <c r="H5081" s="503"/>
      <c r="I5081" s="507"/>
      <c r="J5081" s="507"/>
    </row>
    <row r="5082" spans="1:10">
      <c r="A5082" s="490" t="s">
        <v>516</v>
      </c>
      <c r="B5082" s="491" t="s">
        <v>1090</v>
      </c>
      <c r="C5082" s="536">
        <f t="shared" si="2116"/>
        <v>0</v>
      </c>
      <c r="D5082" s="536">
        <f t="shared" si="2117"/>
        <v>0</v>
      </c>
      <c r="E5082" s="507"/>
      <c r="F5082" s="507"/>
      <c r="G5082" s="503">
        <f>'03 Chi ĐT'!D2318</f>
        <v>0</v>
      </c>
      <c r="H5082" s="503"/>
      <c r="I5082" s="507"/>
      <c r="J5082" s="507"/>
    </row>
    <row r="5083" spans="1:10">
      <c r="A5083" s="490" t="s">
        <v>517</v>
      </c>
      <c r="B5083" s="491" t="s">
        <v>1091</v>
      </c>
      <c r="C5083" s="536">
        <f t="shared" si="2116"/>
        <v>210083763</v>
      </c>
      <c r="D5083" s="536">
        <f t="shared" si="2117"/>
        <v>210083763</v>
      </c>
      <c r="E5083" s="507">
        <f t="shared" ref="E5083:J5083" si="2118">E5081+E5082</f>
        <v>0</v>
      </c>
      <c r="F5083" s="507">
        <f t="shared" si="2118"/>
        <v>0</v>
      </c>
      <c r="G5083" s="503">
        <f>'03 Chi ĐT'!D2319</f>
        <v>210083763</v>
      </c>
      <c r="H5083" s="507">
        <f t="shared" si="2118"/>
        <v>0</v>
      </c>
      <c r="I5083" s="507">
        <f t="shared" si="2118"/>
        <v>0</v>
      </c>
      <c r="J5083" s="507">
        <f t="shared" si="2118"/>
        <v>0</v>
      </c>
    </row>
    <row r="5084" spans="1:10">
      <c r="A5084" s="490" t="s">
        <v>518</v>
      </c>
      <c r="B5084" s="491" t="s">
        <v>1092</v>
      </c>
      <c r="C5084" s="536">
        <f t="shared" si="2116"/>
        <v>0</v>
      </c>
      <c r="D5084" s="536">
        <f t="shared" si="2117"/>
        <v>0</v>
      </c>
      <c r="E5084" s="507">
        <f t="shared" ref="E5084:J5084" si="2119">E5078-E5079+E5080-E5083</f>
        <v>0</v>
      </c>
      <c r="F5084" s="507">
        <f t="shared" si="2119"/>
        <v>0</v>
      </c>
      <c r="G5084" s="503">
        <f>'03 Chi ĐT'!D2320</f>
        <v>0</v>
      </c>
      <c r="H5084" s="507">
        <f t="shared" si="2119"/>
        <v>0</v>
      </c>
      <c r="I5084" s="507">
        <f t="shared" si="2119"/>
        <v>0</v>
      </c>
      <c r="J5084" s="507">
        <f t="shared" si="2119"/>
        <v>0</v>
      </c>
    </row>
    <row r="5085" spans="1:10">
      <c r="A5085" s="490" t="s">
        <v>1024</v>
      </c>
      <c r="B5085" s="491" t="s">
        <v>1093</v>
      </c>
      <c r="C5085" s="855">
        <f t="shared" ref="C5085:J5085" si="2120">IFERROR(C5083/(C5078-C5079+C5080),0)</f>
        <v>1</v>
      </c>
      <c r="D5085" s="855">
        <f t="shared" si="2120"/>
        <v>1</v>
      </c>
      <c r="E5085" s="505">
        <f t="shared" si="2120"/>
        <v>0</v>
      </c>
      <c r="F5085" s="505">
        <f t="shared" si="2120"/>
        <v>0</v>
      </c>
      <c r="G5085" s="504">
        <f t="shared" si="2120"/>
        <v>1</v>
      </c>
      <c r="H5085" s="504">
        <f t="shared" si="2120"/>
        <v>0</v>
      </c>
      <c r="I5085" s="505">
        <f t="shared" si="2120"/>
        <v>0</v>
      </c>
      <c r="J5085" s="505">
        <f t="shared" si="2120"/>
        <v>0</v>
      </c>
    </row>
    <row r="5086" spans="1:10" s="432" customFormat="1">
      <c r="A5086" s="444">
        <v>5</v>
      </c>
      <c r="B5086" s="419" t="s">
        <v>1298</v>
      </c>
      <c r="C5086" s="428"/>
      <c r="D5086" s="428"/>
      <c r="E5086" s="428"/>
      <c r="F5086" s="428"/>
      <c r="G5086" s="428"/>
      <c r="H5086" s="428"/>
      <c r="I5086" s="428"/>
      <c r="J5086" s="428"/>
    </row>
    <row r="5087" spans="1:10">
      <c r="A5087" s="490" t="s">
        <v>510</v>
      </c>
      <c r="B5087" s="491" t="s">
        <v>509</v>
      </c>
      <c r="C5087" s="536">
        <f t="shared" ref="C5087:C5093" si="2121">D5087+H5087+I5087+J5087</f>
        <v>1961426296</v>
      </c>
      <c r="D5087" s="536">
        <f t="shared" ref="D5087:D5093" si="2122">SUM(E5087:G5087)</f>
        <v>1961426296</v>
      </c>
      <c r="E5087" s="507">
        <f>'01 TT'!D3175</f>
        <v>1961426296</v>
      </c>
      <c r="F5087" s="507"/>
      <c r="G5087" s="503"/>
      <c r="H5087" s="503"/>
      <c r="I5087" s="507"/>
      <c r="J5087" s="507"/>
    </row>
    <row r="5088" spans="1:10">
      <c r="A5088" s="490" t="s">
        <v>512</v>
      </c>
      <c r="B5088" s="491" t="s">
        <v>511</v>
      </c>
      <c r="C5088" s="536">
        <f t="shared" si="2121"/>
        <v>0</v>
      </c>
      <c r="D5088" s="536">
        <f t="shared" si="2122"/>
        <v>0</v>
      </c>
      <c r="E5088" s="507">
        <f>'01 TT'!D3176</f>
        <v>0</v>
      </c>
      <c r="F5088" s="507"/>
      <c r="G5088" s="503"/>
      <c r="H5088" s="503"/>
      <c r="I5088" s="507"/>
      <c r="J5088" s="507"/>
    </row>
    <row r="5089" spans="1:10">
      <c r="A5089" s="490" t="s">
        <v>514</v>
      </c>
      <c r="B5089" s="491" t="s">
        <v>513</v>
      </c>
      <c r="C5089" s="536">
        <f t="shared" si="2121"/>
        <v>0</v>
      </c>
      <c r="D5089" s="536">
        <f t="shared" si="2122"/>
        <v>0</v>
      </c>
      <c r="E5089" s="507">
        <f>'01 TT'!D3177</f>
        <v>0</v>
      </c>
      <c r="F5089" s="507"/>
      <c r="G5089" s="503"/>
      <c r="H5089" s="503"/>
      <c r="I5089" s="507"/>
      <c r="J5089" s="507"/>
    </row>
    <row r="5090" spans="1:10">
      <c r="A5090" s="490" t="s">
        <v>515</v>
      </c>
      <c r="B5090" s="491" t="s">
        <v>1089</v>
      </c>
      <c r="C5090" s="536">
        <f t="shared" si="2121"/>
        <v>80000000</v>
      </c>
      <c r="D5090" s="536">
        <f t="shared" si="2122"/>
        <v>80000000</v>
      </c>
      <c r="E5090" s="507">
        <f>'01 TT'!D3178</f>
        <v>80000000</v>
      </c>
      <c r="F5090" s="507"/>
      <c r="G5090" s="503"/>
      <c r="H5090" s="503"/>
      <c r="I5090" s="507"/>
      <c r="J5090" s="507"/>
    </row>
    <row r="5091" spans="1:10">
      <c r="A5091" s="490" t="s">
        <v>516</v>
      </c>
      <c r="B5091" s="491" t="s">
        <v>1090</v>
      </c>
      <c r="C5091" s="536">
        <f t="shared" si="2121"/>
        <v>0</v>
      </c>
      <c r="D5091" s="536">
        <f t="shared" si="2122"/>
        <v>0</v>
      </c>
      <c r="E5091" s="507">
        <f>'01 TT'!D3179</f>
        <v>0</v>
      </c>
      <c r="F5091" s="507"/>
      <c r="G5091" s="503"/>
      <c r="H5091" s="503"/>
      <c r="I5091" s="507"/>
      <c r="J5091" s="507"/>
    </row>
    <row r="5092" spans="1:10">
      <c r="A5092" s="490" t="s">
        <v>517</v>
      </c>
      <c r="B5092" s="491" t="s">
        <v>1091</v>
      </c>
      <c r="C5092" s="536">
        <f t="shared" si="2121"/>
        <v>80000000</v>
      </c>
      <c r="D5092" s="536">
        <f t="shared" si="2122"/>
        <v>80000000</v>
      </c>
      <c r="E5092" s="507">
        <f>'01 TT'!D3180</f>
        <v>80000000</v>
      </c>
      <c r="F5092" s="507">
        <f>F5090+F5091</f>
        <v>0</v>
      </c>
      <c r="G5092" s="503"/>
      <c r="H5092" s="507">
        <f>H5090+H5091</f>
        <v>0</v>
      </c>
      <c r="I5092" s="507">
        <f>I5090+I5091</f>
        <v>0</v>
      </c>
      <c r="J5092" s="507">
        <f>J5090+J5091</f>
        <v>0</v>
      </c>
    </row>
    <row r="5093" spans="1:10" s="1146" customFormat="1">
      <c r="A5093" s="1070" t="s">
        <v>518</v>
      </c>
      <c r="B5093" s="1090" t="s">
        <v>1092</v>
      </c>
      <c r="C5093" s="1064">
        <f t="shared" si="2121"/>
        <v>1881426296</v>
      </c>
      <c r="D5093" s="1064">
        <f t="shared" si="2122"/>
        <v>1881426296</v>
      </c>
      <c r="E5093" s="1074">
        <f>'01 TT'!D3181</f>
        <v>1881426296</v>
      </c>
      <c r="F5093" s="1074">
        <f>F5087-F5088+F5089-F5092</f>
        <v>0</v>
      </c>
      <c r="G5093" s="1071"/>
      <c r="H5093" s="1074">
        <f>H5087-H5088+H5089-H5092</f>
        <v>0</v>
      </c>
      <c r="I5093" s="1074">
        <f>I5087-I5088+I5089-I5092</f>
        <v>0</v>
      </c>
      <c r="J5093" s="1074">
        <f>J5087-J5088+J5089-J5092</f>
        <v>0</v>
      </c>
    </row>
    <row r="5094" spans="1:10">
      <c r="A5094" s="490" t="s">
        <v>1024</v>
      </c>
      <c r="B5094" s="491" t="s">
        <v>1093</v>
      </c>
      <c r="C5094" s="855">
        <f t="shared" ref="C5094:J5094" si="2123">IFERROR(C5092/(C5087-C5088+C5089),0)</f>
        <v>4.0786646005076296E-2</v>
      </c>
      <c r="D5094" s="855">
        <f t="shared" si="2123"/>
        <v>4.0786646005076296E-2</v>
      </c>
      <c r="E5094" s="505">
        <f t="shared" si="2123"/>
        <v>4.0786646005076296E-2</v>
      </c>
      <c r="F5094" s="505">
        <f t="shared" si="2123"/>
        <v>0</v>
      </c>
      <c r="G5094" s="504">
        <f t="shared" si="2123"/>
        <v>0</v>
      </c>
      <c r="H5094" s="504">
        <f t="shared" si="2123"/>
        <v>0</v>
      </c>
      <c r="I5094" s="505">
        <f t="shared" si="2123"/>
        <v>0</v>
      </c>
      <c r="J5094" s="505">
        <f t="shared" si="2123"/>
        <v>0</v>
      </c>
    </row>
    <row r="5095" spans="1:10" s="432" customFormat="1" ht="25.5">
      <c r="A5095" s="418">
        <v>2</v>
      </c>
      <c r="B5095" s="430" t="s">
        <v>755</v>
      </c>
      <c r="C5095" s="431"/>
      <c r="D5095" s="428"/>
      <c r="E5095" s="428"/>
      <c r="F5095" s="428"/>
      <c r="G5095" s="428"/>
      <c r="H5095" s="428"/>
      <c r="I5095" s="428"/>
      <c r="J5095" s="428"/>
    </row>
    <row r="5096" spans="1:10" s="850" customFormat="1" ht="13.5">
      <c r="A5096" s="478" t="s">
        <v>510</v>
      </c>
      <c r="B5096" s="479" t="s">
        <v>509</v>
      </c>
      <c r="C5096" s="545">
        <f t="shared" ref="C5096:C5102" si="2124">D5096+H5096+I5096+J5096</f>
        <v>4007102646</v>
      </c>
      <c r="D5096" s="545">
        <f t="shared" ref="D5096:D5102" si="2125">SUM(E5096:G5096)</f>
        <v>4007102646</v>
      </c>
      <c r="E5096" s="549">
        <f t="shared" ref="E5096:J5096" si="2126">E5105+E5114+E5123+E5132+E5141</f>
        <v>0</v>
      </c>
      <c r="F5096" s="549">
        <f t="shared" si="2126"/>
        <v>0</v>
      </c>
      <c r="G5096" s="549">
        <f t="shared" si="2126"/>
        <v>4007102646</v>
      </c>
      <c r="H5096" s="549">
        <f t="shared" si="2126"/>
        <v>0</v>
      </c>
      <c r="I5096" s="549">
        <f t="shared" si="2126"/>
        <v>0</v>
      </c>
      <c r="J5096" s="549">
        <f t="shared" si="2126"/>
        <v>0</v>
      </c>
    </row>
    <row r="5097" spans="1:10" s="850" customFormat="1" ht="13.5">
      <c r="A5097" s="478" t="s">
        <v>512</v>
      </c>
      <c r="B5097" s="479" t="s">
        <v>511</v>
      </c>
      <c r="C5097" s="545">
        <f t="shared" si="2124"/>
        <v>175320000</v>
      </c>
      <c r="D5097" s="545">
        <f t="shared" si="2125"/>
        <v>175320000</v>
      </c>
      <c r="E5097" s="549">
        <f t="shared" ref="E5097:J5097" si="2127">E5106+E5115+E5124+E5133+E5142</f>
        <v>0</v>
      </c>
      <c r="F5097" s="549">
        <f t="shared" si="2127"/>
        <v>0</v>
      </c>
      <c r="G5097" s="549">
        <f t="shared" si="2127"/>
        <v>175320000</v>
      </c>
      <c r="H5097" s="549">
        <f t="shared" si="2127"/>
        <v>0</v>
      </c>
      <c r="I5097" s="549">
        <f t="shared" si="2127"/>
        <v>0</v>
      </c>
      <c r="J5097" s="549">
        <f t="shared" si="2127"/>
        <v>0</v>
      </c>
    </row>
    <row r="5098" spans="1:10" s="850" customFormat="1" ht="13.5">
      <c r="A5098" s="478" t="s">
        <v>514</v>
      </c>
      <c r="B5098" s="479" t="s">
        <v>513</v>
      </c>
      <c r="C5098" s="545">
        <f t="shared" si="2124"/>
        <v>0</v>
      </c>
      <c r="D5098" s="545">
        <f t="shared" si="2125"/>
        <v>0</v>
      </c>
      <c r="E5098" s="549">
        <f t="shared" ref="E5098:J5098" si="2128">E5107+E5116+E5125+E5134+E5143</f>
        <v>0</v>
      </c>
      <c r="F5098" s="549">
        <f t="shared" si="2128"/>
        <v>0</v>
      </c>
      <c r="G5098" s="549">
        <f t="shared" si="2128"/>
        <v>0</v>
      </c>
      <c r="H5098" s="549">
        <f t="shared" si="2128"/>
        <v>0</v>
      </c>
      <c r="I5098" s="549">
        <f t="shared" si="2128"/>
        <v>0</v>
      </c>
      <c r="J5098" s="549">
        <f t="shared" si="2128"/>
        <v>0</v>
      </c>
    </row>
    <row r="5099" spans="1:10" s="850" customFormat="1" ht="13.5">
      <c r="A5099" s="478" t="s">
        <v>515</v>
      </c>
      <c r="B5099" s="479" t="s">
        <v>1089</v>
      </c>
      <c r="C5099" s="545">
        <f t="shared" si="2124"/>
        <v>0</v>
      </c>
      <c r="D5099" s="545">
        <f t="shared" si="2125"/>
        <v>0</v>
      </c>
      <c r="E5099" s="549">
        <f t="shared" ref="E5099:J5099" si="2129">E5108+E5117+E5126+E5135+E5144</f>
        <v>0</v>
      </c>
      <c r="F5099" s="549">
        <f t="shared" si="2129"/>
        <v>0</v>
      </c>
      <c r="G5099" s="549">
        <f t="shared" si="2129"/>
        <v>0</v>
      </c>
      <c r="H5099" s="549">
        <f t="shared" si="2129"/>
        <v>0</v>
      </c>
      <c r="I5099" s="549">
        <f t="shared" si="2129"/>
        <v>0</v>
      </c>
      <c r="J5099" s="549">
        <f t="shared" si="2129"/>
        <v>0</v>
      </c>
    </row>
    <row r="5100" spans="1:10" s="850" customFormat="1" ht="13.5">
      <c r="A5100" s="478" t="s">
        <v>516</v>
      </c>
      <c r="B5100" s="479" t="s">
        <v>1090</v>
      </c>
      <c r="C5100" s="545">
        <f t="shared" si="2124"/>
        <v>0</v>
      </c>
      <c r="D5100" s="545">
        <f t="shared" si="2125"/>
        <v>0</v>
      </c>
      <c r="E5100" s="549">
        <f t="shared" ref="E5100:J5100" si="2130">E5109+E5118+E5127+E5136+E5145</f>
        <v>0</v>
      </c>
      <c r="F5100" s="549">
        <f t="shared" si="2130"/>
        <v>0</v>
      </c>
      <c r="G5100" s="549">
        <f t="shared" si="2130"/>
        <v>0</v>
      </c>
      <c r="H5100" s="549">
        <f t="shared" si="2130"/>
        <v>0</v>
      </c>
      <c r="I5100" s="549">
        <f t="shared" si="2130"/>
        <v>0</v>
      </c>
      <c r="J5100" s="549">
        <f t="shared" si="2130"/>
        <v>0</v>
      </c>
    </row>
    <row r="5101" spans="1:10" s="850" customFormat="1" ht="13.5">
      <c r="A5101" s="478" t="s">
        <v>517</v>
      </c>
      <c r="B5101" s="479" t="s">
        <v>1091</v>
      </c>
      <c r="C5101" s="545">
        <f t="shared" si="2124"/>
        <v>0</v>
      </c>
      <c r="D5101" s="545">
        <f t="shared" si="2125"/>
        <v>0</v>
      </c>
      <c r="E5101" s="549">
        <f t="shared" ref="E5101:J5101" si="2131">E5110+E5119+E5128+E5137+E5146</f>
        <v>0</v>
      </c>
      <c r="F5101" s="549">
        <f t="shared" si="2131"/>
        <v>0</v>
      </c>
      <c r="G5101" s="549">
        <f t="shared" si="2131"/>
        <v>0</v>
      </c>
      <c r="H5101" s="549">
        <f t="shared" si="2131"/>
        <v>0</v>
      </c>
      <c r="I5101" s="549">
        <f t="shared" si="2131"/>
        <v>0</v>
      </c>
      <c r="J5101" s="549">
        <f t="shared" si="2131"/>
        <v>0</v>
      </c>
    </row>
    <row r="5102" spans="1:10" s="1145" customFormat="1" ht="13.5">
      <c r="A5102" s="1147" t="s">
        <v>518</v>
      </c>
      <c r="B5102" s="1087" t="s">
        <v>1092</v>
      </c>
      <c r="C5102" s="1104">
        <f t="shared" si="2124"/>
        <v>3831782646</v>
      </c>
      <c r="D5102" s="1104">
        <f t="shared" si="2125"/>
        <v>3831782646</v>
      </c>
      <c r="E5102" s="1144">
        <f t="shared" ref="E5102:J5102" si="2132">E5111+E5120+E5129+E5138+E5147</f>
        <v>0</v>
      </c>
      <c r="F5102" s="1144">
        <f t="shared" si="2132"/>
        <v>0</v>
      </c>
      <c r="G5102" s="1144">
        <f t="shared" si="2132"/>
        <v>3831782646</v>
      </c>
      <c r="H5102" s="1144">
        <f t="shared" si="2132"/>
        <v>0</v>
      </c>
      <c r="I5102" s="1144">
        <f t="shared" si="2132"/>
        <v>0</v>
      </c>
      <c r="J5102" s="1144">
        <f t="shared" si="2132"/>
        <v>0</v>
      </c>
    </row>
    <row r="5103" spans="1:10" s="850" customFormat="1" ht="13.5">
      <c r="A5103" s="478" t="s">
        <v>1024</v>
      </c>
      <c r="B5103" s="479" t="s">
        <v>1093</v>
      </c>
      <c r="C5103" s="856">
        <f t="shared" ref="C5103:J5103" si="2133">IFERROR(C5101/(C5096-C5097+C5098),0)</f>
        <v>0</v>
      </c>
      <c r="D5103" s="856">
        <f t="shared" si="2133"/>
        <v>0</v>
      </c>
      <c r="E5103" s="569">
        <f t="shared" si="2133"/>
        <v>0</v>
      </c>
      <c r="F5103" s="569">
        <f t="shared" si="2133"/>
        <v>0</v>
      </c>
      <c r="G5103" s="856">
        <f t="shared" si="2133"/>
        <v>0</v>
      </c>
      <c r="H5103" s="856">
        <f t="shared" si="2133"/>
        <v>0</v>
      </c>
      <c r="I5103" s="569">
        <f t="shared" si="2133"/>
        <v>0</v>
      </c>
      <c r="J5103" s="569">
        <f t="shared" si="2133"/>
        <v>0</v>
      </c>
    </row>
    <row r="5104" spans="1:10" s="432" customFormat="1">
      <c r="A5104" s="444">
        <v>1</v>
      </c>
      <c r="B5104" s="419" t="s">
        <v>937</v>
      </c>
      <c r="C5104" s="428"/>
      <c r="D5104" s="428"/>
      <c r="E5104" s="428"/>
      <c r="F5104" s="428"/>
      <c r="G5104" s="428"/>
      <c r="H5104" s="428"/>
      <c r="I5104" s="428"/>
      <c r="J5104" s="428"/>
    </row>
    <row r="5105" spans="1:10">
      <c r="A5105" s="490" t="s">
        <v>510</v>
      </c>
      <c r="B5105" s="491" t="s">
        <v>509</v>
      </c>
      <c r="C5105" s="536">
        <f t="shared" ref="C5105:C5111" si="2134">D5105+H5105+I5105+J5105</f>
        <v>132789965</v>
      </c>
      <c r="D5105" s="536">
        <f t="shared" ref="D5105:D5111" si="2135">SUM(E5105:G5105)</f>
        <v>132789965</v>
      </c>
      <c r="E5105" s="507"/>
      <c r="F5105" s="507"/>
      <c r="G5105" s="503">
        <f>'03 Chi ĐT'!D2260</f>
        <v>132789965</v>
      </c>
      <c r="H5105" s="503"/>
      <c r="I5105" s="507"/>
      <c r="J5105" s="507"/>
    </row>
    <row r="5106" spans="1:10">
      <c r="A5106" s="490" t="s">
        <v>512</v>
      </c>
      <c r="B5106" s="491" t="s">
        <v>511</v>
      </c>
      <c r="C5106" s="536">
        <f t="shared" si="2134"/>
        <v>0</v>
      </c>
      <c r="D5106" s="536">
        <f t="shared" si="2135"/>
        <v>0</v>
      </c>
      <c r="E5106" s="507"/>
      <c r="F5106" s="507"/>
      <c r="G5106" s="503">
        <f>'03 Chi ĐT'!D2261</f>
        <v>0</v>
      </c>
      <c r="H5106" s="503"/>
      <c r="I5106" s="507"/>
      <c r="J5106" s="507"/>
    </row>
    <row r="5107" spans="1:10">
      <c r="A5107" s="490" t="s">
        <v>514</v>
      </c>
      <c r="B5107" s="491" t="s">
        <v>513</v>
      </c>
      <c r="C5107" s="536">
        <f t="shared" si="2134"/>
        <v>0</v>
      </c>
      <c r="D5107" s="536">
        <f t="shared" si="2135"/>
        <v>0</v>
      </c>
      <c r="E5107" s="507"/>
      <c r="F5107" s="507"/>
      <c r="G5107" s="503">
        <f>'03 Chi ĐT'!D2262</f>
        <v>0</v>
      </c>
      <c r="H5107" s="503"/>
      <c r="I5107" s="507"/>
      <c r="J5107" s="507"/>
    </row>
    <row r="5108" spans="1:10">
      <c r="A5108" s="490" t="s">
        <v>515</v>
      </c>
      <c r="B5108" s="491" t="s">
        <v>1089</v>
      </c>
      <c r="C5108" s="536">
        <f t="shared" si="2134"/>
        <v>0</v>
      </c>
      <c r="D5108" s="536">
        <f t="shared" si="2135"/>
        <v>0</v>
      </c>
      <c r="E5108" s="507"/>
      <c r="F5108" s="507"/>
      <c r="G5108" s="503">
        <f>'03 Chi ĐT'!D2263</f>
        <v>0</v>
      </c>
      <c r="H5108" s="503"/>
      <c r="I5108" s="507"/>
      <c r="J5108" s="507"/>
    </row>
    <row r="5109" spans="1:10">
      <c r="A5109" s="490" t="s">
        <v>516</v>
      </c>
      <c r="B5109" s="491" t="s">
        <v>1090</v>
      </c>
      <c r="C5109" s="536">
        <f t="shared" si="2134"/>
        <v>0</v>
      </c>
      <c r="D5109" s="536">
        <f t="shared" si="2135"/>
        <v>0</v>
      </c>
      <c r="E5109" s="507"/>
      <c r="F5109" s="507"/>
      <c r="G5109" s="503">
        <f>'03 Chi ĐT'!D2264</f>
        <v>0</v>
      </c>
      <c r="H5109" s="503"/>
      <c r="I5109" s="507"/>
      <c r="J5109" s="507"/>
    </row>
    <row r="5110" spans="1:10">
      <c r="A5110" s="490" t="s">
        <v>517</v>
      </c>
      <c r="B5110" s="491" t="s">
        <v>1091</v>
      </c>
      <c r="C5110" s="536">
        <f t="shared" si="2134"/>
        <v>0</v>
      </c>
      <c r="D5110" s="536">
        <f t="shared" si="2135"/>
        <v>0</v>
      </c>
      <c r="E5110" s="507">
        <f>E5108+E5109</f>
        <v>0</v>
      </c>
      <c r="F5110" s="507">
        <f>F5108+F5109</f>
        <v>0</v>
      </c>
      <c r="G5110" s="503">
        <f>'03 Chi ĐT'!D2265</f>
        <v>0</v>
      </c>
      <c r="H5110" s="507">
        <f>H5108+H5109</f>
        <v>0</v>
      </c>
      <c r="I5110" s="507">
        <f>I5108+I5109</f>
        <v>0</v>
      </c>
      <c r="J5110" s="507">
        <f>J5108+J5109</f>
        <v>0</v>
      </c>
    </row>
    <row r="5111" spans="1:10" s="1146" customFormat="1">
      <c r="A5111" s="1070" t="s">
        <v>518</v>
      </c>
      <c r="B5111" s="1090" t="s">
        <v>1092</v>
      </c>
      <c r="C5111" s="1064">
        <f t="shared" si="2134"/>
        <v>132789965</v>
      </c>
      <c r="D5111" s="1064">
        <f t="shared" si="2135"/>
        <v>132789965</v>
      </c>
      <c r="E5111" s="1074">
        <f>E5105-E5106+E5107-E5110</f>
        <v>0</v>
      </c>
      <c r="F5111" s="1074">
        <f>F5105-F5106+F5107-F5110</f>
        <v>0</v>
      </c>
      <c r="G5111" s="1071">
        <f>'03 Chi ĐT'!D2266</f>
        <v>132789965</v>
      </c>
      <c r="H5111" s="1074">
        <f>H5105-H5106+H5107-H5110</f>
        <v>0</v>
      </c>
      <c r="I5111" s="1074">
        <f>I5105-I5106+I5107-I5110</f>
        <v>0</v>
      </c>
      <c r="J5111" s="1074">
        <f>J5105-J5106+J5107-J5110</f>
        <v>0</v>
      </c>
    </row>
    <row r="5112" spans="1:10">
      <c r="A5112" s="490" t="s">
        <v>1024</v>
      </c>
      <c r="B5112" s="491" t="s">
        <v>1093</v>
      </c>
      <c r="C5112" s="855">
        <f t="shared" ref="C5112:J5112" si="2136">IFERROR(C5110/(C5105-C5106+C5107),0)</f>
        <v>0</v>
      </c>
      <c r="D5112" s="855">
        <f t="shared" si="2136"/>
        <v>0</v>
      </c>
      <c r="E5112" s="505">
        <f t="shared" si="2136"/>
        <v>0</v>
      </c>
      <c r="F5112" s="505">
        <f t="shared" si="2136"/>
        <v>0</v>
      </c>
      <c r="G5112" s="504">
        <f t="shared" si="2136"/>
        <v>0</v>
      </c>
      <c r="H5112" s="504">
        <f t="shared" si="2136"/>
        <v>0</v>
      </c>
      <c r="I5112" s="505">
        <f t="shared" si="2136"/>
        <v>0</v>
      </c>
      <c r="J5112" s="505">
        <f t="shared" si="2136"/>
        <v>0</v>
      </c>
    </row>
    <row r="5113" spans="1:10" s="432" customFormat="1">
      <c r="A5113" s="444">
        <v>2</v>
      </c>
      <c r="B5113" s="419" t="s">
        <v>938</v>
      </c>
      <c r="C5113" s="428"/>
      <c r="D5113" s="428"/>
      <c r="E5113" s="428"/>
      <c r="F5113" s="428"/>
      <c r="G5113" s="428"/>
      <c r="H5113" s="428"/>
      <c r="I5113" s="428"/>
      <c r="J5113" s="428"/>
    </row>
    <row r="5114" spans="1:10">
      <c r="A5114" s="490" t="s">
        <v>510</v>
      </c>
      <c r="B5114" s="491" t="s">
        <v>509</v>
      </c>
      <c r="C5114" s="536">
        <f t="shared" ref="C5114:C5120" si="2137">D5114+H5114+I5114+J5114</f>
        <v>503541230</v>
      </c>
      <c r="D5114" s="536">
        <f t="shared" ref="D5114:D5120" si="2138">SUM(E5114:G5114)</f>
        <v>503541230</v>
      </c>
      <c r="E5114" s="507"/>
      <c r="F5114" s="507"/>
      <c r="G5114" s="503">
        <f>'03 Chi ĐT'!D2269</f>
        <v>503541230</v>
      </c>
      <c r="H5114" s="503"/>
      <c r="I5114" s="507"/>
      <c r="J5114" s="507"/>
    </row>
    <row r="5115" spans="1:10">
      <c r="A5115" s="490" t="s">
        <v>512</v>
      </c>
      <c r="B5115" s="491" t="s">
        <v>511</v>
      </c>
      <c r="C5115" s="536">
        <f t="shared" si="2137"/>
        <v>0</v>
      </c>
      <c r="D5115" s="536">
        <f t="shared" si="2138"/>
        <v>0</v>
      </c>
      <c r="E5115" s="507"/>
      <c r="F5115" s="507"/>
      <c r="G5115" s="503">
        <f>'03 Chi ĐT'!D2270</f>
        <v>0</v>
      </c>
      <c r="H5115" s="503"/>
      <c r="I5115" s="507"/>
      <c r="J5115" s="507"/>
    </row>
    <row r="5116" spans="1:10">
      <c r="A5116" s="490" t="s">
        <v>514</v>
      </c>
      <c r="B5116" s="491" t="s">
        <v>513</v>
      </c>
      <c r="C5116" s="536">
        <f t="shared" si="2137"/>
        <v>0</v>
      </c>
      <c r="D5116" s="536">
        <f t="shared" si="2138"/>
        <v>0</v>
      </c>
      <c r="E5116" s="507"/>
      <c r="F5116" s="507"/>
      <c r="G5116" s="503">
        <f>'03 Chi ĐT'!D2271</f>
        <v>0</v>
      </c>
      <c r="H5116" s="503"/>
      <c r="I5116" s="507"/>
      <c r="J5116" s="507"/>
    </row>
    <row r="5117" spans="1:10">
      <c r="A5117" s="490" t="s">
        <v>515</v>
      </c>
      <c r="B5117" s="491" t="s">
        <v>1089</v>
      </c>
      <c r="C5117" s="536">
        <f t="shared" si="2137"/>
        <v>0</v>
      </c>
      <c r="D5117" s="536">
        <f t="shared" si="2138"/>
        <v>0</v>
      </c>
      <c r="E5117" s="507"/>
      <c r="F5117" s="507"/>
      <c r="G5117" s="503">
        <f>'03 Chi ĐT'!D2272</f>
        <v>0</v>
      </c>
      <c r="H5117" s="503"/>
      <c r="I5117" s="507"/>
      <c r="J5117" s="507"/>
    </row>
    <row r="5118" spans="1:10">
      <c r="A5118" s="490" t="s">
        <v>516</v>
      </c>
      <c r="B5118" s="491" t="s">
        <v>1090</v>
      </c>
      <c r="C5118" s="536">
        <f t="shared" si="2137"/>
        <v>0</v>
      </c>
      <c r="D5118" s="536">
        <f t="shared" si="2138"/>
        <v>0</v>
      </c>
      <c r="E5118" s="507"/>
      <c r="F5118" s="507"/>
      <c r="G5118" s="503">
        <f>'03 Chi ĐT'!D2273</f>
        <v>0</v>
      </c>
      <c r="H5118" s="503"/>
      <c r="I5118" s="507"/>
      <c r="J5118" s="507"/>
    </row>
    <row r="5119" spans="1:10">
      <c r="A5119" s="490" t="s">
        <v>517</v>
      </c>
      <c r="B5119" s="491" t="s">
        <v>1091</v>
      </c>
      <c r="C5119" s="536">
        <f t="shared" si="2137"/>
        <v>0</v>
      </c>
      <c r="D5119" s="536">
        <f t="shared" si="2138"/>
        <v>0</v>
      </c>
      <c r="E5119" s="507">
        <f>E5117+E5118</f>
        <v>0</v>
      </c>
      <c r="F5119" s="507">
        <f>F5117+F5118</f>
        <v>0</v>
      </c>
      <c r="G5119" s="503">
        <f>'03 Chi ĐT'!D2274</f>
        <v>0</v>
      </c>
      <c r="H5119" s="507">
        <f>H5117+H5118</f>
        <v>0</v>
      </c>
      <c r="I5119" s="507">
        <f>I5117+I5118</f>
        <v>0</v>
      </c>
      <c r="J5119" s="507">
        <f>J5117+J5118</f>
        <v>0</v>
      </c>
    </row>
    <row r="5120" spans="1:10" s="1146" customFormat="1">
      <c r="A5120" s="1070" t="s">
        <v>518</v>
      </c>
      <c r="B5120" s="1090" t="s">
        <v>1092</v>
      </c>
      <c r="C5120" s="1064">
        <f t="shared" si="2137"/>
        <v>503541230</v>
      </c>
      <c r="D5120" s="1064">
        <f t="shared" si="2138"/>
        <v>503541230</v>
      </c>
      <c r="E5120" s="1074">
        <f>E5114-E5115+E5116-E5119</f>
        <v>0</v>
      </c>
      <c r="F5120" s="1074">
        <f>F5114-F5115+F5116-F5119</f>
        <v>0</v>
      </c>
      <c r="G5120" s="1071">
        <f>'03 Chi ĐT'!D2275</f>
        <v>503541230</v>
      </c>
      <c r="H5120" s="1074">
        <f>H5114-H5115+H5116-H5119</f>
        <v>0</v>
      </c>
      <c r="I5120" s="1074">
        <f>I5114-I5115+I5116-I5119</f>
        <v>0</v>
      </c>
      <c r="J5120" s="1074">
        <f>J5114-J5115+J5116-J5119</f>
        <v>0</v>
      </c>
    </row>
    <row r="5121" spans="1:10">
      <c r="A5121" s="490" t="s">
        <v>1024</v>
      </c>
      <c r="B5121" s="491" t="s">
        <v>1093</v>
      </c>
      <c r="C5121" s="855">
        <f t="shared" ref="C5121:J5121" si="2139">IFERROR(C5119/(C5114-C5115+C5116),0)</f>
        <v>0</v>
      </c>
      <c r="D5121" s="855">
        <f t="shared" si="2139"/>
        <v>0</v>
      </c>
      <c r="E5121" s="505">
        <f t="shared" si="2139"/>
        <v>0</v>
      </c>
      <c r="F5121" s="505">
        <f t="shared" si="2139"/>
        <v>0</v>
      </c>
      <c r="G5121" s="504">
        <f t="shared" si="2139"/>
        <v>0</v>
      </c>
      <c r="H5121" s="504">
        <f t="shared" si="2139"/>
        <v>0</v>
      </c>
      <c r="I5121" s="505">
        <f t="shared" si="2139"/>
        <v>0</v>
      </c>
      <c r="J5121" s="505">
        <f t="shared" si="2139"/>
        <v>0</v>
      </c>
    </row>
    <row r="5122" spans="1:10" s="432" customFormat="1">
      <c r="A5122" s="444">
        <v>3</v>
      </c>
      <c r="B5122" s="419" t="s">
        <v>939</v>
      </c>
      <c r="C5122" s="428"/>
      <c r="D5122" s="428"/>
      <c r="E5122" s="428"/>
      <c r="F5122" s="428"/>
      <c r="G5122" s="428"/>
      <c r="H5122" s="428"/>
      <c r="I5122" s="428"/>
      <c r="J5122" s="428"/>
    </row>
    <row r="5123" spans="1:10">
      <c r="A5123" s="490" t="s">
        <v>510</v>
      </c>
      <c r="B5123" s="491" t="s">
        <v>509</v>
      </c>
      <c r="C5123" s="536">
        <f t="shared" ref="C5123:C5129" si="2140">D5123+H5123+I5123+J5123</f>
        <v>895130127</v>
      </c>
      <c r="D5123" s="536">
        <f t="shared" ref="D5123:D5129" si="2141">SUM(E5123:G5123)</f>
        <v>895130127</v>
      </c>
      <c r="E5123" s="507"/>
      <c r="F5123" s="507"/>
      <c r="G5123" s="503">
        <f>'03 Chi ĐT'!D2278</f>
        <v>895130127</v>
      </c>
      <c r="H5123" s="503"/>
      <c r="I5123" s="507"/>
      <c r="J5123" s="507"/>
    </row>
    <row r="5124" spans="1:10">
      <c r="A5124" s="490" t="s">
        <v>512</v>
      </c>
      <c r="B5124" s="491" t="s">
        <v>511</v>
      </c>
      <c r="C5124" s="536">
        <f t="shared" si="2140"/>
        <v>0</v>
      </c>
      <c r="D5124" s="536">
        <f t="shared" si="2141"/>
        <v>0</v>
      </c>
      <c r="E5124" s="507"/>
      <c r="F5124" s="507"/>
      <c r="G5124" s="503">
        <f>'03 Chi ĐT'!D2279</f>
        <v>0</v>
      </c>
      <c r="H5124" s="503"/>
      <c r="I5124" s="507"/>
      <c r="J5124" s="507"/>
    </row>
    <row r="5125" spans="1:10">
      <c r="A5125" s="490" t="s">
        <v>514</v>
      </c>
      <c r="B5125" s="491" t="s">
        <v>513</v>
      </c>
      <c r="C5125" s="536">
        <f t="shared" si="2140"/>
        <v>0</v>
      </c>
      <c r="D5125" s="536">
        <f t="shared" si="2141"/>
        <v>0</v>
      </c>
      <c r="E5125" s="507"/>
      <c r="F5125" s="507"/>
      <c r="G5125" s="503">
        <f>'03 Chi ĐT'!D2280</f>
        <v>0</v>
      </c>
      <c r="H5125" s="503"/>
      <c r="I5125" s="507"/>
      <c r="J5125" s="507"/>
    </row>
    <row r="5126" spans="1:10">
      <c r="A5126" s="490" t="s">
        <v>515</v>
      </c>
      <c r="B5126" s="491" t="s">
        <v>1089</v>
      </c>
      <c r="C5126" s="536">
        <f t="shared" si="2140"/>
        <v>0</v>
      </c>
      <c r="D5126" s="536">
        <f t="shared" si="2141"/>
        <v>0</v>
      </c>
      <c r="E5126" s="507"/>
      <c r="F5126" s="507"/>
      <c r="G5126" s="503">
        <f>'03 Chi ĐT'!D2281</f>
        <v>0</v>
      </c>
      <c r="H5126" s="503"/>
      <c r="I5126" s="507"/>
      <c r="J5126" s="507"/>
    </row>
    <row r="5127" spans="1:10">
      <c r="A5127" s="490" t="s">
        <v>516</v>
      </c>
      <c r="B5127" s="491" t="s">
        <v>1090</v>
      </c>
      <c r="C5127" s="536">
        <f t="shared" si="2140"/>
        <v>0</v>
      </c>
      <c r="D5127" s="536">
        <f t="shared" si="2141"/>
        <v>0</v>
      </c>
      <c r="E5127" s="507"/>
      <c r="F5127" s="507"/>
      <c r="G5127" s="503">
        <f>'03 Chi ĐT'!D2282</f>
        <v>0</v>
      </c>
      <c r="H5127" s="503"/>
      <c r="I5127" s="507"/>
      <c r="J5127" s="507"/>
    </row>
    <row r="5128" spans="1:10">
      <c r="A5128" s="490" t="s">
        <v>517</v>
      </c>
      <c r="B5128" s="491" t="s">
        <v>1091</v>
      </c>
      <c r="C5128" s="536">
        <f t="shared" si="2140"/>
        <v>0</v>
      </c>
      <c r="D5128" s="536">
        <f t="shared" si="2141"/>
        <v>0</v>
      </c>
      <c r="E5128" s="507">
        <f>E5126+E5127</f>
        <v>0</v>
      </c>
      <c r="F5128" s="507">
        <f>F5126+F5127</f>
        <v>0</v>
      </c>
      <c r="G5128" s="503">
        <f>'03 Chi ĐT'!D2283</f>
        <v>0</v>
      </c>
      <c r="H5128" s="507">
        <f>H5126+H5127</f>
        <v>0</v>
      </c>
      <c r="I5128" s="507">
        <f>I5126+I5127</f>
        <v>0</v>
      </c>
      <c r="J5128" s="507">
        <f>J5126+J5127</f>
        <v>0</v>
      </c>
    </row>
    <row r="5129" spans="1:10" s="1146" customFormat="1">
      <c r="A5129" s="1070" t="s">
        <v>518</v>
      </c>
      <c r="B5129" s="1090" t="s">
        <v>1092</v>
      </c>
      <c r="C5129" s="1064">
        <f t="shared" si="2140"/>
        <v>895130127</v>
      </c>
      <c r="D5129" s="1064">
        <f t="shared" si="2141"/>
        <v>895130127</v>
      </c>
      <c r="E5129" s="1074">
        <f>E5123-E5124+E5125-E5128</f>
        <v>0</v>
      </c>
      <c r="F5129" s="1074">
        <f>F5123-F5124+F5125-F5128</f>
        <v>0</v>
      </c>
      <c r="G5129" s="1071">
        <f>'03 Chi ĐT'!D2284</f>
        <v>895130127</v>
      </c>
      <c r="H5129" s="1074">
        <f>H5123-H5124+H5125-H5128</f>
        <v>0</v>
      </c>
      <c r="I5129" s="1074">
        <f>I5123-I5124+I5125-I5128</f>
        <v>0</v>
      </c>
      <c r="J5129" s="1074">
        <f>J5123-J5124+J5125-J5128</f>
        <v>0</v>
      </c>
    </row>
    <row r="5130" spans="1:10">
      <c r="A5130" s="490" t="s">
        <v>1024</v>
      </c>
      <c r="B5130" s="491" t="s">
        <v>1093</v>
      </c>
      <c r="C5130" s="855">
        <f t="shared" ref="C5130:J5130" si="2142">IFERROR(C5128/(C5123-C5124+C5125),0)</f>
        <v>0</v>
      </c>
      <c r="D5130" s="855">
        <f t="shared" si="2142"/>
        <v>0</v>
      </c>
      <c r="E5130" s="505">
        <f t="shared" si="2142"/>
        <v>0</v>
      </c>
      <c r="F5130" s="505">
        <f t="shared" si="2142"/>
        <v>0</v>
      </c>
      <c r="G5130" s="504">
        <f t="shared" si="2142"/>
        <v>0</v>
      </c>
      <c r="H5130" s="504">
        <f t="shared" si="2142"/>
        <v>0</v>
      </c>
      <c r="I5130" s="505">
        <f t="shared" si="2142"/>
        <v>0</v>
      </c>
      <c r="J5130" s="505">
        <f t="shared" si="2142"/>
        <v>0</v>
      </c>
    </row>
    <row r="5131" spans="1:10" s="432" customFormat="1">
      <c r="A5131" s="444">
        <v>4</v>
      </c>
      <c r="B5131" s="419" t="s">
        <v>940</v>
      </c>
      <c r="C5131" s="428"/>
      <c r="D5131" s="428"/>
      <c r="E5131" s="428"/>
      <c r="F5131" s="428"/>
      <c r="G5131" s="428"/>
      <c r="H5131" s="428"/>
      <c r="I5131" s="428"/>
      <c r="J5131" s="428"/>
    </row>
    <row r="5132" spans="1:10">
      <c r="A5132" s="490" t="s">
        <v>510</v>
      </c>
      <c r="B5132" s="491" t="s">
        <v>509</v>
      </c>
      <c r="C5132" s="536">
        <f t="shared" ref="C5132:C5138" si="2143">D5132+H5132+I5132+J5132</f>
        <v>2300321324</v>
      </c>
      <c r="D5132" s="536">
        <f t="shared" ref="D5132:D5138" si="2144">SUM(E5132:G5132)</f>
        <v>2300321324</v>
      </c>
      <c r="E5132" s="507"/>
      <c r="F5132" s="507"/>
      <c r="G5132" s="503">
        <f>'03 Chi ĐT'!D2287</f>
        <v>2300321324</v>
      </c>
      <c r="H5132" s="503"/>
      <c r="I5132" s="507"/>
      <c r="J5132" s="507"/>
    </row>
    <row r="5133" spans="1:10">
      <c r="A5133" s="490" t="s">
        <v>512</v>
      </c>
      <c r="B5133" s="491" t="s">
        <v>511</v>
      </c>
      <c r="C5133" s="536">
        <f t="shared" si="2143"/>
        <v>0</v>
      </c>
      <c r="D5133" s="536">
        <f t="shared" si="2144"/>
        <v>0</v>
      </c>
      <c r="E5133" s="507"/>
      <c r="F5133" s="507"/>
      <c r="G5133" s="503">
        <f>'03 Chi ĐT'!D2288</f>
        <v>0</v>
      </c>
      <c r="H5133" s="503"/>
      <c r="I5133" s="507"/>
      <c r="J5133" s="507"/>
    </row>
    <row r="5134" spans="1:10">
      <c r="A5134" s="490" t="s">
        <v>514</v>
      </c>
      <c r="B5134" s="491" t="s">
        <v>513</v>
      </c>
      <c r="C5134" s="536">
        <f t="shared" si="2143"/>
        <v>0</v>
      </c>
      <c r="D5134" s="536">
        <f t="shared" si="2144"/>
        <v>0</v>
      </c>
      <c r="E5134" s="507"/>
      <c r="F5134" s="507"/>
      <c r="G5134" s="503">
        <f>'03 Chi ĐT'!D2289</f>
        <v>0</v>
      </c>
      <c r="H5134" s="503"/>
      <c r="I5134" s="507"/>
      <c r="J5134" s="507"/>
    </row>
    <row r="5135" spans="1:10">
      <c r="A5135" s="490" t="s">
        <v>515</v>
      </c>
      <c r="B5135" s="491" t="s">
        <v>1089</v>
      </c>
      <c r="C5135" s="536">
        <f t="shared" si="2143"/>
        <v>0</v>
      </c>
      <c r="D5135" s="536">
        <f t="shared" si="2144"/>
        <v>0</v>
      </c>
      <c r="E5135" s="507"/>
      <c r="F5135" s="507"/>
      <c r="G5135" s="503">
        <f>'03 Chi ĐT'!D2290</f>
        <v>0</v>
      </c>
      <c r="H5135" s="503"/>
      <c r="I5135" s="507"/>
      <c r="J5135" s="507"/>
    </row>
    <row r="5136" spans="1:10">
      <c r="A5136" s="490" t="s">
        <v>516</v>
      </c>
      <c r="B5136" s="491" t="s">
        <v>1090</v>
      </c>
      <c r="C5136" s="536">
        <f t="shared" si="2143"/>
        <v>0</v>
      </c>
      <c r="D5136" s="536">
        <f t="shared" si="2144"/>
        <v>0</v>
      </c>
      <c r="E5136" s="507"/>
      <c r="F5136" s="507"/>
      <c r="G5136" s="503">
        <f>'03 Chi ĐT'!D2291</f>
        <v>0</v>
      </c>
      <c r="H5136" s="503"/>
      <c r="I5136" s="507"/>
      <c r="J5136" s="507"/>
    </row>
    <row r="5137" spans="1:10">
      <c r="A5137" s="490" t="s">
        <v>517</v>
      </c>
      <c r="B5137" s="491" t="s">
        <v>1091</v>
      </c>
      <c r="C5137" s="536">
        <f t="shared" si="2143"/>
        <v>0</v>
      </c>
      <c r="D5137" s="536">
        <f t="shared" si="2144"/>
        <v>0</v>
      </c>
      <c r="E5137" s="507">
        <f>E5135+E5136</f>
        <v>0</v>
      </c>
      <c r="F5137" s="507">
        <f>F5135+F5136</f>
        <v>0</v>
      </c>
      <c r="G5137" s="503">
        <f>'03 Chi ĐT'!D2292</f>
        <v>0</v>
      </c>
      <c r="H5137" s="507">
        <f>H5135+H5136</f>
        <v>0</v>
      </c>
      <c r="I5137" s="507">
        <f>I5135+I5136</f>
        <v>0</v>
      </c>
      <c r="J5137" s="507">
        <f>J5135+J5136</f>
        <v>0</v>
      </c>
    </row>
    <row r="5138" spans="1:10" s="1146" customFormat="1">
      <c r="A5138" s="1070" t="s">
        <v>518</v>
      </c>
      <c r="B5138" s="1090" t="s">
        <v>1092</v>
      </c>
      <c r="C5138" s="1064">
        <f t="shared" si="2143"/>
        <v>2300321324</v>
      </c>
      <c r="D5138" s="1064">
        <f t="shared" si="2144"/>
        <v>2300321324</v>
      </c>
      <c r="E5138" s="1074">
        <f>E5132-E5133+E5134-E5137</f>
        <v>0</v>
      </c>
      <c r="F5138" s="1074">
        <f>F5132-F5133+F5134-F5137</f>
        <v>0</v>
      </c>
      <c r="G5138" s="1071">
        <f>'03 Chi ĐT'!D2293</f>
        <v>2300321324</v>
      </c>
      <c r="H5138" s="1074">
        <f>H5132-H5133+H5134-H5137</f>
        <v>0</v>
      </c>
      <c r="I5138" s="1074">
        <f>I5132-I5133+I5134-I5137</f>
        <v>0</v>
      </c>
      <c r="J5138" s="1074">
        <f>J5132-J5133+J5134-J5137</f>
        <v>0</v>
      </c>
    </row>
    <row r="5139" spans="1:10">
      <c r="A5139" s="490" t="s">
        <v>1024</v>
      </c>
      <c r="B5139" s="491" t="s">
        <v>1093</v>
      </c>
      <c r="C5139" s="855">
        <f t="shared" ref="C5139:J5139" si="2145">IFERROR(C5137/(C5132-C5133+C5134),0)</f>
        <v>0</v>
      </c>
      <c r="D5139" s="855">
        <f t="shared" si="2145"/>
        <v>0</v>
      </c>
      <c r="E5139" s="505">
        <f t="shared" si="2145"/>
        <v>0</v>
      </c>
      <c r="F5139" s="505">
        <f t="shared" si="2145"/>
        <v>0</v>
      </c>
      <c r="G5139" s="504">
        <f t="shared" si="2145"/>
        <v>0</v>
      </c>
      <c r="H5139" s="504">
        <f t="shared" si="2145"/>
        <v>0</v>
      </c>
      <c r="I5139" s="505">
        <f t="shared" si="2145"/>
        <v>0</v>
      </c>
      <c r="J5139" s="505">
        <f t="shared" si="2145"/>
        <v>0</v>
      </c>
    </row>
    <row r="5140" spans="1:10" s="432" customFormat="1" ht="25.5">
      <c r="A5140" s="444">
        <v>5</v>
      </c>
      <c r="B5140" s="419" t="s">
        <v>941</v>
      </c>
      <c r="C5140" s="428"/>
      <c r="D5140" s="428"/>
      <c r="E5140" s="428"/>
      <c r="F5140" s="428"/>
      <c r="G5140" s="428"/>
      <c r="H5140" s="428"/>
      <c r="I5140" s="428"/>
      <c r="J5140" s="428"/>
    </row>
    <row r="5141" spans="1:10">
      <c r="A5141" s="490" t="s">
        <v>510</v>
      </c>
      <c r="B5141" s="491" t="s">
        <v>509</v>
      </c>
      <c r="C5141" s="536">
        <f t="shared" ref="C5141:C5147" si="2146">D5141+H5141+I5141+J5141</f>
        <v>175320000</v>
      </c>
      <c r="D5141" s="536">
        <f t="shared" ref="D5141:D5147" si="2147">SUM(E5141:G5141)</f>
        <v>175320000</v>
      </c>
      <c r="E5141" s="507"/>
      <c r="F5141" s="507"/>
      <c r="G5141" s="503">
        <f>'03 Chi ĐT'!D2296</f>
        <v>175320000</v>
      </c>
      <c r="H5141" s="503"/>
      <c r="I5141" s="507"/>
      <c r="J5141" s="507"/>
    </row>
    <row r="5142" spans="1:10">
      <c r="A5142" s="490" t="s">
        <v>512</v>
      </c>
      <c r="B5142" s="491" t="s">
        <v>511</v>
      </c>
      <c r="C5142" s="536">
        <f t="shared" si="2146"/>
        <v>175320000</v>
      </c>
      <c r="D5142" s="536">
        <f t="shared" si="2147"/>
        <v>175320000</v>
      </c>
      <c r="E5142" s="507"/>
      <c r="F5142" s="507"/>
      <c r="G5142" s="503">
        <f>'03 Chi ĐT'!D2297</f>
        <v>175320000</v>
      </c>
      <c r="H5142" s="503"/>
      <c r="I5142" s="507"/>
      <c r="J5142" s="507"/>
    </row>
    <row r="5143" spans="1:10">
      <c r="A5143" s="490" t="s">
        <v>514</v>
      </c>
      <c r="B5143" s="491" t="s">
        <v>513</v>
      </c>
      <c r="C5143" s="536">
        <f t="shared" si="2146"/>
        <v>0</v>
      </c>
      <c r="D5143" s="536">
        <f t="shared" si="2147"/>
        <v>0</v>
      </c>
      <c r="E5143" s="507"/>
      <c r="F5143" s="507"/>
      <c r="G5143" s="503">
        <f>'03 Chi ĐT'!D2298</f>
        <v>0</v>
      </c>
      <c r="H5143" s="503"/>
      <c r="I5143" s="507"/>
      <c r="J5143" s="507"/>
    </row>
    <row r="5144" spans="1:10">
      <c r="A5144" s="490" t="s">
        <v>515</v>
      </c>
      <c r="B5144" s="491" t="s">
        <v>1089</v>
      </c>
      <c r="C5144" s="536">
        <f t="shared" si="2146"/>
        <v>0</v>
      </c>
      <c r="D5144" s="536">
        <f t="shared" si="2147"/>
        <v>0</v>
      </c>
      <c r="E5144" s="507"/>
      <c r="F5144" s="507"/>
      <c r="G5144" s="503">
        <f>'03 Chi ĐT'!D2299</f>
        <v>0</v>
      </c>
      <c r="H5144" s="503"/>
      <c r="I5144" s="507"/>
      <c r="J5144" s="507"/>
    </row>
    <row r="5145" spans="1:10">
      <c r="A5145" s="490" t="s">
        <v>516</v>
      </c>
      <c r="B5145" s="491" t="s">
        <v>1090</v>
      </c>
      <c r="C5145" s="536">
        <f t="shared" si="2146"/>
        <v>0</v>
      </c>
      <c r="D5145" s="536">
        <f t="shared" si="2147"/>
        <v>0</v>
      </c>
      <c r="E5145" s="507"/>
      <c r="F5145" s="507"/>
      <c r="G5145" s="503">
        <f>'03 Chi ĐT'!D2300</f>
        <v>0</v>
      </c>
      <c r="H5145" s="503"/>
      <c r="I5145" s="507"/>
      <c r="J5145" s="507"/>
    </row>
    <row r="5146" spans="1:10">
      <c r="A5146" s="490" t="s">
        <v>517</v>
      </c>
      <c r="B5146" s="491" t="s">
        <v>1091</v>
      </c>
      <c r="C5146" s="536">
        <f t="shared" si="2146"/>
        <v>0</v>
      </c>
      <c r="D5146" s="536">
        <f t="shared" si="2147"/>
        <v>0</v>
      </c>
      <c r="E5146" s="507">
        <f t="shared" ref="E5146:J5146" si="2148">E5144+E5145</f>
        <v>0</v>
      </c>
      <c r="F5146" s="507">
        <f t="shared" si="2148"/>
        <v>0</v>
      </c>
      <c r="G5146" s="503">
        <f>'03 Chi ĐT'!D2301</f>
        <v>0</v>
      </c>
      <c r="H5146" s="507">
        <f t="shared" si="2148"/>
        <v>0</v>
      </c>
      <c r="I5146" s="507">
        <f t="shared" si="2148"/>
        <v>0</v>
      </c>
      <c r="J5146" s="507">
        <f t="shared" si="2148"/>
        <v>0</v>
      </c>
    </row>
    <row r="5147" spans="1:10">
      <c r="A5147" s="490" t="s">
        <v>518</v>
      </c>
      <c r="B5147" s="491" t="s">
        <v>1092</v>
      </c>
      <c r="C5147" s="536">
        <f t="shared" si="2146"/>
        <v>0</v>
      </c>
      <c r="D5147" s="536">
        <f t="shared" si="2147"/>
        <v>0</v>
      </c>
      <c r="E5147" s="507">
        <f t="shared" ref="E5147:J5147" si="2149">E5141-E5142+E5143-E5146</f>
        <v>0</v>
      </c>
      <c r="F5147" s="507">
        <f t="shared" si="2149"/>
        <v>0</v>
      </c>
      <c r="G5147" s="503">
        <f>'03 Chi ĐT'!D2302</f>
        <v>0</v>
      </c>
      <c r="H5147" s="507">
        <f t="shared" si="2149"/>
        <v>0</v>
      </c>
      <c r="I5147" s="507">
        <f t="shared" si="2149"/>
        <v>0</v>
      </c>
      <c r="J5147" s="507">
        <f t="shared" si="2149"/>
        <v>0</v>
      </c>
    </row>
    <row r="5148" spans="1:10">
      <c r="A5148" s="490" t="s">
        <v>1024</v>
      </c>
      <c r="B5148" s="491" t="s">
        <v>1093</v>
      </c>
      <c r="C5148" s="855">
        <f t="shared" ref="C5148:J5148" si="2150">IFERROR(C5146/(C5141-C5142+C5143),0)</f>
        <v>0</v>
      </c>
      <c r="D5148" s="855">
        <f t="shared" si="2150"/>
        <v>0</v>
      </c>
      <c r="E5148" s="505">
        <f t="shared" si="2150"/>
        <v>0</v>
      </c>
      <c r="F5148" s="505">
        <f t="shared" si="2150"/>
        <v>0</v>
      </c>
      <c r="G5148" s="504">
        <f t="shared" si="2150"/>
        <v>0</v>
      </c>
      <c r="H5148" s="504">
        <f t="shared" si="2150"/>
        <v>0</v>
      </c>
      <c r="I5148" s="505">
        <f t="shared" si="2150"/>
        <v>0</v>
      </c>
      <c r="J5148" s="505">
        <f t="shared" si="2150"/>
        <v>0</v>
      </c>
    </row>
    <row r="5149" spans="1:10" s="432" customFormat="1">
      <c r="A5149" s="418" t="s">
        <v>717</v>
      </c>
      <c r="B5149" s="437" t="s">
        <v>531</v>
      </c>
      <c r="C5149" s="588"/>
      <c r="D5149" s="437"/>
      <c r="E5149" s="437"/>
      <c r="F5149" s="437"/>
      <c r="G5149" s="437"/>
      <c r="H5149" s="437"/>
      <c r="I5149" s="437"/>
      <c r="J5149" s="437"/>
    </row>
    <row r="5150" spans="1:10" s="848" customFormat="1">
      <c r="A5150" s="488" t="s">
        <v>510</v>
      </c>
      <c r="B5150" s="477" t="s">
        <v>509</v>
      </c>
      <c r="C5150" s="536">
        <f t="shared" ref="C5150:C5156" si="2151">D5150+H5150+I5150+J5150</f>
        <v>15061602719</v>
      </c>
      <c r="D5150" s="536">
        <f t="shared" ref="D5150:D5156" si="2152">SUM(E5150:G5150)</f>
        <v>15061602719</v>
      </c>
      <c r="E5150" s="566">
        <f t="shared" ref="E5150:J5156" si="2153">E5159+E5177</f>
        <v>0</v>
      </c>
      <c r="F5150" s="566">
        <f t="shared" si="2153"/>
        <v>0</v>
      </c>
      <c r="G5150" s="566">
        <f t="shared" si="2153"/>
        <v>15061602719</v>
      </c>
      <c r="H5150" s="566">
        <f t="shared" si="2153"/>
        <v>0</v>
      </c>
      <c r="I5150" s="566">
        <f t="shared" si="2153"/>
        <v>0</v>
      </c>
      <c r="J5150" s="566">
        <f t="shared" si="2153"/>
        <v>0</v>
      </c>
    </row>
    <row r="5151" spans="1:10" s="848" customFormat="1">
      <c r="A5151" s="488" t="s">
        <v>512</v>
      </c>
      <c r="B5151" s="477" t="s">
        <v>511</v>
      </c>
      <c r="C5151" s="536">
        <f t="shared" si="2151"/>
        <v>0</v>
      </c>
      <c r="D5151" s="536">
        <f t="shared" si="2152"/>
        <v>0</v>
      </c>
      <c r="E5151" s="566">
        <f t="shared" si="2153"/>
        <v>0</v>
      </c>
      <c r="F5151" s="566">
        <f t="shared" si="2153"/>
        <v>0</v>
      </c>
      <c r="G5151" s="566">
        <f t="shared" si="2153"/>
        <v>0</v>
      </c>
      <c r="H5151" s="566">
        <f t="shared" si="2153"/>
        <v>0</v>
      </c>
      <c r="I5151" s="566">
        <f t="shared" si="2153"/>
        <v>0</v>
      </c>
      <c r="J5151" s="566">
        <f t="shared" si="2153"/>
        <v>0</v>
      </c>
    </row>
    <row r="5152" spans="1:10" s="848" customFormat="1">
      <c r="A5152" s="488" t="s">
        <v>514</v>
      </c>
      <c r="B5152" s="477" t="s">
        <v>513</v>
      </c>
      <c r="C5152" s="536">
        <f t="shared" si="2151"/>
        <v>0</v>
      </c>
      <c r="D5152" s="536">
        <f t="shared" si="2152"/>
        <v>0</v>
      </c>
      <c r="E5152" s="566">
        <f t="shared" si="2153"/>
        <v>0</v>
      </c>
      <c r="F5152" s="566">
        <f t="shared" si="2153"/>
        <v>0</v>
      </c>
      <c r="G5152" s="566">
        <f t="shared" si="2153"/>
        <v>0</v>
      </c>
      <c r="H5152" s="566">
        <f t="shared" si="2153"/>
        <v>0</v>
      </c>
      <c r="I5152" s="566">
        <f t="shared" si="2153"/>
        <v>0</v>
      </c>
      <c r="J5152" s="566">
        <f t="shared" si="2153"/>
        <v>0</v>
      </c>
    </row>
    <row r="5153" spans="1:10" s="848" customFormat="1">
      <c r="A5153" s="488" t="s">
        <v>515</v>
      </c>
      <c r="B5153" s="477" t="s">
        <v>1089</v>
      </c>
      <c r="C5153" s="536">
        <f t="shared" si="2151"/>
        <v>1302145333</v>
      </c>
      <c r="D5153" s="536">
        <f t="shared" si="2152"/>
        <v>1302145333</v>
      </c>
      <c r="E5153" s="566">
        <f t="shared" si="2153"/>
        <v>0</v>
      </c>
      <c r="F5153" s="566">
        <f t="shared" si="2153"/>
        <v>0</v>
      </c>
      <c r="G5153" s="566">
        <f t="shared" si="2153"/>
        <v>1302145333</v>
      </c>
      <c r="H5153" s="566">
        <f t="shared" si="2153"/>
        <v>0</v>
      </c>
      <c r="I5153" s="566">
        <f t="shared" si="2153"/>
        <v>0</v>
      </c>
      <c r="J5153" s="566">
        <f t="shared" si="2153"/>
        <v>0</v>
      </c>
    </row>
    <row r="5154" spans="1:10" s="848" customFormat="1">
      <c r="A5154" s="488" t="s">
        <v>516</v>
      </c>
      <c r="B5154" s="477" t="s">
        <v>1090</v>
      </c>
      <c r="C5154" s="536">
        <f t="shared" si="2151"/>
        <v>0</v>
      </c>
      <c r="D5154" s="536">
        <f t="shared" si="2152"/>
        <v>0</v>
      </c>
      <c r="E5154" s="566">
        <f t="shared" si="2153"/>
        <v>0</v>
      </c>
      <c r="F5154" s="566">
        <f t="shared" si="2153"/>
        <v>0</v>
      </c>
      <c r="G5154" s="566">
        <f t="shared" si="2153"/>
        <v>0</v>
      </c>
      <c r="H5154" s="566">
        <f t="shared" si="2153"/>
        <v>0</v>
      </c>
      <c r="I5154" s="566">
        <f t="shared" si="2153"/>
        <v>0</v>
      </c>
      <c r="J5154" s="566">
        <f t="shared" si="2153"/>
        <v>0</v>
      </c>
    </row>
    <row r="5155" spans="1:10" s="848" customFormat="1">
      <c r="A5155" s="488" t="s">
        <v>517</v>
      </c>
      <c r="B5155" s="477" t="s">
        <v>1091</v>
      </c>
      <c r="C5155" s="536">
        <f t="shared" si="2151"/>
        <v>1302145333</v>
      </c>
      <c r="D5155" s="536">
        <f t="shared" si="2152"/>
        <v>1302145333</v>
      </c>
      <c r="E5155" s="566">
        <f t="shared" si="2153"/>
        <v>0</v>
      </c>
      <c r="F5155" s="566">
        <f t="shared" si="2153"/>
        <v>0</v>
      </c>
      <c r="G5155" s="566">
        <f t="shared" si="2153"/>
        <v>1302145333</v>
      </c>
      <c r="H5155" s="566">
        <f t="shared" si="2153"/>
        <v>0</v>
      </c>
      <c r="I5155" s="566">
        <f t="shared" si="2153"/>
        <v>0</v>
      </c>
      <c r="J5155" s="566">
        <f t="shared" si="2153"/>
        <v>0</v>
      </c>
    </row>
    <row r="5156" spans="1:10" s="1143" customFormat="1">
      <c r="A5156" s="1063" t="s">
        <v>518</v>
      </c>
      <c r="B5156" s="1094" t="s">
        <v>1092</v>
      </c>
      <c r="C5156" s="1064">
        <f t="shared" si="2151"/>
        <v>13759457386</v>
      </c>
      <c r="D5156" s="1064">
        <f t="shared" si="2152"/>
        <v>13759457386</v>
      </c>
      <c r="E5156" s="1065">
        <f t="shared" si="2153"/>
        <v>0</v>
      </c>
      <c r="F5156" s="1065">
        <f t="shared" si="2153"/>
        <v>0</v>
      </c>
      <c r="G5156" s="1065">
        <f t="shared" si="2153"/>
        <v>13759457386</v>
      </c>
      <c r="H5156" s="1065">
        <f t="shared" si="2153"/>
        <v>0</v>
      </c>
      <c r="I5156" s="1065">
        <f t="shared" si="2153"/>
        <v>0</v>
      </c>
      <c r="J5156" s="1065">
        <f t="shared" si="2153"/>
        <v>0</v>
      </c>
    </row>
    <row r="5157" spans="1:10" s="848" customFormat="1" ht="25.5">
      <c r="A5157" s="488" t="s">
        <v>1024</v>
      </c>
      <c r="B5157" s="477" t="s">
        <v>1093</v>
      </c>
      <c r="C5157" s="855">
        <f t="shared" ref="C5157:J5157" si="2154">IFERROR(C5155/(C5150-C5151+C5152),0)</f>
        <v>8.6454632836475101E-2</v>
      </c>
      <c r="D5157" s="855">
        <f t="shared" si="2154"/>
        <v>8.6454632836475101E-2</v>
      </c>
      <c r="E5157" s="567">
        <f t="shared" si="2154"/>
        <v>0</v>
      </c>
      <c r="F5157" s="567">
        <f t="shared" si="2154"/>
        <v>0</v>
      </c>
      <c r="G5157" s="855">
        <f t="shared" si="2154"/>
        <v>8.6454632836475101E-2</v>
      </c>
      <c r="H5157" s="855">
        <f t="shared" si="2154"/>
        <v>0</v>
      </c>
      <c r="I5157" s="567">
        <f t="shared" si="2154"/>
        <v>0</v>
      </c>
      <c r="J5157" s="567">
        <f t="shared" si="2154"/>
        <v>0</v>
      </c>
    </row>
    <row r="5158" spans="1:10" s="432" customFormat="1" ht="25.5">
      <c r="A5158" s="418">
        <v>1</v>
      </c>
      <c r="B5158" s="430" t="s">
        <v>756</v>
      </c>
      <c r="C5158" s="431"/>
      <c r="D5158" s="428"/>
      <c r="E5158" s="428"/>
      <c r="F5158" s="428"/>
      <c r="G5158" s="428"/>
      <c r="H5158" s="428"/>
      <c r="I5158" s="428"/>
      <c r="J5158" s="428"/>
    </row>
    <row r="5159" spans="1:10" s="850" customFormat="1" ht="13.5">
      <c r="A5159" s="478" t="s">
        <v>510</v>
      </c>
      <c r="B5159" s="479" t="s">
        <v>509</v>
      </c>
      <c r="C5159" s="545">
        <f t="shared" ref="C5159:C5165" si="2155">D5159+H5159+I5159+J5159</f>
        <v>13579529632</v>
      </c>
      <c r="D5159" s="545">
        <f t="shared" ref="D5159:D5165" si="2156">SUM(E5159:G5159)</f>
        <v>13579529632</v>
      </c>
      <c r="E5159" s="549"/>
      <c r="F5159" s="549"/>
      <c r="G5159" s="545">
        <f>G5168</f>
        <v>13579529632</v>
      </c>
      <c r="H5159" s="545"/>
      <c r="I5159" s="549"/>
      <c r="J5159" s="549"/>
    </row>
    <row r="5160" spans="1:10" s="850" customFormat="1" ht="13.5">
      <c r="A5160" s="478" t="s">
        <v>512</v>
      </c>
      <c r="B5160" s="479" t="s">
        <v>511</v>
      </c>
      <c r="C5160" s="545">
        <f t="shared" si="2155"/>
        <v>0</v>
      </c>
      <c r="D5160" s="545">
        <f t="shared" si="2156"/>
        <v>0</v>
      </c>
      <c r="E5160" s="549"/>
      <c r="F5160" s="549"/>
      <c r="G5160" s="545">
        <f t="shared" ref="G5160:G5165" si="2157">G5169</f>
        <v>0</v>
      </c>
      <c r="H5160" s="545"/>
      <c r="I5160" s="549"/>
      <c r="J5160" s="549"/>
    </row>
    <row r="5161" spans="1:10" s="850" customFormat="1" ht="13.5">
      <c r="A5161" s="478" t="s">
        <v>514</v>
      </c>
      <c r="B5161" s="479" t="s">
        <v>513</v>
      </c>
      <c r="C5161" s="545">
        <f t="shared" si="2155"/>
        <v>0</v>
      </c>
      <c r="D5161" s="545">
        <f t="shared" si="2156"/>
        <v>0</v>
      </c>
      <c r="E5161" s="549"/>
      <c r="F5161" s="549"/>
      <c r="G5161" s="545">
        <f t="shared" si="2157"/>
        <v>0</v>
      </c>
      <c r="H5161" s="545"/>
      <c r="I5161" s="549"/>
      <c r="J5161" s="549"/>
    </row>
    <row r="5162" spans="1:10" s="850" customFormat="1" ht="13.5">
      <c r="A5162" s="478" t="s">
        <v>515</v>
      </c>
      <c r="B5162" s="479" t="s">
        <v>1089</v>
      </c>
      <c r="C5162" s="545">
        <f t="shared" si="2155"/>
        <v>0</v>
      </c>
      <c r="D5162" s="545">
        <f t="shared" si="2156"/>
        <v>0</v>
      </c>
      <c r="E5162" s="549"/>
      <c r="F5162" s="549"/>
      <c r="G5162" s="545">
        <f t="shared" si="2157"/>
        <v>0</v>
      </c>
      <c r="H5162" s="545"/>
      <c r="I5162" s="549"/>
      <c r="J5162" s="549"/>
    </row>
    <row r="5163" spans="1:10" s="850" customFormat="1" ht="13.5">
      <c r="A5163" s="478" t="s">
        <v>516</v>
      </c>
      <c r="B5163" s="479" t="s">
        <v>1090</v>
      </c>
      <c r="C5163" s="545">
        <f t="shared" si="2155"/>
        <v>0</v>
      </c>
      <c r="D5163" s="545">
        <f t="shared" si="2156"/>
        <v>0</v>
      </c>
      <c r="E5163" s="549"/>
      <c r="F5163" s="549"/>
      <c r="G5163" s="545">
        <f t="shared" si="2157"/>
        <v>0</v>
      </c>
      <c r="H5163" s="545"/>
      <c r="I5163" s="549"/>
      <c r="J5163" s="549"/>
    </row>
    <row r="5164" spans="1:10" s="850" customFormat="1" ht="13.5">
      <c r="A5164" s="478" t="s">
        <v>517</v>
      </c>
      <c r="B5164" s="479" t="s">
        <v>1091</v>
      </c>
      <c r="C5164" s="545">
        <f t="shared" si="2155"/>
        <v>0</v>
      </c>
      <c r="D5164" s="545">
        <f t="shared" si="2156"/>
        <v>0</v>
      </c>
      <c r="E5164" s="549">
        <f t="shared" ref="E5164:J5164" si="2158">E5162+E5163</f>
        <v>0</v>
      </c>
      <c r="F5164" s="549">
        <f t="shared" si="2158"/>
        <v>0</v>
      </c>
      <c r="G5164" s="545">
        <f t="shared" si="2157"/>
        <v>0</v>
      </c>
      <c r="H5164" s="549">
        <f t="shared" si="2158"/>
        <v>0</v>
      </c>
      <c r="I5164" s="549">
        <f t="shared" si="2158"/>
        <v>0</v>
      </c>
      <c r="J5164" s="549">
        <f t="shared" si="2158"/>
        <v>0</v>
      </c>
    </row>
    <row r="5165" spans="1:10" s="1145" customFormat="1" ht="13.5">
      <c r="A5165" s="1147" t="s">
        <v>518</v>
      </c>
      <c r="B5165" s="1087" t="s">
        <v>1092</v>
      </c>
      <c r="C5165" s="1104">
        <f t="shared" si="2155"/>
        <v>13579529632</v>
      </c>
      <c r="D5165" s="1104">
        <f t="shared" si="2156"/>
        <v>13579529632</v>
      </c>
      <c r="E5165" s="1144">
        <f t="shared" ref="E5165:J5165" si="2159">E5159-E5160+E5161-E5164</f>
        <v>0</v>
      </c>
      <c r="F5165" s="1144">
        <f t="shared" si="2159"/>
        <v>0</v>
      </c>
      <c r="G5165" s="1104">
        <f t="shared" si="2157"/>
        <v>13579529632</v>
      </c>
      <c r="H5165" s="1144">
        <f t="shared" si="2159"/>
        <v>0</v>
      </c>
      <c r="I5165" s="1144">
        <f t="shared" si="2159"/>
        <v>0</v>
      </c>
      <c r="J5165" s="1144">
        <f t="shared" si="2159"/>
        <v>0</v>
      </c>
    </row>
    <row r="5166" spans="1:10" s="850" customFormat="1" ht="13.5">
      <c r="A5166" s="478" t="s">
        <v>1024</v>
      </c>
      <c r="B5166" s="479" t="s">
        <v>1093</v>
      </c>
      <c r="C5166" s="856">
        <f t="shared" ref="C5166:J5166" si="2160">IFERROR(C5164/(C5159-C5160+C5161),0)</f>
        <v>0</v>
      </c>
      <c r="D5166" s="856">
        <f t="shared" si="2160"/>
        <v>0</v>
      </c>
      <c r="E5166" s="569">
        <f t="shared" si="2160"/>
        <v>0</v>
      </c>
      <c r="F5166" s="569">
        <f t="shared" si="2160"/>
        <v>0</v>
      </c>
      <c r="G5166" s="856">
        <f t="shared" si="2160"/>
        <v>0</v>
      </c>
      <c r="H5166" s="856">
        <f t="shared" si="2160"/>
        <v>0</v>
      </c>
      <c r="I5166" s="569">
        <f t="shared" si="2160"/>
        <v>0</v>
      </c>
      <c r="J5166" s="569">
        <f t="shared" si="2160"/>
        <v>0</v>
      </c>
    </row>
    <row r="5167" spans="1:10" s="432" customFormat="1">
      <c r="A5167" s="444">
        <v>1</v>
      </c>
      <c r="B5167" s="419" t="s">
        <v>943</v>
      </c>
      <c r="C5167" s="428"/>
      <c r="D5167" s="428"/>
      <c r="E5167" s="428"/>
      <c r="F5167" s="428"/>
      <c r="G5167" s="428"/>
      <c r="H5167" s="428"/>
      <c r="I5167" s="428"/>
      <c r="J5167" s="428"/>
    </row>
    <row r="5168" spans="1:10">
      <c r="A5168" s="490" t="s">
        <v>510</v>
      </c>
      <c r="B5168" s="491" t="s">
        <v>509</v>
      </c>
      <c r="C5168" s="536">
        <f t="shared" ref="C5168:C5174" si="2161">D5168+H5168+I5168+J5168</f>
        <v>13579529632</v>
      </c>
      <c r="D5168" s="536">
        <f t="shared" ref="D5168:D5174" si="2162">SUM(E5168:G5168)</f>
        <v>13579529632</v>
      </c>
      <c r="E5168" s="507"/>
      <c r="F5168" s="507"/>
      <c r="G5168" s="503">
        <f>'03 Chi ĐT'!D2341</f>
        <v>13579529632</v>
      </c>
      <c r="H5168" s="503"/>
      <c r="I5168" s="507"/>
      <c r="J5168" s="507"/>
    </row>
    <row r="5169" spans="1:10">
      <c r="A5169" s="490" t="s">
        <v>512</v>
      </c>
      <c r="B5169" s="491" t="s">
        <v>511</v>
      </c>
      <c r="C5169" s="536">
        <f t="shared" si="2161"/>
        <v>0</v>
      </c>
      <c r="D5169" s="536">
        <f t="shared" si="2162"/>
        <v>0</v>
      </c>
      <c r="E5169" s="507"/>
      <c r="F5169" s="507"/>
      <c r="G5169" s="503">
        <f>'03 Chi ĐT'!D2342</f>
        <v>0</v>
      </c>
      <c r="H5169" s="503"/>
      <c r="I5169" s="507"/>
      <c r="J5169" s="507"/>
    </row>
    <row r="5170" spans="1:10">
      <c r="A5170" s="490" t="s">
        <v>514</v>
      </c>
      <c r="B5170" s="491" t="s">
        <v>513</v>
      </c>
      <c r="C5170" s="536">
        <f t="shared" si="2161"/>
        <v>0</v>
      </c>
      <c r="D5170" s="536">
        <f t="shared" si="2162"/>
        <v>0</v>
      </c>
      <c r="E5170" s="507"/>
      <c r="F5170" s="507"/>
      <c r="G5170" s="503">
        <f>'03 Chi ĐT'!D2343</f>
        <v>0</v>
      </c>
      <c r="H5170" s="503"/>
      <c r="I5170" s="507"/>
      <c r="J5170" s="507"/>
    </row>
    <row r="5171" spans="1:10">
      <c r="A5171" s="490" t="s">
        <v>515</v>
      </c>
      <c r="B5171" s="491" t="s">
        <v>1089</v>
      </c>
      <c r="C5171" s="536">
        <f t="shared" si="2161"/>
        <v>0</v>
      </c>
      <c r="D5171" s="536">
        <f t="shared" si="2162"/>
        <v>0</v>
      </c>
      <c r="E5171" s="507"/>
      <c r="F5171" s="507"/>
      <c r="G5171" s="503">
        <f>'03 Chi ĐT'!D2344</f>
        <v>0</v>
      </c>
      <c r="H5171" s="503"/>
      <c r="I5171" s="507"/>
      <c r="J5171" s="507"/>
    </row>
    <row r="5172" spans="1:10">
      <c r="A5172" s="490" t="s">
        <v>516</v>
      </c>
      <c r="B5172" s="491" t="s">
        <v>1090</v>
      </c>
      <c r="C5172" s="536">
        <f t="shared" si="2161"/>
        <v>0</v>
      </c>
      <c r="D5172" s="536">
        <f t="shared" si="2162"/>
        <v>0</v>
      </c>
      <c r="E5172" s="507"/>
      <c r="F5172" s="507"/>
      <c r="G5172" s="503">
        <f>'03 Chi ĐT'!D2345</f>
        <v>0</v>
      </c>
      <c r="H5172" s="503"/>
      <c r="I5172" s="507"/>
      <c r="J5172" s="507"/>
    </row>
    <row r="5173" spans="1:10">
      <c r="A5173" s="490" t="s">
        <v>517</v>
      </c>
      <c r="B5173" s="491" t="s">
        <v>1091</v>
      </c>
      <c r="C5173" s="536">
        <f t="shared" si="2161"/>
        <v>0</v>
      </c>
      <c r="D5173" s="536">
        <f t="shared" si="2162"/>
        <v>0</v>
      </c>
      <c r="E5173" s="507">
        <f t="shared" ref="E5173:J5173" si="2163">E5171+E5172</f>
        <v>0</v>
      </c>
      <c r="F5173" s="507">
        <f t="shared" si="2163"/>
        <v>0</v>
      </c>
      <c r="G5173" s="503">
        <f>'03 Chi ĐT'!D2346</f>
        <v>0</v>
      </c>
      <c r="H5173" s="507">
        <f t="shared" si="2163"/>
        <v>0</v>
      </c>
      <c r="I5173" s="507">
        <f t="shared" si="2163"/>
        <v>0</v>
      </c>
      <c r="J5173" s="507">
        <f t="shared" si="2163"/>
        <v>0</v>
      </c>
    </row>
    <row r="5174" spans="1:10" s="1146" customFormat="1">
      <c r="A5174" s="1070" t="s">
        <v>518</v>
      </c>
      <c r="B5174" s="1090" t="s">
        <v>1092</v>
      </c>
      <c r="C5174" s="1064">
        <f t="shared" si="2161"/>
        <v>13579529632</v>
      </c>
      <c r="D5174" s="1064">
        <f t="shared" si="2162"/>
        <v>13579529632</v>
      </c>
      <c r="E5174" s="1074">
        <f t="shared" ref="E5174:J5174" si="2164">E5168-E5169+E5170-E5173</f>
        <v>0</v>
      </c>
      <c r="F5174" s="1074">
        <f t="shared" si="2164"/>
        <v>0</v>
      </c>
      <c r="G5174" s="1071">
        <f>'03 Chi ĐT'!D2347</f>
        <v>13579529632</v>
      </c>
      <c r="H5174" s="1074">
        <f t="shared" si="2164"/>
        <v>0</v>
      </c>
      <c r="I5174" s="1074">
        <f t="shared" si="2164"/>
        <v>0</v>
      </c>
      <c r="J5174" s="1074">
        <f t="shared" si="2164"/>
        <v>0</v>
      </c>
    </row>
    <row r="5175" spans="1:10">
      <c r="A5175" s="490" t="s">
        <v>1024</v>
      </c>
      <c r="B5175" s="491" t="s">
        <v>1093</v>
      </c>
      <c r="C5175" s="855">
        <f t="shared" ref="C5175:J5175" si="2165">IFERROR(C5173/(C5168-C5169+C5170),0)</f>
        <v>0</v>
      </c>
      <c r="D5175" s="855">
        <f t="shared" si="2165"/>
        <v>0</v>
      </c>
      <c r="E5175" s="505">
        <f t="shared" si="2165"/>
        <v>0</v>
      </c>
      <c r="F5175" s="505">
        <f t="shared" si="2165"/>
        <v>0</v>
      </c>
      <c r="G5175" s="504">
        <f t="shared" si="2165"/>
        <v>0</v>
      </c>
      <c r="H5175" s="504">
        <f t="shared" si="2165"/>
        <v>0</v>
      </c>
      <c r="I5175" s="505">
        <f t="shared" si="2165"/>
        <v>0</v>
      </c>
      <c r="J5175" s="505">
        <f t="shared" si="2165"/>
        <v>0</v>
      </c>
    </row>
    <row r="5176" spans="1:10" s="432" customFormat="1" ht="25.5">
      <c r="A5176" s="418">
        <v>2</v>
      </c>
      <c r="B5176" s="430" t="s">
        <v>757</v>
      </c>
      <c r="C5176" s="431"/>
      <c r="D5176" s="428"/>
      <c r="E5176" s="428"/>
      <c r="F5176" s="428"/>
      <c r="G5176" s="428"/>
      <c r="H5176" s="428"/>
      <c r="I5176" s="428"/>
      <c r="J5176" s="428"/>
    </row>
    <row r="5177" spans="1:10" s="850" customFormat="1" ht="13.5">
      <c r="A5177" s="478" t="s">
        <v>510</v>
      </c>
      <c r="B5177" s="479" t="s">
        <v>509</v>
      </c>
      <c r="C5177" s="545">
        <f t="shared" ref="C5177:C5183" si="2166">D5177+H5177+I5177+J5177</f>
        <v>1482073087</v>
      </c>
      <c r="D5177" s="545">
        <f t="shared" ref="D5177:D5183" si="2167">SUM(E5177:G5177)</f>
        <v>1482073087</v>
      </c>
      <c r="E5177" s="549"/>
      <c r="F5177" s="549"/>
      <c r="G5177" s="545">
        <f>G5186</f>
        <v>1482073087</v>
      </c>
      <c r="H5177" s="545"/>
      <c r="I5177" s="549"/>
      <c r="J5177" s="549"/>
    </row>
    <row r="5178" spans="1:10" s="850" customFormat="1" ht="13.5">
      <c r="A5178" s="478" t="s">
        <v>512</v>
      </c>
      <c r="B5178" s="479" t="s">
        <v>511</v>
      </c>
      <c r="C5178" s="545">
        <f t="shared" si="2166"/>
        <v>0</v>
      </c>
      <c r="D5178" s="545">
        <f t="shared" si="2167"/>
        <v>0</v>
      </c>
      <c r="E5178" s="549"/>
      <c r="F5178" s="549"/>
      <c r="G5178" s="545">
        <f t="shared" ref="G5178:G5183" si="2168">G5187</f>
        <v>0</v>
      </c>
      <c r="H5178" s="545"/>
      <c r="I5178" s="549"/>
      <c r="J5178" s="549"/>
    </row>
    <row r="5179" spans="1:10" s="850" customFormat="1" ht="13.5">
      <c r="A5179" s="478" t="s">
        <v>514</v>
      </c>
      <c r="B5179" s="479" t="s">
        <v>513</v>
      </c>
      <c r="C5179" s="545">
        <f t="shared" si="2166"/>
        <v>0</v>
      </c>
      <c r="D5179" s="545">
        <f t="shared" si="2167"/>
        <v>0</v>
      </c>
      <c r="E5179" s="549"/>
      <c r="F5179" s="549"/>
      <c r="G5179" s="545">
        <f t="shared" si="2168"/>
        <v>0</v>
      </c>
      <c r="H5179" s="545"/>
      <c r="I5179" s="549"/>
      <c r="J5179" s="549"/>
    </row>
    <row r="5180" spans="1:10" s="850" customFormat="1" ht="13.5">
      <c r="A5180" s="478" t="s">
        <v>515</v>
      </c>
      <c r="B5180" s="479" t="s">
        <v>1089</v>
      </c>
      <c r="C5180" s="545">
        <f t="shared" si="2166"/>
        <v>1302145333</v>
      </c>
      <c r="D5180" s="545">
        <f t="shared" si="2167"/>
        <v>1302145333</v>
      </c>
      <c r="E5180" s="549"/>
      <c r="F5180" s="549"/>
      <c r="G5180" s="545">
        <f t="shared" si="2168"/>
        <v>1302145333</v>
      </c>
      <c r="H5180" s="545"/>
      <c r="I5180" s="549"/>
      <c r="J5180" s="549"/>
    </row>
    <row r="5181" spans="1:10" s="850" customFormat="1" ht="13.5">
      <c r="A5181" s="478" t="s">
        <v>516</v>
      </c>
      <c r="B5181" s="479" t="s">
        <v>1090</v>
      </c>
      <c r="C5181" s="545">
        <f t="shared" si="2166"/>
        <v>0</v>
      </c>
      <c r="D5181" s="545">
        <f t="shared" si="2167"/>
        <v>0</v>
      </c>
      <c r="E5181" s="549"/>
      <c r="F5181" s="549"/>
      <c r="G5181" s="545">
        <f t="shared" si="2168"/>
        <v>0</v>
      </c>
      <c r="H5181" s="545"/>
      <c r="I5181" s="549"/>
      <c r="J5181" s="549"/>
    </row>
    <row r="5182" spans="1:10" s="850" customFormat="1" ht="13.5">
      <c r="A5182" s="478" t="s">
        <v>517</v>
      </c>
      <c r="B5182" s="479" t="s">
        <v>1091</v>
      </c>
      <c r="C5182" s="545">
        <f t="shared" si="2166"/>
        <v>1302145333</v>
      </c>
      <c r="D5182" s="545">
        <f t="shared" si="2167"/>
        <v>1302145333</v>
      </c>
      <c r="E5182" s="549">
        <f t="shared" ref="E5182:J5182" si="2169">E5180+E5181</f>
        <v>0</v>
      </c>
      <c r="F5182" s="549">
        <f t="shared" si="2169"/>
        <v>0</v>
      </c>
      <c r="G5182" s="545">
        <f t="shared" si="2168"/>
        <v>1302145333</v>
      </c>
      <c r="H5182" s="549">
        <f t="shared" si="2169"/>
        <v>0</v>
      </c>
      <c r="I5182" s="549">
        <f t="shared" si="2169"/>
        <v>0</v>
      </c>
      <c r="J5182" s="549">
        <f t="shared" si="2169"/>
        <v>0</v>
      </c>
    </row>
    <row r="5183" spans="1:10" s="1145" customFormat="1" ht="13.5">
      <c r="A5183" s="1147" t="s">
        <v>518</v>
      </c>
      <c r="B5183" s="1087" t="s">
        <v>1092</v>
      </c>
      <c r="C5183" s="1104">
        <f t="shared" si="2166"/>
        <v>179927754</v>
      </c>
      <c r="D5183" s="1104">
        <f t="shared" si="2167"/>
        <v>179927754</v>
      </c>
      <c r="E5183" s="1144">
        <f t="shared" ref="E5183:J5183" si="2170">E5177-E5178+E5179-E5182</f>
        <v>0</v>
      </c>
      <c r="F5183" s="1144">
        <f t="shared" si="2170"/>
        <v>0</v>
      </c>
      <c r="G5183" s="1104">
        <f t="shared" si="2168"/>
        <v>179927754</v>
      </c>
      <c r="H5183" s="1144">
        <f t="shared" si="2170"/>
        <v>0</v>
      </c>
      <c r="I5183" s="1144">
        <f t="shared" si="2170"/>
        <v>0</v>
      </c>
      <c r="J5183" s="1144">
        <f t="shared" si="2170"/>
        <v>0</v>
      </c>
    </row>
    <row r="5184" spans="1:10" s="850" customFormat="1" ht="13.5">
      <c r="A5184" s="478" t="s">
        <v>1024</v>
      </c>
      <c r="B5184" s="479" t="s">
        <v>1093</v>
      </c>
      <c r="C5184" s="856">
        <f t="shared" ref="C5184:J5184" si="2171">IFERROR(C5182/(C5177-C5178+C5179),0)</f>
        <v>0.8785972462638747</v>
      </c>
      <c r="D5184" s="856">
        <f t="shared" si="2171"/>
        <v>0.8785972462638747</v>
      </c>
      <c r="E5184" s="569">
        <f t="shared" si="2171"/>
        <v>0</v>
      </c>
      <c r="F5184" s="569">
        <f t="shared" si="2171"/>
        <v>0</v>
      </c>
      <c r="G5184" s="856">
        <f t="shared" si="2171"/>
        <v>0.8785972462638747</v>
      </c>
      <c r="H5184" s="856">
        <f t="shared" si="2171"/>
        <v>0</v>
      </c>
      <c r="I5184" s="569">
        <f t="shared" si="2171"/>
        <v>0</v>
      </c>
      <c r="J5184" s="569">
        <f t="shared" si="2171"/>
        <v>0</v>
      </c>
    </row>
    <row r="5185" spans="1:10" s="432" customFormat="1">
      <c r="A5185" s="444">
        <v>1</v>
      </c>
      <c r="B5185" s="419" t="s">
        <v>944</v>
      </c>
      <c r="C5185" s="428"/>
      <c r="D5185" s="428"/>
      <c r="E5185" s="428"/>
      <c r="F5185" s="428"/>
      <c r="G5185" s="428"/>
      <c r="H5185" s="428"/>
      <c r="I5185" s="428"/>
      <c r="J5185" s="428"/>
    </row>
    <row r="5186" spans="1:10">
      <c r="A5186" s="490" t="s">
        <v>510</v>
      </c>
      <c r="B5186" s="491" t="s">
        <v>509</v>
      </c>
      <c r="C5186" s="536">
        <f t="shared" ref="C5186:C5192" si="2172">D5186+H5186+I5186+J5186</f>
        <v>1482073087</v>
      </c>
      <c r="D5186" s="536">
        <f t="shared" ref="D5186:D5192" si="2173">SUM(E5186:G5186)</f>
        <v>1482073087</v>
      </c>
      <c r="E5186" s="507"/>
      <c r="F5186" s="507"/>
      <c r="G5186" s="503">
        <f>'03 Chi ĐT'!D2359</f>
        <v>1482073087</v>
      </c>
      <c r="H5186" s="503"/>
      <c r="I5186" s="507"/>
      <c r="J5186" s="507"/>
    </row>
    <row r="5187" spans="1:10">
      <c r="A5187" s="490" t="s">
        <v>512</v>
      </c>
      <c r="B5187" s="491" t="s">
        <v>511</v>
      </c>
      <c r="C5187" s="536">
        <f t="shared" si="2172"/>
        <v>0</v>
      </c>
      <c r="D5187" s="536">
        <f t="shared" si="2173"/>
        <v>0</v>
      </c>
      <c r="E5187" s="507"/>
      <c r="F5187" s="507"/>
      <c r="G5187" s="503">
        <f>'03 Chi ĐT'!D2360</f>
        <v>0</v>
      </c>
      <c r="H5187" s="503"/>
      <c r="I5187" s="507"/>
      <c r="J5187" s="507"/>
    </row>
    <row r="5188" spans="1:10">
      <c r="A5188" s="490" t="s">
        <v>514</v>
      </c>
      <c r="B5188" s="491" t="s">
        <v>513</v>
      </c>
      <c r="C5188" s="536">
        <f t="shared" si="2172"/>
        <v>0</v>
      </c>
      <c r="D5188" s="536">
        <f t="shared" si="2173"/>
        <v>0</v>
      </c>
      <c r="E5188" s="507"/>
      <c r="F5188" s="507"/>
      <c r="G5188" s="503">
        <f>'03 Chi ĐT'!D2361</f>
        <v>0</v>
      </c>
      <c r="H5188" s="503"/>
      <c r="I5188" s="507"/>
      <c r="J5188" s="507"/>
    </row>
    <row r="5189" spans="1:10">
      <c r="A5189" s="490" t="s">
        <v>515</v>
      </c>
      <c r="B5189" s="491" t="s">
        <v>1089</v>
      </c>
      <c r="C5189" s="536">
        <f t="shared" si="2172"/>
        <v>1302145333</v>
      </c>
      <c r="D5189" s="536">
        <f t="shared" si="2173"/>
        <v>1302145333</v>
      </c>
      <c r="E5189" s="507"/>
      <c r="F5189" s="507"/>
      <c r="G5189" s="503">
        <f>'03 Chi ĐT'!D2362</f>
        <v>1302145333</v>
      </c>
      <c r="H5189" s="503"/>
      <c r="I5189" s="507"/>
      <c r="J5189" s="507"/>
    </row>
    <row r="5190" spans="1:10">
      <c r="A5190" s="490" t="s">
        <v>516</v>
      </c>
      <c r="B5190" s="491" t="s">
        <v>1090</v>
      </c>
      <c r="C5190" s="536">
        <f t="shared" si="2172"/>
        <v>0</v>
      </c>
      <c r="D5190" s="536">
        <f t="shared" si="2173"/>
        <v>0</v>
      </c>
      <c r="E5190" s="507"/>
      <c r="F5190" s="507"/>
      <c r="G5190" s="503">
        <f>'03 Chi ĐT'!D2363</f>
        <v>0</v>
      </c>
      <c r="H5190" s="503"/>
      <c r="I5190" s="507"/>
      <c r="J5190" s="507"/>
    </row>
    <row r="5191" spans="1:10">
      <c r="A5191" s="490" t="s">
        <v>517</v>
      </c>
      <c r="B5191" s="491" t="s">
        <v>1091</v>
      </c>
      <c r="C5191" s="536">
        <f t="shared" si="2172"/>
        <v>1302145333</v>
      </c>
      <c r="D5191" s="536">
        <f t="shared" si="2173"/>
        <v>1302145333</v>
      </c>
      <c r="E5191" s="507">
        <f t="shared" ref="E5191:J5191" si="2174">E5189+E5190</f>
        <v>0</v>
      </c>
      <c r="F5191" s="507">
        <f t="shared" si="2174"/>
        <v>0</v>
      </c>
      <c r="G5191" s="503">
        <f>'03 Chi ĐT'!D2364</f>
        <v>1302145333</v>
      </c>
      <c r="H5191" s="507">
        <f t="shared" si="2174"/>
        <v>0</v>
      </c>
      <c r="I5191" s="507">
        <f t="shared" si="2174"/>
        <v>0</v>
      </c>
      <c r="J5191" s="507">
        <f t="shared" si="2174"/>
        <v>0</v>
      </c>
    </row>
    <row r="5192" spans="1:10" s="1146" customFormat="1">
      <c r="A5192" s="1070" t="s">
        <v>518</v>
      </c>
      <c r="B5192" s="1090" t="s">
        <v>1092</v>
      </c>
      <c r="C5192" s="1064">
        <f t="shared" si="2172"/>
        <v>179927754</v>
      </c>
      <c r="D5192" s="1064">
        <f t="shared" si="2173"/>
        <v>179927754</v>
      </c>
      <c r="E5192" s="1074">
        <f t="shared" ref="E5192:J5192" si="2175">E5186-E5187+E5188-E5191</f>
        <v>0</v>
      </c>
      <c r="F5192" s="1074">
        <f t="shared" si="2175"/>
        <v>0</v>
      </c>
      <c r="G5192" s="1071">
        <f>'03 Chi ĐT'!D2365</f>
        <v>179927754</v>
      </c>
      <c r="H5192" s="1074">
        <f t="shared" si="2175"/>
        <v>0</v>
      </c>
      <c r="I5192" s="1074">
        <f t="shared" si="2175"/>
        <v>0</v>
      </c>
      <c r="J5192" s="1074">
        <f t="shared" si="2175"/>
        <v>0</v>
      </c>
    </row>
    <row r="5193" spans="1:10">
      <c r="A5193" s="490" t="s">
        <v>1024</v>
      </c>
      <c r="B5193" s="491" t="s">
        <v>1093</v>
      </c>
      <c r="C5193" s="855">
        <f t="shared" ref="C5193:J5193" si="2176">IFERROR(C5191/(C5186-C5187+C5188),0)</f>
        <v>0.8785972462638747</v>
      </c>
      <c r="D5193" s="855">
        <f t="shared" si="2176"/>
        <v>0.8785972462638747</v>
      </c>
      <c r="E5193" s="505">
        <f t="shared" si="2176"/>
        <v>0</v>
      </c>
      <c r="F5193" s="505">
        <f t="shared" si="2176"/>
        <v>0</v>
      </c>
      <c r="G5193" s="504">
        <f t="shared" si="2176"/>
        <v>0.8785972462638747</v>
      </c>
      <c r="H5193" s="504">
        <f t="shared" si="2176"/>
        <v>0</v>
      </c>
      <c r="I5193" s="505">
        <f t="shared" si="2176"/>
        <v>0</v>
      </c>
      <c r="J5193" s="505">
        <f t="shared" si="2176"/>
        <v>0</v>
      </c>
    </row>
    <row r="5194" spans="1:10" s="432" customFormat="1">
      <c r="A5194" s="418" t="s">
        <v>718</v>
      </c>
      <c r="B5194" s="437" t="s">
        <v>533</v>
      </c>
      <c r="C5194" s="588"/>
      <c r="D5194" s="437"/>
      <c r="E5194" s="437"/>
      <c r="F5194" s="437"/>
      <c r="G5194" s="437"/>
      <c r="H5194" s="437"/>
      <c r="I5194" s="437"/>
      <c r="J5194" s="437"/>
    </row>
    <row r="5195" spans="1:10" s="848" customFormat="1">
      <c r="A5195" s="488" t="s">
        <v>510</v>
      </c>
      <c r="B5195" s="477" t="s">
        <v>509</v>
      </c>
      <c r="C5195" s="536">
        <f t="shared" ref="C5195:C5201" si="2177">D5195+H5195+I5195+J5195</f>
        <v>12341598749</v>
      </c>
      <c r="D5195" s="536">
        <f t="shared" ref="D5195:D5201" si="2178">SUM(E5195:G5195)</f>
        <v>12341598749</v>
      </c>
      <c r="E5195" s="566">
        <f t="shared" ref="E5195:J5201" si="2179">E5204</f>
        <v>12341598749</v>
      </c>
      <c r="F5195" s="566">
        <f t="shared" si="2179"/>
        <v>0</v>
      </c>
      <c r="G5195" s="566">
        <f t="shared" si="2179"/>
        <v>0</v>
      </c>
      <c r="H5195" s="566">
        <f t="shared" si="2179"/>
        <v>0</v>
      </c>
      <c r="I5195" s="566">
        <f t="shared" si="2179"/>
        <v>0</v>
      </c>
      <c r="J5195" s="566">
        <f t="shared" si="2179"/>
        <v>0</v>
      </c>
    </row>
    <row r="5196" spans="1:10" s="848" customFormat="1">
      <c r="A5196" s="488" t="s">
        <v>512</v>
      </c>
      <c r="B5196" s="477" t="s">
        <v>511</v>
      </c>
      <c r="C5196" s="536">
        <f t="shared" si="2177"/>
        <v>12286850000</v>
      </c>
      <c r="D5196" s="536">
        <f t="shared" si="2178"/>
        <v>12286850000</v>
      </c>
      <c r="E5196" s="566">
        <f t="shared" si="2179"/>
        <v>12286850000</v>
      </c>
      <c r="F5196" s="566">
        <f t="shared" si="2179"/>
        <v>0</v>
      </c>
      <c r="G5196" s="566">
        <f t="shared" si="2179"/>
        <v>0</v>
      </c>
      <c r="H5196" s="566">
        <f t="shared" si="2179"/>
        <v>0</v>
      </c>
      <c r="I5196" s="566">
        <f t="shared" si="2179"/>
        <v>0</v>
      </c>
      <c r="J5196" s="566">
        <f t="shared" si="2179"/>
        <v>0</v>
      </c>
    </row>
    <row r="5197" spans="1:10" s="848" customFormat="1">
      <c r="A5197" s="488" t="s">
        <v>514</v>
      </c>
      <c r="B5197" s="477" t="s">
        <v>513</v>
      </c>
      <c r="C5197" s="536">
        <f t="shared" si="2177"/>
        <v>0</v>
      </c>
      <c r="D5197" s="536">
        <f t="shared" si="2178"/>
        <v>0</v>
      </c>
      <c r="E5197" s="566">
        <f t="shared" si="2179"/>
        <v>0</v>
      </c>
      <c r="F5197" s="566">
        <f t="shared" si="2179"/>
        <v>0</v>
      </c>
      <c r="G5197" s="566">
        <f t="shared" si="2179"/>
        <v>0</v>
      </c>
      <c r="H5197" s="566">
        <f t="shared" si="2179"/>
        <v>0</v>
      </c>
      <c r="I5197" s="566">
        <f t="shared" si="2179"/>
        <v>0</v>
      </c>
      <c r="J5197" s="566">
        <f t="shared" si="2179"/>
        <v>0</v>
      </c>
    </row>
    <row r="5198" spans="1:10" s="848" customFormat="1">
      <c r="A5198" s="488" t="s">
        <v>515</v>
      </c>
      <c r="B5198" s="477" t="s">
        <v>1089</v>
      </c>
      <c r="C5198" s="536">
        <f t="shared" si="2177"/>
        <v>0</v>
      </c>
      <c r="D5198" s="536">
        <f t="shared" si="2178"/>
        <v>0</v>
      </c>
      <c r="E5198" s="566">
        <f t="shared" si="2179"/>
        <v>0</v>
      </c>
      <c r="F5198" s="566">
        <f t="shared" si="2179"/>
        <v>0</v>
      </c>
      <c r="G5198" s="566">
        <f t="shared" si="2179"/>
        <v>0</v>
      </c>
      <c r="H5198" s="566">
        <f t="shared" si="2179"/>
        <v>0</v>
      </c>
      <c r="I5198" s="566">
        <f t="shared" si="2179"/>
        <v>0</v>
      </c>
      <c r="J5198" s="566">
        <f t="shared" si="2179"/>
        <v>0</v>
      </c>
    </row>
    <row r="5199" spans="1:10" s="848" customFormat="1">
      <c r="A5199" s="488" t="s">
        <v>516</v>
      </c>
      <c r="B5199" s="477" t="s">
        <v>1090</v>
      </c>
      <c r="C5199" s="536">
        <f t="shared" si="2177"/>
        <v>0</v>
      </c>
      <c r="D5199" s="536">
        <f t="shared" si="2178"/>
        <v>0</v>
      </c>
      <c r="E5199" s="566">
        <f t="shared" si="2179"/>
        <v>0</v>
      </c>
      <c r="F5199" s="566">
        <f t="shared" si="2179"/>
        <v>0</v>
      </c>
      <c r="G5199" s="566">
        <f t="shared" si="2179"/>
        <v>0</v>
      </c>
      <c r="H5199" s="566">
        <f t="shared" si="2179"/>
        <v>0</v>
      </c>
      <c r="I5199" s="566">
        <f t="shared" si="2179"/>
        <v>0</v>
      </c>
      <c r="J5199" s="566">
        <f t="shared" si="2179"/>
        <v>0</v>
      </c>
    </row>
    <row r="5200" spans="1:10" s="848" customFormat="1">
      <c r="A5200" s="488" t="s">
        <v>517</v>
      </c>
      <c r="B5200" s="477" t="s">
        <v>1091</v>
      </c>
      <c r="C5200" s="536">
        <f t="shared" si="2177"/>
        <v>0</v>
      </c>
      <c r="D5200" s="536">
        <f t="shared" si="2178"/>
        <v>0</v>
      </c>
      <c r="E5200" s="566">
        <f t="shared" si="2179"/>
        <v>0</v>
      </c>
      <c r="F5200" s="566">
        <f t="shared" si="2179"/>
        <v>0</v>
      </c>
      <c r="G5200" s="566">
        <f t="shared" si="2179"/>
        <v>0</v>
      </c>
      <c r="H5200" s="566">
        <f t="shared" si="2179"/>
        <v>0</v>
      </c>
      <c r="I5200" s="566">
        <f t="shared" si="2179"/>
        <v>0</v>
      </c>
      <c r="J5200" s="566">
        <f t="shared" si="2179"/>
        <v>0</v>
      </c>
    </row>
    <row r="5201" spans="1:10" s="1143" customFormat="1">
      <c r="A5201" s="1063" t="s">
        <v>518</v>
      </c>
      <c r="B5201" s="1094" t="s">
        <v>1092</v>
      </c>
      <c r="C5201" s="1064">
        <f t="shared" si="2177"/>
        <v>54748749</v>
      </c>
      <c r="D5201" s="1064">
        <f t="shared" si="2178"/>
        <v>54748749</v>
      </c>
      <c r="E5201" s="1065">
        <f t="shared" si="2179"/>
        <v>54748749</v>
      </c>
      <c r="F5201" s="1065">
        <f t="shared" si="2179"/>
        <v>0</v>
      </c>
      <c r="G5201" s="1065">
        <f t="shared" si="2179"/>
        <v>0</v>
      </c>
      <c r="H5201" s="1065">
        <f t="shared" si="2179"/>
        <v>0</v>
      </c>
      <c r="I5201" s="1065">
        <f t="shared" si="2179"/>
        <v>0</v>
      </c>
      <c r="J5201" s="1065">
        <f t="shared" si="2179"/>
        <v>0</v>
      </c>
    </row>
    <row r="5202" spans="1:10" s="848" customFormat="1" ht="25.5">
      <c r="A5202" s="488" t="s">
        <v>1024</v>
      </c>
      <c r="B5202" s="477" t="s">
        <v>1093</v>
      </c>
      <c r="C5202" s="855">
        <f t="shared" ref="C5202:J5202" si="2180">IFERROR(C5200/(C5195-C5196+C5197),0)</f>
        <v>0</v>
      </c>
      <c r="D5202" s="855">
        <f t="shared" si="2180"/>
        <v>0</v>
      </c>
      <c r="E5202" s="567">
        <f t="shared" si="2180"/>
        <v>0</v>
      </c>
      <c r="F5202" s="567">
        <f t="shared" si="2180"/>
        <v>0</v>
      </c>
      <c r="G5202" s="855">
        <f t="shared" si="2180"/>
        <v>0</v>
      </c>
      <c r="H5202" s="855">
        <f t="shared" si="2180"/>
        <v>0</v>
      </c>
      <c r="I5202" s="567">
        <f t="shared" si="2180"/>
        <v>0</v>
      </c>
      <c r="J5202" s="567">
        <f t="shared" si="2180"/>
        <v>0</v>
      </c>
    </row>
    <row r="5203" spans="1:10" s="432" customFormat="1" ht="38.25">
      <c r="A5203" s="418">
        <v>1</v>
      </c>
      <c r="B5203" s="430" t="s">
        <v>591</v>
      </c>
      <c r="C5203" s="431"/>
      <c r="D5203" s="428"/>
      <c r="E5203" s="428"/>
      <c r="F5203" s="428"/>
      <c r="G5203" s="428"/>
      <c r="H5203" s="428"/>
      <c r="I5203" s="428"/>
      <c r="J5203" s="428"/>
    </row>
    <row r="5204" spans="1:10" s="850" customFormat="1" ht="13.5">
      <c r="A5204" s="478" t="s">
        <v>510</v>
      </c>
      <c r="B5204" s="479" t="s">
        <v>509</v>
      </c>
      <c r="C5204" s="545">
        <f t="shared" ref="C5204:C5210" si="2181">D5204+H5204+I5204+J5204</f>
        <v>12341598749</v>
      </c>
      <c r="D5204" s="545">
        <f t="shared" ref="D5204:D5210" si="2182">SUM(E5204:G5204)</f>
        <v>12341598749</v>
      </c>
      <c r="E5204" s="549">
        <f>E5213+E5222</f>
        <v>12341598749</v>
      </c>
      <c r="F5204" s="549"/>
      <c r="G5204" s="545"/>
      <c r="H5204" s="545"/>
      <c r="I5204" s="549"/>
      <c r="J5204" s="549"/>
    </row>
    <row r="5205" spans="1:10" s="850" customFormat="1" ht="13.5">
      <c r="A5205" s="478" t="s">
        <v>512</v>
      </c>
      <c r="B5205" s="479" t="s">
        <v>511</v>
      </c>
      <c r="C5205" s="545">
        <f t="shared" si="2181"/>
        <v>12286850000</v>
      </c>
      <c r="D5205" s="545">
        <f t="shared" si="2182"/>
        <v>12286850000</v>
      </c>
      <c r="E5205" s="549">
        <f t="shared" ref="E5205:E5210" si="2183">E5214+E5223</f>
        <v>12286850000</v>
      </c>
      <c r="F5205" s="549"/>
      <c r="G5205" s="545"/>
      <c r="H5205" s="545"/>
      <c r="I5205" s="549"/>
      <c r="J5205" s="549"/>
    </row>
    <row r="5206" spans="1:10" s="850" customFormat="1" ht="13.5">
      <c r="A5206" s="478" t="s">
        <v>514</v>
      </c>
      <c r="B5206" s="479" t="s">
        <v>513</v>
      </c>
      <c r="C5206" s="545">
        <f t="shared" si="2181"/>
        <v>0</v>
      </c>
      <c r="D5206" s="545">
        <f t="shared" si="2182"/>
        <v>0</v>
      </c>
      <c r="E5206" s="549">
        <f t="shared" si="2183"/>
        <v>0</v>
      </c>
      <c r="F5206" s="549"/>
      <c r="G5206" s="545"/>
      <c r="H5206" s="545"/>
      <c r="I5206" s="549"/>
      <c r="J5206" s="549"/>
    </row>
    <row r="5207" spans="1:10" s="850" customFormat="1" ht="13.5">
      <c r="A5207" s="478" t="s">
        <v>515</v>
      </c>
      <c r="B5207" s="479" t="s">
        <v>1089</v>
      </c>
      <c r="C5207" s="545">
        <f t="shared" si="2181"/>
        <v>0</v>
      </c>
      <c r="D5207" s="545">
        <f t="shared" si="2182"/>
        <v>0</v>
      </c>
      <c r="E5207" s="549">
        <f t="shared" si="2183"/>
        <v>0</v>
      </c>
      <c r="F5207" s="549"/>
      <c r="G5207" s="545"/>
      <c r="H5207" s="545"/>
      <c r="I5207" s="549"/>
      <c r="J5207" s="549"/>
    </row>
    <row r="5208" spans="1:10" s="850" customFormat="1" ht="13.5">
      <c r="A5208" s="478" t="s">
        <v>516</v>
      </c>
      <c r="B5208" s="479" t="s">
        <v>1090</v>
      </c>
      <c r="C5208" s="545">
        <f t="shared" si="2181"/>
        <v>0</v>
      </c>
      <c r="D5208" s="545">
        <f t="shared" si="2182"/>
        <v>0</v>
      </c>
      <c r="E5208" s="549">
        <f t="shared" si="2183"/>
        <v>0</v>
      </c>
      <c r="F5208" s="549"/>
      <c r="G5208" s="545"/>
      <c r="H5208" s="545"/>
      <c r="I5208" s="549"/>
      <c r="J5208" s="549"/>
    </row>
    <row r="5209" spans="1:10" s="850" customFormat="1" ht="13.5">
      <c r="A5209" s="478" t="s">
        <v>517</v>
      </c>
      <c r="B5209" s="479" t="s">
        <v>1091</v>
      </c>
      <c r="C5209" s="545">
        <f t="shared" si="2181"/>
        <v>0</v>
      </c>
      <c r="D5209" s="545">
        <f t="shared" si="2182"/>
        <v>0</v>
      </c>
      <c r="E5209" s="549">
        <f t="shared" si="2183"/>
        <v>0</v>
      </c>
      <c r="F5209" s="549">
        <f>F5207+F5208</f>
        <v>0</v>
      </c>
      <c r="G5209" s="549">
        <f>G5207+G5208</f>
        <v>0</v>
      </c>
      <c r="H5209" s="549">
        <f>H5207+H5208</f>
        <v>0</v>
      </c>
      <c r="I5209" s="549">
        <f>I5207+I5208</f>
        <v>0</v>
      </c>
      <c r="J5209" s="549">
        <f>J5207+J5208</f>
        <v>0</v>
      </c>
    </row>
    <row r="5210" spans="1:10" s="1145" customFormat="1" ht="13.5">
      <c r="A5210" s="1147" t="s">
        <v>518</v>
      </c>
      <c r="B5210" s="1087" t="s">
        <v>1092</v>
      </c>
      <c r="C5210" s="1104">
        <f t="shared" si="2181"/>
        <v>54748749</v>
      </c>
      <c r="D5210" s="1104">
        <f t="shared" si="2182"/>
        <v>54748749</v>
      </c>
      <c r="E5210" s="1144">
        <f t="shared" si="2183"/>
        <v>54748749</v>
      </c>
      <c r="F5210" s="1144">
        <f>F5204-F5205+F5206-F5209</f>
        <v>0</v>
      </c>
      <c r="G5210" s="1144">
        <f>G5204-G5205+G5206-G5209</f>
        <v>0</v>
      </c>
      <c r="H5210" s="1144">
        <f>H5204-H5205+H5206-H5209</f>
        <v>0</v>
      </c>
      <c r="I5210" s="1144">
        <f>I5204-I5205+I5206-I5209</f>
        <v>0</v>
      </c>
      <c r="J5210" s="1144">
        <f>J5204-J5205+J5206-J5209</f>
        <v>0</v>
      </c>
    </row>
    <row r="5211" spans="1:10" s="850" customFormat="1" ht="13.5">
      <c r="A5211" s="478" t="s">
        <v>1024</v>
      </c>
      <c r="B5211" s="479" t="s">
        <v>1093</v>
      </c>
      <c r="C5211" s="856">
        <f t="shared" ref="C5211:J5211" si="2184">IFERROR(C5209/(C5204-C5205+C5206),0)</f>
        <v>0</v>
      </c>
      <c r="D5211" s="856">
        <f t="shared" si="2184"/>
        <v>0</v>
      </c>
      <c r="E5211" s="569">
        <f t="shared" si="2184"/>
        <v>0</v>
      </c>
      <c r="F5211" s="569">
        <f t="shared" si="2184"/>
        <v>0</v>
      </c>
      <c r="G5211" s="856">
        <f t="shared" si="2184"/>
        <v>0</v>
      </c>
      <c r="H5211" s="856">
        <f t="shared" si="2184"/>
        <v>0</v>
      </c>
      <c r="I5211" s="569">
        <f t="shared" si="2184"/>
        <v>0</v>
      </c>
      <c r="J5211" s="569">
        <f t="shared" si="2184"/>
        <v>0</v>
      </c>
    </row>
    <row r="5212" spans="1:10" s="432" customFormat="1" ht="11.25" customHeight="1">
      <c r="A5212" s="444">
        <v>1</v>
      </c>
      <c r="B5212" s="419" t="s">
        <v>198</v>
      </c>
      <c r="C5212" s="428"/>
      <c r="D5212" s="428"/>
      <c r="E5212" s="428"/>
      <c r="F5212" s="428"/>
      <c r="G5212" s="428"/>
      <c r="H5212" s="428"/>
      <c r="I5212" s="428"/>
      <c r="J5212" s="428"/>
    </row>
    <row r="5213" spans="1:10">
      <c r="A5213" s="490" t="s">
        <v>510</v>
      </c>
      <c r="B5213" s="491" t="s">
        <v>509</v>
      </c>
      <c r="C5213" s="536">
        <f t="shared" ref="C5213:C5219" si="2185">D5213+H5213+I5213+J5213</f>
        <v>12286850000</v>
      </c>
      <c r="D5213" s="536">
        <f t="shared" ref="D5213:D5219" si="2186">SUM(E5213:G5213)</f>
        <v>12286850000</v>
      </c>
      <c r="E5213" s="507">
        <f>'01 TT'!D3211</f>
        <v>12286850000</v>
      </c>
      <c r="F5213" s="507"/>
      <c r="G5213" s="503"/>
      <c r="H5213" s="503"/>
      <c r="I5213" s="507"/>
      <c r="J5213" s="507"/>
    </row>
    <row r="5214" spans="1:10">
      <c r="A5214" s="490" t="s">
        <v>512</v>
      </c>
      <c r="B5214" s="491" t="s">
        <v>511</v>
      </c>
      <c r="C5214" s="536">
        <f t="shared" si="2185"/>
        <v>12286850000</v>
      </c>
      <c r="D5214" s="536">
        <f t="shared" si="2186"/>
        <v>12286850000</v>
      </c>
      <c r="E5214" s="507">
        <f>'01 TT'!D3212</f>
        <v>12286850000</v>
      </c>
      <c r="F5214" s="507"/>
      <c r="G5214" s="503"/>
      <c r="H5214" s="503"/>
      <c r="I5214" s="507"/>
      <c r="J5214" s="507"/>
    </row>
    <row r="5215" spans="1:10">
      <c r="A5215" s="490" t="s">
        <v>514</v>
      </c>
      <c r="B5215" s="491" t="s">
        <v>513</v>
      </c>
      <c r="C5215" s="536">
        <f t="shared" si="2185"/>
        <v>0</v>
      </c>
      <c r="D5215" s="536">
        <f t="shared" si="2186"/>
        <v>0</v>
      </c>
      <c r="E5215" s="507">
        <f>'01 TT'!D3213</f>
        <v>0</v>
      </c>
      <c r="F5215" s="507"/>
      <c r="G5215" s="503"/>
      <c r="H5215" s="503"/>
      <c r="I5215" s="507"/>
      <c r="J5215" s="507"/>
    </row>
    <row r="5216" spans="1:10">
      <c r="A5216" s="490" t="s">
        <v>515</v>
      </c>
      <c r="B5216" s="491" t="s">
        <v>1089</v>
      </c>
      <c r="C5216" s="536">
        <f t="shared" si="2185"/>
        <v>0</v>
      </c>
      <c r="D5216" s="536">
        <f t="shared" si="2186"/>
        <v>0</v>
      </c>
      <c r="E5216" s="507">
        <f>'01 TT'!D3214</f>
        <v>0</v>
      </c>
      <c r="F5216" s="507"/>
      <c r="G5216" s="503"/>
      <c r="H5216" s="503"/>
      <c r="I5216" s="507"/>
      <c r="J5216" s="507"/>
    </row>
    <row r="5217" spans="1:10">
      <c r="A5217" s="490" t="s">
        <v>516</v>
      </c>
      <c r="B5217" s="491" t="s">
        <v>1090</v>
      </c>
      <c r="C5217" s="536">
        <f t="shared" si="2185"/>
        <v>0</v>
      </c>
      <c r="D5217" s="536">
        <f t="shared" si="2186"/>
        <v>0</v>
      </c>
      <c r="E5217" s="507">
        <f>'01 TT'!D3215</f>
        <v>0</v>
      </c>
      <c r="F5217" s="507"/>
      <c r="G5217" s="503"/>
      <c r="H5217" s="503"/>
      <c r="I5217" s="507"/>
      <c r="J5217" s="507"/>
    </row>
    <row r="5218" spans="1:10">
      <c r="A5218" s="490" t="s">
        <v>517</v>
      </c>
      <c r="B5218" s="491" t="s">
        <v>1091</v>
      </c>
      <c r="C5218" s="536">
        <f t="shared" si="2185"/>
        <v>0</v>
      </c>
      <c r="D5218" s="536">
        <f t="shared" si="2186"/>
        <v>0</v>
      </c>
      <c r="E5218" s="507">
        <f>'01 TT'!D3216</f>
        <v>0</v>
      </c>
      <c r="F5218" s="507">
        <f>F5216+F5217</f>
        <v>0</v>
      </c>
      <c r="G5218" s="507">
        <f>G5216+G5217</f>
        <v>0</v>
      </c>
      <c r="H5218" s="507">
        <f>H5216+H5217</f>
        <v>0</v>
      </c>
      <c r="I5218" s="507">
        <f>I5216+I5217</f>
        <v>0</v>
      </c>
      <c r="J5218" s="507">
        <f>J5216+J5217</f>
        <v>0</v>
      </c>
    </row>
    <row r="5219" spans="1:10">
      <c r="A5219" s="490" t="s">
        <v>518</v>
      </c>
      <c r="B5219" s="491" t="s">
        <v>1092</v>
      </c>
      <c r="C5219" s="536">
        <f t="shared" si="2185"/>
        <v>0</v>
      </c>
      <c r="D5219" s="536">
        <f t="shared" si="2186"/>
        <v>0</v>
      </c>
      <c r="E5219" s="507">
        <f>'01 TT'!D3217</f>
        <v>0</v>
      </c>
      <c r="F5219" s="507">
        <f>F5213-F5214+F5215-F5218</f>
        <v>0</v>
      </c>
      <c r="G5219" s="507">
        <f>G5213-G5214+G5215-G5218</f>
        <v>0</v>
      </c>
      <c r="H5219" s="507">
        <f>H5213-H5214+H5215-H5218</f>
        <v>0</v>
      </c>
      <c r="I5219" s="507">
        <f>I5213-I5214+I5215-I5218</f>
        <v>0</v>
      </c>
      <c r="J5219" s="507">
        <f>J5213-J5214+J5215-J5218</f>
        <v>0</v>
      </c>
    </row>
    <row r="5220" spans="1:10">
      <c r="A5220" s="490" t="s">
        <v>1024</v>
      </c>
      <c r="B5220" s="491" t="s">
        <v>1093</v>
      </c>
      <c r="C5220" s="855">
        <f t="shared" ref="C5220:J5220" si="2187">IFERROR(C5218/(C5213-C5214+C5215),0)</f>
        <v>0</v>
      </c>
      <c r="D5220" s="855">
        <f t="shared" si="2187"/>
        <v>0</v>
      </c>
      <c r="E5220" s="505">
        <f t="shared" si="2187"/>
        <v>0</v>
      </c>
      <c r="F5220" s="505">
        <f t="shared" si="2187"/>
        <v>0</v>
      </c>
      <c r="G5220" s="504">
        <f t="shared" si="2187"/>
        <v>0</v>
      </c>
      <c r="H5220" s="504">
        <f t="shared" si="2187"/>
        <v>0</v>
      </c>
      <c r="I5220" s="505">
        <f t="shared" si="2187"/>
        <v>0</v>
      </c>
      <c r="J5220" s="505">
        <f t="shared" si="2187"/>
        <v>0</v>
      </c>
    </row>
    <row r="5221" spans="1:10" s="432" customFormat="1">
      <c r="A5221" s="444">
        <v>2</v>
      </c>
      <c r="B5221" s="419" t="s">
        <v>584</v>
      </c>
      <c r="C5221" s="428"/>
      <c r="D5221" s="428"/>
      <c r="E5221" s="428"/>
      <c r="F5221" s="428"/>
      <c r="G5221" s="428"/>
      <c r="H5221" s="428"/>
      <c r="I5221" s="428"/>
      <c r="J5221" s="428"/>
    </row>
    <row r="5222" spans="1:10">
      <c r="A5222" s="490" t="s">
        <v>510</v>
      </c>
      <c r="B5222" s="491" t="s">
        <v>509</v>
      </c>
      <c r="C5222" s="536">
        <f t="shared" ref="C5222:C5228" si="2188">D5222+H5222+I5222+J5222</f>
        <v>54748749</v>
      </c>
      <c r="D5222" s="536">
        <f t="shared" ref="D5222:D5228" si="2189">SUM(E5222:G5222)</f>
        <v>54748749</v>
      </c>
      <c r="E5222" s="507">
        <f>'01 TT'!D3220</f>
        <v>54748749</v>
      </c>
      <c r="F5222" s="507"/>
      <c r="G5222" s="503"/>
      <c r="H5222" s="503"/>
      <c r="I5222" s="507"/>
      <c r="J5222" s="507"/>
    </row>
    <row r="5223" spans="1:10">
      <c r="A5223" s="490" t="s">
        <v>512</v>
      </c>
      <c r="B5223" s="491" t="s">
        <v>511</v>
      </c>
      <c r="C5223" s="536">
        <f t="shared" si="2188"/>
        <v>0</v>
      </c>
      <c r="D5223" s="536">
        <f t="shared" si="2189"/>
        <v>0</v>
      </c>
      <c r="E5223" s="507">
        <f>'01 TT'!D3221</f>
        <v>0</v>
      </c>
      <c r="F5223" s="507"/>
      <c r="G5223" s="503"/>
      <c r="H5223" s="503"/>
      <c r="I5223" s="507"/>
      <c r="J5223" s="507"/>
    </row>
    <row r="5224" spans="1:10">
      <c r="A5224" s="490" t="s">
        <v>514</v>
      </c>
      <c r="B5224" s="491" t="s">
        <v>513</v>
      </c>
      <c r="C5224" s="536">
        <f t="shared" si="2188"/>
        <v>0</v>
      </c>
      <c r="D5224" s="536">
        <f t="shared" si="2189"/>
        <v>0</v>
      </c>
      <c r="E5224" s="507">
        <f>'01 TT'!D3222</f>
        <v>0</v>
      </c>
      <c r="F5224" s="507"/>
      <c r="G5224" s="503"/>
      <c r="H5224" s="503"/>
      <c r="I5224" s="507"/>
      <c r="J5224" s="507"/>
    </row>
    <row r="5225" spans="1:10">
      <c r="A5225" s="490" t="s">
        <v>515</v>
      </c>
      <c r="B5225" s="491" t="s">
        <v>1089</v>
      </c>
      <c r="C5225" s="536">
        <f t="shared" si="2188"/>
        <v>0</v>
      </c>
      <c r="D5225" s="536">
        <f t="shared" si="2189"/>
        <v>0</v>
      </c>
      <c r="E5225" s="507">
        <f>'01 TT'!D3223</f>
        <v>0</v>
      </c>
      <c r="F5225" s="507"/>
      <c r="G5225" s="503"/>
      <c r="H5225" s="503"/>
      <c r="I5225" s="507"/>
      <c r="J5225" s="507"/>
    </row>
    <row r="5226" spans="1:10">
      <c r="A5226" s="490" t="s">
        <v>516</v>
      </c>
      <c r="B5226" s="491" t="s">
        <v>1090</v>
      </c>
      <c r="C5226" s="536">
        <f t="shared" si="2188"/>
        <v>0</v>
      </c>
      <c r="D5226" s="536">
        <f t="shared" si="2189"/>
        <v>0</v>
      </c>
      <c r="E5226" s="507">
        <f>'01 TT'!D3224</f>
        <v>0</v>
      </c>
      <c r="F5226" s="507"/>
      <c r="G5226" s="503"/>
      <c r="H5226" s="503"/>
      <c r="I5226" s="507"/>
      <c r="J5226" s="507"/>
    </row>
    <row r="5227" spans="1:10">
      <c r="A5227" s="490" t="s">
        <v>517</v>
      </c>
      <c r="B5227" s="491" t="s">
        <v>1091</v>
      </c>
      <c r="C5227" s="536">
        <f t="shared" si="2188"/>
        <v>0</v>
      </c>
      <c r="D5227" s="536">
        <f t="shared" si="2189"/>
        <v>0</v>
      </c>
      <c r="E5227" s="507">
        <f>'01 TT'!D3225</f>
        <v>0</v>
      </c>
      <c r="F5227" s="507">
        <f>F5225+F5226</f>
        <v>0</v>
      </c>
      <c r="G5227" s="507">
        <f>G5225+G5226</f>
        <v>0</v>
      </c>
      <c r="H5227" s="507">
        <f>H5225+H5226</f>
        <v>0</v>
      </c>
      <c r="I5227" s="507">
        <f>I5225+I5226</f>
        <v>0</v>
      </c>
      <c r="J5227" s="507">
        <f>J5225+J5226</f>
        <v>0</v>
      </c>
    </row>
    <row r="5228" spans="1:10" s="1146" customFormat="1">
      <c r="A5228" s="1070" t="s">
        <v>518</v>
      </c>
      <c r="B5228" s="1090" t="s">
        <v>1092</v>
      </c>
      <c r="C5228" s="1064">
        <f t="shared" si="2188"/>
        <v>54748749</v>
      </c>
      <c r="D5228" s="1064">
        <f t="shared" si="2189"/>
        <v>54748749</v>
      </c>
      <c r="E5228" s="1074">
        <f>'01 TT'!D3226</f>
        <v>54748749</v>
      </c>
      <c r="F5228" s="1074">
        <f>F5222-F5223+F5224-F5227</f>
        <v>0</v>
      </c>
      <c r="G5228" s="1074">
        <f>G5222-G5223+G5224-G5227</f>
        <v>0</v>
      </c>
      <c r="H5228" s="1074">
        <f>H5222-H5223+H5224-H5227</f>
        <v>0</v>
      </c>
      <c r="I5228" s="1074">
        <f>I5222-I5223+I5224-I5227</f>
        <v>0</v>
      </c>
      <c r="J5228" s="1074">
        <f>J5222-J5223+J5224-J5227</f>
        <v>0</v>
      </c>
    </row>
    <row r="5229" spans="1:10">
      <c r="A5229" s="490" t="s">
        <v>1024</v>
      </c>
      <c r="B5229" s="491" t="s">
        <v>1093</v>
      </c>
      <c r="C5229" s="855">
        <f t="shared" ref="C5229:J5229" si="2190">IFERROR(C5227/(C5222-C5223+C5224),0)</f>
        <v>0</v>
      </c>
      <c r="D5229" s="855">
        <f t="shared" si="2190"/>
        <v>0</v>
      </c>
      <c r="E5229" s="505">
        <f t="shared" si="2190"/>
        <v>0</v>
      </c>
      <c r="F5229" s="505">
        <f t="shared" si="2190"/>
        <v>0</v>
      </c>
      <c r="G5229" s="504">
        <f t="shared" si="2190"/>
        <v>0</v>
      </c>
      <c r="H5229" s="504">
        <f t="shared" si="2190"/>
        <v>0</v>
      </c>
      <c r="I5229" s="505">
        <f t="shared" si="2190"/>
        <v>0</v>
      </c>
      <c r="J5229" s="505">
        <f t="shared" si="2190"/>
        <v>0</v>
      </c>
    </row>
    <row r="5231" spans="1:10">
      <c r="B5231" s="857" t="s">
        <v>4951</v>
      </c>
      <c r="C5231" s="858">
        <f>C5210+C5048+C4913+C4670+C4508+C4445+C4148+C3644+C3140+C1781+C1403+C1196+C512+C35</f>
        <v>1718982352017.0723</v>
      </c>
    </row>
  </sheetData>
  <autoFilter ref="A9:K5229"/>
  <mergeCells count="11">
    <mergeCell ref="A4:J4"/>
    <mergeCell ref="A1:C1"/>
    <mergeCell ref="A2:C2"/>
    <mergeCell ref="J7:J8"/>
    <mergeCell ref="A7:A8"/>
    <mergeCell ref="B7:B8"/>
    <mergeCell ref="C7:C8"/>
    <mergeCell ref="D7:G7"/>
    <mergeCell ref="H7:H8"/>
    <mergeCell ref="I7:I8"/>
    <mergeCell ref="A5:J5"/>
  </mergeCells>
  <printOptions horizontalCentered="1"/>
  <pageMargins left="0" right="0" top="0.75" bottom="0.5" header="0" footer="0.25"/>
  <pageSetup paperSize="9" scale="88" fitToHeight="0" orientation="landscape" r:id="rId1"/>
  <headerFooter>
    <oddFooter>&amp;C&amp;"Times New Roman,Regular"Phụ lục &amp;A - Trang &amp;P/&amp;N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0"/>
  <sheetViews>
    <sheetView workbookViewId="0">
      <selection activeCell="D17" sqref="D17"/>
    </sheetView>
  </sheetViews>
  <sheetFormatPr defaultRowHeight="12.75"/>
  <cols>
    <col min="1" max="1" width="5" style="404" customWidth="1"/>
    <col min="2" max="2" width="18.42578125" bestFit="1" customWidth="1"/>
    <col min="3" max="4" width="19.42578125" style="132" bestFit="1" customWidth="1"/>
    <col min="5" max="5" width="18.28515625" style="132" bestFit="1" customWidth="1"/>
  </cols>
  <sheetData>
    <row r="2" spans="1:5" ht="15.75">
      <c r="A2" s="405" t="s">
        <v>321</v>
      </c>
      <c r="B2" s="405" t="s">
        <v>2914</v>
      </c>
      <c r="C2" s="407" t="s">
        <v>4948</v>
      </c>
      <c r="D2" s="407" t="s">
        <v>4949</v>
      </c>
      <c r="E2" s="407" t="s">
        <v>4950</v>
      </c>
    </row>
    <row r="3" spans="1:5" ht="15.75">
      <c r="A3" s="408">
        <v>1</v>
      </c>
      <c r="B3" s="409" t="s">
        <v>533</v>
      </c>
      <c r="C3" s="410">
        <f>'06 TH'!C5195</f>
        <v>12341598749</v>
      </c>
      <c r="D3" s="410">
        <f>'06 TH'!C5196</f>
        <v>12286850000</v>
      </c>
      <c r="E3" s="410">
        <f>'06 TH'!C5201</f>
        <v>54748749</v>
      </c>
    </row>
    <row r="4" spans="1:5" ht="15.75">
      <c r="A4" s="408">
        <v>2</v>
      </c>
      <c r="B4" s="409" t="s">
        <v>531</v>
      </c>
      <c r="C4" s="410">
        <f>'06 TH'!C5150</f>
        <v>15061602719</v>
      </c>
      <c r="D4" s="410">
        <f>'06 TH'!C5155</f>
        <v>1302145333</v>
      </c>
      <c r="E4" s="410">
        <f>'06 TH'!C5156</f>
        <v>13759457386</v>
      </c>
    </row>
    <row r="5" spans="1:5" ht="15.75">
      <c r="A5" s="408">
        <v>3</v>
      </c>
      <c r="B5" s="409" t="s">
        <v>529</v>
      </c>
      <c r="C5" s="410">
        <f>'06 TH'!C5033-'06 TH'!C5034+'06 TH'!C5035</f>
        <v>73276431449</v>
      </c>
      <c r="D5" s="410">
        <f>'06 TH'!C5038</f>
        <v>8419365763</v>
      </c>
      <c r="E5" s="410">
        <f>'06 TH'!C5039</f>
        <v>64857065686</v>
      </c>
    </row>
    <row r="6" spans="1:5" ht="15.75">
      <c r="A6" s="408">
        <v>4</v>
      </c>
      <c r="B6" s="409" t="s">
        <v>527</v>
      </c>
      <c r="C6" s="410">
        <f>'06 TH'!C4898-'06 TH'!C4899+'06 TH'!C4900</f>
        <v>123083247175</v>
      </c>
      <c r="D6" s="410">
        <f>'06 TH'!C4903</f>
        <v>88426424687</v>
      </c>
      <c r="E6" s="410">
        <f>'06 TH'!C4904</f>
        <v>34656822488</v>
      </c>
    </row>
    <row r="7" spans="1:5" ht="15.75">
      <c r="A7" s="408">
        <v>5</v>
      </c>
      <c r="B7" s="409" t="s">
        <v>525</v>
      </c>
      <c r="C7" s="410">
        <f>'06 TH'!C4790-'06 TH'!C4791+'06 TH'!C4792</f>
        <v>178916694731</v>
      </c>
      <c r="D7" s="410">
        <f>'06 TH'!C4795</f>
        <v>7081517608</v>
      </c>
      <c r="E7" s="410">
        <f>'06 TH'!C4796</f>
        <v>171835177123</v>
      </c>
    </row>
    <row r="8" spans="1:5" ht="15.75">
      <c r="A8" s="408">
        <v>6</v>
      </c>
      <c r="B8" s="409" t="s">
        <v>523</v>
      </c>
      <c r="C8" s="410">
        <f>'06 TH'!C4655-'06 TH'!C4656+'06 TH'!C4657</f>
        <v>452495056779</v>
      </c>
      <c r="D8" s="410">
        <f>'06 TH'!C4660</f>
        <v>257974792591</v>
      </c>
      <c r="E8" s="410">
        <f>'06 TH'!C4661</f>
        <v>194520264188</v>
      </c>
    </row>
    <row r="9" spans="1:5" ht="15.75">
      <c r="A9" s="408">
        <v>7</v>
      </c>
      <c r="B9" s="409" t="s">
        <v>521</v>
      </c>
      <c r="C9" s="410">
        <f>'06 TH'!C4493-'06 TH'!C4494+'06 TH'!C4495</f>
        <v>109404687616</v>
      </c>
      <c r="D9" s="410">
        <f>'06 TH'!C4498</f>
        <v>75563621142</v>
      </c>
      <c r="E9" s="410">
        <f>'06 TH'!C4499</f>
        <v>33841066474</v>
      </c>
    </row>
    <row r="10" spans="1:5" ht="15.75">
      <c r="A10" s="408">
        <v>8</v>
      </c>
      <c r="B10" s="409" t="s">
        <v>519</v>
      </c>
      <c r="C10" s="410">
        <f>'06 TH'!C4430</f>
        <v>10220721992</v>
      </c>
      <c r="D10" s="410">
        <f>'06 TH'!C4435</f>
        <v>300000000</v>
      </c>
      <c r="E10" s="410">
        <f>'06 TH'!C4436</f>
        <v>9920721992</v>
      </c>
    </row>
    <row r="11" spans="1:5" ht="15.75">
      <c r="A11" s="408">
        <v>9</v>
      </c>
      <c r="B11" s="409" t="s">
        <v>508</v>
      </c>
      <c r="C11" s="410">
        <f>'06 TH'!C4142-'06 TH'!C4143+'06 TH'!C4144</f>
        <v>589582063058</v>
      </c>
      <c r="D11" s="410">
        <f>'06 TH'!C4147</f>
        <v>481339287614</v>
      </c>
      <c r="E11" s="410">
        <f>'06 TH'!C4148</f>
        <v>108242775444</v>
      </c>
    </row>
    <row r="12" spans="1:5" ht="15.75">
      <c r="A12" s="408">
        <v>10</v>
      </c>
      <c r="B12" s="409" t="s">
        <v>507</v>
      </c>
      <c r="C12" s="410">
        <f>'06 TH'!C3494-'06 TH'!C3495+'06 TH'!C3496</f>
        <v>2506223393572</v>
      </c>
      <c r="D12" s="410">
        <f>'06 TH'!C3499</f>
        <v>2485680220620</v>
      </c>
      <c r="E12" s="410">
        <f>'06 TH'!C3500</f>
        <v>20543172952</v>
      </c>
    </row>
    <row r="13" spans="1:5" ht="15.75">
      <c r="A13" s="408">
        <v>11</v>
      </c>
      <c r="B13" s="409" t="s">
        <v>506</v>
      </c>
      <c r="C13" s="410">
        <f>'06 TH'!C2918-'06 TH'!C2919+'06 TH'!C2920</f>
        <v>4996732950368</v>
      </c>
      <c r="D13" s="410">
        <f>'06 TH'!C2923</f>
        <v>2955617447319</v>
      </c>
      <c r="E13" s="410">
        <f>'06 TH'!C2924</f>
        <v>2041115503049</v>
      </c>
    </row>
    <row r="14" spans="1:5" ht="15.75">
      <c r="A14" s="408">
        <v>12</v>
      </c>
      <c r="B14" s="409" t="s">
        <v>505</v>
      </c>
      <c r="C14" s="410">
        <f>'06 TH'!C2144-'06 TH'!C2145+'06 TH'!C2146</f>
        <v>7183827601827</v>
      </c>
      <c r="D14" s="410">
        <f>'06 TH'!C2149</f>
        <v>3471238124672</v>
      </c>
      <c r="E14" s="410">
        <f>'06 TH'!C2150</f>
        <v>3712589477155</v>
      </c>
    </row>
    <row r="15" spans="1:5" ht="15.75">
      <c r="A15" s="408">
        <v>13</v>
      </c>
      <c r="B15" s="409" t="s">
        <v>504</v>
      </c>
      <c r="C15" s="410">
        <f>'06 TH'!C1577-'06 TH'!C1578+'06 TH'!C1579</f>
        <v>3267996546413</v>
      </c>
      <c r="D15" s="410">
        <f>'06 TH'!C1582</f>
        <v>2244220375060</v>
      </c>
      <c r="E15" s="410">
        <f>'06 TH'!C1583</f>
        <v>1023776171353</v>
      </c>
    </row>
    <row r="16" spans="1:5" ht="15.75">
      <c r="A16" s="408">
        <v>14</v>
      </c>
      <c r="B16" s="409" t="s">
        <v>503</v>
      </c>
      <c r="C16" s="410">
        <f>'06 TH'!C1298-'06 TH'!C1299+'06 TH'!C1300</f>
        <v>3755773481403</v>
      </c>
      <c r="D16" s="410">
        <f>'06 TH'!C1303</f>
        <v>2931212761591</v>
      </c>
      <c r="E16" s="410">
        <f>'06 TH'!C1304</f>
        <v>824560719812</v>
      </c>
    </row>
    <row r="17" spans="1:5" ht="15.75">
      <c r="A17" s="408">
        <v>15</v>
      </c>
      <c r="B17" s="409" t="s">
        <v>502</v>
      </c>
      <c r="C17" s="410">
        <f>'06 TH'!C1163-'06 TH'!C1164+'06 TH'!C1165</f>
        <v>5124142010842</v>
      </c>
      <c r="D17" s="410">
        <f>'06 TH'!C1168</f>
        <v>4800902444335.9805</v>
      </c>
      <c r="E17" s="410">
        <f>'06 TH'!C1169</f>
        <v>323239566506.01978</v>
      </c>
    </row>
    <row r="18" spans="1:5" ht="15.75">
      <c r="A18" s="408">
        <v>16</v>
      </c>
      <c r="B18" s="409" t="s">
        <v>501</v>
      </c>
      <c r="C18" s="410">
        <f>'06 TH'!C479-'06 TH'!C480+'06 TH'!C481</f>
        <v>7277235679870.0996</v>
      </c>
      <c r="D18" s="410">
        <f>'06 TH'!C484</f>
        <v>6806671581836.9844</v>
      </c>
      <c r="E18" s="410">
        <f>'06 TH'!C485</f>
        <v>470564098033.1145</v>
      </c>
    </row>
    <row r="19" spans="1:5" ht="15.75">
      <c r="A19" s="408">
        <v>17</v>
      </c>
      <c r="B19" s="409" t="s">
        <v>2471</v>
      </c>
      <c r="C19" s="410">
        <f>'06 TH'!C20-'06 TH'!C21+'06 TH'!C22</f>
        <v>2691828778980.2773</v>
      </c>
      <c r="D19" s="410">
        <f>'06 TH'!C25</f>
        <v>2429651360621.5381</v>
      </c>
      <c r="E19" s="410">
        <f>'06 TH'!C26</f>
        <v>262177418358.73935</v>
      </c>
    </row>
    <row r="20" spans="1:5" ht="15.75">
      <c r="A20" s="408"/>
      <c r="B20" s="406" t="s">
        <v>536</v>
      </c>
      <c r="C20" s="411">
        <f>SUM(C3:C19)</f>
        <v>38368142547543.375</v>
      </c>
      <c r="D20" s="411">
        <f t="shared" ref="D20:E20" si="0">SUM(D3:D19)</f>
        <v>29057888320794.504</v>
      </c>
      <c r="E20" s="411">
        <f t="shared" si="0"/>
        <v>9310254226748.875</v>
      </c>
    </row>
  </sheetData>
  <phoneticPr fontId="7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3"/>
  <sheetViews>
    <sheetView workbookViewId="0">
      <selection activeCell="I15" sqref="I15"/>
    </sheetView>
  </sheetViews>
  <sheetFormatPr defaultRowHeight="12.75"/>
  <cols>
    <col min="1" max="1" width="3.140625" bestFit="1" customWidth="1"/>
    <col min="2" max="2" width="24.85546875" bestFit="1" customWidth="1"/>
    <col min="3" max="3" width="11.7109375" style="132" bestFit="1" customWidth="1"/>
    <col min="4" max="4" width="12.85546875" style="132" customWidth="1"/>
    <col min="5" max="5" width="11.7109375" style="132" customWidth="1"/>
    <col min="6" max="6" width="13" style="132" bestFit="1" customWidth="1"/>
    <col min="7" max="7" width="9" style="132"/>
  </cols>
  <sheetData>
    <row r="3" spans="1:7" ht="39" thickBot="1">
      <c r="A3" s="130" t="s">
        <v>2</v>
      </c>
      <c r="B3" s="131" t="s">
        <v>2914</v>
      </c>
      <c r="C3" s="133" t="s">
        <v>1064</v>
      </c>
      <c r="D3" s="133" t="s">
        <v>2915</v>
      </c>
      <c r="E3" s="133" t="s">
        <v>1082</v>
      </c>
      <c r="F3" s="133" t="s">
        <v>2916</v>
      </c>
      <c r="G3" s="133" t="s">
        <v>1025</v>
      </c>
    </row>
    <row r="4" spans="1:7" ht="13.5" thickBot="1">
      <c r="A4" s="123" t="s">
        <v>493</v>
      </c>
      <c r="B4" s="124" t="s">
        <v>494</v>
      </c>
      <c r="C4" s="134" t="s">
        <v>2917</v>
      </c>
      <c r="D4" s="137">
        <v>2</v>
      </c>
      <c r="E4" s="137">
        <v>3</v>
      </c>
      <c r="F4" s="137">
        <v>4</v>
      </c>
      <c r="G4" s="137">
        <v>5</v>
      </c>
    </row>
    <row r="5" spans="1:7" ht="13.5" thickBot="1">
      <c r="A5" s="125"/>
      <c r="B5" s="126" t="s">
        <v>603</v>
      </c>
      <c r="C5" s="135"/>
      <c r="D5" s="135"/>
      <c r="E5" s="135"/>
      <c r="F5" s="135"/>
      <c r="G5" s="135"/>
    </row>
    <row r="6" spans="1:7" ht="13.5" thickBot="1">
      <c r="A6" s="129"/>
      <c r="B6" s="128" t="s">
        <v>509</v>
      </c>
      <c r="C6" s="136">
        <f>C16</f>
        <v>77089291290</v>
      </c>
      <c r="D6" s="136">
        <f t="shared" ref="D6:G6" si="0">D16</f>
        <v>0</v>
      </c>
      <c r="E6" s="136">
        <f t="shared" si="0"/>
        <v>0</v>
      </c>
      <c r="F6" s="136">
        <f t="shared" si="0"/>
        <v>77089291290</v>
      </c>
      <c r="G6" s="136">
        <f t="shared" si="0"/>
        <v>0</v>
      </c>
    </row>
    <row r="7" spans="1:7" ht="13.5" thickBot="1">
      <c r="A7" s="129"/>
      <c r="B7" s="128" t="s">
        <v>511</v>
      </c>
      <c r="C7" s="136">
        <f t="shared" ref="C7:G13" si="1">C17</f>
        <v>0</v>
      </c>
      <c r="D7" s="136">
        <f t="shared" si="1"/>
        <v>0</v>
      </c>
      <c r="E7" s="136">
        <f t="shared" si="1"/>
        <v>0</v>
      </c>
      <c r="F7" s="136">
        <f t="shared" si="1"/>
        <v>0</v>
      </c>
      <c r="G7" s="136">
        <f t="shared" si="1"/>
        <v>0</v>
      </c>
    </row>
    <row r="8" spans="1:7" ht="13.5" thickBot="1">
      <c r="A8" s="129"/>
      <c r="B8" s="128" t="s">
        <v>513</v>
      </c>
      <c r="C8" s="136">
        <f t="shared" si="1"/>
        <v>0</v>
      </c>
      <c r="D8" s="136">
        <f t="shared" si="1"/>
        <v>0</v>
      </c>
      <c r="E8" s="136">
        <f t="shared" si="1"/>
        <v>0</v>
      </c>
      <c r="F8" s="136">
        <f t="shared" si="1"/>
        <v>0</v>
      </c>
      <c r="G8" s="136">
        <f t="shared" si="1"/>
        <v>0</v>
      </c>
    </row>
    <row r="9" spans="1:7" ht="13.5" thickBot="1">
      <c r="A9" s="129"/>
      <c r="B9" s="128" t="s">
        <v>1089</v>
      </c>
      <c r="C9" s="136">
        <f t="shared" si="1"/>
        <v>0</v>
      </c>
      <c r="D9" s="136">
        <f t="shared" si="1"/>
        <v>0</v>
      </c>
      <c r="E9" s="136">
        <f t="shared" si="1"/>
        <v>0</v>
      </c>
      <c r="F9" s="136">
        <f t="shared" si="1"/>
        <v>0</v>
      </c>
      <c r="G9" s="136">
        <f t="shared" si="1"/>
        <v>0</v>
      </c>
    </row>
    <row r="10" spans="1:7" ht="13.5" thickBot="1">
      <c r="A10" s="129"/>
      <c r="B10" s="128" t="s">
        <v>1090</v>
      </c>
      <c r="C10" s="136">
        <f t="shared" si="1"/>
        <v>77089291290</v>
      </c>
      <c r="D10" s="136">
        <f t="shared" si="1"/>
        <v>0</v>
      </c>
      <c r="E10" s="136">
        <f t="shared" si="1"/>
        <v>0</v>
      </c>
      <c r="F10" s="136">
        <f t="shared" si="1"/>
        <v>77089291290</v>
      </c>
      <c r="G10" s="136">
        <f t="shared" si="1"/>
        <v>0</v>
      </c>
    </row>
    <row r="11" spans="1:7" ht="13.5" thickBot="1">
      <c r="A11" s="129"/>
      <c r="B11" s="128" t="s">
        <v>1091</v>
      </c>
      <c r="C11" s="136">
        <f t="shared" si="1"/>
        <v>77089291290</v>
      </c>
      <c r="D11" s="136">
        <f t="shared" si="1"/>
        <v>0</v>
      </c>
      <c r="E11" s="136">
        <f t="shared" si="1"/>
        <v>0</v>
      </c>
      <c r="F11" s="136">
        <f t="shared" si="1"/>
        <v>77089291290</v>
      </c>
      <c r="G11" s="136">
        <f t="shared" si="1"/>
        <v>0</v>
      </c>
    </row>
    <row r="12" spans="1:7" ht="13.5" thickBot="1">
      <c r="A12" s="129"/>
      <c r="B12" s="128" t="s">
        <v>1092</v>
      </c>
      <c r="C12" s="136">
        <f t="shared" si="1"/>
        <v>0</v>
      </c>
      <c r="D12" s="136">
        <f t="shared" si="1"/>
        <v>0</v>
      </c>
      <c r="E12" s="136">
        <f t="shared" si="1"/>
        <v>0</v>
      </c>
      <c r="F12" s="136">
        <f t="shared" si="1"/>
        <v>0</v>
      </c>
      <c r="G12" s="136">
        <f t="shared" si="1"/>
        <v>0</v>
      </c>
    </row>
    <row r="13" spans="1:7" ht="13.5" thickBot="1">
      <c r="A13" s="125"/>
      <c r="B13" s="128" t="s">
        <v>1093</v>
      </c>
      <c r="C13" s="139">
        <f t="shared" si="1"/>
        <v>1</v>
      </c>
      <c r="D13" s="139"/>
      <c r="E13" s="139"/>
      <c r="F13" s="139">
        <f t="shared" si="1"/>
        <v>1</v>
      </c>
      <c r="G13" s="139"/>
    </row>
    <row r="14" spans="1:7" ht="13.5" thickBot="1">
      <c r="A14" s="125" t="s">
        <v>355</v>
      </c>
      <c r="B14" s="127" t="s">
        <v>2565</v>
      </c>
      <c r="C14" s="136"/>
      <c r="D14" s="136"/>
      <c r="E14" s="136"/>
      <c r="F14" s="136"/>
      <c r="G14" s="136"/>
    </row>
    <row r="15" spans="1:7" ht="84.75" thickBot="1">
      <c r="A15" s="125">
        <v>1</v>
      </c>
      <c r="B15" s="138" t="s">
        <v>2472</v>
      </c>
      <c r="C15" s="136"/>
      <c r="D15" s="136"/>
      <c r="E15" s="136"/>
      <c r="F15" s="136"/>
      <c r="G15" s="136"/>
    </row>
    <row r="16" spans="1:7" ht="13.5" thickBot="1">
      <c r="A16" s="129"/>
      <c r="B16" s="128" t="s">
        <v>509</v>
      </c>
      <c r="C16" s="136">
        <f>D16+E16+F16+G16</f>
        <v>77089291290</v>
      </c>
      <c r="D16" s="136">
        <f>'06 TH'!D407</f>
        <v>0</v>
      </c>
      <c r="E16" s="136"/>
      <c r="F16" s="136">
        <f>'06 TH'!I407</f>
        <v>77089291290</v>
      </c>
      <c r="G16" s="136"/>
    </row>
    <row r="17" spans="1:7" ht="13.5" thickBot="1">
      <c r="A17" s="129"/>
      <c r="B17" s="128" t="s">
        <v>511</v>
      </c>
      <c r="C17" s="136">
        <f t="shared" ref="C17:C22" si="2">D17+E17+F17+G17</f>
        <v>0</v>
      </c>
      <c r="D17" s="136">
        <f>'06 TH'!D408</f>
        <v>0</v>
      </c>
      <c r="E17" s="136"/>
      <c r="F17" s="136">
        <f>'06 TH'!I408</f>
        <v>0</v>
      </c>
      <c r="G17" s="136"/>
    </row>
    <row r="18" spans="1:7" ht="13.5" thickBot="1">
      <c r="A18" s="129"/>
      <c r="B18" s="128" t="s">
        <v>513</v>
      </c>
      <c r="C18" s="136">
        <f t="shared" si="2"/>
        <v>0</v>
      </c>
      <c r="D18" s="136">
        <f>'06 TH'!D409</f>
        <v>0</v>
      </c>
      <c r="E18" s="136"/>
      <c r="F18" s="136">
        <f>'06 TH'!I409</f>
        <v>0</v>
      </c>
      <c r="G18" s="136"/>
    </row>
    <row r="19" spans="1:7" ht="13.5" thickBot="1">
      <c r="A19" s="129"/>
      <c r="B19" s="128" t="s">
        <v>1089</v>
      </c>
      <c r="C19" s="136">
        <f t="shared" si="2"/>
        <v>0</v>
      </c>
      <c r="D19" s="136">
        <f>'06 TH'!D410</f>
        <v>0</v>
      </c>
      <c r="E19" s="136"/>
      <c r="F19" s="136">
        <f>'06 TH'!I410</f>
        <v>0</v>
      </c>
      <c r="G19" s="136"/>
    </row>
    <row r="20" spans="1:7" ht="13.5" thickBot="1">
      <c r="A20" s="129"/>
      <c r="B20" s="128" t="s">
        <v>1090</v>
      </c>
      <c r="C20" s="136">
        <f t="shared" si="2"/>
        <v>77089291290</v>
      </c>
      <c r="D20" s="136">
        <f>'06 TH'!D411</f>
        <v>0</v>
      </c>
      <c r="E20" s="136"/>
      <c r="F20" s="136">
        <f>'06 TH'!I411</f>
        <v>77089291290</v>
      </c>
      <c r="G20" s="136"/>
    </row>
    <row r="21" spans="1:7" ht="13.5" thickBot="1">
      <c r="A21" s="129"/>
      <c r="B21" s="128" t="s">
        <v>1091</v>
      </c>
      <c r="C21" s="136">
        <f t="shared" si="2"/>
        <v>77089291290</v>
      </c>
      <c r="D21" s="136">
        <f>'06 TH'!D412</f>
        <v>0</v>
      </c>
      <c r="E21" s="136"/>
      <c r="F21" s="136">
        <f>'06 TH'!I412</f>
        <v>77089291290</v>
      </c>
      <c r="G21" s="136"/>
    </row>
    <row r="22" spans="1:7" ht="13.5" thickBot="1">
      <c r="A22" s="129"/>
      <c r="B22" s="128" t="s">
        <v>1092</v>
      </c>
      <c r="C22" s="136">
        <f t="shared" si="2"/>
        <v>0</v>
      </c>
      <c r="D22" s="136">
        <f>'06 TH'!D413</f>
        <v>0</v>
      </c>
      <c r="E22" s="136"/>
      <c r="F22" s="136">
        <f>'06 TH'!I413</f>
        <v>0</v>
      </c>
      <c r="G22" s="136"/>
    </row>
    <row r="23" spans="1:7" ht="13.5" thickBot="1">
      <c r="A23" s="125"/>
      <c r="B23" s="128" t="s">
        <v>1093</v>
      </c>
      <c r="C23" s="139">
        <f t="shared" ref="C23:F23" si="3">IFERROR(C21/(C16-C17+C18),0)</f>
        <v>1</v>
      </c>
      <c r="D23" s="139"/>
      <c r="E23" s="139"/>
      <c r="F23" s="139">
        <f t="shared" si="3"/>
        <v>1</v>
      </c>
      <c r="G23" s="139"/>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750"/>
  <sheetViews>
    <sheetView zoomScaleNormal="100" workbookViewId="0">
      <selection activeCell="D60" sqref="D60"/>
    </sheetView>
  </sheetViews>
  <sheetFormatPr defaultRowHeight="12.75"/>
  <cols>
    <col min="1" max="1" width="4.140625" style="165" bestFit="1" customWidth="1"/>
    <col min="2" max="2" width="25" style="165" customWidth="1"/>
    <col min="3" max="3" width="13.7109375" style="165" bestFit="1" customWidth="1"/>
    <col min="4" max="4" width="15.140625" style="165" bestFit="1" customWidth="1"/>
    <col min="5" max="5" width="9.28515625" style="165" customWidth="1"/>
    <col min="6" max="6" width="13" style="165" customWidth="1"/>
    <col min="7" max="7" width="11.42578125" style="165" customWidth="1"/>
  </cols>
  <sheetData>
    <row r="2" spans="1:7" ht="36">
      <c r="A2" s="1" t="s">
        <v>2</v>
      </c>
      <c r="B2" s="1" t="s">
        <v>2914</v>
      </c>
      <c r="C2" s="1" t="s">
        <v>1064</v>
      </c>
      <c r="D2" s="96" t="s">
        <v>4261</v>
      </c>
      <c r="E2" s="96" t="s">
        <v>1082</v>
      </c>
      <c r="F2" s="96" t="s">
        <v>2916</v>
      </c>
      <c r="G2" s="96" t="s">
        <v>1025</v>
      </c>
    </row>
    <row r="3" spans="1:7">
      <c r="A3" s="169" t="s">
        <v>493</v>
      </c>
      <c r="B3" s="169" t="s">
        <v>494</v>
      </c>
      <c r="C3" s="169" t="s">
        <v>2917</v>
      </c>
      <c r="D3" s="169">
        <v>2</v>
      </c>
      <c r="E3" s="169">
        <v>3</v>
      </c>
      <c r="F3" s="169">
        <v>4</v>
      </c>
      <c r="G3" s="169">
        <v>5</v>
      </c>
    </row>
    <row r="4" spans="1:7">
      <c r="A4" s="42"/>
      <c r="B4" s="43" t="s">
        <v>536</v>
      </c>
      <c r="C4" s="102"/>
      <c r="D4" s="102"/>
      <c r="E4" s="102"/>
      <c r="F4" s="102"/>
      <c r="G4" s="102"/>
    </row>
    <row r="5" spans="1:7">
      <c r="A5" s="42" t="s">
        <v>510</v>
      </c>
      <c r="B5" s="19" t="s">
        <v>509</v>
      </c>
      <c r="C5" s="170">
        <f>D5+E5+F5+G5</f>
        <v>39297737</v>
      </c>
      <c r="D5" s="170">
        <f>ROUND('06 TH'!D11/1000000,0)</f>
        <v>30602362</v>
      </c>
      <c r="E5" s="170">
        <f>'06 TH'!H11</f>
        <v>0</v>
      </c>
      <c r="F5" s="170">
        <f>ROUND('06 TH'!I11/1000000,0)</f>
        <v>7278357</v>
      </c>
      <c r="G5" s="170">
        <f>ROUND('06 TH'!J11/1000000,0)</f>
        <v>1417018</v>
      </c>
    </row>
    <row r="6" spans="1:7">
      <c r="A6" s="42" t="s">
        <v>512</v>
      </c>
      <c r="B6" s="19" t="s">
        <v>511</v>
      </c>
      <c r="C6" s="170">
        <f t="shared" ref="C6:C11" si="0">D6+E6+F6+G6</f>
        <v>941882</v>
      </c>
      <c r="D6" s="170">
        <f>ROUND('06 TH'!D12/1000000,0)</f>
        <v>941878</v>
      </c>
      <c r="E6" s="170">
        <f>'06 TH'!H12</f>
        <v>0</v>
      </c>
      <c r="F6" s="170">
        <f>ROUND('06 TH'!I12/1000000,0)</f>
        <v>4</v>
      </c>
      <c r="G6" s="170">
        <f>ROUND('06 TH'!J12/1000000,0)</f>
        <v>0</v>
      </c>
    </row>
    <row r="7" spans="1:7">
      <c r="A7" s="42" t="s">
        <v>514</v>
      </c>
      <c r="B7" s="19" t="s">
        <v>513</v>
      </c>
      <c r="C7" s="170">
        <f t="shared" si="0"/>
        <v>0</v>
      </c>
      <c r="D7" s="170">
        <f>ROUND('06 TH'!D13/1000000,0)</f>
        <v>0</v>
      </c>
      <c r="E7" s="170">
        <f>'06 TH'!H13</f>
        <v>0</v>
      </c>
      <c r="F7" s="170">
        <f>ROUND('06 TH'!I13/1000000,0)</f>
        <v>0</v>
      </c>
      <c r="G7" s="170">
        <f>ROUND('06 TH'!J13/1000000,0)</f>
        <v>0</v>
      </c>
    </row>
    <row r="8" spans="1:7" ht="24">
      <c r="A8" s="42" t="s">
        <v>515</v>
      </c>
      <c r="B8" s="19" t="s">
        <v>1089</v>
      </c>
      <c r="C8" s="170">
        <f t="shared" si="0"/>
        <v>26290236</v>
      </c>
      <c r="D8" s="170">
        <f>ROUND('06 TH'!D14/1000000,0)</f>
        <v>20528417</v>
      </c>
      <c r="E8" s="170">
        <f>'06 TH'!H14</f>
        <v>0</v>
      </c>
      <c r="F8" s="170">
        <f>ROUND('06 TH'!I14/1000000,0)</f>
        <v>4376313</v>
      </c>
      <c r="G8" s="170">
        <f>ROUND('06 TH'!J14/1000000,0)</f>
        <v>1385506</v>
      </c>
    </row>
    <row r="9" spans="1:7">
      <c r="A9" s="42" t="s">
        <v>516</v>
      </c>
      <c r="B9" s="19" t="s">
        <v>1090</v>
      </c>
      <c r="C9" s="170">
        <f t="shared" si="0"/>
        <v>2755365</v>
      </c>
      <c r="D9" s="170">
        <f>ROUND('06 TH'!D15/1000000,0)</f>
        <v>2516888</v>
      </c>
      <c r="E9" s="170">
        <f>'06 TH'!H15</f>
        <v>0</v>
      </c>
      <c r="F9" s="170">
        <f>ROUND('06 TH'!I15/1000000,0)</f>
        <v>237959</v>
      </c>
      <c r="G9" s="170">
        <f>ROUND('06 TH'!J15/1000000,0)</f>
        <v>518</v>
      </c>
    </row>
    <row r="10" spans="1:7">
      <c r="A10" s="42" t="s">
        <v>517</v>
      </c>
      <c r="B10" s="19" t="s">
        <v>1091</v>
      </c>
      <c r="C10" s="170">
        <f t="shared" si="0"/>
        <v>29045601</v>
      </c>
      <c r="D10" s="170">
        <f>ROUND('06 TH'!D16/1000000,0)</f>
        <v>23045305</v>
      </c>
      <c r="E10" s="170">
        <f>'06 TH'!H16</f>
        <v>0</v>
      </c>
      <c r="F10" s="170">
        <f>ROUND('06 TH'!I16/1000000,0)</f>
        <v>4614272</v>
      </c>
      <c r="G10" s="170">
        <f>ROUND('06 TH'!J16/1000000,0)</f>
        <v>1386024</v>
      </c>
    </row>
    <row r="11" spans="1:7">
      <c r="A11" s="42" t="s">
        <v>518</v>
      </c>
      <c r="B11" s="19" t="s">
        <v>1092</v>
      </c>
      <c r="C11" s="170">
        <f t="shared" si="0"/>
        <v>9310254</v>
      </c>
      <c r="D11" s="170">
        <f>ROUND('06 TH'!D17/1000000,0)</f>
        <v>6615179</v>
      </c>
      <c r="E11" s="170">
        <f>'06 TH'!H17</f>
        <v>0</v>
      </c>
      <c r="F11" s="170">
        <f>ROUND('06 TH'!I17/1000000,0)</f>
        <v>2664081</v>
      </c>
      <c r="G11" s="170">
        <f>ROUND('06 TH'!J17/1000000,0)</f>
        <v>30994</v>
      </c>
    </row>
    <row r="12" spans="1:7" ht="24">
      <c r="A12" s="42" t="s">
        <v>1024</v>
      </c>
      <c r="B12" s="19" t="s">
        <v>1093</v>
      </c>
      <c r="C12" s="171">
        <f>IFERROR(C10/(C5-C6+C7),0)</f>
        <v>0.75726641995074806</v>
      </c>
      <c r="D12" s="171">
        <f t="shared" ref="D12:G12" si="1">IFERROR(D10/(D5-D6+D7),0)</f>
        <v>0.77696995773905775</v>
      </c>
      <c r="E12" s="171">
        <f t="shared" si="1"/>
        <v>0</v>
      </c>
      <c r="F12" s="171">
        <f t="shared" si="1"/>
        <v>0.63397199888491251</v>
      </c>
      <c r="G12" s="171">
        <f t="shared" si="1"/>
        <v>0.97812730678085957</v>
      </c>
    </row>
    <row r="13" spans="1:7">
      <c r="A13" s="104" t="s">
        <v>355</v>
      </c>
      <c r="B13" s="105" t="s">
        <v>2471</v>
      </c>
      <c r="C13" s="102"/>
      <c r="D13" s="102"/>
      <c r="E13" s="102"/>
      <c r="F13" s="102"/>
      <c r="G13" s="102"/>
    </row>
    <row r="14" spans="1:7">
      <c r="A14" s="42" t="s">
        <v>510</v>
      </c>
      <c r="B14" s="19" t="s">
        <v>509</v>
      </c>
      <c r="C14" s="170">
        <f>D14+E14+F14+G14</f>
        <v>2691829</v>
      </c>
      <c r="D14" s="170">
        <f>ROUND('06 TH'!D20/1000000,0)</f>
        <v>2464425</v>
      </c>
      <c r="E14" s="170">
        <f>'06 TH'!H20</f>
        <v>0</v>
      </c>
      <c r="F14" s="170">
        <f>ROUND('06 TH'!I20/1000000,0)</f>
        <v>227404</v>
      </c>
      <c r="G14" s="170">
        <f>'06 TH'!J20</f>
        <v>0</v>
      </c>
    </row>
    <row r="15" spans="1:7">
      <c r="A15" s="42" t="s">
        <v>512</v>
      </c>
      <c r="B15" s="19" t="s">
        <v>511</v>
      </c>
      <c r="C15" s="170">
        <f t="shared" ref="C15:C20" si="2">D15+E15+F15+G15</f>
        <v>0</v>
      </c>
      <c r="D15" s="170">
        <f>ROUND('06 TH'!D21/1000000,0)</f>
        <v>0</v>
      </c>
      <c r="E15" s="170">
        <f>'06 TH'!H21</f>
        <v>0</v>
      </c>
      <c r="F15" s="170">
        <f>ROUND('06 TH'!I21/1000000,0)</f>
        <v>0</v>
      </c>
      <c r="G15" s="170">
        <f>'06 TH'!J21</f>
        <v>0</v>
      </c>
    </row>
    <row r="16" spans="1:7">
      <c r="A16" s="42" t="s">
        <v>514</v>
      </c>
      <c r="B16" s="19" t="s">
        <v>513</v>
      </c>
      <c r="C16" s="170">
        <f t="shared" si="2"/>
        <v>0</v>
      </c>
      <c r="D16" s="170">
        <f>ROUND('06 TH'!D22/1000000,0)</f>
        <v>0</v>
      </c>
      <c r="E16" s="170">
        <f>'06 TH'!H22</f>
        <v>0</v>
      </c>
      <c r="F16" s="170">
        <f>ROUND('06 TH'!I22/1000000,0)</f>
        <v>0</v>
      </c>
      <c r="G16" s="170">
        <f>'06 TH'!J22</f>
        <v>0</v>
      </c>
    </row>
    <row r="17" spans="1:8" ht="24">
      <c r="A17" s="42" t="s">
        <v>515</v>
      </c>
      <c r="B17" s="19" t="s">
        <v>1089</v>
      </c>
      <c r="C17" s="170">
        <f t="shared" si="2"/>
        <v>0</v>
      </c>
      <c r="D17" s="170">
        <f>ROUND('06 TH'!D23/1000000,0)</f>
        <v>0</v>
      </c>
      <c r="E17" s="170">
        <f>'06 TH'!H23</f>
        <v>0</v>
      </c>
      <c r="F17" s="170">
        <f>ROUND('06 TH'!I23/1000000,0)</f>
        <v>0</v>
      </c>
      <c r="G17" s="170">
        <f>'06 TH'!J23</f>
        <v>0</v>
      </c>
    </row>
    <row r="18" spans="1:8">
      <c r="A18" s="42" t="s">
        <v>516</v>
      </c>
      <c r="B18" s="19" t="s">
        <v>1090</v>
      </c>
      <c r="C18" s="170">
        <f t="shared" si="2"/>
        <v>2429651</v>
      </c>
      <c r="D18" s="170">
        <f>ROUND('06 TH'!D24/1000000,0)</f>
        <v>2260451</v>
      </c>
      <c r="E18" s="170">
        <f>'06 TH'!H24</f>
        <v>0</v>
      </c>
      <c r="F18" s="170">
        <f>ROUND('06 TH'!I24/1000000,0)</f>
        <v>169200</v>
      </c>
      <c r="G18" s="170">
        <f>'06 TH'!J24</f>
        <v>0</v>
      </c>
    </row>
    <row r="19" spans="1:8">
      <c r="A19" s="42" t="s">
        <v>517</v>
      </c>
      <c r="B19" s="19" t="s">
        <v>1091</v>
      </c>
      <c r="C19" s="170">
        <f t="shared" si="2"/>
        <v>2429651</v>
      </c>
      <c r="D19" s="170">
        <f>ROUND('06 TH'!D25/1000000,0)</f>
        <v>2260451</v>
      </c>
      <c r="E19" s="170">
        <f>'06 TH'!H25</f>
        <v>0</v>
      </c>
      <c r="F19" s="170">
        <f>ROUND('06 TH'!I25/1000000,0)</f>
        <v>169200</v>
      </c>
      <c r="G19" s="170">
        <f>'06 TH'!J25</f>
        <v>0</v>
      </c>
    </row>
    <row r="20" spans="1:8">
      <c r="A20" s="42" t="s">
        <v>518</v>
      </c>
      <c r="B20" s="19" t="s">
        <v>1092</v>
      </c>
      <c r="C20" s="170">
        <f t="shared" si="2"/>
        <v>262177</v>
      </c>
      <c r="D20" s="170">
        <f>ROUND('06 TH'!D26/1000000,0)</f>
        <v>203974</v>
      </c>
      <c r="E20" s="170">
        <f>'06 TH'!H26</f>
        <v>0</v>
      </c>
      <c r="F20" s="170">
        <f>ROUND('06 TH'!I26/1000000,0)</f>
        <v>58203</v>
      </c>
      <c r="G20" s="170">
        <f>'06 TH'!J26</f>
        <v>0</v>
      </c>
    </row>
    <row r="21" spans="1:8" ht="24">
      <c r="A21" s="42" t="s">
        <v>1024</v>
      </c>
      <c r="B21" s="19" t="s">
        <v>1093</v>
      </c>
      <c r="C21" s="171">
        <f>IFERROR(C19/(C14-C15+C16),0)</f>
        <v>0.90260228268586151</v>
      </c>
      <c r="D21" s="171">
        <f t="shared" ref="D21:G21" si="3">IFERROR(D19/(D14-D15+D16),0)</f>
        <v>0.91723262018523588</v>
      </c>
      <c r="E21" s="171">
        <f t="shared" si="3"/>
        <v>0</v>
      </c>
      <c r="F21" s="171">
        <f t="shared" si="3"/>
        <v>0.74405023658334946</v>
      </c>
      <c r="G21" s="171">
        <f t="shared" si="3"/>
        <v>0</v>
      </c>
    </row>
    <row r="22" spans="1:8" ht="84">
      <c r="A22" s="17">
        <v>1</v>
      </c>
      <c r="B22" s="18" t="s">
        <v>2472</v>
      </c>
      <c r="C22" s="102"/>
      <c r="D22" s="102"/>
      <c r="E22" s="102"/>
      <c r="F22" s="102"/>
      <c r="G22" s="102"/>
    </row>
    <row r="23" spans="1:8" s="168" customFormat="1">
      <c r="A23" s="16" t="s">
        <v>510</v>
      </c>
      <c r="B23" s="15" t="s">
        <v>509</v>
      </c>
      <c r="C23" s="172">
        <f>D23+E23+F23+G23</f>
        <v>2690089</v>
      </c>
      <c r="D23" s="172">
        <f>ROUND('06 TH'!D29/1000000,0)</f>
        <v>2462685</v>
      </c>
      <c r="E23" s="172">
        <f>'06 TH'!H29</f>
        <v>0</v>
      </c>
      <c r="F23" s="172">
        <f>ROUND('06 TH'!I29/1000000,0)</f>
        <v>227404</v>
      </c>
      <c r="G23" s="172">
        <f>'06 TH'!J29</f>
        <v>0</v>
      </c>
      <c r="H23" s="166"/>
    </row>
    <row r="24" spans="1:8" s="168" customFormat="1">
      <c r="A24" s="16" t="s">
        <v>512</v>
      </c>
      <c r="B24" s="15" t="s">
        <v>511</v>
      </c>
      <c r="C24" s="172">
        <f t="shared" ref="C24:C29" si="4">D24+E24+F24+G24</f>
        <v>0</v>
      </c>
      <c r="D24" s="172">
        <f>ROUND('06 TH'!D30/1000000,0)</f>
        <v>0</v>
      </c>
      <c r="E24" s="172">
        <f>'06 TH'!H30</f>
        <v>0</v>
      </c>
      <c r="F24" s="172">
        <f>ROUND('06 TH'!I30/1000000,0)</f>
        <v>0</v>
      </c>
      <c r="G24" s="172">
        <f>'06 TH'!J30</f>
        <v>0</v>
      </c>
      <c r="H24" s="166"/>
    </row>
    <row r="25" spans="1:8" s="168" customFormat="1">
      <c r="A25" s="16" t="s">
        <v>514</v>
      </c>
      <c r="B25" s="15" t="s">
        <v>513</v>
      </c>
      <c r="C25" s="172">
        <f t="shared" si="4"/>
        <v>0</v>
      </c>
      <c r="D25" s="172">
        <f>ROUND('06 TH'!D31/1000000,0)</f>
        <v>0</v>
      </c>
      <c r="E25" s="172">
        <f>'06 TH'!H31</f>
        <v>0</v>
      </c>
      <c r="F25" s="172">
        <f>ROUND('06 TH'!I31/1000000,0)</f>
        <v>0</v>
      </c>
      <c r="G25" s="172">
        <f>'06 TH'!J31</f>
        <v>0</v>
      </c>
      <c r="H25" s="166"/>
    </row>
    <row r="26" spans="1:8" s="168" customFormat="1">
      <c r="A26" s="16" t="s">
        <v>515</v>
      </c>
      <c r="B26" s="15" t="s">
        <v>1089</v>
      </c>
      <c r="C26" s="172">
        <f t="shared" si="4"/>
        <v>0</v>
      </c>
      <c r="D26" s="172">
        <f>ROUND('06 TH'!D32/1000000,0)</f>
        <v>0</v>
      </c>
      <c r="E26" s="172">
        <f>'06 TH'!H32</f>
        <v>0</v>
      </c>
      <c r="F26" s="172">
        <f>ROUND('06 TH'!I32/1000000,0)</f>
        <v>0</v>
      </c>
      <c r="G26" s="172">
        <f>'06 TH'!J32</f>
        <v>0</v>
      </c>
      <c r="H26" s="166"/>
    </row>
    <row r="27" spans="1:8" s="168" customFormat="1">
      <c r="A27" s="16" t="s">
        <v>516</v>
      </c>
      <c r="B27" s="15" t="s">
        <v>1090</v>
      </c>
      <c r="C27" s="172">
        <f t="shared" si="4"/>
        <v>2427911</v>
      </c>
      <c r="D27" s="172">
        <f>ROUND('06 TH'!D33/1000000,0)</f>
        <v>2258711</v>
      </c>
      <c r="E27" s="172">
        <f>'06 TH'!H33</f>
        <v>0</v>
      </c>
      <c r="F27" s="172">
        <f>ROUND('06 TH'!I33/1000000,0)</f>
        <v>169200</v>
      </c>
      <c r="G27" s="172">
        <f>'06 TH'!J33</f>
        <v>0</v>
      </c>
      <c r="H27" s="166"/>
    </row>
    <row r="28" spans="1:8" s="168" customFormat="1">
      <c r="A28" s="16" t="s">
        <v>517</v>
      </c>
      <c r="B28" s="15" t="s">
        <v>1091</v>
      </c>
      <c r="C28" s="172">
        <f t="shared" si="4"/>
        <v>2427911</v>
      </c>
      <c r="D28" s="172">
        <f>ROUND('06 TH'!D34/1000000,0)</f>
        <v>2258711</v>
      </c>
      <c r="E28" s="172">
        <f>'06 TH'!H34</f>
        <v>0</v>
      </c>
      <c r="F28" s="172">
        <f>ROUND('06 TH'!I34/1000000,0)</f>
        <v>169200</v>
      </c>
      <c r="G28" s="172">
        <f>'06 TH'!J34</f>
        <v>0</v>
      </c>
      <c r="H28" s="166"/>
    </row>
    <row r="29" spans="1:8" s="168" customFormat="1">
      <c r="A29" s="16" t="s">
        <v>518</v>
      </c>
      <c r="B29" s="15" t="s">
        <v>1092</v>
      </c>
      <c r="C29" s="172">
        <f t="shared" si="4"/>
        <v>262177</v>
      </c>
      <c r="D29" s="172">
        <f>ROUND('06 TH'!D35/1000000,0)</f>
        <v>203974</v>
      </c>
      <c r="E29" s="172">
        <f>'06 TH'!H35</f>
        <v>0</v>
      </c>
      <c r="F29" s="172">
        <f>ROUND('06 TH'!I35/1000000,0)</f>
        <v>58203</v>
      </c>
      <c r="G29" s="172">
        <f>'06 TH'!J35</f>
        <v>0</v>
      </c>
      <c r="H29" s="166"/>
    </row>
    <row r="30" spans="1:8" s="168" customFormat="1" ht="24">
      <c r="A30" s="16" t="s">
        <v>1024</v>
      </c>
      <c r="B30" s="15" t="s">
        <v>1093</v>
      </c>
      <c r="C30" s="173">
        <f>IFERROR(C28/(C23-C24+C25),0)</f>
        <v>0.90253928401625372</v>
      </c>
      <c r="D30" s="173">
        <f t="shared" ref="D30:G30" si="5">IFERROR(D28/(D23-D24+D25),0)</f>
        <v>0.91717414123202923</v>
      </c>
      <c r="E30" s="173">
        <f t="shared" si="5"/>
        <v>0</v>
      </c>
      <c r="F30" s="173">
        <f t="shared" si="5"/>
        <v>0.74405023658334946</v>
      </c>
      <c r="G30" s="173">
        <f t="shared" si="5"/>
        <v>0</v>
      </c>
      <c r="H30" s="167"/>
    </row>
    <row r="31" spans="1:8" ht="36">
      <c r="A31" s="22" t="s">
        <v>105</v>
      </c>
      <c r="B31" s="23" t="s">
        <v>2504</v>
      </c>
      <c r="C31" s="102"/>
      <c r="D31" s="102"/>
      <c r="E31" s="102"/>
      <c r="F31" s="102"/>
      <c r="G31" s="102"/>
    </row>
    <row r="32" spans="1:8">
      <c r="A32" s="103" t="s">
        <v>510</v>
      </c>
      <c r="B32" s="15" t="s">
        <v>509</v>
      </c>
      <c r="C32" s="172">
        <f>D32+E32+F32+G32</f>
        <v>626</v>
      </c>
      <c r="D32" s="172">
        <f>ROUND('06 TH'!D443/1000000,0)</f>
        <v>626</v>
      </c>
      <c r="E32" s="172">
        <f>'06 TH'!H443</f>
        <v>0</v>
      </c>
      <c r="F32" s="172">
        <f>'06 TH'!I443</f>
        <v>0</v>
      </c>
      <c r="G32" s="172">
        <f>'06 TH'!J443</f>
        <v>0</v>
      </c>
    </row>
    <row r="33" spans="1:7">
      <c r="A33" s="103" t="s">
        <v>512</v>
      </c>
      <c r="B33" s="15" t="s">
        <v>511</v>
      </c>
      <c r="C33" s="172">
        <f t="shared" ref="C33:C38" si="6">D33+E33+F33+G33</f>
        <v>0</v>
      </c>
      <c r="D33" s="172">
        <f>ROUND('06 TH'!D444/1000000,0)</f>
        <v>0</v>
      </c>
      <c r="E33" s="172">
        <f>'06 TH'!H444</f>
        <v>0</v>
      </c>
      <c r="F33" s="172">
        <f>'06 TH'!I444</f>
        <v>0</v>
      </c>
      <c r="G33" s="172">
        <f>'06 TH'!J444</f>
        <v>0</v>
      </c>
    </row>
    <row r="34" spans="1:7">
      <c r="A34" s="16" t="s">
        <v>514</v>
      </c>
      <c r="B34" s="15" t="s">
        <v>513</v>
      </c>
      <c r="C34" s="172">
        <f t="shared" si="6"/>
        <v>0</v>
      </c>
      <c r="D34" s="172">
        <f>ROUND('06 TH'!D445/1000000,0)</f>
        <v>0</v>
      </c>
      <c r="E34" s="172">
        <f>'06 TH'!H445</f>
        <v>0</v>
      </c>
      <c r="F34" s="172">
        <f>'06 TH'!I445</f>
        <v>0</v>
      </c>
      <c r="G34" s="172">
        <f>'06 TH'!J445</f>
        <v>0</v>
      </c>
    </row>
    <row r="35" spans="1:7">
      <c r="A35" s="16" t="s">
        <v>515</v>
      </c>
      <c r="B35" s="15" t="s">
        <v>1089</v>
      </c>
      <c r="C35" s="172">
        <f t="shared" si="6"/>
        <v>0</v>
      </c>
      <c r="D35" s="172">
        <f>ROUND('06 TH'!D446/1000000,0)</f>
        <v>0</v>
      </c>
      <c r="E35" s="172">
        <f>'06 TH'!H446</f>
        <v>0</v>
      </c>
      <c r="F35" s="172">
        <f>'06 TH'!I446</f>
        <v>0</v>
      </c>
      <c r="G35" s="172">
        <f>'06 TH'!J446</f>
        <v>0</v>
      </c>
    </row>
    <row r="36" spans="1:7">
      <c r="A36" s="2" t="s">
        <v>516</v>
      </c>
      <c r="B36" s="4" t="s">
        <v>1090</v>
      </c>
      <c r="C36" s="172">
        <f t="shared" si="6"/>
        <v>626</v>
      </c>
      <c r="D36" s="172">
        <f>ROUND('06 TH'!D447/1000000,0)</f>
        <v>626</v>
      </c>
      <c r="E36" s="172">
        <f>'06 TH'!H447</f>
        <v>0</v>
      </c>
      <c r="F36" s="172">
        <f>'06 TH'!I447</f>
        <v>0</v>
      </c>
      <c r="G36" s="172">
        <f>'06 TH'!J447</f>
        <v>0</v>
      </c>
    </row>
    <row r="37" spans="1:7">
      <c r="A37" s="16" t="s">
        <v>517</v>
      </c>
      <c r="B37" s="15" t="s">
        <v>1091</v>
      </c>
      <c r="C37" s="172">
        <f t="shared" si="6"/>
        <v>626</v>
      </c>
      <c r="D37" s="172">
        <f>ROUND('06 TH'!D448/1000000,0)</f>
        <v>626</v>
      </c>
      <c r="E37" s="172">
        <f>'06 TH'!H448</f>
        <v>0</v>
      </c>
      <c r="F37" s="172">
        <f>'06 TH'!I448</f>
        <v>0</v>
      </c>
      <c r="G37" s="172">
        <f>'06 TH'!J448</f>
        <v>0</v>
      </c>
    </row>
    <row r="38" spans="1:7">
      <c r="A38" s="16" t="s">
        <v>518</v>
      </c>
      <c r="B38" s="15" t="s">
        <v>1092</v>
      </c>
      <c r="C38" s="172">
        <f t="shared" si="6"/>
        <v>0</v>
      </c>
      <c r="D38" s="172">
        <f>ROUND('06 TH'!D449/1000000,0)</f>
        <v>0</v>
      </c>
      <c r="E38" s="172">
        <f>'06 TH'!H449</f>
        <v>0</v>
      </c>
      <c r="F38" s="172">
        <f>'06 TH'!I449</f>
        <v>0</v>
      </c>
      <c r="G38" s="172">
        <f>'06 TH'!J449</f>
        <v>0</v>
      </c>
    </row>
    <row r="39" spans="1:7" ht="24">
      <c r="A39" s="16" t="s">
        <v>1024</v>
      </c>
      <c r="B39" s="15" t="s">
        <v>1093</v>
      </c>
      <c r="C39" s="173">
        <f>IFERROR(C37/(C32-C33+C34),0)</f>
        <v>1</v>
      </c>
      <c r="D39" s="173">
        <f t="shared" ref="D39:G39" si="7">IFERROR(D37/(D32-D33+D34),0)</f>
        <v>1</v>
      </c>
      <c r="E39" s="173">
        <f t="shared" si="7"/>
        <v>0</v>
      </c>
      <c r="F39" s="173">
        <f t="shared" si="7"/>
        <v>0</v>
      </c>
      <c r="G39" s="173">
        <f t="shared" si="7"/>
        <v>0</v>
      </c>
    </row>
    <row r="40" spans="1:7" ht="24">
      <c r="A40" s="20">
        <v>3</v>
      </c>
      <c r="B40" s="97" t="s">
        <v>2505</v>
      </c>
      <c r="C40" s="102"/>
      <c r="D40" s="102"/>
      <c r="E40" s="102"/>
      <c r="F40" s="102"/>
      <c r="G40" s="102"/>
    </row>
    <row r="41" spans="1:7">
      <c r="A41" s="2" t="s">
        <v>510</v>
      </c>
      <c r="B41" s="4" t="s">
        <v>509</v>
      </c>
      <c r="C41" s="172">
        <f>D41+E41+F41+G41</f>
        <v>1114</v>
      </c>
      <c r="D41" s="172">
        <f>ROUND('06 TH'!D461/1000000,0)</f>
        <v>1114</v>
      </c>
      <c r="E41" s="172">
        <f>'06 TH'!H461</f>
        <v>0</v>
      </c>
      <c r="F41" s="172">
        <f>'06 TH'!I461</f>
        <v>0</v>
      </c>
      <c r="G41" s="172">
        <f>'06 TH'!J461</f>
        <v>0</v>
      </c>
    </row>
    <row r="42" spans="1:7">
      <c r="A42" s="98" t="s">
        <v>512</v>
      </c>
      <c r="B42" s="4" t="s">
        <v>511</v>
      </c>
      <c r="C42" s="172">
        <f t="shared" ref="C42:C47" si="8">D42+E42+F42+G42</f>
        <v>0</v>
      </c>
      <c r="D42" s="172">
        <f>ROUND('06 TH'!D462/1000000,0)</f>
        <v>0</v>
      </c>
      <c r="E42" s="172">
        <f>'06 TH'!H462</f>
        <v>0</v>
      </c>
      <c r="F42" s="172">
        <f>'06 TH'!I462</f>
        <v>0</v>
      </c>
      <c r="G42" s="172">
        <f>'06 TH'!J462</f>
        <v>0</v>
      </c>
    </row>
    <row r="43" spans="1:7">
      <c r="A43" s="98" t="s">
        <v>514</v>
      </c>
      <c r="B43" s="4" t="s">
        <v>513</v>
      </c>
      <c r="C43" s="172">
        <f t="shared" si="8"/>
        <v>0</v>
      </c>
      <c r="D43" s="172">
        <f>ROUND('06 TH'!D463/1000000,0)</f>
        <v>0</v>
      </c>
      <c r="E43" s="172">
        <f>'06 TH'!H463</f>
        <v>0</v>
      </c>
      <c r="F43" s="172">
        <f>'06 TH'!I463</f>
        <v>0</v>
      </c>
      <c r="G43" s="172">
        <f>'06 TH'!J463</f>
        <v>0</v>
      </c>
    </row>
    <row r="44" spans="1:7">
      <c r="A44" s="2" t="s">
        <v>515</v>
      </c>
      <c r="B44" s="4" t="s">
        <v>1089</v>
      </c>
      <c r="C44" s="172">
        <f t="shared" si="8"/>
        <v>0</v>
      </c>
      <c r="D44" s="172">
        <f>ROUND('06 TH'!D464/1000000,0)</f>
        <v>0</v>
      </c>
      <c r="E44" s="172">
        <f>'06 TH'!H464</f>
        <v>0</v>
      </c>
      <c r="F44" s="172">
        <f>'06 TH'!I464</f>
        <v>0</v>
      </c>
      <c r="G44" s="172">
        <f>'06 TH'!J464</f>
        <v>0</v>
      </c>
    </row>
    <row r="45" spans="1:7">
      <c r="A45" s="101" t="s">
        <v>516</v>
      </c>
      <c r="B45" s="99" t="s">
        <v>1090</v>
      </c>
      <c r="C45" s="172">
        <f t="shared" si="8"/>
        <v>1114</v>
      </c>
      <c r="D45" s="172">
        <f>ROUND('06 TH'!D465/1000000,0)</f>
        <v>1114</v>
      </c>
      <c r="E45" s="172">
        <f>'06 TH'!H465</f>
        <v>0</v>
      </c>
      <c r="F45" s="172">
        <f>'06 TH'!I465</f>
        <v>0</v>
      </c>
      <c r="G45" s="172">
        <f>'06 TH'!J465</f>
        <v>0</v>
      </c>
    </row>
    <row r="46" spans="1:7">
      <c r="A46" s="101" t="s">
        <v>517</v>
      </c>
      <c r="B46" s="102" t="s">
        <v>1091</v>
      </c>
      <c r="C46" s="172">
        <f t="shared" si="8"/>
        <v>1114</v>
      </c>
      <c r="D46" s="172">
        <f>ROUND('06 TH'!D466/1000000,0)</f>
        <v>1114</v>
      </c>
      <c r="E46" s="172">
        <f>'06 TH'!H466</f>
        <v>0</v>
      </c>
      <c r="F46" s="172">
        <f>'06 TH'!I466</f>
        <v>0</v>
      </c>
      <c r="G46" s="172">
        <f>'06 TH'!J466</f>
        <v>0</v>
      </c>
    </row>
    <row r="47" spans="1:7">
      <c r="A47" s="98" t="s">
        <v>518</v>
      </c>
      <c r="B47" s="4" t="s">
        <v>1092</v>
      </c>
      <c r="C47" s="172">
        <f t="shared" si="8"/>
        <v>0</v>
      </c>
      <c r="D47" s="172">
        <f>ROUND('06 TH'!D467/1000000,0)</f>
        <v>0</v>
      </c>
      <c r="E47" s="172">
        <f>'06 TH'!H467</f>
        <v>0</v>
      </c>
      <c r="F47" s="172">
        <f>'06 TH'!I467</f>
        <v>0</v>
      </c>
      <c r="G47" s="172">
        <f>'06 TH'!J467</f>
        <v>0</v>
      </c>
    </row>
    <row r="48" spans="1:7" ht="24">
      <c r="A48" s="98" t="s">
        <v>1024</v>
      </c>
      <c r="B48" s="4" t="s">
        <v>1093</v>
      </c>
      <c r="C48" s="173">
        <f>IFERROR(C46/(C41-C42+C43),0)</f>
        <v>1</v>
      </c>
      <c r="D48" s="173">
        <f t="shared" ref="D48:G48" si="9">IFERROR(D46/(D41-D42+D43),0)</f>
        <v>1</v>
      </c>
      <c r="E48" s="173">
        <f t="shared" si="9"/>
        <v>0</v>
      </c>
      <c r="F48" s="173">
        <f t="shared" si="9"/>
        <v>0</v>
      </c>
      <c r="G48" s="173">
        <f t="shared" si="9"/>
        <v>0</v>
      </c>
    </row>
    <row r="49" spans="1:7">
      <c r="A49" s="104" t="s">
        <v>382</v>
      </c>
      <c r="B49" s="105" t="s">
        <v>501</v>
      </c>
      <c r="C49" s="102"/>
      <c r="D49" s="102"/>
      <c r="E49" s="102"/>
      <c r="F49" s="102"/>
      <c r="G49" s="102"/>
    </row>
    <row r="50" spans="1:7">
      <c r="A50" s="42" t="s">
        <v>510</v>
      </c>
      <c r="B50" s="19" t="s">
        <v>509</v>
      </c>
      <c r="C50" s="170">
        <f>D50+E50+F50+G50</f>
        <v>7277236</v>
      </c>
      <c r="D50" s="170">
        <f>ROUND('06 TH'!D479/1000000,0)</f>
        <v>4381948</v>
      </c>
      <c r="E50" s="170">
        <f>'06 TH'!H479</f>
        <v>0</v>
      </c>
      <c r="F50" s="170">
        <f>ROUND('06 TH'!I479/1000000,0)</f>
        <v>2338670</v>
      </c>
      <c r="G50" s="170">
        <f>ROUND('06 TH'!J479/1000000,0)</f>
        <v>556618</v>
      </c>
    </row>
    <row r="51" spans="1:7">
      <c r="A51" s="42" t="s">
        <v>512</v>
      </c>
      <c r="B51" s="19" t="s">
        <v>511</v>
      </c>
      <c r="C51" s="170">
        <f t="shared" ref="C51:C56" si="10">D51+E51+F51+G51</f>
        <v>0</v>
      </c>
      <c r="D51" s="170">
        <f>ROUND('06 TH'!D480/1000000,0)</f>
        <v>0</v>
      </c>
      <c r="E51" s="170">
        <f>'06 TH'!H480</f>
        <v>0</v>
      </c>
      <c r="F51" s="170">
        <f>ROUND('06 TH'!I480/1000000,0)</f>
        <v>0</v>
      </c>
      <c r="G51" s="170">
        <f>ROUND('06 TH'!J480/1000000,0)</f>
        <v>0</v>
      </c>
    </row>
    <row r="52" spans="1:7">
      <c r="A52" s="42" t="s">
        <v>514</v>
      </c>
      <c r="B52" s="19" t="s">
        <v>513</v>
      </c>
      <c r="C52" s="170">
        <f t="shared" si="10"/>
        <v>0</v>
      </c>
      <c r="D52" s="170">
        <f>ROUND('06 TH'!D481/1000000,0)</f>
        <v>0</v>
      </c>
      <c r="E52" s="170">
        <f>'06 TH'!H481</f>
        <v>0</v>
      </c>
      <c r="F52" s="170">
        <f>ROUND('06 TH'!I481/1000000,0)</f>
        <v>0</v>
      </c>
      <c r="G52" s="170">
        <f>ROUND('06 TH'!J481/1000000,0)</f>
        <v>0</v>
      </c>
    </row>
    <row r="53" spans="1:7" ht="24">
      <c r="A53" s="42" t="s">
        <v>515</v>
      </c>
      <c r="B53" s="19" t="s">
        <v>1089</v>
      </c>
      <c r="C53" s="170">
        <f t="shared" si="10"/>
        <v>6798234</v>
      </c>
      <c r="D53" s="170">
        <f>ROUND('06 TH'!D482/1000000,0)</f>
        <v>4224086</v>
      </c>
      <c r="E53" s="170">
        <f>'06 TH'!H482</f>
        <v>0</v>
      </c>
      <c r="F53" s="170">
        <f>ROUND('06 TH'!I482/1000000,0)</f>
        <v>2017530</v>
      </c>
      <c r="G53" s="170">
        <f>ROUND('06 TH'!J482/1000000,0)</f>
        <v>556618</v>
      </c>
    </row>
    <row r="54" spans="1:7">
      <c r="A54" s="42" t="s">
        <v>516</v>
      </c>
      <c r="B54" s="19" t="s">
        <v>1090</v>
      </c>
      <c r="C54" s="170">
        <f t="shared" si="10"/>
        <v>8437</v>
      </c>
      <c r="D54" s="170">
        <f>ROUND('06 TH'!D483/1000000,0)</f>
        <v>8437</v>
      </c>
      <c r="E54" s="170">
        <f>'06 TH'!H483</f>
        <v>0</v>
      </c>
      <c r="F54" s="170">
        <f>ROUND('06 TH'!I483/1000000,0)</f>
        <v>0</v>
      </c>
      <c r="G54" s="170">
        <f>ROUND('06 TH'!J483/1000000,0)</f>
        <v>0</v>
      </c>
    </row>
    <row r="55" spans="1:7">
      <c r="A55" s="42" t="s">
        <v>517</v>
      </c>
      <c r="B55" s="19" t="s">
        <v>1091</v>
      </c>
      <c r="C55" s="170">
        <f t="shared" si="10"/>
        <v>6806671</v>
      </c>
      <c r="D55" s="170">
        <f>ROUND('06 TH'!D484/1000000,0)</f>
        <v>4232523</v>
      </c>
      <c r="E55" s="170">
        <f>'06 TH'!H484</f>
        <v>0</v>
      </c>
      <c r="F55" s="170">
        <f>ROUND('06 TH'!I484/1000000,0)</f>
        <v>2017530</v>
      </c>
      <c r="G55" s="170">
        <f>ROUND('06 TH'!J484/1000000,0)</f>
        <v>556618</v>
      </c>
    </row>
    <row r="56" spans="1:7">
      <c r="A56" s="42" t="s">
        <v>518</v>
      </c>
      <c r="B56" s="19" t="s">
        <v>1092</v>
      </c>
      <c r="C56" s="170">
        <f t="shared" si="10"/>
        <v>470564</v>
      </c>
      <c r="D56" s="170">
        <f>ROUND('06 TH'!D485/1000000,0)</f>
        <v>149424</v>
      </c>
      <c r="E56" s="170">
        <f>'06 TH'!H485</f>
        <v>0</v>
      </c>
      <c r="F56" s="170">
        <f>ROUND('06 TH'!I485/1000000,0)</f>
        <v>321140</v>
      </c>
      <c r="G56" s="170">
        <f>ROUND('06 TH'!J485/1000000,0)</f>
        <v>0</v>
      </c>
    </row>
    <row r="57" spans="1:7" ht="24">
      <c r="A57" s="42" t="s">
        <v>1024</v>
      </c>
      <c r="B57" s="19" t="s">
        <v>1093</v>
      </c>
      <c r="C57" s="171">
        <f>IFERROR(C55/(C50-C51+C52),0)</f>
        <v>0.93533740007882116</v>
      </c>
      <c r="D57" s="171">
        <f t="shared" ref="D57:G57" si="11">IFERROR(D55/(D50-D51+D52),0)</f>
        <v>0.96589986919059745</v>
      </c>
      <c r="E57" s="171">
        <f t="shared" si="11"/>
        <v>0</v>
      </c>
      <c r="F57" s="171">
        <f t="shared" si="11"/>
        <v>0.86268263585713245</v>
      </c>
      <c r="G57" s="171">
        <f t="shared" si="11"/>
        <v>1</v>
      </c>
    </row>
    <row r="58" spans="1:7" ht="24">
      <c r="A58" s="17">
        <v>1</v>
      </c>
      <c r="B58" s="18" t="s">
        <v>1085</v>
      </c>
      <c r="C58" s="102"/>
      <c r="D58" s="102"/>
      <c r="E58" s="102"/>
      <c r="F58" s="102"/>
      <c r="G58" s="102"/>
    </row>
    <row r="59" spans="1:7" s="168" customFormat="1">
      <c r="A59" s="16" t="s">
        <v>510</v>
      </c>
      <c r="B59" s="15" t="s">
        <v>509</v>
      </c>
      <c r="C59" s="172">
        <f>D59+E59+F59+G59</f>
        <v>300224</v>
      </c>
      <c r="D59" s="172">
        <f>ROUND('06 TH'!D488/1000000,0)</f>
        <v>20335</v>
      </c>
      <c r="E59" s="172">
        <f>'06 TH'!H488</f>
        <v>0</v>
      </c>
      <c r="F59" s="172">
        <f>ROUND('06 TH'!I488/1000000,0)</f>
        <v>279889</v>
      </c>
      <c r="G59" s="172">
        <f>'06 TH'!J488</f>
        <v>0</v>
      </c>
    </row>
    <row r="60" spans="1:7" s="168" customFormat="1">
      <c r="A60" s="16" t="s">
        <v>512</v>
      </c>
      <c r="B60" s="15" t="s">
        <v>511</v>
      </c>
      <c r="C60" s="172">
        <f t="shared" ref="C60:C65" si="12">D60+E60+F60+G60</f>
        <v>0</v>
      </c>
      <c r="D60" s="172">
        <f>ROUND('06 TH'!D489/1000000,0)</f>
        <v>0</v>
      </c>
      <c r="E60" s="172">
        <f>'06 TH'!H489</f>
        <v>0</v>
      </c>
      <c r="F60" s="172">
        <f>ROUND('06 TH'!I489/1000000,0)</f>
        <v>0</v>
      </c>
      <c r="G60" s="172">
        <f>'06 TH'!J489</f>
        <v>0</v>
      </c>
    </row>
    <row r="61" spans="1:7" s="168" customFormat="1">
      <c r="A61" s="16" t="s">
        <v>514</v>
      </c>
      <c r="B61" s="15" t="s">
        <v>513</v>
      </c>
      <c r="C61" s="172">
        <f t="shared" si="12"/>
        <v>0</v>
      </c>
      <c r="D61" s="172">
        <f>ROUND('06 TH'!D490/1000000,0)</f>
        <v>0</v>
      </c>
      <c r="E61" s="172">
        <f>'06 TH'!H490</f>
        <v>0</v>
      </c>
      <c r="F61" s="172">
        <f>ROUND('06 TH'!I490/1000000,0)</f>
        <v>0</v>
      </c>
      <c r="G61" s="172">
        <f>'06 TH'!J490</f>
        <v>0</v>
      </c>
    </row>
    <row r="62" spans="1:7" s="168" customFormat="1">
      <c r="A62" s="16" t="s">
        <v>515</v>
      </c>
      <c r="B62" s="15" t="s">
        <v>1089</v>
      </c>
      <c r="C62" s="172">
        <f t="shared" si="12"/>
        <v>12272</v>
      </c>
      <c r="D62" s="172">
        <f>ROUND('06 TH'!D491/1000000,0)</f>
        <v>550</v>
      </c>
      <c r="E62" s="172">
        <f>'06 TH'!H491</f>
        <v>0</v>
      </c>
      <c r="F62" s="172">
        <f>ROUND('06 TH'!I491/1000000,0)</f>
        <v>11722</v>
      </c>
      <c r="G62" s="172">
        <f>'06 TH'!J491</f>
        <v>0</v>
      </c>
    </row>
    <row r="63" spans="1:7" s="168" customFormat="1">
      <c r="A63" s="16" t="s">
        <v>516</v>
      </c>
      <c r="B63" s="15" t="s">
        <v>1090</v>
      </c>
      <c r="C63" s="172">
        <f t="shared" si="12"/>
        <v>0</v>
      </c>
      <c r="D63" s="172">
        <f>ROUND('06 TH'!D492/1000000,0)</f>
        <v>0</v>
      </c>
      <c r="E63" s="172">
        <f>'06 TH'!H492</f>
        <v>0</v>
      </c>
      <c r="F63" s="172">
        <f>ROUND('06 TH'!I492/1000000,0)</f>
        <v>0</v>
      </c>
      <c r="G63" s="172">
        <f>'06 TH'!J492</f>
        <v>0</v>
      </c>
    </row>
    <row r="64" spans="1:7" s="168" customFormat="1">
      <c r="A64" s="16" t="s">
        <v>517</v>
      </c>
      <c r="B64" s="15" t="s">
        <v>1091</v>
      </c>
      <c r="C64" s="172">
        <f t="shared" si="12"/>
        <v>12272</v>
      </c>
      <c r="D64" s="172">
        <f>ROUND('06 TH'!D493/1000000,0)</f>
        <v>550</v>
      </c>
      <c r="E64" s="172">
        <f>'06 TH'!H493</f>
        <v>0</v>
      </c>
      <c r="F64" s="172">
        <f>ROUND('06 TH'!I493/1000000,0)</f>
        <v>11722</v>
      </c>
      <c r="G64" s="172">
        <f>'06 TH'!J493</f>
        <v>0</v>
      </c>
    </row>
    <row r="65" spans="1:7" s="168" customFormat="1">
      <c r="A65" s="16" t="s">
        <v>518</v>
      </c>
      <c r="B65" s="15" t="s">
        <v>1092</v>
      </c>
      <c r="C65" s="172">
        <f t="shared" si="12"/>
        <v>287951</v>
      </c>
      <c r="D65" s="172">
        <f>ROUND('06 TH'!D494/1000000,0)</f>
        <v>19784</v>
      </c>
      <c r="E65" s="172">
        <f>'06 TH'!H494</f>
        <v>0</v>
      </c>
      <c r="F65" s="172">
        <f>ROUND('06 TH'!I494/1000000,0)</f>
        <v>268167</v>
      </c>
      <c r="G65" s="172">
        <f>'06 TH'!J494</f>
        <v>0</v>
      </c>
    </row>
    <row r="66" spans="1:7" s="168" customFormat="1" ht="24">
      <c r="A66" s="16" t="s">
        <v>1024</v>
      </c>
      <c r="B66" s="15" t="s">
        <v>1093</v>
      </c>
      <c r="C66" s="173">
        <f>IFERROR(C64/(C59-C60+C61),0)</f>
        <v>4.0876145811127688E-2</v>
      </c>
      <c r="D66" s="173">
        <f t="shared" ref="D66:G66" si="13">IFERROR(D64/(D59-D60+D61),0)</f>
        <v>2.7046963363658718E-2</v>
      </c>
      <c r="E66" s="173">
        <f t="shared" si="13"/>
        <v>0</v>
      </c>
      <c r="F66" s="173">
        <f t="shared" si="13"/>
        <v>4.188088849508198E-2</v>
      </c>
      <c r="G66" s="173">
        <f t="shared" si="13"/>
        <v>0</v>
      </c>
    </row>
    <row r="67" spans="1:7" ht="120">
      <c r="A67" s="17">
        <v>2</v>
      </c>
      <c r="B67" s="18" t="s">
        <v>100</v>
      </c>
      <c r="C67" s="102"/>
      <c r="D67" s="102"/>
      <c r="E67" s="102"/>
      <c r="F67" s="102"/>
      <c r="G67" s="102"/>
    </row>
    <row r="68" spans="1:7" s="168" customFormat="1">
      <c r="A68" s="16" t="s">
        <v>510</v>
      </c>
      <c r="B68" s="15" t="s">
        <v>509</v>
      </c>
      <c r="C68" s="172">
        <f>D68+E68+F68+G68</f>
        <v>5032163</v>
      </c>
      <c r="D68" s="172">
        <f>ROUND('06 TH'!D506/1000000,0)</f>
        <v>2737957</v>
      </c>
      <c r="E68" s="172">
        <f>'06 TH'!H506</f>
        <v>0</v>
      </c>
      <c r="F68" s="172">
        <f>ROUND('06 TH'!I506/1000000,0)</f>
        <v>1737588</v>
      </c>
      <c r="G68" s="172">
        <f>ROUND('06 TH'!J506/1000000,0)</f>
        <v>556618</v>
      </c>
    </row>
    <row r="69" spans="1:7" s="168" customFormat="1">
      <c r="A69" s="16" t="s">
        <v>512</v>
      </c>
      <c r="B69" s="15" t="s">
        <v>511</v>
      </c>
      <c r="C69" s="172">
        <f t="shared" ref="C69:C74" si="14">D69+E69+F69+G69</f>
        <v>0</v>
      </c>
      <c r="D69" s="172">
        <f>ROUND('06 TH'!D507/1000000,0)</f>
        <v>0</v>
      </c>
      <c r="E69" s="172">
        <f>'06 TH'!H507</f>
        <v>0</v>
      </c>
      <c r="F69" s="172">
        <f>ROUND('06 TH'!I507/1000000,0)</f>
        <v>0</v>
      </c>
      <c r="G69" s="172">
        <f>ROUND('06 TH'!J507/1000000,0)</f>
        <v>0</v>
      </c>
    </row>
    <row r="70" spans="1:7" s="168" customFormat="1">
      <c r="A70" s="16" t="s">
        <v>514</v>
      </c>
      <c r="B70" s="15" t="s">
        <v>513</v>
      </c>
      <c r="C70" s="172">
        <f t="shared" si="14"/>
        <v>0</v>
      </c>
      <c r="D70" s="172">
        <f>ROUND('06 TH'!D508/1000000,0)</f>
        <v>0</v>
      </c>
      <c r="E70" s="172">
        <f>'06 TH'!H508</f>
        <v>0</v>
      </c>
      <c r="F70" s="172">
        <f>ROUND('06 TH'!I508/1000000,0)</f>
        <v>0</v>
      </c>
      <c r="G70" s="172">
        <f>ROUND('06 TH'!J508/1000000,0)</f>
        <v>0</v>
      </c>
    </row>
    <row r="71" spans="1:7" s="168" customFormat="1">
      <c r="A71" s="16" t="s">
        <v>515</v>
      </c>
      <c r="B71" s="15" t="s">
        <v>1089</v>
      </c>
      <c r="C71" s="172">
        <f t="shared" si="14"/>
        <v>4917577</v>
      </c>
      <c r="D71" s="172">
        <f>ROUND('06 TH'!D509/1000000,0)</f>
        <v>2676344</v>
      </c>
      <c r="E71" s="172">
        <f>'06 TH'!H509</f>
        <v>0</v>
      </c>
      <c r="F71" s="172">
        <f>ROUND('06 TH'!I509/1000000,0)</f>
        <v>1684615</v>
      </c>
      <c r="G71" s="172">
        <f>ROUND('06 TH'!J509/1000000,0)</f>
        <v>556618</v>
      </c>
    </row>
    <row r="72" spans="1:7" s="168" customFormat="1">
      <c r="A72" s="16" t="s">
        <v>516</v>
      </c>
      <c r="B72" s="15" t="s">
        <v>1090</v>
      </c>
      <c r="C72" s="172">
        <f t="shared" si="14"/>
        <v>8437</v>
      </c>
      <c r="D72" s="172">
        <f>ROUND('06 TH'!D510/1000000,0)</f>
        <v>8437</v>
      </c>
      <c r="E72" s="172">
        <f>'06 TH'!H510</f>
        <v>0</v>
      </c>
      <c r="F72" s="172">
        <f>ROUND('06 TH'!I510/1000000,0)</f>
        <v>0</v>
      </c>
      <c r="G72" s="172">
        <f>ROUND('06 TH'!J510/1000000,0)</f>
        <v>0</v>
      </c>
    </row>
    <row r="73" spans="1:7" s="168" customFormat="1">
      <c r="A73" s="16" t="s">
        <v>517</v>
      </c>
      <c r="B73" s="15" t="s">
        <v>1091</v>
      </c>
      <c r="C73" s="172">
        <f t="shared" si="14"/>
        <v>4926014</v>
      </c>
      <c r="D73" s="172">
        <f>ROUND('06 TH'!D511/1000000,0)</f>
        <v>2684781</v>
      </c>
      <c r="E73" s="172">
        <f>'06 TH'!H511</f>
        <v>0</v>
      </c>
      <c r="F73" s="172">
        <f>ROUND('06 TH'!I511/1000000,0)</f>
        <v>1684615</v>
      </c>
      <c r="G73" s="172">
        <f>ROUND('06 TH'!J511/1000000,0)</f>
        <v>556618</v>
      </c>
    </row>
    <row r="74" spans="1:7" s="168" customFormat="1">
      <c r="A74" s="16" t="s">
        <v>518</v>
      </c>
      <c r="B74" s="15" t="s">
        <v>1092</v>
      </c>
      <c r="C74" s="172">
        <f t="shared" si="14"/>
        <v>106149</v>
      </c>
      <c r="D74" s="172">
        <f>ROUND('06 TH'!D512/1000000,0)</f>
        <v>53176</v>
      </c>
      <c r="E74" s="172">
        <f>'06 TH'!H512</f>
        <v>0</v>
      </c>
      <c r="F74" s="172">
        <f>ROUND('06 TH'!I512/1000000,0)</f>
        <v>52973</v>
      </c>
      <c r="G74" s="172">
        <f>ROUND('06 TH'!J512/1000000,0)</f>
        <v>0</v>
      </c>
    </row>
    <row r="75" spans="1:7" s="168" customFormat="1" ht="24">
      <c r="A75" s="16" t="s">
        <v>1024</v>
      </c>
      <c r="B75" s="15" t="s">
        <v>1093</v>
      </c>
      <c r="C75" s="173">
        <f>IFERROR(C73/(C68-C69+C70),0)</f>
        <v>0.9789058899721651</v>
      </c>
      <c r="D75" s="173">
        <f t="shared" ref="D75:G75" si="15">IFERROR(D73/(D68-D69+D70),0)</f>
        <v>0.98057821945340995</v>
      </c>
      <c r="E75" s="173">
        <f t="shared" si="15"/>
        <v>0</v>
      </c>
      <c r="F75" s="173">
        <f t="shared" si="15"/>
        <v>0.96951348651118674</v>
      </c>
      <c r="G75" s="173">
        <f t="shared" si="15"/>
        <v>1</v>
      </c>
    </row>
    <row r="76" spans="1:7" s="168" customFormat="1" ht="48">
      <c r="A76" s="5" t="s">
        <v>106</v>
      </c>
      <c r="B76" s="6" t="s">
        <v>4630</v>
      </c>
      <c r="C76" s="173"/>
      <c r="D76" s="173"/>
      <c r="E76" s="173"/>
      <c r="F76" s="173"/>
      <c r="G76" s="173"/>
    </row>
    <row r="77" spans="1:7" s="168" customFormat="1">
      <c r="A77" s="103" t="s">
        <v>510</v>
      </c>
      <c r="B77" s="15" t="s">
        <v>509</v>
      </c>
      <c r="C77" s="172">
        <f>D77+E77+F77+G77</f>
        <v>168683</v>
      </c>
      <c r="D77" s="172">
        <f>ROUND('06 TH'!D902/1000000,0)</f>
        <v>168683</v>
      </c>
      <c r="E77" s="172"/>
      <c r="F77" s="172">
        <f>'06 TH'!I902</f>
        <v>0</v>
      </c>
      <c r="G77" s="172">
        <f>'06 TH'!J902</f>
        <v>0</v>
      </c>
    </row>
    <row r="78" spans="1:7" s="168" customFormat="1">
      <c r="A78" s="103" t="s">
        <v>512</v>
      </c>
      <c r="B78" s="15" t="s">
        <v>511</v>
      </c>
      <c r="C78" s="172">
        <f t="shared" ref="C78:C83" si="16">D78+E78+F78+G78</f>
        <v>0</v>
      </c>
      <c r="D78" s="172">
        <f>ROUND('06 TH'!D903/1000000,0)</f>
        <v>0</v>
      </c>
      <c r="E78" s="172"/>
      <c r="F78" s="172">
        <f>'06 TH'!I903</f>
        <v>0</v>
      </c>
      <c r="G78" s="172">
        <f>'06 TH'!J903</f>
        <v>0</v>
      </c>
    </row>
    <row r="79" spans="1:7" s="168" customFormat="1">
      <c r="A79" s="16" t="s">
        <v>514</v>
      </c>
      <c r="B79" s="15" t="s">
        <v>513</v>
      </c>
      <c r="C79" s="172">
        <f t="shared" si="16"/>
        <v>0</v>
      </c>
      <c r="D79" s="172">
        <f>ROUND('06 TH'!D904/1000000,0)</f>
        <v>0</v>
      </c>
      <c r="E79" s="172"/>
      <c r="F79" s="172">
        <f>'06 TH'!I904</f>
        <v>0</v>
      </c>
      <c r="G79" s="172">
        <f>'06 TH'!J904</f>
        <v>0</v>
      </c>
    </row>
    <row r="80" spans="1:7" s="168" customFormat="1">
      <c r="A80" s="16" t="s">
        <v>515</v>
      </c>
      <c r="B80" s="15" t="s">
        <v>1089</v>
      </c>
      <c r="C80" s="172">
        <f t="shared" si="16"/>
        <v>136704</v>
      </c>
      <c r="D80" s="172">
        <f>ROUND('06 TH'!D905/1000000,0)</f>
        <v>136704</v>
      </c>
      <c r="E80" s="172"/>
      <c r="F80" s="172">
        <f>'06 TH'!I905</f>
        <v>0</v>
      </c>
      <c r="G80" s="172">
        <f>'06 TH'!J905</f>
        <v>0</v>
      </c>
    </row>
    <row r="81" spans="1:7" s="168" customFormat="1">
      <c r="A81" s="2" t="s">
        <v>516</v>
      </c>
      <c r="B81" s="4" t="s">
        <v>1090</v>
      </c>
      <c r="C81" s="172">
        <f t="shared" si="16"/>
        <v>0</v>
      </c>
      <c r="D81" s="172">
        <f>ROUND('06 TH'!D906/1000000,0)</f>
        <v>0</v>
      </c>
      <c r="E81" s="172"/>
      <c r="F81" s="172">
        <f>'06 TH'!I906</f>
        <v>0</v>
      </c>
      <c r="G81" s="172">
        <f>'06 TH'!J906</f>
        <v>0</v>
      </c>
    </row>
    <row r="82" spans="1:7" s="168" customFormat="1">
      <c r="A82" s="16" t="s">
        <v>517</v>
      </c>
      <c r="B82" s="15" t="s">
        <v>1091</v>
      </c>
      <c r="C82" s="172">
        <f t="shared" si="16"/>
        <v>136704</v>
      </c>
      <c r="D82" s="172">
        <f>ROUND('06 TH'!D907/1000000,0)</f>
        <v>136704</v>
      </c>
      <c r="E82" s="172"/>
      <c r="F82" s="172">
        <f>'06 TH'!I907</f>
        <v>0</v>
      </c>
      <c r="G82" s="172">
        <f>'06 TH'!J907</f>
        <v>0</v>
      </c>
    </row>
    <row r="83" spans="1:7" s="168" customFormat="1">
      <c r="A83" s="16" t="s">
        <v>518</v>
      </c>
      <c r="B83" s="15" t="s">
        <v>1092</v>
      </c>
      <c r="C83" s="172">
        <f t="shared" si="16"/>
        <v>31979</v>
      </c>
      <c r="D83" s="172">
        <f>ROUND('06 TH'!D908/1000000,0)</f>
        <v>31979</v>
      </c>
      <c r="E83" s="172"/>
      <c r="F83" s="172">
        <f>'06 TH'!I908</f>
        <v>0</v>
      </c>
      <c r="G83" s="172">
        <f>'06 TH'!J908</f>
        <v>0</v>
      </c>
    </row>
    <row r="84" spans="1:7" s="168" customFormat="1" ht="24">
      <c r="A84" s="16" t="s">
        <v>1024</v>
      </c>
      <c r="B84" s="15" t="s">
        <v>1093</v>
      </c>
      <c r="C84" s="173">
        <f>IFERROR(C82/(C77-C78+C79),0)</f>
        <v>0.81041954435242436</v>
      </c>
      <c r="D84" s="173">
        <f t="shared" ref="D84:G84" si="17">IFERROR(D82/(D77-D78+D79),0)</f>
        <v>0.81041954435242436</v>
      </c>
      <c r="E84" s="173">
        <f t="shared" si="17"/>
        <v>0</v>
      </c>
      <c r="F84" s="173">
        <f t="shared" si="17"/>
        <v>0</v>
      </c>
      <c r="G84" s="173">
        <f t="shared" si="17"/>
        <v>0</v>
      </c>
    </row>
    <row r="85" spans="1:7" s="168" customFormat="1" ht="84">
      <c r="A85" s="5" t="s">
        <v>107</v>
      </c>
      <c r="B85" s="6" t="s">
        <v>4728</v>
      </c>
      <c r="C85" s="173"/>
      <c r="D85" s="173"/>
      <c r="E85" s="173"/>
      <c r="F85" s="173"/>
      <c r="G85" s="173"/>
    </row>
    <row r="86" spans="1:7" s="168" customFormat="1">
      <c r="A86" s="103" t="s">
        <v>510</v>
      </c>
      <c r="B86" s="15" t="s">
        <v>509</v>
      </c>
      <c r="C86" s="172">
        <f>D86+E86+F86+G86</f>
        <v>47617</v>
      </c>
      <c r="D86" s="172">
        <f>ROUND('06 TH'!D929/1000000,0)</f>
        <v>47617</v>
      </c>
      <c r="E86" s="172"/>
      <c r="F86" s="172">
        <f>'06 TH'!I911</f>
        <v>0</v>
      </c>
      <c r="G86" s="172">
        <f>'06 TH'!J911</f>
        <v>0</v>
      </c>
    </row>
    <row r="87" spans="1:7" s="168" customFormat="1">
      <c r="A87" s="103" t="s">
        <v>512</v>
      </c>
      <c r="B87" s="15" t="s">
        <v>511</v>
      </c>
      <c r="C87" s="172">
        <f t="shared" ref="C87:C92" si="18">D87+E87+F87+G87</f>
        <v>0</v>
      </c>
      <c r="D87" s="172">
        <f>ROUND('06 TH'!D930/1000000,0)</f>
        <v>0</v>
      </c>
      <c r="E87" s="172"/>
      <c r="F87" s="172">
        <f>'06 TH'!I912</f>
        <v>0</v>
      </c>
      <c r="G87" s="172">
        <f>'06 TH'!J912</f>
        <v>0</v>
      </c>
    </row>
    <row r="88" spans="1:7" s="168" customFormat="1">
      <c r="A88" s="16" t="s">
        <v>514</v>
      </c>
      <c r="B88" s="15" t="s">
        <v>513</v>
      </c>
      <c r="C88" s="172">
        <f t="shared" si="18"/>
        <v>0</v>
      </c>
      <c r="D88" s="172">
        <f>ROUND('06 TH'!D931/1000000,0)</f>
        <v>0</v>
      </c>
      <c r="E88" s="172"/>
      <c r="F88" s="172">
        <f>'06 TH'!I913</f>
        <v>0</v>
      </c>
      <c r="G88" s="172">
        <f>'06 TH'!J913</f>
        <v>0</v>
      </c>
    </row>
    <row r="89" spans="1:7" s="168" customFormat="1">
      <c r="A89" s="16" t="s">
        <v>515</v>
      </c>
      <c r="B89" s="15" t="s">
        <v>1089</v>
      </c>
      <c r="C89" s="172">
        <f t="shared" si="18"/>
        <v>47617</v>
      </c>
      <c r="D89" s="172">
        <f>ROUND('06 TH'!D932/1000000,0)</f>
        <v>47617</v>
      </c>
      <c r="E89" s="172"/>
      <c r="F89" s="172">
        <f>'06 TH'!I914</f>
        <v>0</v>
      </c>
      <c r="G89" s="172">
        <f>'06 TH'!J914</f>
        <v>0</v>
      </c>
    </row>
    <row r="90" spans="1:7" s="168" customFormat="1">
      <c r="A90" s="2" t="s">
        <v>516</v>
      </c>
      <c r="B90" s="4" t="s">
        <v>1090</v>
      </c>
      <c r="C90" s="172">
        <f t="shared" si="18"/>
        <v>0</v>
      </c>
      <c r="D90" s="172">
        <f>ROUND('06 TH'!D933/1000000,0)</f>
        <v>0</v>
      </c>
      <c r="E90" s="172"/>
      <c r="F90" s="172">
        <f>'06 TH'!I915</f>
        <v>0</v>
      </c>
      <c r="G90" s="172">
        <f>'06 TH'!J915</f>
        <v>0</v>
      </c>
    </row>
    <row r="91" spans="1:7" s="168" customFormat="1">
      <c r="A91" s="16" t="s">
        <v>517</v>
      </c>
      <c r="B91" s="15" t="s">
        <v>1091</v>
      </c>
      <c r="C91" s="172">
        <f t="shared" si="18"/>
        <v>47617</v>
      </c>
      <c r="D91" s="172">
        <f>ROUND('06 TH'!D934/1000000,0)</f>
        <v>47617</v>
      </c>
      <c r="E91" s="172"/>
      <c r="F91" s="172">
        <f>'06 TH'!I916</f>
        <v>0</v>
      </c>
      <c r="G91" s="172">
        <f>'06 TH'!J916</f>
        <v>0</v>
      </c>
    </row>
    <row r="92" spans="1:7" s="168" customFormat="1">
      <c r="A92" s="16" t="s">
        <v>518</v>
      </c>
      <c r="B92" s="15" t="s">
        <v>1092</v>
      </c>
      <c r="C92" s="172">
        <f t="shared" si="18"/>
        <v>0</v>
      </c>
      <c r="D92" s="172">
        <f>ROUND('06 TH'!D935/1000000,0)</f>
        <v>0</v>
      </c>
      <c r="E92" s="172"/>
      <c r="F92" s="172">
        <f>'06 TH'!I917</f>
        <v>0</v>
      </c>
      <c r="G92" s="172">
        <f>'06 TH'!J917</f>
        <v>0</v>
      </c>
    </row>
    <row r="93" spans="1:7" s="168" customFormat="1" ht="24">
      <c r="A93" s="16" t="s">
        <v>1024</v>
      </c>
      <c r="B93" s="15" t="s">
        <v>1093</v>
      </c>
      <c r="C93" s="173">
        <f>IFERROR(C91/(C86-C87+C88),0)</f>
        <v>1</v>
      </c>
      <c r="D93" s="173">
        <f t="shared" ref="D93:G93" si="19">IFERROR(D91/(D86-D87+D88),0)</f>
        <v>1</v>
      </c>
      <c r="E93" s="173">
        <f t="shared" si="19"/>
        <v>0</v>
      </c>
      <c r="F93" s="173">
        <f t="shared" si="19"/>
        <v>0</v>
      </c>
      <c r="G93" s="173">
        <f t="shared" si="19"/>
        <v>0</v>
      </c>
    </row>
    <row r="94" spans="1:7" s="168" customFormat="1" ht="84">
      <c r="A94" s="5" t="s">
        <v>113</v>
      </c>
      <c r="B94" s="21" t="s">
        <v>4748</v>
      </c>
      <c r="C94" s="173"/>
      <c r="D94" s="173"/>
      <c r="E94" s="173"/>
      <c r="F94" s="173"/>
      <c r="G94" s="173"/>
    </row>
    <row r="95" spans="1:7" s="168" customFormat="1">
      <c r="A95" s="103" t="s">
        <v>510</v>
      </c>
      <c r="B95" s="4" t="s">
        <v>509</v>
      </c>
      <c r="C95" s="172">
        <f>D95+E95+F95+G95</f>
        <v>5426</v>
      </c>
      <c r="D95" s="172">
        <f>ROUND('06 TH'!D947/1000000,0)</f>
        <v>5426</v>
      </c>
      <c r="E95" s="172"/>
      <c r="F95" s="172">
        <f>'06 TH'!I920</f>
        <v>0</v>
      </c>
      <c r="G95" s="172">
        <f>'06 TH'!J920</f>
        <v>0</v>
      </c>
    </row>
    <row r="96" spans="1:7" s="168" customFormat="1">
      <c r="A96" s="103" t="s">
        <v>512</v>
      </c>
      <c r="B96" s="4" t="s">
        <v>511</v>
      </c>
      <c r="C96" s="172">
        <f t="shared" ref="C96:C101" si="20">D96+E96+F96+G96</f>
        <v>0</v>
      </c>
      <c r="D96" s="172">
        <f>ROUND('06 TH'!D948/1000000,0)</f>
        <v>0</v>
      </c>
      <c r="E96" s="172"/>
      <c r="F96" s="172">
        <f>'06 TH'!I921</f>
        <v>0</v>
      </c>
      <c r="G96" s="172">
        <f>'06 TH'!J921</f>
        <v>0</v>
      </c>
    </row>
    <row r="97" spans="1:7" s="168" customFormat="1">
      <c r="A97" s="16" t="s">
        <v>514</v>
      </c>
      <c r="B97" s="4" t="s">
        <v>513</v>
      </c>
      <c r="C97" s="172">
        <f t="shared" si="20"/>
        <v>0</v>
      </c>
      <c r="D97" s="172">
        <f>ROUND('06 TH'!D949/1000000,0)</f>
        <v>0</v>
      </c>
      <c r="E97" s="172"/>
      <c r="F97" s="172">
        <f>'06 TH'!I922</f>
        <v>0</v>
      </c>
      <c r="G97" s="172">
        <f>'06 TH'!J922</f>
        <v>0</v>
      </c>
    </row>
    <row r="98" spans="1:7" s="168" customFormat="1">
      <c r="A98" s="16" t="s">
        <v>515</v>
      </c>
      <c r="B98" s="4" t="s">
        <v>1089</v>
      </c>
      <c r="C98" s="172">
        <f t="shared" si="20"/>
        <v>5426</v>
      </c>
      <c r="D98" s="172">
        <f>ROUND('06 TH'!D950/1000000,0)</f>
        <v>5426</v>
      </c>
      <c r="E98" s="172"/>
      <c r="F98" s="172">
        <f>'06 TH'!I923</f>
        <v>0</v>
      </c>
      <c r="G98" s="172">
        <f>'06 TH'!J923</f>
        <v>0</v>
      </c>
    </row>
    <row r="99" spans="1:7" s="168" customFormat="1">
      <c r="A99" s="2" t="s">
        <v>516</v>
      </c>
      <c r="B99" s="99" t="s">
        <v>1090</v>
      </c>
      <c r="C99" s="172">
        <f t="shared" si="20"/>
        <v>0</v>
      </c>
      <c r="D99" s="172">
        <f>ROUND('06 TH'!D951/1000000,0)</f>
        <v>0</v>
      </c>
      <c r="E99" s="172"/>
      <c r="F99" s="172">
        <f>'06 TH'!I924</f>
        <v>0</v>
      </c>
      <c r="G99" s="172">
        <f>'06 TH'!J924</f>
        <v>0</v>
      </c>
    </row>
    <row r="100" spans="1:7" s="168" customFormat="1">
      <c r="A100" s="16" t="s">
        <v>517</v>
      </c>
      <c r="B100" s="102" t="s">
        <v>1091</v>
      </c>
      <c r="C100" s="172">
        <f t="shared" si="20"/>
        <v>5426</v>
      </c>
      <c r="D100" s="172">
        <f>ROUND('06 TH'!D952/1000000,0)</f>
        <v>5426</v>
      </c>
      <c r="E100" s="172"/>
      <c r="F100" s="172">
        <f>'06 TH'!I925</f>
        <v>0</v>
      </c>
      <c r="G100" s="172">
        <f>'06 TH'!J925</f>
        <v>0</v>
      </c>
    </row>
    <row r="101" spans="1:7" s="168" customFormat="1">
      <c r="A101" s="16" t="s">
        <v>518</v>
      </c>
      <c r="B101" s="4" t="s">
        <v>1092</v>
      </c>
      <c r="C101" s="172">
        <f t="shared" si="20"/>
        <v>0</v>
      </c>
      <c r="D101" s="172">
        <f>ROUND('06 TH'!D953/1000000,0)</f>
        <v>0</v>
      </c>
      <c r="E101" s="172"/>
      <c r="F101" s="172">
        <f>'06 TH'!I926</f>
        <v>0</v>
      </c>
      <c r="G101" s="172">
        <f>'06 TH'!J926</f>
        <v>0</v>
      </c>
    </row>
    <row r="102" spans="1:7" s="168" customFormat="1" ht="24">
      <c r="A102" s="16" t="s">
        <v>1024</v>
      </c>
      <c r="B102" s="4" t="s">
        <v>1093</v>
      </c>
      <c r="C102" s="173">
        <f>IFERROR(C100/(C95-C96+C97),0)</f>
        <v>1</v>
      </c>
      <c r="D102" s="173">
        <f t="shared" ref="D102:G102" si="21">IFERROR(D100/(D95-D96+D97),0)</f>
        <v>1</v>
      </c>
      <c r="E102" s="173">
        <f t="shared" si="21"/>
        <v>0</v>
      </c>
      <c r="F102" s="173">
        <f t="shared" si="21"/>
        <v>0</v>
      </c>
      <c r="G102" s="173">
        <f t="shared" si="21"/>
        <v>0</v>
      </c>
    </row>
    <row r="103" spans="1:7" s="168" customFormat="1" ht="72">
      <c r="A103" s="5" t="s">
        <v>136</v>
      </c>
      <c r="B103" s="21" t="s">
        <v>4840</v>
      </c>
      <c r="C103" s="173"/>
      <c r="D103" s="173"/>
      <c r="E103" s="173"/>
      <c r="F103" s="173"/>
      <c r="G103" s="173"/>
    </row>
    <row r="104" spans="1:7" s="168" customFormat="1">
      <c r="A104" s="103" t="s">
        <v>510</v>
      </c>
      <c r="B104" s="4" t="s">
        <v>509</v>
      </c>
      <c r="C104" s="172">
        <f>D104+E104+F104+G104</f>
        <v>1723123</v>
      </c>
      <c r="D104" s="172">
        <f>ROUND('06 TH'!D1028/1000000,0)</f>
        <v>1401930</v>
      </c>
      <c r="E104" s="172"/>
      <c r="F104" s="172">
        <f>ROUND('06 TH'!I1028/1000000,0)</f>
        <v>321193</v>
      </c>
      <c r="G104" s="172">
        <f>'06 TH'!J1028</f>
        <v>0</v>
      </c>
    </row>
    <row r="105" spans="1:7" s="168" customFormat="1">
      <c r="A105" s="103" t="s">
        <v>512</v>
      </c>
      <c r="B105" s="4" t="s">
        <v>511</v>
      </c>
      <c r="C105" s="172">
        <f t="shared" ref="C105:C110" si="22">D105+E105+F105+G105</f>
        <v>0</v>
      </c>
      <c r="D105" s="172">
        <f>ROUND('06 TH'!D1029/1000000,0)</f>
        <v>0</v>
      </c>
      <c r="E105" s="172"/>
      <c r="F105" s="172">
        <f>ROUND('06 TH'!I1029/1000000,0)</f>
        <v>0</v>
      </c>
      <c r="G105" s="172">
        <f>'06 TH'!J1029</f>
        <v>0</v>
      </c>
    </row>
    <row r="106" spans="1:7" s="168" customFormat="1">
      <c r="A106" s="16" t="s">
        <v>514</v>
      </c>
      <c r="B106" s="4" t="s">
        <v>513</v>
      </c>
      <c r="C106" s="172">
        <f t="shared" si="22"/>
        <v>0</v>
      </c>
      <c r="D106" s="172">
        <f>ROUND('06 TH'!D1030/1000000,0)</f>
        <v>0</v>
      </c>
      <c r="E106" s="172"/>
      <c r="F106" s="172">
        <f>ROUND('06 TH'!I1030/1000000,0)</f>
        <v>0</v>
      </c>
      <c r="G106" s="172">
        <f>'06 TH'!J1030</f>
        <v>0</v>
      </c>
    </row>
    <row r="107" spans="1:7" s="168" customFormat="1">
      <c r="A107" s="16" t="s">
        <v>515</v>
      </c>
      <c r="B107" s="4" t="s">
        <v>1089</v>
      </c>
      <c r="C107" s="172">
        <f t="shared" si="22"/>
        <v>1678638</v>
      </c>
      <c r="D107" s="172">
        <f>ROUND('06 TH'!D1031/1000000,0)</f>
        <v>1357445</v>
      </c>
      <c r="E107" s="172"/>
      <c r="F107" s="172">
        <f>ROUND('06 TH'!I1031/1000000,0)</f>
        <v>321193</v>
      </c>
      <c r="G107" s="172">
        <f>'06 TH'!J1031</f>
        <v>0</v>
      </c>
    </row>
    <row r="108" spans="1:7" s="168" customFormat="1">
      <c r="A108" s="2" t="s">
        <v>516</v>
      </c>
      <c r="B108" s="99" t="s">
        <v>1090</v>
      </c>
      <c r="C108" s="172">
        <f t="shared" si="22"/>
        <v>0</v>
      </c>
      <c r="D108" s="172">
        <f>ROUND('06 TH'!D1032/1000000,0)</f>
        <v>0</v>
      </c>
      <c r="E108" s="172"/>
      <c r="F108" s="172">
        <f>ROUND('06 TH'!I1032/1000000,0)</f>
        <v>0</v>
      </c>
      <c r="G108" s="172">
        <f>'06 TH'!J1032</f>
        <v>0</v>
      </c>
    </row>
    <row r="109" spans="1:7" s="168" customFormat="1">
      <c r="A109" s="16" t="s">
        <v>517</v>
      </c>
      <c r="B109" s="102" t="s">
        <v>1091</v>
      </c>
      <c r="C109" s="172">
        <f t="shared" si="22"/>
        <v>1678638</v>
      </c>
      <c r="D109" s="172">
        <f>ROUND('06 TH'!D1033/1000000,0)</f>
        <v>1357445</v>
      </c>
      <c r="E109" s="172"/>
      <c r="F109" s="172">
        <f>ROUND('06 TH'!I1033/1000000,0)</f>
        <v>321193</v>
      </c>
      <c r="G109" s="172">
        <f>'06 TH'!J1033</f>
        <v>0</v>
      </c>
    </row>
    <row r="110" spans="1:7" s="168" customFormat="1">
      <c r="A110" s="16" t="s">
        <v>518</v>
      </c>
      <c r="B110" s="4" t="s">
        <v>1092</v>
      </c>
      <c r="C110" s="172">
        <f t="shared" si="22"/>
        <v>44485</v>
      </c>
      <c r="D110" s="172">
        <f>ROUND('06 TH'!D1034/1000000,0)</f>
        <v>44485</v>
      </c>
      <c r="E110" s="172"/>
      <c r="F110" s="172">
        <f>'06 TH'!I1034</f>
        <v>0</v>
      </c>
      <c r="G110" s="172">
        <f>'06 TH'!J1034</f>
        <v>0</v>
      </c>
    </row>
    <row r="111" spans="1:7" s="168" customFormat="1" ht="24">
      <c r="A111" s="16" t="s">
        <v>1024</v>
      </c>
      <c r="B111" s="4" t="s">
        <v>1093</v>
      </c>
      <c r="C111" s="173">
        <f>IFERROR(C109/(C104-C105+C106),0)</f>
        <v>0.97418350286079403</v>
      </c>
      <c r="D111" s="173">
        <f t="shared" ref="D111:G111" si="23">IFERROR(D109/(D104-D105+D106),0)</f>
        <v>0.96826874380318562</v>
      </c>
      <c r="E111" s="173">
        <f t="shared" si="23"/>
        <v>0</v>
      </c>
      <c r="F111" s="173">
        <f t="shared" si="23"/>
        <v>1</v>
      </c>
      <c r="G111" s="173">
        <f t="shared" si="23"/>
        <v>0</v>
      </c>
    </row>
    <row r="112" spans="1:7">
      <c r="A112" s="106" t="s">
        <v>383</v>
      </c>
      <c r="B112" s="107" t="s">
        <v>502</v>
      </c>
      <c r="C112" s="102"/>
      <c r="D112" s="102"/>
      <c r="E112" s="102"/>
      <c r="F112" s="102"/>
      <c r="G112" s="102"/>
    </row>
    <row r="113" spans="1:7">
      <c r="A113" s="1" t="s">
        <v>510</v>
      </c>
      <c r="B113" s="3" t="s">
        <v>509</v>
      </c>
      <c r="C113" s="170">
        <f>D113+E113+F113+G113</f>
        <v>5124142</v>
      </c>
      <c r="D113" s="170">
        <f>ROUND('06 TH'!D1163/1000000,0)</f>
        <v>3612463</v>
      </c>
      <c r="E113" s="170">
        <f>'06 TH'!H1163</f>
        <v>0</v>
      </c>
      <c r="F113" s="170">
        <f>ROUND('06 TH'!I1163/1000000,0)</f>
        <v>1357009</v>
      </c>
      <c r="G113" s="170">
        <f>ROUND('06 TH'!J1163/1000000,0)</f>
        <v>154670</v>
      </c>
    </row>
    <row r="114" spans="1:7">
      <c r="A114" s="1" t="s">
        <v>512</v>
      </c>
      <c r="B114" s="3" t="s">
        <v>511</v>
      </c>
      <c r="C114" s="170">
        <f t="shared" ref="C114:C119" si="24">D114+E114+F114+G114</f>
        <v>0</v>
      </c>
      <c r="D114" s="170">
        <f>ROUND('06 TH'!D1164/1000000,0)</f>
        <v>0</v>
      </c>
      <c r="E114" s="170">
        <f>'06 TH'!H1164</f>
        <v>0</v>
      </c>
      <c r="F114" s="170">
        <f>ROUND('06 TH'!I1164/1000000,0)</f>
        <v>0</v>
      </c>
      <c r="G114" s="170">
        <f>ROUND('06 TH'!J1164/1000000,0)</f>
        <v>0</v>
      </c>
    </row>
    <row r="115" spans="1:7">
      <c r="A115" s="1" t="s">
        <v>514</v>
      </c>
      <c r="B115" s="3" t="s">
        <v>513</v>
      </c>
      <c r="C115" s="170">
        <f t="shared" si="24"/>
        <v>0</v>
      </c>
      <c r="D115" s="170">
        <f>ROUND('06 TH'!D1165/1000000,0)</f>
        <v>0</v>
      </c>
      <c r="E115" s="170">
        <f>'06 TH'!H1165</f>
        <v>0</v>
      </c>
      <c r="F115" s="170">
        <f>ROUND('06 TH'!I1165/1000000,0)</f>
        <v>0</v>
      </c>
      <c r="G115" s="170">
        <f>ROUND('06 TH'!J1165/1000000,0)</f>
        <v>0</v>
      </c>
    </row>
    <row r="116" spans="1:7" ht="24">
      <c r="A116" s="1" t="s">
        <v>515</v>
      </c>
      <c r="B116" s="3" t="s">
        <v>1089</v>
      </c>
      <c r="C116" s="170">
        <f t="shared" si="24"/>
        <v>4774260</v>
      </c>
      <c r="D116" s="170">
        <f>ROUND('06 TH'!D1166/1000000,0)</f>
        <v>3468710</v>
      </c>
      <c r="E116" s="170">
        <f>'06 TH'!H1166</f>
        <v>0</v>
      </c>
      <c r="F116" s="170">
        <f>ROUND('06 TH'!I1166/1000000,0)</f>
        <v>1180428</v>
      </c>
      <c r="G116" s="170">
        <f>ROUND('06 TH'!J1166/1000000,0)</f>
        <v>125122</v>
      </c>
    </row>
    <row r="117" spans="1:7">
      <c r="A117" s="1" t="s">
        <v>516</v>
      </c>
      <c r="B117" s="3" t="s">
        <v>1090</v>
      </c>
      <c r="C117" s="170">
        <f t="shared" si="24"/>
        <v>26641</v>
      </c>
      <c r="D117" s="170">
        <f>ROUND('06 TH'!D1167/1000000,0)</f>
        <v>6046</v>
      </c>
      <c r="E117" s="170">
        <f>'06 TH'!H1167</f>
        <v>0</v>
      </c>
      <c r="F117" s="170">
        <f>ROUND('06 TH'!I1167/1000000,0)</f>
        <v>20595</v>
      </c>
      <c r="G117" s="170">
        <f>ROUND('06 TH'!J1167/1000000,0)</f>
        <v>0</v>
      </c>
    </row>
    <row r="118" spans="1:7">
      <c r="A118" s="1" t="s">
        <v>517</v>
      </c>
      <c r="B118" s="3" t="s">
        <v>1091</v>
      </c>
      <c r="C118" s="170">
        <f t="shared" si="24"/>
        <v>4800902</v>
      </c>
      <c r="D118" s="170">
        <f>ROUND('06 TH'!D1168/1000000,0)</f>
        <v>3474757</v>
      </c>
      <c r="E118" s="170">
        <f>'06 TH'!H1168</f>
        <v>0</v>
      </c>
      <c r="F118" s="170">
        <f>ROUND('06 TH'!I1168/1000000,0)</f>
        <v>1201023</v>
      </c>
      <c r="G118" s="170">
        <f>ROUND('06 TH'!J1168/1000000,0)</f>
        <v>125122</v>
      </c>
    </row>
    <row r="119" spans="1:7">
      <c r="A119" s="1" t="s">
        <v>518</v>
      </c>
      <c r="B119" s="3" t="s">
        <v>1092</v>
      </c>
      <c r="C119" s="170">
        <f t="shared" si="24"/>
        <v>323240</v>
      </c>
      <c r="D119" s="170">
        <f>ROUND('06 TH'!D1169/1000000,0)</f>
        <v>137706</v>
      </c>
      <c r="E119" s="170">
        <f>'06 TH'!H1169</f>
        <v>0</v>
      </c>
      <c r="F119" s="170">
        <f>ROUND('06 TH'!I1169/1000000,0)</f>
        <v>155986</v>
      </c>
      <c r="G119" s="170">
        <f>ROUND('06 TH'!J1169/1000000,0)</f>
        <v>29548</v>
      </c>
    </row>
    <row r="120" spans="1:7" ht="24">
      <c r="A120" s="1" t="s">
        <v>1024</v>
      </c>
      <c r="B120" s="3" t="s">
        <v>1093</v>
      </c>
      <c r="C120" s="171">
        <f>IFERROR(C118/(C113-C114+C115),0)</f>
        <v>0.9369182196746304</v>
      </c>
      <c r="D120" s="171">
        <f t="shared" ref="D120:G120" si="25">IFERROR(D118/(D113-D114+D115),0)</f>
        <v>0.96188030161139371</v>
      </c>
      <c r="E120" s="171">
        <f t="shared" si="25"/>
        <v>0</v>
      </c>
      <c r="F120" s="171">
        <f t="shared" si="25"/>
        <v>0.88505160982720088</v>
      </c>
      <c r="G120" s="171">
        <f t="shared" si="25"/>
        <v>0.80896101377125496</v>
      </c>
    </row>
    <row r="121" spans="1:7" ht="60">
      <c r="A121" s="20">
        <v>1</v>
      </c>
      <c r="B121" s="18" t="s">
        <v>137</v>
      </c>
      <c r="C121" s="102"/>
      <c r="D121" s="102"/>
      <c r="E121" s="102"/>
      <c r="F121" s="102"/>
      <c r="G121" s="102"/>
    </row>
    <row r="122" spans="1:7" s="168" customFormat="1">
      <c r="A122" s="2" t="s">
        <v>510</v>
      </c>
      <c r="B122" s="4" t="s">
        <v>509</v>
      </c>
      <c r="C122" s="172">
        <f>D122+E122+F122+G122</f>
        <v>53317</v>
      </c>
      <c r="D122" s="172">
        <f>ROUND('06 TH'!D1172/1000000,0)</f>
        <v>5333</v>
      </c>
      <c r="E122" s="172">
        <f>'06 TH'!H1172</f>
        <v>0</v>
      </c>
      <c r="F122" s="172">
        <f>ROUND('06 TH'!I1172/1000000,0)</f>
        <v>47984</v>
      </c>
      <c r="G122" s="172">
        <f>ROUND('06 TH'!J1172/1000000,0)</f>
        <v>0</v>
      </c>
    </row>
    <row r="123" spans="1:7" s="168" customFormat="1">
      <c r="A123" s="2" t="s">
        <v>512</v>
      </c>
      <c r="B123" s="4" t="s">
        <v>511</v>
      </c>
      <c r="C123" s="172">
        <f t="shared" ref="C123:C128" si="26">D123+E123+F123+G123</f>
        <v>0</v>
      </c>
      <c r="D123" s="172">
        <f>ROUND('06 TH'!D1173/1000000,0)</f>
        <v>0</v>
      </c>
      <c r="E123" s="172">
        <f>'06 TH'!H1173</f>
        <v>0</v>
      </c>
      <c r="F123" s="172">
        <f>ROUND('06 TH'!I1173/1000000,0)</f>
        <v>0</v>
      </c>
      <c r="G123" s="172">
        <f>ROUND('06 TH'!J1173/1000000,0)</f>
        <v>0</v>
      </c>
    </row>
    <row r="124" spans="1:7" s="168" customFormat="1">
      <c r="A124" s="2" t="s">
        <v>514</v>
      </c>
      <c r="B124" s="4" t="s">
        <v>513</v>
      </c>
      <c r="C124" s="172">
        <f t="shared" si="26"/>
        <v>0</v>
      </c>
      <c r="D124" s="172">
        <f>ROUND('06 TH'!D1174/1000000,0)</f>
        <v>0</v>
      </c>
      <c r="E124" s="172">
        <f>'06 TH'!H1174</f>
        <v>0</v>
      </c>
      <c r="F124" s="172">
        <f>ROUND('06 TH'!I1174/1000000,0)</f>
        <v>0</v>
      </c>
      <c r="G124" s="172">
        <f>ROUND('06 TH'!J1174/1000000,0)</f>
        <v>0</v>
      </c>
    </row>
    <row r="125" spans="1:7" s="168" customFormat="1">
      <c r="A125" s="2" t="s">
        <v>515</v>
      </c>
      <c r="B125" s="4" t="s">
        <v>1089</v>
      </c>
      <c r="C125" s="172">
        <f t="shared" si="26"/>
        <v>5333</v>
      </c>
      <c r="D125" s="172">
        <f>ROUND('06 TH'!D1175/1000000,0)</f>
        <v>5333</v>
      </c>
      <c r="E125" s="172">
        <f>'06 TH'!H1175</f>
        <v>0</v>
      </c>
      <c r="F125" s="172">
        <f>ROUND('06 TH'!I1175/1000000,0)</f>
        <v>0</v>
      </c>
      <c r="G125" s="172">
        <f>ROUND('06 TH'!J1175/1000000,0)</f>
        <v>0</v>
      </c>
    </row>
    <row r="126" spans="1:7" s="168" customFormat="1">
      <c r="A126" s="2" t="s">
        <v>516</v>
      </c>
      <c r="B126" s="4" t="s">
        <v>1090</v>
      </c>
      <c r="C126" s="172">
        <f t="shared" si="26"/>
        <v>0</v>
      </c>
      <c r="D126" s="172">
        <f>ROUND('06 TH'!D1176/1000000,0)</f>
        <v>0</v>
      </c>
      <c r="E126" s="172">
        <f>'06 TH'!H1176</f>
        <v>0</v>
      </c>
      <c r="F126" s="172">
        <f>ROUND('06 TH'!I1176/1000000,0)</f>
        <v>0</v>
      </c>
      <c r="G126" s="172">
        <f>ROUND('06 TH'!J1176/1000000,0)</f>
        <v>0</v>
      </c>
    </row>
    <row r="127" spans="1:7" s="168" customFormat="1">
      <c r="A127" s="2" t="s">
        <v>517</v>
      </c>
      <c r="B127" s="4" t="s">
        <v>1091</v>
      </c>
      <c r="C127" s="172">
        <f t="shared" si="26"/>
        <v>5333</v>
      </c>
      <c r="D127" s="172">
        <f>ROUND('06 TH'!D1177/1000000,0)</f>
        <v>5333</v>
      </c>
      <c r="E127" s="172">
        <f>'06 TH'!H1177</f>
        <v>0</v>
      </c>
      <c r="F127" s="172">
        <f>ROUND('06 TH'!I1177/1000000,0)</f>
        <v>0</v>
      </c>
      <c r="G127" s="172">
        <f>ROUND('06 TH'!J1177/1000000,0)</f>
        <v>0</v>
      </c>
    </row>
    <row r="128" spans="1:7" s="168" customFormat="1">
      <c r="A128" s="2" t="s">
        <v>518</v>
      </c>
      <c r="B128" s="4" t="s">
        <v>1092</v>
      </c>
      <c r="C128" s="172">
        <f t="shared" si="26"/>
        <v>47984</v>
      </c>
      <c r="D128" s="172">
        <f>ROUND('06 TH'!D1178/1000000,0)</f>
        <v>0</v>
      </c>
      <c r="E128" s="172">
        <f>'06 TH'!H1178</f>
        <v>0</v>
      </c>
      <c r="F128" s="172">
        <f>ROUND('06 TH'!I1178/1000000,0)</f>
        <v>47984</v>
      </c>
      <c r="G128" s="172">
        <f>ROUND('06 TH'!J1178/1000000,0)</f>
        <v>0</v>
      </c>
    </row>
    <row r="129" spans="1:7" s="168" customFormat="1" ht="24">
      <c r="A129" s="2" t="s">
        <v>1024</v>
      </c>
      <c r="B129" s="4" t="s">
        <v>1093</v>
      </c>
      <c r="C129" s="173">
        <f>IFERROR(C127/(C122-C123+C124),0)</f>
        <v>0.10002438246713057</v>
      </c>
      <c r="D129" s="173">
        <f t="shared" ref="D129:G129" si="27">IFERROR(D127/(D122-D123+D124),0)</f>
        <v>1</v>
      </c>
      <c r="E129" s="173">
        <f t="shared" si="27"/>
        <v>0</v>
      </c>
      <c r="F129" s="173">
        <f t="shared" si="27"/>
        <v>0</v>
      </c>
      <c r="G129" s="173">
        <f t="shared" si="27"/>
        <v>0</v>
      </c>
    </row>
    <row r="130" spans="1:7" ht="108">
      <c r="A130" s="20">
        <v>2</v>
      </c>
      <c r="B130" s="18" t="s">
        <v>138</v>
      </c>
      <c r="C130" s="102"/>
      <c r="D130" s="102"/>
      <c r="E130" s="102"/>
      <c r="F130" s="102"/>
      <c r="G130" s="102"/>
    </row>
    <row r="131" spans="1:7" s="168" customFormat="1">
      <c r="A131" s="2" t="s">
        <v>510</v>
      </c>
      <c r="B131" s="4" t="s">
        <v>509</v>
      </c>
      <c r="C131" s="172">
        <f>D131+E131+F131+G131</f>
        <v>5070824</v>
      </c>
      <c r="D131" s="172">
        <f>ROUND('06 TH'!D1190/1000000,0)</f>
        <v>3607129</v>
      </c>
      <c r="E131" s="172">
        <f>'06 TH'!H1190</f>
        <v>0</v>
      </c>
      <c r="F131" s="172">
        <f>ROUND('06 TH'!I1190/1000000,0)</f>
        <v>1309025</v>
      </c>
      <c r="G131" s="172">
        <f>ROUND('06 TH'!J1190/1000000,0)</f>
        <v>154670</v>
      </c>
    </row>
    <row r="132" spans="1:7" s="168" customFormat="1">
      <c r="A132" s="2" t="s">
        <v>512</v>
      </c>
      <c r="B132" s="4" t="s">
        <v>511</v>
      </c>
      <c r="C132" s="172">
        <f t="shared" ref="C132:C137" si="28">D132+E132+F132+G132</f>
        <v>0</v>
      </c>
      <c r="D132" s="172">
        <f>ROUND('06 TH'!D1191/1000000,0)</f>
        <v>0</v>
      </c>
      <c r="E132" s="172">
        <f>'06 TH'!H1191</f>
        <v>0</v>
      </c>
      <c r="F132" s="172">
        <f>ROUND('06 TH'!I1191/1000000,0)</f>
        <v>0</v>
      </c>
      <c r="G132" s="172">
        <f>ROUND('06 TH'!J1191/1000000,0)</f>
        <v>0</v>
      </c>
    </row>
    <row r="133" spans="1:7" s="168" customFormat="1">
      <c r="A133" s="2" t="s">
        <v>514</v>
      </c>
      <c r="B133" s="4" t="s">
        <v>513</v>
      </c>
      <c r="C133" s="172">
        <f t="shared" si="28"/>
        <v>0</v>
      </c>
      <c r="D133" s="172">
        <f>ROUND('06 TH'!D1192/1000000,0)</f>
        <v>0</v>
      </c>
      <c r="E133" s="172">
        <f>'06 TH'!H1192</f>
        <v>0</v>
      </c>
      <c r="F133" s="172">
        <f>ROUND('06 TH'!I1192/1000000,0)</f>
        <v>0</v>
      </c>
      <c r="G133" s="172">
        <f>ROUND('06 TH'!J1192/1000000,0)</f>
        <v>0</v>
      </c>
    </row>
    <row r="134" spans="1:7" s="168" customFormat="1">
      <c r="A134" s="2" t="s">
        <v>515</v>
      </c>
      <c r="B134" s="4" t="s">
        <v>1089</v>
      </c>
      <c r="C134" s="172">
        <f t="shared" si="28"/>
        <v>4768927</v>
      </c>
      <c r="D134" s="172">
        <f>ROUND('06 TH'!D1193/1000000,0)</f>
        <v>3463377</v>
      </c>
      <c r="E134" s="172">
        <f>'06 TH'!H1193</f>
        <v>0</v>
      </c>
      <c r="F134" s="172">
        <f>ROUND('06 TH'!I1193/1000000,0)</f>
        <v>1180428</v>
      </c>
      <c r="G134" s="172">
        <f>ROUND('06 TH'!J1193/1000000,0)</f>
        <v>125122</v>
      </c>
    </row>
    <row r="135" spans="1:7" s="168" customFormat="1">
      <c r="A135" s="2" t="s">
        <v>516</v>
      </c>
      <c r="B135" s="4" t="s">
        <v>1090</v>
      </c>
      <c r="C135" s="172">
        <f t="shared" si="28"/>
        <v>26641</v>
      </c>
      <c r="D135" s="172">
        <f>ROUND('06 TH'!D1194/1000000,0)</f>
        <v>6046</v>
      </c>
      <c r="E135" s="172">
        <f>'06 TH'!H1194</f>
        <v>0</v>
      </c>
      <c r="F135" s="172">
        <f>ROUND('06 TH'!I1194/1000000,0)</f>
        <v>20595</v>
      </c>
      <c r="G135" s="172">
        <f>ROUND('06 TH'!J1194/1000000,0)</f>
        <v>0</v>
      </c>
    </row>
    <row r="136" spans="1:7" s="168" customFormat="1">
      <c r="A136" s="2" t="s">
        <v>517</v>
      </c>
      <c r="B136" s="4" t="s">
        <v>1091</v>
      </c>
      <c r="C136" s="172">
        <f t="shared" si="28"/>
        <v>4795568</v>
      </c>
      <c r="D136" s="172">
        <f>ROUND('06 TH'!D1195/1000000,0)</f>
        <v>3469423</v>
      </c>
      <c r="E136" s="172">
        <f>'06 TH'!H1195</f>
        <v>0</v>
      </c>
      <c r="F136" s="172">
        <f>ROUND('06 TH'!I1195/1000000,0)</f>
        <v>1201023</v>
      </c>
      <c r="G136" s="172">
        <f>ROUND('06 TH'!J1195/1000000,0)</f>
        <v>125122</v>
      </c>
    </row>
    <row r="137" spans="1:7" s="168" customFormat="1">
      <c r="A137" s="2" t="s">
        <v>518</v>
      </c>
      <c r="B137" s="4" t="s">
        <v>1092</v>
      </c>
      <c r="C137" s="172">
        <f t="shared" si="28"/>
        <v>275256</v>
      </c>
      <c r="D137" s="172">
        <f>ROUND('06 TH'!D1196/1000000,0)</f>
        <v>137706</v>
      </c>
      <c r="E137" s="172">
        <f>'06 TH'!H1196</f>
        <v>0</v>
      </c>
      <c r="F137" s="172">
        <f>ROUND('06 TH'!I1196/1000000,0)</f>
        <v>108002</v>
      </c>
      <c r="G137" s="172">
        <f>ROUND('06 TH'!J1196/1000000,0)</f>
        <v>29548</v>
      </c>
    </row>
    <row r="138" spans="1:7" s="168" customFormat="1" ht="24">
      <c r="A138" s="2" t="s">
        <v>1024</v>
      </c>
      <c r="B138" s="4" t="s">
        <v>1093</v>
      </c>
      <c r="C138" s="173">
        <f>IFERROR(C136/(C131-C132+C133),0)</f>
        <v>0.94571769795204885</v>
      </c>
      <c r="D138" s="173">
        <f t="shared" ref="D138:G138" si="29">IFERROR(D136/(D131-D132+D133),0)</f>
        <v>0.9618239325513448</v>
      </c>
      <c r="E138" s="173">
        <f t="shared" si="29"/>
        <v>0</v>
      </c>
      <c r="F138" s="173">
        <f t="shared" si="29"/>
        <v>0.91749431829033057</v>
      </c>
      <c r="G138" s="173">
        <f t="shared" si="29"/>
        <v>0.80896101377125496</v>
      </c>
    </row>
    <row r="139" spans="1:7">
      <c r="A139" s="106" t="s">
        <v>393</v>
      </c>
      <c r="B139" s="107" t="s">
        <v>503</v>
      </c>
      <c r="C139" s="102"/>
      <c r="D139" s="102"/>
      <c r="E139" s="102"/>
      <c r="F139" s="102"/>
      <c r="G139" s="102"/>
    </row>
    <row r="140" spans="1:7">
      <c r="A140" s="1" t="s">
        <v>510</v>
      </c>
      <c r="B140" s="3" t="s">
        <v>509</v>
      </c>
      <c r="C140" s="170">
        <f>D140+E140+F140+G140</f>
        <v>3756124</v>
      </c>
      <c r="D140" s="170">
        <f>ROUND('06 TH'!D1298/1000000,0)</f>
        <v>2326671</v>
      </c>
      <c r="E140" s="170">
        <f>'06 TH'!H1298</f>
        <v>0</v>
      </c>
      <c r="F140" s="170">
        <f>ROUND('06 TH'!I1298/1000000,0)</f>
        <v>1429453</v>
      </c>
      <c r="G140" s="170">
        <f>ROUND('06 TH'!J1298/1000000,0)</f>
        <v>0</v>
      </c>
    </row>
    <row r="141" spans="1:7">
      <c r="A141" s="1" t="s">
        <v>512</v>
      </c>
      <c r="B141" s="3" t="s">
        <v>511</v>
      </c>
      <c r="C141" s="170">
        <f t="shared" ref="C141:C146" si="30">D141+E141+F141+G141</f>
        <v>350</v>
      </c>
      <c r="D141" s="170">
        <f>ROUND('06 TH'!D1299/1000000,0)</f>
        <v>350</v>
      </c>
      <c r="E141" s="170">
        <f>'06 TH'!H1299</f>
        <v>0</v>
      </c>
      <c r="F141" s="170">
        <f>ROUND('06 TH'!I1299/1000000,0)</f>
        <v>0</v>
      </c>
      <c r="G141" s="170">
        <f>ROUND('06 TH'!J1299/1000000,0)</f>
        <v>0</v>
      </c>
    </row>
    <row r="142" spans="1:7">
      <c r="A142" s="1" t="s">
        <v>514</v>
      </c>
      <c r="B142" s="3" t="s">
        <v>513</v>
      </c>
      <c r="C142" s="170">
        <f t="shared" si="30"/>
        <v>0</v>
      </c>
      <c r="D142" s="170">
        <f>ROUND('06 TH'!D1300/1000000,0)</f>
        <v>0</v>
      </c>
      <c r="E142" s="170">
        <f>'06 TH'!H1300</f>
        <v>0</v>
      </c>
      <c r="F142" s="170">
        <f>ROUND('06 TH'!I1300/1000000,0)</f>
        <v>0</v>
      </c>
      <c r="G142" s="170">
        <f>ROUND('06 TH'!J1300/1000000,0)</f>
        <v>0</v>
      </c>
    </row>
    <row r="143" spans="1:7" ht="24">
      <c r="A143" s="1" t="s">
        <v>515</v>
      </c>
      <c r="B143" s="3" t="s">
        <v>1089</v>
      </c>
      <c r="C143" s="170">
        <f t="shared" si="30"/>
        <v>2884896</v>
      </c>
      <c r="D143" s="170">
        <f>ROUND('06 TH'!D1301/1000000,0)</f>
        <v>2265273</v>
      </c>
      <c r="E143" s="170">
        <f>'06 TH'!H1301</f>
        <v>0</v>
      </c>
      <c r="F143" s="170">
        <f>ROUND('06 TH'!I1301/1000000,0)</f>
        <v>619623</v>
      </c>
      <c r="G143" s="170">
        <f>ROUND('06 TH'!J1301/1000000,0)</f>
        <v>0</v>
      </c>
    </row>
    <row r="144" spans="1:7">
      <c r="A144" s="1" t="s">
        <v>516</v>
      </c>
      <c r="B144" s="3" t="s">
        <v>1090</v>
      </c>
      <c r="C144" s="170">
        <f t="shared" si="30"/>
        <v>46317</v>
      </c>
      <c r="D144" s="170">
        <f>ROUND('06 TH'!D1302/1000000,0)</f>
        <v>857</v>
      </c>
      <c r="E144" s="170">
        <f>'06 TH'!H1302</f>
        <v>0</v>
      </c>
      <c r="F144" s="170">
        <f>ROUND('06 TH'!I1302/1000000,0)</f>
        <v>45460</v>
      </c>
      <c r="G144" s="170">
        <f>ROUND('06 TH'!J1302/1000000,0)</f>
        <v>0</v>
      </c>
    </row>
    <row r="145" spans="1:7">
      <c r="A145" s="1" t="s">
        <v>517</v>
      </c>
      <c r="B145" s="3" t="s">
        <v>1091</v>
      </c>
      <c r="C145" s="170">
        <f t="shared" si="30"/>
        <v>2931212</v>
      </c>
      <c r="D145" s="170">
        <f>ROUND('06 TH'!D1303/1000000,0)</f>
        <v>2266129</v>
      </c>
      <c r="E145" s="170">
        <f>'06 TH'!H1303</f>
        <v>0</v>
      </c>
      <c r="F145" s="170">
        <f>ROUND('06 TH'!I1303/1000000,0)</f>
        <v>665083</v>
      </c>
      <c r="G145" s="170">
        <f>ROUND('06 TH'!J1303/1000000,0)</f>
        <v>0</v>
      </c>
    </row>
    <row r="146" spans="1:7">
      <c r="A146" s="1" t="s">
        <v>518</v>
      </c>
      <c r="B146" s="3" t="s">
        <v>1092</v>
      </c>
      <c r="C146" s="170">
        <f t="shared" si="30"/>
        <v>824561</v>
      </c>
      <c r="D146" s="170">
        <f>ROUND('06 TH'!D1304/1000000,0)</f>
        <v>60191</v>
      </c>
      <c r="E146" s="170">
        <f>'06 TH'!H1304</f>
        <v>0</v>
      </c>
      <c r="F146" s="170">
        <f>ROUND('06 TH'!I1304/1000000,0)</f>
        <v>764370</v>
      </c>
      <c r="G146" s="170">
        <f>ROUND('06 TH'!J1304/1000000,0)</f>
        <v>0</v>
      </c>
    </row>
    <row r="147" spans="1:7" ht="24">
      <c r="A147" s="1" t="s">
        <v>1024</v>
      </c>
      <c r="B147" s="3" t="s">
        <v>1093</v>
      </c>
      <c r="C147" s="171">
        <f>IFERROR(C145/(C140-C141+C142),0)</f>
        <v>0.78045484099948503</v>
      </c>
      <c r="D147" s="171">
        <f t="shared" ref="D147:G147" si="31">IFERROR(D145/(D140-D141+D142),0)</f>
        <v>0.97412566881354723</v>
      </c>
      <c r="E147" s="171">
        <f t="shared" si="31"/>
        <v>0</v>
      </c>
      <c r="F147" s="171">
        <f t="shared" si="31"/>
        <v>0.4652709812774537</v>
      </c>
      <c r="G147" s="171">
        <f t="shared" si="31"/>
        <v>0</v>
      </c>
    </row>
    <row r="148" spans="1:7" ht="72">
      <c r="A148" s="20">
        <v>1</v>
      </c>
      <c r="B148" s="18" t="s">
        <v>200</v>
      </c>
      <c r="C148" s="102"/>
      <c r="D148" s="102"/>
      <c r="E148" s="102"/>
      <c r="F148" s="102"/>
      <c r="G148" s="102"/>
    </row>
    <row r="149" spans="1:7" s="168" customFormat="1">
      <c r="A149" s="2" t="s">
        <v>510</v>
      </c>
      <c r="B149" s="4" t="s">
        <v>509</v>
      </c>
      <c r="C149" s="172">
        <f>D149+E149+F149+G149</f>
        <v>45745</v>
      </c>
      <c r="D149" s="172">
        <f>ROUND('06 TH'!D1307/1000000,0)</f>
        <v>41812</v>
      </c>
      <c r="E149" s="172">
        <f>'06 TH'!H1307</f>
        <v>0</v>
      </c>
      <c r="F149" s="172">
        <f>ROUND('06 TH'!I1307/1000000,0)</f>
        <v>3933</v>
      </c>
      <c r="G149" s="172">
        <f>ROUND('06 TH'!J1307/1000000,0)</f>
        <v>0</v>
      </c>
    </row>
    <row r="150" spans="1:7" s="168" customFormat="1">
      <c r="A150" s="2" t="s">
        <v>512</v>
      </c>
      <c r="B150" s="4" t="s">
        <v>511</v>
      </c>
      <c r="C150" s="172">
        <f t="shared" ref="C150:C155" si="32">D150+E150+F150+G150</f>
        <v>0</v>
      </c>
      <c r="D150" s="172">
        <f>ROUND('06 TH'!D1308/1000000,0)</f>
        <v>0</v>
      </c>
      <c r="E150" s="172">
        <f>'06 TH'!H1308</f>
        <v>0</v>
      </c>
      <c r="F150" s="172">
        <f>ROUND('06 TH'!I1308/1000000,0)</f>
        <v>0</v>
      </c>
      <c r="G150" s="172">
        <f>ROUND('06 TH'!J1308/1000000,0)</f>
        <v>0</v>
      </c>
    </row>
    <row r="151" spans="1:7" s="168" customFormat="1">
      <c r="A151" s="2" t="s">
        <v>514</v>
      </c>
      <c r="B151" s="4" t="s">
        <v>513</v>
      </c>
      <c r="C151" s="172">
        <f t="shared" si="32"/>
        <v>0</v>
      </c>
      <c r="D151" s="172">
        <f>ROUND('06 TH'!D1309/1000000,0)</f>
        <v>0</v>
      </c>
      <c r="E151" s="172">
        <f>'06 TH'!H1309</f>
        <v>0</v>
      </c>
      <c r="F151" s="172">
        <f>ROUND('06 TH'!I1309/1000000,0)</f>
        <v>0</v>
      </c>
      <c r="G151" s="172">
        <f>ROUND('06 TH'!J1309/1000000,0)</f>
        <v>0</v>
      </c>
    </row>
    <row r="152" spans="1:7" s="168" customFormat="1">
      <c r="A152" s="2" t="s">
        <v>515</v>
      </c>
      <c r="B152" s="4" t="s">
        <v>1089</v>
      </c>
      <c r="C152" s="172">
        <f t="shared" si="32"/>
        <v>44961</v>
      </c>
      <c r="D152" s="172">
        <f>ROUND('06 TH'!D1310/1000000,0)</f>
        <v>41812</v>
      </c>
      <c r="E152" s="172">
        <f>'06 TH'!H1310</f>
        <v>0</v>
      </c>
      <c r="F152" s="172">
        <f>ROUND('06 TH'!I1310/1000000,0)</f>
        <v>3149</v>
      </c>
      <c r="G152" s="172">
        <f>ROUND('06 TH'!J1310/1000000,0)</f>
        <v>0</v>
      </c>
    </row>
    <row r="153" spans="1:7" s="168" customFormat="1">
      <c r="A153" s="2" t="s">
        <v>516</v>
      </c>
      <c r="B153" s="4" t="s">
        <v>1090</v>
      </c>
      <c r="C153" s="172">
        <f t="shared" si="32"/>
        <v>0</v>
      </c>
      <c r="D153" s="172">
        <f>ROUND('06 TH'!D1311/1000000,0)</f>
        <v>0</v>
      </c>
      <c r="E153" s="172">
        <f>'06 TH'!H1311</f>
        <v>0</v>
      </c>
      <c r="F153" s="172">
        <f>ROUND('06 TH'!I1311/1000000,0)</f>
        <v>0</v>
      </c>
      <c r="G153" s="172">
        <f>ROUND('06 TH'!J1311/1000000,0)</f>
        <v>0</v>
      </c>
    </row>
    <row r="154" spans="1:7" s="168" customFormat="1">
      <c r="A154" s="2" t="s">
        <v>517</v>
      </c>
      <c r="B154" s="4" t="s">
        <v>1091</v>
      </c>
      <c r="C154" s="172">
        <f t="shared" si="32"/>
        <v>44961</v>
      </c>
      <c r="D154" s="172">
        <f>ROUND('06 TH'!D1312/1000000,0)</f>
        <v>41812</v>
      </c>
      <c r="E154" s="172">
        <f>'06 TH'!H1312</f>
        <v>0</v>
      </c>
      <c r="F154" s="172">
        <f>ROUND('06 TH'!I1312/1000000,0)</f>
        <v>3149</v>
      </c>
      <c r="G154" s="172">
        <f>ROUND('06 TH'!J1312/1000000,0)</f>
        <v>0</v>
      </c>
    </row>
    <row r="155" spans="1:7" s="168" customFormat="1">
      <c r="A155" s="2" t="s">
        <v>518</v>
      </c>
      <c r="B155" s="4" t="s">
        <v>1092</v>
      </c>
      <c r="C155" s="172">
        <f t="shared" si="32"/>
        <v>783</v>
      </c>
      <c r="D155" s="172">
        <f>ROUND('06 TH'!D1313/1000000,0)</f>
        <v>0</v>
      </c>
      <c r="E155" s="172">
        <f>'06 TH'!H1313</f>
        <v>0</v>
      </c>
      <c r="F155" s="172">
        <f>ROUND('06 TH'!I1313/1000000,0)</f>
        <v>783</v>
      </c>
      <c r="G155" s="172">
        <f>ROUND('06 TH'!J1313/1000000,0)</f>
        <v>0</v>
      </c>
    </row>
    <row r="156" spans="1:7" s="168" customFormat="1" ht="24">
      <c r="A156" s="2" t="s">
        <v>1024</v>
      </c>
      <c r="B156" s="4" t="s">
        <v>1093</v>
      </c>
      <c r="C156" s="173">
        <f>IFERROR(C154/(C149-C150+C151),0)</f>
        <v>0.98286151491966334</v>
      </c>
      <c r="D156" s="173">
        <f t="shared" ref="D156:G156" si="33">IFERROR(D154/(D149-D150+D151),0)</f>
        <v>1</v>
      </c>
      <c r="E156" s="173">
        <f t="shared" si="33"/>
        <v>0</v>
      </c>
      <c r="F156" s="173">
        <f t="shared" si="33"/>
        <v>0.80066107297228584</v>
      </c>
      <c r="G156" s="173">
        <f t="shared" si="33"/>
        <v>0</v>
      </c>
    </row>
    <row r="157" spans="1:7" ht="48">
      <c r="A157" s="20">
        <v>2</v>
      </c>
      <c r="B157" s="18" t="s">
        <v>142</v>
      </c>
      <c r="C157" s="102"/>
      <c r="D157" s="102"/>
      <c r="E157" s="102"/>
      <c r="F157" s="102"/>
      <c r="G157" s="102"/>
    </row>
    <row r="158" spans="1:7" s="168" customFormat="1">
      <c r="A158" s="2" t="s">
        <v>510</v>
      </c>
      <c r="B158" s="4" t="s">
        <v>509</v>
      </c>
      <c r="C158" s="172">
        <f>D158+E158+F158+G158</f>
        <v>28355</v>
      </c>
      <c r="D158" s="172">
        <f>ROUND('06 TH'!D1334/1000000,0)</f>
        <v>24312</v>
      </c>
      <c r="E158" s="172">
        <f>'06 TH'!H1334</f>
        <v>0</v>
      </c>
      <c r="F158" s="172">
        <f>ROUND('06 TH'!I1334/1000000,0)</f>
        <v>4043</v>
      </c>
      <c r="G158" s="172">
        <f>ROUND('06 TH'!J1334/1000000,0)</f>
        <v>0</v>
      </c>
    </row>
    <row r="159" spans="1:7" s="168" customFormat="1">
      <c r="A159" s="2" t="s">
        <v>512</v>
      </c>
      <c r="B159" s="4" t="s">
        <v>511</v>
      </c>
      <c r="C159" s="172">
        <f t="shared" ref="C159:C164" si="34">D159+E159+F159+G159</f>
        <v>0</v>
      </c>
      <c r="D159" s="172">
        <f>ROUND('06 TH'!D1335/1000000,0)</f>
        <v>0</v>
      </c>
      <c r="E159" s="172">
        <f>'06 TH'!H1335</f>
        <v>0</v>
      </c>
      <c r="F159" s="172">
        <f>ROUND('06 TH'!I1335/1000000,0)</f>
        <v>0</v>
      </c>
      <c r="G159" s="172">
        <f>ROUND('06 TH'!J1335/1000000,0)</f>
        <v>0</v>
      </c>
    </row>
    <row r="160" spans="1:7" s="168" customFormat="1">
      <c r="A160" s="2" t="s">
        <v>514</v>
      </c>
      <c r="B160" s="4" t="s">
        <v>513</v>
      </c>
      <c r="C160" s="172">
        <f t="shared" si="34"/>
        <v>0</v>
      </c>
      <c r="D160" s="172">
        <f>ROUND('06 TH'!D1336/1000000,0)</f>
        <v>0</v>
      </c>
      <c r="E160" s="172">
        <f>'06 TH'!H1336</f>
        <v>0</v>
      </c>
      <c r="F160" s="172">
        <f>ROUND('06 TH'!I1336/1000000,0)</f>
        <v>0</v>
      </c>
      <c r="G160" s="172">
        <f>ROUND('06 TH'!J1336/1000000,0)</f>
        <v>0</v>
      </c>
    </row>
    <row r="161" spans="1:7" s="168" customFormat="1">
      <c r="A161" s="2" t="s">
        <v>515</v>
      </c>
      <c r="B161" s="4" t="s">
        <v>1089</v>
      </c>
      <c r="C161" s="172">
        <f t="shared" si="34"/>
        <v>15799</v>
      </c>
      <c r="D161" s="172">
        <f>ROUND('06 TH'!D1337/1000000,0)</f>
        <v>15799</v>
      </c>
      <c r="E161" s="172">
        <f>'06 TH'!H1337</f>
        <v>0</v>
      </c>
      <c r="F161" s="172">
        <f>ROUND('06 TH'!I1337/1000000,0)</f>
        <v>0</v>
      </c>
      <c r="G161" s="172">
        <f>ROUND('06 TH'!J1337/1000000,0)</f>
        <v>0</v>
      </c>
    </row>
    <row r="162" spans="1:7" s="168" customFormat="1">
      <c r="A162" s="2" t="s">
        <v>516</v>
      </c>
      <c r="B162" s="4" t="s">
        <v>1090</v>
      </c>
      <c r="C162" s="172">
        <f t="shared" si="34"/>
        <v>0</v>
      </c>
      <c r="D162" s="172">
        <f>ROUND('06 TH'!D1338/1000000,0)</f>
        <v>0</v>
      </c>
      <c r="E162" s="172">
        <f>'06 TH'!H1338</f>
        <v>0</v>
      </c>
      <c r="F162" s="172">
        <f>ROUND('06 TH'!I1338/1000000,0)</f>
        <v>0</v>
      </c>
      <c r="G162" s="172">
        <f>ROUND('06 TH'!J1338/1000000,0)</f>
        <v>0</v>
      </c>
    </row>
    <row r="163" spans="1:7" s="168" customFormat="1">
      <c r="A163" s="2" t="s">
        <v>517</v>
      </c>
      <c r="B163" s="4" t="s">
        <v>1091</v>
      </c>
      <c r="C163" s="172">
        <f t="shared" si="34"/>
        <v>15799</v>
      </c>
      <c r="D163" s="172">
        <f>ROUND('06 TH'!D1339/1000000,0)</f>
        <v>15799</v>
      </c>
      <c r="E163" s="172">
        <f>'06 TH'!H1339</f>
        <v>0</v>
      </c>
      <c r="F163" s="172">
        <f>ROUND('06 TH'!I1339/1000000,0)</f>
        <v>0</v>
      </c>
      <c r="G163" s="172">
        <f>ROUND('06 TH'!J1339/1000000,0)</f>
        <v>0</v>
      </c>
    </row>
    <row r="164" spans="1:7" s="168" customFormat="1">
      <c r="A164" s="2" t="s">
        <v>518</v>
      </c>
      <c r="B164" s="4" t="s">
        <v>1092</v>
      </c>
      <c r="C164" s="172">
        <f t="shared" si="34"/>
        <v>12557</v>
      </c>
      <c r="D164" s="172">
        <f>ROUND('06 TH'!D1340/1000000,0)</f>
        <v>8514</v>
      </c>
      <c r="E164" s="172">
        <f>'06 TH'!H1340</f>
        <v>0</v>
      </c>
      <c r="F164" s="172">
        <f>ROUND('06 TH'!I1340/1000000,0)</f>
        <v>4043</v>
      </c>
      <c r="G164" s="172">
        <f>ROUND('06 TH'!J1340/1000000,0)</f>
        <v>0</v>
      </c>
    </row>
    <row r="165" spans="1:7" s="168" customFormat="1" ht="24">
      <c r="A165" s="2" t="s">
        <v>1024</v>
      </c>
      <c r="B165" s="4" t="s">
        <v>1093</v>
      </c>
      <c r="C165" s="173">
        <f>IFERROR(C163/(C158-C159+C160),0)</f>
        <v>0.55718568153764769</v>
      </c>
      <c r="D165" s="173">
        <f t="shared" ref="D165:G165" si="35">IFERROR(D163/(D158-D159+D160),0)</f>
        <v>0.64984369858506086</v>
      </c>
      <c r="E165" s="173">
        <f t="shared" si="35"/>
        <v>0</v>
      </c>
      <c r="F165" s="173">
        <f t="shared" si="35"/>
        <v>0</v>
      </c>
      <c r="G165" s="173">
        <f t="shared" si="35"/>
        <v>0</v>
      </c>
    </row>
    <row r="166" spans="1:7" ht="60">
      <c r="A166" s="20">
        <v>3</v>
      </c>
      <c r="B166" s="18" t="s">
        <v>202</v>
      </c>
      <c r="C166" s="102"/>
      <c r="D166" s="102"/>
      <c r="E166" s="102"/>
      <c r="F166" s="102"/>
      <c r="G166" s="102"/>
    </row>
    <row r="167" spans="1:7" s="168" customFormat="1">
      <c r="A167" s="2" t="s">
        <v>510</v>
      </c>
      <c r="B167" s="4" t="s">
        <v>509</v>
      </c>
      <c r="C167" s="172">
        <f>D167+E167+F167+G167</f>
        <v>661730</v>
      </c>
      <c r="D167" s="172">
        <f>ROUND('06 TH'!D1352/1000000,0)</f>
        <v>0</v>
      </c>
      <c r="E167" s="172">
        <f>'06 TH'!H1352</f>
        <v>0</v>
      </c>
      <c r="F167" s="172">
        <f>ROUND('06 TH'!I1352/1000000,0)</f>
        <v>661730</v>
      </c>
      <c r="G167" s="172">
        <f>ROUND('06 TH'!J1352/1000000,0)</f>
        <v>0</v>
      </c>
    </row>
    <row r="168" spans="1:7" s="168" customFormat="1">
      <c r="A168" s="2" t="s">
        <v>512</v>
      </c>
      <c r="B168" s="4" t="s">
        <v>511</v>
      </c>
      <c r="C168" s="172">
        <f t="shared" ref="C168:C173" si="36">D168+E168+F168+G168</f>
        <v>0</v>
      </c>
      <c r="D168" s="172">
        <f>ROUND('06 TH'!D1353/1000000,0)</f>
        <v>0</v>
      </c>
      <c r="E168" s="172">
        <f>'06 TH'!H1353</f>
        <v>0</v>
      </c>
      <c r="F168" s="172">
        <f>ROUND('06 TH'!I1353/1000000,0)</f>
        <v>0</v>
      </c>
      <c r="G168" s="172">
        <f>ROUND('06 TH'!J1353/1000000,0)</f>
        <v>0</v>
      </c>
    </row>
    <row r="169" spans="1:7" s="168" customFormat="1">
      <c r="A169" s="2" t="s">
        <v>514</v>
      </c>
      <c r="B169" s="4" t="s">
        <v>513</v>
      </c>
      <c r="C169" s="172">
        <f t="shared" si="36"/>
        <v>0</v>
      </c>
      <c r="D169" s="172">
        <f>ROUND('06 TH'!D1354/1000000,0)</f>
        <v>0</v>
      </c>
      <c r="E169" s="172">
        <f>'06 TH'!H1354</f>
        <v>0</v>
      </c>
      <c r="F169" s="172">
        <f>ROUND('06 TH'!I1354/1000000,0)</f>
        <v>0</v>
      </c>
      <c r="G169" s="172">
        <f>ROUND('06 TH'!J1354/1000000,0)</f>
        <v>0</v>
      </c>
    </row>
    <row r="170" spans="1:7" s="168" customFormat="1">
      <c r="A170" s="2" t="s">
        <v>515</v>
      </c>
      <c r="B170" s="4" t="s">
        <v>1089</v>
      </c>
      <c r="C170" s="172">
        <f t="shared" si="36"/>
        <v>127882</v>
      </c>
      <c r="D170" s="172">
        <f>ROUND('06 TH'!D1355/1000000,0)</f>
        <v>0</v>
      </c>
      <c r="E170" s="172">
        <f>'06 TH'!H1355</f>
        <v>0</v>
      </c>
      <c r="F170" s="172">
        <f>ROUND('06 TH'!I1355/1000000,0)</f>
        <v>127882</v>
      </c>
      <c r="G170" s="172">
        <f>ROUND('06 TH'!J1355/1000000,0)</f>
        <v>0</v>
      </c>
    </row>
    <row r="171" spans="1:7" s="168" customFormat="1">
      <c r="A171" s="2" t="s">
        <v>516</v>
      </c>
      <c r="B171" s="4" t="s">
        <v>1090</v>
      </c>
      <c r="C171" s="172">
        <f t="shared" si="36"/>
        <v>45460</v>
      </c>
      <c r="D171" s="172">
        <f>ROUND('06 TH'!D1356/1000000,0)</f>
        <v>0</v>
      </c>
      <c r="E171" s="172">
        <f>'06 TH'!H1356</f>
        <v>0</v>
      </c>
      <c r="F171" s="172">
        <f>ROUND('06 TH'!I1356/1000000,0)</f>
        <v>45460</v>
      </c>
      <c r="G171" s="172">
        <f>ROUND('06 TH'!J1356/1000000,0)</f>
        <v>0</v>
      </c>
    </row>
    <row r="172" spans="1:7" s="168" customFormat="1">
      <c r="A172" s="2" t="s">
        <v>517</v>
      </c>
      <c r="B172" s="4" t="s">
        <v>1091</v>
      </c>
      <c r="C172" s="172">
        <f t="shared" si="36"/>
        <v>173342</v>
      </c>
      <c r="D172" s="172">
        <f>ROUND('06 TH'!D1357/1000000,0)</f>
        <v>0</v>
      </c>
      <c r="E172" s="172">
        <f>'06 TH'!H1357</f>
        <v>0</v>
      </c>
      <c r="F172" s="172">
        <f>ROUND('06 TH'!I1357/1000000,0)</f>
        <v>173342</v>
      </c>
      <c r="G172" s="172">
        <f>ROUND('06 TH'!J1357/1000000,0)</f>
        <v>0</v>
      </c>
    </row>
    <row r="173" spans="1:7" s="168" customFormat="1">
      <c r="A173" s="2" t="s">
        <v>518</v>
      </c>
      <c r="B173" s="4" t="s">
        <v>1092</v>
      </c>
      <c r="C173" s="172">
        <f t="shared" si="36"/>
        <v>488387</v>
      </c>
      <c r="D173" s="172">
        <f>ROUND('06 TH'!D1358/1000000,0)</f>
        <v>0</v>
      </c>
      <c r="E173" s="172">
        <f>'06 TH'!H1358</f>
        <v>0</v>
      </c>
      <c r="F173" s="172">
        <f>ROUND('06 TH'!I1358/1000000,0)</f>
        <v>488387</v>
      </c>
      <c r="G173" s="172">
        <f>ROUND('06 TH'!J1358/1000000,0)</f>
        <v>0</v>
      </c>
    </row>
    <row r="174" spans="1:7" s="168" customFormat="1" ht="24">
      <c r="A174" s="2" t="s">
        <v>1024</v>
      </c>
      <c r="B174" s="4" t="s">
        <v>1093</v>
      </c>
      <c r="C174" s="173">
        <f>IFERROR(C172/(C167-C168+C169),0)</f>
        <v>0.26195276018920105</v>
      </c>
      <c r="D174" s="173">
        <f t="shared" ref="D174:G174" si="37">IFERROR(D172/(D167-D168+D169),0)</f>
        <v>0</v>
      </c>
      <c r="E174" s="173">
        <f t="shared" si="37"/>
        <v>0</v>
      </c>
      <c r="F174" s="173">
        <f t="shared" si="37"/>
        <v>0.26195276018920105</v>
      </c>
      <c r="G174" s="173">
        <f t="shared" si="37"/>
        <v>0</v>
      </c>
    </row>
    <row r="175" spans="1:7" ht="60">
      <c r="A175" s="20">
        <v>4</v>
      </c>
      <c r="B175" s="18" t="s">
        <v>143</v>
      </c>
      <c r="C175" s="102"/>
      <c r="D175" s="102"/>
      <c r="E175" s="102"/>
      <c r="F175" s="102"/>
      <c r="G175" s="102"/>
    </row>
    <row r="176" spans="1:7" s="168" customFormat="1">
      <c r="A176" s="2" t="s">
        <v>510</v>
      </c>
      <c r="B176" s="4" t="s">
        <v>509</v>
      </c>
      <c r="C176" s="172">
        <f>D176+E176+F176+G176</f>
        <v>15734</v>
      </c>
      <c r="D176" s="172">
        <f>ROUND('06 TH'!D1379/1000000,0)</f>
        <v>14325</v>
      </c>
      <c r="E176" s="172">
        <f>'06 TH'!H1379</f>
        <v>0</v>
      </c>
      <c r="F176" s="172">
        <f>ROUND('06 TH'!I1379/1000000,0)</f>
        <v>1409</v>
      </c>
      <c r="G176" s="172">
        <f>ROUND('06 TH'!J1379/1000000,0)</f>
        <v>0</v>
      </c>
    </row>
    <row r="177" spans="1:7" s="168" customFormat="1">
      <c r="A177" s="2" t="s">
        <v>512</v>
      </c>
      <c r="B177" s="4" t="s">
        <v>511</v>
      </c>
      <c r="C177" s="172">
        <f t="shared" ref="C177:C182" si="38">D177+E177+F177+G177</f>
        <v>0</v>
      </c>
      <c r="D177" s="172">
        <f>ROUND('06 TH'!D1380/1000000,0)</f>
        <v>0</v>
      </c>
      <c r="E177" s="172">
        <f>'06 TH'!H1380</f>
        <v>0</v>
      </c>
      <c r="F177" s="172">
        <f>ROUND('06 TH'!I1380/1000000,0)</f>
        <v>0</v>
      </c>
      <c r="G177" s="172">
        <f>ROUND('06 TH'!J1380/1000000,0)</f>
        <v>0</v>
      </c>
    </row>
    <row r="178" spans="1:7" s="168" customFormat="1">
      <c r="A178" s="2" t="s">
        <v>514</v>
      </c>
      <c r="B178" s="4" t="s">
        <v>513</v>
      </c>
      <c r="C178" s="172">
        <f t="shared" si="38"/>
        <v>0</v>
      </c>
      <c r="D178" s="172">
        <f>ROUND('06 TH'!D1381/1000000,0)</f>
        <v>0</v>
      </c>
      <c r="E178" s="172">
        <f>'06 TH'!H1381</f>
        <v>0</v>
      </c>
      <c r="F178" s="172">
        <f>ROUND('06 TH'!I1381/1000000,0)</f>
        <v>0</v>
      </c>
      <c r="G178" s="172">
        <f>ROUND('06 TH'!J1381/1000000,0)</f>
        <v>0</v>
      </c>
    </row>
    <row r="179" spans="1:7" s="168" customFormat="1">
      <c r="A179" s="2" t="s">
        <v>515</v>
      </c>
      <c r="B179" s="4" t="s">
        <v>1089</v>
      </c>
      <c r="C179" s="172">
        <f t="shared" si="38"/>
        <v>14325</v>
      </c>
      <c r="D179" s="172">
        <f>ROUND('06 TH'!D1382/1000000,0)</f>
        <v>14325</v>
      </c>
      <c r="E179" s="172">
        <f>'06 TH'!H1382</f>
        <v>0</v>
      </c>
      <c r="F179" s="172">
        <f>ROUND('06 TH'!I1382/1000000,0)</f>
        <v>0</v>
      </c>
      <c r="G179" s="172">
        <f>ROUND('06 TH'!J1382/1000000,0)</f>
        <v>0</v>
      </c>
    </row>
    <row r="180" spans="1:7" s="168" customFormat="1">
      <c r="A180" s="2" t="s">
        <v>516</v>
      </c>
      <c r="B180" s="4" t="s">
        <v>1090</v>
      </c>
      <c r="C180" s="172">
        <f t="shared" si="38"/>
        <v>0</v>
      </c>
      <c r="D180" s="172">
        <f>ROUND('06 TH'!D1383/1000000,0)</f>
        <v>0</v>
      </c>
      <c r="E180" s="172">
        <f>'06 TH'!H1383</f>
        <v>0</v>
      </c>
      <c r="F180" s="172">
        <f>ROUND('06 TH'!I1383/1000000,0)</f>
        <v>0</v>
      </c>
      <c r="G180" s="172">
        <f>ROUND('06 TH'!J1383/1000000,0)</f>
        <v>0</v>
      </c>
    </row>
    <row r="181" spans="1:7" s="168" customFormat="1">
      <c r="A181" s="2" t="s">
        <v>517</v>
      </c>
      <c r="B181" s="4" t="s">
        <v>1091</v>
      </c>
      <c r="C181" s="172">
        <f t="shared" si="38"/>
        <v>14325</v>
      </c>
      <c r="D181" s="172">
        <f>ROUND('06 TH'!D1384/1000000,0)</f>
        <v>14325</v>
      </c>
      <c r="E181" s="172">
        <f>'06 TH'!H1384</f>
        <v>0</v>
      </c>
      <c r="F181" s="172">
        <f>ROUND('06 TH'!I1384/1000000,0)</f>
        <v>0</v>
      </c>
      <c r="G181" s="172">
        <f>ROUND('06 TH'!J1384/1000000,0)</f>
        <v>0</v>
      </c>
    </row>
    <row r="182" spans="1:7" s="168" customFormat="1">
      <c r="A182" s="2" t="s">
        <v>518</v>
      </c>
      <c r="B182" s="4" t="s">
        <v>1092</v>
      </c>
      <c r="C182" s="172">
        <f t="shared" si="38"/>
        <v>1409</v>
      </c>
      <c r="D182" s="172">
        <f>ROUND('06 TH'!D1385/1000000,0)</f>
        <v>0</v>
      </c>
      <c r="E182" s="172">
        <f>'06 TH'!H1385</f>
        <v>0</v>
      </c>
      <c r="F182" s="172">
        <f>ROUND('06 TH'!I1385/1000000,0)</f>
        <v>1409</v>
      </c>
      <c r="G182" s="172">
        <f>ROUND('06 TH'!J1385/1000000,0)</f>
        <v>0</v>
      </c>
    </row>
    <row r="183" spans="1:7" s="168" customFormat="1" ht="24">
      <c r="A183" s="2" t="s">
        <v>1024</v>
      </c>
      <c r="B183" s="4" t="s">
        <v>1093</v>
      </c>
      <c r="C183" s="173">
        <f>IFERROR(C181/(C176-C177+C178),0)</f>
        <v>0.91044870980043213</v>
      </c>
      <c r="D183" s="173">
        <f t="shared" ref="D183:G183" si="39">IFERROR(D181/(D176-D177+D178),0)</f>
        <v>1</v>
      </c>
      <c r="E183" s="173">
        <f t="shared" si="39"/>
        <v>0</v>
      </c>
      <c r="F183" s="173">
        <f t="shared" si="39"/>
        <v>0</v>
      </c>
      <c r="G183" s="173">
        <f t="shared" si="39"/>
        <v>0</v>
      </c>
    </row>
    <row r="184" spans="1:7" ht="36">
      <c r="A184" s="20">
        <v>5</v>
      </c>
      <c r="B184" s="18" t="s">
        <v>144</v>
      </c>
      <c r="C184" s="102"/>
      <c r="D184" s="102"/>
      <c r="E184" s="102"/>
      <c r="F184" s="102"/>
      <c r="G184" s="102"/>
    </row>
    <row r="185" spans="1:7" s="168" customFormat="1">
      <c r="A185" s="2" t="s">
        <v>510</v>
      </c>
      <c r="B185" s="4" t="s">
        <v>509</v>
      </c>
      <c r="C185" s="172">
        <f>D185+E185+F185+G185</f>
        <v>2984682</v>
      </c>
      <c r="D185" s="172">
        <f>ROUND('06 TH'!D1397/1000000,0)</f>
        <v>2246221</v>
      </c>
      <c r="E185" s="172">
        <f>'06 TH'!H1397</f>
        <v>0</v>
      </c>
      <c r="F185" s="172">
        <f>ROUND('06 TH'!I1397/1000000,0)</f>
        <v>738461</v>
      </c>
      <c r="G185" s="172">
        <f>ROUND('06 TH'!J1397/1000000,0)</f>
        <v>0</v>
      </c>
    </row>
    <row r="186" spans="1:7" s="168" customFormat="1">
      <c r="A186" s="2" t="s">
        <v>512</v>
      </c>
      <c r="B186" s="4" t="s">
        <v>511</v>
      </c>
      <c r="C186" s="172">
        <f t="shared" ref="C186:C191" si="40">D186+E186+F186+G186</f>
        <v>350</v>
      </c>
      <c r="D186" s="172">
        <f>ROUND('06 TH'!D1398/1000000,0)</f>
        <v>350</v>
      </c>
      <c r="E186" s="172">
        <f>'06 TH'!H1398</f>
        <v>0</v>
      </c>
      <c r="F186" s="172">
        <f>ROUND('06 TH'!I1398/1000000,0)</f>
        <v>0</v>
      </c>
      <c r="G186" s="172">
        <f>ROUND('06 TH'!J1398/1000000,0)</f>
        <v>0</v>
      </c>
    </row>
    <row r="187" spans="1:7" s="168" customFormat="1">
      <c r="A187" s="2" t="s">
        <v>514</v>
      </c>
      <c r="B187" s="4" t="s">
        <v>513</v>
      </c>
      <c r="C187" s="172">
        <f t="shared" si="40"/>
        <v>0</v>
      </c>
      <c r="D187" s="172">
        <f>ROUND('06 TH'!D1399/1000000,0)</f>
        <v>0</v>
      </c>
      <c r="E187" s="172">
        <f>'06 TH'!H1399</f>
        <v>0</v>
      </c>
      <c r="F187" s="172">
        <f>ROUND('06 TH'!I1399/1000000,0)</f>
        <v>0</v>
      </c>
      <c r="G187" s="172">
        <f>ROUND('06 TH'!J1399/1000000,0)</f>
        <v>0</v>
      </c>
    </row>
    <row r="188" spans="1:7" s="168" customFormat="1">
      <c r="A188" s="2" t="s">
        <v>515</v>
      </c>
      <c r="B188" s="4" t="s">
        <v>1089</v>
      </c>
      <c r="C188" s="172">
        <f t="shared" si="40"/>
        <v>2676896</v>
      </c>
      <c r="D188" s="172">
        <f>ROUND('06 TH'!D1400/1000000,0)</f>
        <v>2193337</v>
      </c>
      <c r="E188" s="172">
        <f>'06 TH'!H1400</f>
        <v>0</v>
      </c>
      <c r="F188" s="172">
        <f>ROUND('06 TH'!I1400/1000000,0)</f>
        <v>483559</v>
      </c>
      <c r="G188" s="172">
        <f>ROUND('06 TH'!J1400/1000000,0)</f>
        <v>0</v>
      </c>
    </row>
    <row r="189" spans="1:7" s="168" customFormat="1">
      <c r="A189" s="2" t="s">
        <v>516</v>
      </c>
      <c r="B189" s="4" t="s">
        <v>1090</v>
      </c>
      <c r="C189" s="172">
        <f t="shared" si="40"/>
        <v>857</v>
      </c>
      <c r="D189" s="172">
        <f>ROUND('06 TH'!D1401/1000000,0)</f>
        <v>857</v>
      </c>
      <c r="E189" s="172">
        <f>'06 TH'!H1401</f>
        <v>0</v>
      </c>
      <c r="F189" s="172">
        <f>ROUND('06 TH'!I1401/1000000,0)</f>
        <v>0</v>
      </c>
      <c r="G189" s="172">
        <f>ROUND('06 TH'!J1401/1000000,0)</f>
        <v>0</v>
      </c>
    </row>
    <row r="190" spans="1:7" s="168" customFormat="1">
      <c r="A190" s="2" t="s">
        <v>517</v>
      </c>
      <c r="B190" s="4" t="s">
        <v>1091</v>
      </c>
      <c r="C190" s="172">
        <f t="shared" si="40"/>
        <v>2677753</v>
      </c>
      <c r="D190" s="172">
        <f>ROUND('06 TH'!D1402/1000000,0)</f>
        <v>2194194</v>
      </c>
      <c r="E190" s="172">
        <f>'06 TH'!H1402</f>
        <v>0</v>
      </c>
      <c r="F190" s="172">
        <f>ROUND('06 TH'!I1402/1000000,0)</f>
        <v>483559</v>
      </c>
      <c r="G190" s="172">
        <f>ROUND('06 TH'!J1402/1000000,0)</f>
        <v>0</v>
      </c>
    </row>
    <row r="191" spans="1:7" s="168" customFormat="1">
      <c r="A191" s="2" t="s">
        <v>518</v>
      </c>
      <c r="B191" s="4" t="s">
        <v>1092</v>
      </c>
      <c r="C191" s="172">
        <f t="shared" si="40"/>
        <v>306580</v>
      </c>
      <c r="D191" s="172">
        <f>ROUND('06 TH'!D1403/1000000,0)</f>
        <v>51678</v>
      </c>
      <c r="E191" s="172">
        <f>'06 TH'!H1403</f>
        <v>0</v>
      </c>
      <c r="F191" s="172">
        <f>ROUND('06 TH'!I1403/1000000,0)</f>
        <v>254902</v>
      </c>
      <c r="G191" s="172">
        <f>ROUND('06 TH'!J1403/1000000,0)</f>
        <v>0</v>
      </c>
    </row>
    <row r="192" spans="1:7" s="168" customFormat="1" ht="24">
      <c r="A192" s="2" t="s">
        <v>1024</v>
      </c>
      <c r="B192" s="4" t="s">
        <v>1093</v>
      </c>
      <c r="C192" s="173">
        <f>IFERROR(C190/(C185-C186+C187),0)</f>
        <v>0.89727047794950432</v>
      </c>
      <c r="D192" s="173">
        <f t="shared" ref="D192:G192" si="41">IFERROR(D190/(D185-D186+D187),0)</f>
        <v>0.97699021893955618</v>
      </c>
      <c r="E192" s="173">
        <f t="shared" si="41"/>
        <v>0</v>
      </c>
      <c r="F192" s="173">
        <f t="shared" si="41"/>
        <v>0.65481995663955173</v>
      </c>
      <c r="G192" s="173">
        <f t="shared" si="41"/>
        <v>0</v>
      </c>
    </row>
    <row r="193" spans="1:7" ht="108">
      <c r="A193" s="20">
        <v>6</v>
      </c>
      <c r="B193" s="18" t="s">
        <v>205</v>
      </c>
      <c r="C193" s="102"/>
      <c r="D193" s="102"/>
      <c r="E193" s="102"/>
      <c r="F193" s="102"/>
      <c r="G193" s="102"/>
    </row>
    <row r="194" spans="1:7" s="168" customFormat="1">
      <c r="A194" s="2" t="s">
        <v>510</v>
      </c>
      <c r="B194" s="4" t="s">
        <v>509</v>
      </c>
      <c r="C194" s="172">
        <f>D194+E194+F194+G194</f>
        <v>19878</v>
      </c>
      <c r="D194" s="174">
        <v>0</v>
      </c>
      <c r="E194" s="172">
        <v>0</v>
      </c>
      <c r="F194" s="172">
        <f>ROUND('06 TH'!I1559/1000000,0)</f>
        <v>19878</v>
      </c>
      <c r="G194" s="172">
        <f>ROUND('06 TH'!J1559/1000000,0)</f>
        <v>0</v>
      </c>
    </row>
    <row r="195" spans="1:7" s="168" customFormat="1">
      <c r="A195" s="2" t="s">
        <v>512</v>
      </c>
      <c r="B195" s="4" t="s">
        <v>511</v>
      </c>
      <c r="C195" s="172">
        <f t="shared" ref="C195:C200" si="42">D195+E195+F195+G195</f>
        <v>0</v>
      </c>
      <c r="D195" s="174">
        <v>0</v>
      </c>
      <c r="E195" s="172">
        <v>0</v>
      </c>
      <c r="F195" s="172">
        <f>ROUND('06 TH'!I1560/1000000,0)</f>
        <v>0</v>
      </c>
      <c r="G195" s="172">
        <f>ROUND('06 TH'!J1560/1000000,0)</f>
        <v>0</v>
      </c>
    </row>
    <row r="196" spans="1:7" s="168" customFormat="1">
      <c r="A196" s="2" t="s">
        <v>514</v>
      </c>
      <c r="B196" s="4" t="s">
        <v>513</v>
      </c>
      <c r="C196" s="172">
        <f t="shared" si="42"/>
        <v>0</v>
      </c>
      <c r="D196" s="174">
        <v>0</v>
      </c>
      <c r="E196" s="172">
        <v>0</v>
      </c>
      <c r="F196" s="172">
        <f>ROUND('06 TH'!I1561/1000000,0)</f>
        <v>0</v>
      </c>
      <c r="G196" s="172">
        <f>ROUND('06 TH'!J1561/1000000,0)</f>
        <v>0</v>
      </c>
    </row>
    <row r="197" spans="1:7" s="168" customFormat="1">
      <c r="A197" s="2" t="s">
        <v>515</v>
      </c>
      <c r="B197" s="4" t="s">
        <v>1089</v>
      </c>
      <c r="C197" s="172">
        <f t="shared" si="42"/>
        <v>5033</v>
      </c>
      <c r="D197" s="174">
        <v>0</v>
      </c>
      <c r="E197" s="172">
        <v>0</v>
      </c>
      <c r="F197" s="172">
        <f>ROUND('06 TH'!I1562/1000000,0)</f>
        <v>5033</v>
      </c>
      <c r="G197" s="172">
        <f>ROUND('06 TH'!J1562/1000000,0)</f>
        <v>0</v>
      </c>
    </row>
    <row r="198" spans="1:7" s="168" customFormat="1">
      <c r="A198" s="2" t="s">
        <v>516</v>
      </c>
      <c r="B198" s="4" t="s">
        <v>1090</v>
      </c>
      <c r="C198" s="172">
        <f t="shared" si="42"/>
        <v>0</v>
      </c>
      <c r="D198" s="174">
        <v>0</v>
      </c>
      <c r="E198" s="172">
        <v>0</v>
      </c>
      <c r="F198" s="172">
        <f>ROUND('06 TH'!I1563/1000000,0)</f>
        <v>0</v>
      </c>
      <c r="G198" s="172">
        <f>ROUND('06 TH'!J1563/1000000,0)</f>
        <v>0</v>
      </c>
    </row>
    <row r="199" spans="1:7" s="168" customFormat="1">
      <c r="A199" s="2" t="s">
        <v>517</v>
      </c>
      <c r="B199" s="4" t="s">
        <v>1091</v>
      </c>
      <c r="C199" s="172">
        <f t="shared" si="42"/>
        <v>5033</v>
      </c>
      <c r="D199" s="174">
        <v>0</v>
      </c>
      <c r="E199" s="172">
        <v>0</v>
      </c>
      <c r="F199" s="172">
        <f>ROUND('06 TH'!I1564/1000000,0)</f>
        <v>5033</v>
      </c>
      <c r="G199" s="172">
        <f>ROUND('06 TH'!J1564/1000000,0)</f>
        <v>0</v>
      </c>
    </row>
    <row r="200" spans="1:7" s="168" customFormat="1">
      <c r="A200" s="2" t="s">
        <v>518</v>
      </c>
      <c r="B200" s="4" t="s">
        <v>1092</v>
      </c>
      <c r="C200" s="172">
        <f t="shared" si="42"/>
        <v>14846</v>
      </c>
      <c r="D200" s="174">
        <v>0</v>
      </c>
      <c r="E200" s="172">
        <v>0</v>
      </c>
      <c r="F200" s="172">
        <f>ROUND('06 TH'!I1565/1000000,0)</f>
        <v>14846</v>
      </c>
      <c r="G200" s="172">
        <f>ROUND('06 TH'!J1565/1000000,0)</f>
        <v>0</v>
      </c>
    </row>
    <row r="201" spans="1:7" s="168" customFormat="1" ht="24">
      <c r="A201" s="2" t="s">
        <v>1024</v>
      </c>
      <c r="B201" s="4" t="s">
        <v>1093</v>
      </c>
      <c r="C201" s="173">
        <f>IFERROR(C199/(C194-C195+C196),0)</f>
        <v>0.25319448636683772</v>
      </c>
      <c r="D201" s="173">
        <v>0</v>
      </c>
      <c r="E201" s="173">
        <f t="shared" ref="E201:G201" si="43">IFERROR(E199/(E194-E195+E196),0)</f>
        <v>0</v>
      </c>
      <c r="F201" s="173">
        <f t="shared" si="43"/>
        <v>0.25319448636683772</v>
      </c>
      <c r="G201" s="173">
        <f t="shared" si="43"/>
        <v>0</v>
      </c>
    </row>
    <row r="202" spans="1:7">
      <c r="A202" s="106" t="s">
        <v>165</v>
      </c>
      <c r="B202" s="107" t="s">
        <v>504</v>
      </c>
      <c r="C202" s="102"/>
      <c r="D202" s="102"/>
      <c r="E202" s="102"/>
      <c r="F202" s="102"/>
      <c r="G202" s="102"/>
    </row>
    <row r="203" spans="1:7">
      <c r="A203" s="1" t="s">
        <v>510</v>
      </c>
      <c r="B203" s="3" t="s">
        <v>509</v>
      </c>
      <c r="C203" s="170">
        <f>D203+E203+F203+G203</f>
        <v>3270018</v>
      </c>
      <c r="D203" s="170">
        <f>ROUND('06 TH'!D1577/1000000,0)</f>
        <v>2904276</v>
      </c>
      <c r="E203" s="170">
        <f>'06 TH'!H1577</f>
        <v>0</v>
      </c>
      <c r="F203" s="170">
        <f>ROUND('06 TH'!I1577/1000000,0)</f>
        <v>238869</v>
      </c>
      <c r="G203" s="170">
        <f>ROUND('06 TH'!J1577/1000000,0)</f>
        <v>126873</v>
      </c>
    </row>
    <row r="204" spans="1:7">
      <c r="A204" s="1" t="s">
        <v>512</v>
      </c>
      <c r="B204" s="3" t="s">
        <v>511</v>
      </c>
      <c r="C204" s="170">
        <f t="shared" ref="C204:C209" si="44">D204+E204+F204+G204</f>
        <v>2021</v>
      </c>
      <c r="D204" s="170">
        <f>ROUND('06 TH'!D1578/1000000,0)</f>
        <v>2021</v>
      </c>
      <c r="E204" s="170">
        <f>'06 TH'!H1578</f>
        <v>0</v>
      </c>
      <c r="F204" s="170">
        <f>ROUND('06 TH'!I1578/1000000,0)</f>
        <v>0</v>
      </c>
      <c r="G204" s="170">
        <f>ROUND('06 TH'!J1578/1000000,0)</f>
        <v>0</v>
      </c>
    </row>
    <row r="205" spans="1:7">
      <c r="A205" s="1" t="s">
        <v>514</v>
      </c>
      <c r="B205" s="3" t="s">
        <v>513</v>
      </c>
      <c r="C205" s="170">
        <f t="shared" si="44"/>
        <v>0</v>
      </c>
      <c r="D205" s="170">
        <f>ROUND('06 TH'!D1579/1000000,0)</f>
        <v>0</v>
      </c>
      <c r="E205" s="170">
        <f>'06 TH'!H1579</f>
        <v>0</v>
      </c>
      <c r="F205" s="170">
        <f>ROUND('06 TH'!I1579/1000000,0)</f>
        <v>0</v>
      </c>
      <c r="G205" s="170">
        <f>ROUND('06 TH'!J1579/1000000,0)</f>
        <v>0</v>
      </c>
    </row>
    <row r="206" spans="1:7" ht="24">
      <c r="A206" s="1" t="s">
        <v>515</v>
      </c>
      <c r="B206" s="3" t="s">
        <v>1089</v>
      </c>
      <c r="C206" s="170">
        <f t="shared" si="44"/>
        <v>2201118</v>
      </c>
      <c r="D206" s="170">
        <f>ROUND('06 TH'!D1580/1000000,0)</f>
        <v>1968671</v>
      </c>
      <c r="E206" s="170">
        <f>'06 TH'!H1580</f>
        <v>0</v>
      </c>
      <c r="F206" s="170">
        <f>ROUND('06 TH'!I1580/1000000,0)</f>
        <v>105574</v>
      </c>
      <c r="G206" s="170">
        <f>ROUND('06 TH'!J1580/1000000,0)</f>
        <v>126873</v>
      </c>
    </row>
    <row r="207" spans="1:7">
      <c r="A207" s="1" t="s">
        <v>516</v>
      </c>
      <c r="B207" s="3" t="s">
        <v>1090</v>
      </c>
      <c r="C207" s="170">
        <f t="shared" si="44"/>
        <v>43103</v>
      </c>
      <c r="D207" s="170">
        <f>ROUND('06 TH'!D1581/1000000,0)</f>
        <v>40400</v>
      </c>
      <c r="E207" s="170">
        <f>'06 TH'!H1581</f>
        <v>0</v>
      </c>
      <c r="F207" s="170">
        <f>ROUND('06 TH'!I1581/1000000,0)</f>
        <v>2703</v>
      </c>
      <c r="G207" s="170">
        <f>ROUND('06 TH'!J1581/1000000,0)</f>
        <v>0</v>
      </c>
    </row>
    <row r="208" spans="1:7">
      <c r="A208" s="1" t="s">
        <v>517</v>
      </c>
      <c r="B208" s="3" t="s">
        <v>1091</v>
      </c>
      <c r="C208" s="170">
        <f t="shared" si="44"/>
        <v>2244221</v>
      </c>
      <c r="D208" s="170">
        <f>ROUND('06 TH'!D1582/1000000,0)</f>
        <v>2009071</v>
      </c>
      <c r="E208" s="170">
        <f>'06 TH'!H1582</f>
        <v>0</v>
      </c>
      <c r="F208" s="170">
        <f>ROUND('06 TH'!I1582/1000000,0)</f>
        <v>108277</v>
      </c>
      <c r="G208" s="170">
        <f>ROUND('06 TH'!J1582/1000000,0)</f>
        <v>126873</v>
      </c>
    </row>
    <row r="209" spans="1:7">
      <c r="A209" s="1" t="s">
        <v>518</v>
      </c>
      <c r="B209" s="3" t="s">
        <v>1092</v>
      </c>
      <c r="C209" s="170">
        <f t="shared" si="44"/>
        <v>1023777</v>
      </c>
      <c r="D209" s="170">
        <f>ROUND('06 TH'!D1583/1000000,0)</f>
        <v>893184</v>
      </c>
      <c r="E209" s="170">
        <f>'06 TH'!H1583</f>
        <v>0</v>
      </c>
      <c r="F209" s="170">
        <f>ROUND('06 TH'!I1583/1000000,0)</f>
        <v>130593</v>
      </c>
      <c r="G209" s="170">
        <f>ROUND('06 TH'!J1583/1000000,0)</f>
        <v>0</v>
      </c>
    </row>
    <row r="210" spans="1:7" ht="24">
      <c r="A210" s="1" t="s">
        <v>1024</v>
      </c>
      <c r="B210" s="3" t="s">
        <v>1093</v>
      </c>
      <c r="C210" s="171">
        <f>IFERROR(C208/(C203-C204+C205),0)</f>
        <v>0.68672676260106724</v>
      </c>
      <c r="D210" s="171">
        <f t="shared" ref="D210:G210" si="45">IFERROR(D208/(D203-D204+D205),0)</f>
        <v>0.6922448234217875</v>
      </c>
      <c r="E210" s="171">
        <f t="shared" si="45"/>
        <v>0</v>
      </c>
      <c r="F210" s="171">
        <f t="shared" si="45"/>
        <v>0.45329029719218483</v>
      </c>
      <c r="G210" s="171">
        <f t="shared" si="45"/>
        <v>1</v>
      </c>
    </row>
    <row r="211" spans="1:7" ht="72">
      <c r="A211" s="20">
        <v>1</v>
      </c>
      <c r="B211" s="18" t="s">
        <v>147</v>
      </c>
      <c r="C211" s="102"/>
      <c r="D211" s="102"/>
      <c r="E211" s="102"/>
      <c r="F211" s="102"/>
      <c r="G211" s="102"/>
    </row>
    <row r="212" spans="1:7" s="168" customFormat="1">
      <c r="A212" s="2" t="s">
        <v>510</v>
      </c>
      <c r="B212" s="4" t="s">
        <v>509</v>
      </c>
      <c r="C212" s="172">
        <f>D212+E212+F212+G212</f>
        <v>188046</v>
      </c>
      <c r="D212" s="174">
        <f>ROUND('06 TH'!D1586/1000000,0)</f>
        <v>95382</v>
      </c>
      <c r="E212" s="172">
        <f>'06 TH'!H1586</f>
        <v>0</v>
      </c>
      <c r="F212" s="172">
        <f>ROUND('06 TH'!I1586/1000000,0)</f>
        <v>92664</v>
      </c>
      <c r="G212" s="172">
        <f>ROUND('06 TH'!J1586/1000000,0)</f>
        <v>0</v>
      </c>
    </row>
    <row r="213" spans="1:7" s="168" customFormat="1">
      <c r="A213" s="2" t="s">
        <v>512</v>
      </c>
      <c r="B213" s="4" t="s">
        <v>511</v>
      </c>
      <c r="C213" s="172">
        <f t="shared" ref="C213:C218" si="46">D213+E213+F213+G213</f>
        <v>0</v>
      </c>
      <c r="D213" s="174">
        <f>ROUND('06 TH'!D1587/1000000,0)</f>
        <v>0</v>
      </c>
      <c r="E213" s="172">
        <f>'06 TH'!H1587</f>
        <v>0</v>
      </c>
      <c r="F213" s="172">
        <f>ROUND('06 TH'!I1587/1000000,0)</f>
        <v>0</v>
      </c>
      <c r="G213" s="172">
        <f>ROUND('06 TH'!J1587/1000000,0)</f>
        <v>0</v>
      </c>
    </row>
    <row r="214" spans="1:7" s="168" customFormat="1">
      <c r="A214" s="2" t="s">
        <v>514</v>
      </c>
      <c r="B214" s="4" t="s">
        <v>513</v>
      </c>
      <c r="C214" s="172">
        <f t="shared" si="46"/>
        <v>0</v>
      </c>
      <c r="D214" s="174">
        <f>ROUND('06 TH'!D1588/1000000,0)</f>
        <v>0</v>
      </c>
      <c r="E214" s="172">
        <f>'06 TH'!H1588</f>
        <v>0</v>
      </c>
      <c r="F214" s="172">
        <f>ROUND('06 TH'!I1588/1000000,0)</f>
        <v>0</v>
      </c>
      <c r="G214" s="172">
        <f>ROUND('06 TH'!J1588/1000000,0)</f>
        <v>0</v>
      </c>
    </row>
    <row r="215" spans="1:7" s="168" customFormat="1">
      <c r="A215" s="2" t="s">
        <v>515</v>
      </c>
      <c r="B215" s="4" t="s">
        <v>1089</v>
      </c>
      <c r="C215" s="172">
        <f t="shared" si="46"/>
        <v>61142</v>
      </c>
      <c r="D215" s="174">
        <f>ROUND('06 TH'!D1589/1000000,0)</f>
        <v>37256</v>
      </c>
      <c r="E215" s="172">
        <f>'06 TH'!H1589</f>
        <v>0</v>
      </c>
      <c r="F215" s="172">
        <f>ROUND('06 TH'!I1589/1000000,0)</f>
        <v>23886</v>
      </c>
      <c r="G215" s="172">
        <f>ROUND('06 TH'!J1589/1000000,0)</f>
        <v>0</v>
      </c>
    </row>
    <row r="216" spans="1:7" s="168" customFormat="1">
      <c r="A216" s="2" t="s">
        <v>516</v>
      </c>
      <c r="B216" s="4" t="s">
        <v>1090</v>
      </c>
      <c r="C216" s="172">
        <f t="shared" si="46"/>
        <v>2703</v>
      </c>
      <c r="D216" s="174">
        <f>ROUND('06 TH'!D1590/1000000,0)</f>
        <v>0</v>
      </c>
      <c r="E216" s="172">
        <f>'06 TH'!H1590</f>
        <v>0</v>
      </c>
      <c r="F216" s="172">
        <f>ROUND('06 TH'!I1590/1000000,0)</f>
        <v>2703</v>
      </c>
      <c r="G216" s="172">
        <f>ROUND('06 TH'!J1590/1000000,0)</f>
        <v>0</v>
      </c>
    </row>
    <row r="217" spans="1:7" s="168" customFormat="1">
      <c r="A217" s="2" t="s">
        <v>517</v>
      </c>
      <c r="B217" s="4" t="s">
        <v>1091</v>
      </c>
      <c r="C217" s="172">
        <f t="shared" si="46"/>
        <v>63845</v>
      </c>
      <c r="D217" s="174">
        <f>ROUND('06 TH'!D1591/1000000,0)</f>
        <v>37256</v>
      </c>
      <c r="E217" s="172">
        <f>'06 TH'!H1591</f>
        <v>0</v>
      </c>
      <c r="F217" s="172">
        <f>ROUND('06 TH'!I1591/1000000,0)</f>
        <v>26589</v>
      </c>
      <c r="G217" s="172">
        <f>ROUND('06 TH'!J1591/1000000,0)</f>
        <v>0</v>
      </c>
    </row>
    <row r="218" spans="1:7" s="168" customFormat="1">
      <c r="A218" s="2" t="s">
        <v>518</v>
      </c>
      <c r="B218" s="4" t="s">
        <v>1092</v>
      </c>
      <c r="C218" s="172">
        <f t="shared" si="46"/>
        <v>124201</v>
      </c>
      <c r="D218" s="174">
        <f>ROUND('06 TH'!D1592/1000000,0)</f>
        <v>58126</v>
      </c>
      <c r="E218" s="172">
        <f>'06 TH'!H1592</f>
        <v>0</v>
      </c>
      <c r="F218" s="172">
        <f>ROUND('06 TH'!I1592/1000000,0)</f>
        <v>66075</v>
      </c>
      <c r="G218" s="172">
        <f>ROUND('06 TH'!J1592/1000000,0)</f>
        <v>0</v>
      </c>
    </row>
    <row r="219" spans="1:7" s="168" customFormat="1" ht="24">
      <c r="A219" s="2" t="s">
        <v>1024</v>
      </c>
      <c r="B219" s="4" t="s">
        <v>1093</v>
      </c>
      <c r="C219" s="173">
        <f>IFERROR(C217/(C212-C213+C214),0)</f>
        <v>0.33951799027897428</v>
      </c>
      <c r="D219" s="173">
        <f t="shared" ref="D219:G219" si="47">IFERROR(D217/(D212-D213+D214),0)</f>
        <v>0.39059780671405508</v>
      </c>
      <c r="E219" s="173">
        <f t="shared" si="47"/>
        <v>0</v>
      </c>
      <c r="F219" s="173">
        <f t="shared" si="47"/>
        <v>0.28693991193991192</v>
      </c>
      <c r="G219" s="173">
        <f t="shared" si="47"/>
        <v>0</v>
      </c>
    </row>
    <row r="220" spans="1:7" ht="60">
      <c r="A220" s="20">
        <v>2</v>
      </c>
      <c r="B220" s="18" t="s">
        <v>732</v>
      </c>
      <c r="C220" s="102"/>
      <c r="D220" s="102"/>
      <c r="E220" s="102"/>
      <c r="F220" s="102"/>
      <c r="G220" s="102"/>
    </row>
    <row r="221" spans="1:7" s="168" customFormat="1">
      <c r="A221" s="2" t="s">
        <v>510</v>
      </c>
      <c r="B221" s="4" t="s">
        <v>509</v>
      </c>
      <c r="C221" s="172">
        <f>D221+E221+F221+G221</f>
        <v>266382</v>
      </c>
      <c r="D221" s="174">
        <f>ROUND('06 TH'!D1631/1000000,0)</f>
        <v>237894</v>
      </c>
      <c r="E221" s="172">
        <f>'06 TH'!H1631</f>
        <v>0</v>
      </c>
      <c r="F221" s="172">
        <f>ROUND('06 TH'!I1631/1000000,0)</f>
        <v>28488</v>
      </c>
      <c r="G221" s="172">
        <f>ROUND('06 TH'!J1631/1000000,0)</f>
        <v>0</v>
      </c>
    </row>
    <row r="222" spans="1:7" s="168" customFormat="1">
      <c r="A222" s="2" t="s">
        <v>512</v>
      </c>
      <c r="B222" s="4" t="s">
        <v>511</v>
      </c>
      <c r="C222" s="172">
        <f t="shared" ref="C222:C227" si="48">D222+E222+F222+G222</f>
        <v>1506</v>
      </c>
      <c r="D222" s="174">
        <f>ROUND('06 TH'!D1632/1000000,0)</f>
        <v>1506</v>
      </c>
      <c r="E222" s="172">
        <f>'06 TH'!H1632</f>
        <v>0</v>
      </c>
      <c r="F222" s="172">
        <f>ROUND('06 TH'!I1632/1000000,0)</f>
        <v>0</v>
      </c>
      <c r="G222" s="172">
        <f>ROUND('06 TH'!J1632/1000000,0)</f>
        <v>0</v>
      </c>
    </row>
    <row r="223" spans="1:7" s="168" customFormat="1">
      <c r="A223" s="2" t="s">
        <v>514</v>
      </c>
      <c r="B223" s="4" t="s">
        <v>513</v>
      </c>
      <c r="C223" s="172">
        <f t="shared" si="48"/>
        <v>0</v>
      </c>
      <c r="D223" s="174">
        <f>ROUND('06 TH'!D1633/1000000,0)</f>
        <v>0</v>
      </c>
      <c r="E223" s="172">
        <f>'06 TH'!H1633</f>
        <v>0</v>
      </c>
      <c r="F223" s="172">
        <f>ROUND('06 TH'!I1633/1000000,0)</f>
        <v>0</v>
      </c>
      <c r="G223" s="172">
        <f>ROUND('06 TH'!J1633/1000000,0)</f>
        <v>0</v>
      </c>
    </row>
    <row r="224" spans="1:7" s="168" customFormat="1">
      <c r="A224" s="2" t="s">
        <v>515</v>
      </c>
      <c r="B224" s="4" t="s">
        <v>1089</v>
      </c>
      <c r="C224" s="172">
        <f t="shared" si="48"/>
        <v>236388</v>
      </c>
      <c r="D224" s="174">
        <f>ROUND('06 TH'!D1634/1000000,0)</f>
        <v>236388</v>
      </c>
      <c r="E224" s="172">
        <f>'06 TH'!H1634</f>
        <v>0</v>
      </c>
      <c r="F224" s="172">
        <f>ROUND('06 TH'!I1634/1000000,0)</f>
        <v>0</v>
      </c>
      <c r="G224" s="172">
        <f>ROUND('06 TH'!J1634/1000000,0)</f>
        <v>0</v>
      </c>
    </row>
    <row r="225" spans="1:7" s="168" customFormat="1">
      <c r="A225" s="2" t="s">
        <v>516</v>
      </c>
      <c r="B225" s="4" t="s">
        <v>1090</v>
      </c>
      <c r="C225" s="172">
        <f t="shared" si="48"/>
        <v>0</v>
      </c>
      <c r="D225" s="174">
        <f>ROUND('06 TH'!D1635/1000000,0)</f>
        <v>0</v>
      </c>
      <c r="E225" s="172">
        <f>'06 TH'!H1635</f>
        <v>0</v>
      </c>
      <c r="F225" s="172">
        <f>ROUND('06 TH'!I1635/1000000,0)</f>
        <v>0</v>
      </c>
      <c r="G225" s="172">
        <f>ROUND('06 TH'!J1635/1000000,0)</f>
        <v>0</v>
      </c>
    </row>
    <row r="226" spans="1:7" s="168" customFormat="1">
      <c r="A226" s="2" t="s">
        <v>517</v>
      </c>
      <c r="B226" s="4" t="s">
        <v>1091</v>
      </c>
      <c r="C226" s="172">
        <f t="shared" si="48"/>
        <v>236388</v>
      </c>
      <c r="D226" s="174">
        <f>ROUND('06 TH'!D1636/1000000,0)</f>
        <v>236388</v>
      </c>
      <c r="E226" s="172">
        <f>'06 TH'!H1636</f>
        <v>0</v>
      </c>
      <c r="F226" s="172">
        <f>ROUND('06 TH'!I1636/1000000,0)</f>
        <v>0</v>
      </c>
      <c r="G226" s="172">
        <f>ROUND('06 TH'!J1636/1000000,0)</f>
        <v>0</v>
      </c>
    </row>
    <row r="227" spans="1:7" s="168" customFormat="1">
      <c r="A227" s="2" t="s">
        <v>518</v>
      </c>
      <c r="B227" s="4" t="s">
        <v>1092</v>
      </c>
      <c r="C227" s="172">
        <f t="shared" si="48"/>
        <v>28488</v>
      </c>
      <c r="D227" s="174">
        <f>ROUND('06 TH'!D1637/1000000,0)</f>
        <v>0</v>
      </c>
      <c r="E227" s="172">
        <f>'06 TH'!H1637</f>
        <v>0</v>
      </c>
      <c r="F227" s="172">
        <f>ROUND('06 TH'!I1637/1000000,0)</f>
        <v>28488</v>
      </c>
      <c r="G227" s="172">
        <f>ROUND('06 TH'!J1637/1000000,0)</f>
        <v>0</v>
      </c>
    </row>
    <row r="228" spans="1:7" s="168" customFormat="1" ht="24">
      <c r="A228" s="2" t="s">
        <v>1024</v>
      </c>
      <c r="B228" s="4" t="s">
        <v>1093</v>
      </c>
      <c r="C228" s="173">
        <f>IFERROR(C226/(C221-C222+C223),0)</f>
        <v>0.89244778688895932</v>
      </c>
      <c r="D228" s="173">
        <f t="shared" ref="D228:G228" si="49">IFERROR(D226/(D221-D222+D223),0)</f>
        <v>1</v>
      </c>
      <c r="E228" s="173">
        <f t="shared" si="49"/>
        <v>0</v>
      </c>
      <c r="F228" s="173">
        <f t="shared" si="49"/>
        <v>0</v>
      </c>
      <c r="G228" s="173">
        <f t="shared" si="49"/>
        <v>0</v>
      </c>
    </row>
    <row r="229" spans="1:7" ht="48">
      <c r="A229" s="20">
        <v>3</v>
      </c>
      <c r="B229" s="18" t="s">
        <v>150</v>
      </c>
      <c r="C229" s="102"/>
      <c r="D229" s="102"/>
      <c r="E229" s="102"/>
      <c r="F229" s="102"/>
      <c r="G229" s="102"/>
    </row>
    <row r="230" spans="1:7" s="168" customFormat="1">
      <c r="A230" s="2" t="s">
        <v>510</v>
      </c>
      <c r="B230" s="4" t="s">
        <v>509</v>
      </c>
      <c r="C230" s="172">
        <f>D230+E230+F230+G230</f>
        <v>587927</v>
      </c>
      <c r="D230" s="174">
        <f>ROUND('06 TH'!D1649/1000000,0)</f>
        <v>587927</v>
      </c>
      <c r="E230" s="172">
        <f>'06 TH'!H1649</f>
        <v>0</v>
      </c>
      <c r="F230" s="172">
        <f>'06 TH'!I1649</f>
        <v>0</v>
      </c>
      <c r="G230" s="172">
        <f>'06 TH'!J1649</f>
        <v>0</v>
      </c>
    </row>
    <row r="231" spans="1:7" s="168" customFormat="1">
      <c r="A231" s="2" t="s">
        <v>512</v>
      </c>
      <c r="B231" s="4" t="s">
        <v>511</v>
      </c>
      <c r="C231" s="172">
        <f t="shared" ref="C231:C236" si="50">D231+E231+F231+G231</f>
        <v>0</v>
      </c>
      <c r="D231" s="174">
        <f>ROUND('06 TH'!D1650/1000000,0)</f>
        <v>0</v>
      </c>
      <c r="E231" s="172">
        <f>'06 TH'!H1650</f>
        <v>0</v>
      </c>
      <c r="F231" s="172">
        <f>'06 TH'!I1650</f>
        <v>0</v>
      </c>
      <c r="G231" s="172">
        <f>'06 TH'!J1650</f>
        <v>0</v>
      </c>
    </row>
    <row r="232" spans="1:7" s="168" customFormat="1">
      <c r="A232" s="2" t="s">
        <v>514</v>
      </c>
      <c r="B232" s="4" t="s">
        <v>513</v>
      </c>
      <c r="C232" s="172">
        <f t="shared" si="50"/>
        <v>0</v>
      </c>
      <c r="D232" s="174">
        <f>ROUND('06 TH'!D1651/1000000,0)</f>
        <v>0</v>
      </c>
      <c r="E232" s="172">
        <f>'06 TH'!H1651</f>
        <v>0</v>
      </c>
      <c r="F232" s="172">
        <f>'06 TH'!I1651</f>
        <v>0</v>
      </c>
      <c r="G232" s="172">
        <f>'06 TH'!J1651</f>
        <v>0</v>
      </c>
    </row>
    <row r="233" spans="1:7" s="168" customFormat="1">
      <c r="A233" s="2" t="s">
        <v>515</v>
      </c>
      <c r="B233" s="4" t="s">
        <v>1089</v>
      </c>
      <c r="C233" s="172">
        <f t="shared" si="50"/>
        <v>69161</v>
      </c>
      <c r="D233" s="174">
        <f>ROUND('06 TH'!D1652/1000000,0)</f>
        <v>69161</v>
      </c>
      <c r="E233" s="172">
        <f>'06 TH'!H1652</f>
        <v>0</v>
      </c>
      <c r="F233" s="172">
        <f>'06 TH'!I1652</f>
        <v>0</v>
      </c>
      <c r="G233" s="172">
        <f>'06 TH'!J1652</f>
        <v>0</v>
      </c>
    </row>
    <row r="234" spans="1:7" s="168" customFormat="1">
      <c r="A234" s="2" t="s">
        <v>516</v>
      </c>
      <c r="B234" s="4" t="s">
        <v>1090</v>
      </c>
      <c r="C234" s="172">
        <f t="shared" si="50"/>
        <v>37700</v>
      </c>
      <c r="D234" s="174">
        <f>ROUND('06 TH'!D1653/1000000,0)</f>
        <v>37700</v>
      </c>
      <c r="E234" s="172">
        <f>'06 TH'!H1653</f>
        <v>0</v>
      </c>
      <c r="F234" s="172">
        <f>'06 TH'!I1653</f>
        <v>0</v>
      </c>
      <c r="G234" s="172">
        <f>'06 TH'!J1653</f>
        <v>0</v>
      </c>
    </row>
    <row r="235" spans="1:7" s="168" customFormat="1">
      <c r="A235" s="2" t="s">
        <v>517</v>
      </c>
      <c r="B235" s="4" t="s">
        <v>1091</v>
      </c>
      <c r="C235" s="172">
        <f t="shared" si="50"/>
        <v>106861</v>
      </c>
      <c r="D235" s="174">
        <f>ROUND('06 TH'!D1654/1000000,0)</f>
        <v>106861</v>
      </c>
      <c r="E235" s="172">
        <f>'06 TH'!H1654</f>
        <v>0</v>
      </c>
      <c r="F235" s="172">
        <f>'06 TH'!I1654</f>
        <v>0</v>
      </c>
      <c r="G235" s="172">
        <f>'06 TH'!J1654</f>
        <v>0</v>
      </c>
    </row>
    <row r="236" spans="1:7" s="168" customFormat="1">
      <c r="A236" s="2" t="s">
        <v>518</v>
      </c>
      <c r="B236" s="4" t="s">
        <v>1092</v>
      </c>
      <c r="C236" s="172">
        <f t="shared" si="50"/>
        <v>481066</v>
      </c>
      <c r="D236" s="174">
        <f>ROUND('06 TH'!D1655/1000000,0)</f>
        <v>481066</v>
      </c>
      <c r="E236" s="172">
        <f>'06 TH'!H1655</f>
        <v>0</v>
      </c>
      <c r="F236" s="172">
        <f>'06 TH'!I1655</f>
        <v>0</v>
      </c>
      <c r="G236" s="172">
        <f>'06 TH'!J1655</f>
        <v>0</v>
      </c>
    </row>
    <row r="237" spans="1:7" s="168" customFormat="1" ht="24">
      <c r="A237" s="2" t="s">
        <v>1024</v>
      </c>
      <c r="B237" s="4" t="s">
        <v>1093</v>
      </c>
      <c r="C237" s="173">
        <f>IFERROR(C235/(C230-C231+C232),0)</f>
        <v>0.18175895987086832</v>
      </c>
      <c r="D237" s="173">
        <f t="shared" ref="D237:G237" si="51">IFERROR(D235/(D230-D231+D232),0)</f>
        <v>0.18175895987086832</v>
      </c>
      <c r="E237" s="173">
        <f t="shared" si="51"/>
        <v>0</v>
      </c>
      <c r="F237" s="173">
        <f t="shared" si="51"/>
        <v>0</v>
      </c>
      <c r="G237" s="173">
        <f t="shared" si="51"/>
        <v>0</v>
      </c>
    </row>
    <row r="238" spans="1:7" ht="84">
      <c r="A238" s="20">
        <v>4</v>
      </c>
      <c r="B238" s="18" t="s">
        <v>155</v>
      </c>
      <c r="C238" s="102"/>
      <c r="D238" s="102"/>
      <c r="E238" s="102"/>
      <c r="F238" s="102"/>
      <c r="G238" s="102"/>
    </row>
    <row r="239" spans="1:7" s="168" customFormat="1">
      <c r="A239" s="2" t="s">
        <v>510</v>
      </c>
      <c r="B239" s="4" t="s">
        <v>509</v>
      </c>
      <c r="C239" s="172">
        <f>D239+E239+F239+G239</f>
        <v>263055</v>
      </c>
      <c r="D239" s="174">
        <f>ROUND('06 TH'!D1694/1000000,0)</f>
        <v>263055</v>
      </c>
      <c r="E239" s="172">
        <f>'06 TH'!H1694</f>
        <v>0</v>
      </c>
      <c r="F239" s="172">
        <f>'06 TH'!I1694</f>
        <v>0</v>
      </c>
      <c r="G239" s="172">
        <f>'06 TH'!J1694</f>
        <v>0</v>
      </c>
    </row>
    <row r="240" spans="1:7" s="168" customFormat="1">
      <c r="A240" s="2" t="s">
        <v>512</v>
      </c>
      <c r="B240" s="4" t="s">
        <v>511</v>
      </c>
      <c r="C240" s="172">
        <f t="shared" ref="C240:C245" si="52">D240+E240+F240+G240</f>
        <v>0</v>
      </c>
      <c r="D240" s="174">
        <f>ROUND('06 TH'!D1695/1000000,0)</f>
        <v>0</v>
      </c>
      <c r="E240" s="172">
        <f>'06 TH'!H1695</f>
        <v>0</v>
      </c>
      <c r="F240" s="172">
        <f>'06 TH'!I1695</f>
        <v>0</v>
      </c>
      <c r="G240" s="172">
        <f>'06 TH'!J1695</f>
        <v>0</v>
      </c>
    </row>
    <row r="241" spans="1:7" s="168" customFormat="1">
      <c r="A241" s="2" t="s">
        <v>514</v>
      </c>
      <c r="B241" s="4" t="s">
        <v>513</v>
      </c>
      <c r="C241" s="172">
        <f t="shared" si="52"/>
        <v>0</v>
      </c>
      <c r="D241" s="174">
        <f>ROUND('06 TH'!D1696/1000000,0)</f>
        <v>0</v>
      </c>
      <c r="E241" s="172">
        <f>'06 TH'!H1696</f>
        <v>0</v>
      </c>
      <c r="F241" s="172">
        <f>'06 TH'!I1696</f>
        <v>0</v>
      </c>
      <c r="G241" s="172">
        <f>'06 TH'!J1696</f>
        <v>0</v>
      </c>
    </row>
    <row r="242" spans="1:7" s="168" customFormat="1">
      <c r="A242" s="2" t="s">
        <v>515</v>
      </c>
      <c r="B242" s="4" t="s">
        <v>1089</v>
      </c>
      <c r="C242" s="172">
        <f t="shared" si="52"/>
        <v>86037</v>
      </c>
      <c r="D242" s="174">
        <f>ROUND('06 TH'!D1697/1000000,0)</f>
        <v>86037</v>
      </c>
      <c r="E242" s="172">
        <f>'06 TH'!H1697</f>
        <v>0</v>
      </c>
      <c r="F242" s="172">
        <f>'06 TH'!I1697</f>
        <v>0</v>
      </c>
      <c r="G242" s="172">
        <f>'06 TH'!J1697</f>
        <v>0</v>
      </c>
    </row>
    <row r="243" spans="1:7" s="168" customFormat="1">
      <c r="A243" s="2" t="s">
        <v>516</v>
      </c>
      <c r="B243" s="4" t="s">
        <v>1090</v>
      </c>
      <c r="C243" s="172">
        <f t="shared" si="52"/>
        <v>0</v>
      </c>
      <c r="D243" s="174">
        <f>ROUND('06 TH'!D1698/1000000,0)</f>
        <v>0</v>
      </c>
      <c r="E243" s="172">
        <f>'06 TH'!H1698</f>
        <v>0</v>
      </c>
      <c r="F243" s="172">
        <f>'06 TH'!I1698</f>
        <v>0</v>
      </c>
      <c r="G243" s="172">
        <f>'06 TH'!J1698</f>
        <v>0</v>
      </c>
    </row>
    <row r="244" spans="1:7" s="168" customFormat="1">
      <c r="A244" s="2" t="s">
        <v>517</v>
      </c>
      <c r="B244" s="4" t="s">
        <v>1091</v>
      </c>
      <c r="C244" s="172">
        <f t="shared" si="52"/>
        <v>86037</v>
      </c>
      <c r="D244" s="174">
        <f>ROUND('06 TH'!D1699/1000000,0)</f>
        <v>86037</v>
      </c>
      <c r="E244" s="172">
        <f>'06 TH'!H1699</f>
        <v>0</v>
      </c>
      <c r="F244" s="172">
        <f>'06 TH'!I1699</f>
        <v>0</v>
      </c>
      <c r="G244" s="172">
        <f>'06 TH'!J1699</f>
        <v>0</v>
      </c>
    </row>
    <row r="245" spans="1:7" s="168" customFormat="1">
      <c r="A245" s="2" t="s">
        <v>518</v>
      </c>
      <c r="B245" s="4" t="s">
        <v>1092</v>
      </c>
      <c r="C245" s="172">
        <f t="shared" si="52"/>
        <v>177018</v>
      </c>
      <c r="D245" s="174">
        <f>ROUND('06 TH'!D1700/1000000,0)</f>
        <v>177018</v>
      </c>
      <c r="E245" s="172">
        <f>'06 TH'!H1700</f>
        <v>0</v>
      </c>
      <c r="F245" s="172">
        <f>'06 TH'!I1700</f>
        <v>0</v>
      </c>
      <c r="G245" s="172">
        <f>'06 TH'!J1700</f>
        <v>0</v>
      </c>
    </row>
    <row r="246" spans="1:7" s="168" customFormat="1" ht="24">
      <c r="A246" s="2" t="s">
        <v>1024</v>
      </c>
      <c r="B246" s="4" t="s">
        <v>1093</v>
      </c>
      <c r="C246" s="173">
        <f>IFERROR(C244/(C239-C240+C241),0)</f>
        <v>0.32706848377715686</v>
      </c>
      <c r="D246" s="173">
        <f t="shared" ref="D246:G246" si="53">IFERROR(D244/(D239-D240+D241),0)</f>
        <v>0.32706848377715686</v>
      </c>
      <c r="E246" s="173">
        <f t="shared" si="53"/>
        <v>0</v>
      </c>
      <c r="F246" s="173">
        <f t="shared" si="53"/>
        <v>0</v>
      </c>
      <c r="G246" s="173">
        <f t="shared" si="53"/>
        <v>0</v>
      </c>
    </row>
    <row r="247" spans="1:7" ht="60">
      <c r="A247" s="20">
        <v>5</v>
      </c>
      <c r="B247" s="18" t="s">
        <v>731</v>
      </c>
      <c r="C247" s="102"/>
      <c r="D247" s="102"/>
      <c r="E247" s="102"/>
      <c r="F247" s="102"/>
      <c r="G247" s="102"/>
    </row>
    <row r="248" spans="1:7" s="168" customFormat="1">
      <c r="A248" s="2" t="s">
        <v>510</v>
      </c>
      <c r="B248" s="4" t="s">
        <v>509</v>
      </c>
      <c r="C248" s="172">
        <f>D248+E248+F248+G248</f>
        <v>4743</v>
      </c>
      <c r="D248" s="174">
        <f>ROUND('06 TH'!D1721/1000000,0)</f>
        <v>1380</v>
      </c>
      <c r="E248" s="172">
        <f>'06 TH'!H1721</f>
        <v>0</v>
      </c>
      <c r="F248" s="172">
        <f>ROUND('06 TH'!I1721/1000000,0)</f>
        <v>3363</v>
      </c>
      <c r="G248" s="172">
        <f>ROUND('06 TH'!J1721/1000000,0)</f>
        <v>0</v>
      </c>
    </row>
    <row r="249" spans="1:7" s="168" customFormat="1">
      <c r="A249" s="2" t="s">
        <v>512</v>
      </c>
      <c r="B249" s="4" t="s">
        <v>511</v>
      </c>
      <c r="C249" s="172">
        <f t="shared" ref="C249:C254" si="54">D249+E249+F249+G249</f>
        <v>0</v>
      </c>
      <c r="D249" s="174">
        <f>ROUND('06 TH'!D1722/1000000,0)</f>
        <v>0</v>
      </c>
      <c r="E249" s="172">
        <f>'06 TH'!H1722</f>
        <v>0</v>
      </c>
      <c r="F249" s="172">
        <f>ROUND('06 TH'!I1722/1000000,0)</f>
        <v>0</v>
      </c>
      <c r="G249" s="172">
        <f>ROUND('06 TH'!J1722/1000000,0)</f>
        <v>0</v>
      </c>
    </row>
    <row r="250" spans="1:7" s="168" customFormat="1">
      <c r="A250" s="2" t="s">
        <v>514</v>
      </c>
      <c r="B250" s="4" t="s">
        <v>513</v>
      </c>
      <c r="C250" s="172">
        <f t="shared" si="54"/>
        <v>0</v>
      </c>
      <c r="D250" s="174">
        <f>ROUND('06 TH'!D1723/1000000,0)</f>
        <v>0</v>
      </c>
      <c r="E250" s="172">
        <f>'06 TH'!H1723</f>
        <v>0</v>
      </c>
      <c r="F250" s="172">
        <f>ROUND('06 TH'!I1723/1000000,0)</f>
        <v>0</v>
      </c>
      <c r="G250" s="172">
        <f>ROUND('06 TH'!J1723/1000000,0)</f>
        <v>0</v>
      </c>
    </row>
    <row r="251" spans="1:7" s="168" customFormat="1">
      <c r="A251" s="2" t="s">
        <v>515</v>
      </c>
      <c r="B251" s="4" t="s">
        <v>1089</v>
      </c>
      <c r="C251" s="172">
        <f t="shared" si="54"/>
        <v>1380</v>
      </c>
      <c r="D251" s="174">
        <f>ROUND('06 TH'!D1724/1000000,0)</f>
        <v>1380</v>
      </c>
      <c r="E251" s="172">
        <f>'06 TH'!H1724</f>
        <v>0</v>
      </c>
      <c r="F251" s="172">
        <f>ROUND('06 TH'!I1724/1000000,0)</f>
        <v>0</v>
      </c>
      <c r="G251" s="172">
        <f>ROUND('06 TH'!J1724/1000000,0)</f>
        <v>0</v>
      </c>
    </row>
    <row r="252" spans="1:7" s="168" customFormat="1">
      <c r="A252" s="2" t="s">
        <v>516</v>
      </c>
      <c r="B252" s="4" t="s">
        <v>1090</v>
      </c>
      <c r="C252" s="172">
        <f t="shared" si="54"/>
        <v>0</v>
      </c>
      <c r="D252" s="174">
        <f>ROUND('06 TH'!D1725/1000000,0)</f>
        <v>0</v>
      </c>
      <c r="E252" s="172">
        <f>'06 TH'!H1725</f>
        <v>0</v>
      </c>
      <c r="F252" s="172">
        <f>ROUND('06 TH'!I1725/1000000,0)</f>
        <v>0</v>
      </c>
      <c r="G252" s="172">
        <f>ROUND('06 TH'!J1725/1000000,0)</f>
        <v>0</v>
      </c>
    </row>
    <row r="253" spans="1:7" s="168" customFormat="1">
      <c r="A253" s="2" t="s">
        <v>517</v>
      </c>
      <c r="B253" s="4" t="s">
        <v>1091</v>
      </c>
      <c r="C253" s="172">
        <f t="shared" si="54"/>
        <v>1380</v>
      </c>
      <c r="D253" s="174">
        <f>ROUND('06 TH'!D1726/1000000,0)</f>
        <v>1380</v>
      </c>
      <c r="E253" s="172">
        <f>'06 TH'!H1726</f>
        <v>0</v>
      </c>
      <c r="F253" s="172">
        <f>ROUND('06 TH'!I1726/1000000,0)</f>
        <v>0</v>
      </c>
      <c r="G253" s="172">
        <f>ROUND('06 TH'!J1726/1000000,0)</f>
        <v>0</v>
      </c>
    </row>
    <row r="254" spans="1:7" s="168" customFormat="1">
      <c r="A254" s="2" t="s">
        <v>518</v>
      </c>
      <c r="B254" s="4" t="s">
        <v>1092</v>
      </c>
      <c r="C254" s="172">
        <f t="shared" si="54"/>
        <v>3363</v>
      </c>
      <c r="D254" s="174">
        <f>ROUND('06 TH'!D1727/1000000,0)</f>
        <v>0</v>
      </c>
      <c r="E254" s="172">
        <f>'06 TH'!H1727</f>
        <v>0</v>
      </c>
      <c r="F254" s="172">
        <f>ROUND('06 TH'!I1727/1000000,0)</f>
        <v>3363</v>
      </c>
      <c r="G254" s="172">
        <f>ROUND('06 TH'!J1727/1000000,0)</f>
        <v>0</v>
      </c>
    </row>
    <row r="255" spans="1:7" s="168" customFormat="1" ht="24">
      <c r="A255" s="2" t="s">
        <v>1024</v>
      </c>
      <c r="B255" s="4" t="s">
        <v>1093</v>
      </c>
      <c r="C255" s="173">
        <f>IFERROR(C253/(C248-C249+C250),0)</f>
        <v>0.290955091714105</v>
      </c>
      <c r="D255" s="173">
        <f t="shared" ref="D255:G255" si="55">IFERROR(D253/(D248-D249+D250),0)</f>
        <v>1</v>
      </c>
      <c r="E255" s="173">
        <f t="shared" si="55"/>
        <v>0</v>
      </c>
      <c r="F255" s="173">
        <f t="shared" si="55"/>
        <v>0</v>
      </c>
      <c r="G255" s="173">
        <f t="shared" si="55"/>
        <v>0</v>
      </c>
    </row>
    <row r="256" spans="1:7" ht="48">
      <c r="A256" s="20">
        <v>6</v>
      </c>
      <c r="B256" s="18" t="s">
        <v>730</v>
      </c>
      <c r="C256" s="102"/>
      <c r="D256" s="102"/>
      <c r="E256" s="102"/>
      <c r="F256" s="102"/>
      <c r="G256" s="102"/>
    </row>
    <row r="257" spans="1:7" s="168" customFormat="1">
      <c r="A257" s="2" t="s">
        <v>510</v>
      </c>
      <c r="B257" s="4" t="s">
        <v>509</v>
      </c>
      <c r="C257" s="172">
        <f>D257+E257+F257+G257</f>
        <v>32013</v>
      </c>
      <c r="D257" s="174">
        <f>ROUND('06 TH'!D1739/1000000,0)</f>
        <v>32013</v>
      </c>
      <c r="E257" s="172">
        <f>'06 TH'!H1739</f>
        <v>0</v>
      </c>
      <c r="F257" s="172">
        <f>'06 TH'!I1739</f>
        <v>0</v>
      </c>
      <c r="G257" s="172">
        <f>'06 TH'!J1739</f>
        <v>0</v>
      </c>
    </row>
    <row r="258" spans="1:7" s="168" customFormat="1">
      <c r="A258" s="2" t="s">
        <v>512</v>
      </c>
      <c r="B258" s="4" t="s">
        <v>511</v>
      </c>
      <c r="C258" s="172">
        <f t="shared" ref="C258:C263" si="56">D258+E258+F258+G258</f>
        <v>218</v>
      </c>
      <c r="D258" s="174">
        <f>ROUND('06 TH'!D1740/1000000,0)</f>
        <v>218</v>
      </c>
      <c r="E258" s="172">
        <f>'06 TH'!H1740</f>
        <v>0</v>
      </c>
      <c r="F258" s="172">
        <f>'06 TH'!I1740</f>
        <v>0</v>
      </c>
      <c r="G258" s="172">
        <f>'06 TH'!J1740</f>
        <v>0</v>
      </c>
    </row>
    <row r="259" spans="1:7" s="168" customFormat="1">
      <c r="A259" s="2" t="s">
        <v>514</v>
      </c>
      <c r="B259" s="4" t="s">
        <v>513</v>
      </c>
      <c r="C259" s="172">
        <f t="shared" si="56"/>
        <v>0</v>
      </c>
      <c r="D259" s="174">
        <f>ROUND('06 TH'!D1741/1000000,0)</f>
        <v>0</v>
      </c>
      <c r="E259" s="172">
        <f>'06 TH'!H1741</f>
        <v>0</v>
      </c>
      <c r="F259" s="172">
        <f>'06 TH'!I1741</f>
        <v>0</v>
      </c>
      <c r="G259" s="172">
        <f>'06 TH'!J1741</f>
        <v>0</v>
      </c>
    </row>
    <row r="260" spans="1:7" s="168" customFormat="1">
      <c r="A260" s="2" t="s">
        <v>515</v>
      </c>
      <c r="B260" s="4" t="s">
        <v>1089</v>
      </c>
      <c r="C260" s="172">
        <f t="shared" si="56"/>
        <v>31795</v>
      </c>
      <c r="D260" s="174">
        <f>ROUND('06 TH'!D1742/1000000,0)</f>
        <v>31795</v>
      </c>
      <c r="E260" s="172">
        <f>'06 TH'!H1742</f>
        <v>0</v>
      </c>
      <c r="F260" s="172">
        <f>'06 TH'!I1742</f>
        <v>0</v>
      </c>
      <c r="G260" s="172">
        <f>'06 TH'!J1742</f>
        <v>0</v>
      </c>
    </row>
    <row r="261" spans="1:7" s="168" customFormat="1">
      <c r="A261" s="2" t="s">
        <v>516</v>
      </c>
      <c r="B261" s="4" t="s">
        <v>1090</v>
      </c>
      <c r="C261" s="172">
        <f t="shared" si="56"/>
        <v>0</v>
      </c>
      <c r="D261" s="174">
        <f>ROUND('06 TH'!D1743/1000000,0)</f>
        <v>0</v>
      </c>
      <c r="E261" s="172">
        <f>'06 TH'!H1743</f>
        <v>0</v>
      </c>
      <c r="F261" s="172">
        <f>'06 TH'!I1743</f>
        <v>0</v>
      </c>
      <c r="G261" s="172">
        <f>'06 TH'!J1743</f>
        <v>0</v>
      </c>
    </row>
    <row r="262" spans="1:7" s="168" customFormat="1">
      <c r="A262" s="2" t="s">
        <v>517</v>
      </c>
      <c r="B262" s="4" t="s">
        <v>1091</v>
      </c>
      <c r="C262" s="172">
        <f t="shared" si="56"/>
        <v>31795</v>
      </c>
      <c r="D262" s="174">
        <f>ROUND('06 TH'!D1744/1000000,0)</f>
        <v>31795</v>
      </c>
      <c r="E262" s="172">
        <f>'06 TH'!H1744</f>
        <v>0</v>
      </c>
      <c r="F262" s="172">
        <f>'06 TH'!I1744</f>
        <v>0</v>
      </c>
      <c r="G262" s="172">
        <f>'06 TH'!J1744</f>
        <v>0</v>
      </c>
    </row>
    <row r="263" spans="1:7" s="168" customFormat="1">
      <c r="A263" s="2" t="s">
        <v>518</v>
      </c>
      <c r="B263" s="4" t="s">
        <v>1092</v>
      </c>
      <c r="C263" s="172">
        <f t="shared" si="56"/>
        <v>0</v>
      </c>
      <c r="D263" s="174">
        <f>ROUND('06 TH'!D1745/1000000,0)</f>
        <v>0</v>
      </c>
      <c r="E263" s="172">
        <f>'06 TH'!H1745</f>
        <v>0</v>
      </c>
      <c r="F263" s="172">
        <f>'06 TH'!I1745</f>
        <v>0</v>
      </c>
      <c r="G263" s="172">
        <f>'06 TH'!J1745</f>
        <v>0</v>
      </c>
    </row>
    <row r="264" spans="1:7" s="168" customFormat="1" ht="24">
      <c r="A264" s="2" t="s">
        <v>1024</v>
      </c>
      <c r="B264" s="4" t="s">
        <v>1093</v>
      </c>
      <c r="C264" s="173">
        <f>IFERROR(C262/(C257-C258+C259),0)</f>
        <v>1</v>
      </c>
      <c r="D264" s="173">
        <f t="shared" ref="D264:G264" si="57">IFERROR(D262/(D257-D258+D259),0)</f>
        <v>1</v>
      </c>
      <c r="E264" s="173">
        <f t="shared" si="57"/>
        <v>0</v>
      </c>
      <c r="F264" s="173">
        <f t="shared" si="57"/>
        <v>0</v>
      </c>
      <c r="G264" s="173">
        <f t="shared" si="57"/>
        <v>0</v>
      </c>
    </row>
    <row r="265" spans="1:7" ht="36">
      <c r="A265" s="20">
        <v>7</v>
      </c>
      <c r="B265" s="18" t="s">
        <v>594</v>
      </c>
      <c r="C265" s="102"/>
      <c r="D265" s="102"/>
      <c r="E265" s="102"/>
      <c r="F265" s="102"/>
      <c r="G265" s="102"/>
    </row>
    <row r="266" spans="1:7" s="168" customFormat="1">
      <c r="A266" s="2" t="s">
        <v>510</v>
      </c>
      <c r="B266" s="4" t="s">
        <v>509</v>
      </c>
      <c r="C266" s="172">
        <f>D266+E266+F266+G266</f>
        <v>1809884</v>
      </c>
      <c r="D266" s="174">
        <f>ROUND('06 TH'!D1775/1000000,0)</f>
        <v>1590829</v>
      </c>
      <c r="E266" s="172">
        <f>'06 TH'!H1775</f>
        <v>0</v>
      </c>
      <c r="F266" s="172">
        <f>ROUND('06 TH'!I1775/1000000,0)</f>
        <v>92182</v>
      </c>
      <c r="G266" s="172">
        <f>ROUND('06 TH'!J1775/1000000,0)</f>
        <v>126873</v>
      </c>
    </row>
    <row r="267" spans="1:7" s="168" customFormat="1">
      <c r="A267" s="2" t="s">
        <v>512</v>
      </c>
      <c r="B267" s="4" t="s">
        <v>511</v>
      </c>
      <c r="C267" s="172">
        <f t="shared" ref="C267:C272" si="58">D267+E267+F267+G267</f>
        <v>297</v>
      </c>
      <c r="D267" s="174">
        <f>ROUND('06 TH'!D1776/1000000,0)</f>
        <v>297</v>
      </c>
      <c r="E267" s="172">
        <f>'06 TH'!H1776</f>
        <v>0</v>
      </c>
      <c r="F267" s="172">
        <f>ROUND('06 TH'!I1776/1000000,0)</f>
        <v>0</v>
      </c>
      <c r="G267" s="172">
        <f>ROUND('06 TH'!J1776/1000000,0)</f>
        <v>0</v>
      </c>
    </row>
    <row r="268" spans="1:7" s="168" customFormat="1">
      <c r="A268" s="2" t="s">
        <v>514</v>
      </c>
      <c r="B268" s="4" t="s">
        <v>513</v>
      </c>
      <c r="C268" s="172">
        <f t="shared" si="58"/>
        <v>0</v>
      </c>
      <c r="D268" s="174">
        <f>ROUND('06 TH'!D1777/1000000,0)</f>
        <v>0</v>
      </c>
      <c r="E268" s="172">
        <f>'06 TH'!H1777</f>
        <v>0</v>
      </c>
      <c r="F268" s="172">
        <f>ROUND('06 TH'!I1777/1000000,0)</f>
        <v>0</v>
      </c>
      <c r="G268" s="172">
        <f>ROUND('06 TH'!J1777/1000000,0)</f>
        <v>0</v>
      </c>
    </row>
    <row r="269" spans="1:7" s="168" customFormat="1">
      <c r="A269" s="2" t="s">
        <v>515</v>
      </c>
      <c r="B269" s="4" t="s">
        <v>1089</v>
      </c>
      <c r="C269" s="172">
        <f t="shared" si="58"/>
        <v>1620038</v>
      </c>
      <c r="D269" s="174">
        <f>ROUND('06 TH'!D1778/1000000,0)</f>
        <v>1415729</v>
      </c>
      <c r="E269" s="172">
        <f>'06 TH'!H1778</f>
        <v>0</v>
      </c>
      <c r="F269" s="172">
        <f>ROUND('06 TH'!I1778/1000000,0)</f>
        <v>77436</v>
      </c>
      <c r="G269" s="172">
        <f>ROUND('06 TH'!J1778/1000000,0)</f>
        <v>126873</v>
      </c>
    </row>
    <row r="270" spans="1:7" s="168" customFormat="1">
      <c r="A270" s="2" t="s">
        <v>516</v>
      </c>
      <c r="B270" s="4" t="s">
        <v>1090</v>
      </c>
      <c r="C270" s="172">
        <f t="shared" si="58"/>
        <v>2700</v>
      </c>
      <c r="D270" s="174">
        <f>ROUND('06 TH'!D1779/1000000,0)</f>
        <v>2700</v>
      </c>
      <c r="E270" s="172">
        <f>'06 TH'!H1779</f>
        <v>0</v>
      </c>
      <c r="F270" s="172">
        <f>ROUND('06 TH'!I1779/1000000,0)</f>
        <v>0</v>
      </c>
      <c r="G270" s="172">
        <f>ROUND('06 TH'!J1779/1000000,0)</f>
        <v>0</v>
      </c>
    </row>
    <row r="271" spans="1:7" s="168" customFormat="1">
      <c r="A271" s="2" t="s">
        <v>517</v>
      </c>
      <c r="B271" s="4" t="s">
        <v>1091</v>
      </c>
      <c r="C271" s="172">
        <f t="shared" si="58"/>
        <v>1622737</v>
      </c>
      <c r="D271" s="174">
        <f>ROUND('06 TH'!D1780/1000000,0)</f>
        <v>1418428</v>
      </c>
      <c r="E271" s="172">
        <f>'06 TH'!H1780</f>
        <v>0</v>
      </c>
      <c r="F271" s="172">
        <f>ROUND('06 TH'!I1780/1000000,0)</f>
        <v>77436</v>
      </c>
      <c r="G271" s="172">
        <f>ROUND('06 TH'!J1780/1000000,0)</f>
        <v>126873</v>
      </c>
    </row>
    <row r="272" spans="1:7" s="168" customFormat="1">
      <c r="A272" s="2" t="s">
        <v>518</v>
      </c>
      <c r="B272" s="4" t="s">
        <v>1092</v>
      </c>
      <c r="C272" s="172">
        <f t="shared" si="58"/>
        <v>186850</v>
      </c>
      <c r="D272" s="174">
        <f>ROUND('06 TH'!D1781/1000000,0)</f>
        <v>172104</v>
      </c>
      <c r="E272" s="172">
        <f>'06 TH'!H1781</f>
        <v>0</v>
      </c>
      <c r="F272" s="172">
        <f>ROUND('06 TH'!I1781/1000000,0)</f>
        <v>14746</v>
      </c>
      <c r="G272" s="172">
        <f>ROUND('06 TH'!J1781/1000000,0)</f>
        <v>0</v>
      </c>
    </row>
    <row r="273" spans="1:7" s="168" customFormat="1" ht="24">
      <c r="A273" s="2" t="s">
        <v>1024</v>
      </c>
      <c r="B273" s="4" t="s">
        <v>1093</v>
      </c>
      <c r="C273" s="173">
        <f>IFERROR(C271/(C266-C267+C268),0)</f>
        <v>0.89674439526809158</v>
      </c>
      <c r="D273" s="173">
        <f t="shared" ref="D273:G273" si="59">IFERROR(D271/(D266-D267+D268),0)</f>
        <v>0.89179469510830334</v>
      </c>
      <c r="E273" s="173">
        <f t="shared" si="59"/>
        <v>0</v>
      </c>
      <c r="F273" s="173">
        <f t="shared" si="59"/>
        <v>0.84003384608708853</v>
      </c>
      <c r="G273" s="173">
        <f t="shared" si="59"/>
        <v>1</v>
      </c>
    </row>
    <row r="274" spans="1:7" ht="72">
      <c r="A274" s="20">
        <v>8</v>
      </c>
      <c r="B274" s="18" t="s">
        <v>595</v>
      </c>
      <c r="C274" s="102"/>
      <c r="D274" s="102"/>
      <c r="E274" s="102"/>
      <c r="F274" s="102"/>
      <c r="G274" s="102"/>
    </row>
    <row r="275" spans="1:7" s="168" customFormat="1">
      <c r="A275" s="2" t="s">
        <v>510</v>
      </c>
      <c r="B275" s="4" t="s">
        <v>509</v>
      </c>
      <c r="C275" s="172">
        <f>D275+E275+F275+G275</f>
        <v>62021</v>
      </c>
      <c r="D275" s="174">
        <f>ROUND('06 TH'!D2009/1000000,0)</f>
        <v>58655</v>
      </c>
      <c r="E275" s="172">
        <f>'06 TH'!H2009</f>
        <v>0</v>
      </c>
      <c r="F275" s="172">
        <f>ROUND('06 TH'!I2009/1000000,0)</f>
        <v>3366</v>
      </c>
      <c r="G275" s="172">
        <f>ROUND('06 TH'!J2009/1000000,0)</f>
        <v>0</v>
      </c>
    </row>
    <row r="276" spans="1:7" s="168" customFormat="1">
      <c r="A276" s="2" t="s">
        <v>512</v>
      </c>
      <c r="B276" s="4" t="s">
        <v>511</v>
      </c>
      <c r="C276" s="172">
        <f t="shared" ref="C276:C281" si="60">D276+E276+F276+G276</f>
        <v>0</v>
      </c>
      <c r="D276" s="174">
        <f>ROUND('06 TH'!D2010/1000000,0)</f>
        <v>0</v>
      </c>
      <c r="E276" s="172">
        <f>'06 TH'!H2010</f>
        <v>0</v>
      </c>
      <c r="F276" s="172">
        <f>ROUND('06 TH'!I2010/1000000,0)</f>
        <v>0</v>
      </c>
      <c r="G276" s="172">
        <f>ROUND('06 TH'!J2010/1000000,0)</f>
        <v>0</v>
      </c>
    </row>
    <row r="277" spans="1:7" s="168" customFormat="1">
      <c r="A277" s="2" t="s">
        <v>514</v>
      </c>
      <c r="B277" s="4" t="s">
        <v>513</v>
      </c>
      <c r="C277" s="172">
        <f t="shared" si="60"/>
        <v>0</v>
      </c>
      <c r="D277" s="174">
        <f>ROUND('06 TH'!D2011/1000000,0)</f>
        <v>0</v>
      </c>
      <c r="E277" s="172">
        <f>'06 TH'!H2011</f>
        <v>0</v>
      </c>
      <c r="F277" s="172">
        <f>ROUND('06 TH'!I2011/1000000,0)</f>
        <v>0</v>
      </c>
      <c r="G277" s="172">
        <f>ROUND('06 TH'!J2011/1000000,0)</f>
        <v>0</v>
      </c>
    </row>
    <row r="278" spans="1:7" s="168" customFormat="1">
      <c r="A278" s="2" t="s">
        <v>515</v>
      </c>
      <c r="B278" s="4" t="s">
        <v>1089</v>
      </c>
      <c r="C278" s="172">
        <f t="shared" si="60"/>
        <v>57152</v>
      </c>
      <c r="D278" s="174">
        <f>ROUND('06 TH'!D2012/1000000,0)</f>
        <v>53786</v>
      </c>
      <c r="E278" s="172">
        <f>'06 TH'!H2012</f>
        <v>0</v>
      </c>
      <c r="F278" s="172">
        <f>ROUND('06 TH'!I2012/1000000,0)</f>
        <v>3366</v>
      </c>
      <c r="G278" s="172">
        <f>ROUND('06 TH'!J2012/1000000,0)</f>
        <v>0</v>
      </c>
    </row>
    <row r="279" spans="1:7" s="168" customFormat="1">
      <c r="A279" s="2" t="s">
        <v>516</v>
      </c>
      <c r="B279" s="4" t="s">
        <v>1090</v>
      </c>
      <c r="C279" s="172">
        <f t="shared" si="60"/>
        <v>0</v>
      </c>
      <c r="D279" s="174">
        <f>ROUND('06 TH'!D2013/1000000,0)</f>
        <v>0</v>
      </c>
      <c r="E279" s="172">
        <f>'06 TH'!H2013</f>
        <v>0</v>
      </c>
      <c r="F279" s="172">
        <f>ROUND('06 TH'!I2013/1000000,0)</f>
        <v>0</v>
      </c>
      <c r="G279" s="172">
        <f>ROUND('06 TH'!J2013/1000000,0)</f>
        <v>0</v>
      </c>
    </row>
    <row r="280" spans="1:7" s="168" customFormat="1">
      <c r="A280" s="2" t="s">
        <v>517</v>
      </c>
      <c r="B280" s="4" t="s">
        <v>1091</v>
      </c>
      <c r="C280" s="172">
        <f t="shared" si="60"/>
        <v>57152</v>
      </c>
      <c r="D280" s="174">
        <f>ROUND('06 TH'!D2014/1000000,0)</f>
        <v>53786</v>
      </c>
      <c r="E280" s="172">
        <f>'06 TH'!H2014</f>
        <v>0</v>
      </c>
      <c r="F280" s="172">
        <f>ROUND('06 TH'!I2014/1000000,0)</f>
        <v>3366</v>
      </c>
      <c r="G280" s="172">
        <f>ROUND('06 TH'!J2014/1000000,0)</f>
        <v>0</v>
      </c>
    </row>
    <row r="281" spans="1:7" s="168" customFormat="1">
      <c r="A281" s="2" t="s">
        <v>518</v>
      </c>
      <c r="B281" s="4" t="s">
        <v>1092</v>
      </c>
      <c r="C281" s="172">
        <f t="shared" si="60"/>
        <v>4870</v>
      </c>
      <c r="D281" s="174">
        <f>ROUND('06 TH'!D2015/1000000,0)</f>
        <v>4870</v>
      </c>
      <c r="E281" s="172">
        <f>'06 TH'!H2015</f>
        <v>0</v>
      </c>
      <c r="F281" s="172">
        <f>ROUND('06 TH'!I2015/1000000,0)</f>
        <v>0</v>
      </c>
      <c r="G281" s="172">
        <f>ROUND('06 TH'!J2015/1000000,0)</f>
        <v>0</v>
      </c>
    </row>
    <row r="282" spans="1:7" s="168" customFormat="1" ht="24">
      <c r="A282" s="2" t="s">
        <v>1024</v>
      </c>
      <c r="B282" s="4" t="s">
        <v>1093</v>
      </c>
      <c r="C282" s="173">
        <f>IFERROR(C280/(C275-C276+C277),0)</f>
        <v>0.92149433256477642</v>
      </c>
      <c r="D282" s="173">
        <f t="shared" ref="D282:G282" si="61">IFERROR(D280/(D275-D276+D277),0)</f>
        <v>0.91698917398346258</v>
      </c>
      <c r="E282" s="173">
        <f t="shared" si="61"/>
        <v>0</v>
      </c>
      <c r="F282" s="173">
        <f t="shared" si="61"/>
        <v>1</v>
      </c>
      <c r="G282" s="173">
        <f t="shared" si="61"/>
        <v>0</v>
      </c>
    </row>
    <row r="283" spans="1:7" ht="72">
      <c r="A283" s="20">
        <v>9</v>
      </c>
      <c r="B283" s="18" t="s">
        <v>729</v>
      </c>
      <c r="C283" s="102"/>
      <c r="D283" s="102"/>
      <c r="E283" s="102"/>
      <c r="F283" s="102"/>
      <c r="G283" s="102"/>
    </row>
    <row r="284" spans="1:7" s="168" customFormat="1">
      <c r="A284" s="2" t="s">
        <v>510</v>
      </c>
      <c r="B284" s="4" t="s">
        <v>509</v>
      </c>
      <c r="C284" s="172">
        <f>D284+E284+F284+G284</f>
        <v>55946</v>
      </c>
      <c r="D284" s="174">
        <f>ROUND('06 TH'!D2054/1000000,0)</f>
        <v>37139</v>
      </c>
      <c r="E284" s="172">
        <f>'06 TH'!H2054</f>
        <v>0</v>
      </c>
      <c r="F284" s="172">
        <f>ROUND('06 TH'!I2054/1000000,0)</f>
        <v>18807</v>
      </c>
      <c r="G284" s="172">
        <f>ROUND('06 TH'!J2054/1000000,0)</f>
        <v>0</v>
      </c>
    </row>
    <row r="285" spans="1:7" s="168" customFormat="1">
      <c r="A285" s="2" t="s">
        <v>512</v>
      </c>
      <c r="B285" s="4" t="s">
        <v>511</v>
      </c>
      <c r="C285" s="172">
        <f t="shared" ref="C285:C290" si="62">D285+E285+F285+G285</f>
        <v>0</v>
      </c>
      <c r="D285" s="174">
        <f>ROUND('06 TH'!D2055/1000000,0)</f>
        <v>0</v>
      </c>
      <c r="E285" s="172">
        <f>'06 TH'!H2055</f>
        <v>0</v>
      </c>
      <c r="F285" s="172">
        <f>ROUND('06 TH'!I2055/1000000,0)</f>
        <v>0</v>
      </c>
      <c r="G285" s="172">
        <f>ROUND('06 TH'!J2055/1000000,0)</f>
        <v>0</v>
      </c>
    </row>
    <row r="286" spans="1:7" s="168" customFormat="1">
      <c r="A286" s="2" t="s">
        <v>514</v>
      </c>
      <c r="B286" s="4" t="s">
        <v>513</v>
      </c>
      <c r="C286" s="172">
        <f t="shared" si="62"/>
        <v>0</v>
      </c>
      <c r="D286" s="174">
        <f>ROUND('06 TH'!D2056/1000000,0)</f>
        <v>0</v>
      </c>
      <c r="E286" s="172">
        <f>'06 TH'!H2056</f>
        <v>0</v>
      </c>
      <c r="F286" s="172">
        <f>ROUND('06 TH'!I2056/1000000,0)</f>
        <v>0</v>
      </c>
      <c r="G286" s="172">
        <f>ROUND('06 TH'!J2056/1000000,0)</f>
        <v>0</v>
      </c>
    </row>
    <row r="287" spans="1:7" s="168" customFormat="1">
      <c r="A287" s="2" t="s">
        <v>515</v>
      </c>
      <c r="B287" s="4" t="s">
        <v>1089</v>
      </c>
      <c r="C287" s="172">
        <f t="shared" si="62"/>
        <v>38024</v>
      </c>
      <c r="D287" s="174">
        <f>ROUND('06 TH'!D2057/1000000,0)</f>
        <v>37139</v>
      </c>
      <c r="E287" s="172">
        <f>'06 TH'!H2057</f>
        <v>0</v>
      </c>
      <c r="F287" s="172">
        <f>ROUND('06 TH'!I2057/1000000,0)</f>
        <v>885</v>
      </c>
      <c r="G287" s="172">
        <f>ROUND('06 TH'!J2057/1000000,0)</f>
        <v>0</v>
      </c>
    </row>
    <row r="288" spans="1:7" s="168" customFormat="1">
      <c r="A288" s="2" t="s">
        <v>516</v>
      </c>
      <c r="B288" s="4" t="s">
        <v>1090</v>
      </c>
      <c r="C288" s="172">
        <f t="shared" si="62"/>
        <v>0</v>
      </c>
      <c r="D288" s="174">
        <f>ROUND('06 TH'!D2058/1000000,0)</f>
        <v>0</v>
      </c>
      <c r="E288" s="172">
        <f>'06 TH'!H2058</f>
        <v>0</v>
      </c>
      <c r="F288" s="172">
        <f>ROUND('06 TH'!I2058/1000000,0)</f>
        <v>0</v>
      </c>
      <c r="G288" s="172">
        <f>ROUND('06 TH'!J2058/1000000,0)</f>
        <v>0</v>
      </c>
    </row>
    <row r="289" spans="1:7" s="168" customFormat="1">
      <c r="A289" s="2" t="s">
        <v>517</v>
      </c>
      <c r="B289" s="4" t="s">
        <v>1091</v>
      </c>
      <c r="C289" s="172">
        <f t="shared" si="62"/>
        <v>38024</v>
      </c>
      <c r="D289" s="174">
        <f>ROUND('06 TH'!D2059/1000000,0)</f>
        <v>37139</v>
      </c>
      <c r="E289" s="172">
        <f>'06 TH'!H2059</f>
        <v>0</v>
      </c>
      <c r="F289" s="172">
        <f>ROUND('06 TH'!I2059/1000000,0)</f>
        <v>885</v>
      </c>
      <c r="G289" s="172">
        <f>ROUND('06 TH'!J2059/1000000,0)</f>
        <v>0</v>
      </c>
    </row>
    <row r="290" spans="1:7" s="168" customFormat="1">
      <c r="A290" s="2" t="s">
        <v>518</v>
      </c>
      <c r="B290" s="4" t="s">
        <v>1092</v>
      </c>
      <c r="C290" s="172">
        <f t="shared" si="62"/>
        <v>17922</v>
      </c>
      <c r="D290" s="174">
        <f>ROUND('06 TH'!D2060/1000000,0)</f>
        <v>0</v>
      </c>
      <c r="E290" s="172">
        <f>'06 TH'!H2060</f>
        <v>0</v>
      </c>
      <c r="F290" s="172">
        <f>ROUND('06 TH'!I2060/1000000,0)</f>
        <v>17922</v>
      </c>
      <c r="G290" s="172">
        <f>ROUND('06 TH'!J2060/1000000,0)</f>
        <v>0</v>
      </c>
    </row>
    <row r="291" spans="1:7" s="168" customFormat="1" ht="24">
      <c r="A291" s="2" t="s">
        <v>1024</v>
      </c>
      <c r="B291" s="4" t="s">
        <v>1093</v>
      </c>
      <c r="C291" s="173">
        <f>IFERROR(C289/(C284-C285+C286),0)</f>
        <v>0.67965538197547637</v>
      </c>
      <c r="D291" s="173">
        <f t="shared" ref="D291:G291" si="63">IFERROR(D289/(D284-D285+D286),0)</f>
        <v>1</v>
      </c>
      <c r="E291" s="173">
        <f t="shared" si="63"/>
        <v>0</v>
      </c>
      <c r="F291" s="173">
        <f t="shared" si="63"/>
        <v>4.7056946881480301E-2</v>
      </c>
      <c r="G291" s="173">
        <f t="shared" si="63"/>
        <v>0</v>
      </c>
    </row>
    <row r="292" spans="1:7">
      <c r="A292" s="106" t="s">
        <v>186</v>
      </c>
      <c r="B292" s="107" t="s">
        <v>505</v>
      </c>
      <c r="C292" s="102"/>
      <c r="D292" s="102"/>
      <c r="E292" s="102"/>
      <c r="F292" s="102"/>
      <c r="G292" s="102"/>
    </row>
    <row r="293" spans="1:7">
      <c r="A293" s="1" t="s">
        <v>510</v>
      </c>
      <c r="B293" s="3" t="s">
        <v>509</v>
      </c>
      <c r="C293" s="170">
        <f>D293+E293+F293+G293</f>
        <v>7770360</v>
      </c>
      <c r="D293" s="175">
        <f>ROUND('06 TH'!D2144/1000000,0)</f>
        <v>6462745</v>
      </c>
      <c r="E293" s="170">
        <f>'06 TH'!H2144</f>
        <v>0</v>
      </c>
      <c r="F293" s="170">
        <f>ROUND('06 TH'!I2144/1000000,0)</f>
        <v>1307615</v>
      </c>
      <c r="G293" s="170">
        <f>ROUND('06 TH'!J2144/1000000,0)</f>
        <v>0</v>
      </c>
    </row>
    <row r="294" spans="1:7">
      <c r="A294" s="1" t="s">
        <v>512</v>
      </c>
      <c r="B294" s="3" t="s">
        <v>511</v>
      </c>
      <c r="C294" s="170">
        <f t="shared" ref="C294:C299" si="64">D294+E294+F294+G294</f>
        <v>586532</v>
      </c>
      <c r="D294" s="175">
        <f>ROUND('06 TH'!D2145/1000000,0)</f>
        <v>586532</v>
      </c>
      <c r="E294" s="170">
        <f>'06 TH'!H2145</f>
        <v>0</v>
      </c>
      <c r="F294" s="170">
        <f>ROUND('06 TH'!I2145/1000000,0)</f>
        <v>0</v>
      </c>
      <c r="G294" s="170">
        <f>ROUND('06 TH'!J2145/1000000,0)</f>
        <v>0</v>
      </c>
    </row>
    <row r="295" spans="1:7">
      <c r="A295" s="1" t="s">
        <v>514</v>
      </c>
      <c r="B295" s="3" t="s">
        <v>513</v>
      </c>
      <c r="C295" s="170">
        <f t="shared" si="64"/>
        <v>0</v>
      </c>
      <c r="D295" s="175">
        <f>ROUND('06 TH'!D2146/1000000,0)</f>
        <v>0</v>
      </c>
      <c r="E295" s="170">
        <f>'06 TH'!H2146</f>
        <v>0</v>
      </c>
      <c r="F295" s="170">
        <f>ROUND('06 TH'!I2146/1000000,0)</f>
        <v>0</v>
      </c>
      <c r="G295" s="170">
        <f>ROUND('06 TH'!J2146/1000000,0)</f>
        <v>0</v>
      </c>
    </row>
    <row r="296" spans="1:7" ht="24">
      <c r="A296" s="1" t="s">
        <v>515</v>
      </c>
      <c r="B296" s="3" t="s">
        <v>1089</v>
      </c>
      <c r="C296" s="170">
        <f t="shared" si="64"/>
        <v>3471238</v>
      </c>
      <c r="D296" s="175">
        <f>ROUND('06 TH'!D2147/1000000,0)</f>
        <v>3091767</v>
      </c>
      <c r="E296" s="170">
        <f>'06 TH'!H2147</f>
        <v>0</v>
      </c>
      <c r="F296" s="170">
        <f>ROUND('06 TH'!I2147/1000000,0)</f>
        <v>379471</v>
      </c>
      <c r="G296" s="170">
        <f>ROUND('06 TH'!J2147/1000000,0)</f>
        <v>0</v>
      </c>
    </row>
    <row r="297" spans="1:7">
      <c r="A297" s="1" t="s">
        <v>516</v>
      </c>
      <c r="B297" s="3" t="s">
        <v>1090</v>
      </c>
      <c r="C297" s="170">
        <f t="shared" si="64"/>
        <v>0</v>
      </c>
      <c r="D297" s="175">
        <f>ROUND('06 TH'!D2148/1000000,0)</f>
        <v>0</v>
      </c>
      <c r="E297" s="170">
        <f>'06 TH'!H2148</f>
        <v>0</v>
      </c>
      <c r="F297" s="170">
        <f>ROUND('06 TH'!I2148/1000000,0)</f>
        <v>0</v>
      </c>
      <c r="G297" s="170">
        <f>ROUND('06 TH'!J2148/1000000,0)</f>
        <v>0</v>
      </c>
    </row>
    <row r="298" spans="1:7">
      <c r="A298" s="1" t="s">
        <v>517</v>
      </c>
      <c r="B298" s="3" t="s">
        <v>1091</v>
      </c>
      <c r="C298" s="170">
        <f t="shared" si="64"/>
        <v>3471238</v>
      </c>
      <c r="D298" s="175">
        <f>ROUND('06 TH'!D2149/1000000,0)</f>
        <v>3091767</v>
      </c>
      <c r="E298" s="170">
        <f>'06 TH'!H2149</f>
        <v>0</v>
      </c>
      <c r="F298" s="170">
        <f>ROUND('06 TH'!I2149/1000000,0)</f>
        <v>379471</v>
      </c>
      <c r="G298" s="170">
        <f>ROUND('06 TH'!J2149/1000000,0)</f>
        <v>0</v>
      </c>
    </row>
    <row r="299" spans="1:7">
      <c r="A299" s="1" t="s">
        <v>518</v>
      </c>
      <c r="B299" s="3" t="s">
        <v>1092</v>
      </c>
      <c r="C299" s="170">
        <f t="shared" si="64"/>
        <v>3712589</v>
      </c>
      <c r="D299" s="175">
        <f>ROUND('06 TH'!D2150/1000000,0)</f>
        <v>2784445</v>
      </c>
      <c r="E299" s="170">
        <f>'06 TH'!H2150</f>
        <v>0</v>
      </c>
      <c r="F299" s="170">
        <f>ROUND('06 TH'!I2150/1000000,0)</f>
        <v>928144</v>
      </c>
      <c r="G299" s="170">
        <f>ROUND('06 TH'!J2150/1000000,0)</f>
        <v>0</v>
      </c>
    </row>
    <row r="300" spans="1:7" ht="24">
      <c r="A300" s="1" t="s">
        <v>1024</v>
      </c>
      <c r="B300" s="3" t="s">
        <v>1093</v>
      </c>
      <c r="C300" s="171">
        <f>IFERROR(C298/(C293-C294+C295),0)</f>
        <v>0.48320171362677389</v>
      </c>
      <c r="D300" s="171">
        <f t="shared" ref="D300:G300" si="65">IFERROR(D298/(D293-D294+D295),0)</f>
        <v>0.5261495796697635</v>
      </c>
      <c r="E300" s="171">
        <f t="shared" si="65"/>
        <v>0</v>
      </c>
      <c r="F300" s="171">
        <f t="shared" si="65"/>
        <v>0.29020086187448141</v>
      </c>
      <c r="G300" s="171">
        <f t="shared" si="65"/>
        <v>0</v>
      </c>
    </row>
    <row r="301" spans="1:7" ht="96">
      <c r="A301" s="20">
        <v>1</v>
      </c>
      <c r="B301" s="18" t="s">
        <v>423</v>
      </c>
      <c r="C301" s="102"/>
      <c r="D301" s="102"/>
      <c r="E301" s="102"/>
      <c r="F301" s="102"/>
      <c r="G301" s="102"/>
    </row>
    <row r="302" spans="1:7" s="168" customFormat="1">
      <c r="A302" s="2" t="s">
        <v>510</v>
      </c>
      <c r="B302" s="4" t="s">
        <v>509</v>
      </c>
      <c r="C302" s="172">
        <f>D302+E302+F302+G302</f>
        <v>1638648</v>
      </c>
      <c r="D302" s="174">
        <f>ROUND('06 TH'!D2153/1000000,0)</f>
        <v>1638648</v>
      </c>
      <c r="E302" s="172">
        <f>'06 TH'!H2153</f>
        <v>0</v>
      </c>
      <c r="F302" s="172">
        <f>'06 TH'!I2153</f>
        <v>0</v>
      </c>
      <c r="G302" s="172">
        <f>'06 TH'!J2153</f>
        <v>0</v>
      </c>
    </row>
    <row r="303" spans="1:7" s="168" customFormat="1">
      <c r="A303" s="2" t="s">
        <v>512</v>
      </c>
      <c r="B303" s="4" t="s">
        <v>511</v>
      </c>
      <c r="C303" s="172">
        <f t="shared" ref="C303:C308" si="66">D303+E303+F303+G303</f>
        <v>0</v>
      </c>
      <c r="D303" s="174">
        <f>ROUND('06 TH'!D2154/1000000,0)</f>
        <v>0</v>
      </c>
      <c r="E303" s="172">
        <f>'06 TH'!H2154</f>
        <v>0</v>
      </c>
      <c r="F303" s="172">
        <f>'06 TH'!I2154</f>
        <v>0</v>
      </c>
      <c r="G303" s="172">
        <f>'06 TH'!J2154</f>
        <v>0</v>
      </c>
    </row>
    <row r="304" spans="1:7" s="168" customFormat="1">
      <c r="A304" s="2" t="s">
        <v>514</v>
      </c>
      <c r="B304" s="4" t="s">
        <v>513</v>
      </c>
      <c r="C304" s="172">
        <f t="shared" si="66"/>
        <v>0</v>
      </c>
      <c r="D304" s="174">
        <f>ROUND('06 TH'!D2155/1000000,0)</f>
        <v>0</v>
      </c>
      <c r="E304" s="172">
        <f>'06 TH'!H2155</f>
        <v>0</v>
      </c>
      <c r="F304" s="172">
        <f>'06 TH'!I2155</f>
        <v>0</v>
      </c>
      <c r="G304" s="172">
        <f>'06 TH'!J2155</f>
        <v>0</v>
      </c>
    </row>
    <row r="305" spans="1:7" s="168" customFormat="1">
      <c r="A305" s="2" t="s">
        <v>515</v>
      </c>
      <c r="B305" s="4" t="s">
        <v>1089</v>
      </c>
      <c r="C305" s="172">
        <f t="shared" si="66"/>
        <v>156988</v>
      </c>
      <c r="D305" s="174">
        <f>ROUND('06 TH'!D2156/1000000,0)</f>
        <v>156988</v>
      </c>
      <c r="E305" s="172">
        <f>'06 TH'!H2156</f>
        <v>0</v>
      </c>
      <c r="F305" s="172">
        <f>'06 TH'!I2156</f>
        <v>0</v>
      </c>
      <c r="G305" s="172">
        <f>'06 TH'!J2156</f>
        <v>0</v>
      </c>
    </row>
    <row r="306" spans="1:7" s="168" customFormat="1">
      <c r="A306" s="2" t="s">
        <v>516</v>
      </c>
      <c r="B306" s="4" t="s">
        <v>1090</v>
      </c>
      <c r="C306" s="172">
        <f t="shared" si="66"/>
        <v>0</v>
      </c>
      <c r="D306" s="174">
        <f>ROUND('06 TH'!D2157/1000000,0)</f>
        <v>0</v>
      </c>
      <c r="E306" s="172">
        <f>'06 TH'!H2157</f>
        <v>0</v>
      </c>
      <c r="F306" s="172">
        <f>'06 TH'!I2157</f>
        <v>0</v>
      </c>
      <c r="G306" s="172">
        <f>'06 TH'!J2157</f>
        <v>0</v>
      </c>
    </row>
    <row r="307" spans="1:7" s="168" customFormat="1">
      <c r="A307" s="2" t="s">
        <v>517</v>
      </c>
      <c r="B307" s="4" t="s">
        <v>1091</v>
      </c>
      <c r="C307" s="172">
        <f t="shared" si="66"/>
        <v>156988</v>
      </c>
      <c r="D307" s="174">
        <f>ROUND('06 TH'!D2158/1000000,0)</f>
        <v>156988</v>
      </c>
      <c r="E307" s="172">
        <f>'06 TH'!H2158</f>
        <v>0</v>
      </c>
      <c r="F307" s="172">
        <f>'06 TH'!I2158</f>
        <v>0</v>
      </c>
      <c r="G307" s="172">
        <f>'06 TH'!J2158</f>
        <v>0</v>
      </c>
    </row>
    <row r="308" spans="1:7" s="168" customFormat="1">
      <c r="A308" s="2" t="s">
        <v>518</v>
      </c>
      <c r="B308" s="4" t="s">
        <v>1092</v>
      </c>
      <c r="C308" s="172">
        <f t="shared" si="66"/>
        <v>1481661</v>
      </c>
      <c r="D308" s="174">
        <f>ROUND('06 TH'!D2159/1000000,0)</f>
        <v>1481661</v>
      </c>
      <c r="E308" s="172">
        <f>'06 TH'!H2159</f>
        <v>0</v>
      </c>
      <c r="F308" s="172">
        <f>'06 TH'!I2159</f>
        <v>0</v>
      </c>
      <c r="G308" s="172">
        <f>'06 TH'!J2159</f>
        <v>0</v>
      </c>
    </row>
    <row r="309" spans="1:7" s="168" customFormat="1" ht="24">
      <c r="A309" s="2" t="s">
        <v>1024</v>
      </c>
      <c r="B309" s="4" t="s">
        <v>1093</v>
      </c>
      <c r="C309" s="173">
        <f>IFERROR(C307/(C302-C303+C304),0)</f>
        <v>9.5803369607139546E-2</v>
      </c>
      <c r="D309" s="173">
        <f t="shared" ref="D309:G309" si="67">IFERROR(D307/(D302-D303+D304),0)</f>
        <v>9.5803369607139546E-2</v>
      </c>
      <c r="E309" s="173">
        <f t="shared" si="67"/>
        <v>0</v>
      </c>
      <c r="F309" s="173">
        <f t="shared" si="67"/>
        <v>0</v>
      </c>
      <c r="G309" s="173">
        <f t="shared" si="67"/>
        <v>0</v>
      </c>
    </row>
    <row r="310" spans="1:7" ht="60">
      <c r="A310" s="20">
        <v>2</v>
      </c>
      <c r="B310" s="18" t="s">
        <v>1086</v>
      </c>
      <c r="C310" s="102"/>
      <c r="D310" s="102"/>
      <c r="E310" s="102"/>
      <c r="F310" s="102"/>
      <c r="G310" s="102"/>
    </row>
    <row r="311" spans="1:7" s="168" customFormat="1">
      <c r="A311" s="2" t="s">
        <v>510</v>
      </c>
      <c r="B311" s="4" t="s">
        <v>509</v>
      </c>
      <c r="C311" s="172">
        <f>D311+E311+F311+G311</f>
        <v>361135</v>
      </c>
      <c r="D311" s="174">
        <f>ROUND('06 TH'!D2234/1000000,0)</f>
        <v>361135</v>
      </c>
      <c r="E311" s="172">
        <f>'06 TH'!H2234</f>
        <v>0</v>
      </c>
      <c r="F311" s="172">
        <f>'06 TH'!I2234</f>
        <v>0</v>
      </c>
      <c r="G311" s="172">
        <f>'06 TH'!J2234</f>
        <v>0</v>
      </c>
    </row>
    <row r="312" spans="1:7" s="168" customFormat="1">
      <c r="A312" s="2" t="s">
        <v>512</v>
      </c>
      <c r="B312" s="4" t="s">
        <v>511</v>
      </c>
      <c r="C312" s="172">
        <f t="shared" ref="C312:C317" si="68">D312+E312+F312+G312</f>
        <v>0</v>
      </c>
      <c r="D312" s="174">
        <f>ROUND('06 TH'!D2235/1000000,0)</f>
        <v>0</v>
      </c>
      <c r="E312" s="172">
        <f>'06 TH'!H2235</f>
        <v>0</v>
      </c>
      <c r="F312" s="172">
        <f>'06 TH'!I2235</f>
        <v>0</v>
      </c>
      <c r="G312" s="172">
        <f>'06 TH'!J2235</f>
        <v>0</v>
      </c>
    </row>
    <row r="313" spans="1:7" s="168" customFormat="1">
      <c r="A313" s="2" t="s">
        <v>514</v>
      </c>
      <c r="B313" s="4" t="s">
        <v>513</v>
      </c>
      <c r="C313" s="172">
        <f t="shared" si="68"/>
        <v>0</v>
      </c>
      <c r="D313" s="174">
        <f>ROUND('06 TH'!D2236/1000000,0)</f>
        <v>0</v>
      </c>
      <c r="E313" s="172">
        <f>'06 TH'!H2236</f>
        <v>0</v>
      </c>
      <c r="F313" s="172">
        <f>'06 TH'!I2236</f>
        <v>0</v>
      </c>
      <c r="G313" s="172">
        <f>'06 TH'!J2236</f>
        <v>0</v>
      </c>
    </row>
    <row r="314" spans="1:7" s="168" customFormat="1">
      <c r="A314" s="2" t="s">
        <v>515</v>
      </c>
      <c r="B314" s="4" t="s">
        <v>1089</v>
      </c>
      <c r="C314" s="172">
        <f t="shared" si="68"/>
        <v>355603</v>
      </c>
      <c r="D314" s="174">
        <f>ROUND('06 TH'!D2237/1000000,0)</f>
        <v>355603</v>
      </c>
      <c r="E314" s="172">
        <f>'06 TH'!H2237</f>
        <v>0</v>
      </c>
      <c r="F314" s="172">
        <f>'06 TH'!I2237</f>
        <v>0</v>
      </c>
      <c r="G314" s="172">
        <f>'06 TH'!J2237</f>
        <v>0</v>
      </c>
    </row>
    <row r="315" spans="1:7" s="168" customFormat="1">
      <c r="A315" s="2" t="s">
        <v>516</v>
      </c>
      <c r="B315" s="4" t="s">
        <v>1090</v>
      </c>
      <c r="C315" s="172">
        <f t="shared" si="68"/>
        <v>0</v>
      </c>
      <c r="D315" s="174">
        <f>ROUND('06 TH'!D2238/1000000,0)</f>
        <v>0</v>
      </c>
      <c r="E315" s="172">
        <f>'06 TH'!H2238</f>
        <v>0</v>
      </c>
      <c r="F315" s="172">
        <f>'06 TH'!I2238</f>
        <v>0</v>
      </c>
      <c r="G315" s="172">
        <f>'06 TH'!J2238</f>
        <v>0</v>
      </c>
    </row>
    <row r="316" spans="1:7" s="168" customFormat="1">
      <c r="A316" s="2" t="s">
        <v>517</v>
      </c>
      <c r="B316" s="4" t="s">
        <v>1091</v>
      </c>
      <c r="C316" s="172">
        <f t="shared" si="68"/>
        <v>355603</v>
      </c>
      <c r="D316" s="174">
        <f>ROUND('06 TH'!D2239/1000000,0)</f>
        <v>355603</v>
      </c>
      <c r="E316" s="172">
        <f>'06 TH'!H2239</f>
        <v>0</v>
      </c>
      <c r="F316" s="172">
        <f>'06 TH'!I2239</f>
        <v>0</v>
      </c>
      <c r="G316" s="172">
        <f>'06 TH'!J2239</f>
        <v>0</v>
      </c>
    </row>
    <row r="317" spans="1:7" s="168" customFormat="1">
      <c r="A317" s="2" t="s">
        <v>518</v>
      </c>
      <c r="B317" s="4" t="s">
        <v>1092</v>
      </c>
      <c r="C317" s="172">
        <f t="shared" si="68"/>
        <v>5532</v>
      </c>
      <c r="D317" s="174">
        <f>ROUND('06 TH'!D2240/1000000,0)</f>
        <v>5532</v>
      </c>
      <c r="E317" s="172">
        <f>'06 TH'!H2240</f>
        <v>0</v>
      </c>
      <c r="F317" s="172">
        <f>'06 TH'!I2240</f>
        <v>0</v>
      </c>
      <c r="G317" s="172">
        <f>'06 TH'!J2240</f>
        <v>0</v>
      </c>
    </row>
    <row r="318" spans="1:7" s="168" customFormat="1" ht="24">
      <c r="A318" s="2" t="s">
        <v>1024</v>
      </c>
      <c r="B318" s="4" t="s">
        <v>1093</v>
      </c>
      <c r="C318" s="173">
        <f>IFERROR(C316/(C311-C312+C313),0)</f>
        <v>0.98468162875379017</v>
      </c>
      <c r="D318" s="173">
        <f t="shared" ref="D318:G318" si="69">IFERROR(D316/(D311-D312+D313),0)</f>
        <v>0.98468162875379017</v>
      </c>
      <c r="E318" s="173">
        <f t="shared" si="69"/>
        <v>0</v>
      </c>
      <c r="F318" s="173">
        <f t="shared" si="69"/>
        <v>0</v>
      </c>
      <c r="G318" s="173">
        <f t="shared" si="69"/>
        <v>0</v>
      </c>
    </row>
    <row r="319" spans="1:7" ht="48">
      <c r="A319" s="20">
        <v>3</v>
      </c>
      <c r="B319" s="18" t="s">
        <v>178</v>
      </c>
      <c r="C319" s="102"/>
      <c r="D319" s="102"/>
      <c r="E319" s="102"/>
      <c r="F319" s="102"/>
      <c r="G319" s="102"/>
    </row>
    <row r="320" spans="1:7" s="168" customFormat="1">
      <c r="A320" s="2" t="s">
        <v>510</v>
      </c>
      <c r="B320" s="4" t="s">
        <v>509</v>
      </c>
      <c r="C320" s="172">
        <f>D320+E320+F320+G320</f>
        <v>495145</v>
      </c>
      <c r="D320" s="174">
        <f>ROUND('06 TH'!D2387/1000000,0)</f>
        <v>228191</v>
      </c>
      <c r="E320" s="172">
        <f>'06 TH'!H2387</f>
        <v>0</v>
      </c>
      <c r="F320" s="172">
        <f>ROUND('06 TH'!I2387/1000000,0)</f>
        <v>266954</v>
      </c>
      <c r="G320" s="172">
        <f>ROUND('06 TH'!J2387/1000000,0)</f>
        <v>0</v>
      </c>
    </row>
    <row r="321" spans="1:7" s="168" customFormat="1">
      <c r="A321" s="2" t="s">
        <v>512</v>
      </c>
      <c r="B321" s="4" t="s">
        <v>511</v>
      </c>
      <c r="C321" s="172">
        <f t="shared" ref="C321:C326" si="70">D321+E321+F321+G321</f>
        <v>0</v>
      </c>
      <c r="D321" s="174">
        <f>ROUND('06 TH'!D2388/1000000,0)</f>
        <v>0</v>
      </c>
      <c r="E321" s="172">
        <f>'06 TH'!H2388</f>
        <v>0</v>
      </c>
      <c r="F321" s="172">
        <f>ROUND('06 TH'!I2388/1000000,0)</f>
        <v>0</v>
      </c>
      <c r="G321" s="172">
        <f>ROUND('06 TH'!J2388/1000000,0)</f>
        <v>0</v>
      </c>
    </row>
    <row r="322" spans="1:7" s="168" customFormat="1">
      <c r="A322" s="2" t="s">
        <v>514</v>
      </c>
      <c r="B322" s="4" t="s">
        <v>513</v>
      </c>
      <c r="C322" s="172">
        <f t="shared" si="70"/>
        <v>0</v>
      </c>
      <c r="D322" s="174">
        <f>ROUND('06 TH'!D2389/1000000,0)</f>
        <v>0</v>
      </c>
      <c r="E322" s="172">
        <f>'06 TH'!H2389</f>
        <v>0</v>
      </c>
      <c r="F322" s="172">
        <f>ROUND('06 TH'!I2389/1000000,0)</f>
        <v>0</v>
      </c>
      <c r="G322" s="172">
        <f>ROUND('06 TH'!J2389/1000000,0)</f>
        <v>0</v>
      </c>
    </row>
    <row r="323" spans="1:7" s="168" customFormat="1">
      <c r="A323" s="2" t="s">
        <v>515</v>
      </c>
      <c r="B323" s="4" t="s">
        <v>1089</v>
      </c>
      <c r="C323" s="172">
        <f t="shared" si="70"/>
        <v>409749</v>
      </c>
      <c r="D323" s="174">
        <f>ROUND('06 TH'!D2390/1000000,0)</f>
        <v>152475</v>
      </c>
      <c r="E323" s="172">
        <f>'06 TH'!H2390</f>
        <v>0</v>
      </c>
      <c r="F323" s="172">
        <f>ROUND('06 TH'!I2390/1000000,0)</f>
        <v>257274</v>
      </c>
      <c r="G323" s="172">
        <f>ROUND('06 TH'!J2390/1000000,0)</f>
        <v>0</v>
      </c>
    </row>
    <row r="324" spans="1:7" s="168" customFormat="1">
      <c r="A324" s="2" t="s">
        <v>516</v>
      </c>
      <c r="B324" s="4" t="s">
        <v>1090</v>
      </c>
      <c r="C324" s="172">
        <f t="shared" si="70"/>
        <v>0</v>
      </c>
      <c r="D324" s="174">
        <f>ROUND('06 TH'!D2391/1000000,0)</f>
        <v>0</v>
      </c>
      <c r="E324" s="172">
        <f>'06 TH'!H2391</f>
        <v>0</v>
      </c>
      <c r="F324" s="172">
        <f>ROUND('06 TH'!I2391/1000000,0)</f>
        <v>0</v>
      </c>
      <c r="G324" s="172">
        <f>ROUND('06 TH'!J2391/1000000,0)</f>
        <v>0</v>
      </c>
    </row>
    <row r="325" spans="1:7" s="168" customFormat="1">
      <c r="A325" s="2" t="s">
        <v>517</v>
      </c>
      <c r="B325" s="4" t="s">
        <v>1091</v>
      </c>
      <c r="C325" s="172">
        <f t="shared" si="70"/>
        <v>409749</v>
      </c>
      <c r="D325" s="174">
        <f>ROUND('06 TH'!D2392/1000000,0)</f>
        <v>152475</v>
      </c>
      <c r="E325" s="172">
        <f>'06 TH'!H2392</f>
        <v>0</v>
      </c>
      <c r="F325" s="172">
        <f>ROUND('06 TH'!I2392/1000000,0)</f>
        <v>257274</v>
      </c>
      <c r="G325" s="172">
        <f>ROUND('06 TH'!J2392/1000000,0)</f>
        <v>0</v>
      </c>
    </row>
    <row r="326" spans="1:7" s="168" customFormat="1">
      <c r="A326" s="2" t="s">
        <v>518</v>
      </c>
      <c r="B326" s="4" t="s">
        <v>1092</v>
      </c>
      <c r="C326" s="172">
        <f t="shared" si="70"/>
        <v>85395</v>
      </c>
      <c r="D326" s="174">
        <f>ROUND('06 TH'!D2393/1000000,0)</f>
        <v>75716</v>
      </c>
      <c r="E326" s="172">
        <f>'06 TH'!H2393</f>
        <v>0</v>
      </c>
      <c r="F326" s="172">
        <f>ROUND('06 TH'!I2393/1000000,0)</f>
        <v>9679</v>
      </c>
      <c r="G326" s="172">
        <f>ROUND('06 TH'!J2393/1000000,0)</f>
        <v>0</v>
      </c>
    </row>
    <row r="327" spans="1:7" s="168" customFormat="1" ht="24">
      <c r="A327" s="2" t="s">
        <v>1024</v>
      </c>
      <c r="B327" s="4" t="s">
        <v>1093</v>
      </c>
      <c r="C327" s="173">
        <f>IFERROR(C325/(C320-C321+C322),0)</f>
        <v>0.82753334881701324</v>
      </c>
      <c r="D327" s="173">
        <f t="shared" ref="D327:G327" si="71">IFERROR(D325/(D320-D321+D322),0)</f>
        <v>0.66819024413758654</v>
      </c>
      <c r="E327" s="173">
        <f t="shared" si="71"/>
        <v>0</v>
      </c>
      <c r="F327" s="173">
        <f t="shared" si="71"/>
        <v>0.96373907115083501</v>
      </c>
      <c r="G327" s="173">
        <f t="shared" si="71"/>
        <v>0</v>
      </c>
    </row>
    <row r="328" spans="1:7" ht="60">
      <c r="A328" s="20">
        <v>4</v>
      </c>
      <c r="B328" s="18" t="s">
        <v>433</v>
      </c>
      <c r="C328" s="102"/>
      <c r="D328" s="102"/>
      <c r="E328" s="102"/>
      <c r="F328" s="102"/>
      <c r="G328" s="102"/>
    </row>
    <row r="329" spans="1:7" s="168" customFormat="1">
      <c r="A329" s="2" t="s">
        <v>510</v>
      </c>
      <c r="B329" s="4" t="s">
        <v>509</v>
      </c>
      <c r="C329" s="172">
        <f>D329+E329+F329+G329</f>
        <v>868977</v>
      </c>
      <c r="D329" s="174">
        <f>ROUND('06 TH'!D2405/1000000,0)</f>
        <v>868977</v>
      </c>
      <c r="E329" s="172">
        <f>'06 TH'!H2405</f>
        <v>0</v>
      </c>
      <c r="F329" s="172">
        <f>'06 TH'!I2405</f>
        <v>0</v>
      </c>
      <c r="G329" s="172">
        <f>'06 TH'!J2405</f>
        <v>0</v>
      </c>
    </row>
    <row r="330" spans="1:7" s="168" customFormat="1">
      <c r="A330" s="2" t="s">
        <v>512</v>
      </c>
      <c r="B330" s="4" t="s">
        <v>511</v>
      </c>
      <c r="C330" s="172">
        <f t="shared" ref="C330:C335" si="72">D330+E330+F330+G330</f>
        <v>534416</v>
      </c>
      <c r="D330" s="174">
        <f>ROUND('06 TH'!D2406/1000000,0)</f>
        <v>534416</v>
      </c>
      <c r="E330" s="172">
        <f>'06 TH'!H2406</f>
        <v>0</v>
      </c>
      <c r="F330" s="172">
        <f>'06 TH'!I2406</f>
        <v>0</v>
      </c>
      <c r="G330" s="172">
        <f>'06 TH'!J2406</f>
        <v>0</v>
      </c>
    </row>
    <row r="331" spans="1:7" s="168" customFormat="1">
      <c r="A331" s="2" t="s">
        <v>514</v>
      </c>
      <c r="B331" s="4" t="s">
        <v>513</v>
      </c>
      <c r="C331" s="172">
        <f t="shared" si="72"/>
        <v>0</v>
      </c>
      <c r="D331" s="174">
        <f>ROUND('06 TH'!D2407/1000000,0)</f>
        <v>0</v>
      </c>
      <c r="E331" s="172">
        <f>'06 TH'!H2407</f>
        <v>0</v>
      </c>
      <c r="F331" s="172">
        <f>'06 TH'!I2407</f>
        <v>0</v>
      </c>
      <c r="G331" s="172">
        <f>'06 TH'!J2407</f>
        <v>0</v>
      </c>
    </row>
    <row r="332" spans="1:7" s="168" customFormat="1">
      <c r="A332" s="2" t="s">
        <v>515</v>
      </c>
      <c r="B332" s="4" t="s">
        <v>1089</v>
      </c>
      <c r="C332" s="172">
        <f t="shared" si="72"/>
        <v>35524</v>
      </c>
      <c r="D332" s="174">
        <f>ROUND('06 TH'!D2408/1000000,0)</f>
        <v>35524</v>
      </c>
      <c r="E332" s="172">
        <f>'06 TH'!H2408</f>
        <v>0</v>
      </c>
      <c r="F332" s="172">
        <f>'06 TH'!I2408</f>
        <v>0</v>
      </c>
      <c r="G332" s="172">
        <f>'06 TH'!J2408</f>
        <v>0</v>
      </c>
    </row>
    <row r="333" spans="1:7" s="168" customFormat="1">
      <c r="A333" s="2" t="s">
        <v>516</v>
      </c>
      <c r="B333" s="4" t="s">
        <v>1090</v>
      </c>
      <c r="C333" s="172">
        <f t="shared" si="72"/>
        <v>0</v>
      </c>
      <c r="D333" s="174">
        <f>ROUND('06 TH'!D2409/1000000,0)</f>
        <v>0</v>
      </c>
      <c r="E333" s="172">
        <f>'06 TH'!H2409</f>
        <v>0</v>
      </c>
      <c r="F333" s="172">
        <f>'06 TH'!I2409</f>
        <v>0</v>
      </c>
      <c r="G333" s="172">
        <f>'06 TH'!J2409</f>
        <v>0</v>
      </c>
    </row>
    <row r="334" spans="1:7" s="168" customFormat="1">
      <c r="A334" s="2" t="s">
        <v>517</v>
      </c>
      <c r="B334" s="4" t="s">
        <v>1091</v>
      </c>
      <c r="C334" s="172">
        <f t="shared" si="72"/>
        <v>35524</v>
      </c>
      <c r="D334" s="174">
        <f>ROUND('06 TH'!D2410/1000000,0)</f>
        <v>35524</v>
      </c>
      <c r="E334" s="172">
        <f>'06 TH'!H2410</f>
        <v>0</v>
      </c>
      <c r="F334" s="172">
        <f>'06 TH'!I2410</f>
        <v>0</v>
      </c>
      <c r="G334" s="172">
        <f>'06 TH'!J2410</f>
        <v>0</v>
      </c>
    </row>
    <row r="335" spans="1:7" s="168" customFormat="1">
      <c r="A335" s="2" t="s">
        <v>518</v>
      </c>
      <c r="B335" s="4" t="s">
        <v>1092</v>
      </c>
      <c r="C335" s="172">
        <f t="shared" si="72"/>
        <v>299038</v>
      </c>
      <c r="D335" s="174">
        <f>ROUND('06 TH'!D2411/1000000,0)</f>
        <v>299038</v>
      </c>
      <c r="E335" s="172">
        <f>'06 TH'!H2411</f>
        <v>0</v>
      </c>
      <c r="F335" s="172">
        <f>'06 TH'!I2411</f>
        <v>0</v>
      </c>
      <c r="G335" s="172">
        <f>'06 TH'!J2411</f>
        <v>0</v>
      </c>
    </row>
    <row r="336" spans="1:7" s="168" customFormat="1" ht="24">
      <c r="A336" s="2" t="s">
        <v>1024</v>
      </c>
      <c r="B336" s="4" t="s">
        <v>1093</v>
      </c>
      <c r="C336" s="173">
        <f>IFERROR(C334/(C329-C330+C331),0)</f>
        <v>0.10618093561413315</v>
      </c>
      <c r="D336" s="173">
        <f t="shared" ref="D336:G336" si="73">IFERROR(D334/(D329-D330+D331),0)</f>
        <v>0.10618093561413315</v>
      </c>
      <c r="E336" s="173">
        <f t="shared" si="73"/>
        <v>0</v>
      </c>
      <c r="F336" s="173">
        <f t="shared" si="73"/>
        <v>0</v>
      </c>
      <c r="G336" s="173">
        <f t="shared" si="73"/>
        <v>0</v>
      </c>
    </row>
    <row r="337" spans="1:7" ht="72">
      <c r="A337" s="20">
        <v>5</v>
      </c>
      <c r="B337" s="18" t="s">
        <v>735</v>
      </c>
      <c r="C337" s="102"/>
      <c r="D337" s="102"/>
      <c r="E337" s="102"/>
      <c r="F337" s="102"/>
      <c r="G337" s="102"/>
    </row>
    <row r="338" spans="1:7" s="168" customFormat="1">
      <c r="A338" s="2" t="s">
        <v>510</v>
      </c>
      <c r="B338" s="4" t="s">
        <v>509</v>
      </c>
      <c r="C338" s="172">
        <f>D338+E338+F338+G338</f>
        <v>58569</v>
      </c>
      <c r="D338" s="174">
        <f>ROUND('06 TH'!D2441/1000000,0)</f>
        <v>52701</v>
      </c>
      <c r="E338" s="172">
        <f>'06 TH'!H2441</f>
        <v>0</v>
      </c>
      <c r="F338" s="172">
        <f>ROUND('06 TH'!I2441/1000000,0)</f>
        <v>5868</v>
      </c>
      <c r="G338" s="172">
        <f>ROUND('06 TH'!J2441/1000000,0)</f>
        <v>0</v>
      </c>
    </row>
    <row r="339" spans="1:7" s="168" customFormat="1">
      <c r="A339" s="2" t="s">
        <v>512</v>
      </c>
      <c r="B339" s="4" t="s">
        <v>511</v>
      </c>
      <c r="C339" s="172">
        <f t="shared" ref="C339:C344" si="74">D339+E339+F339+G339</f>
        <v>0</v>
      </c>
      <c r="D339" s="174">
        <f>ROUND('06 TH'!D2442/1000000,0)</f>
        <v>0</v>
      </c>
      <c r="E339" s="172">
        <f>'06 TH'!H2442</f>
        <v>0</v>
      </c>
      <c r="F339" s="172">
        <f>ROUND('06 TH'!I2442/1000000,0)</f>
        <v>0</v>
      </c>
      <c r="G339" s="172">
        <f>ROUND('06 TH'!J2442/1000000,0)</f>
        <v>0</v>
      </c>
    </row>
    <row r="340" spans="1:7" s="168" customFormat="1">
      <c r="A340" s="2" t="s">
        <v>514</v>
      </c>
      <c r="B340" s="4" t="s">
        <v>513</v>
      </c>
      <c r="C340" s="172">
        <f t="shared" si="74"/>
        <v>0</v>
      </c>
      <c r="D340" s="174">
        <f>ROUND('06 TH'!D2443/1000000,0)</f>
        <v>0</v>
      </c>
      <c r="E340" s="172">
        <f>'06 TH'!H2443</f>
        <v>0</v>
      </c>
      <c r="F340" s="172">
        <f>ROUND('06 TH'!I2443/1000000,0)</f>
        <v>0</v>
      </c>
      <c r="G340" s="172">
        <f>ROUND('06 TH'!J2443/1000000,0)</f>
        <v>0</v>
      </c>
    </row>
    <row r="341" spans="1:7" s="168" customFormat="1">
      <c r="A341" s="2" t="s">
        <v>515</v>
      </c>
      <c r="B341" s="4" t="s">
        <v>1089</v>
      </c>
      <c r="C341" s="172">
        <f t="shared" si="74"/>
        <v>58569</v>
      </c>
      <c r="D341" s="174">
        <f>ROUND('06 TH'!D2444/1000000,0)</f>
        <v>52701</v>
      </c>
      <c r="E341" s="172">
        <f>'06 TH'!H2444</f>
        <v>0</v>
      </c>
      <c r="F341" s="172">
        <f>ROUND('06 TH'!I2444/1000000,0)</f>
        <v>5868</v>
      </c>
      <c r="G341" s="172">
        <f>ROUND('06 TH'!J2444/1000000,0)</f>
        <v>0</v>
      </c>
    </row>
    <row r="342" spans="1:7" s="168" customFormat="1">
      <c r="A342" s="2" t="s">
        <v>516</v>
      </c>
      <c r="B342" s="4" t="s">
        <v>1090</v>
      </c>
      <c r="C342" s="172">
        <f t="shared" si="74"/>
        <v>0</v>
      </c>
      <c r="D342" s="174">
        <f>ROUND('06 TH'!D2445/1000000,0)</f>
        <v>0</v>
      </c>
      <c r="E342" s="172">
        <f>'06 TH'!H2445</f>
        <v>0</v>
      </c>
      <c r="F342" s="172">
        <f>ROUND('06 TH'!I2445/1000000,0)</f>
        <v>0</v>
      </c>
      <c r="G342" s="172">
        <f>ROUND('06 TH'!J2445/1000000,0)</f>
        <v>0</v>
      </c>
    </row>
    <row r="343" spans="1:7" s="168" customFormat="1">
      <c r="A343" s="2" t="s">
        <v>517</v>
      </c>
      <c r="B343" s="4" t="s">
        <v>1091</v>
      </c>
      <c r="C343" s="172">
        <f t="shared" si="74"/>
        <v>58569</v>
      </c>
      <c r="D343" s="174">
        <f>ROUND('06 TH'!D2446/1000000,0)</f>
        <v>52701</v>
      </c>
      <c r="E343" s="172">
        <f>'06 TH'!H2446</f>
        <v>0</v>
      </c>
      <c r="F343" s="172">
        <f>ROUND('06 TH'!I2446/1000000,0)</f>
        <v>5868</v>
      </c>
      <c r="G343" s="172">
        <f>ROUND('06 TH'!J2446/1000000,0)</f>
        <v>0</v>
      </c>
    </row>
    <row r="344" spans="1:7" s="168" customFormat="1">
      <c r="A344" s="2" t="s">
        <v>518</v>
      </c>
      <c r="B344" s="4" t="s">
        <v>1092</v>
      </c>
      <c r="C344" s="172">
        <f t="shared" si="74"/>
        <v>0</v>
      </c>
      <c r="D344" s="174">
        <f>ROUND('06 TH'!D2447/1000000,0)</f>
        <v>0</v>
      </c>
      <c r="E344" s="172">
        <f>'06 TH'!H2447</f>
        <v>0</v>
      </c>
      <c r="F344" s="172">
        <f>ROUND('06 TH'!I2447/1000000,0)</f>
        <v>0</v>
      </c>
      <c r="G344" s="172">
        <f>ROUND('06 TH'!J2447/1000000,0)</f>
        <v>0</v>
      </c>
    </row>
    <row r="345" spans="1:7" s="168" customFormat="1" ht="24">
      <c r="A345" s="2" t="s">
        <v>1024</v>
      </c>
      <c r="B345" s="4" t="s">
        <v>1093</v>
      </c>
      <c r="C345" s="173">
        <f>IFERROR(C343/(C338-C339+C340),0)</f>
        <v>1</v>
      </c>
      <c r="D345" s="173">
        <f t="shared" ref="D345:G345" si="75">IFERROR(D343/(D338-D339+D340),0)</f>
        <v>1</v>
      </c>
      <c r="E345" s="173">
        <f t="shared" si="75"/>
        <v>0</v>
      </c>
      <c r="F345" s="173">
        <f t="shared" si="75"/>
        <v>1</v>
      </c>
      <c r="G345" s="173">
        <f t="shared" si="75"/>
        <v>0</v>
      </c>
    </row>
    <row r="346" spans="1:7" ht="72">
      <c r="A346" s="20">
        <v>6</v>
      </c>
      <c r="B346" s="18" t="s">
        <v>734</v>
      </c>
      <c r="C346" s="102"/>
      <c r="D346" s="102"/>
      <c r="E346" s="102"/>
      <c r="F346" s="102"/>
      <c r="G346" s="102"/>
    </row>
    <row r="347" spans="1:7" s="168" customFormat="1">
      <c r="A347" s="2" t="s">
        <v>510</v>
      </c>
      <c r="B347" s="4" t="s">
        <v>509</v>
      </c>
      <c r="C347" s="172">
        <f>D347+E347+F347+G347</f>
        <v>32553</v>
      </c>
      <c r="D347" s="174">
        <f>ROUND('06 TH'!D2576/1000000,0)</f>
        <v>19851</v>
      </c>
      <c r="E347" s="172">
        <f>'06 TH'!H2576</f>
        <v>0</v>
      </c>
      <c r="F347" s="172">
        <f>ROUND('06 TH'!I2576/1000000,0)</f>
        <v>12702</v>
      </c>
      <c r="G347" s="172">
        <f>ROUND('06 TH'!J2576/1000000,0)</f>
        <v>0</v>
      </c>
    </row>
    <row r="348" spans="1:7" s="168" customFormat="1">
      <c r="A348" s="2" t="s">
        <v>512</v>
      </c>
      <c r="B348" s="4" t="s">
        <v>511</v>
      </c>
      <c r="C348" s="172">
        <f t="shared" ref="C348:C353" si="76">D348+E348+F348+G348</f>
        <v>0</v>
      </c>
      <c r="D348" s="174">
        <f>ROUND('06 TH'!D2577/1000000,0)</f>
        <v>0</v>
      </c>
      <c r="E348" s="172">
        <f>'06 TH'!H2577</f>
        <v>0</v>
      </c>
      <c r="F348" s="172">
        <f>ROUND('06 TH'!I2577/1000000,0)</f>
        <v>0</v>
      </c>
      <c r="G348" s="172">
        <f>ROUND('06 TH'!J2577/1000000,0)</f>
        <v>0</v>
      </c>
    </row>
    <row r="349" spans="1:7" s="168" customFormat="1">
      <c r="A349" s="2" t="s">
        <v>514</v>
      </c>
      <c r="B349" s="4" t="s">
        <v>513</v>
      </c>
      <c r="C349" s="172">
        <f t="shared" si="76"/>
        <v>0</v>
      </c>
      <c r="D349" s="174">
        <f>ROUND('06 TH'!D2578/1000000,0)</f>
        <v>0</v>
      </c>
      <c r="E349" s="172">
        <f>'06 TH'!H2578</f>
        <v>0</v>
      </c>
      <c r="F349" s="172">
        <f>ROUND('06 TH'!I2578/1000000,0)</f>
        <v>0</v>
      </c>
      <c r="G349" s="172">
        <f>ROUND('06 TH'!J2578/1000000,0)</f>
        <v>0</v>
      </c>
    </row>
    <row r="350" spans="1:7" s="168" customFormat="1">
      <c r="A350" s="2" t="s">
        <v>515</v>
      </c>
      <c r="B350" s="4" t="s">
        <v>1089</v>
      </c>
      <c r="C350" s="172">
        <f t="shared" si="76"/>
        <v>32553</v>
      </c>
      <c r="D350" s="174">
        <f>ROUND('06 TH'!D2579/1000000,0)</f>
        <v>19851</v>
      </c>
      <c r="E350" s="172">
        <f>'06 TH'!H2579</f>
        <v>0</v>
      </c>
      <c r="F350" s="172">
        <f>ROUND('06 TH'!I2579/1000000,0)</f>
        <v>12702</v>
      </c>
      <c r="G350" s="172">
        <f>ROUND('06 TH'!J2579/1000000,0)</f>
        <v>0</v>
      </c>
    </row>
    <row r="351" spans="1:7" s="168" customFormat="1">
      <c r="A351" s="2" t="s">
        <v>516</v>
      </c>
      <c r="B351" s="4" t="s">
        <v>1090</v>
      </c>
      <c r="C351" s="172">
        <f t="shared" si="76"/>
        <v>0</v>
      </c>
      <c r="D351" s="174">
        <f>ROUND('06 TH'!D2580/1000000,0)</f>
        <v>0</v>
      </c>
      <c r="E351" s="172">
        <f>'06 TH'!H2580</f>
        <v>0</v>
      </c>
      <c r="F351" s="172">
        <f>ROUND('06 TH'!I2580/1000000,0)</f>
        <v>0</v>
      </c>
      <c r="G351" s="172">
        <f>ROUND('06 TH'!J2580/1000000,0)</f>
        <v>0</v>
      </c>
    </row>
    <row r="352" spans="1:7" s="168" customFormat="1">
      <c r="A352" s="2" t="s">
        <v>517</v>
      </c>
      <c r="B352" s="4" t="s">
        <v>1091</v>
      </c>
      <c r="C352" s="172">
        <f t="shared" si="76"/>
        <v>32553</v>
      </c>
      <c r="D352" s="174">
        <f>ROUND('06 TH'!D2581/1000000,0)</f>
        <v>19851</v>
      </c>
      <c r="E352" s="172">
        <f>'06 TH'!H2581</f>
        <v>0</v>
      </c>
      <c r="F352" s="172">
        <f>ROUND('06 TH'!I2581/1000000,0)</f>
        <v>12702</v>
      </c>
      <c r="G352" s="172">
        <f>ROUND('06 TH'!J2581/1000000,0)</f>
        <v>0</v>
      </c>
    </row>
    <row r="353" spans="1:7" s="168" customFormat="1">
      <c r="A353" s="2" t="s">
        <v>518</v>
      </c>
      <c r="B353" s="4" t="s">
        <v>1092</v>
      </c>
      <c r="C353" s="172">
        <f t="shared" si="76"/>
        <v>0</v>
      </c>
      <c r="D353" s="174">
        <f>ROUND('06 TH'!D2582/1000000,0)</f>
        <v>0</v>
      </c>
      <c r="E353" s="172">
        <f>'06 TH'!H2582</f>
        <v>0</v>
      </c>
      <c r="F353" s="172">
        <f>ROUND('06 TH'!I2582/1000000,0)</f>
        <v>0</v>
      </c>
      <c r="G353" s="172">
        <f>ROUND('06 TH'!J2582/1000000,0)</f>
        <v>0</v>
      </c>
    </row>
    <row r="354" spans="1:7" s="168" customFormat="1" ht="24">
      <c r="A354" s="2" t="s">
        <v>1024</v>
      </c>
      <c r="B354" s="4" t="s">
        <v>1093</v>
      </c>
      <c r="C354" s="173">
        <f>IFERROR(C352/(C347-C348+C349),0)</f>
        <v>1</v>
      </c>
      <c r="D354" s="173">
        <f t="shared" ref="D354:G354" si="77">IFERROR(D352/(D347-D348+D349),0)</f>
        <v>1</v>
      </c>
      <c r="E354" s="173">
        <f t="shared" si="77"/>
        <v>0</v>
      </c>
      <c r="F354" s="173">
        <f t="shared" si="77"/>
        <v>1</v>
      </c>
      <c r="G354" s="173">
        <f t="shared" si="77"/>
        <v>0</v>
      </c>
    </row>
    <row r="355" spans="1:7" ht="36">
      <c r="A355" s="20">
        <v>7</v>
      </c>
      <c r="B355" s="18" t="s">
        <v>596</v>
      </c>
      <c r="C355" s="102"/>
      <c r="D355" s="102"/>
      <c r="E355" s="102"/>
      <c r="F355" s="102"/>
      <c r="G355" s="102"/>
    </row>
    <row r="356" spans="1:7" s="168" customFormat="1">
      <c r="A356" s="2" t="s">
        <v>510</v>
      </c>
      <c r="B356" s="4" t="s">
        <v>509</v>
      </c>
      <c r="C356" s="172">
        <f>D356+E356+F356+G356</f>
        <v>3499992</v>
      </c>
      <c r="D356" s="174">
        <f>ROUND('06 TH'!D2666/1000000,0)</f>
        <v>3289663</v>
      </c>
      <c r="E356" s="172">
        <f>'06 TH'!H2666</f>
        <v>0</v>
      </c>
      <c r="F356" s="172">
        <f>ROUND('06 TH'!I2666/1000000,0)</f>
        <v>210329</v>
      </c>
      <c r="G356" s="172">
        <f>ROUND('06 TH'!J2666/1000000,0)</f>
        <v>0</v>
      </c>
    </row>
    <row r="357" spans="1:7" s="168" customFormat="1">
      <c r="A357" s="2" t="s">
        <v>512</v>
      </c>
      <c r="B357" s="4" t="s">
        <v>511</v>
      </c>
      <c r="C357" s="172">
        <f t="shared" ref="C357:C362" si="78">D357+E357+F357+G357</f>
        <v>52117</v>
      </c>
      <c r="D357" s="174">
        <f>ROUND('06 TH'!D2667/1000000,0)</f>
        <v>52117</v>
      </c>
      <c r="E357" s="172">
        <f>'06 TH'!H2667</f>
        <v>0</v>
      </c>
      <c r="F357" s="172">
        <f>ROUND('06 TH'!I2667/1000000,0)</f>
        <v>0</v>
      </c>
      <c r="G357" s="172">
        <f>ROUND('06 TH'!J2667/1000000,0)</f>
        <v>0</v>
      </c>
    </row>
    <row r="358" spans="1:7" s="168" customFormat="1">
      <c r="A358" s="2" t="s">
        <v>514</v>
      </c>
      <c r="B358" s="4" t="s">
        <v>513</v>
      </c>
      <c r="C358" s="172">
        <f t="shared" si="78"/>
        <v>0</v>
      </c>
      <c r="D358" s="174">
        <f>ROUND('06 TH'!D2668/1000000,0)</f>
        <v>0</v>
      </c>
      <c r="E358" s="172">
        <f>'06 TH'!H2668</f>
        <v>0</v>
      </c>
      <c r="F358" s="172">
        <f>ROUND('06 TH'!I2668/1000000,0)</f>
        <v>0</v>
      </c>
      <c r="G358" s="172">
        <f>ROUND('06 TH'!J2668/1000000,0)</f>
        <v>0</v>
      </c>
    </row>
    <row r="359" spans="1:7" s="168" customFormat="1">
      <c r="A359" s="2" t="s">
        <v>515</v>
      </c>
      <c r="B359" s="4" t="s">
        <v>1089</v>
      </c>
      <c r="C359" s="172">
        <f t="shared" si="78"/>
        <v>2418674</v>
      </c>
      <c r="D359" s="174">
        <f>ROUND('06 TH'!D2669/1000000,0)</f>
        <v>2315048</v>
      </c>
      <c r="E359" s="172">
        <f>'06 TH'!H2669</f>
        <v>0</v>
      </c>
      <c r="F359" s="172">
        <f>ROUND('06 TH'!I2669/1000000,0)</f>
        <v>103626</v>
      </c>
      <c r="G359" s="172">
        <f>ROUND('06 TH'!J2669/1000000,0)</f>
        <v>0</v>
      </c>
    </row>
    <row r="360" spans="1:7" s="168" customFormat="1">
      <c r="A360" s="2" t="s">
        <v>516</v>
      </c>
      <c r="B360" s="4" t="s">
        <v>1090</v>
      </c>
      <c r="C360" s="172">
        <f t="shared" si="78"/>
        <v>0</v>
      </c>
      <c r="D360" s="174">
        <f>ROUND('06 TH'!D2670/1000000,0)</f>
        <v>0</v>
      </c>
      <c r="E360" s="172">
        <f>'06 TH'!H2670</f>
        <v>0</v>
      </c>
      <c r="F360" s="172">
        <f>ROUND('06 TH'!I2670/1000000,0)</f>
        <v>0</v>
      </c>
      <c r="G360" s="172">
        <f>ROUND('06 TH'!J2670/1000000,0)</f>
        <v>0</v>
      </c>
    </row>
    <row r="361" spans="1:7" s="168" customFormat="1">
      <c r="A361" s="2" t="s">
        <v>517</v>
      </c>
      <c r="B361" s="4" t="s">
        <v>1091</v>
      </c>
      <c r="C361" s="172">
        <f t="shared" si="78"/>
        <v>2418674</v>
      </c>
      <c r="D361" s="174">
        <f>ROUND('06 TH'!D2671/1000000,0)</f>
        <v>2315048</v>
      </c>
      <c r="E361" s="172">
        <f>'06 TH'!H2671</f>
        <v>0</v>
      </c>
      <c r="F361" s="172">
        <f>ROUND('06 TH'!I2671/1000000,0)</f>
        <v>103626</v>
      </c>
      <c r="G361" s="172">
        <f>ROUND('06 TH'!J2671/1000000,0)</f>
        <v>0</v>
      </c>
    </row>
    <row r="362" spans="1:7" s="168" customFormat="1">
      <c r="A362" s="2" t="s">
        <v>518</v>
      </c>
      <c r="B362" s="4" t="s">
        <v>1092</v>
      </c>
      <c r="C362" s="172">
        <f t="shared" si="78"/>
        <v>1029201</v>
      </c>
      <c r="D362" s="174">
        <f>ROUND('06 TH'!D2672/1000000,0)</f>
        <v>922498</v>
      </c>
      <c r="E362" s="172">
        <f>'06 TH'!H2672</f>
        <v>0</v>
      </c>
      <c r="F362" s="172">
        <f>ROUND('06 TH'!I2672/1000000,0)</f>
        <v>106703</v>
      </c>
      <c r="G362" s="172">
        <f>ROUND('06 TH'!J2672/1000000,0)</f>
        <v>0</v>
      </c>
    </row>
    <row r="363" spans="1:7" s="168" customFormat="1" ht="24">
      <c r="A363" s="2" t="s">
        <v>1024</v>
      </c>
      <c r="B363" s="4" t="s">
        <v>1093</v>
      </c>
      <c r="C363" s="173">
        <f>IFERROR(C361/(C356-C357+C358),0)</f>
        <v>0.70149700902729939</v>
      </c>
      <c r="D363" s="173">
        <f t="shared" ref="D363:G363" si="79">IFERROR(D361/(D356-D357+D358),0)</f>
        <v>0.71506258135019551</v>
      </c>
      <c r="E363" s="173">
        <f t="shared" si="79"/>
        <v>0</v>
      </c>
      <c r="F363" s="173">
        <f t="shared" si="79"/>
        <v>0.49268526926862199</v>
      </c>
      <c r="G363" s="173">
        <f t="shared" si="79"/>
        <v>0</v>
      </c>
    </row>
    <row r="364" spans="1:7" ht="60">
      <c r="A364" s="20">
        <v>8</v>
      </c>
      <c r="B364" s="18" t="s">
        <v>219</v>
      </c>
      <c r="C364" s="102"/>
      <c r="D364" s="102"/>
      <c r="E364" s="102"/>
      <c r="F364" s="102"/>
      <c r="G364" s="102"/>
    </row>
    <row r="365" spans="1:7" s="168" customFormat="1">
      <c r="A365" s="2" t="s">
        <v>510</v>
      </c>
      <c r="B365" s="4" t="s">
        <v>509</v>
      </c>
      <c r="C365" s="172">
        <f>D365+E365+F365+G365</f>
        <v>815340</v>
      </c>
      <c r="D365" s="174">
        <f>ROUND('06 TH'!D2900/1000000,0)</f>
        <v>3578</v>
      </c>
      <c r="E365" s="172">
        <f>'06 TH'!H2900</f>
        <v>0</v>
      </c>
      <c r="F365" s="172">
        <f>ROUND('06 TH'!I2900/1000000,0)</f>
        <v>811762</v>
      </c>
      <c r="G365" s="172">
        <f>ROUND('06 TH'!J2900/1000000,0)</f>
        <v>0</v>
      </c>
    </row>
    <row r="366" spans="1:7" s="168" customFormat="1">
      <c r="A366" s="2" t="s">
        <v>512</v>
      </c>
      <c r="B366" s="4" t="s">
        <v>511</v>
      </c>
      <c r="C366" s="172">
        <f t="shared" ref="C366:C371" si="80">D366+E366+F366+G366</f>
        <v>0</v>
      </c>
      <c r="D366" s="174">
        <f>ROUND('06 TH'!D2901/1000000,0)</f>
        <v>0</v>
      </c>
      <c r="E366" s="172">
        <f>'06 TH'!H2901</f>
        <v>0</v>
      </c>
      <c r="F366" s="172">
        <f>ROUND('06 TH'!I2901/1000000,0)</f>
        <v>0</v>
      </c>
      <c r="G366" s="172">
        <f>ROUND('06 TH'!J2901/1000000,0)</f>
        <v>0</v>
      </c>
    </row>
    <row r="367" spans="1:7" s="168" customFormat="1">
      <c r="A367" s="2" t="s">
        <v>514</v>
      </c>
      <c r="B367" s="4" t="s">
        <v>513</v>
      </c>
      <c r="C367" s="172">
        <f t="shared" si="80"/>
        <v>0</v>
      </c>
      <c r="D367" s="174">
        <f>ROUND('06 TH'!D2902/1000000,0)</f>
        <v>0</v>
      </c>
      <c r="E367" s="172">
        <f>'06 TH'!H2902</f>
        <v>0</v>
      </c>
      <c r="F367" s="172">
        <f>ROUND('06 TH'!I2902/1000000,0)</f>
        <v>0</v>
      </c>
      <c r="G367" s="172">
        <f>ROUND('06 TH'!J2902/1000000,0)</f>
        <v>0</v>
      </c>
    </row>
    <row r="368" spans="1:7" s="168" customFormat="1">
      <c r="A368" s="2" t="s">
        <v>515</v>
      </c>
      <c r="B368" s="4" t="s">
        <v>1089</v>
      </c>
      <c r="C368" s="172">
        <f t="shared" si="80"/>
        <v>3578</v>
      </c>
      <c r="D368" s="174">
        <f>ROUND('06 TH'!D2903/1000000,0)</f>
        <v>3578</v>
      </c>
      <c r="E368" s="172">
        <f>'06 TH'!H2903</f>
        <v>0</v>
      </c>
      <c r="F368" s="172">
        <f>ROUND('06 TH'!I2903/1000000,0)</f>
        <v>0</v>
      </c>
      <c r="G368" s="172">
        <f>ROUND('06 TH'!J2903/1000000,0)</f>
        <v>0</v>
      </c>
    </row>
    <row r="369" spans="1:7" s="168" customFormat="1">
      <c r="A369" s="2" t="s">
        <v>516</v>
      </c>
      <c r="B369" s="4" t="s">
        <v>1090</v>
      </c>
      <c r="C369" s="172">
        <f t="shared" si="80"/>
        <v>0</v>
      </c>
      <c r="D369" s="174">
        <f>ROUND('06 TH'!D2904/1000000,0)</f>
        <v>0</v>
      </c>
      <c r="E369" s="172">
        <f>'06 TH'!H2904</f>
        <v>0</v>
      </c>
      <c r="F369" s="172">
        <f>ROUND('06 TH'!I2904/1000000,0)</f>
        <v>0</v>
      </c>
      <c r="G369" s="172">
        <f>ROUND('06 TH'!J2904/1000000,0)</f>
        <v>0</v>
      </c>
    </row>
    <row r="370" spans="1:7" s="168" customFormat="1">
      <c r="A370" s="2" t="s">
        <v>517</v>
      </c>
      <c r="B370" s="4" t="s">
        <v>1091</v>
      </c>
      <c r="C370" s="172">
        <f t="shared" si="80"/>
        <v>3578</v>
      </c>
      <c r="D370" s="174">
        <f>ROUND('06 TH'!D2905/1000000,0)</f>
        <v>3578</v>
      </c>
      <c r="E370" s="172">
        <f>'06 TH'!H2905</f>
        <v>0</v>
      </c>
      <c r="F370" s="172">
        <f>ROUND('06 TH'!I2905/1000000,0)</f>
        <v>0</v>
      </c>
      <c r="G370" s="172">
        <f>ROUND('06 TH'!J2905/1000000,0)</f>
        <v>0</v>
      </c>
    </row>
    <row r="371" spans="1:7" s="168" customFormat="1">
      <c r="A371" s="2" t="s">
        <v>518</v>
      </c>
      <c r="B371" s="4" t="s">
        <v>1092</v>
      </c>
      <c r="C371" s="172">
        <f t="shared" si="80"/>
        <v>811762</v>
      </c>
      <c r="D371" s="174">
        <f>ROUND('06 TH'!D2906/1000000,0)</f>
        <v>0</v>
      </c>
      <c r="E371" s="172">
        <f>'06 TH'!H2906</f>
        <v>0</v>
      </c>
      <c r="F371" s="172">
        <f>ROUND('06 TH'!I2906/1000000,0)</f>
        <v>811762</v>
      </c>
      <c r="G371" s="172">
        <f>ROUND('06 TH'!J2906/1000000,0)</f>
        <v>0</v>
      </c>
    </row>
    <row r="372" spans="1:7" s="168" customFormat="1" ht="24">
      <c r="A372" s="2" t="s">
        <v>1024</v>
      </c>
      <c r="B372" s="4" t="s">
        <v>1093</v>
      </c>
      <c r="C372" s="173">
        <f>IFERROR(C370/(C365-C366+C367),0)</f>
        <v>4.3883533249932547E-3</v>
      </c>
      <c r="D372" s="173">
        <f t="shared" ref="D372:G372" si="81">IFERROR(D370/(D365-D366+D367),0)</f>
        <v>1</v>
      </c>
      <c r="E372" s="173">
        <f t="shared" si="81"/>
        <v>0</v>
      </c>
      <c r="F372" s="173">
        <f t="shared" si="81"/>
        <v>0</v>
      </c>
      <c r="G372" s="173">
        <f t="shared" si="81"/>
        <v>0</v>
      </c>
    </row>
    <row r="373" spans="1:7">
      <c r="A373" s="106" t="s">
        <v>193</v>
      </c>
      <c r="B373" s="107" t="s">
        <v>506</v>
      </c>
      <c r="C373" s="102"/>
      <c r="D373" s="102"/>
      <c r="E373" s="102"/>
      <c r="F373" s="102"/>
      <c r="G373" s="102"/>
    </row>
    <row r="374" spans="1:7" s="176" customFormat="1">
      <c r="A374" s="1" t="s">
        <v>510</v>
      </c>
      <c r="B374" s="3" t="s">
        <v>509</v>
      </c>
      <c r="C374" s="170">
        <f>D374+E374+F374+G374</f>
        <v>5182988</v>
      </c>
      <c r="D374" s="175">
        <f>ROUND('06 TH'!D2918/1000000,0)</f>
        <v>4702945</v>
      </c>
      <c r="E374" s="170">
        <f>'06 TH'!H2918</f>
        <v>0</v>
      </c>
      <c r="F374" s="170">
        <f>ROUND('06 TH'!I2918/1000000,0)</f>
        <v>212092</v>
      </c>
      <c r="G374" s="170">
        <f>ROUND('06 TH'!J2918/1000000,0)</f>
        <v>267951</v>
      </c>
    </row>
    <row r="375" spans="1:7" s="176" customFormat="1">
      <c r="A375" s="1" t="s">
        <v>512</v>
      </c>
      <c r="B375" s="3" t="s">
        <v>511</v>
      </c>
      <c r="C375" s="170">
        <f t="shared" ref="C375:C380" si="82">D375+E375+F375+G375</f>
        <v>186255</v>
      </c>
      <c r="D375" s="175">
        <f>ROUND('06 TH'!D2919/1000000,0)</f>
        <v>186255</v>
      </c>
      <c r="E375" s="170">
        <f>'06 TH'!H2919</f>
        <v>0</v>
      </c>
      <c r="F375" s="170">
        <f>ROUND('06 TH'!I2919/1000000,0)</f>
        <v>0</v>
      </c>
      <c r="G375" s="170">
        <f>ROUND('06 TH'!J2919/1000000,0)</f>
        <v>0</v>
      </c>
    </row>
    <row r="376" spans="1:7" s="176" customFormat="1">
      <c r="A376" s="1" t="s">
        <v>514</v>
      </c>
      <c r="B376" s="3" t="s">
        <v>513</v>
      </c>
      <c r="C376" s="170">
        <f t="shared" si="82"/>
        <v>0</v>
      </c>
      <c r="D376" s="175">
        <f>ROUND('06 TH'!D2920/1000000,0)</f>
        <v>0</v>
      </c>
      <c r="E376" s="170">
        <f>'06 TH'!H2920</f>
        <v>0</v>
      </c>
      <c r="F376" s="170">
        <f>ROUND('06 TH'!I2920/1000000,0)</f>
        <v>0</v>
      </c>
      <c r="G376" s="170">
        <f>ROUND('06 TH'!J2920/1000000,0)</f>
        <v>0</v>
      </c>
    </row>
    <row r="377" spans="1:7" s="176" customFormat="1" ht="24">
      <c r="A377" s="1" t="s">
        <v>515</v>
      </c>
      <c r="B377" s="3" t="s">
        <v>1089</v>
      </c>
      <c r="C377" s="170">
        <f t="shared" si="82"/>
        <v>2895348</v>
      </c>
      <c r="D377" s="175">
        <f>ROUND('06 TH'!D2921/1000000,0)</f>
        <v>2591142</v>
      </c>
      <c r="E377" s="170">
        <f>'06 TH'!H2921</f>
        <v>0</v>
      </c>
      <c r="F377" s="170">
        <f>ROUND('06 TH'!I2921/1000000,0)</f>
        <v>36255</v>
      </c>
      <c r="G377" s="170">
        <f>ROUND('06 TH'!J2921/1000000,0)</f>
        <v>267951</v>
      </c>
    </row>
    <row r="378" spans="1:7" s="176" customFormat="1">
      <c r="A378" s="1" t="s">
        <v>516</v>
      </c>
      <c r="B378" s="3" t="s">
        <v>1090</v>
      </c>
      <c r="C378" s="170">
        <f t="shared" si="82"/>
        <v>60269</v>
      </c>
      <c r="D378" s="175">
        <f>ROUND('06 TH'!D2922/1000000,0)</f>
        <v>60269</v>
      </c>
      <c r="E378" s="170">
        <f>'06 TH'!H2922</f>
        <v>0</v>
      </c>
      <c r="F378" s="170">
        <f>ROUND('06 TH'!I2922/1000000,0)</f>
        <v>0</v>
      </c>
      <c r="G378" s="170">
        <f>ROUND('06 TH'!J2922/1000000,0)</f>
        <v>0</v>
      </c>
    </row>
    <row r="379" spans="1:7" s="176" customFormat="1">
      <c r="A379" s="1" t="s">
        <v>517</v>
      </c>
      <c r="B379" s="3" t="s">
        <v>1091</v>
      </c>
      <c r="C379" s="170">
        <f t="shared" si="82"/>
        <v>2955618</v>
      </c>
      <c r="D379" s="175">
        <f>ROUND('06 TH'!D2923/1000000,0)</f>
        <v>2651412</v>
      </c>
      <c r="E379" s="170">
        <f>'06 TH'!H2923</f>
        <v>0</v>
      </c>
      <c r="F379" s="170">
        <f>ROUND('06 TH'!I2923/1000000,0)</f>
        <v>36255</v>
      </c>
      <c r="G379" s="170">
        <f>ROUND('06 TH'!J2923/1000000,0)</f>
        <v>267951</v>
      </c>
    </row>
    <row r="380" spans="1:7" s="176" customFormat="1">
      <c r="A380" s="1" t="s">
        <v>518</v>
      </c>
      <c r="B380" s="3" t="s">
        <v>1092</v>
      </c>
      <c r="C380" s="170">
        <f t="shared" si="82"/>
        <v>2041116</v>
      </c>
      <c r="D380" s="175">
        <f>ROUND('06 TH'!D2924/1000000,0)</f>
        <v>1865279</v>
      </c>
      <c r="E380" s="170">
        <f>'06 TH'!H2924</f>
        <v>0</v>
      </c>
      <c r="F380" s="170">
        <f>ROUND('06 TH'!I2924/1000000,0)</f>
        <v>175837</v>
      </c>
      <c r="G380" s="170">
        <f>ROUND('06 TH'!J2924/1000000,0)</f>
        <v>0</v>
      </c>
    </row>
    <row r="381" spans="1:7" s="176" customFormat="1" ht="24">
      <c r="A381" s="1" t="s">
        <v>1024</v>
      </c>
      <c r="B381" s="3" t="s">
        <v>1093</v>
      </c>
      <c r="C381" s="171">
        <f>IFERROR(C379/(C374-C375+C376),0)</f>
        <v>0.59151009269456667</v>
      </c>
      <c r="D381" s="171">
        <f t="shared" ref="D381:G381" si="83">IFERROR(D379/(D374-D375+D376),0)</f>
        <v>0.58702545448104693</v>
      </c>
      <c r="E381" s="171">
        <f t="shared" si="83"/>
        <v>0</v>
      </c>
      <c r="F381" s="171">
        <f t="shared" si="83"/>
        <v>0.17093996944722101</v>
      </c>
      <c r="G381" s="171">
        <f t="shared" si="83"/>
        <v>1</v>
      </c>
    </row>
    <row r="382" spans="1:7" ht="72">
      <c r="A382" s="20">
        <v>1</v>
      </c>
      <c r="B382" s="18" t="s">
        <v>221</v>
      </c>
      <c r="C382" s="102"/>
      <c r="D382" s="102"/>
      <c r="E382" s="102"/>
      <c r="F382" s="102"/>
      <c r="G382" s="102"/>
    </row>
    <row r="383" spans="1:7" s="168" customFormat="1">
      <c r="A383" s="2" t="s">
        <v>510</v>
      </c>
      <c r="B383" s="4" t="s">
        <v>509</v>
      </c>
      <c r="C383" s="172">
        <f>D383+E383+F383+G383</f>
        <v>292996</v>
      </c>
      <c r="D383" s="174">
        <f>ROUND('06 TH'!D2927/1000000,0)</f>
        <v>269834</v>
      </c>
      <c r="E383" s="172">
        <f>'06 TH'!H2927</f>
        <v>0</v>
      </c>
      <c r="F383" s="172">
        <f>ROUND('06 TH'!I2927/1000000,0)</f>
        <v>23162</v>
      </c>
      <c r="G383" s="172">
        <f>ROUND('06 TH'!J2927/1000000,0)</f>
        <v>0</v>
      </c>
    </row>
    <row r="384" spans="1:7" s="168" customFormat="1">
      <c r="A384" s="2" t="s">
        <v>512</v>
      </c>
      <c r="B384" s="4" t="s">
        <v>511</v>
      </c>
      <c r="C384" s="172">
        <f t="shared" ref="C384:C389" si="84">D384+E384+F384+G384</f>
        <v>0</v>
      </c>
      <c r="D384" s="174">
        <f>ROUND('06 TH'!D2928/1000000,0)</f>
        <v>0</v>
      </c>
      <c r="E384" s="172">
        <f>'06 TH'!H2928</f>
        <v>0</v>
      </c>
      <c r="F384" s="172">
        <f>ROUND('06 TH'!I2928/1000000,0)</f>
        <v>0</v>
      </c>
      <c r="G384" s="172">
        <f>ROUND('06 TH'!J2928/1000000,0)</f>
        <v>0</v>
      </c>
    </row>
    <row r="385" spans="1:7" s="168" customFormat="1">
      <c r="A385" s="2" t="s">
        <v>514</v>
      </c>
      <c r="B385" s="4" t="s">
        <v>513</v>
      </c>
      <c r="C385" s="172">
        <f t="shared" si="84"/>
        <v>0</v>
      </c>
      <c r="D385" s="174">
        <f>ROUND('06 TH'!D2929/1000000,0)</f>
        <v>0</v>
      </c>
      <c r="E385" s="172">
        <f>'06 TH'!H2929</f>
        <v>0</v>
      </c>
      <c r="F385" s="172">
        <f>ROUND('06 TH'!I2929/1000000,0)</f>
        <v>0</v>
      </c>
      <c r="G385" s="172">
        <f>ROUND('06 TH'!J2929/1000000,0)</f>
        <v>0</v>
      </c>
    </row>
    <row r="386" spans="1:7" s="168" customFormat="1">
      <c r="A386" s="2" t="s">
        <v>515</v>
      </c>
      <c r="B386" s="4" t="s">
        <v>1089</v>
      </c>
      <c r="C386" s="172">
        <f t="shared" si="84"/>
        <v>292792</v>
      </c>
      <c r="D386" s="174">
        <f>ROUND('06 TH'!D2930/1000000,0)</f>
        <v>269834</v>
      </c>
      <c r="E386" s="172">
        <f>'06 TH'!H2930</f>
        <v>0</v>
      </c>
      <c r="F386" s="172">
        <f>ROUND('06 TH'!I2930/1000000,0)</f>
        <v>22958</v>
      </c>
      <c r="G386" s="172">
        <f>ROUND('06 TH'!J2930/1000000,0)</f>
        <v>0</v>
      </c>
    </row>
    <row r="387" spans="1:7" s="168" customFormat="1">
      <c r="A387" s="2" t="s">
        <v>516</v>
      </c>
      <c r="B387" s="4" t="s">
        <v>1090</v>
      </c>
      <c r="C387" s="172">
        <f t="shared" si="84"/>
        <v>0</v>
      </c>
      <c r="D387" s="174">
        <f>ROUND('06 TH'!D2931/1000000,0)</f>
        <v>0</v>
      </c>
      <c r="E387" s="172">
        <f>'06 TH'!H2931</f>
        <v>0</v>
      </c>
      <c r="F387" s="172">
        <f>ROUND('06 TH'!I2931/1000000,0)</f>
        <v>0</v>
      </c>
      <c r="G387" s="172">
        <f>ROUND('06 TH'!J2931/1000000,0)</f>
        <v>0</v>
      </c>
    </row>
    <row r="388" spans="1:7" s="168" customFormat="1">
      <c r="A388" s="2" t="s">
        <v>517</v>
      </c>
      <c r="B388" s="4" t="s">
        <v>1091</v>
      </c>
      <c r="C388" s="172">
        <f t="shared" si="84"/>
        <v>292792</v>
      </c>
      <c r="D388" s="174">
        <f>ROUND('06 TH'!D2932/1000000,0)</f>
        <v>269834</v>
      </c>
      <c r="E388" s="172">
        <f>'06 TH'!H2932</f>
        <v>0</v>
      </c>
      <c r="F388" s="172">
        <f>ROUND('06 TH'!I2932/1000000,0)</f>
        <v>22958</v>
      </c>
      <c r="G388" s="172">
        <f>ROUND('06 TH'!J2932/1000000,0)</f>
        <v>0</v>
      </c>
    </row>
    <row r="389" spans="1:7" s="168" customFormat="1">
      <c r="A389" s="2" t="s">
        <v>518</v>
      </c>
      <c r="B389" s="4" t="s">
        <v>1092</v>
      </c>
      <c r="C389" s="172">
        <f t="shared" si="84"/>
        <v>203</v>
      </c>
      <c r="D389" s="174">
        <f>ROUND('06 TH'!D2933/1000000,0)</f>
        <v>0</v>
      </c>
      <c r="E389" s="172">
        <f>'06 TH'!H2933</f>
        <v>0</v>
      </c>
      <c r="F389" s="172">
        <f>ROUND('06 TH'!I2933/1000000,0)</f>
        <v>203</v>
      </c>
      <c r="G389" s="172">
        <f>ROUND('06 TH'!J2933/1000000,0)</f>
        <v>0</v>
      </c>
    </row>
    <row r="390" spans="1:7" s="168" customFormat="1" ht="24">
      <c r="A390" s="2" t="s">
        <v>1024</v>
      </c>
      <c r="B390" s="4" t="s">
        <v>1093</v>
      </c>
      <c r="C390" s="173">
        <f>IFERROR(C388/(C383-C384+C385),0)</f>
        <v>0.99930374476102057</v>
      </c>
      <c r="D390" s="173">
        <f t="shared" ref="D390:G390" si="85">IFERROR(D388/(D383-D384+D385),0)</f>
        <v>1</v>
      </c>
      <c r="E390" s="173">
        <f t="shared" si="85"/>
        <v>0</v>
      </c>
      <c r="F390" s="173">
        <f t="shared" si="85"/>
        <v>0.99119247042569725</v>
      </c>
      <c r="G390" s="173">
        <f t="shared" si="85"/>
        <v>0</v>
      </c>
    </row>
    <row r="391" spans="1:7" ht="204">
      <c r="A391" s="20">
        <v>2</v>
      </c>
      <c r="B391" s="18" t="s">
        <v>740</v>
      </c>
      <c r="C391" s="102"/>
      <c r="D391" s="102"/>
      <c r="E391" s="102"/>
      <c r="F391" s="102"/>
      <c r="G391" s="102"/>
    </row>
    <row r="392" spans="1:7" s="168" customFormat="1">
      <c r="A392" s="2" t="s">
        <v>510</v>
      </c>
      <c r="B392" s="4" t="s">
        <v>509</v>
      </c>
      <c r="C392" s="172">
        <f>D392+E392+F392+G392</f>
        <v>238475</v>
      </c>
      <c r="D392" s="174">
        <f>ROUND('06 TH'!D2999/1000000,0)</f>
        <v>238475</v>
      </c>
      <c r="E392" s="172">
        <f>'06 TH'!H2999</f>
        <v>0</v>
      </c>
      <c r="F392" s="172">
        <f>'06 TH'!I2999</f>
        <v>0</v>
      </c>
      <c r="G392" s="172">
        <f>'06 TH'!J2999</f>
        <v>0</v>
      </c>
    </row>
    <row r="393" spans="1:7" s="168" customFormat="1">
      <c r="A393" s="2" t="s">
        <v>512</v>
      </c>
      <c r="B393" s="4" t="s">
        <v>511</v>
      </c>
      <c r="C393" s="172">
        <f t="shared" ref="C393:C398" si="86">D393+E393+F393+G393</f>
        <v>0</v>
      </c>
      <c r="D393" s="174">
        <f>ROUND('06 TH'!D3000/1000000,0)</f>
        <v>0</v>
      </c>
      <c r="E393" s="172">
        <f>'06 TH'!H3000</f>
        <v>0</v>
      </c>
      <c r="F393" s="172">
        <f>'06 TH'!I3000</f>
        <v>0</v>
      </c>
      <c r="G393" s="172">
        <f>'06 TH'!J3000</f>
        <v>0</v>
      </c>
    </row>
    <row r="394" spans="1:7" s="168" customFormat="1">
      <c r="A394" s="2" t="s">
        <v>514</v>
      </c>
      <c r="B394" s="4" t="s">
        <v>513</v>
      </c>
      <c r="C394" s="172">
        <f t="shared" si="86"/>
        <v>0</v>
      </c>
      <c r="D394" s="174">
        <f>ROUND('06 TH'!D3001/1000000,0)</f>
        <v>0</v>
      </c>
      <c r="E394" s="172">
        <f>'06 TH'!H3001</f>
        <v>0</v>
      </c>
      <c r="F394" s="172">
        <f>'06 TH'!I3001</f>
        <v>0</v>
      </c>
      <c r="G394" s="172">
        <f>'06 TH'!J3001</f>
        <v>0</v>
      </c>
    </row>
    <row r="395" spans="1:7" s="168" customFormat="1">
      <c r="A395" s="2" t="s">
        <v>515</v>
      </c>
      <c r="B395" s="4" t="s">
        <v>1089</v>
      </c>
      <c r="C395" s="172">
        <f t="shared" si="86"/>
        <v>143583</v>
      </c>
      <c r="D395" s="174">
        <f>ROUND('06 TH'!D3002/1000000,0)</f>
        <v>143583</v>
      </c>
      <c r="E395" s="172">
        <f>'06 TH'!H3002</f>
        <v>0</v>
      </c>
      <c r="F395" s="172">
        <f>'06 TH'!I3002</f>
        <v>0</v>
      </c>
      <c r="G395" s="172">
        <f>'06 TH'!J3002</f>
        <v>0</v>
      </c>
    </row>
    <row r="396" spans="1:7" s="168" customFormat="1">
      <c r="A396" s="2" t="s">
        <v>516</v>
      </c>
      <c r="B396" s="4" t="s">
        <v>1090</v>
      </c>
      <c r="C396" s="172">
        <f t="shared" si="86"/>
        <v>0</v>
      </c>
      <c r="D396" s="174">
        <f>ROUND('06 TH'!D3003/1000000,0)</f>
        <v>0</v>
      </c>
      <c r="E396" s="172">
        <f>'06 TH'!H3003</f>
        <v>0</v>
      </c>
      <c r="F396" s="172">
        <f>'06 TH'!I3003</f>
        <v>0</v>
      </c>
      <c r="G396" s="172">
        <f>'06 TH'!J3003</f>
        <v>0</v>
      </c>
    </row>
    <row r="397" spans="1:7" s="168" customFormat="1">
      <c r="A397" s="2" t="s">
        <v>517</v>
      </c>
      <c r="B397" s="4" t="s">
        <v>1091</v>
      </c>
      <c r="C397" s="172">
        <f t="shared" si="86"/>
        <v>143583</v>
      </c>
      <c r="D397" s="174">
        <f>ROUND('06 TH'!D3004/1000000,0)</f>
        <v>143583</v>
      </c>
      <c r="E397" s="172">
        <f>'06 TH'!H3004</f>
        <v>0</v>
      </c>
      <c r="F397" s="172">
        <f>'06 TH'!I3004</f>
        <v>0</v>
      </c>
      <c r="G397" s="172">
        <f>'06 TH'!J3004</f>
        <v>0</v>
      </c>
    </row>
    <row r="398" spans="1:7" s="168" customFormat="1">
      <c r="A398" s="2" t="s">
        <v>518</v>
      </c>
      <c r="B398" s="4" t="s">
        <v>1092</v>
      </c>
      <c r="C398" s="172">
        <f t="shared" si="86"/>
        <v>94892</v>
      </c>
      <c r="D398" s="174">
        <f>ROUND('06 TH'!D3005/1000000,0)</f>
        <v>94892</v>
      </c>
      <c r="E398" s="172">
        <f>'06 TH'!H3005</f>
        <v>0</v>
      </c>
      <c r="F398" s="172">
        <f>'06 TH'!I3005</f>
        <v>0</v>
      </c>
      <c r="G398" s="172">
        <f>'06 TH'!J3005</f>
        <v>0</v>
      </c>
    </row>
    <row r="399" spans="1:7" s="168" customFormat="1" ht="24">
      <c r="A399" s="2" t="s">
        <v>1024</v>
      </c>
      <c r="B399" s="4" t="s">
        <v>1093</v>
      </c>
      <c r="C399" s="173">
        <f>IFERROR(C397/(C392-C393+C394),0)</f>
        <v>0.60208826921060909</v>
      </c>
      <c r="D399" s="173">
        <f t="shared" ref="D399:G399" si="87">IFERROR(D397/(D392-D393+D394),0)</f>
        <v>0.60208826921060909</v>
      </c>
      <c r="E399" s="173">
        <f t="shared" si="87"/>
        <v>0</v>
      </c>
      <c r="F399" s="173">
        <f t="shared" si="87"/>
        <v>0</v>
      </c>
      <c r="G399" s="173">
        <f t="shared" si="87"/>
        <v>0</v>
      </c>
    </row>
    <row r="400" spans="1:7" ht="48">
      <c r="A400" s="20">
        <v>3</v>
      </c>
      <c r="B400" s="18" t="s">
        <v>187</v>
      </c>
      <c r="C400" s="102"/>
      <c r="D400" s="102"/>
      <c r="E400" s="102"/>
      <c r="F400" s="102"/>
      <c r="G400" s="102"/>
    </row>
    <row r="401" spans="1:7" s="168" customFormat="1">
      <c r="A401" s="2" t="s">
        <v>510</v>
      </c>
      <c r="B401" s="4" t="s">
        <v>509</v>
      </c>
      <c r="C401" s="172">
        <f>D401+E401+F401+G401</f>
        <v>477961</v>
      </c>
      <c r="D401" s="174">
        <f>ROUND('06 TH'!D3098/1000000,0)</f>
        <v>176948</v>
      </c>
      <c r="E401" s="172">
        <f>'06 TH'!H3098</f>
        <v>0</v>
      </c>
      <c r="F401" s="172">
        <f>ROUND('06 TH'!I3098/1000000,0)</f>
        <v>33062</v>
      </c>
      <c r="G401" s="172">
        <f>ROUND('06 TH'!J3098/1000000,0)</f>
        <v>267951</v>
      </c>
    </row>
    <row r="402" spans="1:7" s="168" customFormat="1">
      <c r="A402" s="2" t="s">
        <v>512</v>
      </c>
      <c r="B402" s="4" t="s">
        <v>511</v>
      </c>
      <c r="C402" s="172">
        <f t="shared" ref="C402:C407" si="88">D402+E402+F402+G402</f>
        <v>0</v>
      </c>
      <c r="D402" s="174">
        <f>ROUND('06 TH'!D3099/1000000,0)</f>
        <v>0</v>
      </c>
      <c r="E402" s="172">
        <f>'06 TH'!H3099</f>
        <v>0</v>
      </c>
      <c r="F402" s="172">
        <f>ROUND('06 TH'!I3099/1000000,0)</f>
        <v>0</v>
      </c>
      <c r="G402" s="172">
        <f>ROUND('06 TH'!J3099/1000000,0)</f>
        <v>0</v>
      </c>
    </row>
    <row r="403" spans="1:7" s="168" customFormat="1">
      <c r="A403" s="2" t="s">
        <v>514</v>
      </c>
      <c r="B403" s="4" t="s">
        <v>513</v>
      </c>
      <c r="C403" s="172">
        <f t="shared" si="88"/>
        <v>0</v>
      </c>
      <c r="D403" s="174">
        <f>ROUND('06 TH'!D3100/1000000,0)</f>
        <v>0</v>
      </c>
      <c r="E403" s="172">
        <f>'06 TH'!H3100</f>
        <v>0</v>
      </c>
      <c r="F403" s="172">
        <f>ROUND('06 TH'!I3100/1000000,0)</f>
        <v>0</v>
      </c>
      <c r="G403" s="172">
        <f>ROUND('06 TH'!J3100/1000000,0)</f>
        <v>0</v>
      </c>
    </row>
    <row r="404" spans="1:7" s="168" customFormat="1">
      <c r="A404" s="2" t="s">
        <v>515</v>
      </c>
      <c r="B404" s="4" t="s">
        <v>1089</v>
      </c>
      <c r="C404" s="172">
        <f t="shared" si="88"/>
        <v>436591</v>
      </c>
      <c r="D404" s="174">
        <f>ROUND('06 TH'!D3101/1000000,0)</f>
        <v>164878</v>
      </c>
      <c r="E404" s="172">
        <f>'06 TH'!H3101</f>
        <v>0</v>
      </c>
      <c r="F404" s="172">
        <f>ROUND('06 TH'!I3101/1000000,0)</f>
        <v>3762</v>
      </c>
      <c r="G404" s="172">
        <f>ROUND('06 TH'!J3101/1000000,0)</f>
        <v>267951</v>
      </c>
    </row>
    <row r="405" spans="1:7" s="168" customFormat="1">
      <c r="A405" s="2" t="s">
        <v>516</v>
      </c>
      <c r="B405" s="4" t="s">
        <v>1090</v>
      </c>
      <c r="C405" s="172">
        <f t="shared" si="88"/>
        <v>0</v>
      </c>
      <c r="D405" s="174">
        <f>ROUND('06 TH'!D3102/1000000,0)</f>
        <v>0</v>
      </c>
      <c r="E405" s="172">
        <f>'06 TH'!H3102</f>
        <v>0</v>
      </c>
      <c r="F405" s="172">
        <f>ROUND('06 TH'!I3102/1000000,0)</f>
        <v>0</v>
      </c>
      <c r="G405" s="172">
        <f>ROUND('06 TH'!J3102/1000000,0)</f>
        <v>0</v>
      </c>
    </row>
    <row r="406" spans="1:7" s="168" customFormat="1">
      <c r="A406" s="2" t="s">
        <v>517</v>
      </c>
      <c r="B406" s="4" t="s">
        <v>1091</v>
      </c>
      <c r="C406" s="172">
        <f t="shared" si="88"/>
        <v>436591</v>
      </c>
      <c r="D406" s="174">
        <f>ROUND('06 TH'!D3103/1000000,0)</f>
        <v>164878</v>
      </c>
      <c r="E406" s="172">
        <f>'06 TH'!H3103</f>
        <v>0</v>
      </c>
      <c r="F406" s="172">
        <f>ROUND('06 TH'!I3103/1000000,0)</f>
        <v>3762</v>
      </c>
      <c r="G406" s="172">
        <f>ROUND('06 TH'!J3103/1000000,0)</f>
        <v>267951</v>
      </c>
    </row>
    <row r="407" spans="1:7" s="168" customFormat="1">
      <c r="A407" s="2" t="s">
        <v>518</v>
      </c>
      <c r="B407" s="4" t="s">
        <v>1092</v>
      </c>
      <c r="C407" s="172">
        <f t="shared" si="88"/>
        <v>41370</v>
      </c>
      <c r="D407" s="174">
        <f>ROUND('06 TH'!D3104/1000000,0)</f>
        <v>12070</v>
      </c>
      <c r="E407" s="172">
        <f>'06 TH'!H3104</f>
        <v>0</v>
      </c>
      <c r="F407" s="172">
        <f>ROUND('06 TH'!I3104/1000000,0)</f>
        <v>29300</v>
      </c>
      <c r="G407" s="172">
        <f>ROUND('06 TH'!J3104/1000000,0)</f>
        <v>0</v>
      </c>
    </row>
    <row r="408" spans="1:7" s="168" customFormat="1" ht="24">
      <c r="A408" s="2" t="s">
        <v>1024</v>
      </c>
      <c r="B408" s="4" t="s">
        <v>1093</v>
      </c>
      <c r="C408" s="173">
        <f>IFERROR(C406/(C401-C402+C403),0)</f>
        <v>0.91344482081173983</v>
      </c>
      <c r="D408" s="173">
        <f t="shared" ref="D408:G408" si="89">IFERROR(D406/(D401-D402+D403),0)</f>
        <v>0.93178786988267737</v>
      </c>
      <c r="E408" s="173">
        <f t="shared" si="89"/>
        <v>0</v>
      </c>
      <c r="F408" s="173">
        <f t="shared" si="89"/>
        <v>0.11378621982941141</v>
      </c>
      <c r="G408" s="173">
        <f t="shared" si="89"/>
        <v>1</v>
      </c>
    </row>
    <row r="409" spans="1:7" ht="36">
      <c r="A409" s="20">
        <v>4</v>
      </c>
      <c r="B409" s="18" t="s">
        <v>224</v>
      </c>
      <c r="C409" s="102"/>
      <c r="D409" s="102"/>
      <c r="E409" s="102"/>
      <c r="F409" s="102"/>
      <c r="G409" s="102"/>
    </row>
    <row r="410" spans="1:7" s="168" customFormat="1">
      <c r="A410" s="2" t="s">
        <v>510</v>
      </c>
      <c r="B410" s="4" t="s">
        <v>509</v>
      </c>
      <c r="C410" s="172">
        <f>D410+E410+F410+G410</f>
        <v>2181765</v>
      </c>
      <c r="D410" s="174">
        <f>ROUND('06 TH'!D3134/1000000,0)</f>
        <v>2025897</v>
      </c>
      <c r="E410" s="172">
        <f>'06 TH'!H3134</f>
        <v>0</v>
      </c>
      <c r="F410" s="172">
        <f>ROUND('06 TH'!I3134/1000000,0)</f>
        <v>155868</v>
      </c>
      <c r="G410" s="172">
        <f>ROUND('06 TH'!J3134/1000000,0)</f>
        <v>0</v>
      </c>
    </row>
    <row r="411" spans="1:7" s="168" customFormat="1">
      <c r="A411" s="2" t="s">
        <v>512</v>
      </c>
      <c r="B411" s="4" t="s">
        <v>511</v>
      </c>
      <c r="C411" s="172">
        <f t="shared" ref="C411:C416" si="90">D411+E411+F411+G411</f>
        <v>3499</v>
      </c>
      <c r="D411" s="174">
        <f>ROUND('06 TH'!D3135/1000000,0)</f>
        <v>3499</v>
      </c>
      <c r="E411" s="172">
        <f>'06 TH'!H3135</f>
        <v>0</v>
      </c>
      <c r="F411" s="172">
        <f>ROUND('06 TH'!I3135/1000000,0)</f>
        <v>0</v>
      </c>
      <c r="G411" s="172">
        <f>ROUND('06 TH'!J3135/1000000,0)</f>
        <v>0</v>
      </c>
    </row>
    <row r="412" spans="1:7" s="168" customFormat="1">
      <c r="A412" s="2" t="s">
        <v>514</v>
      </c>
      <c r="B412" s="4" t="s">
        <v>513</v>
      </c>
      <c r="C412" s="172">
        <f t="shared" si="90"/>
        <v>0</v>
      </c>
      <c r="D412" s="174">
        <f>ROUND('06 TH'!D3136/1000000,0)</f>
        <v>0</v>
      </c>
      <c r="E412" s="172">
        <f>'06 TH'!H3136</f>
        <v>0</v>
      </c>
      <c r="F412" s="172">
        <f>ROUND('06 TH'!I3136/1000000,0)</f>
        <v>0</v>
      </c>
      <c r="G412" s="172">
        <f>ROUND('06 TH'!J3136/1000000,0)</f>
        <v>0</v>
      </c>
    </row>
    <row r="413" spans="1:7" s="168" customFormat="1">
      <c r="A413" s="2" t="s">
        <v>515</v>
      </c>
      <c r="B413" s="4" t="s">
        <v>1089</v>
      </c>
      <c r="C413" s="172">
        <f t="shared" si="90"/>
        <v>1911692</v>
      </c>
      <c r="D413" s="174">
        <f>ROUND('06 TH'!D3137/1000000,0)</f>
        <v>1902157</v>
      </c>
      <c r="E413" s="172">
        <f>'06 TH'!H3137</f>
        <v>0</v>
      </c>
      <c r="F413" s="172">
        <f>ROUND('06 TH'!I3137/1000000,0)</f>
        <v>9535</v>
      </c>
      <c r="G413" s="172">
        <f>ROUND('06 TH'!J3137/1000000,0)</f>
        <v>0</v>
      </c>
    </row>
    <row r="414" spans="1:7" s="168" customFormat="1">
      <c r="A414" s="2" t="s">
        <v>516</v>
      </c>
      <c r="B414" s="4" t="s">
        <v>1090</v>
      </c>
      <c r="C414" s="172">
        <f t="shared" si="90"/>
        <v>60269</v>
      </c>
      <c r="D414" s="174">
        <f>ROUND('06 TH'!D3138/1000000,0)</f>
        <v>60269</v>
      </c>
      <c r="E414" s="172">
        <f>'06 TH'!H3138</f>
        <v>0</v>
      </c>
      <c r="F414" s="172">
        <f>ROUND('06 TH'!I3138/1000000,0)</f>
        <v>0</v>
      </c>
      <c r="G414" s="172">
        <f>ROUND('06 TH'!J3138/1000000,0)</f>
        <v>0</v>
      </c>
    </row>
    <row r="415" spans="1:7" s="168" customFormat="1">
      <c r="A415" s="2" t="s">
        <v>517</v>
      </c>
      <c r="B415" s="4" t="s">
        <v>1091</v>
      </c>
      <c r="C415" s="172">
        <f t="shared" si="90"/>
        <v>1971962</v>
      </c>
      <c r="D415" s="174">
        <f>ROUND('06 TH'!D3139/1000000,0)</f>
        <v>1962427</v>
      </c>
      <c r="E415" s="172">
        <f>'06 TH'!H3139</f>
        <v>0</v>
      </c>
      <c r="F415" s="172">
        <f>ROUND('06 TH'!I3139/1000000,0)</f>
        <v>9535</v>
      </c>
      <c r="G415" s="172">
        <f>ROUND('06 TH'!J3139/1000000,0)</f>
        <v>0</v>
      </c>
    </row>
    <row r="416" spans="1:7" s="168" customFormat="1">
      <c r="A416" s="2" t="s">
        <v>518</v>
      </c>
      <c r="B416" s="4" t="s">
        <v>1092</v>
      </c>
      <c r="C416" s="172">
        <f t="shared" si="90"/>
        <v>206304</v>
      </c>
      <c r="D416" s="174">
        <f>ROUND('06 TH'!D3140/1000000,0)</f>
        <v>59971</v>
      </c>
      <c r="E416" s="172">
        <f>'06 TH'!H3140</f>
        <v>0</v>
      </c>
      <c r="F416" s="172">
        <f>ROUND('06 TH'!I3140/1000000,0)</f>
        <v>146333</v>
      </c>
      <c r="G416" s="172">
        <f>ROUND('06 TH'!J3140/1000000,0)</f>
        <v>0</v>
      </c>
    </row>
    <row r="417" spans="1:7" s="168" customFormat="1" ht="24">
      <c r="A417" s="2" t="s">
        <v>1024</v>
      </c>
      <c r="B417" s="4" t="s">
        <v>1093</v>
      </c>
      <c r="C417" s="173">
        <f>IFERROR(C415/(C410-C411+C412),0)</f>
        <v>0.90528980390824632</v>
      </c>
      <c r="D417" s="173">
        <f t="shared" ref="D417:G417" si="91">IFERROR(D415/(D410-D411+D412),0)</f>
        <v>0.97034658855477507</v>
      </c>
      <c r="E417" s="173">
        <f t="shared" si="91"/>
        <v>0</v>
      </c>
      <c r="F417" s="173">
        <f t="shared" si="91"/>
        <v>6.1173557112428466E-2</v>
      </c>
      <c r="G417" s="173">
        <f t="shared" si="91"/>
        <v>0</v>
      </c>
    </row>
    <row r="418" spans="1:7" ht="48">
      <c r="A418" s="20">
        <v>5</v>
      </c>
      <c r="B418" s="18" t="s">
        <v>739</v>
      </c>
      <c r="C418" s="102"/>
      <c r="D418" s="102"/>
      <c r="E418" s="102"/>
      <c r="F418" s="102"/>
      <c r="G418" s="102"/>
    </row>
    <row r="419" spans="1:7" s="168" customFormat="1">
      <c r="A419" s="2" t="s">
        <v>510</v>
      </c>
      <c r="B419" s="4" t="s">
        <v>509</v>
      </c>
      <c r="C419" s="172">
        <f>D419+E419+F419+G419</f>
        <v>1991650</v>
      </c>
      <c r="D419" s="174">
        <f>ROUND('06 TH'!D3458/1000000,0)</f>
        <v>1991650</v>
      </c>
      <c r="E419" s="172">
        <f>'06 TH'!H3458</f>
        <v>0</v>
      </c>
      <c r="F419" s="172">
        <f>'06 TH'!I3458</f>
        <v>0</v>
      </c>
      <c r="G419" s="172">
        <f>'06 TH'!J3458</f>
        <v>0</v>
      </c>
    </row>
    <row r="420" spans="1:7" s="168" customFormat="1">
      <c r="A420" s="2" t="s">
        <v>512</v>
      </c>
      <c r="B420" s="4" t="s">
        <v>511</v>
      </c>
      <c r="C420" s="172">
        <f t="shared" ref="C420:C425" si="92">D420+E420+F420+G420</f>
        <v>182755</v>
      </c>
      <c r="D420" s="174">
        <f>ROUND('06 TH'!D3459/1000000,0)</f>
        <v>182755</v>
      </c>
      <c r="E420" s="172">
        <f>'06 TH'!H3459</f>
        <v>0</v>
      </c>
      <c r="F420" s="172">
        <f>'06 TH'!I3459</f>
        <v>0</v>
      </c>
      <c r="G420" s="172">
        <f>'06 TH'!J3459</f>
        <v>0</v>
      </c>
    </row>
    <row r="421" spans="1:7" s="168" customFormat="1">
      <c r="A421" s="2" t="s">
        <v>514</v>
      </c>
      <c r="B421" s="4" t="s">
        <v>513</v>
      </c>
      <c r="C421" s="172">
        <f t="shared" si="92"/>
        <v>0</v>
      </c>
      <c r="D421" s="174">
        <f>ROUND('06 TH'!D3460/1000000,0)</f>
        <v>0</v>
      </c>
      <c r="E421" s="172">
        <f>'06 TH'!H3460</f>
        <v>0</v>
      </c>
      <c r="F421" s="172">
        <f>'06 TH'!I3460</f>
        <v>0</v>
      </c>
      <c r="G421" s="172">
        <f>'06 TH'!J3460</f>
        <v>0</v>
      </c>
    </row>
    <row r="422" spans="1:7" s="168" customFormat="1">
      <c r="A422" s="2" t="s">
        <v>515</v>
      </c>
      <c r="B422" s="4" t="s">
        <v>1089</v>
      </c>
      <c r="C422" s="172">
        <f t="shared" si="92"/>
        <v>110549</v>
      </c>
      <c r="D422" s="174">
        <f>ROUND('06 TH'!D3461/1000000,0)</f>
        <v>110549</v>
      </c>
      <c r="E422" s="172">
        <f>'06 TH'!H3461</f>
        <v>0</v>
      </c>
      <c r="F422" s="172">
        <f>'06 TH'!I3461</f>
        <v>0</v>
      </c>
      <c r="G422" s="172">
        <f>'06 TH'!J3461</f>
        <v>0</v>
      </c>
    </row>
    <row r="423" spans="1:7" s="168" customFormat="1">
      <c r="A423" s="2" t="s">
        <v>516</v>
      </c>
      <c r="B423" s="4" t="s">
        <v>1090</v>
      </c>
      <c r="C423" s="172">
        <f t="shared" si="92"/>
        <v>0</v>
      </c>
      <c r="D423" s="174">
        <f>ROUND('06 TH'!D3462/1000000,0)</f>
        <v>0</v>
      </c>
      <c r="E423" s="172">
        <f>'06 TH'!H3462</f>
        <v>0</v>
      </c>
      <c r="F423" s="172">
        <f>'06 TH'!I3462</f>
        <v>0</v>
      </c>
      <c r="G423" s="172">
        <f>'06 TH'!J3462</f>
        <v>0</v>
      </c>
    </row>
    <row r="424" spans="1:7" s="168" customFormat="1">
      <c r="A424" s="2" t="s">
        <v>517</v>
      </c>
      <c r="B424" s="4" t="s">
        <v>1091</v>
      </c>
      <c r="C424" s="172">
        <f t="shared" si="92"/>
        <v>110549</v>
      </c>
      <c r="D424" s="174">
        <f>ROUND('06 TH'!D3463/1000000,0)</f>
        <v>110549</v>
      </c>
      <c r="E424" s="172">
        <f>'06 TH'!H3463</f>
        <v>0</v>
      </c>
      <c r="F424" s="172">
        <f>'06 TH'!I3463</f>
        <v>0</v>
      </c>
      <c r="G424" s="172">
        <f>'06 TH'!J3463</f>
        <v>0</v>
      </c>
    </row>
    <row r="425" spans="1:7" s="168" customFormat="1">
      <c r="A425" s="2" t="s">
        <v>518</v>
      </c>
      <c r="B425" s="4" t="s">
        <v>1092</v>
      </c>
      <c r="C425" s="172">
        <f t="shared" si="92"/>
        <v>1698346</v>
      </c>
      <c r="D425" s="174">
        <f>ROUND('06 TH'!D3464/1000000,0)</f>
        <v>1698346</v>
      </c>
      <c r="E425" s="172">
        <f>'06 TH'!H3464</f>
        <v>0</v>
      </c>
      <c r="F425" s="172">
        <f>'06 TH'!I3464</f>
        <v>0</v>
      </c>
      <c r="G425" s="172">
        <f>'06 TH'!J3464</f>
        <v>0</v>
      </c>
    </row>
    <row r="426" spans="1:7" s="168" customFormat="1" ht="24">
      <c r="A426" s="2" t="s">
        <v>1024</v>
      </c>
      <c r="B426" s="4" t="s">
        <v>1093</v>
      </c>
      <c r="C426" s="173">
        <f>IFERROR(C424/(C419-C420+C421),0)</f>
        <v>6.1114105572739157E-2</v>
      </c>
      <c r="D426" s="173">
        <f t="shared" ref="D426:G426" si="93">IFERROR(D424/(D419-D420+D421),0)</f>
        <v>6.1114105572739157E-2</v>
      </c>
      <c r="E426" s="173">
        <f t="shared" si="93"/>
        <v>0</v>
      </c>
      <c r="F426" s="173">
        <f t="shared" si="93"/>
        <v>0</v>
      </c>
      <c r="G426" s="173">
        <f t="shared" si="93"/>
        <v>0</v>
      </c>
    </row>
    <row r="427" spans="1:7" ht="60">
      <c r="A427" s="20">
        <v>6</v>
      </c>
      <c r="B427" s="18" t="s">
        <v>137</v>
      </c>
      <c r="C427" s="102"/>
      <c r="D427" s="102"/>
      <c r="E427" s="102"/>
      <c r="F427" s="102"/>
      <c r="G427" s="102"/>
    </row>
    <row r="428" spans="1:7" s="168" customFormat="1">
      <c r="A428" s="2" t="s">
        <v>510</v>
      </c>
      <c r="B428" s="4" t="s">
        <v>509</v>
      </c>
      <c r="C428" s="172">
        <f>D428+E428+F428+G428</f>
        <v>140</v>
      </c>
      <c r="D428" s="174">
        <f>ROUND('06 TH'!D3476/1000000,0)</f>
        <v>140</v>
      </c>
      <c r="E428" s="172">
        <f>'06 TH'!H3476</f>
        <v>0</v>
      </c>
      <c r="F428" s="172">
        <f>'06 TH'!I3476</f>
        <v>0</v>
      </c>
      <c r="G428" s="172">
        <f>'06 TH'!J3476</f>
        <v>0</v>
      </c>
    </row>
    <row r="429" spans="1:7" s="168" customFormat="1">
      <c r="A429" s="2" t="s">
        <v>512</v>
      </c>
      <c r="B429" s="4" t="s">
        <v>511</v>
      </c>
      <c r="C429" s="172">
        <f t="shared" ref="C429:C434" si="94">D429+E429+F429+G429</f>
        <v>0</v>
      </c>
      <c r="D429" s="174">
        <f>ROUND('06 TH'!D3477/1000000,0)</f>
        <v>0</v>
      </c>
      <c r="E429" s="172">
        <f>'06 TH'!H3477</f>
        <v>0</v>
      </c>
      <c r="F429" s="172">
        <f>'06 TH'!I3477</f>
        <v>0</v>
      </c>
      <c r="G429" s="172">
        <f>'06 TH'!J3477</f>
        <v>0</v>
      </c>
    </row>
    <row r="430" spans="1:7" s="168" customFormat="1">
      <c r="A430" s="2" t="s">
        <v>514</v>
      </c>
      <c r="B430" s="4" t="s">
        <v>513</v>
      </c>
      <c r="C430" s="172">
        <f t="shared" si="94"/>
        <v>0</v>
      </c>
      <c r="D430" s="174">
        <f>ROUND('06 TH'!D3478/1000000,0)</f>
        <v>0</v>
      </c>
      <c r="E430" s="172">
        <f>'06 TH'!H3478</f>
        <v>0</v>
      </c>
      <c r="F430" s="172">
        <f>'06 TH'!I3478</f>
        <v>0</v>
      </c>
      <c r="G430" s="172">
        <f>'06 TH'!J3478</f>
        <v>0</v>
      </c>
    </row>
    <row r="431" spans="1:7" s="168" customFormat="1">
      <c r="A431" s="2" t="s">
        <v>515</v>
      </c>
      <c r="B431" s="4" t="s">
        <v>1089</v>
      </c>
      <c r="C431" s="172">
        <f t="shared" si="94"/>
        <v>140</v>
      </c>
      <c r="D431" s="174">
        <f>ROUND('06 TH'!D3479/1000000,0)</f>
        <v>140</v>
      </c>
      <c r="E431" s="172">
        <f>'06 TH'!H3479</f>
        <v>0</v>
      </c>
      <c r="F431" s="172">
        <f>'06 TH'!I3479</f>
        <v>0</v>
      </c>
      <c r="G431" s="172">
        <f>'06 TH'!J3479</f>
        <v>0</v>
      </c>
    </row>
    <row r="432" spans="1:7" s="168" customFormat="1">
      <c r="A432" s="2" t="s">
        <v>516</v>
      </c>
      <c r="B432" s="4" t="s">
        <v>1090</v>
      </c>
      <c r="C432" s="172">
        <f t="shared" si="94"/>
        <v>0</v>
      </c>
      <c r="D432" s="174">
        <f>ROUND('06 TH'!D3480/1000000,0)</f>
        <v>0</v>
      </c>
      <c r="E432" s="172">
        <f>'06 TH'!H3480</f>
        <v>0</v>
      </c>
      <c r="F432" s="172">
        <f>'06 TH'!I3480</f>
        <v>0</v>
      </c>
      <c r="G432" s="172">
        <f>'06 TH'!J3480</f>
        <v>0</v>
      </c>
    </row>
    <row r="433" spans="1:7" s="168" customFormat="1">
      <c r="A433" s="2" t="s">
        <v>517</v>
      </c>
      <c r="B433" s="4" t="s">
        <v>1091</v>
      </c>
      <c r="C433" s="172">
        <f t="shared" si="94"/>
        <v>140</v>
      </c>
      <c r="D433" s="174">
        <f>ROUND('06 TH'!D3481/1000000,0)</f>
        <v>140</v>
      </c>
      <c r="E433" s="172">
        <f>'06 TH'!H3481</f>
        <v>0</v>
      </c>
      <c r="F433" s="172">
        <f>'06 TH'!I3481</f>
        <v>0</v>
      </c>
      <c r="G433" s="172">
        <f>'06 TH'!J3481</f>
        <v>0</v>
      </c>
    </row>
    <row r="434" spans="1:7" s="168" customFormat="1">
      <c r="A434" s="2" t="s">
        <v>518</v>
      </c>
      <c r="B434" s="4" t="s">
        <v>1092</v>
      </c>
      <c r="C434" s="172">
        <f t="shared" si="94"/>
        <v>0</v>
      </c>
      <c r="D434" s="174">
        <f>ROUND('06 TH'!D3482/1000000,0)</f>
        <v>0</v>
      </c>
      <c r="E434" s="172">
        <f>'06 TH'!H3482</f>
        <v>0</v>
      </c>
      <c r="F434" s="172">
        <f>'06 TH'!I3482</f>
        <v>0</v>
      </c>
      <c r="G434" s="172">
        <f>'06 TH'!J3482</f>
        <v>0</v>
      </c>
    </row>
    <row r="435" spans="1:7" s="168" customFormat="1" ht="24">
      <c r="A435" s="2" t="s">
        <v>1024</v>
      </c>
      <c r="B435" s="4" t="s">
        <v>1093</v>
      </c>
      <c r="C435" s="173">
        <f>IFERROR(C433/(C428-C429+C430),0)</f>
        <v>1</v>
      </c>
      <c r="D435" s="173">
        <f t="shared" ref="D435:G435" si="95">IFERROR(D433/(D428-D429+D430),0)</f>
        <v>1</v>
      </c>
      <c r="E435" s="173">
        <f t="shared" si="95"/>
        <v>0</v>
      </c>
      <c r="F435" s="173">
        <f t="shared" si="95"/>
        <v>0</v>
      </c>
      <c r="G435" s="173">
        <f t="shared" si="95"/>
        <v>0</v>
      </c>
    </row>
    <row r="436" spans="1:7">
      <c r="A436" s="106" t="s">
        <v>197</v>
      </c>
      <c r="B436" s="107" t="s">
        <v>507</v>
      </c>
      <c r="C436" s="102"/>
      <c r="D436" s="102"/>
      <c r="E436" s="102"/>
      <c r="F436" s="102"/>
      <c r="G436" s="102"/>
    </row>
    <row r="437" spans="1:7">
      <c r="A437" s="1" t="s">
        <v>510</v>
      </c>
      <c r="B437" s="3" t="s">
        <v>509</v>
      </c>
      <c r="C437" s="172">
        <f>D437+E437+F437+G437</f>
        <v>2603383</v>
      </c>
      <c r="D437" s="174">
        <f>ROUND('06 TH'!D3494/1000000,0)</f>
        <v>2348338</v>
      </c>
      <c r="E437" s="172">
        <f>'06 TH'!H3494</f>
        <v>0</v>
      </c>
      <c r="F437" s="172">
        <f>ROUND('06 TH'!I3494/1000000,0)</f>
        <v>6415</v>
      </c>
      <c r="G437" s="172">
        <f>ROUND('06 TH'!J3494/1000000,0)</f>
        <v>248630</v>
      </c>
    </row>
    <row r="438" spans="1:7">
      <c r="A438" s="1" t="s">
        <v>512</v>
      </c>
      <c r="B438" s="3" t="s">
        <v>511</v>
      </c>
      <c r="C438" s="172">
        <f t="shared" ref="C438:C443" si="96">D438+E438+F438+G438</f>
        <v>97160</v>
      </c>
      <c r="D438" s="174">
        <f>ROUND('06 TH'!D3495/1000000,0)</f>
        <v>97156</v>
      </c>
      <c r="E438" s="172">
        <f>'06 TH'!H3495</f>
        <v>0</v>
      </c>
      <c r="F438" s="172">
        <f>ROUND('06 TH'!I3495/1000000,0)</f>
        <v>4</v>
      </c>
      <c r="G438" s="172">
        <f>ROUND('06 TH'!J3495/1000000,0)</f>
        <v>0</v>
      </c>
    </row>
    <row r="439" spans="1:7">
      <c r="A439" s="1" t="s">
        <v>514</v>
      </c>
      <c r="B439" s="3" t="s">
        <v>513</v>
      </c>
      <c r="C439" s="172">
        <f t="shared" si="96"/>
        <v>0</v>
      </c>
      <c r="D439" s="174">
        <f>ROUND('06 TH'!D3496/1000000,0)</f>
        <v>0</v>
      </c>
      <c r="E439" s="172">
        <f>'06 TH'!H3496</f>
        <v>0</v>
      </c>
      <c r="F439" s="172">
        <f>ROUND('06 TH'!I3496/1000000,0)</f>
        <v>0</v>
      </c>
      <c r="G439" s="172">
        <f>ROUND('06 TH'!J3496/1000000,0)</f>
        <v>0</v>
      </c>
    </row>
    <row r="440" spans="1:7" ht="24">
      <c r="A440" s="1" t="s">
        <v>515</v>
      </c>
      <c r="B440" s="3" t="s">
        <v>1089</v>
      </c>
      <c r="C440" s="172">
        <f t="shared" si="96"/>
        <v>2485680</v>
      </c>
      <c r="D440" s="174">
        <f>ROUND('06 TH'!D3497/1000000,0)</f>
        <v>2231065</v>
      </c>
      <c r="E440" s="172">
        <f>'06 TH'!H3497</f>
        <v>0</v>
      </c>
      <c r="F440" s="172">
        <f>ROUND('06 TH'!I3497/1000000,0)</f>
        <v>5985</v>
      </c>
      <c r="G440" s="172">
        <f>ROUND('06 TH'!J3497/1000000,0)</f>
        <v>248630</v>
      </c>
    </row>
    <row r="441" spans="1:7">
      <c r="A441" s="1" t="s">
        <v>516</v>
      </c>
      <c r="B441" s="3" t="s">
        <v>1090</v>
      </c>
      <c r="C441" s="172">
        <f t="shared" si="96"/>
        <v>0</v>
      </c>
      <c r="D441" s="174">
        <f>ROUND('06 TH'!D3498/1000000,0)</f>
        <v>0</v>
      </c>
      <c r="E441" s="172">
        <f>'06 TH'!H3498</f>
        <v>0</v>
      </c>
      <c r="F441" s="172">
        <f>ROUND('06 TH'!I3498/1000000,0)</f>
        <v>0</v>
      </c>
      <c r="G441" s="172">
        <f>ROUND('06 TH'!J3498/1000000,0)</f>
        <v>0</v>
      </c>
    </row>
    <row r="442" spans="1:7">
      <c r="A442" s="1" t="s">
        <v>517</v>
      </c>
      <c r="B442" s="3" t="s">
        <v>1091</v>
      </c>
      <c r="C442" s="172">
        <f t="shared" si="96"/>
        <v>2485680</v>
      </c>
      <c r="D442" s="174">
        <f>ROUND('06 TH'!D3499/1000000,0)</f>
        <v>2231065</v>
      </c>
      <c r="E442" s="172">
        <f>'06 TH'!H3499</f>
        <v>0</v>
      </c>
      <c r="F442" s="172">
        <f>ROUND('06 TH'!I3499/1000000,0)</f>
        <v>5985</v>
      </c>
      <c r="G442" s="172">
        <f>ROUND('06 TH'!J3499/1000000,0)</f>
        <v>248630</v>
      </c>
    </row>
    <row r="443" spans="1:7">
      <c r="A443" s="1" t="s">
        <v>518</v>
      </c>
      <c r="B443" s="3" t="s">
        <v>1092</v>
      </c>
      <c r="C443" s="172">
        <f t="shared" si="96"/>
        <v>20543</v>
      </c>
      <c r="D443" s="174">
        <f>ROUND('06 TH'!D3500/1000000,0)</f>
        <v>20117</v>
      </c>
      <c r="E443" s="172">
        <f>'06 TH'!H3500</f>
        <v>0</v>
      </c>
      <c r="F443" s="172">
        <f>ROUND('06 TH'!I3500/1000000,0)</f>
        <v>426</v>
      </c>
      <c r="G443" s="172">
        <f>ROUND('06 TH'!J3500/1000000,0)</f>
        <v>0</v>
      </c>
    </row>
    <row r="444" spans="1:7" ht="24">
      <c r="A444" s="1" t="s">
        <v>1024</v>
      </c>
      <c r="B444" s="3" t="s">
        <v>1093</v>
      </c>
      <c r="C444" s="173">
        <f>IFERROR(C442/(C437-C438+C439),0)</f>
        <v>0.99180320346593265</v>
      </c>
      <c r="D444" s="173">
        <f t="shared" ref="D444:G444" si="97">IFERROR(D442/(D437-D438+D439),0)</f>
        <v>0.99106380559190688</v>
      </c>
      <c r="E444" s="173">
        <f t="shared" si="97"/>
        <v>0</v>
      </c>
      <c r="F444" s="173">
        <f t="shared" si="97"/>
        <v>0.93355170800187182</v>
      </c>
      <c r="G444" s="173">
        <f t="shared" si="97"/>
        <v>1</v>
      </c>
    </row>
    <row r="445" spans="1:7" ht="132">
      <c r="A445" s="20">
        <v>1</v>
      </c>
      <c r="B445" s="18" t="s">
        <v>744</v>
      </c>
      <c r="C445" s="102"/>
      <c r="D445" s="102"/>
      <c r="E445" s="102"/>
      <c r="F445" s="102"/>
      <c r="G445" s="102"/>
    </row>
    <row r="446" spans="1:7" s="168" customFormat="1">
      <c r="A446" s="2" t="s">
        <v>510</v>
      </c>
      <c r="B446" s="4" t="s">
        <v>509</v>
      </c>
      <c r="C446" s="172">
        <f>D446+E446+F446+G446</f>
        <v>60596</v>
      </c>
      <c r="D446" s="174">
        <f>ROUND('06 TH'!D3503/1000000,0)</f>
        <v>60596</v>
      </c>
      <c r="E446" s="172">
        <f>'06 TH'!H3503</f>
        <v>0</v>
      </c>
      <c r="F446" s="172">
        <f>'06 TH'!I3503</f>
        <v>0</v>
      </c>
      <c r="G446" s="172">
        <f>'06 TH'!J3503</f>
        <v>0</v>
      </c>
    </row>
    <row r="447" spans="1:7" s="168" customFormat="1">
      <c r="A447" s="2" t="s">
        <v>512</v>
      </c>
      <c r="B447" s="4" t="s">
        <v>511</v>
      </c>
      <c r="C447" s="172">
        <f t="shared" ref="C447:C452" si="98">D447+E447+F447+G447</f>
        <v>0</v>
      </c>
      <c r="D447" s="174">
        <f>ROUND('06 TH'!D3504/1000000,0)</f>
        <v>0</v>
      </c>
      <c r="E447" s="172">
        <f>'06 TH'!H3504</f>
        <v>0</v>
      </c>
      <c r="F447" s="172">
        <f>'06 TH'!I3504</f>
        <v>0</v>
      </c>
      <c r="G447" s="172">
        <f>'06 TH'!J3504</f>
        <v>0</v>
      </c>
    </row>
    <row r="448" spans="1:7" s="168" customFormat="1">
      <c r="A448" s="2" t="s">
        <v>514</v>
      </c>
      <c r="B448" s="4" t="s">
        <v>513</v>
      </c>
      <c r="C448" s="172">
        <f t="shared" si="98"/>
        <v>0</v>
      </c>
      <c r="D448" s="174">
        <f>ROUND('06 TH'!D3505/1000000,0)</f>
        <v>0</v>
      </c>
      <c r="E448" s="172">
        <f>'06 TH'!H3505</f>
        <v>0</v>
      </c>
      <c r="F448" s="172">
        <f>'06 TH'!I3505</f>
        <v>0</v>
      </c>
      <c r="G448" s="172">
        <f>'06 TH'!J3505</f>
        <v>0</v>
      </c>
    </row>
    <row r="449" spans="1:7" s="168" customFormat="1">
      <c r="A449" s="2" t="s">
        <v>515</v>
      </c>
      <c r="B449" s="4" t="s">
        <v>1089</v>
      </c>
      <c r="C449" s="172">
        <f t="shared" si="98"/>
        <v>60596</v>
      </c>
      <c r="D449" s="174">
        <f>ROUND('06 TH'!D3506/1000000,0)</f>
        <v>60596</v>
      </c>
      <c r="E449" s="172">
        <f>'06 TH'!H3506</f>
        <v>0</v>
      </c>
      <c r="F449" s="172">
        <f>'06 TH'!I3506</f>
        <v>0</v>
      </c>
      <c r="G449" s="172">
        <f>'06 TH'!J3506</f>
        <v>0</v>
      </c>
    </row>
    <row r="450" spans="1:7" s="168" customFormat="1">
      <c r="A450" s="2" t="s">
        <v>516</v>
      </c>
      <c r="B450" s="4" t="s">
        <v>1090</v>
      </c>
      <c r="C450" s="172">
        <f t="shared" si="98"/>
        <v>0</v>
      </c>
      <c r="D450" s="174">
        <f>ROUND('06 TH'!D3507/1000000,0)</f>
        <v>0</v>
      </c>
      <c r="E450" s="172">
        <f>'06 TH'!H3507</f>
        <v>0</v>
      </c>
      <c r="F450" s="172">
        <f>'06 TH'!I3507</f>
        <v>0</v>
      </c>
      <c r="G450" s="172">
        <f>'06 TH'!J3507</f>
        <v>0</v>
      </c>
    </row>
    <row r="451" spans="1:7" s="168" customFormat="1">
      <c r="A451" s="2" t="s">
        <v>517</v>
      </c>
      <c r="B451" s="4" t="s">
        <v>1091</v>
      </c>
      <c r="C451" s="172">
        <f t="shared" si="98"/>
        <v>60596</v>
      </c>
      <c r="D451" s="174">
        <f>ROUND('06 TH'!D3508/1000000,0)</f>
        <v>60596</v>
      </c>
      <c r="E451" s="172">
        <f>'06 TH'!H3508</f>
        <v>0</v>
      </c>
      <c r="F451" s="172">
        <f>'06 TH'!I3508</f>
        <v>0</v>
      </c>
      <c r="G451" s="172">
        <f>'06 TH'!J3508</f>
        <v>0</v>
      </c>
    </row>
    <row r="452" spans="1:7" s="168" customFormat="1">
      <c r="A452" s="2" t="s">
        <v>518</v>
      </c>
      <c r="B452" s="4" t="s">
        <v>1092</v>
      </c>
      <c r="C452" s="172">
        <f t="shared" si="98"/>
        <v>0</v>
      </c>
      <c r="D452" s="174">
        <f>ROUND('06 TH'!D3509/1000000,0)</f>
        <v>0</v>
      </c>
      <c r="E452" s="172">
        <f>'06 TH'!H3509</f>
        <v>0</v>
      </c>
      <c r="F452" s="172">
        <f>'06 TH'!I3509</f>
        <v>0</v>
      </c>
      <c r="G452" s="172">
        <f>'06 TH'!J3509</f>
        <v>0</v>
      </c>
    </row>
    <row r="453" spans="1:7" s="168" customFormat="1" ht="24">
      <c r="A453" s="2" t="s">
        <v>1024</v>
      </c>
      <c r="B453" s="4" t="s">
        <v>1093</v>
      </c>
      <c r="C453" s="173">
        <f>IFERROR(C451/(C446-C447+C448),0)</f>
        <v>1</v>
      </c>
      <c r="D453" s="173">
        <f t="shared" ref="D453:G453" si="99">IFERROR(D451/(D446-D447+D448),0)</f>
        <v>1</v>
      </c>
      <c r="E453" s="173">
        <f t="shared" si="99"/>
        <v>0</v>
      </c>
      <c r="F453" s="173">
        <f t="shared" si="99"/>
        <v>0</v>
      </c>
      <c r="G453" s="173">
        <f t="shared" si="99"/>
        <v>0</v>
      </c>
    </row>
    <row r="454" spans="1:7" ht="36">
      <c r="A454" s="20">
        <v>2</v>
      </c>
      <c r="B454" s="18" t="s">
        <v>742</v>
      </c>
      <c r="C454" s="102"/>
      <c r="D454" s="102"/>
      <c r="E454" s="102"/>
      <c r="F454" s="102"/>
      <c r="G454" s="102"/>
    </row>
    <row r="455" spans="1:7" s="168" customFormat="1">
      <c r="A455" s="2" t="s">
        <v>510</v>
      </c>
      <c r="B455" s="4" t="s">
        <v>509</v>
      </c>
      <c r="C455" s="172">
        <f>D455+E455+F455+G455</f>
        <v>116994</v>
      </c>
      <c r="D455" s="174">
        <f>ROUND('06 TH'!D3602/1000000,0)</f>
        <v>20536</v>
      </c>
      <c r="E455" s="172">
        <f>'06 TH'!H3602</f>
        <v>0</v>
      </c>
      <c r="F455" s="172">
        <f>ROUND('06 TH'!I3602/1000000,0)</f>
        <v>6415</v>
      </c>
      <c r="G455" s="172">
        <f>ROUND('06 TH'!J3602/1000000,0)</f>
        <v>90043</v>
      </c>
    </row>
    <row r="456" spans="1:7" s="168" customFormat="1">
      <c r="A456" s="2" t="s">
        <v>512</v>
      </c>
      <c r="B456" s="4" t="s">
        <v>511</v>
      </c>
      <c r="C456" s="172">
        <f t="shared" ref="C456:C461" si="100">D456+E456+F456+G456</f>
        <v>4</v>
      </c>
      <c r="D456" s="174">
        <f>ROUND('06 TH'!D3603/1000000,0)</f>
        <v>0</v>
      </c>
      <c r="E456" s="172">
        <f>'06 TH'!H3603</f>
        <v>0</v>
      </c>
      <c r="F456" s="172">
        <f>ROUND('06 TH'!I3603/1000000,0)</f>
        <v>4</v>
      </c>
      <c r="G456" s="172">
        <f>ROUND('06 TH'!J3603/1000000,0)</f>
        <v>0</v>
      </c>
    </row>
    <row r="457" spans="1:7" s="168" customFormat="1">
      <c r="A457" s="2" t="s">
        <v>514</v>
      </c>
      <c r="B457" s="4" t="s">
        <v>513</v>
      </c>
      <c r="C457" s="172">
        <f t="shared" si="100"/>
        <v>0</v>
      </c>
      <c r="D457" s="174">
        <f>ROUND('06 TH'!D3604/1000000,0)</f>
        <v>0</v>
      </c>
      <c r="E457" s="172">
        <f>'06 TH'!H3604</f>
        <v>0</v>
      </c>
      <c r="F457" s="172">
        <f>ROUND('06 TH'!I3604/1000000,0)</f>
        <v>0</v>
      </c>
      <c r="G457" s="172">
        <f>ROUND('06 TH'!J3604/1000000,0)</f>
        <v>0</v>
      </c>
    </row>
    <row r="458" spans="1:7" s="168" customFormat="1">
      <c r="A458" s="2" t="s">
        <v>515</v>
      </c>
      <c r="B458" s="4" t="s">
        <v>1089</v>
      </c>
      <c r="C458" s="172">
        <f t="shared" si="100"/>
        <v>115488</v>
      </c>
      <c r="D458" s="174">
        <f>ROUND('06 TH'!D3605/1000000,0)</f>
        <v>19460</v>
      </c>
      <c r="E458" s="172">
        <f>'06 TH'!H3605</f>
        <v>0</v>
      </c>
      <c r="F458" s="172">
        <f>ROUND('06 TH'!I3605/1000000,0)</f>
        <v>5985</v>
      </c>
      <c r="G458" s="172">
        <f>ROUND('06 TH'!J3605/1000000,0)</f>
        <v>90043</v>
      </c>
    </row>
    <row r="459" spans="1:7" s="168" customFormat="1">
      <c r="A459" s="2" t="s">
        <v>516</v>
      </c>
      <c r="B459" s="4" t="s">
        <v>1090</v>
      </c>
      <c r="C459" s="172">
        <f t="shared" si="100"/>
        <v>0</v>
      </c>
      <c r="D459" s="174">
        <f>ROUND('06 TH'!D3606/1000000,0)</f>
        <v>0</v>
      </c>
      <c r="E459" s="172">
        <f>'06 TH'!H3606</f>
        <v>0</v>
      </c>
      <c r="F459" s="172">
        <f>ROUND('06 TH'!I3606/1000000,0)</f>
        <v>0</v>
      </c>
      <c r="G459" s="172">
        <f>ROUND('06 TH'!J3606/1000000,0)</f>
        <v>0</v>
      </c>
    </row>
    <row r="460" spans="1:7" s="168" customFormat="1">
      <c r="A460" s="2" t="s">
        <v>517</v>
      </c>
      <c r="B460" s="4" t="s">
        <v>1091</v>
      </c>
      <c r="C460" s="172">
        <f t="shared" si="100"/>
        <v>115488</v>
      </c>
      <c r="D460" s="174">
        <f>ROUND('06 TH'!D3607/1000000,0)</f>
        <v>19460</v>
      </c>
      <c r="E460" s="172">
        <f>'06 TH'!H3607</f>
        <v>0</v>
      </c>
      <c r="F460" s="172">
        <f>ROUND('06 TH'!I3607/1000000,0)</f>
        <v>5985</v>
      </c>
      <c r="G460" s="172">
        <f>ROUND('06 TH'!J3607/1000000,0)</f>
        <v>90043</v>
      </c>
    </row>
    <row r="461" spans="1:7" s="168" customFormat="1">
      <c r="A461" s="2" t="s">
        <v>518</v>
      </c>
      <c r="B461" s="4" t="s">
        <v>1092</v>
      </c>
      <c r="C461" s="172">
        <f t="shared" si="100"/>
        <v>1502</v>
      </c>
      <c r="D461" s="174">
        <f>ROUND('06 TH'!D3608/1000000,0)</f>
        <v>1076</v>
      </c>
      <c r="E461" s="172">
        <f>'06 TH'!H3608</f>
        <v>0</v>
      </c>
      <c r="F461" s="172">
        <f>ROUND('06 TH'!I3608/1000000,0)</f>
        <v>426</v>
      </c>
      <c r="G461" s="172">
        <f>ROUND('06 TH'!J3608/1000000,0)</f>
        <v>0</v>
      </c>
    </row>
    <row r="462" spans="1:7" s="168" customFormat="1" ht="24">
      <c r="A462" s="2" t="s">
        <v>1024</v>
      </c>
      <c r="B462" s="4" t="s">
        <v>1093</v>
      </c>
      <c r="C462" s="173">
        <f>IFERROR(C460/(C455-C456+C457),0)</f>
        <v>0.9871612958372511</v>
      </c>
      <c r="D462" s="173">
        <f t="shared" ref="D462:G462" si="101">IFERROR(D460/(D455-D456+D457),0)</f>
        <v>0.94760420724581218</v>
      </c>
      <c r="E462" s="173">
        <f t="shared" si="101"/>
        <v>0</v>
      </c>
      <c r="F462" s="173">
        <f t="shared" si="101"/>
        <v>0.93355170800187182</v>
      </c>
      <c r="G462" s="173">
        <f t="shared" si="101"/>
        <v>1</v>
      </c>
    </row>
    <row r="463" spans="1:7" ht="84">
      <c r="A463" s="20">
        <v>3</v>
      </c>
      <c r="B463" s="18" t="s">
        <v>743</v>
      </c>
      <c r="C463" s="102"/>
      <c r="D463" s="102"/>
      <c r="E463" s="102"/>
      <c r="F463" s="102"/>
      <c r="G463" s="102"/>
    </row>
    <row r="464" spans="1:7" s="168" customFormat="1">
      <c r="A464" s="2" t="s">
        <v>510</v>
      </c>
      <c r="B464" s="4" t="s">
        <v>509</v>
      </c>
      <c r="C464" s="172">
        <f>D464+E464+F464+G464</f>
        <v>2413572</v>
      </c>
      <c r="D464" s="174">
        <f>ROUND('06 TH'!D3638/1000000,0)</f>
        <v>2254985</v>
      </c>
      <c r="E464" s="172">
        <f>'06 TH'!H3638</f>
        <v>0</v>
      </c>
      <c r="F464" s="172">
        <f>'06 TH'!I3638</f>
        <v>0</v>
      </c>
      <c r="G464" s="172">
        <f>ROUND('06 TH'!J3638/1000000,0)</f>
        <v>158587</v>
      </c>
    </row>
    <row r="465" spans="1:7" s="168" customFormat="1">
      <c r="A465" s="2" t="s">
        <v>512</v>
      </c>
      <c r="B465" s="4" t="s">
        <v>511</v>
      </c>
      <c r="C465" s="172">
        <f t="shared" ref="C465:C470" si="102">D465+E465+F465+G465</f>
        <v>97156</v>
      </c>
      <c r="D465" s="174">
        <f>ROUND('06 TH'!D3639/1000000,0)</f>
        <v>97156</v>
      </c>
      <c r="E465" s="172">
        <f>'06 TH'!H3639</f>
        <v>0</v>
      </c>
      <c r="F465" s="172">
        <f>'06 TH'!I3639</f>
        <v>0</v>
      </c>
      <c r="G465" s="172">
        <f>ROUND('06 TH'!J3639/1000000,0)</f>
        <v>0</v>
      </c>
    </row>
    <row r="466" spans="1:7" s="168" customFormat="1">
      <c r="A466" s="2" t="s">
        <v>514</v>
      </c>
      <c r="B466" s="4" t="s">
        <v>513</v>
      </c>
      <c r="C466" s="172">
        <f t="shared" si="102"/>
        <v>0</v>
      </c>
      <c r="D466" s="174">
        <f>ROUND('06 TH'!D3640/1000000,0)</f>
        <v>0</v>
      </c>
      <c r="E466" s="172">
        <f>'06 TH'!H3640</f>
        <v>0</v>
      </c>
      <c r="F466" s="172">
        <f>'06 TH'!I3640</f>
        <v>0</v>
      </c>
      <c r="G466" s="172">
        <f>ROUND('06 TH'!J3640/1000000,0)</f>
        <v>0</v>
      </c>
    </row>
    <row r="467" spans="1:7" s="168" customFormat="1">
      <c r="A467" s="2" t="s">
        <v>515</v>
      </c>
      <c r="B467" s="4" t="s">
        <v>1089</v>
      </c>
      <c r="C467" s="172">
        <f t="shared" si="102"/>
        <v>2298148</v>
      </c>
      <c r="D467" s="174">
        <f>ROUND('06 TH'!D3641/1000000,0)</f>
        <v>2139561</v>
      </c>
      <c r="E467" s="172">
        <f>'06 TH'!H3641</f>
        <v>0</v>
      </c>
      <c r="F467" s="172">
        <f>'06 TH'!I3641</f>
        <v>0</v>
      </c>
      <c r="G467" s="172">
        <f>ROUND('06 TH'!J3641/1000000,0)</f>
        <v>158587</v>
      </c>
    </row>
    <row r="468" spans="1:7" s="168" customFormat="1">
      <c r="A468" s="2" t="s">
        <v>516</v>
      </c>
      <c r="B468" s="4" t="s">
        <v>1090</v>
      </c>
      <c r="C468" s="172">
        <f t="shared" si="102"/>
        <v>0</v>
      </c>
      <c r="D468" s="174">
        <f>ROUND('06 TH'!D3642/1000000,0)</f>
        <v>0</v>
      </c>
      <c r="E468" s="172">
        <f>'06 TH'!H3642</f>
        <v>0</v>
      </c>
      <c r="F468" s="172">
        <f>'06 TH'!I3642</f>
        <v>0</v>
      </c>
      <c r="G468" s="172">
        <f>ROUND('06 TH'!J3642/1000000,0)</f>
        <v>0</v>
      </c>
    </row>
    <row r="469" spans="1:7" s="168" customFormat="1">
      <c r="A469" s="2" t="s">
        <v>517</v>
      </c>
      <c r="B469" s="4" t="s">
        <v>1091</v>
      </c>
      <c r="C469" s="172">
        <f t="shared" si="102"/>
        <v>2298148</v>
      </c>
      <c r="D469" s="174">
        <f>ROUND('06 TH'!D3643/1000000,0)</f>
        <v>2139561</v>
      </c>
      <c r="E469" s="172">
        <f>'06 TH'!H3643</f>
        <v>0</v>
      </c>
      <c r="F469" s="172">
        <f>'06 TH'!I3643</f>
        <v>0</v>
      </c>
      <c r="G469" s="172">
        <f>ROUND('06 TH'!J3643/1000000,0)</f>
        <v>158587</v>
      </c>
    </row>
    <row r="470" spans="1:7" s="168" customFormat="1">
      <c r="A470" s="2" t="s">
        <v>518</v>
      </c>
      <c r="B470" s="4" t="s">
        <v>1092</v>
      </c>
      <c r="C470" s="172">
        <f t="shared" si="102"/>
        <v>18268</v>
      </c>
      <c r="D470" s="174">
        <f>ROUND('06 TH'!D3644/1000000,0)</f>
        <v>18268</v>
      </c>
      <c r="E470" s="172">
        <f>'06 TH'!H3644</f>
        <v>0</v>
      </c>
      <c r="F470" s="172">
        <f>'06 TH'!I3644</f>
        <v>0</v>
      </c>
      <c r="G470" s="172">
        <f>ROUND('06 TH'!J3644/1000000,0)</f>
        <v>0</v>
      </c>
    </row>
    <row r="471" spans="1:7" s="168" customFormat="1" ht="24">
      <c r="A471" s="2" t="s">
        <v>1024</v>
      </c>
      <c r="B471" s="4" t="s">
        <v>1093</v>
      </c>
      <c r="C471" s="173">
        <f>IFERROR(C469/(C464-C465+C466),0)</f>
        <v>0.9921136790628281</v>
      </c>
      <c r="D471" s="173">
        <f t="shared" ref="D471:G471" si="103">IFERROR(D469/(D464-D465+D466),0)</f>
        <v>0.9915340835626919</v>
      </c>
      <c r="E471" s="173">
        <f t="shared" si="103"/>
        <v>0</v>
      </c>
      <c r="F471" s="173">
        <f t="shared" si="103"/>
        <v>0</v>
      </c>
      <c r="G471" s="173">
        <f t="shared" si="103"/>
        <v>1</v>
      </c>
    </row>
    <row r="472" spans="1:7" ht="84">
      <c r="A472" s="20">
        <v>4</v>
      </c>
      <c r="B472" s="18" t="s">
        <v>741</v>
      </c>
      <c r="C472" s="102"/>
      <c r="D472" s="102"/>
      <c r="E472" s="102"/>
      <c r="F472" s="102"/>
      <c r="G472" s="102"/>
    </row>
    <row r="473" spans="1:7" s="168" customFormat="1">
      <c r="A473" s="2" t="s">
        <v>510</v>
      </c>
      <c r="B473" s="4" t="s">
        <v>509</v>
      </c>
      <c r="C473" s="172">
        <f>D473+E473+F473+G473</f>
        <v>12222</v>
      </c>
      <c r="D473" s="174">
        <f>ROUND('06 TH'!D3917/1000000,0)</f>
        <v>12222</v>
      </c>
      <c r="E473" s="172">
        <f>'06 TH'!H3917</f>
        <v>0</v>
      </c>
      <c r="F473" s="172">
        <f>'06 TH'!I3917</f>
        <v>0</v>
      </c>
      <c r="G473" s="172">
        <f>'06 TH'!J3917</f>
        <v>0</v>
      </c>
    </row>
    <row r="474" spans="1:7" s="168" customFormat="1">
      <c r="A474" s="2" t="s">
        <v>512</v>
      </c>
      <c r="B474" s="4" t="s">
        <v>511</v>
      </c>
      <c r="C474" s="172">
        <f t="shared" ref="C474:C479" si="104">D474+E474+F474+G474</f>
        <v>0</v>
      </c>
      <c r="D474" s="174">
        <f>ROUND('06 TH'!D3918/1000000,0)</f>
        <v>0</v>
      </c>
      <c r="E474" s="172">
        <f>'06 TH'!H3918</f>
        <v>0</v>
      </c>
      <c r="F474" s="172">
        <f>'06 TH'!I3918</f>
        <v>0</v>
      </c>
      <c r="G474" s="172">
        <f>'06 TH'!J3918</f>
        <v>0</v>
      </c>
    </row>
    <row r="475" spans="1:7" s="168" customFormat="1">
      <c r="A475" s="2" t="s">
        <v>514</v>
      </c>
      <c r="B475" s="4" t="s">
        <v>513</v>
      </c>
      <c r="C475" s="172">
        <f t="shared" si="104"/>
        <v>0</v>
      </c>
      <c r="D475" s="174">
        <f>ROUND('06 TH'!D3919/1000000,0)</f>
        <v>0</v>
      </c>
      <c r="E475" s="172">
        <f>'06 TH'!H3919</f>
        <v>0</v>
      </c>
      <c r="F475" s="172">
        <f>'06 TH'!I3919</f>
        <v>0</v>
      </c>
      <c r="G475" s="172">
        <f>'06 TH'!J3919</f>
        <v>0</v>
      </c>
    </row>
    <row r="476" spans="1:7" s="168" customFormat="1">
      <c r="A476" s="2" t="s">
        <v>515</v>
      </c>
      <c r="B476" s="4" t="s">
        <v>1089</v>
      </c>
      <c r="C476" s="172">
        <f t="shared" si="104"/>
        <v>11448</v>
      </c>
      <c r="D476" s="174">
        <f>ROUND('06 TH'!D3920/1000000,0)</f>
        <v>11448</v>
      </c>
      <c r="E476" s="172">
        <f>'06 TH'!H3920</f>
        <v>0</v>
      </c>
      <c r="F476" s="172">
        <f>'06 TH'!I3920</f>
        <v>0</v>
      </c>
      <c r="G476" s="172">
        <f>'06 TH'!J3920</f>
        <v>0</v>
      </c>
    </row>
    <row r="477" spans="1:7" s="168" customFormat="1">
      <c r="A477" s="2" t="s">
        <v>516</v>
      </c>
      <c r="B477" s="4" t="s">
        <v>1090</v>
      </c>
      <c r="C477" s="172">
        <f t="shared" si="104"/>
        <v>0</v>
      </c>
      <c r="D477" s="174">
        <f>ROUND('06 TH'!D3921/1000000,0)</f>
        <v>0</v>
      </c>
      <c r="E477" s="172">
        <f>'06 TH'!H3921</f>
        <v>0</v>
      </c>
      <c r="F477" s="172">
        <f>'06 TH'!I3921</f>
        <v>0</v>
      </c>
      <c r="G477" s="172">
        <f>'06 TH'!J3921</f>
        <v>0</v>
      </c>
    </row>
    <row r="478" spans="1:7" s="168" customFormat="1">
      <c r="A478" s="2" t="s">
        <v>517</v>
      </c>
      <c r="B478" s="4" t="s">
        <v>1091</v>
      </c>
      <c r="C478" s="172">
        <f t="shared" si="104"/>
        <v>11448</v>
      </c>
      <c r="D478" s="174">
        <f>ROUND('06 TH'!D3922/1000000,0)</f>
        <v>11448</v>
      </c>
      <c r="E478" s="172">
        <f>'06 TH'!H3922</f>
        <v>0</v>
      </c>
      <c r="F478" s="172">
        <f>'06 TH'!I3922</f>
        <v>0</v>
      </c>
      <c r="G478" s="172">
        <f>'06 TH'!J3922</f>
        <v>0</v>
      </c>
    </row>
    <row r="479" spans="1:7" s="168" customFormat="1">
      <c r="A479" s="2" t="s">
        <v>518</v>
      </c>
      <c r="B479" s="4" t="s">
        <v>1092</v>
      </c>
      <c r="C479" s="172">
        <f t="shared" si="104"/>
        <v>773</v>
      </c>
      <c r="D479" s="174">
        <f>ROUND('06 TH'!D3923/1000000,0)</f>
        <v>773</v>
      </c>
      <c r="E479" s="172">
        <f>'06 TH'!H3923</f>
        <v>0</v>
      </c>
      <c r="F479" s="172">
        <f>'06 TH'!I3923</f>
        <v>0</v>
      </c>
      <c r="G479" s="172">
        <f>'06 TH'!J3923</f>
        <v>0</v>
      </c>
    </row>
    <row r="480" spans="1:7" s="168" customFormat="1" ht="24">
      <c r="A480" s="2" t="s">
        <v>1024</v>
      </c>
      <c r="B480" s="4" t="s">
        <v>1093</v>
      </c>
      <c r="C480" s="173">
        <f>IFERROR(C478/(C473-C474+C475),0)</f>
        <v>0.93667157584683358</v>
      </c>
      <c r="D480" s="173">
        <f t="shared" ref="D480:G480" si="105">IFERROR(D478/(D473-D474+D475),0)</f>
        <v>0.93667157584683358</v>
      </c>
      <c r="E480" s="173">
        <f t="shared" si="105"/>
        <v>0</v>
      </c>
      <c r="F480" s="173">
        <f t="shared" si="105"/>
        <v>0</v>
      </c>
      <c r="G480" s="173">
        <f t="shared" si="105"/>
        <v>0</v>
      </c>
    </row>
    <row r="481" spans="1:7">
      <c r="A481" s="106" t="s">
        <v>695</v>
      </c>
      <c r="B481" s="107" t="s">
        <v>508</v>
      </c>
      <c r="C481" s="102"/>
      <c r="D481" s="102"/>
      <c r="E481" s="102"/>
      <c r="F481" s="102"/>
      <c r="G481" s="102"/>
    </row>
    <row r="482" spans="1:7" s="176" customFormat="1">
      <c r="A482" s="1" t="s">
        <v>510</v>
      </c>
      <c r="B482" s="3" t="s">
        <v>509</v>
      </c>
      <c r="C482" s="170">
        <f>D482+E482+F482+G482</f>
        <v>633222</v>
      </c>
      <c r="D482" s="175">
        <f>ROUND('06 TH'!D4142/1000000,0)</f>
        <v>600879</v>
      </c>
      <c r="E482" s="170">
        <f>'06 TH'!H4142</f>
        <v>0</v>
      </c>
      <c r="F482" s="170">
        <f>ROUND('06 TH'!I4142/1000000,0)</f>
        <v>5000</v>
      </c>
      <c r="G482" s="170">
        <f>ROUND('06 TH'!J4142/1000000,0)</f>
        <v>27343</v>
      </c>
    </row>
    <row r="483" spans="1:7" s="176" customFormat="1">
      <c r="A483" s="1" t="s">
        <v>512</v>
      </c>
      <c r="B483" s="3" t="s">
        <v>511</v>
      </c>
      <c r="C483" s="170">
        <f t="shared" ref="C483:C488" si="106">D483+E483+F483+G483</f>
        <v>43641</v>
      </c>
      <c r="D483" s="175">
        <f>ROUND('06 TH'!D4143/1000000,0)</f>
        <v>43641</v>
      </c>
      <c r="E483" s="170">
        <f>'06 TH'!H4143</f>
        <v>0</v>
      </c>
      <c r="F483" s="170">
        <f>ROUND('06 TH'!I4143/1000000,0)</f>
        <v>0</v>
      </c>
      <c r="G483" s="170">
        <f>ROUND('06 TH'!J4143/1000000,0)</f>
        <v>0</v>
      </c>
    </row>
    <row r="484" spans="1:7" s="176" customFormat="1">
      <c r="A484" s="1" t="s">
        <v>514</v>
      </c>
      <c r="B484" s="3" t="s">
        <v>513</v>
      </c>
      <c r="C484" s="170">
        <f t="shared" si="106"/>
        <v>0</v>
      </c>
      <c r="D484" s="175">
        <f>ROUND('06 TH'!D4144/1000000,0)</f>
        <v>0</v>
      </c>
      <c r="E484" s="170">
        <f>'06 TH'!H4144</f>
        <v>0</v>
      </c>
      <c r="F484" s="170">
        <f>ROUND('06 TH'!I4144/1000000,0)</f>
        <v>0</v>
      </c>
      <c r="G484" s="170">
        <f>ROUND('06 TH'!J4144/1000000,0)</f>
        <v>0</v>
      </c>
    </row>
    <row r="485" spans="1:7" s="176" customFormat="1" ht="24">
      <c r="A485" s="1" t="s">
        <v>515</v>
      </c>
      <c r="B485" s="3" t="s">
        <v>1089</v>
      </c>
      <c r="C485" s="170">
        <f t="shared" si="106"/>
        <v>346160</v>
      </c>
      <c r="D485" s="175">
        <f>ROUND('06 TH'!D4145/1000000,0)</f>
        <v>314017</v>
      </c>
      <c r="E485" s="170">
        <f>'06 TH'!H4145</f>
        <v>0</v>
      </c>
      <c r="F485" s="170">
        <f>ROUND('06 TH'!I4145/1000000,0)</f>
        <v>4800</v>
      </c>
      <c r="G485" s="170">
        <f>ROUND('06 TH'!J4145/1000000,0)</f>
        <v>27343</v>
      </c>
    </row>
    <row r="486" spans="1:7" s="176" customFormat="1">
      <c r="A486" s="1" t="s">
        <v>516</v>
      </c>
      <c r="B486" s="3" t="s">
        <v>1090</v>
      </c>
      <c r="C486" s="170">
        <f t="shared" si="106"/>
        <v>135179</v>
      </c>
      <c r="D486" s="175">
        <f>ROUND('06 TH'!D4146/1000000,0)</f>
        <v>135179</v>
      </c>
      <c r="E486" s="170">
        <f>'06 TH'!H4146</f>
        <v>0</v>
      </c>
      <c r="F486" s="170">
        <f>ROUND('06 TH'!I4146/1000000,0)</f>
        <v>0</v>
      </c>
      <c r="G486" s="170">
        <f>ROUND('06 TH'!J4146/1000000,0)</f>
        <v>0</v>
      </c>
    </row>
    <row r="487" spans="1:7" s="176" customFormat="1">
      <c r="A487" s="1" t="s">
        <v>517</v>
      </c>
      <c r="B487" s="3" t="s">
        <v>1091</v>
      </c>
      <c r="C487" s="170">
        <f t="shared" si="106"/>
        <v>481339</v>
      </c>
      <c r="D487" s="175">
        <f>ROUND('06 TH'!D4147/1000000,0)</f>
        <v>449196</v>
      </c>
      <c r="E487" s="170">
        <f>'06 TH'!H4147</f>
        <v>0</v>
      </c>
      <c r="F487" s="170">
        <f>ROUND('06 TH'!I4147/1000000,0)</f>
        <v>4800</v>
      </c>
      <c r="G487" s="170">
        <f>ROUND('06 TH'!J4147/1000000,0)</f>
        <v>27343</v>
      </c>
    </row>
    <row r="488" spans="1:7" s="176" customFormat="1">
      <c r="A488" s="1" t="s">
        <v>518</v>
      </c>
      <c r="B488" s="3" t="s">
        <v>1092</v>
      </c>
      <c r="C488" s="170">
        <f t="shared" si="106"/>
        <v>108242</v>
      </c>
      <c r="D488" s="175">
        <f>ROUND('06 TH'!D4148/1000000,0)</f>
        <v>108042</v>
      </c>
      <c r="E488" s="170">
        <f>'06 TH'!H4148</f>
        <v>0</v>
      </c>
      <c r="F488" s="170">
        <f>ROUND('06 TH'!I4148/1000000,0)</f>
        <v>200</v>
      </c>
      <c r="G488" s="170">
        <f>ROUND('06 TH'!J4148/1000000,0)</f>
        <v>0</v>
      </c>
    </row>
    <row r="489" spans="1:7" s="176" customFormat="1" ht="24">
      <c r="A489" s="1" t="s">
        <v>1024</v>
      </c>
      <c r="B489" s="3" t="s">
        <v>1093</v>
      </c>
      <c r="C489" s="171">
        <f>IFERROR(C487/(C482-C483+C484),0)</f>
        <v>0.81640860204111054</v>
      </c>
      <c r="D489" s="171">
        <f t="shared" ref="D489:G489" si="107">IFERROR(D487/(D482-D483+D484),0)</f>
        <v>0.80611157171621461</v>
      </c>
      <c r="E489" s="171">
        <f t="shared" si="107"/>
        <v>0</v>
      </c>
      <c r="F489" s="171">
        <f t="shared" si="107"/>
        <v>0.96</v>
      </c>
      <c r="G489" s="171">
        <f t="shared" si="107"/>
        <v>1</v>
      </c>
    </row>
    <row r="490" spans="1:7" ht="132">
      <c r="A490" s="20">
        <v>1</v>
      </c>
      <c r="B490" s="18" t="s">
        <v>747</v>
      </c>
      <c r="C490" s="102"/>
      <c r="D490" s="102"/>
      <c r="E490" s="102"/>
      <c r="F490" s="102"/>
      <c r="G490" s="102"/>
    </row>
    <row r="491" spans="1:7">
      <c r="A491" s="1" t="s">
        <v>510</v>
      </c>
      <c r="B491" s="3" t="s">
        <v>509</v>
      </c>
      <c r="C491" s="172">
        <f>D491+E491+F491+G491</f>
        <v>986</v>
      </c>
      <c r="D491" s="174">
        <f>ROUND('06 TH'!D4151/1000000,0)</f>
        <v>824</v>
      </c>
      <c r="E491" s="172">
        <f>'06 TH'!H4151</f>
        <v>0</v>
      </c>
      <c r="F491" s="172">
        <f>ROUND('06 TH'!I4151/1000000,0)</f>
        <v>162</v>
      </c>
      <c r="G491" s="172">
        <f>ROUND('06 TH'!J4151/1000000,0)</f>
        <v>0</v>
      </c>
    </row>
    <row r="492" spans="1:7">
      <c r="A492" s="1" t="s">
        <v>512</v>
      </c>
      <c r="B492" s="3" t="s">
        <v>511</v>
      </c>
      <c r="C492" s="172">
        <f t="shared" ref="C492:C497" si="108">D492+E492+F492+G492</f>
        <v>0</v>
      </c>
      <c r="D492" s="174">
        <f>ROUND('06 TH'!D4152/1000000,0)</f>
        <v>0</v>
      </c>
      <c r="E492" s="172">
        <f>'06 TH'!H4152</f>
        <v>0</v>
      </c>
      <c r="F492" s="172">
        <f>ROUND('06 TH'!I4152/1000000,0)</f>
        <v>0</v>
      </c>
      <c r="G492" s="172">
        <f>ROUND('06 TH'!J4152/1000000,0)</f>
        <v>0</v>
      </c>
    </row>
    <row r="493" spans="1:7">
      <c r="A493" s="1" t="s">
        <v>514</v>
      </c>
      <c r="B493" s="3" t="s">
        <v>513</v>
      </c>
      <c r="C493" s="172">
        <f t="shared" si="108"/>
        <v>0</v>
      </c>
      <c r="D493" s="174">
        <f>ROUND('06 TH'!D4153/1000000,0)</f>
        <v>0</v>
      </c>
      <c r="E493" s="172">
        <f>'06 TH'!H4153</f>
        <v>0</v>
      </c>
      <c r="F493" s="172">
        <f>ROUND('06 TH'!I4153/1000000,0)</f>
        <v>0</v>
      </c>
      <c r="G493" s="172">
        <f>ROUND('06 TH'!J4153/1000000,0)</f>
        <v>0</v>
      </c>
    </row>
    <row r="494" spans="1:7" ht="24">
      <c r="A494" s="1" t="s">
        <v>515</v>
      </c>
      <c r="B494" s="3" t="s">
        <v>1089</v>
      </c>
      <c r="C494" s="172">
        <f t="shared" si="108"/>
        <v>986</v>
      </c>
      <c r="D494" s="174">
        <f>ROUND('06 TH'!D4154/1000000,0)</f>
        <v>824</v>
      </c>
      <c r="E494" s="172">
        <f>'06 TH'!H4154</f>
        <v>0</v>
      </c>
      <c r="F494" s="172">
        <f>ROUND('06 TH'!I4154/1000000,0)</f>
        <v>162</v>
      </c>
      <c r="G494" s="172">
        <f>ROUND('06 TH'!J4154/1000000,0)</f>
        <v>0</v>
      </c>
    </row>
    <row r="495" spans="1:7">
      <c r="A495" s="1" t="s">
        <v>516</v>
      </c>
      <c r="B495" s="3" t="s">
        <v>1090</v>
      </c>
      <c r="C495" s="172">
        <f t="shared" si="108"/>
        <v>0</v>
      </c>
      <c r="D495" s="174">
        <f>ROUND('06 TH'!D4155/1000000,0)</f>
        <v>0</v>
      </c>
      <c r="E495" s="172">
        <f>'06 TH'!H4155</f>
        <v>0</v>
      </c>
      <c r="F495" s="172">
        <f>ROUND('06 TH'!I4155/1000000,0)</f>
        <v>0</v>
      </c>
      <c r="G495" s="172">
        <f>ROUND('06 TH'!J4155/1000000,0)</f>
        <v>0</v>
      </c>
    </row>
    <row r="496" spans="1:7">
      <c r="A496" s="1" t="s">
        <v>517</v>
      </c>
      <c r="B496" s="3" t="s">
        <v>1091</v>
      </c>
      <c r="C496" s="172">
        <f t="shared" si="108"/>
        <v>986</v>
      </c>
      <c r="D496" s="174">
        <f>ROUND('06 TH'!D4156/1000000,0)</f>
        <v>824</v>
      </c>
      <c r="E496" s="172">
        <f>'06 TH'!H4156</f>
        <v>0</v>
      </c>
      <c r="F496" s="172">
        <f>ROUND('06 TH'!I4156/1000000,0)</f>
        <v>162</v>
      </c>
      <c r="G496" s="172">
        <f>ROUND('06 TH'!J4156/1000000,0)</f>
        <v>0</v>
      </c>
    </row>
    <row r="497" spans="1:7">
      <c r="A497" s="1" t="s">
        <v>518</v>
      </c>
      <c r="B497" s="3" t="s">
        <v>1092</v>
      </c>
      <c r="C497" s="172">
        <f t="shared" si="108"/>
        <v>0</v>
      </c>
      <c r="D497" s="174">
        <f>ROUND('06 TH'!D4157/1000000,0)</f>
        <v>0</v>
      </c>
      <c r="E497" s="172">
        <f>'06 TH'!H4157</f>
        <v>0</v>
      </c>
      <c r="F497" s="172">
        <f>ROUND('06 TH'!I4157/1000000,0)</f>
        <v>0</v>
      </c>
      <c r="G497" s="172">
        <f>ROUND('06 TH'!J4157/1000000,0)</f>
        <v>0</v>
      </c>
    </row>
    <row r="498" spans="1:7" ht="24">
      <c r="A498" s="1" t="s">
        <v>1024</v>
      </c>
      <c r="B498" s="3" t="s">
        <v>1093</v>
      </c>
      <c r="C498" s="173">
        <f>IFERROR(C496/(C491-C492+C493),0)</f>
        <v>1</v>
      </c>
      <c r="D498" s="173">
        <f t="shared" ref="D498:G498" si="109">IFERROR(D496/(D491-D492+D493),0)</f>
        <v>1</v>
      </c>
      <c r="E498" s="173">
        <f t="shared" si="109"/>
        <v>0</v>
      </c>
      <c r="F498" s="173">
        <f t="shared" si="109"/>
        <v>1</v>
      </c>
      <c r="G498" s="173">
        <f t="shared" si="109"/>
        <v>0</v>
      </c>
    </row>
    <row r="499" spans="1:7" ht="168">
      <c r="A499" s="20">
        <v>2</v>
      </c>
      <c r="B499" s="18" t="s">
        <v>746</v>
      </c>
      <c r="C499" s="102"/>
      <c r="D499" s="102"/>
      <c r="E499" s="102"/>
      <c r="F499" s="102"/>
      <c r="G499" s="102"/>
    </row>
    <row r="500" spans="1:7">
      <c r="A500" s="1" t="s">
        <v>510</v>
      </c>
      <c r="B500" s="3" t="s">
        <v>509</v>
      </c>
      <c r="C500" s="172">
        <f>D500+E500+F500+G500</f>
        <v>46200</v>
      </c>
      <c r="D500" s="174">
        <f>ROUND('06 TH'!D4196/1000000,0)</f>
        <v>41576</v>
      </c>
      <c r="E500" s="172">
        <f>'06 TH'!H4196</f>
        <v>0</v>
      </c>
      <c r="F500" s="172">
        <f>ROUND('06 TH'!I4196/1000000,0)</f>
        <v>4624</v>
      </c>
      <c r="G500" s="172">
        <f>ROUND('06 TH'!J4196/1000000,0)</f>
        <v>0</v>
      </c>
    </row>
    <row r="501" spans="1:7">
      <c r="A501" s="1" t="s">
        <v>512</v>
      </c>
      <c r="B501" s="3" t="s">
        <v>511</v>
      </c>
      <c r="C501" s="172">
        <f t="shared" ref="C501:C506" si="110">D501+E501+F501+G501</f>
        <v>0</v>
      </c>
      <c r="D501" s="174">
        <f>ROUND('06 TH'!D4197/1000000,0)</f>
        <v>0</v>
      </c>
      <c r="E501" s="172">
        <f>'06 TH'!H4197</f>
        <v>0</v>
      </c>
      <c r="F501" s="172">
        <f>ROUND('06 TH'!I4197/1000000,0)</f>
        <v>0</v>
      </c>
      <c r="G501" s="172">
        <f>ROUND('06 TH'!J4197/1000000,0)</f>
        <v>0</v>
      </c>
    </row>
    <row r="502" spans="1:7">
      <c r="A502" s="1" t="s">
        <v>514</v>
      </c>
      <c r="B502" s="3" t="s">
        <v>513</v>
      </c>
      <c r="C502" s="172">
        <f t="shared" si="110"/>
        <v>0</v>
      </c>
      <c r="D502" s="174">
        <f>ROUND('06 TH'!D4198/1000000,0)</f>
        <v>0</v>
      </c>
      <c r="E502" s="172">
        <f>'06 TH'!H4198</f>
        <v>0</v>
      </c>
      <c r="F502" s="172">
        <f>ROUND('06 TH'!I4198/1000000,0)</f>
        <v>0</v>
      </c>
      <c r="G502" s="172">
        <f>ROUND('06 TH'!J4198/1000000,0)</f>
        <v>0</v>
      </c>
    </row>
    <row r="503" spans="1:7" ht="24">
      <c r="A503" s="1" t="s">
        <v>515</v>
      </c>
      <c r="B503" s="3" t="s">
        <v>1089</v>
      </c>
      <c r="C503" s="172">
        <f t="shared" si="110"/>
        <v>45171</v>
      </c>
      <c r="D503" s="174">
        <f>ROUND('06 TH'!D4199/1000000,0)</f>
        <v>40748</v>
      </c>
      <c r="E503" s="172">
        <f>'06 TH'!H4199</f>
        <v>0</v>
      </c>
      <c r="F503" s="172">
        <f>ROUND('06 TH'!I4199/1000000,0)</f>
        <v>4423</v>
      </c>
      <c r="G503" s="172">
        <f>ROUND('06 TH'!J4199/1000000,0)</f>
        <v>0</v>
      </c>
    </row>
    <row r="504" spans="1:7">
      <c r="A504" s="1" t="s">
        <v>516</v>
      </c>
      <c r="B504" s="3" t="s">
        <v>1090</v>
      </c>
      <c r="C504" s="172">
        <f t="shared" si="110"/>
        <v>0</v>
      </c>
      <c r="D504" s="174">
        <f>ROUND('06 TH'!D4200/1000000,0)</f>
        <v>0</v>
      </c>
      <c r="E504" s="172">
        <f>'06 TH'!H4200</f>
        <v>0</v>
      </c>
      <c r="F504" s="172">
        <f>ROUND('06 TH'!I4200/1000000,0)</f>
        <v>0</v>
      </c>
      <c r="G504" s="172">
        <f>ROUND('06 TH'!J4200/1000000,0)</f>
        <v>0</v>
      </c>
    </row>
    <row r="505" spans="1:7">
      <c r="A505" s="1" t="s">
        <v>517</v>
      </c>
      <c r="B505" s="3" t="s">
        <v>1091</v>
      </c>
      <c r="C505" s="172">
        <f t="shared" si="110"/>
        <v>45171</v>
      </c>
      <c r="D505" s="174">
        <f>ROUND('06 TH'!D4201/1000000,0)</f>
        <v>40748</v>
      </c>
      <c r="E505" s="172">
        <f>'06 TH'!H4201</f>
        <v>0</v>
      </c>
      <c r="F505" s="172">
        <f>ROUND('06 TH'!I4201/1000000,0)</f>
        <v>4423</v>
      </c>
      <c r="G505" s="172">
        <f>ROUND('06 TH'!J4201/1000000,0)</f>
        <v>0</v>
      </c>
    </row>
    <row r="506" spans="1:7">
      <c r="A506" s="1" t="s">
        <v>518</v>
      </c>
      <c r="B506" s="3" t="s">
        <v>1092</v>
      </c>
      <c r="C506" s="172">
        <f t="shared" si="110"/>
        <v>1028</v>
      </c>
      <c r="D506" s="174">
        <f>ROUND('06 TH'!D4202/1000000,0)</f>
        <v>828</v>
      </c>
      <c r="E506" s="172">
        <f>'06 TH'!H4202</f>
        <v>0</v>
      </c>
      <c r="F506" s="172">
        <f>ROUND('06 TH'!I4202/1000000,0)</f>
        <v>200</v>
      </c>
      <c r="G506" s="172">
        <f>ROUND('06 TH'!J4202/1000000,0)</f>
        <v>0</v>
      </c>
    </row>
    <row r="507" spans="1:7" ht="24">
      <c r="A507" s="1" t="s">
        <v>1024</v>
      </c>
      <c r="B507" s="3" t="s">
        <v>1093</v>
      </c>
      <c r="C507" s="173">
        <f>IFERROR(C505/(C500-C501+C502),0)</f>
        <v>0.97772727272727278</v>
      </c>
      <c r="D507" s="173">
        <f t="shared" ref="D507:G507" si="111">IFERROR(D505/(D500-D501+D502),0)</f>
        <v>0.98008466422936313</v>
      </c>
      <c r="E507" s="173">
        <f t="shared" si="111"/>
        <v>0</v>
      </c>
      <c r="F507" s="173">
        <f t="shared" si="111"/>
        <v>0.95653114186851207</v>
      </c>
      <c r="G507" s="173">
        <f t="shared" si="111"/>
        <v>0</v>
      </c>
    </row>
    <row r="508" spans="1:7" ht="48">
      <c r="A508" s="20">
        <v>3</v>
      </c>
      <c r="B508" s="18" t="s">
        <v>597</v>
      </c>
      <c r="C508" s="102"/>
      <c r="D508" s="102"/>
      <c r="E508" s="102"/>
      <c r="F508" s="102"/>
      <c r="G508" s="102"/>
    </row>
    <row r="509" spans="1:7">
      <c r="A509" s="1" t="s">
        <v>510</v>
      </c>
      <c r="B509" s="3" t="s">
        <v>509</v>
      </c>
      <c r="C509" s="172">
        <f>D509+E509+F509+G509</f>
        <v>586035</v>
      </c>
      <c r="D509" s="174">
        <f>ROUND('06 TH'!D4214/1000000,0)</f>
        <v>558478</v>
      </c>
      <c r="E509" s="172">
        <f>'06 TH'!H4214</f>
        <v>0</v>
      </c>
      <c r="F509" s="172">
        <f>ROUND('06 TH'!I4214/1000000,0)</f>
        <v>214</v>
      </c>
      <c r="G509" s="172">
        <f>ROUND('06 TH'!J4214/1000000,0)</f>
        <v>27343</v>
      </c>
    </row>
    <row r="510" spans="1:7">
      <c r="A510" s="1" t="s">
        <v>512</v>
      </c>
      <c r="B510" s="3" t="s">
        <v>511</v>
      </c>
      <c r="C510" s="172">
        <f t="shared" ref="C510:C515" si="112">D510+E510+F510+G510</f>
        <v>43641</v>
      </c>
      <c r="D510" s="174">
        <f>ROUND('06 TH'!D4215/1000000,0)</f>
        <v>43641</v>
      </c>
      <c r="E510" s="172">
        <f>'06 TH'!H4215</f>
        <v>0</v>
      </c>
      <c r="F510" s="172">
        <f>ROUND('06 TH'!I4215/1000000,0)</f>
        <v>0</v>
      </c>
      <c r="G510" s="172">
        <f>ROUND('06 TH'!J4215/1000000,0)</f>
        <v>0</v>
      </c>
    </row>
    <row r="511" spans="1:7">
      <c r="A511" s="1" t="s">
        <v>514</v>
      </c>
      <c r="B511" s="3" t="s">
        <v>513</v>
      </c>
      <c r="C511" s="172">
        <f t="shared" si="112"/>
        <v>0</v>
      </c>
      <c r="D511" s="174">
        <f>ROUND('06 TH'!D4216/1000000,0)</f>
        <v>0</v>
      </c>
      <c r="E511" s="172">
        <f>'06 TH'!H4216</f>
        <v>0</v>
      </c>
      <c r="F511" s="172">
        <f>ROUND('06 TH'!I4216/1000000,0)</f>
        <v>0</v>
      </c>
      <c r="G511" s="172">
        <f>ROUND('06 TH'!J4216/1000000,0)</f>
        <v>0</v>
      </c>
    </row>
    <row r="512" spans="1:7" ht="24">
      <c r="A512" s="1" t="s">
        <v>515</v>
      </c>
      <c r="B512" s="3" t="s">
        <v>1089</v>
      </c>
      <c r="C512" s="172">
        <f t="shared" si="112"/>
        <v>300001</v>
      </c>
      <c r="D512" s="174">
        <f>ROUND('06 TH'!D4217/1000000,0)</f>
        <v>272444</v>
      </c>
      <c r="E512" s="172">
        <f>'06 TH'!H4217</f>
        <v>0</v>
      </c>
      <c r="F512" s="172">
        <f>ROUND('06 TH'!I4217/1000000,0)</f>
        <v>214</v>
      </c>
      <c r="G512" s="172">
        <f>ROUND('06 TH'!J4217/1000000,0)</f>
        <v>27343</v>
      </c>
    </row>
    <row r="513" spans="1:7">
      <c r="A513" s="1" t="s">
        <v>516</v>
      </c>
      <c r="B513" s="3" t="s">
        <v>1090</v>
      </c>
      <c r="C513" s="172">
        <f t="shared" si="112"/>
        <v>135179</v>
      </c>
      <c r="D513" s="174">
        <f>ROUND('06 TH'!D4218/1000000,0)</f>
        <v>135179</v>
      </c>
      <c r="E513" s="172">
        <f>'06 TH'!H4218</f>
        <v>0</v>
      </c>
      <c r="F513" s="172">
        <f>ROUND('06 TH'!I4218/1000000,0)</f>
        <v>0</v>
      </c>
      <c r="G513" s="172">
        <f>ROUND('06 TH'!J4218/1000000,0)</f>
        <v>0</v>
      </c>
    </row>
    <row r="514" spans="1:7">
      <c r="A514" s="1" t="s">
        <v>517</v>
      </c>
      <c r="B514" s="3" t="s">
        <v>1091</v>
      </c>
      <c r="C514" s="172">
        <f t="shared" si="112"/>
        <v>435181</v>
      </c>
      <c r="D514" s="174">
        <f>ROUND('06 TH'!D4219/1000000,0)</f>
        <v>407624</v>
      </c>
      <c r="E514" s="172">
        <f>'06 TH'!H4219</f>
        <v>0</v>
      </c>
      <c r="F514" s="172">
        <f>ROUND('06 TH'!I4219/1000000,0)</f>
        <v>214</v>
      </c>
      <c r="G514" s="172">
        <f>ROUND('06 TH'!J4219/1000000,0)</f>
        <v>27343</v>
      </c>
    </row>
    <row r="515" spans="1:7">
      <c r="A515" s="1" t="s">
        <v>518</v>
      </c>
      <c r="B515" s="3" t="s">
        <v>1092</v>
      </c>
      <c r="C515" s="172">
        <f t="shared" si="112"/>
        <v>107214</v>
      </c>
      <c r="D515" s="174">
        <f>ROUND('06 TH'!D4220/1000000,0)</f>
        <v>107214</v>
      </c>
      <c r="E515" s="172">
        <f>'06 TH'!H4220</f>
        <v>0</v>
      </c>
      <c r="F515" s="172">
        <f>ROUND('06 TH'!I4220/1000000,0)</f>
        <v>0</v>
      </c>
      <c r="G515" s="172">
        <f>ROUND('06 TH'!J4220/1000000,0)</f>
        <v>0</v>
      </c>
    </row>
    <row r="516" spans="1:7" ht="24">
      <c r="A516" s="1" t="s">
        <v>1024</v>
      </c>
      <c r="B516" s="3" t="s">
        <v>1093</v>
      </c>
      <c r="C516" s="173">
        <f>IFERROR(C514/(C509-C510+C511),0)</f>
        <v>0.80233372788047064</v>
      </c>
      <c r="D516" s="173">
        <f t="shared" ref="D516:G516" si="113">IFERROR(D514/(D509-D510+D511),0)</f>
        <v>0.79175350644961418</v>
      </c>
      <c r="E516" s="173">
        <f t="shared" si="113"/>
        <v>0</v>
      </c>
      <c r="F516" s="173">
        <f t="shared" si="113"/>
        <v>1</v>
      </c>
      <c r="G516" s="173">
        <f t="shared" si="113"/>
        <v>1</v>
      </c>
    </row>
    <row r="517" spans="1:7">
      <c r="A517" s="106" t="s">
        <v>697</v>
      </c>
      <c r="B517" s="107" t="s">
        <v>519</v>
      </c>
      <c r="C517" s="102"/>
      <c r="D517" s="102"/>
      <c r="E517" s="102"/>
      <c r="F517" s="102"/>
      <c r="G517" s="102"/>
    </row>
    <row r="518" spans="1:7" s="176" customFormat="1">
      <c r="A518" s="1" t="s">
        <v>510</v>
      </c>
      <c r="B518" s="3" t="s">
        <v>509</v>
      </c>
      <c r="C518" s="170">
        <f>D518+E518+F518+G518</f>
        <v>10220</v>
      </c>
      <c r="D518" s="175">
        <f>ROUND('06 TH'!D4430/1000000,0)</f>
        <v>8774</v>
      </c>
      <c r="E518" s="170">
        <f>'06 TH'!H4430</f>
        <v>0</v>
      </c>
      <c r="F518" s="170">
        <f>'06 TH'!I4430</f>
        <v>0</v>
      </c>
      <c r="G518" s="170">
        <f>ROUND('06 TH'!J4430/1000000,0)</f>
        <v>1446</v>
      </c>
    </row>
    <row r="519" spans="1:7" s="176" customFormat="1">
      <c r="A519" s="1" t="s">
        <v>512</v>
      </c>
      <c r="B519" s="3" t="s">
        <v>511</v>
      </c>
      <c r="C519" s="170">
        <f t="shared" ref="C519:C524" si="114">D519+E519+F519+G519</f>
        <v>0</v>
      </c>
      <c r="D519" s="175">
        <f>ROUND('06 TH'!D4431/1000000,0)</f>
        <v>0</v>
      </c>
      <c r="E519" s="170">
        <f>'06 TH'!H4431</f>
        <v>0</v>
      </c>
      <c r="F519" s="170">
        <f>'06 TH'!I4431</f>
        <v>0</v>
      </c>
      <c r="G519" s="170">
        <f>ROUND('06 TH'!J4431/1000000,0)</f>
        <v>0</v>
      </c>
    </row>
    <row r="520" spans="1:7" s="176" customFormat="1">
      <c r="A520" s="1" t="s">
        <v>514</v>
      </c>
      <c r="B520" s="3" t="s">
        <v>513</v>
      </c>
      <c r="C520" s="170">
        <f t="shared" si="114"/>
        <v>0</v>
      </c>
      <c r="D520" s="175">
        <f>ROUND('06 TH'!D4432/1000000,0)</f>
        <v>0</v>
      </c>
      <c r="E520" s="170">
        <f>'06 TH'!H4432</f>
        <v>0</v>
      </c>
      <c r="F520" s="170">
        <f>'06 TH'!I4432</f>
        <v>0</v>
      </c>
      <c r="G520" s="170">
        <f>ROUND('06 TH'!J4432/1000000,0)</f>
        <v>0</v>
      </c>
    </row>
    <row r="521" spans="1:7" s="176" customFormat="1" ht="24">
      <c r="A521" s="1" t="s">
        <v>515</v>
      </c>
      <c r="B521" s="3" t="s">
        <v>1089</v>
      </c>
      <c r="C521" s="170">
        <f t="shared" si="114"/>
        <v>300</v>
      </c>
      <c r="D521" s="175">
        <f>ROUND('06 TH'!D4433/1000000,0)</f>
        <v>300</v>
      </c>
      <c r="E521" s="170">
        <f>'06 TH'!H4433</f>
        <v>0</v>
      </c>
      <c r="F521" s="170">
        <f>'06 TH'!I4433</f>
        <v>0</v>
      </c>
      <c r="G521" s="170">
        <f>ROUND('06 TH'!J4433/1000000,0)</f>
        <v>0</v>
      </c>
    </row>
    <row r="522" spans="1:7" s="176" customFormat="1">
      <c r="A522" s="1" t="s">
        <v>516</v>
      </c>
      <c r="B522" s="3" t="s">
        <v>1090</v>
      </c>
      <c r="C522" s="170">
        <f t="shared" si="114"/>
        <v>0</v>
      </c>
      <c r="D522" s="175">
        <f>ROUND('06 TH'!D4434/1000000,0)</f>
        <v>0</v>
      </c>
      <c r="E522" s="170">
        <f>'06 TH'!H4434</f>
        <v>0</v>
      </c>
      <c r="F522" s="170">
        <f>'06 TH'!I4434</f>
        <v>0</v>
      </c>
      <c r="G522" s="170">
        <f>ROUND('06 TH'!J4434/1000000,0)</f>
        <v>0</v>
      </c>
    </row>
    <row r="523" spans="1:7" s="176" customFormat="1">
      <c r="A523" s="1" t="s">
        <v>517</v>
      </c>
      <c r="B523" s="3" t="s">
        <v>1091</v>
      </c>
      <c r="C523" s="170">
        <f t="shared" si="114"/>
        <v>300</v>
      </c>
      <c r="D523" s="175">
        <f>ROUND('06 TH'!D4435/1000000,0)</f>
        <v>300</v>
      </c>
      <c r="E523" s="170">
        <f>'06 TH'!H4435</f>
        <v>0</v>
      </c>
      <c r="F523" s="170">
        <f>'06 TH'!I4435</f>
        <v>0</v>
      </c>
      <c r="G523" s="170">
        <f>ROUND('06 TH'!J4435/1000000,0)</f>
        <v>0</v>
      </c>
    </row>
    <row r="524" spans="1:7" s="176" customFormat="1">
      <c r="A524" s="1" t="s">
        <v>518</v>
      </c>
      <c r="B524" s="3" t="s">
        <v>1092</v>
      </c>
      <c r="C524" s="170">
        <f t="shared" si="114"/>
        <v>9920</v>
      </c>
      <c r="D524" s="175">
        <f>ROUND('06 TH'!D4436/1000000,0)</f>
        <v>8474</v>
      </c>
      <c r="E524" s="170">
        <f>'06 TH'!H4436</f>
        <v>0</v>
      </c>
      <c r="F524" s="170">
        <f>'06 TH'!I4436</f>
        <v>0</v>
      </c>
      <c r="G524" s="170">
        <f>ROUND('06 TH'!J4436/1000000,0)</f>
        <v>1446</v>
      </c>
    </row>
    <row r="525" spans="1:7" s="176" customFormat="1" ht="24">
      <c r="A525" s="1" t="s">
        <v>1024</v>
      </c>
      <c r="B525" s="3" t="s">
        <v>1093</v>
      </c>
      <c r="C525" s="171">
        <f>IFERROR(C523/(C518-C519+C520),0)</f>
        <v>2.9354207436399216E-2</v>
      </c>
      <c r="D525" s="171">
        <f t="shared" ref="D525:G525" si="115">IFERROR(D523/(D518-D519+D520),0)</f>
        <v>3.4191930704353772E-2</v>
      </c>
      <c r="E525" s="171">
        <f t="shared" si="115"/>
        <v>0</v>
      </c>
      <c r="F525" s="171">
        <f t="shared" si="115"/>
        <v>0</v>
      </c>
      <c r="G525" s="171">
        <f t="shared" si="115"/>
        <v>0</v>
      </c>
    </row>
    <row r="526" spans="1:7" ht="48">
      <c r="A526" s="20">
        <v>1</v>
      </c>
      <c r="B526" s="18" t="s">
        <v>598</v>
      </c>
      <c r="C526" s="102"/>
      <c r="D526" s="102"/>
      <c r="E526" s="102"/>
      <c r="F526" s="102"/>
      <c r="G526" s="102"/>
    </row>
    <row r="527" spans="1:7" s="168" customFormat="1">
      <c r="A527" s="2" t="s">
        <v>510</v>
      </c>
      <c r="B527" s="4" t="s">
        <v>509</v>
      </c>
      <c r="C527" s="172">
        <f>D527+E527+F527+G527</f>
        <v>10220</v>
      </c>
      <c r="D527" s="174">
        <f>ROUND('06 TH'!D4439/1000000,0)</f>
        <v>8774</v>
      </c>
      <c r="E527" s="172">
        <f>'06 TH'!H4439</f>
        <v>0</v>
      </c>
      <c r="F527" s="172">
        <f>'06 TH'!I4439</f>
        <v>0</v>
      </c>
      <c r="G527" s="172">
        <f>ROUND('06 TH'!J4439/1000000,0)</f>
        <v>1446</v>
      </c>
    </row>
    <row r="528" spans="1:7" s="168" customFormat="1">
      <c r="A528" s="2" t="s">
        <v>512</v>
      </c>
      <c r="B528" s="4" t="s">
        <v>511</v>
      </c>
      <c r="C528" s="172">
        <f t="shared" ref="C528:C533" si="116">D528+E528+F528+G528</f>
        <v>0</v>
      </c>
      <c r="D528" s="174">
        <f>ROUND('06 TH'!D4440/1000000,0)</f>
        <v>0</v>
      </c>
      <c r="E528" s="172">
        <f>'06 TH'!H4440</f>
        <v>0</v>
      </c>
      <c r="F528" s="172">
        <f>'06 TH'!I4440</f>
        <v>0</v>
      </c>
      <c r="G528" s="172">
        <f>ROUND('06 TH'!J4440/1000000,0)</f>
        <v>0</v>
      </c>
    </row>
    <row r="529" spans="1:7" s="168" customFormat="1">
      <c r="A529" s="2" t="s">
        <v>514</v>
      </c>
      <c r="B529" s="4" t="s">
        <v>513</v>
      </c>
      <c r="C529" s="172">
        <f t="shared" si="116"/>
        <v>0</v>
      </c>
      <c r="D529" s="174">
        <f>ROUND('06 TH'!D4441/1000000,0)</f>
        <v>0</v>
      </c>
      <c r="E529" s="172">
        <f>'06 TH'!H4441</f>
        <v>0</v>
      </c>
      <c r="F529" s="172">
        <f>'06 TH'!I4441</f>
        <v>0</v>
      </c>
      <c r="G529" s="172">
        <f>ROUND('06 TH'!J4441/1000000,0)</f>
        <v>0</v>
      </c>
    </row>
    <row r="530" spans="1:7" s="168" customFormat="1">
      <c r="A530" s="2" t="s">
        <v>515</v>
      </c>
      <c r="B530" s="4" t="s">
        <v>1089</v>
      </c>
      <c r="C530" s="172">
        <f t="shared" si="116"/>
        <v>300</v>
      </c>
      <c r="D530" s="174">
        <f>ROUND('06 TH'!D4442/1000000,0)</f>
        <v>300</v>
      </c>
      <c r="E530" s="172">
        <f>'06 TH'!H4442</f>
        <v>0</v>
      </c>
      <c r="F530" s="172">
        <f>'06 TH'!I4442</f>
        <v>0</v>
      </c>
      <c r="G530" s="172">
        <f>ROUND('06 TH'!J4442/1000000,0)</f>
        <v>0</v>
      </c>
    </row>
    <row r="531" spans="1:7" s="168" customFormat="1">
      <c r="A531" s="2" t="s">
        <v>516</v>
      </c>
      <c r="B531" s="4" t="s">
        <v>1090</v>
      </c>
      <c r="C531" s="172">
        <f t="shared" si="116"/>
        <v>0</v>
      </c>
      <c r="D531" s="174">
        <f>ROUND('06 TH'!D4443/1000000,0)</f>
        <v>0</v>
      </c>
      <c r="E531" s="172">
        <f>'06 TH'!H4443</f>
        <v>0</v>
      </c>
      <c r="F531" s="172">
        <f>'06 TH'!I4443</f>
        <v>0</v>
      </c>
      <c r="G531" s="172">
        <f>ROUND('06 TH'!J4443/1000000,0)</f>
        <v>0</v>
      </c>
    </row>
    <row r="532" spans="1:7" s="168" customFormat="1">
      <c r="A532" s="2" t="s">
        <v>517</v>
      </c>
      <c r="B532" s="4" t="s">
        <v>1091</v>
      </c>
      <c r="C532" s="172">
        <f t="shared" si="116"/>
        <v>300</v>
      </c>
      <c r="D532" s="174">
        <f>ROUND('06 TH'!D4444/1000000,0)</f>
        <v>300</v>
      </c>
      <c r="E532" s="172">
        <f>'06 TH'!H4444</f>
        <v>0</v>
      </c>
      <c r="F532" s="172">
        <f>'06 TH'!I4444</f>
        <v>0</v>
      </c>
      <c r="G532" s="172">
        <f>ROUND('06 TH'!J4444/1000000,0)</f>
        <v>0</v>
      </c>
    </row>
    <row r="533" spans="1:7" s="168" customFormat="1">
      <c r="A533" s="2" t="s">
        <v>518</v>
      </c>
      <c r="B533" s="4" t="s">
        <v>1092</v>
      </c>
      <c r="C533" s="172">
        <f t="shared" si="116"/>
        <v>9920</v>
      </c>
      <c r="D533" s="174">
        <f>ROUND('06 TH'!D4445/1000000,0)</f>
        <v>8474</v>
      </c>
      <c r="E533" s="172">
        <f>'06 TH'!H4445</f>
        <v>0</v>
      </c>
      <c r="F533" s="172">
        <f>'06 TH'!I4445</f>
        <v>0</v>
      </c>
      <c r="G533" s="172">
        <f>ROUND('06 TH'!J4445/1000000,0)</f>
        <v>1446</v>
      </c>
    </row>
    <row r="534" spans="1:7" s="168" customFormat="1" ht="24">
      <c r="A534" s="2" t="s">
        <v>1024</v>
      </c>
      <c r="B534" s="4" t="s">
        <v>1093</v>
      </c>
      <c r="C534" s="173">
        <f>IFERROR(C532/(C527-C528+C529),0)</f>
        <v>2.9354207436399216E-2</v>
      </c>
      <c r="D534" s="173">
        <f t="shared" ref="D534:G534" si="117">IFERROR(D532/(D527-D528+D529),0)</f>
        <v>3.4191930704353772E-2</v>
      </c>
      <c r="E534" s="173">
        <f t="shared" si="117"/>
        <v>0</v>
      </c>
      <c r="F534" s="173">
        <f t="shared" si="117"/>
        <v>0</v>
      </c>
      <c r="G534" s="173">
        <f t="shared" si="117"/>
        <v>0</v>
      </c>
    </row>
    <row r="535" spans="1:7">
      <c r="A535" s="106" t="s">
        <v>700</v>
      </c>
      <c r="B535" s="107" t="s">
        <v>521</v>
      </c>
      <c r="C535" s="102"/>
      <c r="D535" s="102"/>
      <c r="E535" s="102"/>
      <c r="F535" s="102"/>
      <c r="G535" s="102"/>
    </row>
    <row r="536" spans="1:7" s="176" customFormat="1">
      <c r="A536" s="1" t="s">
        <v>510</v>
      </c>
      <c r="B536" s="3" t="s">
        <v>509</v>
      </c>
      <c r="C536" s="170">
        <f>D536+E536+F536+G536</f>
        <v>109405</v>
      </c>
      <c r="D536" s="175">
        <f>ROUND('06 TH'!D4493/1000000,0)</f>
        <v>44521</v>
      </c>
      <c r="E536" s="170">
        <f>'06 TH'!H4493</f>
        <v>0</v>
      </c>
      <c r="F536" s="170">
        <f>ROUND('06 TH'!I4493/1000000,0)</f>
        <v>31397</v>
      </c>
      <c r="G536" s="170">
        <f>ROUND('06 TH'!J4493/1000000,0)</f>
        <v>33487</v>
      </c>
    </row>
    <row r="537" spans="1:7" s="176" customFormat="1">
      <c r="A537" s="1" t="s">
        <v>512</v>
      </c>
      <c r="B537" s="3" t="s">
        <v>511</v>
      </c>
      <c r="C537" s="170">
        <f t="shared" ref="C537:C542" si="118">D537+E537+F537+G537</f>
        <v>0</v>
      </c>
      <c r="D537" s="175">
        <f>ROUND('06 TH'!D4494/1000000,0)</f>
        <v>0</v>
      </c>
      <c r="E537" s="170">
        <f>'06 TH'!H4494</f>
        <v>0</v>
      </c>
      <c r="F537" s="170">
        <f>ROUND('06 TH'!I4494/1000000,0)</f>
        <v>0</v>
      </c>
      <c r="G537" s="170">
        <f>ROUND('06 TH'!J4494/1000000,0)</f>
        <v>0</v>
      </c>
    </row>
    <row r="538" spans="1:7" s="176" customFormat="1">
      <c r="A538" s="1" t="s">
        <v>514</v>
      </c>
      <c r="B538" s="3" t="s">
        <v>513</v>
      </c>
      <c r="C538" s="170">
        <f t="shared" si="118"/>
        <v>0</v>
      </c>
      <c r="D538" s="175">
        <f>ROUND('06 TH'!D4495/1000000,0)</f>
        <v>0</v>
      </c>
      <c r="E538" s="170">
        <f>'06 TH'!H4495</f>
        <v>0</v>
      </c>
      <c r="F538" s="170">
        <f>ROUND('06 TH'!I4495/1000000,0)</f>
        <v>0</v>
      </c>
      <c r="G538" s="170">
        <f>ROUND('06 TH'!J4495/1000000,0)</f>
        <v>0</v>
      </c>
    </row>
    <row r="539" spans="1:7" s="176" customFormat="1" ht="24">
      <c r="A539" s="1" t="s">
        <v>515</v>
      </c>
      <c r="B539" s="3" t="s">
        <v>1089</v>
      </c>
      <c r="C539" s="170">
        <f t="shared" si="118"/>
        <v>70044</v>
      </c>
      <c r="D539" s="175">
        <f>ROUND('06 TH'!D4496/1000000,0)</f>
        <v>10547</v>
      </c>
      <c r="E539" s="170">
        <f>'06 TH'!H4496</f>
        <v>0</v>
      </c>
      <c r="F539" s="170">
        <f>ROUND('06 TH'!I4496/1000000,0)</f>
        <v>26529</v>
      </c>
      <c r="G539" s="170">
        <f>ROUND('06 TH'!J4496/1000000,0)</f>
        <v>32968</v>
      </c>
    </row>
    <row r="540" spans="1:7" s="176" customFormat="1">
      <c r="A540" s="1" t="s">
        <v>516</v>
      </c>
      <c r="B540" s="3" t="s">
        <v>1090</v>
      </c>
      <c r="C540" s="170">
        <f t="shared" si="118"/>
        <v>5519</v>
      </c>
      <c r="D540" s="175">
        <f>ROUND('06 TH'!D4497/1000000,0)</f>
        <v>5001</v>
      </c>
      <c r="E540" s="170">
        <f>'06 TH'!H4497</f>
        <v>0</v>
      </c>
      <c r="F540" s="170">
        <f>ROUND('06 TH'!I4497/1000000,0)</f>
        <v>0</v>
      </c>
      <c r="G540" s="170">
        <f>ROUND('06 TH'!J4497/1000000,0)</f>
        <v>518</v>
      </c>
    </row>
    <row r="541" spans="1:7" s="176" customFormat="1">
      <c r="A541" s="1" t="s">
        <v>517</v>
      </c>
      <c r="B541" s="3" t="s">
        <v>1091</v>
      </c>
      <c r="C541" s="170">
        <f t="shared" si="118"/>
        <v>75564</v>
      </c>
      <c r="D541" s="175">
        <f>ROUND('06 TH'!D4498/1000000,0)</f>
        <v>15548</v>
      </c>
      <c r="E541" s="170">
        <f>'06 TH'!H4498</f>
        <v>0</v>
      </c>
      <c r="F541" s="170">
        <f>ROUND('06 TH'!I4498/1000000,0)</f>
        <v>26529</v>
      </c>
      <c r="G541" s="170">
        <f>ROUND('06 TH'!J4498/1000000,0)</f>
        <v>33487</v>
      </c>
    </row>
    <row r="542" spans="1:7" s="176" customFormat="1">
      <c r="A542" s="1" t="s">
        <v>518</v>
      </c>
      <c r="B542" s="3" t="s">
        <v>1092</v>
      </c>
      <c r="C542" s="170">
        <f t="shared" si="118"/>
        <v>33841</v>
      </c>
      <c r="D542" s="175">
        <f>ROUND('06 TH'!D4499/1000000,0)</f>
        <v>28973</v>
      </c>
      <c r="E542" s="170">
        <f>'06 TH'!H4499</f>
        <v>0</v>
      </c>
      <c r="F542" s="170">
        <f>ROUND('06 TH'!I4499/1000000,0)</f>
        <v>4868</v>
      </c>
      <c r="G542" s="170">
        <f>ROUND('06 TH'!J4499/1000000,0)</f>
        <v>0</v>
      </c>
    </row>
    <row r="543" spans="1:7" s="176" customFormat="1" ht="24">
      <c r="A543" s="1" t="s">
        <v>1024</v>
      </c>
      <c r="B543" s="3" t="s">
        <v>1093</v>
      </c>
      <c r="C543" s="171">
        <f>IFERROR(C541/(C536-C537+C538),0)</f>
        <v>0.6906814130981217</v>
      </c>
      <c r="D543" s="171">
        <f t="shared" ref="D543:G543" si="119">IFERROR(D541/(D536-D537+D538),0)</f>
        <v>0.34922845398800567</v>
      </c>
      <c r="E543" s="171">
        <f t="shared" si="119"/>
        <v>0</v>
      </c>
      <c r="F543" s="171">
        <f t="shared" si="119"/>
        <v>0.84495333949103413</v>
      </c>
      <c r="G543" s="171">
        <f t="shared" si="119"/>
        <v>1</v>
      </c>
    </row>
    <row r="544" spans="1:7" ht="36">
      <c r="A544" s="20">
        <v>1</v>
      </c>
      <c r="B544" s="18" t="s">
        <v>534</v>
      </c>
      <c r="C544" s="102"/>
      <c r="D544" s="102"/>
      <c r="E544" s="102"/>
      <c r="F544" s="102"/>
      <c r="G544" s="102"/>
    </row>
    <row r="545" spans="1:7" s="168" customFormat="1">
      <c r="A545" s="2" t="s">
        <v>510</v>
      </c>
      <c r="B545" s="4" t="s">
        <v>509</v>
      </c>
      <c r="C545" s="172">
        <f>D545+E545+F545+G545</f>
        <v>109405</v>
      </c>
      <c r="D545" s="174">
        <f>ROUND('06 TH'!D4502/1000000,0)</f>
        <v>44521</v>
      </c>
      <c r="E545" s="172">
        <f>E536</f>
        <v>0</v>
      </c>
      <c r="F545" s="172">
        <f>F536</f>
        <v>31397</v>
      </c>
      <c r="G545" s="172">
        <f>G536</f>
        <v>33487</v>
      </c>
    </row>
    <row r="546" spans="1:7" s="168" customFormat="1">
      <c r="A546" s="2" t="s">
        <v>512</v>
      </c>
      <c r="B546" s="4" t="s">
        <v>511</v>
      </c>
      <c r="C546" s="172">
        <f t="shared" ref="C546:C551" si="120">D546+E546+F546+G546</f>
        <v>0</v>
      </c>
      <c r="D546" s="174">
        <f>ROUND('06 TH'!D4503/1000000,0)</f>
        <v>0</v>
      </c>
      <c r="E546" s="172">
        <f t="shared" ref="E546:G546" si="121">E537</f>
        <v>0</v>
      </c>
      <c r="F546" s="172">
        <f t="shared" si="121"/>
        <v>0</v>
      </c>
      <c r="G546" s="172">
        <f t="shared" si="121"/>
        <v>0</v>
      </c>
    </row>
    <row r="547" spans="1:7" s="168" customFormat="1">
      <c r="A547" s="2" t="s">
        <v>514</v>
      </c>
      <c r="B547" s="4" t="s">
        <v>513</v>
      </c>
      <c r="C547" s="172">
        <f t="shared" si="120"/>
        <v>0</v>
      </c>
      <c r="D547" s="174">
        <f>ROUND('06 TH'!D4504/1000000,0)</f>
        <v>0</v>
      </c>
      <c r="E547" s="172">
        <f t="shared" ref="E547:G547" si="122">E538</f>
        <v>0</v>
      </c>
      <c r="F547" s="172">
        <f t="shared" si="122"/>
        <v>0</v>
      </c>
      <c r="G547" s="172">
        <f t="shared" si="122"/>
        <v>0</v>
      </c>
    </row>
    <row r="548" spans="1:7" s="168" customFormat="1">
      <c r="A548" s="2" t="s">
        <v>515</v>
      </c>
      <c r="B548" s="4" t="s">
        <v>1089</v>
      </c>
      <c r="C548" s="172">
        <f t="shared" si="120"/>
        <v>70044</v>
      </c>
      <c r="D548" s="174">
        <f>ROUND('06 TH'!D4505/1000000,0)</f>
        <v>10547</v>
      </c>
      <c r="E548" s="172">
        <f t="shared" ref="E548:G548" si="123">E539</f>
        <v>0</v>
      </c>
      <c r="F548" s="172">
        <f t="shared" si="123"/>
        <v>26529</v>
      </c>
      <c r="G548" s="172">
        <f t="shared" si="123"/>
        <v>32968</v>
      </c>
    </row>
    <row r="549" spans="1:7" s="168" customFormat="1">
      <c r="A549" s="2" t="s">
        <v>516</v>
      </c>
      <c r="B549" s="4" t="s">
        <v>1090</v>
      </c>
      <c r="C549" s="172">
        <f t="shared" si="120"/>
        <v>5519</v>
      </c>
      <c r="D549" s="174">
        <f>ROUND('06 TH'!D4506/1000000,0)</f>
        <v>5001</v>
      </c>
      <c r="E549" s="172">
        <f t="shared" ref="E549:G549" si="124">E540</f>
        <v>0</v>
      </c>
      <c r="F549" s="172">
        <f t="shared" si="124"/>
        <v>0</v>
      </c>
      <c r="G549" s="172">
        <f t="shared" si="124"/>
        <v>518</v>
      </c>
    </row>
    <row r="550" spans="1:7" s="168" customFormat="1">
      <c r="A550" s="2" t="s">
        <v>517</v>
      </c>
      <c r="B550" s="4" t="s">
        <v>1091</v>
      </c>
      <c r="C550" s="172">
        <f t="shared" si="120"/>
        <v>75564</v>
      </c>
      <c r="D550" s="174">
        <f>ROUND('06 TH'!D4507/1000000,0)</f>
        <v>15548</v>
      </c>
      <c r="E550" s="172">
        <f t="shared" ref="E550:G550" si="125">E541</f>
        <v>0</v>
      </c>
      <c r="F550" s="172">
        <f t="shared" si="125"/>
        <v>26529</v>
      </c>
      <c r="G550" s="172">
        <f t="shared" si="125"/>
        <v>33487</v>
      </c>
    </row>
    <row r="551" spans="1:7" s="168" customFormat="1">
      <c r="A551" s="2" t="s">
        <v>518</v>
      </c>
      <c r="B551" s="4" t="s">
        <v>1092</v>
      </c>
      <c r="C551" s="172">
        <f t="shared" si="120"/>
        <v>33841</v>
      </c>
      <c r="D551" s="174">
        <f>ROUND('06 TH'!D4508/1000000,0)</f>
        <v>28973</v>
      </c>
      <c r="E551" s="172">
        <f t="shared" ref="E551:G551" si="126">E542</f>
        <v>0</v>
      </c>
      <c r="F551" s="172">
        <f t="shared" si="126"/>
        <v>4868</v>
      </c>
      <c r="G551" s="172">
        <f t="shared" si="126"/>
        <v>0</v>
      </c>
    </row>
    <row r="552" spans="1:7" s="168" customFormat="1" ht="24">
      <c r="A552" s="2" t="s">
        <v>1024</v>
      </c>
      <c r="B552" s="4" t="s">
        <v>1093</v>
      </c>
      <c r="C552" s="173">
        <f>IFERROR(C550/(C545-C546+C547),0)</f>
        <v>0.6906814130981217</v>
      </c>
      <c r="D552" s="173">
        <f t="shared" ref="D552:G552" si="127">IFERROR(D550/(D545-D546+D547),0)</f>
        <v>0.34922845398800567</v>
      </c>
      <c r="E552" s="173">
        <f t="shared" si="127"/>
        <v>0</v>
      </c>
      <c r="F552" s="173">
        <f t="shared" si="127"/>
        <v>0.84495333949103413</v>
      </c>
      <c r="G552" s="173">
        <f t="shared" si="127"/>
        <v>1</v>
      </c>
    </row>
    <row r="553" spans="1:7">
      <c r="A553" s="106" t="s">
        <v>701</v>
      </c>
      <c r="B553" s="107" t="s">
        <v>523</v>
      </c>
      <c r="C553" s="102"/>
      <c r="D553" s="102"/>
      <c r="E553" s="102"/>
      <c r="F553" s="102"/>
      <c r="G553" s="102"/>
    </row>
    <row r="554" spans="1:7" s="176" customFormat="1">
      <c r="A554" s="1" t="s">
        <v>510</v>
      </c>
      <c r="B554" s="3" t="s">
        <v>509</v>
      </c>
      <c r="C554" s="170">
        <f>D554+E554+F554+G554</f>
        <v>452495</v>
      </c>
      <c r="D554" s="175">
        <f>ROUND('06 TH'!D4655/1000000,0)</f>
        <v>452091</v>
      </c>
      <c r="E554" s="170">
        <f>'06 TH'!H4655</f>
        <v>0</v>
      </c>
      <c r="F554" s="170">
        <f>ROUND('06 TH'!I4655/1000000,0)</f>
        <v>404</v>
      </c>
      <c r="G554" s="170"/>
    </row>
    <row r="555" spans="1:7" s="176" customFormat="1">
      <c r="A555" s="1" t="s">
        <v>512</v>
      </c>
      <c r="B555" s="3" t="s">
        <v>511</v>
      </c>
      <c r="C555" s="170">
        <f t="shared" ref="C555:C560" si="128">D555+E555+F555+G555</f>
        <v>0</v>
      </c>
      <c r="D555" s="175">
        <f>ROUND('06 TH'!D4656/1000000,0)</f>
        <v>0</v>
      </c>
      <c r="E555" s="170">
        <f>'06 TH'!H4656</f>
        <v>0</v>
      </c>
      <c r="F555" s="170">
        <f>ROUND('06 TH'!I4656/1000000,0)</f>
        <v>0</v>
      </c>
      <c r="G555" s="170"/>
    </row>
    <row r="556" spans="1:7" s="176" customFormat="1">
      <c r="A556" s="1" t="s">
        <v>514</v>
      </c>
      <c r="B556" s="3" t="s">
        <v>513</v>
      </c>
      <c r="C556" s="170">
        <f t="shared" si="128"/>
        <v>0</v>
      </c>
      <c r="D556" s="175">
        <f>ROUND('06 TH'!D4657/1000000,0)</f>
        <v>0</v>
      </c>
      <c r="E556" s="170">
        <f>'06 TH'!H4657</f>
        <v>0</v>
      </c>
      <c r="F556" s="170">
        <f>ROUND('06 TH'!I4657/1000000,0)</f>
        <v>0</v>
      </c>
      <c r="G556" s="170"/>
    </row>
    <row r="557" spans="1:7" s="176" customFormat="1" ht="24">
      <c r="A557" s="1" t="s">
        <v>515</v>
      </c>
      <c r="B557" s="3" t="s">
        <v>1089</v>
      </c>
      <c r="C557" s="170">
        <f t="shared" si="128"/>
        <v>257975</v>
      </c>
      <c r="D557" s="175">
        <f>ROUND('06 TH'!D4658/1000000,0)</f>
        <v>257975</v>
      </c>
      <c r="E557" s="170">
        <f>'06 TH'!H4658</f>
        <v>0</v>
      </c>
      <c r="F557" s="170">
        <f>ROUND('06 TH'!I4658/1000000,0)</f>
        <v>0</v>
      </c>
      <c r="G557" s="170"/>
    </row>
    <row r="558" spans="1:7" s="176" customFormat="1">
      <c r="A558" s="1" t="s">
        <v>516</v>
      </c>
      <c r="B558" s="3" t="s">
        <v>1090</v>
      </c>
      <c r="C558" s="170">
        <f t="shared" si="128"/>
        <v>0</v>
      </c>
      <c r="D558" s="175">
        <f>ROUND('06 TH'!D4659/1000000,0)</f>
        <v>0</v>
      </c>
      <c r="E558" s="170">
        <f>'06 TH'!H4659</f>
        <v>0</v>
      </c>
      <c r="F558" s="170">
        <f>ROUND('06 TH'!I4659/1000000,0)</f>
        <v>0</v>
      </c>
      <c r="G558" s="170"/>
    </row>
    <row r="559" spans="1:7" s="176" customFormat="1">
      <c r="A559" s="1" t="s">
        <v>517</v>
      </c>
      <c r="B559" s="3" t="s">
        <v>1091</v>
      </c>
      <c r="C559" s="170">
        <f t="shared" si="128"/>
        <v>257975</v>
      </c>
      <c r="D559" s="175">
        <f>ROUND('06 TH'!D4660/1000000,0)</f>
        <v>257975</v>
      </c>
      <c r="E559" s="170">
        <f>'06 TH'!H4660</f>
        <v>0</v>
      </c>
      <c r="F559" s="170">
        <f>ROUND('06 TH'!I4660/1000000,0)</f>
        <v>0</v>
      </c>
      <c r="G559" s="170"/>
    </row>
    <row r="560" spans="1:7" s="176" customFormat="1">
      <c r="A560" s="1" t="s">
        <v>518</v>
      </c>
      <c r="B560" s="3" t="s">
        <v>1092</v>
      </c>
      <c r="C560" s="170">
        <f t="shared" si="128"/>
        <v>194520</v>
      </c>
      <c r="D560" s="175">
        <f>ROUND('06 TH'!D4661/1000000,0)</f>
        <v>194116</v>
      </c>
      <c r="E560" s="170">
        <f>'06 TH'!H4661</f>
        <v>0</v>
      </c>
      <c r="F560" s="170">
        <f>ROUND('06 TH'!I4661/1000000,0)</f>
        <v>404</v>
      </c>
      <c r="G560" s="170"/>
    </row>
    <row r="561" spans="1:7" s="176" customFormat="1" ht="24">
      <c r="A561" s="1" t="s">
        <v>1024</v>
      </c>
      <c r="B561" s="3" t="s">
        <v>1093</v>
      </c>
      <c r="C561" s="171">
        <f>IFERROR(C559/(C554-C555+C556),0)</f>
        <v>0.57011679687068362</v>
      </c>
      <c r="D561" s="171">
        <f t="shared" ref="D561:G561" si="129">IFERROR(D559/(D554-D555+D556),0)</f>
        <v>0.57062626772043679</v>
      </c>
      <c r="E561" s="171">
        <f t="shared" si="129"/>
        <v>0</v>
      </c>
      <c r="F561" s="171">
        <f t="shared" si="129"/>
        <v>0</v>
      </c>
      <c r="G561" s="171">
        <f t="shared" si="129"/>
        <v>0</v>
      </c>
    </row>
    <row r="562" spans="1:7" ht="60">
      <c r="A562" s="20">
        <v>1</v>
      </c>
      <c r="B562" s="18" t="s">
        <v>545</v>
      </c>
      <c r="C562" s="102"/>
      <c r="D562" s="102"/>
      <c r="E562" s="102"/>
      <c r="F562" s="102"/>
      <c r="G562" s="102"/>
    </row>
    <row r="563" spans="1:7" s="168" customFormat="1">
      <c r="A563" s="2" t="s">
        <v>510</v>
      </c>
      <c r="B563" s="4" t="s">
        <v>509</v>
      </c>
      <c r="C563" s="172">
        <f>D563+E563+F563+G563</f>
        <v>235443</v>
      </c>
      <c r="D563" s="174">
        <f>ROUND('06 TH'!D4664/1000000,0)</f>
        <v>235443</v>
      </c>
      <c r="E563" s="172">
        <f>'06 TH'!H4664</f>
        <v>0</v>
      </c>
      <c r="F563" s="172">
        <f>'06 TH'!I4664</f>
        <v>0</v>
      </c>
      <c r="G563" s="172">
        <f>'06 TH'!J4664</f>
        <v>0</v>
      </c>
    </row>
    <row r="564" spans="1:7" s="168" customFormat="1">
      <c r="A564" s="2" t="s">
        <v>512</v>
      </c>
      <c r="B564" s="4" t="s">
        <v>511</v>
      </c>
      <c r="C564" s="172">
        <f t="shared" ref="C564:C569" si="130">D564+E564+F564+G564</f>
        <v>0</v>
      </c>
      <c r="D564" s="174">
        <f>ROUND('06 TH'!D4665/1000000,0)</f>
        <v>0</v>
      </c>
      <c r="E564" s="172">
        <f>'06 TH'!H4665</f>
        <v>0</v>
      </c>
      <c r="F564" s="172">
        <f>'06 TH'!I4665</f>
        <v>0</v>
      </c>
      <c r="G564" s="172">
        <f>'06 TH'!J4665</f>
        <v>0</v>
      </c>
    </row>
    <row r="565" spans="1:7" s="168" customFormat="1">
      <c r="A565" s="2" t="s">
        <v>514</v>
      </c>
      <c r="B565" s="4" t="s">
        <v>513</v>
      </c>
      <c r="C565" s="172">
        <f t="shared" si="130"/>
        <v>0</v>
      </c>
      <c r="D565" s="174">
        <f>ROUND('06 TH'!D4666/1000000,0)</f>
        <v>0</v>
      </c>
      <c r="E565" s="172">
        <f>'06 TH'!H4666</f>
        <v>0</v>
      </c>
      <c r="F565" s="172">
        <f>'06 TH'!I4666</f>
        <v>0</v>
      </c>
      <c r="G565" s="172">
        <f>'06 TH'!J4666</f>
        <v>0</v>
      </c>
    </row>
    <row r="566" spans="1:7" s="168" customFormat="1">
      <c r="A566" s="2" t="s">
        <v>515</v>
      </c>
      <c r="B566" s="4" t="s">
        <v>1089</v>
      </c>
      <c r="C566" s="172">
        <f t="shared" si="130"/>
        <v>108402</v>
      </c>
      <c r="D566" s="174">
        <f>ROUND('06 TH'!D4667/1000000,0)</f>
        <v>108402</v>
      </c>
      <c r="E566" s="172">
        <f>'06 TH'!H4667</f>
        <v>0</v>
      </c>
      <c r="F566" s="172">
        <f>'06 TH'!I4667</f>
        <v>0</v>
      </c>
      <c r="G566" s="172">
        <f>'06 TH'!J4667</f>
        <v>0</v>
      </c>
    </row>
    <row r="567" spans="1:7" s="168" customFormat="1">
      <c r="A567" s="2" t="s">
        <v>516</v>
      </c>
      <c r="B567" s="4" t="s">
        <v>1090</v>
      </c>
      <c r="C567" s="172">
        <f t="shared" si="130"/>
        <v>0</v>
      </c>
      <c r="D567" s="174">
        <f>ROUND('06 TH'!D4668/1000000,0)</f>
        <v>0</v>
      </c>
      <c r="E567" s="172">
        <f>'06 TH'!H4668</f>
        <v>0</v>
      </c>
      <c r="F567" s="172">
        <f>'06 TH'!I4668</f>
        <v>0</v>
      </c>
      <c r="G567" s="172">
        <f>'06 TH'!J4668</f>
        <v>0</v>
      </c>
    </row>
    <row r="568" spans="1:7" s="168" customFormat="1">
      <c r="A568" s="2" t="s">
        <v>517</v>
      </c>
      <c r="B568" s="4" t="s">
        <v>1091</v>
      </c>
      <c r="C568" s="172">
        <f t="shared" si="130"/>
        <v>108402</v>
      </c>
      <c r="D568" s="174">
        <f>ROUND('06 TH'!D4669/1000000,0)</f>
        <v>108402</v>
      </c>
      <c r="E568" s="172">
        <f>'06 TH'!H4669</f>
        <v>0</v>
      </c>
      <c r="F568" s="172">
        <f>'06 TH'!I4669</f>
        <v>0</v>
      </c>
      <c r="G568" s="172">
        <f>'06 TH'!J4669</f>
        <v>0</v>
      </c>
    </row>
    <row r="569" spans="1:7" s="168" customFormat="1">
      <c r="A569" s="2" t="s">
        <v>518</v>
      </c>
      <c r="B569" s="4" t="s">
        <v>1092</v>
      </c>
      <c r="C569" s="172">
        <f t="shared" si="130"/>
        <v>127041</v>
      </c>
      <c r="D569" s="174">
        <f>ROUND('06 TH'!D4670/1000000,0)</f>
        <v>127041</v>
      </c>
      <c r="E569" s="172">
        <f>'06 TH'!H4670</f>
        <v>0</v>
      </c>
      <c r="F569" s="172">
        <f>'06 TH'!I4670</f>
        <v>0</v>
      </c>
      <c r="G569" s="172">
        <f>'06 TH'!J4670</f>
        <v>0</v>
      </c>
    </row>
    <row r="570" spans="1:7" s="168" customFormat="1" ht="24">
      <c r="A570" s="2" t="s">
        <v>1024</v>
      </c>
      <c r="B570" s="4" t="s">
        <v>1093</v>
      </c>
      <c r="C570" s="173">
        <f>IFERROR(C568/(C563-C564+C565),0)</f>
        <v>0.46041717103502761</v>
      </c>
      <c r="D570" s="173">
        <f t="shared" ref="D570:G570" si="131">IFERROR(D568/(D563-D564+D565),0)</f>
        <v>0.46041717103502761</v>
      </c>
      <c r="E570" s="173">
        <f t="shared" si="131"/>
        <v>0</v>
      </c>
      <c r="F570" s="173">
        <f t="shared" si="131"/>
        <v>0</v>
      </c>
      <c r="G570" s="173">
        <f t="shared" si="131"/>
        <v>0</v>
      </c>
    </row>
    <row r="571" spans="1:7" ht="48">
      <c r="A571" s="20">
        <v>2</v>
      </c>
      <c r="B571" s="18" t="s">
        <v>2121</v>
      </c>
      <c r="C571" s="102"/>
      <c r="D571" s="102"/>
      <c r="E571" s="102"/>
      <c r="F571" s="102"/>
      <c r="G571" s="102"/>
    </row>
    <row r="572" spans="1:7" s="168" customFormat="1">
      <c r="A572" s="2" t="s">
        <v>510</v>
      </c>
      <c r="B572" s="4" t="s">
        <v>509</v>
      </c>
      <c r="C572" s="172">
        <f>D572+E572+F572+G572</f>
        <v>50710</v>
      </c>
      <c r="D572" s="174">
        <f>ROUND('06 TH'!D4718/1000000,0)</f>
        <v>50710</v>
      </c>
      <c r="E572" s="172">
        <f>'06 TH'!H4718</f>
        <v>0</v>
      </c>
      <c r="F572" s="172">
        <f>'06 TH'!I4718</f>
        <v>0</v>
      </c>
      <c r="G572" s="172">
        <f>'06 TH'!J4718</f>
        <v>0</v>
      </c>
    </row>
    <row r="573" spans="1:7" s="168" customFormat="1">
      <c r="A573" s="2" t="s">
        <v>512</v>
      </c>
      <c r="B573" s="4" t="s">
        <v>511</v>
      </c>
      <c r="C573" s="172">
        <f t="shared" ref="C573:C578" si="132">D573+E573+F573+G573</f>
        <v>0</v>
      </c>
      <c r="D573" s="174">
        <f>ROUND('06 TH'!D4719/1000000,0)</f>
        <v>0</v>
      </c>
      <c r="E573" s="172">
        <f>'06 TH'!H4719</f>
        <v>0</v>
      </c>
      <c r="F573" s="172">
        <f>'06 TH'!I4719</f>
        <v>0</v>
      </c>
      <c r="G573" s="172">
        <f>'06 TH'!J4719</f>
        <v>0</v>
      </c>
    </row>
    <row r="574" spans="1:7" s="168" customFormat="1">
      <c r="A574" s="2" t="s">
        <v>514</v>
      </c>
      <c r="B574" s="4" t="s">
        <v>513</v>
      </c>
      <c r="C574" s="172">
        <f t="shared" si="132"/>
        <v>0</v>
      </c>
      <c r="D574" s="174">
        <f>ROUND('06 TH'!D4720/1000000,0)</f>
        <v>0</v>
      </c>
      <c r="E574" s="172">
        <f>'06 TH'!H4720</f>
        <v>0</v>
      </c>
      <c r="F574" s="172">
        <f>'06 TH'!I4720</f>
        <v>0</v>
      </c>
      <c r="G574" s="172">
        <f>'06 TH'!J4720</f>
        <v>0</v>
      </c>
    </row>
    <row r="575" spans="1:7" s="168" customFormat="1">
      <c r="A575" s="2" t="s">
        <v>515</v>
      </c>
      <c r="B575" s="4" t="s">
        <v>1089</v>
      </c>
      <c r="C575" s="172">
        <f t="shared" si="132"/>
        <v>50710</v>
      </c>
      <c r="D575" s="174">
        <f>ROUND('06 TH'!D4721/1000000,0)</f>
        <v>50710</v>
      </c>
      <c r="E575" s="172">
        <f>'06 TH'!H4721</f>
        <v>0</v>
      </c>
      <c r="F575" s="172">
        <f>'06 TH'!I4721</f>
        <v>0</v>
      </c>
      <c r="G575" s="172">
        <f>'06 TH'!J4721</f>
        <v>0</v>
      </c>
    </row>
    <row r="576" spans="1:7" s="168" customFormat="1">
      <c r="A576" s="2" t="s">
        <v>516</v>
      </c>
      <c r="B576" s="4" t="s">
        <v>1090</v>
      </c>
      <c r="C576" s="172">
        <f t="shared" si="132"/>
        <v>0</v>
      </c>
      <c r="D576" s="174">
        <f>ROUND('06 TH'!D4722/1000000,0)</f>
        <v>0</v>
      </c>
      <c r="E576" s="172">
        <f>'06 TH'!H4722</f>
        <v>0</v>
      </c>
      <c r="F576" s="172">
        <f>'06 TH'!I4722</f>
        <v>0</v>
      </c>
      <c r="G576" s="172">
        <f>'06 TH'!J4722</f>
        <v>0</v>
      </c>
    </row>
    <row r="577" spans="1:7" s="168" customFormat="1">
      <c r="A577" s="2" t="s">
        <v>517</v>
      </c>
      <c r="B577" s="4" t="s">
        <v>1091</v>
      </c>
      <c r="C577" s="172">
        <f t="shared" si="132"/>
        <v>50710</v>
      </c>
      <c r="D577" s="174">
        <f>ROUND('06 TH'!D4723/1000000,0)</f>
        <v>50710</v>
      </c>
      <c r="E577" s="172">
        <f>'06 TH'!H4723</f>
        <v>0</v>
      </c>
      <c r="F577" s="172">
        <f>'06 TH'!I4723</f>
        <v>0</v>
      </c>
      <c r="G577" s="172">
        <f>'06 TH'!J4723</f>
        <v>0</v>
      </c>
    </row>
    <row r="578" spans="1:7" s="168" customFormat="1">
      <c r="A578" s="2" t="s">
        <v>518</v>
      </c>
      <c r="B578" s="4" t="s">
        <v>1092</v>
      </c>
      <c r="C578" s="172">
        <f t="shared" si="132"/>
        <v>0</v>
      </c>
      <c r="D578" s="174">
        <f>ROUND('06 TH'!D4724/1000000,0)</f>
        <v>0</v>
      </c>
      <c r="E578" s="172">
        <f>'06 TH'!H4724</f>
        <v>0</v>
      </c>
      <c r="F578" s="172">
        <f>'06 TH'!I4724</f>
        <v>0</v>
      </c>
      <c r="G578" s="172">
        <f>'06 TH'!J4724</f>
        <v>0</v>
      </c>
    </row>
    <row r="579" spans="1:7" s="168" customFormat="1" ht="24">
      <c r="A579" s="2" t="s">
        <v>1024</v>
      </c>
      <c r="B579" s="4" t="s">
        <v>1093</v>
      </c>
      <c r="C579" s="173">
        <f>IFERROR(C577/(C572-C573+C574),0)</f>
        <v>1</v>
      </c>
      <c r="D579" s="173">
        <f t="shared" ref="D579:G579" si="133">IFERROR(D577/(D572-D573+D574),0)</f>
        <v>1</v>
      </c>
      <c r="E579" s="173">
        <f t="shared" si="133"/>
        <v>0</v>
      </c>
      <c r="F579" s="173">
        <f t="shared" si="133"/>
        <v>0</v>
      </c>
      <c r="G579" s="173">
        <f t="shared" si="133"/>
        <v>0</v>
      </c>
    </row>
    <row r="580" spans="1:7" ht="96">
      <c r="A580" s="20">
        <v>3</v>
      </c>
      <c r="B580" s="18" t="s">
        <v>748</v>
      </c>
      <c r="C580" s="102"/>
      <c r="D580" s="102"/>
      <c r="E580" s="102"/>
      <c r="F580" s="102"/>
      <c r="G580" s="102"/>
    </row>
    <row r="581" spans="1:7" s="168" customFormat="1">
      <c r="A581" s="2" t="s">
        <v>510</v>
      </c>
      <c r="B581" s="4" t="s">
        <v>509</v>
      </c>
      <c r="C581" s="172">
        <f>D581+E581+F581+G581</f>
        <v>164408</v>
      </c>
      <c r="D581" s="174">
        <f>ROUND('06 TH'!D4736/1000000,0)</f>
        <v>164408</v>
      </c>
      <c r="E581" s="172">
        <f>'06 TH'!H4736</f>
        <v>0</v>
      </c>
      <c r="F581" s="172">
        <f>'06 TH'!I4736</f>
        <v>0</v>
      </c>
      <c r="G581" s="172">
        <f>'06 TH'!J4736</f>
        <v>0</v>
      </c>
    </row>
    <row r="582" spans="1:7" s="168" customFormat="1">
      <c r="A582" s="2" t="s">
        <v>512</v>
      </c>
      <c r="B582" s="4" t="s">
        <v>511</v>
      </c>
      <c r="C582" s="172">
        <f t="shared" ref="C582:C587" si="134">D582+E582+F582+G582</f>
        <v>0</v>
      </c>
      <c r="D582" s="174">
        <f>ROUND('06 TH'!D4737/1000000,0)</f>
        <v>0</v>
      </c>
      <c r="E582" s="172">
        <f>'06 TH'!H4737</f>
        <v>0</v>
      </c>
      <c r="F582" s="172">
        <f>'06 TH'!I4737</f>
        <v>0</v>
      </c>
      <c r="G582" s="172">
        <f>'06 TH'!J4737</f>
        <v>0</v>
      </c>
    </row>
    <row r="583" spans="1:7" s="168" customFormat="1">
      <c r="A583" s="2" t="s">
        <v>514</v>
      </c>
      <c r="B583" s="4" t="s">
        <v>513</v>
      </c>
      <c r="C583" s="172">
        <f t="shared" si="134"/>
        <v>0</v>
      </c>
      <c r="D583" s="174">
        <f>ROUND('06 TH'!D4738/1000000,0)</f>
        <v>0</v>
      </c>
      <c r="E583" s="172">
        <f>'06 TH'!H4738</f>
        <v>0</v>
      </c>
      <c r="F583" s="172">
        <f>'06 TH'!I4738</f>
        <v>0</v>
      </c>
      <c r="G583" s="172">
        <f>'06 TH'!J4738</f>
        <v>0</v>
      </c>
    </row>
    <row r="584" spans="1:7" s="168" customFormat="1">
      <c r="A584" s="2" t="s">
        <v>515</v>
      </c>
      <c r="B584" s="4" t="s">
        <v>1089</v>
      </c>
      <c r="C584" s="172">
        <f t="shared" si="134"/>
        <v>98863</v>
      </c>
      <c r="D584" s="174">
        <f>ROUND('06 TH'!D4739/1000000,0)</f>
        <v>98863</v>
      </c>
      <c r="E584" s="172">
        <f>'06 TH'!H4739</f>
        <v>0</v>
      </c>
      <c r="F584" s="172">
        <f>'06 TH'!I4739</f>
        <v>0</v>
      </c>
      <c r="G584" s="172">
        <f>'06 TH'!J4739</f>
        <v>0</v>
      </c>
    </row>
    <row r="585" spans="1:7" s="168" customFormat="1">
      <c r="A585" s="2" t="s">
        <v>516</v>
      </c>
      <c r="B585" s="4" t="s">
        <v>1090</v>
      </c>
      <c r="C585" s="172">
        <f t="shared" si="134"/>
        <v>0</v>
      </c>
      <c r="D585" s="174">
        <f>ROUND('06 TH'!D4740/1000000,0)</f>
        <v>0</v>
      </c>
      <c r="E585" s="172">
        <f>'06 TH'!H4740</f>
        <v>0</v>
      </c>
      <c r="F585" s="172">
        <f>'06 TH'!I4740</f>
        <v>0</v>
      </c>
      <c r="G585" s="172">
        <f>'06 TH'!J4740</f>
        <v>0</v>
      </c>
    </row>
    <row r="586" spans="1:7" s="168" customFormat="1">
      <c r="A586" s="2" t="s">
        <v>517</v>
      </c>
      <c r="B586" s="4" t="s">
        <v>1091</v>
      </c>
      <c r="C586" s="172">
        <f t="shared" si="134"/>
        <v>98863</v>
      </c>
      <c r="D586" s="174">
        <f>ROUND('06 TH'!D4741/1000000,0)</f>
        <v>98863</v>
      </c>
      <c r="E586" s="172">
        <f>'06 TH'!H4741</f>
        <v>0</v>
      </c>
      <c r="F586" s="172">
        <f>'06 TH'!I4741</f>
        <v>0</v>
      </c>
      <c r="G586" s="172">
        <f>'06 TH'!J4741</f>
        <v>0</v>
      </c>
    </row>
    <row r="587" spans="1:7" s="168" customFormat="1">
      <c r="A587" s="2" t="s">
        <v>518</v>
      </c>
      <c r="B587" s="4" t="s">
        <v>1092</v>
      </c>
      <c r="C587" s="172">
        <f t="shared" si="134"/>
        <v>65545</v>
      </c>
      <c r="D587" s="174">
        <f>ROUND('06 TH'!D4742/1000000,0)</f>
        <v>65545</v>
      </c>
      <c r="E587" s="172">
        <f>'06 TH'!H4742</f>
        <v>0</v>
      </c>
      <c r="F587" s="172">
        <f>'06 TH'!I4742</f>
        <v>0</v>
      </c>
      <c r="G587" s="172">
        <f>'06 TH'!J4742</f>
        <v>0</v>
      </c>
    </row>
    <row r="588" spans="1:7" s="168" customFormat="1" ht="24">
      <c r="A588" s="2" t="s">
        <v>1024</v>
      </c>
      <c r="B588" s="4" t="s">
        <v>1093</v>
      </c>
      <c r="C588" s="173">
        <f>IFERROR(C586/(C581-C582+C583),0)</f>
        <v>0.6013271860250109</v>
      </c>
      <c r="D588" s="173">
        <f t="shared" ref="D588:G588" si="135">IFERROR(D586/(D581-D582+D583),0)</f>
        <v>0.6013271860250109</v>
      </c>
      <c r="E588" s="173">
        <f t="shared" si="135"/>
        <v>0</v>
      </c>
      <c r="F588" s="173">
        <f t="shared" si="135"/>
        <v>0</v>
      </c>
      <c r="G588" s="173">
        <f t="shared" si="135"/>
        <v>0</v>
      </c>
    </row>
    <row r="589" spans="1:7" ht="24">
      <c r="A589" s="20">
        <v>4</v>
      </c>
      <c r="B589" s="18" t="s">
        <v>749</v>
      </c>
      <c r="C589" s="102"/>
      <c r="D589" s="102"/>
      <c r="E589" s="102"/>
      <c r="F589" s="102"/>
      <c r="G589" s="102"/>
    </row>
    <row r="590" spans="1:7" s="168" customFormat="1">
      <c r="A590" s="2" t="s">
        <v>510</v>
      </c>
      <c r="B590" s="4" t="s">
        <v>509</v>
      </c>
      <c r="C590" s="172">
        <f>D590+E590+F590+G590</f>
        <v>1934</v>
      </c>
      <c r="D590" s="174">
        <f>ROUND('06 TH'!D4763/1000000,0)</f>
        <v>1530</v>
      </c>
      <c r="E590" s="172">
        <f>'06 TH'!H4763</f>
        <v>0</v>
      </c>
      <c r="F590" s="172">
        <f>ROUND('06 TH'!I4763/1000000,0)</f>
        <v>404</v>
      </c>
      <c r="G590" s="172">
        <f>ROUND('06 TH'!J4763/1000000,0)</f>
        <v>0</v>
      </c>
    </row>
    <row r="591" spans="1:7" s="168" customFormat="1">
      <c r="A591" s="2" t="s">
        <v>512</v>
      </c>
      <c r="B591" s="4" t="s">
        <v>511</v>
      </c>
      <c r="C591" s="172">
        <f t="shared" ref="C591:C596" si="136">D591+E591+F591+G591</f>
        <v>0</v>
      </c>
      <c r="D591" s="174">
        <f>ROUND('06 TH'!D4764/1000000,0)</f>
        <v>0</v>
      </c>
      <c r="E591" s="172">
        <f>'06 TH'!H4764</f>
        <v>0</v>
      </c>
      <c r="F591" s="172">
        <f>ROUND('06 TH'!I4764/1000000,0)</f>
        <v>0</v>
      </c>
      <c r="G591" s="172">
        <f>ROUND('06 TH'!J4764/1000000,0)</f>
        <v>0</v>
      </c>
    </row>
    <row r="592" spans="1:7" s="168" customFormat="1">
      <c r="A592" s="2" t="s">
        <v>514</v>
      </c>
      <c r="B592" s="4" t="s">
        <v>513</v>
      </c>
      <c r="C592" s="172">
        <f t="shared" si="136"/>
        <v>0</v>
      </c>
      <c r="D592" s="174">
        <f>ROUND('06 TH'!D4765/1000000,0)</f>
        <v>0</v>
      </c>
      <c r="E592" s="172">
        <f>'06 TH'!H4765</f>
        <v>0</v>
      </c>
      <c r="F592" s="172">
        <f>ROUND('06 TH'!I4765/1000000,0)</f>
        <v>0</v>
      </c>
      <c r="G592" s="172">
        <f>ROUND('06 TH'!J4765/1000000,0)</f>
        <v>0</v>
      </c>
    </row>
    <row r="593" spans="1:7" s="168" customFormat="1">
      <c r="A593" s="2" t="s">
        <v>515</v>
      </c>
      <c r="B593" s="4" t="s">
        <v>1089</v>
      </c>
      <c r="C593" s="172">
        <f t="shared" si="136"/>
        <v>0</v>
      </c>
      <c r="D593" s="174">
        <f>ROUND('06 TH'!D4766/1000000,0)</f>
        <v>0</v>
      </c>
      <c r="E593" s="172">
        <f>'06 TH'!H4766</f>
        <v>0</v>
      </c>
      <c r="F593" s="172">
        <f>ROUND('06 TH'!I4766/1000000,0)</f>
        <v>0</v>
      </c>
      <c r="G593" s="172">
        <f>ROUND('06 TH'!J4766/1000000,0)</f>
        <v>0</v>
      </c>
    </row>
    <row r="594" spans="1:7" s="168" customFormat="1">
      <c r="A594" s="2" t="s">
        <v>516</v>
      </c>
      <c r="B594" s="4" t="s">
        <v>1090</v>
      </c>
      <c r="C594" s="172">
        <f t="shared" si="136"/>
        <v>0</v>
      </c>
      <c r="D594" s="174">
        <f>ROUND('06 TH'!D4767/1000000,0)</f>
        <v>0</v>
      </c>
      <c r="E594" s="172">
        <f>'06 TH'!H4767</f>
        <v>0</v>
      </c>
      <c r="F594" s="172">
        <f>ROUND('06 TH'!I4767/1000000,0)</f>
        <v>0</v>
      </c>
      <c r="G594" s="172">
        <f>ROUND('06 TH'!J4767/1000000,0)</f>
        <v>0</v>
      </c>
    </row>
    <row r="595" spans="1:7" s="168" customFormat="1">
      <c r="A595" s="2" t="s">
        <v>517</v>
      </c>
      <c r="B595" s="4" t="s">
        <v>1091</v>
      </c>
      <c r="C595" s="172">
        <f t="shared" si="136"/>
        <v>0</v>
      </c>
      <c r="D595" s="174">
        <f>ROUND('06 TH'!D4768/1000000,0)</f>
        <v>0</v>
      </c>
      <c r="E595" s="172">
        <f>'06 TH'!H4768</f>
        <v>0</v>
      </c>
      <c r="F595" s="172">
        <f>ROUND('06 TH'!I4768/1000000,0)</f>
        <v>0</v>
      </c>
      <c r="G595" s="172">
        <f>ROUND('06 TH'!J4768/1000000,0)</f>
        <v>0</v>
      </c>
    </row>
    <row r="596" spans="1:7" s="168" customFormat="1">
      <c r="A596" s="2" t="s">
        <v>518</v>
      </c>
      <c r="B596" s="4" t="s">
        <v>1092</v>
      </c>
      <c r="C596" s="172">
        <f t="shared" si="136"/>
        <v>1934</v>
      </c>
      <c r="D596" s="174">
        <f>ROUND('06 TH'!D4769/1000000,0)</f>
        <v>1530</v>
      </c>
      <c r="E596" s="172">
        <f>'06 TH'!H4769</f>
        <v>0</v>
      </c>
      <c r="F596" s="172">
        <f>ROUND('06 TH'!I4769/1000000,0)</f>
        <v>404</v>
      </c>
      <c r="G596" s="172">
        <f>ROUND('06 TH'!J4769/1000000,0)</f>
        <v>0</v>
      </c>
    </row>
    <row r="597" spans="1:7" s="168" customFormat="1" ht="24">
      <c r="A597" s="2" t="s">
        <v>1024</v>
      </c>
      <c r="B597" s="4" t="s">
        <v>1093</v>
      </c>
      <c r="C597" s="173">
        <f>IFERROR(C595/(C590-C591+C592),0)</f>
        <v>0</v>
      </c>
      <c r="D597" s="173">
        <f t="shared" ref="D597:G597" si="137">IFERROR(D595/(D590-D591+D592),0)</f>
        <v>0</v>
      </c>
      <c r="E597" s="173">
        <f t="shared" si="137"/>
        <v>0</v>
      </c>
      <c r="F597" s="173">
        <f t="shared" si="137"/>
        <v>0</v>
      </c>
      <c r="G597" s="173">
        <f t="shared" si="137"/>
        <v>0</v>
      </c>
    </row>
    <row r="598" spans="1:7">
      <c r="A598" s="106" t="s">
        <v>703</v>
      </c>
      <c r="B598" s="107" t="s">
        <v>525</v>
      </c>
      <c r="C598" s="102"/>
      <c r="D598" s="102"/>
      <c r="E598" s="102"/>
      <c r="F598" s="102"/>
      <c r="G598" s="102"/>
    </row>
    <row r="599" spans="1:7" s="176" customFormat="1">
      <c r="A599" s="1" t="s">
        <v>510</v>
      </c>
      <c r="B599" s="3" t="s">
        <v>509</v>
      </c>
      <c r="C599" s="170">
        <f>D599+E599+F599+G599</f>
        <v>178916</v>
      </c>
      <c r="D599" s="175">
        <f>ROUND('06 TH'!D4790/1000000,0)</f>
        <v>71524</v>
      </c>
      <c r="E599" s="170">
        <f>'06 TH'!H4790</f>
        <v>0</v>
      </c>
      <c r="F599" s="170">
        <f>ROUND('06 TH'!I4790/1000000,0)</f>
        <v>107392</v>
      </c>
      <c r="G599" s="170">
        <f>ROUND('06 TH'!J4790/1000000,0)</f>
        <v>0</v>
      </c>
    </row>
    <row r="600" spans="1:7" s="176" customFormat="1">
      <c r="A600" s="1" t="s">
        <v>512</v>
      </c>
      <c r="B600" s="3" t="s">
        <v>511</v>
      </c>
      <c r="C600" s="170">
        <f t="shared" ref="C600:C605" si="138">D600+E600+F600+G600</f>
        <v>0</v>
      </c>
      <c r="D600" s="175">
        <f>ROUND('06 TH'!D4791/1000000,0)</f>
        <v>0</v>
      </c>
      <c r="E600" s="170">
        <f>'06 TH'!H4791</f>
        <v>0</v>
      </c>
      <c r="F600" s="170">
        <f>ROUND('06 TH'!I4791/1000000,0)</f>
        <v>0</v>
      </c>
      <c r="G600" s="170">
        <f>ROUND('06 TH'!J4791/1000000,0)</f>
        <v>0</v>
      </c>
    </row>
    <row r="601" spans="1:7" s="176" customFormat="1">
      <c r="A601" s="1" t="s">
        <v>514</v>
      </c>
      <c r="B601" s="3" t="s">
        <v>513</v>
      </c>
      <c r="C601" s="170">
        <f t="shared" si="138"/>
        <v>0</v>
      </c>
      <c r="D601" s="175">
        <f>ROUND('06 TH'!D4792/1000000,0)</f>
        <v>0</v>
      </c>
      <c r="E601" s="170">
        <f>'06 TH'!H4792</f>
        <v>0</v>
      </c>
      <c r="F601" s="170">
        <f>ROUND('06 TH'!I4792/1000000,0)</f>
        <v>0</v>
      </c>
      <c r="G601" s="170">
        <f>ROUND('06 TH'!J4792/1000000,0)</f>
        <v>0</v>
      </c>
    </row>
    <row r="602" spans="1:7" s="176" customFormat="1" ht="24">
      <c r="A602" s="1" t="s">
        <v>515</v>
      </c>
      <c r="B602" s="3" t="s">
        <v>1089</v>
      </c>
      <c r="C602" s="170">
        <f t="shared" si="138"/>
        <v>7082</v>
      </c>
      <c r="D602" s="175">
        <f>ROUND('06 TH'!D4793/1000000,0)</f>
        <v>7082</v>
      </c>
      <c r="E602" s="170">
        <f>'06 TH'!H4793</f>
        <v>0</v>
      </c>
      <c r="F602" s="170">
        <f>ROUND('06 TH'!I4793/1000000,0)</f>
        <v>0</v>
      </c>
      <c r="G602" s="170">
        <f>ROUND('06 TH'!J4793/1000000,0)</f>
        <v>0</v>
      </c>
    </row>
    <row r="603" spans="1:7" s="176" customFormat="1">
      <c r="A603" s="1" t="s">
        <v>516</v>
      </c>
      <c r="B603" s="3" t="s">
        <v>1090</v>
      </c>
      <c r="C603" s="170">
        <f t="shared" si="138"/>
        <v>0</v>
      </c>
      <c r="D603" s="175">
        <f>ROUND('06 TH'!D4794/1000000,0)</f>
        <v>0</v>
      </c>
      <c r="E603" s="170">
        <f>'06 TH'!H4794</f>
        <v>0</v>
      </c>
      <c r="F603" s="170">
        <f>ROUND('06 TH'!I4794/1000000,0)</f>
        <v>0</v>
      </c>
      <c r="G603" s="170">
        <f>ROUND('06 TH'!J4794/1000000,0)</f>
        <v>0</v>
      </c>
    </row>
    <row r="604" spans="1:7" s="176" customFormat="1">
      <c r="A604" s="1" t="s">
        <v>517</v>
      </c>
      <c r="B604" s="3" t="s">
        <v>1091</v>
      </c>
      <c r="C604" s="170">
        <f t="shared" si="138"/>
        <v>7082</v>
      </c>
      <c r="D604" s="175">
        <f>ROUND('06 TH'!D4795/1000000,0)</f>
        <v>7082</v>
      </c>
      <c r="E604" s="170">
        <f>'06 TH'!H4795</f>
        <v>0</v>
      </c>
      <c r="F604" s="170">
        <f>ROUND('06 TH'!I4795/1000000,0)</f>
        <v>0</v>
      </c>
      <c r="G604" s="170">
        <f>ROUND('06 TH'!J4795/1000000,0)</f>
        <v>0</v>
      </c>
    </row>
    <row r="605" spans="1:7" s="176" customFormat="1">
      <c r="A605" s="1" t="s">
        <v>518</v>
      </c>
      <c r="B605" s="3" t="s">
        <v>1092</v>
      </c>
      <c r="C605" s="170">
        <f t="shared" si="138"/>
        <v>171835</v>
      </c>
      <c r="D605" s="175">
        <f>ROUND('06 TH'!D4796/1000000,0)</f>
        <v>64443</v>
      </c>
      <c r="E605" s="170">
        <f>'06 TH'!H4796</f>
        <v>0</v>
      </c>
      <c r="F605" s="170">
        <f>ROUND('06 TH'!I4796/1000000,0)</f>
        <v>107392</v>
      </c>
      <c r="G605" s="170">
        <f>ROUND('06 TH'!J4796/1000000,0)</f>
        <v>0</v>
      </c>
    </row>
    <row r="606" spans="1:7" s="176" customFormat="1" ht="24">
      <c r="A606" s="1" t="s">
        <v>1024</v>
      </c>
      <c r="B606" s="3" t="s">
        <v>1093</v>
      </c>
      <c r="C606" s="171">
        <f>IFERROR(C604/(C599-C600+C601),0)</f>
        <v>3.9582820988620357E-2</v>
      </c>
      <c r="D606" s="171">
        <f t="shared" ref="D606:G606" si="139">IFERROR(D604/(D599-D600+D601),0)</f>
        <v>9.9015715004753646E-2</v>
      </c>
      <c r="E606" s="171">
        <f t="shared" si="139"/>
        <v>0</v>
      </c>
      <c r="F606" s="171">
        <f t="shared" si="139"/>
        <v>0</v>
      </c>
      <c r="G606" s="171">
        <f t="shared" si="139"/>
        <v>0</v>
      </c>
    </row>
    <row r="607" spans="1:7" ht="48">
      <c r="A607" s="20">
        <v>1</v>
      </c>
      <c r="B607" s="18" t="s">
        <v>750</v>
      </c>
      <c r="C607" s="102"/>
      <c r="D607" s="102"/>
      <c r="E607" s="102"/>
      <c r="F607" s="102"/>
      <c r="G607" s="102"/>
    </row>
    <row r="608" spans="1:7" s="168" customFormat="1">
      <c r="A608" s="2" t="s">
        <v>510</v>
      </c>
      <c r="B608" s="4" t="s">
        <v>509</v>
      </c>
      <c r="C608" s="172">
        <f>D608+E608+F608+G608</f>
        <v>23150</v>
      </c>
      <c r="D608" s="174">
        <f>ROUND('06 TH'!D4799/1000000,0)</f>
        <v>23150</v>
      </c>
      <c r="E608" s="172">
        <f>'06 TH'!H4799</f>
        <v>0</v>
      </c>
      <c r="F608" s="172">
        <f>'06 TH'!I4799</f>
        <v>0</v>
      </c>
      <c r="G608" s="172">
        <f>'06 TH'!J4799</f>
        <v>0</v>
      </c>
    </row>
    <row r="609" spans="1:7" s="168" customFormat="1">
      <c r="A609" s="2" t="s">
        <v>512</v>
      </c>
      <c r="B609" s="4" t="s">
        <v>511</v>
      </c>
      <c r="C609" s="172">
        <f t="shared" ref="C609:C614" si="140">D609+E609+F609+G609</f>
        <v>0</v>
      </c>
      <c r="D609" s="174">
        <f>ROUND('06 TH'!D4800/1000000,0)</f>
        <v>0</v>
      </c>
      <c r="E609" s="172">
        <f>'06 TH'!H4800</f>
        <v>0</v>
      </c>
      <c r="F609" s="172">
        <f>'06 TH'!I4800</f>
        <v>0</v>
      </c>
      <c r="G609" s="172">
        <f>'06 TH'!J4800</f>
        <v>0</v>
      </c>
    </row>
    <row r="610" spans="1:7" s="168" customFormat="1">
      <c r="A610" s="2" t="s">
        <v>514</v>
      </c>
      <c r="B610" s="4" t="s">
        <v>513</v>
      </c>
      <c r="C610" s="172">
        <f t="shared" si="140"/>
        <v>0</v>
      </c>
      <c r="D610" s="174">
        <f>ROUND('06 TH'!D4801/1000000,0)</f>
        <v>0</v>
      </c>
      <c r="E610" s="172">
        <f>'06 TH'!H4801</f>
        <v>0</v>
      </c>
      <c r="F610" s="172">
        <f>'06 TH'!I4801</f>
        <v>0</v>
      </c>
      <c r="G610" s="172">
        <f>'06 TH'!J4801</f>
        <v>0</v>
      </c>
    </row>
    <row r="611" spans="1:7" s="168" customFormat="1">
      <c r="A611" s="2" t="s">
        <v>515</v>
      </c>
      <c r="B611" s="4" t="s">
        <v>1089</v>
      </c>
      <c r="C611" s="172">
        <f t="shared" si="140"/>
        <v>0</v>
      </c>
      <c r="D611" s="174">
        <f>ROUND('06 TH'!D4802/1000000,0)</f>
        <v>0</v>
      </c>
      <c r="E611" s="172">
        <f>'06 TH'!H4802</f>
        <v>0</v>
      </c>
      <c r="F611" s="172">
        <f>'06 TH'!I4802</f>
        <v>0</v>
      </c>
      <c r="G611" s="172">
        <f>'06 TH'!J4802</f>
        <v>0</v>
      </c>
    </row>
    <row r="612" spans="1:7" s="168" customFormat="1">
      <c r="A612" s="2" t="s">
        <v>516</v>
      </c>
      <c r="B612" s="4" t="s">
        <v>1090</v>
      </c>
      <c r="C612" s="172">
        <f t="shared" si="140"/>
        <v>0</v>
      </c>
      <c r="D612" s="174">
        <f>ROUND('06 TH'!D4803/1000000,0)</f>
        <v>0</v>
      </c>
      <c r="E612" s="172">
        <f>'06 TH'!H4803</f>
        <v>0</v>
      </c>
      <c r="F612" s="172">
        <f>'06 TH'!I4803</f>
        <v>0</v>
      </c>
      <c r="G612" s="172">
        <f>'06 TH'!J4803</f>
        <v>0</v>
      </c>
    </row>
    <row r="613" spans="1:7" s="168" customFormat="1">
      <c r="A613" s="2" t="s">
        <v>517</v>
      </c>
      <c r="B613" s="4" t="s">
        <v>1091</v>
      </c>
      <c r="C613" s="172">
        <f t="shared" si="140"/>
        <v>0</v>
      </c>
      <c r="D613" s="174">
        <f>ROUND('06 TH'!D4804/1000000,0)</f>
        <v>0</v>
      </c>
      <c r="E613" s="172">
        <f>'06 TH'!H4804</f>
        <v>0</v>
      </c>
      <c r="F613" s="172">
        <f>'06 TH'!I4804</f>
        <v>0</v>
      </c>
      <c r="G613" s="172">
        <f>'06 TH'!J4804</f>
        <v>0</v>
      </c>
    </row>
    <row r="614" spans="1:7" s="168" customFormat="1">
      <c r="A614" s="2" t="s">
        <v>518</v>
      </c>
      <c r="B614" s="4" t="s">
        <v>1092</v>
      </c>
      <c r="C614" s="172">
        <f t="shared" si="140"/>
        <v>23150</v>
      </c>
      <c r="D614" s="174">
        <f>ROUND('06 TH'!D4805/1000000,0)</f>
        <v>23150</v>
      </c>
      <c r="E614" s="172">
        <f>'06 TH'!H4805</f>
        <v>0</v>
      </c>
      <c r="F614" s="172">
        <f>'06 TH'!I4805</f>
        <v>0</v>
      </c>
      <c r="G614" s="172">
        <f>'06 TH'!J4805</f>
        <v>0</v>
      </c>
    </row>
    <row r="615" spans="1:7" s="168" customFormat="1" ht="24">
      <c r="A615" s="2" t="s">
        <v>1024</v>
      </c>
      <c r="B615" s="4" t="s">
        <v>1093</v>
      </c>
      <c r="C615" s="173">
        <f>IFERROR(C613/(C608-C609+C610),0)</f>
        <v>0</v>
      </c>
      <c r="D615" s="173">
        <f t="shared" ref="D615:G615" si="141">IFERROR(D613/(D608-D609+D610),0)</f>
        <v>0</v>
      </c>
      <c r="E615" s="173">
        <f t="shared" si="141"/>
        <v>0</v>
      </c>
      <c r="F615" s="173">
        <f t="shared" si="141"/>
        <v>0</v>
      </c>
      <c r="G615" s="173">
        <f t="shared" si="141"/>
        <v>0</v>
      </c>
    </row>
    <row r="616" spans="1:7" ht="24">
      <c r="A616" s="20">
        <v>2</v>
      </c>
      <c r="B616" s="18" t="s">
        <v>751</v>
      </c>
      <c r="C616" s="102"/>
      <c r="D616" s="102"/>
      <c r="E616" s="102"/>
      <c r="F616" s="102"/>
      <c r="G616" s="102"/>
    </row>
    <row r="617" spans="1:7" s="168" customFormat="1">
      <c r="A617" s="2" t="s">
        <v>510</v>
      </c>
      <c r="B617" s="4" t="s">
        <v>509</v>
      </c>
      <c r="C617" s="172">
        <f>D617+E617+F617+G617</f>
        <v>110957</v>
      </c>
      <c r="D617" s="174">
        <f>ROUND('06 TH'!D4817/1000000,0)</f>
        <v>3565</v>
      </c>
      <c r="E617" s="172">
        <f>'06 TH'!H4817</f>
        <v>0</v>
      </c>
      <c r="F617" s="172">
        <f>ROUND('06 TH'!I4817/1000000,0)</f>
        <v>107392</v>
      </c>
      <c r="G617" s="172">
        <f>ROUND('06 TH'!J4817/1000000,0)</f>
        <v>0</v>
      </c>
    </row>
    <row r="618" spans="1:7" s="168" customFormat="1">
      <c r="A618" s="2" t="s">
        <v>512</v>
      </c>
      <c r="B618" s="4" t="s">
        <v>511</v>
      </c>
      <c r="C618" s="172">
        <f t="shared" ref="C618:C623" si="142">D618+E618+F618+G618</f>
        <v>0</v>
      </c>
      <c r="D618" s="174">
        <f>ROUND('06 TH'!D4818/1000000,0)</f>
        <v>0</v>
      </c>
      <c r="E618" s="172">
        <f>'06 TH'!H4818</f>
        <v>0</v>
      </c>
      <c r="F618" s="172">
        <f>ROUND('06 TH'!I4818/1000000,0)</f>
        <v>0</v>
      </c>
      <c r="G618" s="172">
        <f>ROUND('06 TH'!J4818/1000000,0)</f>
        <v>0</v>
      </c>
    </row>
    <row r="619" spans="1:7" s="168" customFormat="1">
      <c r="A619" s="2" t="s">
        <v>514</v>
      </c>
      <c r="B619" s="4" t="s">
        <v>513</v>
      </c>
      <c r="C619" s="172">
        <f t="shared" si="142"/>
        <v>0</v>
      </c>
      <c r="D619" s="174">
        <f>ROUND('06 TH'!D4819/1000000,0)</f>
        <v>0</v>
      </c>
      <c r="E619" s="172">
        <f>'06 TH'!H4819</f>
        <v>0</v>
      </c>
      <c r="F619" s="172">
        <f>ROUND('06 TH'!I4819/1000000,0)</f>
        <v>0</v>
      </c>
      <c r="G619" s="172">
        <f>ROUND('06 TH'!J4819/1000000,0)</f>
        <v>0</v>
      </c>
    </row>
    <row r="620" spans="1:7" s="168" customFormat="1">
      <c r="A620" s="2" t="s">
        <v>515</v>
      </c>
      <c r="B620" s="4" t="s">
        <v>1089</v>
      </c>
      <c r="C620" s="172">
        <f t="shared" si="142"/>
        <v>0</v>
      </c>
      <c r="D620" s="174">
        <f>ROUND('06 TH'!D4820/1000000,0)</f>
        <v>0</v>
      </c>
      <c r="E620" s="172">
        <f>'06 TH'!H4820</f>
        <v>0</v>
      </c>
      <c r="F620" s="172">
        <f>ROUND('06 TH'!I4820/1000000,0)</f>
        <v>0</v>
      </c>
      <c r="G620" s="172">
        <f>ROUND('06 TH'!J4820/1000000,0)</f>
        <v>0</v>
      </c>
    </row>
    <row r="621" spans="1:7" s="168" customFormat="1">
      <c r="A621" s="2" t="s">
        <v>516</v>
      </c>
      <c r="B621" s="4" t="s">
        <v>1090</v>
      </c>
      <c r="C621" s="172">
        <f t="shared" si="142"/>
        <v>0</v>
      </c>
      <c r="D621" s="174">
        <f>ROUND('06 TH'!D4821/1000000,0)</f>
        <v>0</v>
      </c>
      <c r="E621" s="172">
        <f>'06 TH'!H4821</f>
        <v>0</v>
      </c>
      <c r="F621" s="172">
        <f>ROUND('06 TH'!I4821/1000000,0)</f>
        <v>0</v>
      </c>
      <c r="G621" s="172">
        <f>ROUND('06 TH'!J4821/1000000,0)</f>
        <v>0</v>
      </c>
    </row>
    <row r="622" spans="1:7" s="168" customFormat="1">
      <c r="A622" s="2" t="s">
        <v>517</v>
      </c>
      <c r="B622" s="4" t="s">
        <v>1091</v>
      </c>
      <c r="C622" s="172">
        <f t="shared" si="142"/>
        <v>0</v>
      </c>
      <c r="D622" s="174">
        <f>ROUND('06 TH'!D4822/1000000,0)</f>
        <v>0</v>
      </c>
      <c r="E622" s="172">
        <f>'06 TH'!H4822</f>
        <v>0</v>
      </c>
      <c r="F622" s="172">
        <f>ROUND('06 TH'!I4822/1000000,0)</f>
        <v>0</v>
      </c>
      <c r="G622" s="172">
        <f>ROUND('06 TH'!J4822/1000000,0)</f>
        <v>0</v>
      </c>
    </row>
    <row r="623" spans="1:7" s="168" customFormat="1">
      <c r="A623" s="2" t="s">
        <v>518</v>
      </c>
      <c r="B623" s="4" t="s">
        <v>1092</v>
      </c>
      <c r="C623" s="172">
        <f t="shared" si="142"/>
        <v>110957</v>
      </c>
      <c r="D623" s="174">
        <f>ROUND('06 TH'!D4823/1000000,0)</f>
        <v>3565</v>
      </c>
      <c r="E623" s="172">
        <f>'06 TH'!H4823</f>
        <v>0</v>
      </c>
      <c r="F623" s="172">
        <f>ROUND('06 TH'!I4823/1000000,0)</f>
        <v>107392</v>
      </c>
      <c r="G623" s="172">
        <f>ROUND('06 TH'!J4823/1000000,0)</f>
        <v>0</v>
      </c>
    </row>
    <row r="624" spans="1:7" s="168" customFormat="1" ht="24">
      <c r="A624" s="2" t="s">
        <v>1024</v>
      </c>
      <c r="B624" s="4" t="s">
        <v>1093</v>
      </c>
      <c r="C624" s="173">
        <f>IFERROR(C622/(C617-C618+C619),0)</f>
        <v>0</v>
      </c>
      <c r="D624" s="173">
        <f t="shared" ref="D624:G624" si="143">IFERROR(D622/(D617-D618+D619),0)</f>
        <v>0</v>
      </c>
      <c r="E624" s="173">
        <f t="shared" si="143"/>
        <v>0</v>
      </c>
      <c r="F624" s="173">
        <f t="shared" si="143"/>
        <v>0</v>
      </c>
      <c r="G624" s="173">
        <f t="shared" si="143"/>
        <v>0</v>
      </c>
    </row>
    <row r="625" spans="1:7" ht="84">
      <c r="A625" s="20">
        <v>3</v>
      </c>
      <c r="B625" s="18" t="s">
        <v>656</v>
      </c>
      <c r="C625" s="102"/>
      <c r="D625" s="102"/>
      <c r="E625" s="102"/>
      <c r="F625" s="102"/>
      <c r="G625" s="102"/>
    </row>
    <row r="626" spans="1:7" s="168" customFormat="1">
      <c r="A626" s="2" t="s">
        <v>510</v>
      </c>
      <c r="B626" s="4" t="s">
        <v>509</v>
      </c>
      <c r="C626" s="172">
        <f>D626+E626+F626+G626</f>
        <v>44809</v>
      </c>
      <c r="D626" s="174">
        <f>ROUND('06 TH'!D4835/1000000,0)</f>
        <v>44809</v>
      </c>
      <c r="E626" s="172">
        <f>'06 TH'!H4835</f>
        <v>0</v>
      </c>
      <c r="F626" s="172">
        <f>'06 TH'!I4835</f>
        <v>0</v>
      </c>
      <c r="G626" s="172">
        <f>'06 TH'!J4835</f>
        <v>0</v>
      </c>
    </row>
    <row r="627" spans="1:7" s="168" customFormat="1">
      <c r="A627" s="2" t="s">
        <v>512</v>
      </c>
      <c r="B627" s="4" t="s">
        <v>511</v>
      </c>
      <c r="C627" s="172">
        <f t="shared" ref="C627:C632" si="144">D627+E627+F627+G627</f>
        <v>0</v>
      </c>
      <c r="D627" s="174">
        <f>ROUND('06 TH'!D4836/1000000,0)</f>
        <v>0</v>
      </c>
      <c r="E627" s="172">
        <f>'06 TH'!H4836</f>
        <v>0</v>
      </c>
      <c r="F627" s="172">
        <f>'06 TH'!I4836</f>
        <v>0</v>
      </c>
      <c r="G627" s="172">
        <f>'06 TH'!J4836</f>
        <v>0</v>
      </c>
    </row>
    <row r="628" spans="1:7" s="168" customFormat="1">
      <c r="A628" s="2" t="s">
        <v>514</v>
      </c>
      <c r="B628" s="4" t="s">
        <v>513</v>
      </c>
      <c r="C628" s="172">
        <f t="shared" si="144"/>
        <v>0</v>
      </c>
      <c r="D628" s="174">
        <f>ROUND('06 TH'!D4837/1000000,0)</f>
        <v>0</v>
      </c>
      <c r="E628" s="172">
        <f>'06 TH'!H4837</f>
        <v>0</v>
      </c>
      <c r="F628" s="172">
        <f>'06 TH'!I4837</f>
        <v>0</v>
      </c>
      <c r="G628" s="172">
        <f>'06 TH'!J4837</f>
        <v>0</v>
      </c>
    </row>
    <row r="629" spans="1:7" s="168" customFormat="1">
      <c r="A629" s="2" t="s">
        <v>515</v>
      </c>
      <c r="B629" s="4" t="s">
        <v>1089</v>
      </c>
      <c r="C629" s="172">
        <f t="shared" si="144"/>
        <v>7082</v>
      </c>
      <c r="D629" s="174">
        <f>ROUND('06 TH'!D4838/1000000,0)</f>
        <v>7082</v>
      </c>
      <c r="E629" s="172">
        <f>'06 TH'!H4838</f>
        <v>0</v>
      </c>
      <c r="F629" s="172">
        <f>'06 TH'!I4838</f>
        <v>0</v>
      </c>
      <c r="G629" s="172">
        <f>'06 TH'!J4838</f>
        <v>0</v>
      </c>
    </row>
    <row r="630" spans="1:7" s="168" customFormat="1">
      <c r="A630" s="2" t="s">
        <v>516</v>
      </c>
      <c r="B630" s="4" t="s">
        <v>1090</v>
      </c>
      <c r="C630" s="172">
        <f t="shared" si="144"/>
        <v>0</v>
      </c>
      <c r="D630" s="174">
        <f>ROUND('06 TH'!D4839/1000000,0)</f>
        <v>0</v>
      </c>
      <c r="E630" s="172">
        <f>'06 TH'!H4839</f>
        <v>0</v>
      </c>
      <c r="F630" s="172">
        <f>'06 TH'!I4839</f>
        <v>0</v>
      </c>
      <c r="G630" s="172">
        <f>'06 TH'!J4839</f>
        <v>0</v>
      </c>
    </row>
    <row r="631" spans="1:7" s="168" customFormat="1">
      <c r="A631" s="2" t="s">
        <v>517</v>
      </c>
      <c r="B631" s="4" t="s">
        <v>1091</v>
      </c>
      <c r="C631" s="172">
        <f t="shared" si="144"/>
        <v>7082</v>
      </c>
      <c r="D631" s="174">
        <f>ROUND('06 TH'!D4840/1000000,0)</f>
        <v>7082</v>
      </c>
      <c r="E631" s="172">
        <f>'06 TH'!H4840</f>
        <v>0</v>
      </c>
      <c r="F631" s="172">
        <f>'06 TH'!I4840</f>
        <v>0</v>
      </c>
      <c r="G631" s="172">
        <f>'06 TH'!J4840</f>
        <v>0</v>
      </c>
    </row>
    <row r="632" spans="1:7" s="168" customFormat="1">
      <c r="A632" s="2" t="s">
        <v>518</v>
      </c>
      <c r="B632" s="4" t="s">
        <v>1092</v>
      </c>
      <c r="C632" s="172">
        <f t="shared" si="144"/>
        <v>37727</v>
      </c>
      <c r="D632" s="174">
        <f>ROUND('06 TH'!D4841/1000000,0)</f>
        <v>37727</v>
      </c>
      <c r="E632" s="172">
        <f>'06 TH'!H4841</f>
        <v>0</v>
      </c>
      <c r="F632" s="172">
        <f>'06 TH'!I4841</f>
        <v>0</v>
      </c>
      <c r="G632" s="172">
        <f>'06 TH'!J4841</f>
        <v>0</v>
      </c>
    </row>
    <row r="633" spans="1:7" s="168" customFormat="1" ht="24">
      <c r="A633" s="2" t="s">
        <v>1024</v>
      </c>
      <c r="B633" s="4" t="s">
        <v>1093</v>
      </c>
      <c r="C633" s="173">
        <f>IFERROR(C631/(C626-C627+C628),0)</f>
        <v>0.15804860630676873</v>
      </c>
      <c r="D633" s="173">
        <f t="shared" ref="D633:G633" si="145">IFERROR(D631/(D626-D627+D628),0)</f>
        <v>0.15804860630676873</v>
      </c>
      <c r="E633" s="173">
        <f t="shared" si="145"/>
        <v>0</v>
      </c>
      <c r="F633" s="173">
        <f t="shared" si="145"/>
        <v>0</v>
      </c>
      <c r="G633" s="173">
        <f t="shared" si="145"/>
        <v>0</v>
      </c>
    </row>
    <row r="634" spans="1:7">
      <c r="A634" s="106" t="s">
        <v>714</v>
      </c>
      <c r="B634" s="107" t="s">
        <v>527</v>
      </c>
      <c r="C634" s="102"/>
      <c r="D634" s="102"/>
      <c r="E634" s="102"/>
      <c r="F634" s="102"/>
      <c r="G634" s="102"/>
    </row>
    <row r="635" spans="1:7" s="176" customFormat="1">
      <c r="A635" s="1" t="s">
        <v>510</v>
      </c>
      <c r="B635" s="3" t="s">
        <v>509</v>
      </c>
      <c r="C635" s="170">
        <f>D635+E635+F635+G635</f>
        <v>136545</v>
      </c>
      <c r="D635" s="175">
        <f>ROUND('06 TH'!D4898/1000000,0)</f>
        <v>119908</v>
      </c>
      <c r="E635" s="170">
        <f>'06 TH'!H4898</f>
        <v>0</v>
      </c>
      <c r="F635" s="170">
        <f>ROUND('06 TH'!I4898/1000000,0)</f>
        <v>16637</v>
      </c>
      <c r="G635" s="170">
        <f>ROUND('06 TH'!J4898/1000000,0)</f>
        <v>0</v>
      </c>
    </row>
    <row r="636" spans="1:7" s="176" customFormat="1">
      <c r="A636" s="1" t="s">
        <v>512</v>
      </c>
      <c r="B636" s="3" t="s">
        <v>511</v>
      </c>
      <c r="C636" s="170">
        <f t="shared" ref="C636:C641" si="146">D636+E636+F636+G636</f>
        <v>13461</v>
      </c>
      <c r="D636" s="175">
        <f>ROUND('06 TH'!D4899/1000000,0)</f>
        <v>13461</v>
      </c>
      <c r="E636" s="170">
        <f>'06 TH'!H4899</f>
        <v>0</v>
      </c>
      <c r="F636" s="170">
        <f>ROUND('06 TH'!I4899/1000000,0)</f>
        <v>0</v>
      </c>
      <c r="G636" s="170">
        <f>ROUND('06 TH'!J4899/1000000,0)</f>
        <v>0</v>
      </c>
    </row>
    <row r="637" spans="1:7" s="176" customFormat="1">
      <c r="A637" s="1" t="s">
        <v>514</v>
      </c>
      <c r="B637" s="3" t="s">
        <v>513</v>
      </c>
      <c r="C637" s="170">
        <f t="shared" si="146"/>
        <v>0</v>
      </c>
      <c r="D637" s="175">
        <f>ROUND('06 TH'!D4900/1000000,0)</f>
        <v>0</v>
      </c>
      <c r="E637" s="170">
        <f>'06 TH'!H4900</f>
        <v>0</v>
      </c>
      <c r="F637" s="170">
        <f>ROUND('06 TH'!I4900/1000000,0)</f>
        <v>0</v>
      </c>
      <c r="G637" s="170">
        <f>ROUND('06 TH'!J4900/1000000,0)</f>
        <v>0</v>
      </c>
    </row>
    <row r="638" spans="1:7" s="176" customFormat="1" ht="24">
      <c r="A638" s="1" t="s">
        <v>515</v>
      </c>
      <c r="B638" s="3" t="s">
        <v>1089</v>
      </c>
      <c r="C638" s="170">
        <f t="shared" si="146"/>
        <v>88180</v>
      </c>
      <c r="D638" s="175">
        <f>ROUND('06 TH'!D4901/1000000,0)</f>
        <v>88061</v>
      </c>
      <c r="E638" s="170">
        <f>'06 TH'!H4901</f>
        <v>0</v>
      </c>
      <c r="F638" s="170">
        <f>ROUND('06 TH'!I4901/1000000,0)</f>
        <v>119</v>
      </c>
      <c r="G638" s="170">
        <f>ROUND('06 TH'!J4901/1000000,0)</f>
        <v>0</v>
      </c>
    </row>
    <row r="639" spans="1:7" s="176" customFormat="1">
      <c r="A639" s="1" t="s">
        <v>516</v>
      </c>
      <c r="B639" s="3" t="s">
        <v>1090</v>
      </c>
      <c r="C639" s="170">
        <f t="shared" si="146"/>
        <v>247</v>
      </c>
      <c r="D639" s="175">
        <f>ROUND('06 TH'!D4902/1000000,0)</f>
        <v>247</v>
      </c>
      <c r="E639" s="170">
        <f>'06 TH'!H4902</f>
        <v>0</v>
      </c>
      <c r="F639" s="170">
        <f>ROUND('06 TH'!I4902/1000000,0)</f>
        <v>0</v>
      </c>
      <c r="G639" s="170">
        <f>ROUND('06 TH'!J4902/1000000,0)</f>
        <v>0</v>
      </c>
    </row>
    <row r="640" spans="1:7" s="176" customFormat="1">
      <c r="A640" s="1" t="s">
        <v>517</v>
      </c>
      <c r="B640" s="3" t="s">
        <v>1091</v>
      </c>
      <c r="C640" s="170">
        <f t="shared" si="146"/>
        <v>88426</v>
      </c>
      <c r="D640" s="175">
        <f>ROUND('06 TH'!D4903/1000000,0)</f>
        <v>88307</v>
      </c>
      <c r="E640" s="170">
        <f>'06 TH'!H4903</f>
        <v>0</v>
      </c>
      <c r="F640" s="170">
        <f>ROUND('06 TH'!I4903/1000000,0)</f>
        <v>119</v>
      </c>
      <c r="G640" s="170">
        <f>ROUND('06 TH'!J4903/1000000,0)</f>
        <v>0</v>
      </c>
    </row>
    <row r="641" spans="1:7" s="176" customFormat="1">
      <c r="A641" s="1" t="s">
        <v>518</v>
      </c>
      <c r="B641" s="3" t="s">
        <v>1092</v>
      </c>
      <c r="C641" s="170">
        <f t="shared" si="146"/>
        <v>34656</v>
      </c>
      <c r="D641" s="175">
        <f>ROUND('06 TH'!D4904/1000000,0)</f>
        <v>18139</v>
      </c>
      <c r="E641" s="170">
        <f>'06 TH'!H4904</f>
        <v>0</v>
      </c>
      <c r="F641" s="170">
        <f>ROUND('06 TH'!I4904/1000000,0)</f>
        <v>16517</v>
      </c>
      <c r="G641" s="170">
        <f>ROUND('06 TH'!J4904/1000000,0)</f>
        <v>0</v>
      </c>
    </row>
    <row r="642" spans="1:7" s="176" customFormat="1" ht="24">
      <c r="A642" s="1" t="s">
        <v>1024</v>
      </c>
      <c r="B642" s="3" t="s">
        <v>1093</v>
      </c>
      <c r="C642" s="171">
        <f>IFERROR(C640/(C635-C636+C637),0)</f>
        <v>0.71841994085340088</v>
      </c>
      <c r="D642" s="171">
        <f t="shared" ref="D642:G642" si="147">IFERROR(D640/(D635-D636+D637),0)</f>
        <v>0.8295865548113146</v>
      </c>
      <c r="E642" s="171">
        <f t="shared" si="147"/>
        <v>0</v>
      </c>
      <c r="F642" s="171">
        <f t="shared" si="147"/>
        <v>7.152731862715634E-3</v>
      </c>
      <c r="G642" s="171">
        <f t="shared" si="147"/>
        <v>0</v>
      </c>
    </row>
    <row r="643" spans="1:7" ht="36">
      <c r="A643" s="20">
        <v>1</v>
      </c>
      <c r="B643" s="18" t="s">
        <v>576</v>
      </c>
      <c r="C643" s="102"/>
      <c r="D643" s="102"/>
      <c r="E643" s="102"/>
      <c r="F643" s="102"/>
      <c r="G643" s="102"/>
    </row>
    <row r="644" spans="1:7" s="168" customFormat="1">
      <c r="A644" s="2" t="s">
        <v>510</v>
      </c>
      <c r="B644" s="4" t="s">
        <v>509</v>
      </c>
      <c r="C644" s="172">
        <f>D644+E644+F644+G644</f>
        <v>110279</v>
      </c>
      <c r="D644" s="174">
        <f>ROUND('06 TH'!D4907/1000000,0)</f>
        <v>110279</v>
      </c>
      <c r="E644" s="172">
        <f>'06 TH'!H4907</f>
        <v>0</v>
      </c>
      <c r="F644" s="172">
        <f>'06 TH'!I4907</f>
        <v>0</v>
      </c>
      <c r="G644" s="172">
        <f>'06 TH'!J4907</f>
        <v>0</v>
      </c>
    </row>
    <row r="645" spans="1:7" s="168" customFormat="1">
      <c r="A645" s="2" t="s">
        <v>512</v>
      </c>
      <c r="B645" s="4" t="s">
        <v>511</v>
      </c>
      <c r="C645" s="172">
        <f t="shared" ref="C645:C650" si="148">D645+E645+F645+G645</f>
        <v>13201</v>
      </c>
      <c r="D645" s="174">
        <f>ROUND('06 TH'!D4908/1000000,0)</f>
        <v>13201</v>
      </c>
      <c r="E645" s="172">
        <f>'06 TH'!H4908</f>
        <v>0</v>
      </c>
      <c r="F645" s="172">
        <f>'06 TH'!I4908</f>
        <v>0</v>
      </c>
      <c r="G645" s="172">
        <f>'06 TH'!J4908</f>
        <v>0</v>
      </c>
    </row>
    <row r="646" spans="1:7" s="168" customFormat="1">
      <c r="A646" s="2" t="s">
        <v>514</v>
      </c>
      <c r="B646" s="4" t="s">
        <v>513</v>
      </c>
      <c r="C646" s="172">
        <f t="shared" si="148"/>
        <v>0</v>
      </c>
      <c r="D646" s="174">
        <f>ROUND('06 TH'!D4909/1000000,0)</f>
        <v>0</v>
      </c>
      <c r="E646" s="172">
        <f>'06 TH'!H4909</f>
        <v>0</v>
      </c>
      <c r="F646" s="172">
        <f>'06 TH'!I4909</f>
        <v>0</v>
      </c>
      <c r="G646" s="172">
        <f>'06 TH'!J4909</f>
        <v>0</v>
      </c>
    </row>
    <row r="647" spans="1:7" s="168" customFormat="1">
      <c r="A647" s="2" t="s">
        <v>515</v>
      </c>
      <c r="B647" s="4" t="s">
        <v>1089</v>
      </c>
      <c r="C647" s="172">
        <f t="shared" si="148"/>
        <v>79558</v>
      </c>
      <c r="D647" s="174">
        <f>ROUND('06 TH'!D4910/1000000,0)</f>
        <v>79558</v>
      </c>
      <c r="E647" s="172">
        <f>'06 TH'!H4910</f>
        <v>0</v>
      </c>
      <c r="F647" s="172">
        <f>'06 TH'!I4910</f>
        <v>0</v>
      </c>
      <c r="G647" s="172">
        <f>'06 TH'!J4910</f>
        <v>0</v>
      </c>
    </row>
    <row r="648" spans="1:7" s="168" customFormat="1">
      <c r="A648" s="2" t="s">
        <v>516</v>
      </c>
      <c r="B648" s="4" t="s">
        <v>1090</v>
      </c>
      <c r="C648" s="172">
        <f t="shared" si="148"/>
        <v>247</v>
      </c>
      <c r="D648" s="174">
        <f>ROUND('06 TH'!D4911/1000000,0)</f>
        <v>247</v>
      </c>
      <c r="E648" s="172">
        <f>'06 TH'!H4911</f>
        <v>0</v>
      </c>
      <c r="F648" s="172">
        <f>'06 TH'!I4911</f>
        <v>0</v>
      </c>
      <c r="G648" s="172">
        <f>'06 TH'!J4911</f>
        <v>0</v>
      </c>
    </row>
    <row r="649" spans="1:7" s="168" customFormat="1">
      <c r="A649" s="2" t="s">
        <v>517</v>
      </c>
      <c r="B649" s="4" t="s">
        <v>1091</v>
      </c>
      <c r="C649" s="172">
        <f t="shared" si="148"/>
        <v>79804</v>
      </c>
      <c r="D649" s="174">
        <f>ROUND('06 TH'!D4912/1000000,0)</f>
        <v>79804</v>
      </c>
      <c r="E649" s="172">
        <f>'06 TH'!H4912</f>
        <v>0</v>
      </c>
      <c r="F649" s="172">
        <f>'06 TH'!I4912</f>
        <v>0</v>
      </c>
      <c r="G649" s="172">
        <f>'06 TH'!J4912</f>
        <v>0</v>
      </c>
    </row>
    <row r="650" spans="1:7" s="168" customFormat="1">
      <c r="A650" s="2" t="s">
        <v>518</v>
      </c>
      <c r="B650" s="4" t="s">
        <v>1092</v>
      </c>
      <c r="C650" s="172">
        <f t="shared" si="148"/>
        <v>17274</v>
      </c>
      <c r="D650" s="174">
        <f>ROUND('06 TH'!D4913/1000000,0)</f>
        <v>17274</v>
      </c>
      <c r="E650" s="172">
        <f>'06 TH'!H4913</f>
        <v>0</v>
      </c>
      <c r="F650" s="172">
        <f>'06 TH'!I4913</f>
        <v>0</v>
      </c>
      <c r="G650" s="172">
        <f>'06 TH'!J4913</f>
        <v>0</v>
      </c>
    </row>
    <row r="651" spans="1:7" s="168" customFormat="1" ht="24">
      <c r="A651" s="2" t="s">
        <v>1024</v>
      </c>
      <c r="B651" s="4" t="s">
        <v>1093</v>
      </c>
      <c r="C651" s="173">
        <f>IFERROR(C649/(C644-C645+C646),0)</f>
        <v>0.82206061105502792</v>
      </c>
      <c r="D651" s="173">
        <f t="shared" ref="D651:G651" si="149">IFERROR(D649/(D644-D645+D646),0)</f>
        <v>0.82206061105502792</v>
      </c>
      <c r="E651" s="173">
        <f t="shared" si="149"/>
        <v>0</v>
      </c>
      <c r="F651" s="173">
        <f t="shared" si="149"/>
        <v>0</v>
      </c>
      <c r="G651" s="173">
        <f t="shared" si="149"/>
        <v>0</v>
      </c>
    </row>
    <row r="652" spans="1:7" ht="24">
      <c r="A652" s="20">
        <v>2</v>
      </c>
      <c r="B652" s="18" t="s">
        <v>752</v>
      </c>
      <c r="C652" s="102"/>
      <c r="D652" s="102"/>
      <c r="E652" s="102"/>
      <c r="F652" s="102"/>
      <c r="G652" s="102"/>
    </row>
    <row r="653" spans="1:7" s="168" customFormat="1">
      <c r="A653" s="2" t="s">
        <v>510</v>
      </c>
      <c r="B653" s="4" t="s">
        <v>509</v>
      </c>
      <c r="C653" s="172">
        <f>D653+E653+F653+G653</f>
        <v>746</v>
      </c>
      <c r="D653" s="174">
        <f>ROUND('06 TH'!D4979/1000000,0)</f>
        <v>746</v>
      </c>
      <c r="E653" s="172">
        <f>'06 TH'!H4979</f>
        <v>0</v>
      </c>
      <c r="F653" s="172">
        <f>'06 TH'!I4979</f>
        <v>0</v>
      </c>
      <c r="G653" s="172">
        <f>'06 TH'!J4979</f>
        <v>0</v>
      </c>
    </row>
    <row r="654" spans="1:7" s="168" customFormat="1">
      <c r="A654" s="2" t="s">
        <v>512</v>
      </c>
      <c r="B654" s="4" t="s">
        <v>511</v>
      </c>
      <c r="C654" s="172">
        <f t="shared" ref="C654:C659" si="150">D654+E654+F654+G654</f>
        <v>0</v>
      </c>
      <c r="D654" s="174">
        <f>ROUND('06 TH'!D4980/1000000,0)</f>
        <v>0</v>
      </c>
      <c r="E654" s="172">
        <f>'06 TH'!H4980</f>
        <v>0</v>
      </c>
      <c r="F654" s="172">
        <f>'06 TH'!I4980</f>
        <v>0</v>
      </c>
      <c r="G654" s="172">
        <f>'06 TH'!J4980</f>
        <v>0</v>
      </c>
    </row>
    <row r="655" spans="1:7" s="168" customFormat="1">
      <c r="A655" s="2" t="s">
        <v>514</v>
      </c>
      <c r="B655" s="4" t="s">
        <v>513</v>
      </c>
      <c r="C655" s="172">
        <f t="shared" si="150"/>
        <v>0</v>
      </c>
      <c r="D655" s="174">
        <f>ROUND('06 TH'!D4981/1000000,0)</f>
        <v>0</v>
      </c>
      <c r="E655" s="172">
        <f>'06 TH'!H4981</f>
        <v>0</v>
      </c>
      <c r="F655" s="172">
        <f>'06 TH'!I4981</f>
        <v>0</v>
      </c>
      <c r="G655" s="172">
        <f>'06 TH'!J4981</f>
        <v>0</v>
      </c>
    </row>
    <row r="656" spans="1:7" s="168" customFormat="1">
      <c r="A656" s="2" t="s">
        <v>515</v>
      </c>
      <c r="B656" s="4" t="s">
        <v>1089</v>
      </c>
      <c r="C656" s="172">
        <f t="shared" si="150"/>
        <v>0</v>
      </c>
      <c r="D656" s="174">
        <f>ROUND('06 TH'!D4982/1000000,0)</f>
        <v>0</v>
      </c>
      <c r="E656" s="172">
        <f>'06 TH'!H4982</f>
        <v>0</v>
      </c>
      <c r="F656" s="172">
        <f>'06 TH'!I4982</f>
        <v>0</v>
      </c>
      <c r="G656" s="172">
        <f>'06 TH'!J4982</f>
        <v>0</v>
      </c>
    </row>
    <row r="657" spans="1:7" s="168" customFormat="1">
      <c r="A657" s="2" t="s">
        <v>516</v>
      </c>
      <c r="B657" s="4" t="s">
        <v>1090</v>
      </c>
      <c r="C657" s="172">
        <f t="shared" si="150"/>
        <v>0</v>
      </c>
      <c r="D657" s="174">
        <f>ROUND('06 TH'!D4983/1000000,0)</f>
        <v>0</v>
      </c>
      <c r="E657" s="172">
        <f>'06 TH'!H4983</f>
        <v>0</v>
      </c>
      <c r="F657" s="172">
        <f>'06 TH'!I4983</f>
        <v>0</v>
      </c>
      <c r="G657" s="172">
        <f>'06 TH'!J4983</f>
        <v>0</v>
      </c>
    </row>
    <row r="658" spans="1:7" s="168" customFormat="1">
      <c r="A658" s="2" t="s">
        <v>517</v>
      </c>
      <c r="B658" s="4" t="s">
        <v>1091</v>
      </c>
      <c r="C658" s="172">
        <f t="shared" si="150"/>
        <v>0</v>
      </c>
      <c r="D658" s="174">
        <f>ROUND('06 TH'!D4984/1000000,0)</f>
        <v>0</v>
      </c>
      <c r="E658" s="172">
        <f>'06 TH'!H4984</f>
        <v>0</v>
      </c>
      <c r="F658" s="172">
        <f>'06 TH'!I4984</f>
        <v>0</v>
      </c>
      <c r="G658" s="172">
        <f>'06 TH'!J4984</f>
        <v>0</v>
      </c>
    </row>
    <row r="659" spans="1:7" s="168" customFormat="1">
      <c r="A659" s="2" t="s">
        <v>518</v>
      </c>
      <c r="B659" s="4" t="s">
        <v>1092</v>
      </c>
      <c r="C659" s="172">
        <f t="shared" si="150"/>
        <v>746</v>
      </c>
      <c r="D659" s="174">
        <f>ROUND('06 TH'!D4985/1000000,0)</f>
        <v>746</v>
      </c>
      <c r="E659" s="172">
        <f>'06 TH'!H4985</f>
        <v>0</v>
      </c>
      <c r="F659" s="172">
        <f>'06 TH'!I4985</f>
        <v>0</v>
      </c>
      <c r="G659" s="172">
        <f>'06 TH'!J4985</f>
        <v>0</v>
      </c>
    </row>
    <row r="660" spans="1:7" s="168" customFormat="1" ht="24">
      <c r="A660" s="2" t="s">
        <v>1024</v>
      </c>
      <c r="B660" s="4" t="s">
        <v>1093</v>
      </c>
      <c r="C660" s="173">
        <f>IFERROR(C658/(C653-C654+C655),0)</f>
        <v>0</v>
      </c>
      <c r="D660" s="173">
        <f t="shared" ref="D660:G660" si="151">IFERROR(D658/(D653-D654+D655),0)</f>
        <v>0</v>
      </c>
      <c r="E660" s="173">
        <f t="shared" si="151"/>
        <v>0</v>
      </c>
      <c r="F660" s="173">
        <f t="shared" si="151"/>
        <v>0</v>
      </c>
      <c r="G660" s="173">
        <f t="shared" si="151"/>
        <v>0</v>
      </c>
    </row>
    <row r="661" spans="1:7" ht="24">
      <c r="A661" s="20">
        <v>3</v>
      </c>
      <c r="B661" s="18" t="s">
        <v>754</v>
      </c>
      <c r="C661" s="102"/>
      <c r="D661" s="102"/>
      <c r="E661" s="102"/>
      <c r="F661" s="102"/>
      <c r="G661" s="102"/>
    </row>
    <row r="662" spans="1:7" s="168" customFormat="1">
      <c r="A662" s="2" t="s">
        <v>510</v>
      </c>
      <c r="B662" s="4" t="s">
        <v>509</v>
      </c>
      <c r="C662" s="172">
        <f>D662+E662+F662+G662</f>
        <v>798</v>
      </c>
      <c r="D662" s="174">
        <f>ROUND('06 TH'!D4997/1000000,0)</f>
        <v>798</v>
      </c>
      <c r="E662" s="172">
        <f>'06 TH'!H4997</f>
        <v>0</v>
      </c>
      <c r="F662" s="172">
        <f>'06 TH'!I4997</f>
        <v>0</v>
      </c>
      <c r="G662" s="172">
        <f>'06 TH'!J4997</f>
        <v>0</v>
      </c>
    </row>
    <row r="663" spans="1:7" s="168" customFormat="1">
      <c r="A663" s="2" t="s">
        <v>512</v>
      </c>
      <c r="B663" s="4" t="s">
        <v>511</v>
      </c>
      <c r="C663" s="172">
        <f t="shared" ref="C663:C668" si="152">D663+E663+F663+G663</f>
        <v>261</v>
      </c>
      <c r="D663" s="174">
        <f>ROUND('06 TH'!D4998/1000000,0)</f>
        <v>261</v>
      </c>
      <c r="E663" s="172">
        <f>'06 TH'!H4998</f>
        <v>0</v>
      </c>
      <c r="F663" s="172">
        <f>'06 TH'!I4998</f>
        <v>0</v>
      </c>
      <c r="G663" s="172">
        <f>'06 TH'!J4998</f>
        <v>0</v>
      </c>
    </row>
    <row r="664" spans="1:7" s="168" customFormat="1">
      <c r="A664" s="2" t="s">
        <v>514</v>
      </c>
      <c r="B664" s="4" t="s">
        <v>513</v>
      </c>
      <c r="C664" s="172">
        <f t="shared" si="152"/>
        <v>0</v>
      </c>
      <c r="D664" s="174">
        <f>ROUND('06 TH'!D4999/1000000,0)</f>
        <v>0</v>
      </c>
      <c r="E664" s="172">
        <f>'06 TH'!H4999</f>
        <v>0</v>
      </c>
      <c r="F664" s="172">
        <f>'06 TH'!I4999</f>
        <v>0</v>
      </c>
      <c r="G664" s="172">
        <f>'06 TH'!J4999</f>
        <v>0</v>
      </c>
    </row>
    <row r="665" spans="1:7" s="168" customFormat="1">
      <c r="A665" s="2" t="s">
        <v>515</v>
      </c>
      <c r="B665" s="4" t="s">
        <v>1089</v>
      </c>
      <c r="C665" s="172">
        <f t="shared" si="152"/>
        <v>518</v>
      </c>
      <c r="D665" s="174">
        <f>ROUND('06 TH'!D5000/1000000,0)</f>
        <v>518</v>
      </c>
      <c r="E665" s="172">
        <f>'06 TH'!H5000</f>
        <v>0</v>
      </c>
      <c r="F665" s="172">
        <f>'06 TH'!I5000</f>
        <v>0</v>
      </c>
      <c r="G665" s="172">
        <f>'06 TH'!J5000</f>
        <v>0</v>
      </c>
    </row>
    <row r="666" spans="1:7" s="168" customFormat="1">
      <c r="A666" s="2" t="s">
        <v>516</v>
      </c>
      <c r="B666" s="4" t="s">
        <v>1090</v>
      </c>
      <c r="C666" s="172">
        <f t="shared" si="152"/>
        <v>0</v>
      </c>
      <c r="D666" s="174">
        <f>ROUND('06 TH'!D5001/1000000,0)</f>
        <v>0</v>
      </c>
      <c r="E666" s="172">
        <f>'06 TH'!H5001</f>
        <v>0</v>
      </c>
      <c r="F666" s="172">
        <f>'06 TH'!I5001</f>
        <v>0</v>
      </c>
      <c r="G666" s="172">
        <f>'06 TH'!J5001</f>
        <v>0</v>
      </c>
    </row>
    <row r="667" spans="1:7" s="168" customFormat="1">
      <c r="A667" s="2" t="s">
        <v>517</v>
      </c>
      <c r="B667" s="4" t="s">
        <v>1091</v>
      </c>
      <c r="C667" s="172">
        <f t="shared" si="152"/>
        <v>518</v>
      </c>
      <c r="D667" s="174">
        <f>ROUND('06 TH'!D5002/1000000,0)</f>
        <v>518</v>
      </c>
      <c r="E667" s="172">
        <f>'06 TH'!H5002</f>
        <v>0</v>
      </c>
      <c r="F667" s="172">
        <f>'06 TH'!I5002</f>
        <v>0</v>
      </c>
      <c r="G667" s="172">
        <f>'06 TH'!J5002</f>
        <v>0</v>
      </c>
    </row>
    <row r="668" spans="1:7" s="168" customFormat="1">
      <c r="A668" s="2" t="s">
        <v>518</v>
      </c>
      <c r="B668" s="4" t="s">
        <v>1092</v>
      </c>
      <c r="C668" s="172">
        <f t="shared" si="152"/>
        <v>19</v>
      </c>
      <c r="D668" s="174">
        <f>ROUND('06 TH'!D5003/1000000,0)</f>
        <v>19</v>
      </c>
      <c r="E668" s="172">
        <f>'06 TH'!H5003</f>
        <v>0</v>
      </c>
      <c r="F668" s="172">
        <f>'06 TH'!I5003</f>
        <v>0</v>
      </c>
      <c r="G668" s="172">
        <f>'06 TH'!J5003</f>
        <v>0</v>
      </c>
    </row>
    <row r="669" spans="1:7" s="168" customFormat="1" ht="24">
      <c r="A669" s="2" t="s">
        <v>1024</v>
      </c>
      <c r="B669" s="4" t="s">
        <v>1093</v>
      </c>
      <c r="C669" s="173">
        <f>IFERROR(C667/(C662-C663+C664),0)</f>
        <v>0.96461824953445063</v>
      </c>
      <c r="D669" s="173">
        <f t="shared" ref="D669:G669" si="153">IFERROR(D667/(D662-D663+D664),0)</f>
        <v>0.96461824953445063</v>
      </c>
      <c r="E669" s="173">
        <f t="shared" si="153"/>
        <v>0</v>
      </c>
      <c r="F669" s="173">
        <f t="shared" si="153"/>
        <v>0</v>
      </c>
      <c r="G669" s="173">
        <f t="shared" si="153"/>
        <v>0</v>
      </c>
    </row>
    <row r="670" spans="1:7" ht="36">
      <c r="A670" s="20">
        <v>4</v>
      </c>
      <c r="B670" s="18" t="s">
        <v>753</v>
      </c>
      <c r="C670" s="102"/>
      <c r="D670" s="102"/>
      <c r="E670" s="102"/>
      <c r="F670" s="102"/>
      <c r="G670" s="102"/>
    </row>
    <row r="671" spans="1:7" s="168" customFormat="1">
      <c r="A671" s="2" t="s">
        <v>510</v>
      </c>
      <c r="B671" s="4" t="s">
        <v>509</v>
      </c>
      <c r="C671" s="172">
        <f>D671+E671+F671+G671</f>
        <v>24722</v>
      </c>
      <c r="D671" s="174">
        <f>ROUND('06 TH'!D5015/1000000,0)</f>
        <v>8085</v>
      </c>
      <c r="E671" s="172">
        <f>'06 TH'!H5015</f>
        <v>0</v>
      </c>
      <c r="F671" s="172">
        <f>ROUND('06 TH'!I5015/1000000,0)</f>
        <v>16637</v>
      </c>
      <c r="G671" s="172">
        <f>ROUND('06 TH'!J5015/1000000,0)</f>
        <v>0</v>
      </c>
    </row>
    <row r="672" spans="1:7" s="168" customFormat="1">
      <c r="A672" s="2" t="s">
        <v>512</v>
      </c>
      <c r="B672" s="4" t="s">
        <v>511</v>
      </c>
      <c r="C672" s="172">
        <f t="shared" ref="C672:C677" si="154">D672+E672+F672+G672</f>
        <v>0</v>
      </c>
      <c r="D672" s="174">
        <f>ROUND('06 TH'!D5016/1000000,0)</f>
        <v>0</v>
      </c>
      <c r="E672" s="172">
        <f>'06 TH'!H5016</f>
        <v>0</v>
      </c>
      <c r="F672" s="172">
        <f>ROUND('06 TH'!I5016/1000000,0)</f>
        <v>0</v>
      </c>
      <c r="G672" s="172">
        <f>ROUND('06 TH'!J5016/1000000,0)</f>
        <v>0</v>
      </c>
    </row>
    <row r="673" spans="1:7" s="168" customFormat="1">
      <c r="A673" s="2" t="s">
        <v>514</v>
      </c>
      <c r="B673" s="4" t="s">
        <v>513</v>
      </c>
      <c r="C673" s="172">
        <f t="shared" si="154"/>
        <v>0</v>
      </c>
      <c r="D673" s="174">
        <f>ROUND('06 TH'!D5017/1000000,0)</f>
        <v>0</v>
      </c>
      <c r="E673" s="172">
        <f>'06 TH'!H5017</f>
        <v>0</v>
      </c>
      <c r="F673" s="172">
        <f>ROUND('06 TH'!I5017/1000000,0)</f>
        <v>0</v>
      </c>
      <c r="G673" s="172">
        <f>ROUND('06 TH'!J5017/1000000,0)</f>
        <v>0</v>
      </c>
    </row>
    <row r="674" spans="1:7" s="168" customFormat="1">
      <c r="A674" s="2" t="s">
        <v>515</v>
      </c>
      <c r="B674" s="4" t="s">
        <v>1089</v>
      </c>
      <c r="C674" s="172">
        <f t="shared" si="154"/>
        <v>8104</v>
      </c>
      <c r="D674" s="174">
        <f>ROUND('06 TH'!D5018/1000000,0)</f>
        <v>7985</v>
      </c>
      <c r="E674" s="172">
        <f>'06 TH'!H5018</f>
        <v>0</v>
      </c>
      <c r="F674" s="172">
        <f>ROUND('06 TH'!I5018/1000000,0)</f>
        <v>119</v>
      </c>
      <c r="G674" s="172">
        <f>ROUND('06 TH'!J5018/1000000,0)</f>
        <v>0</v>
      </c>
    </row>
    <row r="675" spans="1:7" s="168" customFormat="1">
      <c r="A675" s="2" t="s">
        <v>516</v>
      </c>
      <c r="B675" s="4" t="s">
        <v>1090</v>
      </c>
      <c r="C675" s="172">
        <f t="shared" si="154"/>
        <v>0</v>
      </c>
      <c r="D675" s="174">
        <f>ROUND('06 TH'!D5019/1000000,0)</f>
        <v>0</v>
      </c>
      <c r="E675" s="172">
        <f>'06 TH'!H5019</f>
        <v>0</v>
      </c>
      <c r="F675" s="172">
        <f>ROUND('06 TH'!I5019/1000000,0)</f>
        <v>0</v>
      </c>
      <c r="G675" s="172">
        <f>ROUND('06 TH'!J5019/1000000,0)</f>
        <v>0</v>
      </c>
    </row>
    <row r="676" spans="1:7" s="168" customFormat="1">
      <c r="A676" s="2" t="s">
        <v>517</v>
      </c>
      <c r="B676" s="4" t="s">
        <v>1091</v>
      </c>
      <c r="C676" s="172">
        <f t="shared" si="154"/>
        <v>8104</v>
      </c>
      <c r="D676" s="174">
        <f>ROUND('06 TH'!D5020/1000000,0)</f>
        <v>7985</v>
      </c>
      <c r="E676" s="172">
        <f>'06 TH'!H5020</f>
        <v>0</v>
      </c>
      <c r="F676" s="172">
        <f>ROUND('06 TH'!I5020/1000000,0)</f>
        <v>119</v>
      </c>
      <c r="G676" s="172">
        <f>ROUND('06 TH'!J5020/1000000,0)</f>
        <v>0</v>
      </c>
    </row>
    <row r="677" spans="1:7" s="168" customFormat="1">
      <c r="A677" s="2" t="s">
        <v>518</v>
      </c>
      <c r="B677" s="4" t="s">
        <v>1092</v>
      </c>
      <c r="C677" s="172">
        <f t="shared" si="154"/>
        <v>16617</v>
      </c>
      <c r="D677" s="174">
        <f>ROUND('06 TH'!D5021/1000000,0)</f>
        <v>100</v>
      </c>
      <c r="E677" s="172">
        <f>'06 TH'!H5021</f>
        <v>0</v>
      </c>
      <c r="F677" s="172">
        <f>ROUND('06 TH'!I5021/1000000,0)</f>
        <v>16517</v>
      </c>
      <c r="G677" s="172">
        <f>ROUND('06 TH'!J5021/1000000,0)</f>
        <v>0</v>
      </c>
    </row>
    <row r="678" spans="1:7" s="168" customFormat="1" ht="24">
      <c r="A678" s="2" t="s">
        <v>1024</v>
      </c>
      <c r="B678" s="4" t="s">
        <v>1093</v>
      </c>
      <c r="C678" s="173">
        <f>IFERROR(C676/(C671-C672+C673),0)</f>
        <v>0.32780519375455058</v>
      </c>
      <c r="D678" s="173">
        <f t="shared" ref="D678:G678" si="155">IFERROR(D676/(D671-D672+D673),0)</f>
        <v>0.98763141620284478</v>
      </c>
      <c r="E678" s="173">
        <f t="shared" si="155"/>
        <v>0</v>
      </c>
      <c r="F678" s="173">
        <f t="shared" si="155"/>
        <v>7.152731862715634E-3</v>
      </c>
      <c r="G678" s="173">
        <f t="shared" si="155"/>
        <v>0</v>
      </c>
    </row>
    <row r="679" spans="1:7">
      <c r="A679" s="106" t="s">
        <v>716</v>
      </c>
      <c r="B679" s="107" t="s">
        <v>529</v>
      </c>
      <c r="C679" s="102"/>
      <c r="D679" s="102"/>
      <c r="E679" s="102"/>
      <c r="F679" s="102"/>
      <c r="G679" s="102"/>
    </row>
    <row r="680" spans="1:7" s="176" customFormat="1">
      <c r="A680" s="1" t="s">
        <v>510</v>
      </c>
      <c r="B680" s="3" t="s">
        <v>509</v>
      </c>
      <c r="C680" s="170">
        <f>D680+E680+F680+G680</f>
        <v>73452</v>
      </c>
      <c r="D680" s="175">
        <f>ROUND('06 TH'!D5033/1000000,0)</f>
        <v>73452</v>
      </c>
      <c r="E680" s="170">
        <f>'06 TH'!H5033</f>
        <v>0</v>
      </c>
      <c r="F680" s="170">
        <f>'06 TH'!I5033</f>
        <v>0</v>
      </c>
      <c r="G680" s="170">
        <f>'06 TH'!J5033</f>
        <v>0</v>
      </c>
    </row>
    <row r="681" spans="1:7" s="176" customFormat="1">
      <c r="A681" s="1" t="s">
        <v>512</v>
      </c>
      <c r="B681" s="3" t="s">
        <v>511</v>
      </c>
      <c r="C681" s="170">
        <f t="shared" ref="C681:C686" si="156">D681+E681+F681+G681</f>
        <v>175</v>
      </c>
      <c r="D681" s="175">
        <f>ROUND('06 TH'!D5034/1000000,0)</f>
        <v>175</v>
      </c>
      <c r="E681" s="170">
        <f>'06 TH'!H5034</f>
        <v>0</v>
      </c>
      <c r="F681" s="170">
        <f>'06 TH'!I5034</f>
        <v>0</v>
      </c>
      <c r="G681" s="170">
        <f>'06 TH'!J5034</f>
        <v>0</v>
      </c>
    </row>
    <row r="682" spans="1:7" s="176" customFormat="1">
      <c r="A682" s="1" t="s">
        <v>514</v>
      </c>
      <c r="B682" s="3" t="s">
        <v>513</v>
      </c>
      <c r="C682" s="170">
        <f t="shared" si="156"/>
        <v>0</v>
      </c>
      <c r="D682" s="175">
        <f>ROUND('06 TH'!D5035/1000000,0)</f>
        <v>0</v>
      </c>
      <c r="E682" s="170">
        <f>'06 TH'!H5035</f>
        <v>0</v>
      </c>
      <c r="F682" s="170">
        <f>'06 TH'!I5035</f>
        <v>0</v>
      </c>
      <c r="G682" s="170">
        <f>'06 TH'!J5035</f>
        <v>0</v>
      </c>
    </row>
    <row r="683" spans="1:7" s="176" customFormat="1" ht="24">
      <c r="A683" s="1" t="s">
        <v>515</v>
      </c>
      <c r="B683" s="3" t="s">
        <v>1089</v>
      </c>
      <c r="C683" s="170">
        <f t="shared" si="156"/>
        <v>8419</v>
      </c>
      <c r="D683" s="175">
        <f>ROUND('06 TH'!D5036/1000000,0)</f>
        <v>8419</v>
      </c>
      <c r="E683" s="170">
        <f>'06 TH'!H5036</f>
        <v>0</v>
      </c>
      <c r="F683" s="170">
        <f>'06 TH'!I5036</f>
        <v>0</v>
      </c>
      <c r="G683" s="170">
        <f>'06 TH'!J5036</f>
        <v>0</v>
      </c>
    </row>
    <row r="684" spans="1:7" s="176" customFormat="1">
      <c r="A684" s="1" t="s">
        <v>516</v>
      </c>
      <c r="B684" s="3" t="s">
        <v>1090</v>
      </c>
      <c r="C684" s="170">
        <f t="shared" si="156"/>
        <v>0</v>
      </c>
      <c r="D684" s="175">
        <f>ROUND('06 TH'!D5037/1000000,0)</f>
        <v>0</v>
      </c>
      <c r="E684" s="170">
        <f>'06 TH'!H5037</f>
        <v>0</v>
      </c>
      <c r="F684" s="170">
        <f>'06 TH'!I5037</f>
        <v>0</v>
      </c>
      <c r="G684" s="170">
        <f>'06 TH'!J5037</f>
        <v>0</v>
      </c>
    </row>
    <row r="685" spans="1:7" s="176" customFormat="1">
      <c r="A685" s="1" t="s">
        <v>517</v>
      </c>
      <c r="B685" s="3" t="s">
        <v>1091</v>
      </c>
      <c r="C685" s="170">
        <f t="shared" si="156"/>
        <v>8419</v>
      </c>
      <c r="D685" s="175">
        <f>ROUND('06 TH'!D5038/1000000,0)</f>
        <v>8419</v>
      </c>
      <c r="E685" s="170">
        <f>'06 TH'!H5038</f>
        <v>0</v>
      </c>
      <c r="F685" s="170">
        <f>'06 TH'!I5038</f>
        <v>0</v>
      </c>
      <c r="G685" s="170">
        <f>'06 TH'!J5038</f>
        <v>0</v>
      </c>
    </row>
    <row r="686" spans="1:7" s="176" customFormat="1">
      <c r="A686" s="1" t="s">
        <v>518</v>
      </c>
      <c r="B686" s="3" t="s">
        <v>1092</v>
      </c>
      <c r="C686" s="170">
        <f t="shared" si="156"/>
        <v>64857</v>
      </c>
      <c r="D686" s="175">
        <f>ROUND('06 TH'!D5039/1000000,0)</f>
        <v>64857</v>
      </c>
      <c r="E686" s="170">
        <f>'06 TH'!H5039</f>
        <v>0</v>
      </c>
      <c r="F686" s="170">
        <f>'06 TH'!I5039</f>
        <v>0</v>
      </c>
      <c r="G686" s="170">
        <f>'06 TH'!J5039</f>
        <v>0</v>
      </c>
    </row>
    <row r="687" spans="1:7" s="176" customFormat="1" ht="24">
      <c r="A687" s="1" t="s">
        <v>1024</v>
      </c>
      <c r="B687" s="3" t="s">
        <v>1093</v>
      </c>
      <c r="C687" s="171">
        <f>IFERROR(C685/(C680-C681+C682),0)</f>
        <v>0.11489280401763173</v>
      </c>
      <c r="D687" s="171">
        <f t="shared" ref="D687:G687" si="157">IFERROR(D685/(D680-D681+D682),0)</f>
        <v>0.11489280401763173</v>
      </c>
      <c r="E687" s="171">
        <f t="shared" si="157"/>
        <v>0</v>
      </c>
      <c r="F687" s="171">
        <f t="shared" si="157"/>
        <v>0</v>
      </c>
      <c r="G687" s="171">
        <f t="shared" si="157"/>
        <v>0</v>
      </c>
    </row>
    <row r="688" spans="1:7" ht="36">
      <c r="A688" s="20">
        <v>1</v>
      </c>
      <c r="B688" s="18" t="s">
        <v>587</v>
      </c>
      <c r="C688" s="102"/>
      <c r="D688" s="102"/>
      <c r="E688" s="102"/>
      <c r="F688" s="102"/>
      <c r="G688" s="102"/>
    </row>
    <row r="689" spans="1:7" s="168" customFormat="1">
      <c r="A689" s="2" t="s">
        <v>510</v>
      </c>
      <c r="B689" s="4" t="s">
        <v>509</v>
      </c>
      <c r="C689" s="172">
        <f>D689+E689+F689+G689</f>
        <v>69445</v>
      </c>
      <c r="D689" s="174">
        <f>ROUND('06 TH'!D5042/1000000,0)</f>
        <v>69445</v>
      </c>
      <c r="E689" s="172">
        <f>'06 TH'!H5042</f>
        <v>0</v>
      </c>
      <c r="F689" s="172">
        <f>'06 TH'!I5042</f>
        <v>0</v>
      </c>
      <c r="G689" s="172">
        <f>'06 TH'!J5042</f>
        <v>0</v>
      </c>
    </row>
    <row r="690" spans="1:7" s="168" customFormat="1">
      <c r="A690" s="2" t="s">
        <v>512</v>
      </c>
      <c r="B690" s="4" t="s">
        <v>511</v>
      </c>
      <c r="C690" s="172">
        <f t="shared" ref="C690:C695" si="158">D690+E690+F690+G690</f>
        <v>0</v>
      </c>
      <c r="D690" s="174">
        <f>ROUND('06 TH'!D5043/1000000,0)</f>
        <v>0</v>
      </c>
      <c r="E690" s="172">
        <f>'06 TH'!H5043</f>
        <v>0</v>
      </c>
      <c r="F690" s="172">
        <f>'06 TH'!I5043</f>
        <v>0</v>
      </c>
      <c r="G690" s="172">
        <f>'06 TH'!J5043</f>
        <v>0</v>
      </c>
    </row>
    <row r="691" spans="1:7" s="168" customFormat="1">
      <c r="A691" s="2" t="s">
        <v>514</v>
      </c>
      <c r="B691" s="4" t="s">
        <v>513</v>
      </c>
      <c r="C691" s="172">
        <f t="shared" si="158"/>
        <v>0</v>
      </c>
      <c r="D691" s="174">
        <f>ROUND('06 TH'!D5044/1000000,0)</f>
        <v>0</v>
      </c>
      <c r="E691" s="172">
        <f>'06 TH'!H5044</f>
        <v>0</v>
      </c>
      <c r="F691" s="172">
        <f>'06 TH'!I5044</f>
        <v>0</v>
      </c>
      <c r="G691" s="172">
        <f>'06 TH'!J5044</f>
        <v>0</v>
      </c>
    </row>
    <row r="692" spans="1:7" s="168" customFormat="1">
      <c r="A692" s="2" t="s">
        <v>515</v>
      </c>
      <c r="B692" s="4" t="s">
        <v>1089</v>
      </c>
      <c r="C692" s="172">
        <f t="shared" si="158"/>
        <v>8419</v>
      </c>
      <c r="D692" s="174">
        <f>ROUND('06 TH'!D5045/1000000,0)</f>
        <v>8419</v>
      </c>
      <c r="E692" s="172">
        <f>'06 TH'!H5045</f>
        <v>0</v>
      </c>
      <c r="F692" s="172">
        <f>'06 TH'!I5045</f>
        <v>0</v>
      </c>
      <c r="G692" s="172">
        <f>'06 TH'!J5045</f>
        <v>0</v>
      </c>
    </row>
    <row r="693" spans="1:7" s="168" customFormat="1">
      <c r="A693" s="2" t="s">
        <v>516</v>
      </c>
      <c r="B693" s="4" t="s">
        <v>1090</v>
      </c>
      <c r="C693" s="172">
        <f t="shared" si="158"/>
        <v>0</v>
      </c>
      <c r="D693" s="174">
        <f>ROUND('06 TH'!D5046/1000000,0)</f>
        <v>0</v>
      </c>
      <c r="E693" s="172">
        <f>'06 TH'!H5046</f>
        <v>0</v>
      </c>
      <c r="F693" s="172">
        <f>'06 TH'!I5046</f>
        <v>0</v>
      </c>
      <c r="G693" s="172">
        <f>'06 TH'!J5046</f>
        <v>0</v>
      </c>
    </row>
    <row r="694" spans="1:7" s="168" customFormat="1">
      <c r="A694" s="2" t="s">
        <v>517</v>
      </c>
      <c r="B694" s="4" t="s">
        <v>1091</v>
      </c>
      <c r="C694" s="172">
        <f t="shared" si="158"/>
        <v>8419</v>
      </c>
      <c r="D694" s="174">
        <f>ROUND('06 TH'!D5047/1000000,0)</f>
        <v>8419</v>
      </c>
      <c r="E694" s="172">
        <f>'06 TH'!H5047</f>
        <v>0</v>
      </c>
      <c r="F694" s="172">
        <f>'06 TH'!I5047</f>
        <v>0</v>
      </c>
      <c r="G694" s="172">
        <f>'06 TH'!J5047</f>
        <v>0</v>
      </c>
    </row>
    <row r="695" spans="1:7" s="168" customFormat="1">
      <c r="A695" s="2" t="s">
        <v>518</v>
      </c>
      <c r="B695" s="4" t="s">
        <v>1092</v>
      </c>
      <c r="C695" s="172">
        <f t="shared" si="158"/>
        <v>61025</v>
      </c>
      <c r="D695" s="174">
        <f>ROUND('06 TH'!D5048/1000000,0)</f>
        <v>61025</v>
      </c>
      <c r="E695" s="172">
        <f>'06 TH'!H5048</f>
        <v>0</v>
      </c>
      <c r="F695" s="172">
        <f>'06 TH'!I5048</f>
        <v>0</v>
      </c>
      <c r="G695" s="172">
        <f>'06 TH'!J5048</f>
        <v>0</v>
      </c>
    </row>
    <row r="696" spans="1:7" s="168" customFormat="1" ht="24">
      <c r="A696" s="2" t="s">
        <v>1024</v>
      </c>
      <c r="B696" s="4" t="s">
        <v>1093</v>
      </c>
      <c r="C696" s="173">
        <f>IFERROR(C694/(C689-C690+C691),0)</f>
        <v>0.12123263013895889</v>
      </c>
      <c r="D696" s="173">
        <f t="shared" ref="D696:G696" si="159">IFERROR(D694/(D689-D690+D691),0)</f>
        <v>0.12123263013895889</v>
      </c>
      <c r="E696" s="173">
        <f t="shared" si="159"/>
        <v>0</v>
      </c>
      <c r="F696" s="173">
        <f t="shared" si="159"/>
        <v>0</v>
      </c>
      <c r="G696" s="173">
        <f t="shared" si="159"/>
        <v>0</v>
      </c>
    </row>
    <row r="697" spans="1:7" ht="24">
      <c r="A697" s="20">
        <v>2</v>
      </c>
      <c r="B697" s="18" t="s">
        <v>755</v>
      </c>
      <c r="C697" s="102"/>
      <c r="D697" s="102"/>
      <c r="E697" s="102"/>
      <c r="F697" s="102"/>
      <c r="G697" s="102"/>
    </row>
    <row r="698" spans="1:7" s="168" customFormat="1">
      <c r="A698" s="2" t="s">
        <v>510</v>
      </c>
      <c r="B698" s="4" t="s">
        <v>509</v>
      </c>
      <c r="C698" s="172">
        <f>D698+E698+F698+G698</f>
        <v>4007</v>
      </c>
      <c r="D698" s="174">
        <f>ROUND('06 TH'!D5096/1000000,0)</f>
        <v>4007</v>
      </c>
      <c r="E698" s="172">
        <f>'06 TH'!H5096</f>
        <v>0</v>
      </c>
      <c r="F698" s="172">
        <f>'06 TH'!I5096</f>
        <v>0</v>
      </c>
      <c r="G698" s="172">
        <f>'06 TH'!J5096</f>
        <v>0</v>
      </c>
    </row>
    <row r="699" spans="1:7" s="168" customFormat="1">
      <c r="A699" s="2" t="s">
        <v>512</v>
      </c>
      <c r="B699" s="4" t="s">
        <v>511</v>
      </c>
      <c r="C699" s="172">
        <f t="shared" ref="C699:C704" si="160">D699+E699+F699+G699</f>
        <v>175</v>
      </c>
      <c r="D699" s="174">
        <f>ROUND('06 TH'!D5097/1000000,0)</f>
        <v>175</v>
      </c>
      <c r="E699" s="172">
        <f>'06 TH'!H5097</f>
        <v>0</v>
      </c>
      <c r="F699" s="172">
        <f>'06 TH'!I5097</f>
        <v>0</v>
      </c>
      <c r="G699" s="172">
        <f>'06 TH'!J5097</f>
        <v>0</v>
      </c>
    </row>
    <row r="700" spans="1:7" s="168" customFormat="1">
      <c r="A700" s="2" t="s">
        <v>514</v>
      </c>
      <c r="B700" s="4" t="s">
        <v>513</v>
      </c>
      <c r="C700" s="172">
        <f t="shared" si="160"/>
        <v>0</v>
      </c>
      <c r="D700" s="174">
        <f>ROUND('06 TH'!D5098/1000000,0)</f>
        <v>0</v>
      </c>
      <c r="E700" s="172">
        <f>'06 TH'!H5098</f>
        <v>0</v>
      </c>
      <c r="F700" s="172">
        <f>'06 TH'!I5098</f>
        <v>0</v>
      </c>
      <c r="G700" s="172">
        <f>'06 TH'!J5098</f>
        <v>0</v>
      </c>
    </row>
    <row r="701" spans="1:7" s="168" customFormat="1">
      <c r="A701" s="2" t="s">
        <v>515</v>
      </c>
      <c r="B701" s="4" t="s">
        <v>1089</v>
      </c>
      <c r="C701" s="172">
        <f t="shared" si="160"/>
        <v>0</v>
      </c>
      <c r="D701" s="174">
        <f>ROUND('06 TH'!D5099/1000000,0)</f>
        <v>0</v>
      </c>
      <c r="E701" s="172">
        <f>'06 TH'!H5099</f>
        <v>0</v>
      </c>
      <c r="F701" s="172">
        <f>'06 TH'!I5099</f>
        <v>0</v>
      </c>
      <c r="G701" s="172">
        <f>'06 TH'!J5099</f>
        <v>0</v>
      </c>
    </row>
    <row r="702" spans="1:7" s="168" customFormat="1">
      <c r="A702" s="2" t="s">
        <v>516</v>
      </c>
      <c r="B702" s="4" t="s">
        <v>1090</v>
      </c>
      <c r="C702" s="172">
        <f t="shared" si="160"/>
        <v>0</v>
      </c>
      <c r="D702" s="174">
        <f>ROUND('06 TH'!D5100/1000000,0)</f>
        <v>0</v>
      </c>
      <c r="E702" s="172">
        <f>'06 TH'!H5100</f>
        <v>0</v>
      </c>
      <c r="F702" s="172">
        <f>'06 TH'!I5100</f>
        <v>0</v>
      </c>
      <c r="G702" s="172">
        <f>'06 TH'!J5100</f>
        <v>0</v>
      </c>
    </row>
    <row r="703" spans="1:7" s="168" customFormat="1">
      <c r="A703" s="2" t="s">
        <v>517</v>
      </c>
      <c r="B703" s="4" t="s">
        <v>1091</v>
      </c>
      <c r="C703" s="172">
        <f t="shared" si="160"/>
        <v>0</v>
      </c>
      <c r="D703" s="174">
        <f>ROUND('06 TH'!D5101/1000000,0)</f>
        <v>0</v>
      </c>
      <c r="E703" s="172">
        <f>'06 TH'!H5101</f>
        <v>0</v>
      </c>
      <c r="F703" s="172">
        <f>'06 TH'!I5101</f>
        <v>0</v>
      </c>
      <c r="G703" s="172">
        <f>'06 TH'!J5101</f>
        <v>0</v>
      </c>
    </row>
    <row r="704" spans="1:7" s="168" customFormat="1">
      <c r="A704" s="2" t="s">
        <v>518</v>
      </c>
      <c r="B704" s="4" t="s">
        <v>1092</v>
      </c>
      <c r="C704" s="172">
        <f t="shared" si="160"/>
        <v>3832</v>
      </c>
      <c r="D704" s="174">
        <f>ROUND('06 TH'!D5102/1000000,0)</f>
        <v>3832</v>
      </c>
      <c r="E704" s="172">
        <f>'06 TH'!H5102</f>
        <v>0</v>
      </c>
      <c r="F704" s="172">
        <f>'06 TH'!I5102</f>
        <v>0</v>
      </c>
      <c r="G704" s="172">
        <f>'06 TH'!J5102</f>
        <v>0</v>
      </c>
    </row>
    <row r="705" spans="1:7" s="168" customFormat="1" ht="24">
      <c r="A705" s="2" t="s">
        <v>1024</v>
      </c>
      <c r="B705" s="4" t="s">
        <v>1093</v>
      </c>
      <c r="C705" s="173">
        <f>IFERROR(C703/(C698-C699+C700),0)</f>
        <v>0</v>
      </c>
      <c r="D705" s="173">
        <f t="shared" ref="D705:G705" si="161">IFERROR(D703/(D698-D699+D700),0)</f>
        <v>0</v>
      </c>
      <c r="E705" s="173">
        <f t="shared" si="161"/>
        <v>0</v>
      </c>
      <c r="F705" s="173">
        <f t="shared" si="161"/>
        <v>0</v>
      </c>
      <c r="G705" s="173">
        <f t="shared" si="161"/>
        <v>0</v>
      </c>
    </row>
    <row r="706" spans="1:7">
      <c r="A706" s="106" t="s">
        <v>717</v>
      </c>
      <c r="B706" s="107" t="s">
        <v>531</v>
      </c>
      <c r="C706" s="102"/>
      <c r="D706" s="102"/>
      <c r="E706" s="102"/>
      <c r="F706" s="102"/>
      <c r="G706" s="102"/>
    </row>
    <row r="707" spans="1:7" s="176" customFormat="1">
      <c r="A707" s="1" t="s">
        <v>510</v>
      </c>
      <c r="B707" s="3" t="s">
        <v>509</v>
      </c>
      <c r="C707" s="170">
        <f>D707+E707+F707+G707</f>
        <v>15062</v>
      </c>
      <c r="D707" s="175">
        <f>ROUND('06 TH'!D5150/1000000,0)</f>
        <v>15062</v>
      </c>
      <c r="E707" s="170">
        <f>'06 TH'!H5150</f>
        <v>0</v>
      </c>
      <c r="F707" s="170">
        <f>'06 TH'!I5150</f>
        <v>0</v>
      </c>
      <c r="G707" s="170">
        <f>'06 TH'!J5150</f>
        <v>0</v>
      </c>
    </row>
    <row r="708" spans="1:7" s="176" customFormat="1">
      <c r="A708" s="1" t="s">
        <v>512</v>
      </c>
      <c r="B708" s="3" t="s">
        <v>511</v>
      </c>
      <c r="C708" s="170">
        <f t="shared" ref="C708:C713" si="162">D708+E708+F708+G708</f>
        <v>0</v>
      </c>
      <c r="D708" s="175">
        <f>ROUND('06 TH'!D5151/1000000,0)</f>
        <v>0</v>
      </c>
      <c r="E708" s="170">
        <f>'06 TH'!H5151</f>
        <v>0</v>
      </c>
      <c r="F708" s="170">
        <f>'06 TH'!I5151</f>
        <v>0</v>
      </c>
      <c r="G708" s="170">
        <f>'06 TH'!J5151</f>
        <v>0</v>
      </c>
    </row>
    <row r="709" spans="1:7" s="176" customFormat="1">
      <c r="A709" s="1" t="s">
        <v>514</v>
      </c>
      <c r="B709" s="3" t="s">
        <v>513</v>
      </c>
      <c r="C709" s="170">
        <f t="shared" si="162"/>
        <v>0</v>
      </c>
      <c r="D709" s="175">
        <f>ROUND('06 TH'!D5152/1000000,0)</f>
        <v>0</v>
      </c>
      <c r="E709" s="170">
        <f>'06 TH'!H5152</f>
        <v>0</v>
      </c>
      <c r="F709" s="170">
        <f>'06 TH'!I5152</f>
        <v>0</v>
      </c>
      <c r="G709" s="170">
        <f>'06 TH'!J5152</f>
        <v>0</v>
      </c>
    </row>
    <row r="710" spans="1:7" s="176" customFormat="1" ht="24">
      <c r="A710" s="1" t="s">
        <v>515</v>
      </c>
      <c r="B710" s="3" t="s">
        <v>1089</v>
      </c>
      <c r="C710" s="170">
        <f t="shared" si="162"/>
        <v>1302</v>
      </c>
      <c r="D710" s="175">
        <f>ROUND('06 TH'!D5153/1000000,0)</f>
        <v>1302</v>
      </c>
      <c r="E710" s="170">
        <f>'06 TH'!H5153</f>
        <v>0</v>
      </c>
      <c r="F710" s="170">
        <f>'06 TH'!I5153</f>
        <v>0</v>
      </c>
      <c r="G710" s="170">
        <f>'06 TH'!J5153</f>
        <v>0</v>
      </c>
    </row>
    <row r="711" spans="1:7" s="176" customFormat="1">
      <c r="A711" s="1" t="s">
        <v>516</v>
      </c>
      <c r="B711" s="3" t="s">
        <v>1090</v>
      </c>
      <c r="C711" s="170">
        <f t="shared" si="162"/>
        <v>0</v>
      </c>
      <c r="D711" s="175">
        <f>ROUND('06 TH'!D5154/1000000,0)</f>
        <v>0</v>
      </c>
      <c r="E711" s="170">
        <f>'06 TH'!H5154</f>
        <v>0</v>
      </c>
      <c r="F711" s="170">
        <f>'06 TH'!I5154</f>
        <v>0</v>
      </c>
      <c r="G711" s="170">
        <f>'06 TH'!J5154</f>
        <v>0</v>
      </c>
    </row>
    <row r="712" spans="1:7" s="176" customFormat="1">
      <c r="A712" s="1" t="s">
        <v>517</v>
      </c>
      <c r="B712" s="3" t="s">
        <v>1091</v>
      </c>
      <c r="C712" s="170">
        <f t="shared" si="162"/>
        <v>1302</v>
      </c>
      <c r="D712" s="175">
        <f>ROUND('06 TH'!D5155/1000000,0)</f>
        <v>1302</v>
      </c>
      <c r="E712" s="170">
        <f>'06 TH'!H5155</f>
        <v>0</v>
      </c>
      <c r="F712" s="170">
        <f>'06 TH'!I5155</f>
        <v>0</v>
      </c>
      <c r="G712" s="170">
        <f>'06 TH'!J5155</f>
        <v>0</v>
      </c>
    </row>
    <row r="713" spans="1:7" s="176" customFormat="1">
      <c r="A713" s="1" t="s">
        <v>518</v>
      </c>
      <c r="B713" s="3" t="s">
        <v>1092</v>
      </c>
      <c r="C713" s="170">
        <f t="shared" si="162"/>
        <v>13759</v>
      </c>
      <c r="D713" s="175">
        <f>ROUND('06 TH'!D5156/1000000,0)</f>
        <v>13759</v>
      </c>
      <c r="E713" s="170">
        <f>'06 TH'!H5156</f>
        <v>0</v>
      </c>
      <c r="F713" s="170">
        <f>'06 TH'!I5156</f>
        <v>0</v>
      </c>
      <c r="G713" s="170">
        <f>'06 TH'!J5156</f>
        <v>0</v>
      </c>
    </row>
    <row r="714" spans="1:7" s="176" customFormat="1" ht="24">
      <c r="A714" s="1" t="s">
        <v>1024</v>
      </c>
      <c r="B714" s="3" t="s">
        <v>1093</v>
      </c>
      <c r="C714" s="171">
        <f>IFERROR(C712/(C707-C708+C709),0)</f>
        <v>8.6442703492232112E-2</v>
      </c>
      <c r="D714" s="171">
        <f t="shared" ref="D714:G714" si="163">IFERROR(D712/(D707-D708+D709),0)</f>
        <v>8.6442703492232112E-2</v>
      </c>
      <c r="E714" s="171">
        <f t="shared" si="163"/>
        <v>0</v>
      </c>
      <c r="F714" s="171">
        <f t="shared" si="163"/>
        <v>0</v>
      </c>
      <c r="G714" s="171">
        <f t="shared" si="163"/>
        <v>0</v>
      </c>
    </row>
    <row r="715" spans="1:7" ht="24">
      <c r="A715" s="20">
        <v>1</v>
      </c>
      <c r="B715" s="18" t="s">
        <v>756</v>
      </c>
      <c r="C715" s="102"/>
      <c r="D715" s="102"/>
      <c r="E715" s="102"/>
      <c r="F715" s="102"/>
      <c r="G715" s="102"/>
    </row>
    <row r="716" spans="1:7" s="168" customFormat="1">
      <c r="A716" s="2" t="s">
        <v>510</v>
      </c>
      <c r="B716" s="4" t="s">
        <v>509</v>
      </c>
      <c r="C716" s="172">
        <f>D716+E716+F716+G716</f>
        <v>13580</v>
      </c>
      <c r="D716" s="174">
        <f>ROUND('06 TH'!D5159/1000000,0)</f>
        <v>13580</v>
      </c>
      <c r="E716" s="172">
        <f>'06 TH'!H5159</f>
        <v>0</v>
      </c>
      <c r="F716" s="172">
        <f>'06 TH'!I5159</f>
        <v>0</v>
      </c>
      <c r="G716" s="172">
        <f>'06 TH'!J5159</f>
        <v>0</v>
      </c>
    </row>
    <row r="717" spans="1:7" s="168" customFormat="1">
      <c r="A717" s="2" t="s">
        <v>512</v>
      </c>
      <c r="B717" s="4" t="s">
        <v>511</v>
      </c>
      <c r="C717" s="172">
        <f t="shared" ref="C717:C722" si="164">D717+E717+F717+G717</f>
        <v>0</v>
      </c>
      <c r="D717" s="174">
        <f>ROUND('06 TH'!D5160/1000000,0)</f>
        <v>0</v>
      </c>
      <c r="E717" s="172">
        <f>'06 TH'!H5160</f>
        <v>0</v>
      </c>
      <c r="F717" s="172">
        <f>'06 TH'!I5160</f>
        <v>0</v>
      </c>
      <c r="G717" s="172">
        <f>'06 TH'!J5160</f>
        <v>0</v>
      </c>
    </row>
    <row r="718" spans="1:7" s="168" customFormat="1">
      <c r="A718" s="2" t="s">
        <v>514</v>
      </c>
      <c r="B718" s="4" t="s">
        <v>513</v>
      </c>
      <c r="C718" s="172">
        <f t="shared" si="164"/>
        <v>0</v>
      </c>
      <c r="D718" s="174">
        <f>ROUND('06 TH'!D5161/1000000,0)</f>
        <v>0</v>
      </c>
      <c r="E718" s="172">
        <f>'06 TH'!H5161</f>
        <v>0</v>
      </c>
      <c r="F718" s="172">
        <f>'06 TH'!I5161</f>
        <v>0</v>
      </c>
      <c r="G718" s="172">
        <f>'06 TH'!J5161</f>
        <v>0</v>
      </c>
    </row>
    <row r="719" spans="1:7" s="168" customFormat="1">
      <c r="A719" s="2" t="s">
        <v>515</v>
      </c>
      <c r="B719" s="4" t="s">
        <v>1089</v>
      </c>
      <c r="C719" s="172">
        <f t="shared" si="164"/>
        <v>0</v>
      </c>
      <c r="D719" s="174">
        <f>ROUND('06 TH'!D5162/1000000,0)</f>
        <v>0</v>
      </c>
      <c r="E719" s="172">
        <f>'06 TH'!H5162</f>
        <v>0</v>
      </c>
      <c r="F719" s="172">
        <f>'06 TH'!I5162</f>
        <v>0</v>
      </c>
      <c r="G719" s="172">
        <f>'06 TH'!J5162</f>
        <v>0</v>
      </c>
    </row>
    <row r="720" spans="1:7" s="168" customFormat="1">
      <c r="A720" s="2" t="s">
        <v>516</v>
      </c>
      <c r="B720" s="4" t="s">
        <v>1090</v>
      </c>
      <c r="C720" s="172">
        <f t="shared" si="164"/>
        <v>0</v>
      </c>
      <c r="D720" s="174">
        <f>ROUND('06 TH'!D5163/1000000,0)</f>
        <v>0</v>
      </c>
      <c r="E720" s="172">
        <f>'06 TH'!H5163</f>
        <v>0</v>
      </c>
      <c r="F720" s="172">
        <f>'06 TH'!I5163</f>
        <v>0</v>
      </c>
      <c r="G720" s="172">
        <f>'06 TH'!J5163</f>
        <v>0</v>
      </c>
    </row>
    <row r="721" spans="1:7" s="168" customFormat="1">
      <c r="A721" s="2" t="s">
        <v>517</v>
      </c>
      <c r="B721" s="4" t="s">
        <v>1091</v>
      </c>
      <c r="C721" s="172">
        <f t="shared" si="164"/>
        <v>0</v>
      </c>
      <c r="D721" s="174">
        <f>ROUND('06 TH'!D5164/1000000,0)</f>
        <v>0</v>
      </c>
      <c r="E721" s="172">
        <f>'06 TH'!H5164</f>
        <v>0</v>
      </c>
      <c r="F721" s="172">
        <f>'06 TH'!I5164</f>
        <v>0</v>
      </c>
      <c r="G721" s="172">
        <f>'06 TH'!J5164</f>
        <v>0</v>
      </c>
    </row>
    <row r="722" spans="1:7" s="168" customFormat="1">
      <c r="A722" s="2" t="s">
        <v>518</v>
      </c>
      <c r="B722" s="4" t="s">
        <v>1092</v>
      </c>
      <c r="C722" s="172">
        <f t="shared" si="164"/>
        <v>13580</v>
      </c>
      <c r="D722" s="174">
        <f>ROUND('06 TH'!D5165/1000000,0)</f>
        <v>13580</v>
      </c>
      <c r="E722" s="172">
        <f>'06 TH'!H5165</f>
        <v>0</v>
      </c>
      <c r="F722" s="172">
        <f>'06 TH'!I5165</f>
        <v>0</v>
      </c>
      <c r="G722" s="172">
        <f>'06 TH'!J5165</f>
        <v>0</v>
      </c>
    </row>
    <row r="723" spans="1:7" s="168" customFormat="1" ht="24">
      <c r="A723" s="2" t="s">
        <v>1024</v>
      </c>
      <c r="B723" s="4" t="s">
        <v>1093</v>
      </c>
      <c r="C723" s="173">
        <f>IFERROR(C721/(C716-C717+C718),0)</f>
        <v>0</v>
      </c>
      <c r="D723" s="173">
        <f t="shared" ref="D723:G723" si="165">IFERROR(D721/(D716-D717+D718),0)</f>
        <v>0</v>
      </c>
      <c r="E723" s="173">
        <f t="shared" si="165"/>
        <v>0</v>
      </c>
      <c r="F723" s="173">
        <f t="shared" si="165"/>
        <v>0</v>
      </c>
      <c r="G723" s="173">
        <f t="shared" si="165"/>
        <v>0</v>
      </c>
    </row>
    <row r="724" spans="1:7" ht="24">
      <c r="A724" s="20">
        <v>2</v>
      </c>
      <c r="B724" s="18" t="s">
        <v>757</v>
      </c>
      <c r="C724" s="102"/>
      <c r="D724" s="102"/>
      <c r="E724" s="102"/>
      <c r="F724" s="102"/>
      <c r="G724" s="102"/>
    </row>
    <row r="725" spans="1:7" s="168" customFormat="1">
      <c r="A725" s="2" t="s">
        <v>510</v>
      </c>
      <c r="B725" s="4" t="s">
        <v>509</v>
      </c>
      <c r="C725" s="172">
        <f>D725+E725+F725+G725</f>
        <v>1482</v>
      </c>
      <c r="D725" s="174">
        <f>ROUND('06 TH'!D5177/1000000,0)</f>
        <v>1482</v>
      </c>
      <c r="E725" s="172">
        <f>'06 TH'!H5177</f>
        <v>0</v>
      </c>
      <c r="F725" s="172">
        <f>'06 TH'!I5177</f>
        <v>0</v>
      </c>
      <c r="G725" s="172">
        <f>'06 TH'!J5177</f>
        <v>0</v>
      </c>
    </row>
    <row r="726" spans="1:7" s="168" customFormat="1">
      <c r="A726" s="2" t="s">
        <v>512</v>
      </c>
      <c r="B726" s="4" t="s">
        <v>511</v>
      </c>
      <c r="C726" s="172">
        <f t="shared" ref="C726:C731" si="166">D726+E726+F726+G726</f>
        <v>0</v>
      </c>
      <c r="D726" s="174">
        <f>ROUND('06 TH'!D5178/1000000,0)</f>
        <v>0</v>
      </c>
      <c r="E726" s="172">
        <f>'06 TH'!H5178</f>
        <v>0</v>
      </c>
      <c r="F726" s="172">
        <f>'06 TH'!I5178</f>
        <v>0</v>
      </c>
      <c r="G726" s="172">
        <f>'06 TH'!J5178</f>
        <v>0</v>
      </c>
    </row>
    <row r="727" spans="1:7" s="168" customFormat="1">
      <c r="A727" s="2" t="s">
        <v>514</v>
      </c>
      <c r="B727" s="4" t="s">
        <v>513</v>
      </c>
      <c r="C727" s="172">
        <f t="shared" si="166"/>
        <v>0</v>
      </c>
      <c r="D727" s="174">
        <f>ROUND('06 TH'!D5179/1000000,0)</f>
        <v>0</v>
      </c>
      <c r="E727" s="172">
        <f>'06 TH'!H5179</f>
        <v>0</v>
      </c>
      <c r="F727" s="172">
        <f>'06 TH'!I5179</f>
        <v>0</v>
      </c>
      <c r="G727" s="172">
        <f>'06 TH'!J5179</f>
        <v>0</v>
      </c>
    </row>
    <row r="728" spans="1:7" s="168" customFormat="1">
      <c r="A728" s="2" t="s">
        <v>515</v>
      </c>
      <c r="B728" s="4" t="s">
        <v>1089</v>
      </c>
      <c r="C728" s="172">
        <f t="shared" si="166"/>
        <v>1302</v>
      </c>
      <c r="D728" s="174">
        <f>ROUND('06 TH'!D5180/1000000,0)</f>
        <v>1302</v>
      </c>
      <c r="E728" s="172">
        <f>'06 TH'!H5180</f>
        <v>0</v>
      </c>
      <c r="F728" s="172">
        <f>'06 TH'!I5180</f>
        <v>0</v>
      </c>
      <c r="G728" s="172">
        <f>'06 TH'!J5180</f>
        <v>0</v>
      </c>
    </row>
    <row r="729" spans="1:7" s="168" customFormat="1">
      <c r="A729" s="2" t="s">
        <v>516</v>
      </c>
      <c r="B729" s="4" t="s">
        <v>1090</v>
      </c>
      <c r="C729" s="172">
        <f t="shared" si="166"/>
        <v>0</v>
      </c>
      <c r="D729" s="174">
        <f>ROUND('06 TH'!D5181/1000000,0)</f>
        <v>0</v>
      </c>
      <c r="E729" s="172">
        <f>'06 TH'!H5181</f>
        <v>0</v>
      </c>
      <c r="F729" s="172">
        <f>'06 TH'!I5181</f>
        <v>0</v>
      </c>
      <c r="G729" s="172">
        <f>'06 TH'!J5181</f>
        <v>0</v>
      </c>
    </row>
    <row r="730" spans="1:7" s="168" customFormat="1">
      <c r="A730" s="2" t="s">
        <v>517</v>
      </c>
      <c r="B730" s="4" t="s">
        <v>1091</v>
      </c>
      <c r="C730" s="172">
        <f t="shared" si="166"/>
        <v>1302</v>
      </c>
      <c r="D730" s="174">
        <f>ROUND('06 TH'!D5182/1000000,0)</f>
        <v>1302</v>
      </c>
      <c r="E730" s="172">
        <f>'06 TH'!H5182</f>
        <v>0</v>
      </c>
      <c r="F730" s="172">
        <f>'06 TH'!I5182</f>
        <v>0</v>
      </c>
      <c r="G730" s="172">
        <f>'06 TH'!J5182</f>
        <v>0</v>
      </c>
    </row>
    <row r="731" spans="1:7" s="168" customFormat="1">
      <c r="A731" s="2" t="s">
        <v>518</v>
      </c>
      <c r="B731" s="4" t="s">
        <v>1092</v>
      </c>
      <c r="C731" s="172">
        <f t="shared" si="166"/>
        <v>180</v>
      </c>
      <c r="D731" s="174">
        <f>ROUND('06 TH'!D5183/1000000,0)</f>
        <v>180</v>
      </c>
      <c r="E731" s="172">
        <f>'06 TH'!H5183</f>
        <v>0</v>
      </c>
      <c r="F731" s="172">
        <f>'06 TH'!I5183</f>
        <v>0</v>
      </c>
      <c r="G731" s="172">
        <f>'06 TH'!J5183</f>
        <v>0</v>
      </c>
    </row>
    <row r="732" spans="1:7" s="168" customFormat="1" ht="24">
      <c r="A732" s="2" t="s">
        <v>1024</v>
      </c>
      <c r="B732" s="4" t="s">
        <v>1093</v>
      </c>
      <c r="C732" s="173">
        <f>IFERROR(C730/(C725-C726+C727),0)</f>
        <v>0.87854251012145745</v>
      </c>
      <c r="D732" s="173">
        <f t="shared" ref="D732:G732" si="167">IFERROR(D730/(D725-D726+D727),0)</f>
        <v>0.87854251012145745</v>
      </c>
      <c r="E732" s="173">
        <f t="shared" si="167"/>
        <v>0</v>
      </c>
      <c r="F732" s="173">
        <f t="shared" si="167"/>
        <v>0</v>
      </c>
      <c r="G732" s="173">
        <f t="shared" si="167"/>
        <v>0</v>
      </c>
    </row>
    <row r="733" spans="1:7">
      <c r="A733" s="106" t="s">
        <v>718</v>
      </c>
      <c r="B733" s="107" t="s">
        <v>533</v>
      </c>
      <c r="C733" s="102"/>
      <c r="D733" s="102"/>
      <c r="E733" s="102"/>
      <c r="F733" s="102"/>
      <c r="G733" s="102"/>
    </row>
    <row r="734" spans="1:7" s="176" customFormat="1">
      <c r="A734" s="1" t="s">
        <v>510</v>
      </c>
      <c r="B734" s="3" t="s">
        <v>509</v>
      </c>
      <c r="C734" s="170">
        <f>D734+E734+F734+G734</f>
        <v>12342</v>
      </c>
      <c r="D734" s="175">
        <f>ROUND('06 TH'!D5195/1000000,0)</f>
        <v>12342</v>
      </c>
      <c r="E734" s="170">
        <f>'06 TH'!H5195</f>
        <v>0</v>
      </c>
      <c r="F734" s="170">
        <f>'06 TH'!I5195</f>
        <v>0</v>
      </c>
      <c r="G734" s="170">
        <f>'06 TH'!J5195</f>
        <v>0</v>
      </c>
    </row>
    <row r="735" spans="1:7" s="176" customFormat="1">
      <c r="A735" s="1" t="s">
        <v>512</v>
      </c>
      <c r="B735" s="3" t="s">
        <v>511</v>
      </c>
      <c r="C735" s="170">
        <f t="shared" ref="C735:C740" si="168">D735+E735+F735+G735</f>
        <v>12287</v>
      </c>
      <c r="D735" s="175">
        <f>ROUND('06 TH'!D5196/1000000,0)</f>
        <v>12287</v>
      </c>
      <c r="E735" s="170">
        <f>'06 TH'!H5196</f>
        <v>0</v>
      </c>
      <c r="F735" s="170">
        <f>'06 TH'!I5196</f>
        <v>0</v>
      </c>
      <c r="G735" s="170">
        <f>'06 TH'!J5196</f>
        <v>0</v>
      </c>
    </row>
    <row r="736" spans="1:7" s="176" customFormat="1">
      <c r="A736" s="1" t="s">
        <v>514</v>
      </c>
      <c r="B736" s="3" t="s">
        <v>513</v>
      </c>
      <c r="C736" s="170">
        <f t="shared" si="168"/>
        <v>0</v>
      </c>
      <c r="D736" s="175">
        <f>ROUND('06 TH'!D5197/1000000,0)</f>
        <v>0</v>
      </c>
      <c r="E736" s="170">
        <f>'06 TH'!H5197</f>
        <v>0</v>
      </c>
      <c r="F736" s="170">
        <f>'06 TH'!I5197</f>
        <v>0</v>
      </c>
      <c r="G736" s="170">
        <f>'06 TH'!J5197</f>
        <v>0</v>
      </c>
    </row>
    <row r="737" spans="1:7" s="176" customFormat="1" ht="24">
      <c r="A737" s="1" t="s">
        <v>515</v>
      </c>
      <c r="B737" s="3" t="s">
        <v>1089</v>
      </c>
      <c r="C737" s="170">
        <f t="shared" si="168"/>
        <v>0</v>
      </c>
      <c r="D737" s="175">
        <f>ROUND('06 TH'!D5198/1000000,0)</f>
        <v>0</v>
      </c>
      <c r="E737" s="170">
        <f>'06 TH'!H5198</f>
        <v>0</v>
      </c>
      <c r="F737" s="170">
        <f>'06 TH'!I5198</f>
        <v>0</v>
      </c>
      <c r="G737" s="170">
        <f>'06 TH'!J5198</f>
        <v>0</v>
      </c>
    </row>
    <row r="738" spans="1:7" s="176" customFormat="1">
      <c r="A738" s="1" t="s">
        <v>516</v>
      </c>
      <c r="B738" s="3" t="s">
        <v>1090</v>
      </c>
      <c r="C738" s="170">
        <f t="shared" si="168"/>
        <v>0</v>
      </c>
      <c r="D738" s="175">
        <f>ROUND('06 TH'!D5199/1000000,0)</f>
        <v>0</v>
      </c>
      <c r="E738" s="170">
        <f>'06 TH'!H5199</f>
        <v>0</v>
      </c>
      <c r="F738" s="170">
        <f>'06 TH'!I5199</f>
        <v>0</v>
      </c>
      <c r="G738" s="170">
        <f>'06 TH'!J5199</f>
        <v>0</v>
      </c>
    </row>
    <row r="739" spans="1:7" s="176" customFormat="1">
      <c r="A739" s="1" t="s">
        <v>517</v>
      </c>
      <c r="B739" s="3" t="s">
        <v>1091</v>
      </c>
      <c r="C739" s="170">
        <f t="shared" si="168"/>
        <v>0</v>
      </c>
      <c r="D739" s="175">
        <f>ROUND('06 TH'!D5200/1000000,0)</f>
        <v>0</v>
      </c>
      <c r="E739" s="170">
        <f>'06 TH'!H5200</f>
        <v>0</v>
      </c>
      <c r="F739" s="170">
        <f>'06 TH'!I5200</f>
        <v>0</v>
      </c>
      <c r="G739" s="170">
        <f>'06 TH'!J5200</f>
        <v>0</v>
      </c>
    </row>
    <row r="740" spans="1:7" s="176" customFormat="1">
      <c r="A740" s="1" t="s">
        <v>518</v>
      </c>
      <c r="B740" s="3" t="s">
        <v>1092</v>
      </c>
      <c r="C740" s="170">
        <f t="shared" si="168"/>
        <v>55</v>
      </c>
      <c r="D740" s="175">
        <f>ROUND('06 TH'!D5201/1000000,0)</f>
        <v>55</v>
      </c>
      <c r="E740" s="170">
        <f>'06 TH'!H5201</f>
        <v>0</v>
      </c>
      <c r="F740" s="170">
        <f>'06 TH'!I5201</f>
        <v>0</v>
      </c>
      <c r="G740" s="170">
        <f>'06 TH'!J5201</f>
        <v>0</v>
      </c>
    </row>
    <row r="741" spans="1:7" s="176" customFormat="1" ht="24">
      <c r="A741" s="1" t="s">
        <v>1024</v>
      </c>
      <c r="B741" s="3" t="s">
        <v>1093</v>
      </c>
      <c r="C741" s="171">
        <f>IFERROR(C739/(C734-C735+C736),0)</f>
        <v>0</v>
      </c>
      <c r="D741" s="171">
        <f t="shared" ref="D741:G741" si="169">IFERROR(D739/(D734-D735+D736),0)</f>
        <v>0</v>
      </c>
      <c r="E741" s="171">
        <f t="shared" si="169"/>
        <v>0</v>
      </c>
      <c r="F741" s="171">
        <f t="shared" si="169"/>
        <v>0</v>
      </c>
      <c r="G741" s="171">
        <f t="shared" si="169"/>
        <v>0</v>
      </c>
    </row>
    <row r="742" spans="1:7" ht="36">
      <c r="A742" s="20">
        <v>1</v>
      </c>
      <c r="B742" s="18" t="s">
        <v>591</v>
      </c>
      <c r="C742" s="102"/>
      <c r="D742" s="102"/>
      <c r="E742" s="102"/>
      <c r="F742" s="102"/>
      <c r="G742" s="102"/>
    </row>
    <row r="743" spans="1:7" s="168" customFormat="1">
      <c r="A743" s="2" t="s">
        <v>510</v>
      </c>
      <c r="B743" s="4" t="s">
        <v>509</v>
      </c>
      <c r="C743" s="172">
        <f>D743+E743+F743+G743</f>
        <v>12342</v>
      </c>
      <c r="D743" s="174">
        <f>D734</f>
        <v>12342</v>
      </c>
      <c r="E743" s="174">
        <f t="shared" ref="E743:G743" si="170">E734</f>
        <v>0</v>
      </c>
      <c r="F743" s="174">
        <f t="shared" si="170"/>
        <v>0</v>
      </c>
      <c r="G743" s="174">
        <f t="shared" si="170"/>
        <v>0</v>
      </c>
    </row>
    <row r="744" spans="1:7" s="168" customFormat="1">
      <c r="A744" s="2" t="s">
        <v>512</v>
      </c>
      <c r="B744" s="4" t="s">
        <v>511</v>
      </c>
      <c r="C744" s="172">
        <f t="shared" ref="C744:C749" si="171">D744+E744+F744+G744</f>
        <v>12287</v>
      </c>
      <c r="D744" s="174">
        <f t="shared" ref="D744:G744" si="172">D735</f>
        <v>12287</v>
      </c>
      <c r="E744" s="174">
        <f t="shared" si="172"/>
        <v>0</v>
      </c>
      <c r="F744" s="174">
        <f t="shared" si="172"/>
        <v>0</v>
      </c>
      <c r="G744" s="174">
        <f t="shared" si="172"/>
        <v>0</v>
      </c>
    </row>
    <row r="745" spans="1:7" s="168" customFormat="1">
      <c r="A745" s="2" t="s">
        <v>514</v>
      </c>
      <c r="B745" s="4" t="s">
        <v>513</v>
      </c>
      <c r="C745" s="172">
        <f t="shared" si="171"/>
        <v>0</v>
      </c>
      <c r="D745" s="174">
        <f t="shared" ref="D745:G745" si="173">D736</f>
        <v>0</v>
      </c>
      <c r="E745" s="174">
        <f t="shared" si="173"/>
        <v>0</v>
      </c>
      <c r="F745" s="174">
        <f t="shared" si="173"/>
        <v>0</v>
      </c>
      <c r="G745" s="174">
        <f t="shared" si="173"/>
        <v>0</v>
      </c>
    </row>
    <row r="746" spans="1:7" s="168" customFormat="1">
      <c r="A746" s="2" t="s">
        <v>515</v>
      </c>
      <c r="B746" s="4" t="s">
        <v>1089</v>
      </c>
      <c r="C746" s="172">
        <f t="shared" si="171"/>
        <v>0</v>
      </c>
      <c r="D746" s="174">
        <f t="shared" ref="D746:G746" si="174">D737</f>
        <v>0</v>
      </c>
      <c r="E746" s="174">
        <f t="shared" si="174"/>
        <v>0</v>
      </c>
      <c r="F746" s="174">
        <f t="shared" si="174"/>
        <v>0</v>
      </c>
      <c r="G746" s="174">
        <f t="shared" si="174"/>
        <v>0</v>
      </c>
    </row>
    <row r="747" spans="1:7" s="168" customFormat="1">
      <c r="A747" s="2" t="s">
        <v>516</v>
      </c>
      <c r="B747" s="4" t="s">
        <v>1090</v>
      </c>
      <c r="C747" s="172">
        <f t="shared" si="171"/>
        <v>0</v>
      </c>
      <c r="D747" s="174">
        <f t="shared" ref="D747:G747" si="175">D738</f>
        <v>0</v>
      </c>
      <c r="E747" s="174">
        <f t="shared" si="175"/>
        <v>0</v>
      </c>
      <c r="F747" s="174">
        <f t="shared" si="175"/>
        <v>0</v>
      </c>
      <c r="G747" s="174">
        <f t="shared" si="175"/>
        <v>0</v>
      </c>
    </row>
    <row r="748" spans="1:7" s="168" customFormat="1">
      <c r="A748" s="2" t="s">
        <v>517</v>
      </c>
      <c r="B748" s="4" t="s">
        <v>1091</v>
      </c>
      <c r="C748" s="172">
        <f t="shared" si="171"/>
        <v>0</v>
      </c>
      <c r="D748" s="174">
        <f t="shared" ref="D748:G748" si="176">D739</f>
        <v>0</v>
      </c>
      <c r="E748" s="174">
        <f t="shared" si="176"/>
        <v>0</v>
      </c>
      <c r="F748" s="174">
        <f t="shared" si="176"/>
        <v>0</v>
      </c>
      <c r="G748" s="174">
        <f t="shared" si="176"/>
        <v>0</v>
      </c>
    </row>
    <row r="749" spans="1:7" s="168" customFormat="1">
      <c r="A749" s="2" t="s">
        <v>518</v>
      </c>
      <c r="B749" s="4" t="s">
        <v>1092</v>
      </c>
      <c r="C749" s="172">
        <f t="shared" si="171"/>
        <v>55</v>
      </c>
      <c r="D749" s="174">
        <f t="shared" ref="D749:G749" si="177">D740</f>
        <v>55</v>
      </c>
      <c r="E749" s="174">
        <f t="shared" si="177"/>
        <v>0</v>
      </c>
      <c r="F749" s="174">
        <f t="shared" si="177"/>
        <v>0</v>
      </c>
      <c r="G749" s="174">
        <f t="shared" si="177"/>
        <v>0</v>
      </c>
    </row>
    <row r="750" spans="1:7" s="168" customFormat="1" ht="24">
      <c r="A750" s="2" t="s">
        <v>1024</v>
      </c>
      <c r="B750" s="4" t="s">
        <v>1093</v>
      </c>
      <c r="C750" s="173">
        <f>IFERROR(C748/(C743-C744+C745),0)</f>
        <v>0</v>
      </c>
      <c r="D750" s="173">
        <f t="shared" ref="D750:G750" si="178">IFERROR(D748/(D743-D744+D745),0)</f>
        <v>0</v>
      </c>
      <c r="E750" s="173">
        <f t="shared" si="178"/>
        <v>0</v>
      </c>
      <c r="F750" s="173">
        <f t="shared" si="178"/>
        <v>0</v>
      </c>
      <c r="G750" s="173">
        <f t="shared" si="178"/>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T181"/>
  <sheetViews>
    <sheetView zoomScale="80" zoomScaleNormal="80" zoomScaleSheetLayoutView="70" workbookViewId="0">
      <pane xSplit="3" ySplit="9" topLeftCell="D172" activePane="bottomRight" state="frozen"/>
      <selection pane="topRight" activeCell="D1" sqref="D1"/>
      <selection pane="bottomLeft" activeCell="A10" sqref="A10"/>
      <selection pane="bottomRight" activeCell="A178" sqref="A178:XFD179"/>
    </sheetView>
  </sheetViews>
  <sheetFormatPr defaultColWidth="9" defaultRowHeight="12.75"/>
  <cols>
    <col min="1" max="1" width="5.140625" style="627" bestFit="1" customWidth="1"/>
    <col min="2" max="2" width="44.140625" style="885" customWidth="1"/>
    <col min="3" max="3" width="12.28515625" style="885" bestFit="1" customWidth="1"/>
    <col min="4" max="4" width="12.28515625" style="629" customWidth="1"/>
    <col min="5" max="5" width="11" style="629" customWidth="1"/>
    <col min="6" max="6" width="13.140625" style="629" customWidth="1"/>
    <col min="7" max="7" width="12.28515625" style="629" customWidth="1"/>
    <col min="8" max="8" width="10.140625" style="629" customWidth="1"/>
    <col min="9" max="9" width="11.85546875" style="629" customWidth="1"/>
    <col min="10" max="10" width="10.140625" style="629" customWidth="1"/>
    <col min="11" max="11" width="11.42578125" style="629" customWidth="1"/>
    <col min="12" max="12" width="10.85546875" style="629" customWidth="1"/>
    <col min="13" max="13" width="14.28515625" style="629" customWidth="1"/>
    <col min="14" max="14" width="12.140625" style="629" customWidth="1"/>
    <col min="15" max="15" width="10" style="629" customWidth="1"/>
    <col min="16" max="16" width="11" style="629" customWidth="1"/>
    <col min="17" max="17" width="9.85546875" style="629" bestFit="1" customWidth="1"/>
    <col min="18" max="18" width="12.140625" style="629" bestFit="1" customWidth="1"/>
    <col min="19" max="19" width="5.85546875" style="629" customWidth="1"/>
    <col min="20" max="20" width="8.140625" style="629" customWidth="1"/>
    <col min="21" max="255" width="9" style="629"/>
    <col min="256" max="256" width="5" style="629" bestFit="1" customWidth="1"/>
    <col min="257" max="257" width="34.85546875" style="629" customWidth="1"/>
    <col min="258" max="259" width="9.28515625" style="629" customWidth="1"/>
    <col min="260" max="272" width="10.140625" style="629" customWidth="1"/>
    <col min="273" max="273" width="11.5703125" style="629" bestFit="1" customWidth="1"/>
    <col min="274" max="274" width="5.85546875" style="629" customWidth="1"/>
    <col min="275" max="275" width="14.5703125" style="629" bestFit="1" customWidth="1"/>
    <col min="276" max="276" width="5" style="629" customWidth="1"/>
    <col min="277" max="511" width="9" style="629"/>
    <col min="512" max="512" width="5" style="629" bestFit="1" customWidth="1"/>
    <col min="513" max="513" width="34.85546875" style="629" customWidth="1"/>
    <col min="514" max="515" width="9.28515625" style="629" customWidth="1"/>
    <col min="516" max="528" width="10.140625" style="629" customWidth="1"/>
    <col min="529" max="529" width="11.5703125" style="629" bestFit="1" customWidth="1"/>
    <col min="530" max="530" width="5.85546875" style="629" customWidth="1"/>
    <col min="531" max="531" width="14.5703125" style="629" bestFit="1" customWidth="1"/>
    <col min="532" max="532" width="5" style="629" customWidth="1"/>
    <col min="533" max="767" width="9" style="629"/>
    <col min="768" max="768" width="5" style="629" bestFit="1" customWidth="1"/>
    <col min="769" max="769" width="34.85546875" style="629" customWidth="1"/>
    <col min="770" max="771" width="9.28515625" style="629" customWidth="1"/>
    <col min="772" max="784" width="10.140625" style="629" customWidth="1"/>
    <col min="785" max="785" width="11.5703125" style="629" bestFit="1" customWidth="1"/>
    <col min="786" max="786" width="5.85546875" style="629" customWidth="1"/>
    <col min="787" max="787" width="14.5703125" style="629" bestFit="1" customWidth="1"/>
    <col min="788" max="788" width="5" style="629" customWidth="1"/>
    <col min="789" max="1023" width="9" style="629"/>
    <col min="1024" max="1024" width="5" style="629" bestFit="1" customWidth="1"/>
    <col min="1025" max="1025" width="34.85546875" style="629" customWidth="1"/>
    <col min="1026" max="1027" width="9.28515625" style="629" customWidth="1"/>
    <col min="1028" max="1040" width="10.140625" style="629" customWidth="1"/>
    <col min="1041" max="1041" width="11.5703125" style="629" bestFit="1" customWidth="1"/>
    <col min="1042" max="1042" width="5.85546875" style="629" customWidth="1"/>
    <col min="1043" max="1043" width="14.5703125" style="629" bestFit="1" customWidth="1"/>
    <col min="1044" max="1044" width="5" style="629" customWidth="1"/>
    <col min="1045" max="1279" width="9" style="629"/>
    <col min="1280" max="1280" width="5" style="629" bestFit="1" customWidth="1"/>
    <col min="1281" max="1281" width="34.85546875" style="629" customWidth="1"/>
    <col min="1282" max="1283" width="9.28515625" style="629" customWidth="1"/>
    <col min="1284" max="1296" width="10.140625" style="629" customWidth="1"/>
    <col min="1297" max="1297" width="11.5703125" style="629" bestFit="1" customWidth="1"/>
    <col min="1298" max="1298" width="5.85546875" style="629" customWidth="1"/>
    <col min="1299" max="1299" width="14.5703125" style="629" bestFit="1" customWidth="1"/>
    <col min="1300" max="1300" width="5" style="629" customWidth="1"/>
    <col min="1301" max="1535" width="9" style="629"/>
    <col min="1536" max="1536" width="5" style="629" bestFit="1" customWidth="1"/>
    <col min="1537" max="1537" width="34.85546875" style="629" customWidth="1"/>
    <col min="1538" max="1539" width="9.28515625" style="629" customWidth="1"/>
    <col min="1540" max="1552" width="10.140625" style="629" customWidth="1"/>
    <col min="1553" max="1553" width="11.5703125" style="629" bestFit="1" customWidth="1"/>
    <col min="1554" max="1554" width="5.85546875" style="629" customWidth="1"/>
    <col min="1555" max="1555" width="14.5703125" style="629" bestFit="1" customWidth="1"/>
    <col min="1556" max="1556" width="5" style="629" customWidth="1"/>
    <col min="1557" max="1791" width="9" style="629"/>
    <col min="1792" max="1792" width="5" style="629" bestFit="1" customWidth="1"/>
    <col min="1793" max="1793" width="34.85546875" style="629" customWidth="1"/>
    <col min="1794" max="1795" width="9.28515625" style="629" customWidth="1"/>
    <col min="1796" max="1808" width="10.140625" style="629" customWidth="1"/>
    <col min="1809" max="1809" width="11.5703125" style="629" bestFit="1" customWidth="1"/>
    <col min="1810" max="1810" width="5.85546875" style="629" customWidth="1"/>
    <col min="1811" max="1811" width="14.5703125" style="629" bestFit="1" customWidth="1"/>
    <col min="1812" max="1812" width="5" style="629" customWidth="1"/>
    <col min="1813" max="2047" width="9" style="629"/>
    <col min="2048" max="2048" width="5" style="629" bestFit="1" customWidth="1"/>
    <col min="2049" max="2049" width="34.85546875" style="629" customWidth="1"/>
    <col min="2050" max="2051" width="9.28515625" style="629" customWidth="1"/>
    <col min="2052" max="2064" width="10.140625" style="629" customWidth="1"/>
    <col min="2065" max="2065" width="11.5703125" style="629" bestFit="1" customWidth="1"/>
    <col min="2066" max="2066" width="5.85546875" style="629" customWidth="1"/>
    <col min="2067" max="2067" width="14.5703125" style="629" bestFit="1" customWidth="1"/>
    <col min="2068" max="2068" width="5" style="629" customWidth="1"/>
    <col min="2069" max="2303" width="9" style="629"/>
    <col min="2304" max="2304" width="5" style="629" bestFit="1" customWidth="1"/>
    <col min="2305" max="2305" width="34.85546875" style="629" customWidth="1"/>
    <col min="2306" max="2307" width="9.28515625" style="629" customWidth="1"/>
    <col min="2308" max="2320" width="10.140625" style="629" customWidth="1"/>
    <col min="2321" max="2321" width="11.5703125" style="629" bestFit="1" customWidth="1"/>
    <col min="2322" max="2322" width="5.85546875" style="629" customWidth="1"/>
    <col min="2323" max="2323" width="14.5703125" style="629" bestFit="1" customWidth="1"/>
    <col min="2324" max="2324" width="5" style="629" customWidth="1"/>
    <col min="2325" max="2559" width="9" style="629"/>
    <col min="2560" max="2560" width="5" style="629" bestFit="1" customWidth="1"/>
    <col min="2561" max="2561" width="34.85546875" style="629" customWidth="1"/>
    <col min="2562" max="2563" width="9.28515625" style="629" customWidth="1"/>
    <col min="2564" max="2576" width="10.140625" style="629" customWidth="1"/>
    <col min="2577" max="2577" width="11.5703125" style="629" bestFit="1" customWidth="1"/>
    <col min="2578" max="2578" width="5.85546875" style="629" customWidth="1"/>
    <col min="2579" max="2579" width="14.5703125" style="629" bestFit="1" customWidth="1"/>
    <col min="2580" max="2580" width="5" style="629" customWidth="1"/>
    <col min="2581" max="2815" width="9" style="629"/>
    <col min="2816" max="2816" width="5" style="629" bestFit="1" customWidth="1"/>
    <col min="2817" max="2817" width="34.85546875" style="629" customWidth="1"/>
    <col min="2818" max="2819" width="9.28515625" style="629" customWidth="1"/>
    <col min="2820" max="2832" width="10.140625" style="629" customWidth="1"/>
    <col min="2833" max="2833" width="11.5703125" style="629" bestFit="1" customWidth="1"/>
    <col min="2834" max="2834" width="5.85546875" style="629" customWidth="1"/>
    <col min="2835" max="2835" width="14.5703125" style="629" bestFit="1" customWidth="1"/>
    <col min="2836" max="2836" width="5" style="629" customWidth="1"/>
    <col min="2837" max="3071" width="9" style="629"/>
    <col min="3072" max="3072" width="5" style="629" bestFit="1" customWidth="1"/>
    <col min="3073" max="3073" width="34.85546875" style="629" customWidth="1"/>
    <col min="3074" max="3075" width="9.28515625" style="629" customWidth="1"/>
    <col min="3076" max="3088" width="10.140625" style="629" customWidth="1"/>
    <col min="3089" max="3089" width="11.5703125" style="629" bestFit="1" customWidth="1"/>
    <col min="3090" max="3090" width="5.85546875" style="629" customWidth="1"/>
    <col min="3091" max="3091" width="14.5703125" style="629" bestFit="1" customWidth="1"/>
    <col min="3092" max="3092" width="5" style="629" customWidth="1"/>
    <col min="3093" max="3327" width="9" style="629"/>
    <col min="3328" max="3328" width="5" style="629" bestFit="1" customWidth="1"/>
    <col min="3329" max="3329" width="34.85546875" style="629" customWidth="1"/>
    <col min="3330" max="3331" width="9.28515625" style="629" customWidth="1"/>
    <col min="3332" max="3344" width="10.140625" style="629" customWidth="1"/>
    <col min="3345" max="3345" width="11.5703125" style="629" bestFit="1" customWidth="1"/>
    <col min="3346" max="3346" width="5.85546875" style="629" customWidth="1"/>
    <col min="3347" max="3347" width="14.5703125" style="629" bestFit="1" customWidth="1"/>
    <col min="3348" max="3348" width="5" style="629" customWidth="1"/>
    <col min="3349" max="3583" width="9" style="629"/>
    <col min="3584" max="3584" width="5" style="629" bestFit="1" customWidth="1"/>
    <col min="3585" max="3585" width="34.85546875" style="629" customWidth="1"/>
    <col min="3586" max="3587" width="9.28515625" style="629" customWidth="1"/>
    <col min="3588" max="3600" width="10.140625" style="629" customWidth="1"/>
    <col min="3601" max="3601" width="11.5703125" style="629" bestFit="1" customWidth="1"/>
    <col min="3602" max="3602" width="5.85546875" style="629" customWidth="1"/>
    <col min="3603" max="3603" width="14.5703125" style="629" bestFit="1" customWidth="1"/>
    <col min="3604" max="3604" width="5" style="629" customWidth="1"/>
    <col min="3605" max="3839" width="9" style="629"/>
    <col min="3840" max="3840" width="5" style="629" bestFit="1" customWidth="1"/>
    <col min="3841" max="3841" width="34.85546875" style="629" customWidth="1"/>
    <col min="3842" max="3843" width="9.28515625" style="629" customWidth="1"/>
    <col min="3844" max="3856" width="10.140625" style="629" customWidth="1"/>
    <col min="3857" max="3857" width="11.5703125" style="629" bestFit="1" customWidth="1"/>
    <col min="3858" max="3858" width="5.85546875" style="629" customWidth="1"/>
    <col min="3859" max="3859" width="14.5703125" style="629" bestFit="1" customWidth="1"/>
    <col min="3860" max="3860" width="5" style="629" customWidth="1"/>
    <col min="3861" max="4095" width="9" style="629"/>
    <col min="4096" max="4096" width="5" style="629" bestFit="1" customWidth="1"/>
    <col min="4097" max="4097" width="34.85546875" style="629" customWidth="1"/>
    <col min="4098" max="4099" width="9.28515625" style="629" customWidth="1"/>
    <col min="4100" max="4112" width="10.140625" style="629" customWidth="1"/>
    <col min="4113" max="4113" width="11.5703125" style="629" bestFit="1" customWidth="1"/>
    <col min="4114" max="4114" width="5.85546875" style="629" customWidth="1"/>
    <col min="4115" max="4115" width="14.5703125" style="629" bestFit="1" customWidth="1"/>
    <col min="4116" max="4116" width="5" style="629" customWidth="1"/>
    <col min="4117" max="4351" width="9" style="629"/>
    <col min="4352" max="4352" width="5" style="629" bestFit="1" customWidth="1"/>
    <col min="4353" max="4353" width="34.85546875" style="629" customWidth="1"/>
    <col min="4354" max="4355" width="9.28515625" style="629" customWidth="1"/>
    <col min="4356" max="4368" width="10.140625" style="629" customWidth="1"/>
    <col min="4369" max="4369" width="11.5703125" style="629" bestFit="1" customWidth="1"/>
    <col min="4370" max="4370" width="5.85546875" style="629" customWidth="1"/>
    <col min="4371" max="4371" width="14.5703125" style="629" bestFit="1" customWidth="1"/>
    <col min="4372" max="4372" width="5" style="629" customWidth="1"/>
    <col min="4373" max="4607" width="9" style="629"/>
    <col min="4608" max="4608" width="5" style="629" bestFit="1" customWidth="1"/>
    <col min="4609" max="4609" width="34.85546875" style="629" customWidth="1"/>
    <col min="4610" max="4611" width="9.28515625" style="629" customWidth="1"/>
    <col min="4612" max="4624" width="10.140625" style="629" customWidth="1"/>
    <col min="4625" max="4625" width="11.5703125" style="629" bestFit="1" customWidth="1"/>
    <col min="4626" max="4626" width="5.85546875" style="629" customWidth="1"/>
    <col min="4627" max="4627" width="14.5703125" style="629" bestFit="1" customWidth="1"/>
    <col min="4628" max="4628" width="5" style="629" customWidth="1"/>
    <col min="4629" max="4863" width="9" style="629"/>
    <col min="4864" max="4864" width="5" style="629" bestFit="1" customWidth="1"/>
    <col min="4865" max="4865" width="34.85546875" style="629" customWidth="1"/>
    <col min="4866" max="4867" width="9.28515625" style="629" customWidth="1"/>
    <col min="4868" max="4880" width="10.140625" style="629" customWidth="1"/>
    <col min="4881" max="4881" width="11.5703125" style="629" bestFit="1" customWidth="1"/>
    <col min="4882" max="4882" width="5.85546875" style="629" customWidth="1"/>
    <col min="4883" max="4883" width="14.5703125" style="629" bestFit="1" customWidth="1"/>
    <col min="4884" max="4884" width="5" style="629" customWidth="1"/>
    <col min="4885" max="5119" width="9" style="629"/>
    <col min="5120" max="5120" width="5" style="629" bestFit="1" customWidth="1"/>
    <col min="5121" max="5121" width="34.85546875" style="629" customWidth="1"/>
    <col min="5122" max="5123" width="9.28515625" style="629" customWidth="1"/>
    <col min="5124" max="5136" width="10.140625" style="629" customWidth="1"/>
    <col min="5137" max="5137" width="11.5703125" style="629" bestFit="1" customWidth="1"/>
    <col min="5138" max="5138" width="5.85546875" style="629" customWidth="1"/>
    <col min="5139" max="5139" width="14.5703125" style="629" bestFit="1" customWidth="1"/>
    <col min="5140" max="5140" width="5" style="629" customWidth="1"/>
    <col min="5141" max="5375" width="9" style="629"/>
    <col min="5376" max="5376" width="5" style="629" bestFit="1" customWidth="1"/>
    <col min="5377" max="5377" width="34.85546875" style="629" customWidth="1"/>
    <col min="5378" max="5379" width="9.28515625" style="629" customWidth="1"/>
    <col min="5380" max="5392" width="10.140625" style="629" customWidth="1"/>
    <col min="5393" max="5393" width="11.5703125" style="629" bestFit="1" customWidth="1"/>
    <col min="5394" max="5394" width="5.85546875" style="629" customWidth="1"/>
    <col min="5395" max="5395" width="14.5703125" style="629" bestFit="1" customWidth="1"/>
    <col min="5396" max="5396" width="5" style="629" customWidth="1"/>
    <col min="5397" max="5631" width="9" style="629"/>
    <col min="5632" max="5632" width="5" style="629" bestFit="1" customWidth="1"/>
    <col min="5633" max="5633" width="34.85546875" style="629" customWidth="1"/>
    <col min="5634" max="5635" width="9.28515625" style="629" customWidth="1"/>
    <col min="5636" max="5648" width="10.140625" style="629" customWidth="1"/>
    <col min="5649" max="5649" width="11.5703125" style="629" bestFit="1" customWidth="1"/>
    <col min="5650" max="5650" width="5.85546875" style="629" customWidth="1"/>
    <col min="5651" max="5651" width="14.5703125" style="629" bestFit="1" customWidth="1"/>
    <col min="5652" max="5652" width="5" style="629" customWidth="1"/>
    <col min="5653" max="5887" width="9" style="629"/>
    <col min="5888" max="5888" width="5" style="629" bestFit="1" customWidth="1"/>
    <col min="5889" max="5889" width="34.85546875" style="629" customWidth="1"/>
    <col min="5890" max="5891" width="9.28515625" style="629" customWidth="1"/>
    <col min="5892" max="5904" width="10.140625" style="629" customWidth="1"/>
    <col min="5905" max="5905" width="11.5703125" style="629" bestFit="1" customWidth="1"/>
    <col min="5906" max="5906" width="5.85546875" style="629" customWidth="1"/>
    <col min="5907" max="5907" width="14.5703125" style="629" bestFit="1" customWidth="1"/>
    <col min="5908" max="5908" width="5" style="629" customWidth="1"/>
    <col min="5909" max="6143" width="9" style="629"/>
    <col min="6144" max="6144" width="5" style="629" bestFit="1" customWidth="1"/>
    <col min="6145" max="6145" width="34.85546875" style="629" customWidth="1"/>
    <col min="6146" max="6147" width="9.28515625" style="629" customWidth="1"/>
    <col min="6148" max="6160" width="10.140625" style="629" customWidth="1"/>
    <col min="6161" max="6161" width="11.5703125" style="629" bestFit="1" customWidth="1"/>
    <col min="6162" max="6162" width="5.85546875" style="629" customWidth="1"/>
    <col min="6163" max="6163" width="14.5703125" style="629" bestFit="1" customWidth="1"/>
    <col min="6164" max="6164" width="5" style="629" customWidth="1"/>
    <col min="6165" max="6399" width="9" style="629"/>
    <col min="6400" max="6400" width="5" style="629" bestFit="1" customWidth="1"/>
    <col min="6401" max="6401" width="34.85546875" style="629" customWidth="1"/>
    <col min="6402" max="6403" width="9.28515625" style="629" customWidth="1"/>
    <col min="6404" max="6416" width="10.140625" style="629" customWidth="1"/>
    <col min="6417" max="6417" width="11.5703125" style="629" bestFit="1" customWidth="1"/>
    <col min="6418" max="6418" width="5.85546875" style="629" customWidth="1"/>
    <col min="6419" max="6419" width="14.5703125" style="629" bestFit="1" customWidth="1"/>
    <col min="6420" max="6420" width="5" style="629" customWidth="1"/>
    <col min="6421" max="6655" width="9" style="629"/>
    <col min="6656" max="6656" width="5" style="629" bestFit="1" customWidth="1"/>
    <col min="6657" max="6657" width="34.85546875" style="629" customWidth="1"/>
    <col min="6658" max="6659" width="9.28515625" style="629" customWidth="1"/>
    <col min="6660" max="6672" width="10.140625" style="629" customWidth="1"/>
    <col min="6673" max="6673" width="11.5703125" style="629" bestFit="1" customWidth="1"/>
    <col min="6674" max="6674" width="5.85546875" style="629" customWidth="1"/>
    <col min="6675" max="6675" width="14.5703125" style="629" bestFit="1" customWidth="1"/>
    <col min="6676" max="6676" width="5" style="629" customWidth="1"/>
    <col min="6677" max="6911" width="9" style="629"/>
    <col min="6912" max="6912" width="5" style="629" bestFit="1" customWidth="1"/>
    <col min="6913" max="6913" width="34.85546875" style="629" customWidth="1"/>
    <col min="6914" max="6915" width="9.28515625" style="629" customWidth="1"/>
    <col min="6916" max="6928" width="10.140625" style="629" customWidth="1"/>
    <col min="6929" max="6929" width="11.5703125" style="629" bestFit="1" customWidth="1"/>
    <col min="6930" max="6930" width="5.85546875" style="629" customWidth="1"/>
    <col min="6931" max="6931" width="14.5703125" style="629" bestFit="1" customWidth="1"/>
    <col min="6932" max="6932" width="5" style="629" customWidth="1"/>
    <col min="6933" max="7167" width="9" style="629"/>
    <col min="7168" max="7168" width="5" style="629" bestFit="1" customWidth="1"/>
    <col min="7169" max="7169" width="34.85546875" style="629" customWidth="1"/>
    <col min="7170" max="7171" width="9.28515625" style="629" customWidth="1"/>
    <col min="7172" max="7184" width="10.140625" style="629" customWidth="1"/>
    <col min="7185" max="7185" width="11.5703125" style="629" bestFit="1" customWidth="1"/>
    <col min="7186" max="7186" width="5.85546875" style="629" customWidth="1"/>
    <col min="7187" max="7187" width="14.5703125" style="629" bestFit="1" customWidth="1"/>
    <col min="7188" max="7188" width="5" style="629" customWidth="1"/>
    <col min="7189" max="7423" width="9" style="629"/>
    <col min="7424" max="7424" width="5" style="629" bestFit="1" customWidth="1"/>
    <col min="7425" max="7425" width="34.85546875" style="629" customWidth="1"/>
    <col min="7426" max="7427" width="9.28515625" style="629" customWidth="1"/>
    <col min="7428" max="7440" width="10.140625" style="629" customWidth="1"/>
    <col min="7441" max="7441" width="11.5703125" style="629" bestFit="1" customWidth="1"/>
    <col min="7442" max="7442" width="5.85546875" style="629" customWidth="1"/>
    <col min="7443" max="7443" width="14.5703125" style="629" bestFit="1" customWidth="1"/>
    <col min="7444" max="7444" width="5" style="629" customWidth="1"/>
    <col min="7445" max="7679" width="9" style="629"/>
    <col min="7680" max="7680" width="5" style="629" bestFit="1" customWidth="1"/>
    <col min="7681" max="7681" width="34.85546875" style="629" customWidth="1"/>
    <col min="7682" max="7683" width="9.28515625" style="629" customWidth="1"/>
    <col min="7684" max="7696" width="10.140625" style="629" customWidth="1"/>
    <col min="7697" max="7697" width="11.5703125" style="629" bestFit="1" customWidth="1"/>
    <col min="7698" max="7698" width="5.85546875" style="629" customWidth="1"/>
    <col min="7699" max="7699" width="14.5703125" style="629" bestFit="1" customWidth="1"/>
    <col min="7700" max="7700" width="5" style="629" customWidth="1"/>
    <col min="7701" max="7935" width="9" style="629"/>
    <col min="7936" max="7936" width="5" style="629" bestFit="1" customWidth="1"/>
    <col min="7937" max="7937" width="34.85546875" style="629" customWidth="1"/>
    <col min="7938" max="7939" width="9.28515625" style="629" customWidth="1"/>
    <col min="7940" max="7952" width="10.140625" style="629" customWidth="1"/>
    <col min="7953" max="7953" width="11.5703125" style="629" bestFit="1" customWidth="1"/>
    <col min="7954" max="7954" width="5.85546875" style="629" customWidth="1"/>
    <col min="7955" max="7955" width="14.5703125" style="629" bestFit="1" customWidth="1"/>
    <col min="7956" max="7956" width="5" style="629" customWidth="1"/>
    <col min="7957" max="8191" width="9" style="629"/>
    <col min="8192" max="8192" width="5" style="629" bestFit="1" customWidth="1"/>
    <col min="8193" max="8193" width="34.85546875" style="629" customWidth="1"/>
    <col min="8194" max="8195" width="9.28515625" style="629" customWidth="1"/>
    <col min="8196" max="8208" width="10.140625" style="629" customWidth="1"/>
    <col min="8209" max="8209" width="11.5703125" style="629" bestFit="1" customWidth="1"/>
    <col min="8210" max="8210" width="5.85546875" style="629" customWidth="1"/>
    <col min="8211" max="8211" width="14.5703125" style="629" bestFit="1" customWidth="1"/>
    <col min="8212" max="8212" width="5" style="629" customWidth="1"/>
    <col min="8213" max="8447" width="9" style="629"/>
    <col min="8448" max="8448" width="5" style="629" bestFit="1" customWidth="1"/>
    <col min="8449" max="8449" width="34.85546875" style="629" customWidth="1"/>
    <col min="8450" max="8451" width="9.28515625" style="629" customWidth="1"/>
    <col min="8452" max="8464" width="10.140625" style="629" customWidth="1"/>
    <col min="8465" max="8465" width="11.5703125" style="629" bestFit="1" customWidth="1"/>
    <col min="8466" max="8466" width="5.85546875" style="629" customWidth="1"/>
    <col min="8467" max="8467" width="14.5703125" style="629" bestFit="1" customWidth="1"/>
    <col min="8468" max="8468" width="5" style="629" customWidth="1"/>
    <col min="8469" max="8703" width="9" style="629"/>
    <col min="8704" max="8704" width="5" style="629" bestFit="1" customWidth="1"/>
    <col min="8705" max="8705" width="34.85546875" style="629" customWidth="1"/>
    <col min="8706" max="8707" width="9.28515625" style="629" customWidth="1"/>
    <col min="8708" max="8720" width="10.140625" style="629" customWidth="1"/>
    <col min="8721" max="8721" width="11.5703125" style="629" bestFit="1" customWidth="1"/>
    <col min="8722" max="8722" width="5.85546875" style="629" customWidth="1"/>
    <col min="8723" max="8723" width="14.5703125" style="629" bestFit="1" customWidth="1"/>
    <col min="8724" max="8724" width="5" style="629" customWidth="1"/>
    <col min="8725" max="8959" width="9" style="629"/>
    <col min="8960" max="8960" width="5" style="629" bestFit="1" customWidth="1"/>
    <col min="8961" max="8961" width="34.85546875" style="629" customWidth="1"/>
    <col min="8962" max="8963" width="9.28515625" style="629" customWidth="1"/>
    <col min="8964" max="8976" width="10.140625" style="629" customWidth="1"/>
    <col min="8977" max="8977" width="11.5703125" style="629" bestFit="1" customWidth="1"/>
    <col min="8978" max="8978" width="5.85546875" style="629" customWidth="1"/>
    <col min="8979" max="8979" width="14.5703125" style="629" bestFit="1" customWidth="1"/>
    <col min="8980" max="8980" width="5" style="629" customWidth="1"/>
    <col min="8981" max="9215" width="9" style="629"/>
    <col min="9216" max="9216" width="5" style="629" bestFit="1" customWidth="1"/>
    <col min="9217" max="9217" width="34.85546875" style="629" customWidth="1"/>
    <col min="9218" max="9219" width="9.28515625" style="629" customWidth="1"/>
    <col min="9220" max="9232" width="10.140625" style="629" customWidth="1"/>
    <col min="9233" max="9233" width="11.5703125" style="629" bestFit="1" customWidth="1"/>
    <col min="9234" max="9234" width="5.85546875" style="629" customWidth="1"/>
    <col min="9235" max="9235" width="14.5703125" style="629" bestFit="1" customWidth="1"/>
    <col min="9236" max="9236" width="5" style="629" customWidth="1"/>
    <col min="9237" max="9471" width="9" style="629"/>
    <col min="9472" max="9472" width="5" style="629" bestFit="1" customWidth="1"/>
    <col min="9473" max="9473" width="34.85546875" style="629" customWidth="1"/>
    <col min="9474" max="9475" width="9.28515625" style="629" customWidth="1"/>
    <col min="9476" max="9488" width="10.140625" style="629" customWidth="1"/>
    <col min="9489" max="9489" width="11.5703125" style="629" bestFit="1" customWidth="1"/>
    <col min="9490" max="9490" width="5.85546875" style="629" customWidth="1"/>
    <col min="9491" max="9491" width="14.5703125" style="629" bestFit="1" customWidth="1"/>
    <col min="9492" max="9492" width="5" style="629" customWidth="1"/>
    <col min="9493" max="9727" width="9" style="629"/>
    <col min="9728" max="9728" width="5" style="629" bestFit="1" customWidth="1"/>
    <col min="9729" max="9729" width="34.85546875" style="629" customWidth="1"/>
    <col min="9730" max="9731" width="9.28515625" style="629" customWidth="1"/>
    <col min="9732" max="9744" width="10.140625" style="629" customWidth="1"/>
    <col min="9745" max="9745" width="11.5703125" style="629" bestFit="1" customWidth="1"/>
    <col min="9746" max="9746" width="5.85546875" style="629" customWidth="1"/>
    <col min="9747" max="9747" width="14.5703125" style="629" bestFit="1" customWidth="1"/>
    <col min="9748" max="9748" width="5" style="629" customWidth="1"/>
    <col min="9749" max="9983" width="9" style="629"/>
    <col min="9984" max="9984" width="5" style="629" bestFit="1" customWidth="1"/>
    <col min="9985" max="9985" width="34.85546875" style="629" customWidth="1"/>
    <col min="9986" max="9987" width="9.28515625" style="629" customWidth="1"/>
    <col min="9988" max="10000" width="10.140625" style="629" customWidth="1"/>
    <col min="10001" max="10001" width="11.5703125" style="629" bestFit="1" customWidth="1"/>
    <col min="10002" max="10002" width="5.85546875" style="629" customWidth="1"/>
    <col min="10003" max="10003" width="14.5703125" style="629" bestFit="1" customWidth="1"/>
    <col min="10004" max="10004" width="5" style="629" customWidth="1"/>
    <col min="10005" max="10239" width="9" style="629"/>
    <col min="10240" max="10240" width="5" style="629" bestFit="1" customWidth="1"/>
    <col min="10241" max="10241" width="34.85546875" style="629" customWidth="1"/>
    <col min="10242" max="10243" width="9.28515625" style="629" customWidth="1"/>
    <col min="10244" max="10256" width="10.140625" style="629" customWidth="1"/>
    <col min="10257" max="10257" width="11.5703125" style="629" bestFit="1" customWidth="1"/>
    <col min="10258" max="10258" width="5.85546875" style="629" customWidth="1"/>
    <col min="10259" max="10259" width="14.5703125" style="629" bestFit="1" customWidth="1"/>
    <col min="10260" max="10260" width="5" style="629" customWidth="1"/>
    <col min="10261" max="10495" width="9" style="629"/>
    <col min="10496" max="10496" width="5" style="629" bestFit="1" customWidth="1"/>
    <col min="10497" max="10497" width="34.85546875" style="629" customWidth="1"/>
    <col min="10498" max="10499" width="9.28515625" style="629" customWidth="1"/>
    <col min="10500" max="10512" width="10.140625" style="629" customWidth="1"/>
    <col min="10513" max="10513" width="11.5703125" style="629" bestFit="1" customWidth="1"/>
    <col min="10514" max="10514" width="5.85546875" style="629" customWidth="1"/>
    <col min="10515" max="10515" width="14.5703125" style="629" bestFit="1" customWidth="1"/>
    <col min="10516" max="10516" width="5" style="629" customWidth="1"/>
    <col min="10517" max="10751" width="9" style="629"/>
    <col min="10752" max="10752" width="5" style="629" bestFit="1" customWidth="1"/>
    <col min="10753" max="10753" width="34.85546875" style="629" customWidth="1"/>
    <col min="10754" max="10755" width="9.28515625" style="629" customWidth="1"/>
    <col min="10756" max="10768" width="10.140625" style="629" customWidth="1"/>
    <col min="10769" max="10769" width="11.5703125" style="629" bestFit="1" customWidth="1"/>
    <col min="10770" max="10770" width="5.85546875" style="629" customWidth="1"/>
    <col min="10771" max="10771" width="14.5703125" style="629" bestFit="1" customWidth="1"/>
    <col min="10772" max="10772" width="5" style="629" customWidth="1"/>
    <col min="10773" max="11007" width="9" style="629"/>
    <col min="11008" max="11008" width="5" style="629" bestFit="1" customWidth="1"/>
    <col min="11009" max="11009" width="34.85546875" style="629" customWidth="1"/>
    <col min="11010" max="11011" width="9.28515625" style="629" customWidth="1"/>
    <col min="11012" max="11024" width="10.140625" style="629" customWidth="1"/>
    <col min="11025" max="11025" width="11.5703125" style="629" bestFit="1" customWidth="1"/>
    <col min="11026" max="11026" width="5.85546875" style="629" customWidth="1"/>
    <col min="11027" max="11027" width="14.5703125" style="629" bestFit="1" customWidth="1"/>
    <col min="11028" max="11028" width="5" style="629" customWidth="1"/>
    <col min="11029" max="11263" width="9" style="629"/>
    <col min="11264" max="11264" width="5" style="629" bestFit="1" customWidth="1"/>
    <col min="11265" max="11265" width="34.85546875" style="629" customWidth="1"/>
    <col min="11266" max="11267" width="9.28515625" style="629" customWidth="1"/>
    <col min="11268" max="11280" width="10.140625" style="629" customWidth="1"/>
    <col min="11281" max="11281" width="11.5703125" style="629" bestFit="1" customWidth="1"/>
    <col min="11282" max="11282" width="5.85546875" style="629" customWidth="1"/>
    <col min="11283" max="11283" width="14.5703125" style="629" bestFit="1" customWidth="1"/>
    <col min="11284" max="11284" width="5" style="629" customWidth="1"/>
    <col min="11285" max="11519" width="9" style="629"/>
    <col min="11520" max="11520" width="5" style="629" bestFit="1" customWidth="1"/>
    <col min="11521" max="11521" width="34.85546875" style="629" customWidth="1"/>
    <col min="11522" max="11523" width="9.28515625" style="629" customWidth="1"/>
    <col min="11524" max="11536" width="10.140625" style="629" customWidth="1"/>
    <col min="11537" max="11537" width="11.5703125" style="629" bestFit="1" customWidth="1"/>
    <col min="11538" max="11538" width="5.85546875" style="629" customWidth="1"/>
    <col min="11539" max="11539" width="14.5703125" style="629" bestFit="1" customWidth="1"/>
    <col min="11540" max="11540" width="5" style="629" customWidth="1"/>
    <col min="11541" max="11775" width="9" style="629"/>
    <col min="11776" max="11776" width="5" style="629" bestFit="1" customWidth="1"/>
    <col min="11777" max="11777" width="34.85546875" style="629" customWidth="1"/>
    <col min="11778" max="11779" width="9.28515625" style="629" customWidth="1"/>
    <col min="11780" max="11792" width="10.140625" style="629" customWidth="1"/>
    <col min="11793" max="11793" width="11.5703125" style="629" bestFit="1" customWidth="1"/>
    <col min="11794" max="11794" width="5.85546875" style="629" customWidth="1"/>
    <col min="11795" max="11795" width="14.5703125" style="629" bestFit="1" customWidth="1"/>
    <col min="11796" max="11796" width="5" style="629" customWidth="1"/>
    <col min="11797" max="12031" width="9" style="629"/>
    <col min="12032" max="12032" width="5" style="629" bestFit="1" customWidth="1"/>
    <col min="12033" max="12033" width="34.85546875" style="629" customWidth="1"/>
    <col min="12034" max="12035" width="9.28515625" style="629" customWidth="1"/>
    <col min="12036" max="12048" width="10.140625" style="629" customWidth="1"/>
    <col min="12049" max="12049" width="11.5703125" style="629" bestFit="1" customWidth="1"/>
    <col min="12050" max="12050" width="5.85546875" style="629" customWidth="1"/>
    <col min="12051" max="12051" width="14.5703125" style="629" bestFit="1" customWidth="1"/>
    <col min="12052" max="12052" width="5" style="629" customWidth="1"/>
    <col min="12053" max="12287" width="9" style="629"/>
    <col min="12288" max="12288" width="5" style="629" bestFit="1" customWidth="1"/>
    <col min="12289" max="12289" width="34.85546875" style="629" customWidth="1"/>
    <col min="12290" max="12291" width="9.28515625" style="629" customWidth="1"/>
    <col min="12292" max="12304" width="10.140625" style="629" customWidth="1"/>
    <col min="12305" max="12305" width="11.5703125" style="629" bestFit="1" customWidth="1"/>
    <col min="12306" max="12306" width="5.85546875" style="629" customWidth="1"/>
    <col min="12307" max="12307" width="14.5703125" style="629" bestFit="1" customWidth="1"/>
    <col min="12308" max="12308" width="5" style="629" customWidth="1"/>
    <col min="12309" max="12543" width="9" style="629"/>
    <col min="12544" max="12544" width="5" style="629" bestFit="1" customWidth="1"/>
    <col min="12545" max="12545" width="34.85546875" style="629" customWidth="1"/>
    <col min="12546" max="12547" width="9.28515625" style="629" customWidth="1"/>
    <col min="12548" max="12560" width="10.140625" style="629" customWidth="1"/>
    <col min="12561" max="12561" width="11.5703125" style="629" bestFit="1" customWidth="1"/>
    <col min="12562" max="12562" width="5.85546875" style="629" customWidth="1"/>
    <col min="12563" max="12563" width="14.5703125" style="629" bestFit="1" customWidth="1"/>
    <col min="12564" max="12564" width="5" style="629" customWidth="1"/>
    <col min="12565" max="12799" width="9" style="629"/>
    <col min="12800" max="12800" width="5" style="629" bestFit="1" customWidth="1"/>
    <col min="12801" max="12801" width="34.85546875" style="629" customWidth="1"/>
    <col min="12802" max="12803" width="9.28515625" style="629" customWidth="1"/>
    <col min="12804" max="12816" width="10.140625" style="629" customWidth="1"/>
    <col min="12817" max="12817" width="11.5703125" style="629" bestFit="1" customWidth="1"/>
    <col min="12818" max="12818" width="5.85546875" style="629" customWidth="1"/>
    <col min="12819" max="12819" width="14.5703125" style="629" bestFit="1" customWidth="1"/>
    <col min="12820" max="12820" width="5" style="629" customWidth="1"/>
    <col min="12821" max="13055" width="9" style="629"/>
    <col min="13056" max="13056" width="5" style="629" bestFit="1" customWidth="1"/>
    <col min="13057" max="13057" width="34.85546875" style="629" customWidth="1"/>
    <col min="13058" max="13059" width="9.28515625" style="629" customWidth="1"/>
    <col min="13060" max="13072" width="10.140625" style="629" customWidth="1"/>
    <col min="13073" max="13073" width="11.5703125" style="629" bestFit="1" customWidth="1"/>
    <col min="13074" max="13074" width="5.85546875" style="629" customWidth="1"/>
    <col min="13075" max="13075" width="14.5703125" style="629" bestFit="1" customWidth="1"/>
    <col min="13076" max="13076" width="5" style="629" customWidth="1"/>
    <col min="13077" max="13311" width="9" style="629"/>
    <col min="13312" max="13312" width="5" style="629" bestFit="1" customWidth="1"/>
    <col min="13313" max="13313" width="34.85546875" style="629" customWidth="1"/>
    <col min="13314" max="13315" width="9.28515625" style="629" customWidth="1"/>
    <col min="13316" max="13328" width="10.140625" style="629" customWidth="1"/>
    <col min="13329" max="13329" width="11.5703125" style="629" bestFit="1" customWidth="1"/>
    <col min="13330" max="13330" width="5.85546875" style="629" customWidth="1"/>
    <col min="13331" max="13331" width="14.5703125" style="629" bestFit="1" customWidth="1"/>
    <col min="13332" max="13332" width="5" style="629" customWidth="1"/>
    <col min="13333" max="13567" width="9" style="629"/>
    <col min="13568" max="13568" width="5" style="629" bestFit="1" customWidth="1"/>
    <col min="13569" max="13569" width="34.85546875" style="629" customWidth="1"/>
    <col min="13570" max="13571" width="9.28515625" style="629" customWidth="1"/>
    <col min="13572" max="13584" width="10.140625" style="629" customWidth="1"/>
    <col min="13585" max="13585" width="11.5703125" style="629" bestFit="1" customWidth="1"/>
    <col min="13586" max="13586" width="5.85546875" style="629" customWidth="1"/>
    <col min="13587" max="13587" width="14.5703125" style="629" bestFit="1" customWidth="1"/>
    <col min="13588" max="13588" width="5" style="629" customWidth="1"/>
    <col min="13589" max="13823" width="9" style="629"/>
    <col min="13824" max="13824" width="5" style="629" bestFit="1" customWidth="1"/>
    <col min="13825" max="13825" width="34.85546875" style="629" customWidth="1"/>
    <col min="13826" max="13827" width="9.28515625" style="629" customWidth="1"/>
    <col min="13828" max="13840" width="10.140625" style="629" customWidth="1"/>
    <col min="13841" max="13841" width="11.5703125" style="629" bestFit="1" customWidth="1"/>
    <col min="13842" max="13842" width="5.85546875" style="629" customWidth="1"/>
    <col min="13843" max="13843" width="14.5703125" style="629" bestFit="1" customWidth="1"/>
    <col min="13844" max="13844" width="5" style="629" customWidth="1"/>
    <col min="13845" max="14079" width="9" style="629"/>
    <col min="14080" max="14080" width="5" style="629" bestFit="1" customWidth="1"/>
    <col min="14081" max="14081" width="34.85546875" style="629" customWidth="1"/>
    <col min="14082" max="14083" width="9.28515625" style="629" customWidth="1"/>
    <col min="14084" max="14096" width="10.140625" style="629" customWidth="1"/>
    <col min="14097" max="14097" width="11.5703125" style="629" bestFit="1" customWidth="1"/>
    <col min="14098" max="14098" width="5.85546875" style="629" customWidth="1"/>
    <col min="14099" max="14099" width="14.5703125" style="629" bestFit="1" customWidth="1"/>
    <col min="14100" max="14100" width="5" style="629" customWidth="1"/>
    <col min="14101" max="14335" width="9" style="629"/>
    <col min="14336" max="14336" width="5" style="629" bestFit="1" customWidth="1"/>
    <col min="14337" max="14337" width="34.85546875" style="629" customWidth="1"/>
    <col min="14338" max="14339" width="9.28515625" style="629" customWidth="1"/>
    <col min="14340" max="14352" width="10.140625" style="629" customWidth="1"/>
    <col min="14353" max="14353" width="11.5703125" style="629" bestFit="1" customWidth="1"/>
    <col min="14354" max="14354" width="5.85546875" style="629" customWidth="1"/>
    <col min="14355" max="14355" width="14.5703125" style="629" bestFit="1" customWidth="1"/>
    <col min="14356" max="14356" width="5" style="629" customWidth="1"/>
    <col min="14357" max="14591" width="9" style="629"/>
    <col min="14592" max="14592" width="5" style="629" bestFit="1" customWidth="1"/>
    <col min="14593" max="14593" width="34.85546875" style="629" customWidth="1"/>
    <col min="14594" max="14595" width="9.28515625" style="629" customWidth="1"/>
    <col min="14596" max="14608" width="10.140625" style="629" customWidth="1"/>
    <col min="14609" max="14609" width="11.5703125" style="629" bestFit="1" customWidth="1"/>
    <col min="14610" max="14610" width="5.85546875" style="629" customWidth="1"/>
    <col min="14611" max="14611" width="14.5703125" style="629" bestFit="1" customWidth="1"/>
    <col min="14612" max="14612" width="5" style="629" customWidth="1"/>
    <col min="14613" max="14847" width="9" style="629"/>
    <col min="14848" max="14848" width="5" style="629" bestFit="1" customWidth="1"/>
    <col min="14849" max="14849" width="34.85546875" style="629" customWidth="1"/>
    <col min="14850" max="14851" width="9.28515625" style="629" customWidth="1"/>
    <col min="14852" max="14864" width="10.140625" style="629" customWidth="1"/>
    <col min="14865" max="14865" width="11.5703125" style="629" bestFit="1" customWidth="1"/>
    <col min="14866" max="14866" width="5.85546875" style="629" customWidth="1"/>
    <col min="14867" max="14867" width="14.5703125" style="629" bestFit="1" customWidth="1"/>
    <col min="14868" max="14868" width="5" style="629" customWidth="1"/>
    <col min="14869" max="15103" width="9" style="629"/>
    <col min="15104" max="15104" width="5" style="629" bestFit="1" customWidth="1"/>
    <col min="15105" max="15105" width="34.85546875" style="629" customWidth="1"/>
    <col min="15106" max="15107" width="9.28515625" style="629" customWidth="1"/>
    <col min="15108" max="15120" width="10.140625" style="629" customWidth="1"/>
    <col min="15121" max="15121" width="11.5703125" style="629" bestFit="1" customWidth="1"/>
    <col min="15122" max="15122" width="5.85546875" style="629" customWidth="1"/>
    <col min="15123" max="15123" width="14.5703125" style="629" bestFit="1" customWidth="1"/>
    <col min="15124" max="15124" width="5" style="629" customWidth="1"/>
    <col min="15125" max="15359" width="9" style="629"/>
    <col min="15360" max="15360" width="5" style="629" bestFit="1" customWidth="1"/>
    <col min="15361" max="15361" width="34.85546875" style="629" customWidth="1"/>
    <col min="15362" max="15363" width="9.28515625" style="629" customWidth="1"/>
    <col min="15364" max="15376" width="10.140625" style="629" customWidth="1"/>
    <col min="15377" max="15377" width="11.5703125" style="629" bestFit="1" customWidth="1"/>
    <col min="15378" max="15378" width="5.85546875" style="629" customWidth="1"/>
    <col min="15379" max="15379" width="14.5703125" style="629" bestFit="1" customWidth="1"/>
    <col min="15380" max="15380" width="5" style="629" customWidth="1"/>
    <col min="15381" max="15615" width="9" style="629"/>
    <col min="15616" max="15616" width="5" style="629" bestFit="1" customWidth="1"/>
    <col min="15617" max="15617" width="34.85546875" style="629" customWidth="1"/>
    <col min="15618" max="15619" width="9.28515625" style="629" customWidth="1"/>
    <col min="15620" max="15632" width="10.140625" style="629" customWidth="1"/>
    <col min="15633" max="15633" width="11.5703125" style="629" bestFit="1" customWidth="1"/>
    <col min="15634" max="15634" width="5.85546875" style="629" customWidth="1"/>
    <col min="15635" max="15635" width="14.5703125" style="629" bestFit="1" customWidth="1"/>
    <col min="15636" max="15636" width="5" style="629" customWidth="1"/>
    <col min="15637" max="15871" width="9" style="629"/>
    <col min="15872" max="15872" width="5" style="629" bestFit="1" customWidth="1"/>
    <col min="15873" max="15873" width="34.85546875" style="629" customWidth="1"/>
    <col min="15874" max="15875" width="9.28515625" style="629" customWidth="1"/>
    <col min="15876" max="15888" width="10.140625" style="629" customWidth="1"/>
    <col min="15889" max="15889" width="11.5703125" style="629" bestFit="1" customWidth="1"/>
    <col min="15890" max="15890" width="5.85546875" style="629" customWidth="1"/>
    <col min="15891" max="15891" width="14.5703125" style="629" bestFit="1" customWidth="1"/>
    <col min="15892" max="15892" width="5" style="629" customWidth="1"/>
    <col min="15893" max="16127" width="9" style="629"/>
    <col min="16128" max="16128" width="5" style="629" bestFit="1" customWidth="1"/>
    <col min="16129" max="16129" width="34.85546875" style="629" customWidth="1"/>
    <col min="16130" max="16131" width="9.28515625" style="629" customWidth="1"/>
    <col min="16132" max="16144" width="10.140625" style="629" customWidth="1"/>
    <col min="16145" max="16145" width="11.5703125" style="629" bestFit="1" customWidth="1"/>
    <col min="16146" max="16146" width="5.85546875" style="629" customWidth="1"/>
    <col min="16147" max="16147" width="14.5703125" style="629" bestFit="1" customWidth="1"/>
    <col min="16148" max="16148" width="5" style="629" customWidth="1"/>
    <col min="16149" max="16384" width="9" style="629"/>
  </cols>
  <sheetData>
    <row r="1" spans="1:20">
      <c r="A1" s="1197" t="s">
        <v>0</v>
      </c>
      <c r="B1" s="1197"/>
      <c r="C1" s="1197"/>
      <c r="D1" s="859"/>
      <c r="E1" s="859"/>
      <c r="F1" s="859"/>
      <c r="H1" s="859"/>
      <c r="J1" s="1274" t="s">
        <v>1095</v>
      </c>
      <c r="K1" s="1274"/>
      <c r="L1" s="1274"/>
      <c r="M1" s="1274"/>
      <c r="N1" s="1274"/>
      <c r="O1" s="1274"/>
      <c r="P1" s="1274"/>
      <c r="Q1" s="1274"/>
      <c r="R1" s="1274"/>
      <c r="S1" s="1274"/>
    </row>
    <row r="2" spans="1:20">
      <c r="A2" s="1198" t="s">
        <v>660</v>
      </c>
      <c r="B2" s="1198"/>
      <c r="C2" s="1198"/>
      <c r="D2" s="631"/>
      <c r="E2" s="631"/>
    </row>
    <row r="3" spans="1:20">
      <c r="A3" s="1198" t="s">
        <v>2070</v>
      </c>
      <c r="B3" s="1198"/>
      <c r="C3" s="1198"/>
      <c r="D3" s="1198"/>
      <c r="E3" s="1198"/>
      <c r="F3" s="1198"/>
      <c r="G3" s="1198"/>
      <c r="H3" s="1198"/>
      <c r="I3" s="1198"/>
      <c r="J3" s="1198"/>
      <c r="K3" s="1198"/>
      <c r="L3" s="1198"/>
      <c r="M3" s="1198"/>
      <c r="N3" s="1198"/>
      <c r="O3" s="1198"/>
      <c r="P3" s="1198"/>
      <c r="Q3" s="1198"/>
      <c r="R3" s="1198"/>
      <c r="S3" s="1198"/>
    </row>
    <row r="4" spans="1:20">
      <c r="A4" s="1198" t="s">
        <v>2515</v>
      </c>
      <c r="B4" s="1198"/>
      <c r="C4" s="1198"/>
      <c r="D4" s="1198"/>
      <c r="E4" s="1198"/>
      <c r="F4" s="1198"/>
      <c r="G4" s="1198"/>
      <c r="H4" s="1198"/>
      <c r="I4" s="1198"/>
      <c r="J4" s="1198"/>
      <c r="K4" s="1198"/>
      <c r="L4" s="1198"/>
      <c r="M4" s="1198"/>
      <c r="N4" s="1198"/>
      <c r="O4" s="1198"/>
      <c r="P4" s="1198"/>
      <c r="Q4" s="1198"/>
      <c r="R4" s="1198"/>
      <c r="S4" s="1198"/>
    </row>
    <row r="5" spans="1:20">
      <c r="B5" s="860"/>
      <c r="C5" s="861"/>
      <c r="D5" s="861"/>
      <c r="E5" s="862"/>
      <c r="I5" s="861"/>
      <c r="J5" s="863"/>
      <c r="K5" s="861"/>
      <c r="P5" s="861"/>
      <c r="S5" s="864" t="s">
        <v>1007</v>
      </c>
    </row>
    <row r="6" spans="1:20" ht="27.75" customHeight="1">
      <c r="A6" s="1273" t="s">
        <v>321</v>
      </c>
      <c r="B6" s="1272" t="s">
        <v>600</v>
      </c>
      <c r="C6" s="1272" t="s">
        <v>536</v>
      </c>
      <c r="D6" s="1272" t="s">
        <v>1008</v>
      </c>
      <c r="E6" s="1272"/>
      <c r="F6" s="1272"/>
      <c r="G6" s="1272"/>
      <c r="H6" s="1272"/>
      <c r="I6" s="1272" t="s">
        <v>1009</v>
      </c>
      <c r="J6" s="1272"/>
      <c r="K6" s="1272" t="s">
        <v>1010</v>
      </c>
      <c r="L6" s="1272"/>
      <c r="M6" s="1272"/>
      <c r="N6" s="1272"/>
      <c r="O6" s="1272"/>
      <c r="P6" s="1272" t="s">
        <v>1011</v>
      </c>
      <c r="Q6" s="1272"/>
      <c r="R6" s="1272"/>
      <c r="S6" s="1272" t="s">
        <v>537</v>
      </c>
    </row>
    <row r="7" spans="1:20" ht="106.35" customHeight="1">
      <c r="A7" s="1273"/>
      <c r="B7" s="1272"/>
      <c r="C7" s="1272"/>
      <c r="D7" s="865" t="s">
        <v>1096</v>
      </c>
      <c r="E7" s="865" t="s">
        <v>1012</v>
      </c>
      <c r="F7" s="865" t="s">
        <v>1097</v>
      </c>
      <c r="G7" s="865" t="s">
        <v>1013</v>
      </c>
      <c r="H7" s="865" t="s">
        <v>1014</v>
      </c>
      <c r="I7" s="865" t="s">
        <v>1098</v>
      </c>
      <c r="J7" s="865" t="s">
        <v>1015</v>
      </c>
      <c r="K7" s="865" t="s">
        <v>1016</v>
      </c>
      <c r="L7" s="865" t="s">
        <v>1017</v>
      </c>
      <c r="M7" s="865" t="s">
        <v>1018</v>
      </c>
      <c r="N7" s="865" t="s">
        <v>1019</v>
      </c>
      <c r="O7" s="865" t="s">
        <v>1020</v>
      </c>
      <c r="P7" s="865" t="s">
        <v>1099</v>
      </c>
      <c r="Q7" s="865" t="s">
        <v>1100</v>
      </c>
      <c r="R7" s="866" t="s">
        <v>1011</v>
      </c>
      <c r="S7" s="1272"/>
    </row>
    <row r="8" spans="1:20">
      <c r="A8" s="867" t="s">
        <v>493</v>
      </c>
      <c r="B8" s="868" t="s">
        <v>494</v>
      </c>
      <c r="C8" s="868" t="s">
        <v>1021</v>
      </c>
      <c r="D8" s="865">
        <v>2</v>
      </c>
      <c r="E8" s="865">
        <v>3</v>
      </c>
      <c r="F8" s="865">
        <v>4</v>
      </c>
      <c r="G8" s="865">
        <v>5</v>
      </c>
      <c r="H8" s="865">
        <v>6</v>
      </c>
      <c r="I8" s="865">
        <v>7</v>
      </c>
      <c r="J8" s="865">
        <v>8</v>
      </c>
      <c r="K8" s="865">
        <v>9</v>
      </c>
      <c r="L8" s="865">
        <v>10</v>
      </c>
      <c r="M8" s="865">
        <v>11</v>
      </c>
      <c r="N8" s="865">
        <v>12</v>
      </c>
      <c r="O8" s="865">
        <v>13</v>
      </c>
      <c r="P8" s="865">
        <v>14</v>
      </c>
      <c r="Q8" s="865">
        <v>15</v>
      </c>
      <c r="R8" s="865">
        <v>16</v>
      </c>
      <c r="S8" s="865">
        <v>17</v>
      </c>
    </row>
    <row r="9" spans="1:20" s="631" customFormat="1" ht="13.5">
      <c r="A9" s="869"/>
      <c r="B9" s="870" t="s">
        <v>1022</v>
      </c>
      <c r="C9" s="871">
        <f>C16+C29+C37+C54+C75+C93+C109+C118+C126+C130+C136+C146+C156+C167+C173+C178+C10</f>
        <v>9310254.1103583556</v>
      </c>
      <c r="D9" s="871">
        <f t="shared" ref="D9:R9" si="0">D16+D29+D37+D54+D75+D93+D109+D118+D126+D130+D136+D146+D156+D167+D173+D178+D10</f>
        <v>3487351.5799233876</v>
      </c>
      <c r="E9" s="871">
        <f t="shared" si="0"/>
        <v>34818.444257000003</v>
      </c>
      <c r="F9" s="871">
        <f t="shared" si="0"/>
        <v>36046.799169999998</v>
      </c>
      <c r="G9" s="871">
        <f t="shared" si="0"/>
        <v>81895.488414904685</v>
      </c>
      <c r="H9" s="871">
        <f t="shared" si="0"/>
        <v>35541.640192999992</v>
      </c>
      <c r="I9" s="871">
        <f t="shared" si="0"/>
        <v>0</v>
      </c>
      <c r="J9" s="871">
        <f t="shared" si="0"/>
        <v>37186.175450000002</v>
      </c>
      <c r="K9" s="871">
        <f t="shared" si="0"/>
        <v>3491714.8085406404</v>
      </c>
      <c r="L9" s="871">
        <f t="shared" si="0"/>
        <v>48680.123176000008</v>
      </c>
      <c r="M9" s="871">
        <f t="shared" si="0"/>
        <v>59830.397947423648</v>
      </c>
      <c r="N9" s="871">
        <f t="shared" si="0"/>
        <v>163709.11734900004</v>
      </c>
      <c r="O9" s="871">
        <f t="shared" si="0"/>
        <v>294.78126800000001</v>
      </c>
      <c r="P9" s="871">
        <f t="shared" si="0"/>
        <v>0</v>
      </c>
      <c r="Q9" s="871">
        <f t="shared" si="0"/>
        <v>80690.217471999989</v>
      </c>
      <c r="R9" s="871">
        <f t="shared" si="0"/>
        <v>1752494.5371970001</v>
      </c>
      <c r="S9" s="872"/>
      <c r="T9" s="873"/>
    </row>
    <row r="10" spans="1:20" s="1162" customFormat="1" ht="13.5">
      <c r="A10" s="427" t="s">
        <v>355</v>
      </c>
      <c r="B10" s="1060" t="s">
        <v>2471</v>
      </c>
      <c r="C10" s="1160">
        <f>C11</f>
        <v>262177.41835835628</v>
      </c>
      <c r="D10" s="1160">
        <f t="shared" ref="D10:R10" si="1">D11</f>
        <v>208106.62841838799</v>
      </c>
      <c r="E10" s="1160">
        <f t="shared" si="1"/>
        <v>13638.628994000001</v>
      </c>
      <c r="F10" s="1160">
        <f t="shared" si="1"/>
        <v>0</v>
      </c>
      <c r="G10" s="1160">
        <f t="shared" si="1"/>
        <v>4471.0363689046799</v>
      </c>
      <c r="H10" s="1160">
        <f t="shared" si="1"/>
        <v>3790.2985199999998</v>
      </c>
      <c r="I10" s="1160">
        <f t="shared" si="1"/>
        <v>0</v>
      </c>
      <c r="J10" s="1160">
        <f t="shared" si="1"/>
        <v>0</v>
      </c>
      <c r="K10" s="1160">
        <f t="shared" si="1"/>
        <v>3992.43977064</v>
      </c>
      <c r="L10" s="1160">
        <f t="shared" si="1"/>
        <v>0</v>
      </c>
      <c r="M10" s="1160">
        <f t="shared" si="1"/>
        <v>28140.824018423642</v>
      </c>
      <c r="N10" s="1160">
        <f t="shared" si="1"/>
        <v>0</v>
      </c>
      <c r="O10" s="1160">
        <f t="shared" si="1"/>
        <v>37.562268000000003</v>
      </c>
      <c r="P10" s="1160">
        <f t="shared" si="1"/>
        <v>0</v>
      </c>
      <c r="Q10" s="1160">
        <f t="shared" si="1"/>
        <v>0</v>
      </c>
      <c r="R10" s="1160">
        <f t="shared" si="1"/>
        <v>0</v>
      </c>
      <c r="S10" s="1161"/>
    </row>
    <row r="11" spans="1:20" s="433" customFormat="1" ht="51">
      <c r="A11" s="427">
        <v>1</v>
      </c>
      <c r="B11" s="430" t="s">
        <v>2472</v>
      </c>
      <c r="C11" s="1163">
        <f>SUM(C12:C15)</f>
        <v>262177.41835835628</v>
      </c>
      <c r="D11" s="1163">
        <f t="shared" ref="D11:R11" si="2">SUM(D12:D15)</f>
        <v>208106.62841838799</v>
      </c>
      <c r="E11" s="1163">
        <f t="shared" si="2"/>
        <v>13638.628994000001</v>
      </c>
      <c r="F11" s="1163">
        <f t="shared" si="2"/>
        <v>0</v>
      </c>
      <c r="G11" s="1163">
        <f t="shared" si="2"/>
        <v>4471.0363689046799</v>
      </c>
      <c r="H11" s="1163">
        <f t="shared" si="2"/>
        <v>3790.2985199999998</v>
      </c>
      <c r="I11" s="1163">
        <f t="shared" si="2"/>
        <v>0</v>
      </c>
      <c r="J11" s="1163">
        <f t="shared" si="2"/>
        <v>0</v>
      </c>
      <c r="K11" s="1163">
        <f t="shared" si="2"/>
        <v>3992.43977064</v>
      </c>
      <c r="L11" s="1163">
        <f t="shared" si="2"/>
        <v>0</v>
      </c>
      <c r="M11" s="1163">
        <f t="shared" si="2"/>
        <v>28140.824018423642</v>
      </c>
      <c r="N11" s="1163">
        <f t="shared" si="2"/>
        <v>0</v>
      </c>
      <c r="O11" s="1163">
        <f t="shared" si="2"/>
        <v>37.562268000000003</v>
      </c>
      <c r="P11" s="1163">
        <f t="shared" si="2"/>
        <v>0</v>
      </c>
      <c r="Q11" s="1163">
        <f t="shared" si="2"/>
        <v>0</v>
      </c>
      <c r="R11" s="1163">
        <f t="shared" si="2"/>
        <v>0</v>
      </c>
      <c r="S11" s="1164"/>
    </row>
    <row r="12" spans="1:20">
      <c r="A12" s="557"/>
      <c r="B12" s="879" t="s">
        <v>1101</v>
      </c>
      <c r="C12" s="880">
        <f>SUM(D12:R12)</f>
        <v>14600.724420639999</v>
      </c>
      <c r="D12" s="880">
        <f>'07a'!D24</f>
        <v>136.10448</v>
      </c>
      <c r="E12" s="880">
        <f>'07a'!D363</f>
        <v>9892.0109940000002</v>
      </c>
      <c r="F12" s="880"/>
      <c r="G12" s="880"/>
      <c r="H12" s="880">
        <f>'07a'!D562+'07a'!D559</f>
        <v>580.16917599999999</v>
      </c>
      <c r="I12" s="881"/>
      <c r="J12" s="881"/>
      <c r="K12" s="881">
        <f>'07a'!D631</f>
        <v>3992.43977064</v>
      </c>
      <c r="L12" s="881"/>
      <c r="M12" s="881"/>
      <c r="N12" s="881"/>
      <c r="O12" s="881"/>
      <c r="P12" s="881"/>
      <c r="Q12" s="881"/>
      <c r="R12" s="881"/>
      <c r="S12" s="878"/>
    </row>
    <row r="13" spans="1:20">
      <c r="A13" s="557"/>
      <c r="B13" s="879" t="s">
        <v>1102</v>
      </c>
      <c r="C13" s="880">
        <f>SUM(D13:R13)</f>
        <v>183165.77464499997</v>
      </c>
      <c r="D13" s="880">
        <f>'07a'!D14+'07a'!D22+'07a'!D37+'07a'!D39+'07a'!D42+'07a'!D44+'07a'!D46+'07a'!D48</f>
        <v>176876.74353199999</v>
      </c>
      <c r="E13" s="880"/>
      <c r="F13" s="880"/>
      <c r="G13" s="880">
        <f>'07a'!D490</f>
        <v>3078.9017690000001</v>
      </c>
      <c r="H13" s="880">
        <f>'07a'!D560</f>
        <v>3210.1293439999999</v>
      </c>
      <c r="I13" s="881"/>
      <c r="J13" s="881"/>
      <c r="K13" s="881"/>
      <c r="L13" s="881">
        <v>0</v>
      </c>
      <c r="M13" s="881"/>
      <c r="N13" s="881"/>
      <c r="O13" s="881"/>
      <c r="P13" s="881"/>
      <c r="Q13" s="881"/>
      <c r="R13" s="881"/>
      <c r="S13" s="878"/>
    </row>
    <row r="14" spans="1:20">
      <c r="A14" s="557"/>
      <c r="B14" s="879" t="s">
        <v>1103</v>
      </c>
      <c r="C14" s="880">
        <f>SUM(D14:R14)</f>
        <v>6207.4766962926797</v>
      </c>
      <c r="D14" s="880">
        <f>'07a'!D27+'07a'!D28+'07a'!D29+'07a'!D30+'07a'!D31+'07a'!D32+'07a'!D35+'07a'!D36+'07a'!D50</f>
        <v>1031.161828388</v>
      </c>
      <c r="E14" s="880">
        <f>'07a'!D364+'07a'!D366</f>
        <v>3746.6179999999999</v>
      </c>
      <c r="F14" s="880"/>
      <c r="G14" s="880">
        <f>'07a'!D485+'07a'!D479+'07a'!D477+'07a'!D470</f>
        <v>1392.13459990468</v>
      </c>
      <c r="H14" s="880"/>
      <c r="I14" s="881"/>
      <c r="J14" s="881"/>
      <c r="K14" s="881"/>
      <c r="L14" s="881"/>
      <c r="M14" s="881"/>
      <c r="N14" s="881"/>
      <c r="O14" s="881">
        <f>'07a'!D844</f>
        <v>37.562268000000003</v>
      </c>
      <c r="P14" s="881"/>
      <c r="Q14" s="881"/>
      <c r="R14" s="881"/>
      <c r="S14" s="878"/>
    </row>
    <row r="15" spans="1:20">
      <c r="A15" s="557"/>
      <c r="B15" s="555" t="s">
        <v>1023</v>
      </c>
      <c r="C15" s="880">
        <f>SUM(D15:R15)</f>
        <v>58203.442596423643</v>
      </c>
      <c r="D15" s="880">
        <f>'07a'!D56+'07a'!D54+'07a'!D34+'07a'!D33</f>
        <v>30062.618578000001</v>
      </c>
      <c r="E15" s="880"/>
      <c r="F15" s="880"/>
      <c r="G15" s="880"/>
      <c r="H15" s="880"/>
      <c r="I15" s="881"/>
      <c r="J15" s="881"/>
      <c r="K15" s="881"/>
      <c r="L15" s="881"/>
      <c r="M15" s="881">
        <f>'07a'!D726+'07a'!D724</f>
        <v>28140.824018423642</v>
      </c>
      <c r="N15" s="881"/>
      <c r="O15" s="881"/>
      <c r="P15" s="881"/>
      <c r="Q15" s="881"/>
      <c r="R15" s="881"/>
      <c r="S15" s="878"/>
    </row>
    <row r="16" spans="1:20" s="1162" customFormat="1" ht="13.5">
      <c r="A16" s="427" t="s">
        <v>355</v>
      </c>
      <c r="B16" s="1060" t="s">
        <v>501</v>
      </c>
      <c r="C16" s="1160">
        <f>SUM(D16:R16)</f>
        <v>470564.09803299996</v>
      </c>
      <c r="D16" s="1160">
        <f>D17+D20+D25+D27</f>
        <v>127213.193264</v>
      </c>
      <c r="E16" s="1160">
        <f t="shared" ref="E16:R16" si="3">E17+E20+E25+E27</f>
        <v>16063.434592000001</v>
      </c>
      <c r="F16" s="1160">
        <f t="shared" si="3"/>
        <v>100.750067</v>
      </c>
      <c r="G16" s="1160">
        <f t="shared" si="3"/>
        <v>0</v>
      </c>
      <c r="H16" s="1160">
        <f t="shared" si="3"/>
        <v>671.39109900000005</v>
      </c>
      <c r="I16" s="1160">
        <f t="shared" si="3"/>
        <v>0</v>
      </c>
      <c r="J16" s="1160">
        <f t="shared" si="3"/>
        <v>0</v>
      </c>
      <c r="K16" s="1160">
        <f t="shared" si="3"/>
        <v>265929.90426899999</v>
      </c>
      <c r="L16" s="1160">
        <f t="shared" si="3"/>
        <v>0</v>
      </c>
      <c r="M16" s="1160">
        <f t="shared" si="3"/>
        <v>7707.3208319999994</v>
      </c>
      <c r="N16" s="1160">
        <f t="shared" si="3"/>
        <v>8823.0647480000007</v>
      </c>
      <c r="O16" s="1160">
        <f t="shared" si="3"/>
        <v>0</v>
      </c>
      <c r="P16" s="1160">
        <f t="shared" si="3"/>
        <v>0</v>
      </c>
      <c r="Q16" s="1160">
        <f t="shared" si="3"/>
        <v>1684.345409</v>
      </c>
      <c r="R16" s="1160">
        <f t="shared" si="3"/>
        <v>42370.693753</v>
      </c>
      <c r="S16" s="1161"/>
    </row>
    <row r="17" spans="1:19" s="433" customFormat="1">
      <c r="A17" s="427">
        <v>1</v>
      </c>
      <c r="B17" s="430" t="s">
        <v>1085</v>
      </c>
      <c r="C17" s="1163">
        <f>SUM(C18:C19)</f>
        <v>287951.491683</v>
      </c>
      <c r="D17" s="1163">
        <f t="shared" ref="D17:R17" si="4">SUM(D18:D19)</f>
        <v>19784.369567999998</v>
      </c>
      <c r="E17" s="1163">
        <f t="shared" si="4"/>
        <v>0</v>
      </c>
      <c r="F17" s="1163">
        <f t="shared" si="4"/>
        <v>0</v>
      </c>
      <c r="G17" s="1163">
        <f t="shared" si="4"/>
        <v>0</v>
      </c>
      <c r="H17" s="1163">
        <f t="shared" si="4"/>
        <v>0</v>
      </c>
      <c r="I17" s="1163">
        <f t="shared" si="4"/>
        <v>0</v>
      </c>
      <c r="J17" s="1163">
        <f t="shared" si="4"/>
        <v>0</v>
      </c>
      <c r="K17" s="1163">
        <f t="shared" si="4"/>
        <v>265929.90426899999</v>
      </c>
      <c r="L17" s="1163">
        <f t="shared" si="4"/>
        <v>0</v>
      </c>
      <c r="M17" s="1163">
        <f t="shared" si="4"/>
        <v>2237.217846</v>
      </c>
      <c r="N17" s="1163">
        <f t="shared" si="4"/>
        <v>0</v>
      </c>
      <c r="O17" s="1163">
        <f t="shared" si="4"/>
        <v>0</v>
      </c>
      <c r="P17" s="1163">
        <f t="shared" si="4"/>
        <v>0</v>
      </c>
      <c r="Q17" s="1163">
        <f t="shared" si="4"/>
        <v>0</v>
      </c>
      <c r="R17" s="1163">
        <f t="shared" si="4"/>
        <v>0</v>
      </c>
      <c r="S17" s="1164"/>
    </row>
    <row r="18" spans="1:19">
      <c r="A18" s="539"/>
      <c r="B18" s="879" t="s">
        <v>1103</v>
      </c>
      <c r="C18" s="881">
        <f>SUM(D18:R18)</f>
        <v>19784.369567999998</v>
      </c>
      <c r="D18" s="881">
        <f>'07a'!D60</f>
        <v>19784.369567999998</v>
      </c>
      <c r="E18" s="881">
        <v>0</v>
      </c>
      <c r="F18" s="881">
        <v>0</v>
      </c>
      <c r="G18" s="881">
        <v>0</v>
      </c>
      <c r="H18" s="881">
        <v>0</v>
      </c>
      <c r="I18" s="881">
        <v>0</v>
      </c>
      <c r="J18" s="881">
        <v>0</v>
      </c>
      <c r="K18" s="881">
        <v>0</v>
      </c>
      <c r="L18" s="881">
        <v>0</v>
      </c>
      <c r="M18" s="881">
        <v>0</v>
      </c>
      <c r="N18" s="881">
        <v>0</v>
      </c>
      <c r="O18" s="881">
        <v>0</v>
      </c>
      <c r="P18" s="881">
        <v>0</v>
      </c>
      <c r="Q18" s="881">
        <v>0</v>
      </c>
      <c r="R18" s="881">
        <v>0</v>
      </c>
      <c r="S18" s="878"/>
    </row>
    <row r="19" spans="1:19">
      <c r="A19" s="539"/>
      <c r="B19" s="879" t="s">
        <v>1023</v>
      </c>
      <c r="C19" s="881">
        <f>SUM(D19:R19)</f>
        <v>268167.12211499998</v>
      </c>
      <c r="D19" s="881">
        <v>0</v>
      </c>
      <c r="E19" s="881">
        <v>0</v>
      </c>
      <c r="F19" s="881">
        <v>0</v>
      </c>
      <c r="G19" s="881">
        <v>0</v>
      </c>
      <c r="H19" s="881">
        <v>0</v>
      </c>
      <c r="I19" s="881">
        <v>0</v>
      </c>
      <c r="J19" s="881">
        <v>0</v>
      </c>
      <c r="K19" s="881">
        <v>265929.90426899999</v>
      </c>
      <c r="L19" s="881">
        <v>0</v>
      </c>
      <c r="M19" s="881">
        <v>2237.217846</v>
      </c>
      <c r="N19" s="881">
        <v>0</v>
      </c>
      <c r="O19" s="881">
        <v>0</v>
      </c>
      <c r="P19" s="881">
        <v>0</v>
      </c>
      <c r="Q19" s="881">
        <v>0</v>
      </c>
      <c r="R19" s="881">
        <v>0</v>
      </c>
      <c r="S19" s="878"/>
    </row>
    <row r="20" spans="1:19" s="433" customFormat="1" ht="76.5">
      <c r="A20" s="427">
        <v>2</v>
      </c>
      <c r="B20" s="430" t="s">
        <v>100</v>
      </c>
      <c r="C20" s="1163">
        <f t="shared" ref="C20:R20" si="5">SUM(C21:C24)</f>
        <v>106148.69234300002</v>
      </c>
      <c r="D20" s="1163">
        <f>'07a'!D62</f>
        <v>44758.939144000004</v>
      </c>
      <c r="E20" s="1163">
        <f t="shared" si="5"/>
        <v>3953.7505460000002</v>
      </c>
      <c r="F20" s="1163">
        <f t="shared" si="5"/>
        <v>100.750067</v>
      </c>
      <c r="G20" s="1163">
        <f t="shared" si="5"/>
        <v>0</v>
      </c>
      <c r="H20" s="1163">
        <f t="shared" si="5"/>
        <v>671.39109900000005</v>
      </c>
      <c r="I20" s="1163">
        <f t="shared" si="5"/>
        <v>0</v>
      </c>
      <c r="J20" s="1163">
        <f t="shared" si="5"/>
        <v>0</v>
      </c>
      <c r="K20" s="1163">
        <f t="shared" si="5"/>
        <v>0</v>
      </c>
      <c r="L20" s="1163">
        <f t="shared" si="5"/>
        <v>0</v>
      </c>
      <c r="M20" s="1163">
        <f t="shared" si="5"/>
        <v>5470.1029859999999</v>
      </c>
      <c r="N20" s="1163">
        <f t="shared" si="5"/>
        <v>8823.0647480000007</v>
      </c>
      <c r="O20" s="1163">
        <f t="shared" si="5"/>
        <v>0</v>
      </c>
      <c r="P20" s="1163">
        <f t="shared" si="5"/>
        <v>0</v>
      </c>
      <c r="Q20" s="1163">
        <f t="shared" si="5"/>
        <v>0</v>
      </c>
      <c r="R20" s="1163">
        <f t="shared" si="5"/>
        <v>42370.693753</v>
      </c>
      <c r="S20" s="1164"/>
    </row>
    <row r="21" spans="1:19">
      <c r="A21" s="539"/>
      <c r="B21" s="879" t="s">
        <v>1101</v>
      </c>
      <c r="C21" s="881">
        <f>SUM(D21:R21)</f>
        <v>9261.2124770000009</v>
      </c>
      <c r="D21" s="881">
        <f>'07a'!D99</f>
        <v>2888.8138899999999</v>
      </c>
      <c r="E21" s="881">
        <f>'07a'!D368</f>
        <v>3953.7505460000002</v>
      </c>
      <c r="F21" s="881">
        <f>'07a'!D408</f>
        <v>100.750067</v>
      </c>
      <c r="G21" s="881">
        <v>0</v>
      </c>
      <c r="H21" s="881">
        <v>671.39109900000005</v>
      </c>
      <c r="I21" s="881">
        <v>0</v>
      </c>
      <c r="J21" s="881">
        <v>0</v>
      </c>
      <c r="K21" s="881">
        <v>0</v>
      </c>
      <c r="L21" s="881">
        <v>0</v>
      </c>
      <c r="M21" s="881">
        <f>'07a'!D740+'07a'!D742</f>
        <v>56.625051999999997</v>
      </c>
      <c r="N21" s="881">
        <v>0</v>
      </c>
      <c r="O21" s="881">
        <v>0</v>
      </c>
      <c r="P21" s="881">
        <v>0</v>
      </c>
      <c r="Q21" s="881">
        <v>0</v>
      </c>
      <c r="R21" s="881">
        <v>1589.8818229999999</v>
      </c>
      <c r="S21" s="878"/>
    </row>
    <row r="22" spans="1:19">
      <c r="A22" s="539"/>
      <c r="B22" s="879" t="s">
        <v>1102</v>
      </c>
      <c r="C22" s="881">
        <f>SUM(D22:R22)</f>
        <v>2662.2757820000002</v>
      </c>
      <c r="D22" s="881">
        <f>'07a'!D92</f>
        <v>199.10929999999999</v>
      </c>
      <c r="E22" s="881">
        <v>0</v>
      </c>
      <c r="F22" s="881">
        <v>0</v>
      </c>
      <c r="G22" s="881">
        <v>0</v>
      </c>
      <c r="H22" s="881">
        <v>0</v>
      </c>
      <c r="I22" s="881">
        <v>0</v>
      </c>
      <c r="J22" s="881">
        <v>0</v>
      </c>
      <c r="K22" s="881">
        <v>0</v>
      </c>
      <c r="L22" s="881">
        <v>0</v>
      </c>
      <c r="M22" s="881">
        <v>0</v>
      </c>
      <c r="N22" s="881">
        <v>0</v>
      </c>
      <c r="O22" s="881">
        <v>0</v>
      </c>
      <c r="P22" s="881">
        <v>0</v>
      </c>
      <c r="Q22" s="881">
        <v>0</v>
      </c>
      <c r="R22" s="881">
        <v>2463.1664820000001</v>
      </c>
      <c r="S22" s="878"/>
    </row>
    <row r="23" spans="1:19">
      <c r="A23" s="539"/>
      <c r="B23" s="879" t="s">
        <v>1103</v>
      </c>
      <c r="C23" s="881">
        <f>SUM(D23:R23)</f>
        <v>41252.52436000001</v>
      </c>
      <c r="D23" s="881">
        <f>D20-D21-D22-D24</f>
        <v>30187.766123000009</v>
      </c>
      <c r="E23" s="881">
        <v>0</v>
      </c>
      <c r="F23" s="881">
        <v>0</v>
      </c>
      <c r="G23" s="881">
        <v>0</v>
      </c>
      <c r="H23" s="881">
        <v>0</v>
      </c>
      <c r="I23" s="881">
        <v>0</v>
      </c>
      <c r="J23" s="881">
        <v>0</v>
      </c>
      <c r="K23" s="881">
        <v>0</v>
      </c>
      <c r="L23" s="881">
        <v>0</v>
      </c>
      <c r="M23" s="881">
        <v>2205.511489</v>
      </c>
      <c r="N23" s="881">
        <f>'07a'!D793</f>
        <v>8823.0647480000007</v>
      </c>
      <c r="O23" s="881">
        <v>0</v>
      </c>
      <c r="P23" s="881">
        <v>0</v>
      </c>
      <c r="Q23" s="881">
        <v>0</v>
      </c>
      <c r="R23" s="881">
        <v>36.182000000000002</v>
      </c>
      <c r="S23" s="878"/>
    </row>
    <row r="24" spans="1:19">
      <c r="A24" s="539"/>
      <c r="B24" s="879" t="s">
        <v>1023</v>
      </c>
      <c r="C24" s="881">
        <f>SUM(D24:R24)</f>
        <v>52972.679724000001</v>
      </c>
      <c r="D24" s="881">
        <v>11483.249830999999</v>
      </c>
      <c r="E24" s="881">
        <v>0</v>
      </c>
      <c r="F24" s="881">
        <v>0</v>
      </c>
      <c r="G24" s="881">
        <v>0</v>
      </c>
      <c r="H24" s="881">
        <v>0</v>
      </c>
      <c r="I24" s="881">
        <v>0</v>
      </c>
      <c r="J24" s="881">
        <v>0</v>
      </c>
      <c r="K24" s="881">
        <v>0</v>
      </c>
      <c r="L24" s="881">
        <v>0</v>
      </c>
      <c r="M24" s="881">
        <v>3207.966445</v>
      </c>
      <c r="N24" s="881">
        <v>0</v>
      </c>
      <c r="O24" s="881">
        <v>0</v>
      </c>
      <c r="P24" s="881">
        <v>0</v>
      </c>
      <c r="Q24" s="881">
        <v>0</v>
      </c>
      <c r="R24" s="881">
        <v>38281.463448000002</v>
      </c>
      <c r="S24" s="878"/>
    </row>
    <row r="25" spans="1:19" ht="25.5">
      <c r="A25" s="539"/>
      <c r="B25" s="500" t="s">
        <v>4630</v>
      </c>
      <c r="C25" s="877">
        <f t="shared" ref="C25:C28" si="6">SUM(D25:R25)</f>
        <v>31978.785325000001</v>
      </c>
      <c r="D25" s="877">
        <f>D26</f>
        <v>28948.295004</v>
      </c>
      <c r="E25" s="877">
        <f t="shared" ref="E25:R25" si="7">E26</f>
        <v>1346.144912</v>
      </c>
      <c r="F25" s="877">
        <f t="shared" si="7"/>
        <v>0</v>
      </c>
      <c r="G25" s="877">
        <f t="shared" si="7"/>
        <v>0</v>
      </c>
      <c r="H25" s="877">
        <f t="shared" si="7"/>
        <v>0</v>
      </c>
      <c r="I25" s="877">
        <f t="shared" si="7"/>
        <v>0</v>
      </c>
      <c r="J25" s="877">
        <f t="shared" si="7"/>
        <v>0</v>
      </c>
      <c r="K25" s="877">
        <f t="shared" si="7"/>
        <v>0</v>
      </c>
      <c r="L25" s="877">
        <f t="shared" si="7"/>
        <v>0</v>
      </c>
      <c r="M25" s="877">
        <f t="shared" si="7"/>
        <v>0</v>
      </c>
      <c r="N25" s="877">
        <f t="shared" si="7"/>
        <v>0</v>
      </c>
      <c r="O25" s="877">
        <f t="shared" si="7"/>
        <v>0</v>
      </c>
      <c r="P25" s="877">
        <f t="shared" si="7"/>
        <v>0</v>
      </c>
      <c r="Q25" s="877">
        <f t="shared" si="7"/>
        <v>1684.345409</v>
      </c>
      <c r="R25" s="877">
        <f t="shared" si="7"/>
        <v>0</v>
      </c>
      <c r="S25" s="878"/>
    </row>
    <row r="26" spans="1:19">
      <c r="A26" s="539"/>
      <c r="B26" s="879" t="s">
        <v>1103</v>
      </c>
      <c r="C26" s="881">
        <f t="shared" si="6"/>
        <v>31978.785325000001</v>
      </c>
      <c r="D26" s="881">
        <f>'07a'!D115</f>
        <v>28948.295004</v>
      </c>
      <c r="E26" s="881">
        <f>'07a'!D373</f>
        <v>1346.144912</v>
      </c>
      <c r="F26" s="881"/>
      <c r="G26" s="881"/>
      <c r="H26" s="881"/>
      <c r="I26" s="881"/>
      <c r="J26" s="881"/>
      <c r="K26" s="881"/>
      <c r="L26" s="881"/>
      <c r="M26" s="881"/>
      <c r="N26" s="881"/>
      <c r="O26" s="881"/>
      <c r="P26" s="881"/>
      <c r="Q26" s="881">
        <f>'07a'!D854</f>
        <v>1684.345409</v>
      </c>
      <c r="R26" s="881"/>
      <c r="S26" s="878"/>
    </row>
    <row r="27" spans="1:19" ht="38.25">
      <c r="A27" s="539"/>
      <c r="B27" s="500" t="s">
        <v>4840</v>
      </c>
      <c r="C27" s="877">
        <f t="shared" si="6"/>
        <v>44485.128682000002</v>
      </c>
      <c r="D27" s="877">
        <f>D28</f>
        <v>33721.589548000004</v>
      </c>
      <c r="E27" s="877">
        <f t="shared" ref="E27:R27" si="8">E28</f>
        <v>10763.539134000001</v>
      </c>
      <c r="F27" s="877">
        <f t="shared" si="8"/>
        <v>0</v>
      </c>
      <c r="G27" s="877">
        <f t="shared" si="8"/>
        <v>0</v>
      </c>
      <c r="H27" s="877">
        <f t="shared" si="8"/>
        <v>0</v>
      </c>
      <c r="I27" s="877">
        <f t="shared" si="8"/>
        <v>0</v>
      </c>
      <c r="J27" s="877">
        <f t="shared" si="8"/>
        <v>0</v>
      </c>
      <c r="K27" s="877">
        <f t="shared" si="8"/>
        <v>0</v>
      </c>
      <c r="L27" s="877">
        <f t="shared" si="8"/>
        <v>0</v>
      </c>
      <c r="M27" s="877">
        <f t="shared" si="8"/>
        <v>0</v>
      </c>
      <c r="N27" s="877">
        <f t="shared" si="8"/>
        <v>0</v>
      </c>
      <c r="O27" s="877">
        <f t="shared" si="8"/>
        <v>0</v>
      </c>
      <c r="P27" s="877">
        <f t="shared" si="8"/>
        <v>0</v>
      </c>
      <c r="Q27" s="877">
        <f t="shared" si="8"/>
        <v>0</v>
      </c>
      <c r="R27" s="877">
        <f t="shared" si="8"/>
        <v>0</v>
      </c>
      <c r="S27" s="878"/>
    </row>
    <row r="28" spans="1:19">
      <c r="A28" s="539"/>
      <c r="B28" s="879" t="s">
        <v>1102</v>
      </c>
      <c r="C28" s="881">
        <f t="shared" si="6"/>
        <v>44485.128682000002</v>
      </c>
      <c r="D28" s="881">
        <f>'07a'!D116</f>
        <v>33721.589548000004</v>
      </c>
      <c r="E28" s="881">
        <f>'07a'!D374</f>
        <v>10763.539134000001</v>
      </c>
      <c r="F28" s="881"/>
      <c r="G28" s="881"/>
      <c r="H28" s="881"/>
      <c r="I28" s="881"/>
      <c r="J28" s="881"/>
      <c r="K28" s="881"/>
      <c r="L28" s="881"/>
      <c r="M28" s="881"/>
      <c r="N28" s="881"/>
      <c r="O28" s="881"/>
      <c r="P28" s="881"/>
      <c r="Q28" s="881"/>
      <c r="R28" s="881"/>
      <c r="S28" s="878"/>
    </row>
    <row r="29" spans="1:19" s="433" customFormat="1">
      <c r="A29" s="427" t="s">
        <v>382</v>
      </c>
      <c r="B29" s="1060" t="s">
        <v>502</v>
      </c>
      <c r="C29" s="1160">
        <f>C30+C32</f>
        <v>323239.566506</v>
      </c>
      <c r="D29" s="1160">
        <f t="shared" ref="D29:R29" si="9">D30+D32</f>
        <v>111932.69031999999</v>
      </c>
      <c r="E29" s="1160">
        <f t="shared" si="9"/>
        <v>0</v>
      </c>
      <c r="F29" s="1160">
        <f t="shared" si="9"/>
        <v>0</v>
      </c>
      <c r="G29" s="1160">
        <f t="shared" si="9"/>
        <v>0</v>
      </c>
      <c r="H29" s="1160">
        <f t="shared" si="9"/>
        <v>0</v>
      </c>
      <c r="I29" s="1160">
        <f t="shared" si="9"/>
        <v>0</v>
      </c>
      <c r="J29" s="1160">
        <f t="shared" si="9"/>
        <v>29547.886841</v>
      </c>
      <c r="K29" s="1160">
        <f t="shared" si="9"/>
        <v>32152.123556999999</v>
      </c>
      <c r="L29" s="1160">
        <f t="shared" si="9"/>
        <v>0</v>
      </c>
      <c r="M29" s="1160">
        <f t="shared" si="9"/>
        <v>857.78610200000003</v>
      </c>
      <c r="N29" s="1160">
        <f t="shared" si="9"/>
        <v>146035.18156200001</v>
      </c>
      <c r="O29" s="1160">
        <f t="shared" si="9"/>
        <v>0</v>
      </c>
      <c r="P29" s="1160">
        <f t="shared" si="9"/>
        <v>0</v>
      </c>
      <c r="Q29" s="1160">
        <f t="shared" si="9"/>
        <v>0</v>
      </c>
      <c r="R29" s="1160">
        <f t="shared" si="9"/>
        <v>2713.8981240000003</v>
      </c>
      <c r="S29" s="1164"/>
    </row>
    <row r="30" spans="1:19" s="433" customFormat="1" ht="38.25">
      <c r="A30" s="427">
        <v>1</v>
      </c>
      <c r="B30" s="430" t="s">
        <v>137</v>
      </c>
      <c r="C30" s="1163">
        <f>C31</f>
        <v>47983.650963</v>
      </c>
      <c r="D30" s="1163">
        <f t="shared" ref="D30:R30" si="10">D31</f>
        <v>47983.650963</v>
      </c>
      <c r="E30" s="1163">
        <f t="shared" si="10"/>
        <v>0</v>
      </c>
      <c r="F30" s="1163">
        <f t="shared" si="10"/>
        <v>0</v>
      </c>
      <c r="G30" s="1163">
        <f t="shared" si="10"/>
        <v>0</v>
      </c>
      <c r="H30" s="1163">
        <f t="shared" si="10"/>
        <v>0</v>
      </c>
      <c r="I30" s="1163">
        <f t="shared" si="10"/>
        <v>0</v>
      </c>
      <c r="J30" s="1163">
        <f t="shared" si="10"/>
        <v>0</v>
      </c>
      <c r="K30" s="1163">
        <f t="shared" si="10"/>
        <v>0</v>
      </c>
      <c r="L30" s="1163">
        <f t="shared" si="10"/>
        <v>0</v>
      </c>
      <c r="M30" s="1163">
        <f t="shared" si="10"/>
        <v>0</v>
      </c>
      <c r="N30" s="1163">
        <f t="shared" si="10"/>
        <v>0</v>
      </c>
      <c r="O30" s="1163">
        <f t="shared" si="10"/>
        <v>0</v>
      </c>
      <c r="P30" s="1163">
        <f t="shared" si="10"/>
        <v>0</v>
      </c>
      <c r="Q30" s="1163">
        <f t="shared" si="10"/>
        <v>0</v>
      </c>
      <c r="R30" s="1163">
        <f t="shared" si="10"/>
        <v>0</v>
      </c>
      <c r="S30" s="1164"/>
    </row>
    <row r="31" spans="1:19">
      <c r="A31" s="539"/>
      <c r="B31" s="879" t="s">
        <v>1023</v>
      </c>
      <c r="C31" s="881">
        <f>SUM(D31:R31)</f>
        <v>47983.650963</v>
      </c>
      <c r="D31" s="881">
        <f>'07a'!D121</f>
        <v>47983.650963</v>
      </c>
      <c r="E31" s="881">
        <v>0</v>
      </c>
      <c r="F31" s="881">
        <v>0</v>
      </c>
      <c r="G31" s="881">
        <v>0</v>
      </c>
      <c r="H31" s="881">
        <v>0</v>
      </c>
      <c r="I31" s="881">
        <v>0</v>
      </c>
      <c r="J31" s="881">
        <v>0</v>
      </c>
      <c r="K31" s="881">
        <v>0</v>
      </c>
      <c r="L31" s="881">
        <v>0</v>
      </c>
      <c r="M31" s="881">
        <v>0</v>
      </c>
      <c r="N31" s="881">
        <v>0</v>
      </c>
      <c r="O31" s="881">
        <v>0</v>
      </c>
      <c r="P31" s="881">
        <v>0</v>
      </c>
      <c r="Q31" s="881">
        <v>0</v>
      </c>
      <c r="R31" s="881">
        <v>0</v>
      </c>
      <c r="S31" s="878"/>
    </row>
    <row r="32" spans="1:19" s="1166" customFormat="1" ht="63.75">
      <c r="A32" s="427">
        <v>2</v>
      </c>
      <c r="B32" s="430" t="s">
        <v>138</v>
      </c>
      <c r="C32" s="1163">
        <f t="shared" ref="C32:R32" si="11">SUM(C33:C36)</f>
        <v>275255.91554299998</v>
      </c>
      <c r="D32" s="1163">
        <f>'07a'!D122</f>
        <v>63949.039357000001</v>
      </c>
      <c r="E32" s="1163">
        <f t="shared" si="11"/>
        <v>0</v>
      </c>
      <c r="F32" s="1163">
        <f t="shared" si="11"/>
        <v>0</v>
      </c>
      <c r="G32" s="1163">
        <f t="shared" si="11"/>
        <v>0</v>
      </c>
      <c r="H32" s="1163">
        <f t="shared" si="11"/>
        <v>0</v>
      </c>
      <c r="I32" s="1163">
        <f t="shared" si="11"/>
        <v>0</v>
      </c>
      <c r="J32" s="1163">
        <f t="shared" si="11"/>
        <v>29547.886841</v>
      </c>
      <c r="K32" s="1163">
        <f t="shared" si="11"/>
        <v>32152.123556999999</v>
      </c>
      <c r="L32" s="1163">
        <f t="shared" si="11"/>
        <v>0</v>
      </c>
      <c r="M32" s="1163">
        <f t="shared" si="11"/>
        <v>857.78610200000003</v>
      </c>
      <c r="N32" s="1163">
        <f t="shared" si="11"/>
        <v>146035.18156200001</v>
      </c>
      <c r="O32" s="1163">
        <f t="shared" si="11"/>
        <v>0</v>
      </c>
      <c r="P32" s="1163">
        <f t="shared" si="11"/>
        <v>0</v>
      </c>
      <c r="Q32" s="1163">
        <f t="shared" si="11"/>
        <v>0</v>
      </c>
      <c r="R32" s="1163">
        <f t="shared" si="11"/>
        <v>2713.8981240000003</v>
      </c>
      <c r="S32" s="1165"/>
    </row>
    <row r="33" spans="1:19" s="631" customFormat="1">
      <c r="A33" s="539"/>
      <c r="B33" s="879" t="s">
        <v>1101</v>
      </c>
      <c r="C33" s="881">
        <f>SUM(D33:R33)</f>
        <v>18990.105326999997</v>
      </c>
      <c r="D33" s="881">
        <f>'07a'!D124+'07a'!D129+'07a'!D130+'07a'!D136</f>
        <v>17502.207202999998</v>
      </c>
      <c r="E33" s="881">
        <v>0</v>
      </c>
      <c r="F33" s="881">
        <v>0</v>
      </c>
      <c r="G33" s="881">
        <v>0</v>
      </c>
      <c r="H33" s="881">
        <v>0</v>
      </c>
      <c r="I33" s="881">
        <v>0</v>
      </c>
      <c r="J33" s="881">
        <v>0</v>
      </c>
      <c r="K33" s="881">
        <v>0</v>
      </c>
      <c r="L33" s="881">
        <v>0</v>
      </c>
      <c r="M33" s="881">
        <v>0</v>
      </c>
      <c r="N33" s="881">
        <v>0</v>
      </c>
      <c r="O33" s="881">
        <v>0</v>
      </c>
      <c r="P33" s="881">
        <v>0</v>
      </c>
      <c r="Q33" s="881">
        <v>0</v>
      </c>
      <c r="R33" s="881">
        <v>1487.8981240000001</v>
      </c>
      <c r="S33" s="882"/>
    </row>
    <row r="34" spans="1:19" s="631" customFormat="1">
      <c r="A34" s="539"/>
      <c r="B34" s="879" t="s">
        <v>1102</v>
      </c>
      <c r="C34" s="881">
        <f>SUM(D34:R34)</f>
        <v>25423.824446999999</v>
      </c>
      <c r="D34" s="881">
        <v>24197.824446999999</v>
      </c>
      <c r="E34" s="881">
        <v>0</v>
      </c>
      <c r="F34" s="881">
        <v>0</v>
      </c>
      <c r="G34" s="881">
        <v>0</v>
      </c>
      <c r="H34" s="881">
        <v>0</v>
      </c>
      <c r="I34" s="881">
        <v>0</v>
      </c>
      <c r="J34" s="881">
        <v>0</v>
      </c>
      <c r="K34" s="881">
        <v>0</v>
      </c>
      <c r="L34" s="881">
        <v>0</v>
      </c>
      <c r="M34" s="881">
        <v>0</v>
      </c>
      <c r="N34" s="881">
        <v>0</v>
      </c>
      <c r="O34" s="881">
        <v>0</v>
      </c>
      <c r="P34" s="881">
        <v>0</v>
      </c>
      <c r="Q34" s="881">
        <v>0</v>
      </c>
      <c r="R34" s="881">
        <v>1226</v>
      </c>
      <c r="S34" s="882"/>
    </row>
    <row r="35" spans="1:19" s="631" customFormat="1">
      <c r="A35" s="539"/>
      <c r="B35" s="879" t="s">
        <v>1103</v>
      </c>
      <c r="C35" s="881">
        <f>SUM(D35:R35)</f>
        <v>93291.975370999993</v>
      </c>
      <c r="D35" s="881">
        <f>'07a'!D125+'07a'!D132</f>
        <v>399.00770699999998</v>
      </c>
      <c r="E35" s="881">
        <v>0</v>
      </c>
      <c r="F35" s="881">
        <v>0</v>
      </c>
      <c r="G35" s="881">
        <v>0</v>
      </c>
      <c r="H35" s="881">
        <v>0</v>
      </c>
      <c r="I35" s="881">
        <v>0</v>
      </c>
      <c r="J35" s="881">
        <v>0</v>
      </c>
      <c r="K35" s="881">
        <v>0</v>
      </c>
      <c r="L35" s="881">
        <v>0</v>
      </c>
      <c r="M35" s="881">
        <f>'07a'!D747</f>
        <v>857.78610200000003</v>
      </c>
      <c r="N35" s="881">
        <f>'07a'!D828</f>
        <v>92035.181561999998</v>
      </c>
      <c r="O35" s="881"/>
      <c r="P35" s="881">
        <v>0</v>
      </c>
      <c r="Q35" s="881">
        <v>0</v>
      </c>
      <c r="R35" s="881"/>
      <c r="S35" s="882"/>
    </row>
    <row r="36" spans="1:19" s="631" customFormat="1">
      <c r="A36" s="539"/>
      <c r="B36" s="879" t="s">
        <v>1023</v>
      </c>
      <c r="C36" s="881">
        <f>SUM(D36:R36)</f>
        <v>137550.01039800001</v>
      </c>
      <c r="D36" s="881">
        <v>21850</v>
      </c>
      <c r="E36" s="881">
        <v>0</v>
      </c>
      <c r="F36" s="881">
        <v>0</v>
      </c>
      <c r="G36" s="881">
        <v>0</v>
      </c>
      <c r="H36" s="881">
        <v>0</v>
      </c>
      <c r="I36" s="881">
        <v>0</v>
      </c>
      <c r="J36" s="881">
        <v>29547.886841</v>
      </c>
      <c r="K36" s="881">
        <v>32152.123556999999</v>
      </c>
      <c r="L36" s="881">
        <v>0</v>
      </c>
      <c r="M36" s="881"/>
      <c r="N36" s="881">
        <f>'07a'!D829</f>
        <v>54000</v>
      </c>
      <c r="O36" s="881">
        <v>0</v>
      </c>
      <c r="P36" s="881">
        <v>0</v>
      </c>
      <c r="Q36" s="881">
        <v>0</v>
      </c>
      <c r="R36" s="881">
        <v>0</v>
      </c>
      <c r="S36" s="882"/>
    </row>
    <row r="37" spans="1:19" s="433" customFormat="1">
      <c r="A37" s="427" t="s">
        <v>383</v>
      </c>
      <c r="B37" s="1060" t="s">
        <v>503</v>
      </c>
      <c r="C37" s="1160">
        <f>C38+C40+C43+C45+C47+C52</f>
        <v>824560.60342200007</v>
      </c>
      <c r="D37" s="1160">
        <f t="shared" ref="D37:R37" si="12">D38+D40+D43+D45+D47+D52</f>
        <v>787246.28414899996</v>
      </c>
      <c r="E37" s="1160">
        <f>'07a'!D376</f>
        <v>1157.0895619999999</v>
      </c>
      <c r="F37" s="1160">
        <f t="shared" si="12"/>
        <v>0</v>
      </c>
      <c r="G37" s="1160">
        <f t="shared" si="12"/>
        <v>12867.811814000001</v>
      </c>
      <c r="H37" s="1160">
        <f t="shared" si="12"/>
        <v>15842.911575</v>
      </c>
      <c r="I37" s="1160">
        <f t="shared" si="12"/>
        <v>0</v>
      </c>
      <c r="J37" s="1160">
        <f t="shared" si="12"/>
        <v>44.278491000000002</v>
      </c>
      <c r="K37" s="1160">
        <f t="shared" si="12"/>
        <v>0</v>
      </c>
      <c r="L37" s="1160">
        <f t="shared" si="12"/>
        <v>0</v>
      </c>
      <c r="M37" s="1160">
        <f t="shared" si="12"/>
        <v>55.29</v>
      </c>
      <c r="N37" s="1160">
        <f t="shared" si="12"/>
        <v>0</v>
      </c>
      <c r="O37" s="1160">
        <f t="shared" si="12"/>
        <v>0</v>
      </c>
      <c r="P37" s="1160">
        <f t="shared" si="12"/>
        <v>0</v>
      </c>
      <c r="Q37" s="1160">
        <f t="shared" si="12"/>
        <v>2176.2576650000001</v>
      </c>
      <c r="R37" s="1160">
        <f t="shared" si="12"/>
        <v>5170.6801660000001</v>
      </c>
      <c r="S37" s="1167"/>
    </row>
    <row r="38" spans="1:19" s="1162" customFormat="1" ht="38.25">
      <c r="A38" s="427">
        <v>1</v>
      </c>
      <c r="B38" s="430" t="s">
        <v>200</v>
      </c>
      <c r="C38" s="1163">
        <f>C39</f>
        <v>783.29521799999998</v>
      </c>
      <c r="D38" s="1163">
        <f t="shared" ref="D38:R38" si="13">D39</f>
        <v>0</v>
      </c>
      <c r="E38" s="1163">
        <f t="shared" si="13"/>
        <v>783.29521799999998</v>
      </c>
      <c r="F38" s="1163">
        <f t="shared" si="13"/>
        <v>0</v>
      </c>
      <c r="G38" s="1163">
        <f t="shared" si="13"/>
        <v>0</v>
      </c>
      <c r="H38" s="1163">
        <f t="shared" si="13"/>
        <v>0</v>
      </c>
      <c r="I38" s="1163">
        <f t="shared" si="13"/>
        <v>0</v>
      </c>
      <c r="J38" s="1163">
        <f t="shared" si="13"/>
        <v>0</v>
      </c>
      <c r="K38" s="1163">
        <f t="shared" si="13"/>
        <v>0</v>
      </c>
      <c r="L38" s="1163">
        <f t="shared" si="13"/>
        <v>0</v>
      </c>
      <c r="M38" s="1163">
        <f t="shared" si="13"/>
        <v>0</v>
      </c>
      <c r="N38" s="1163">
        <f t="shared" si="13"/>
        <v>0</v>
      </c>
      <c r="O38" s="1163">
        <f t="shared" si="13"/>
        <v>0</v>
      </c>
      <c r="P38" s="1163">
        <f t="shared" si="13"/>
        <v>0</v>
      </c>
      <c r="Q38" s="1163">
        <f t="shared" si="13"/>
        <v>0</v>
      </c>
      <c r="R38" s="1163">
        <f t="shared" si="13"/>
        <v>0</v>
      </c>
      <c r="S38" s="1161"/>
    </row>
    <row r="39" spans="1:19" s="876" customFormat="1" ht="13.5">
      <c r="A39" s="539"/>
      <c r="B39" s="879" t="s">
        <v>1023</v>
      </c>
      <c r="C39" s="881">
        <f>SUM(D39:R39)</f>
        <v>783.29521799999998</v>
      </c>
      <c r="D39" s="881">
        <v>0</v>
      </c>
      <c r="E39" s="881">
        <v>783.29521799999998</v>
      </c>
      <c r="F39" s="881">
        <v>0</v>
      </c>
      <c r="G39" s="881">
        <v>0</v>
      </c>
      <c r="H39" s="881">
        <v>0</v>
      </c>
      <c r="I39" s="881">
        <v>0</v>
      </c>
      <c r="J39" s="881">
        <v>0</v>
      </c>
      <c r="K39" s="881">
        <v>0</v>
      </c>
      <c r="L39" s="881">
        <v>0</v>
      </c>
      <c r="M39" s="881">
        <v>0</v>
      </c>
      <c r="N39" s="881">
        <v>0</v>
      </c>
      <c r="O39" s="881">
        <v>0</v>
      </c>
      <c r="P39" s="881">
        <v>0</v>
      </c>
      <c r="Q39" s="881">
        <v>0</v>
      </c>
      <c r="R39" s="881">
        <v>0</v>
      </c>
      <c r="S39" s="875"/>
    </row>
    <row r="40" spans="1:19" s="433" customFormat="1" ht="25.5">
      <c r="A40" s="427">
        <v>2</v>
      </c>
      <c r="B40" s="430" t="s">
        <v>142</v>
      </c>
      <c r="C40" s="1163">
        <f>SUM(C41:C42)</f>
        <v>12556.210035</v>
      </c>
      <c r="D40" s="1163">
        <f t="shared" ref="D40:R40" si="14">SUM(D41:D42)</f>
        <v>6396.2432570000001</v>
      </c>
      <c r="E40" s="1163">
        <f t="shared" si="14"/>
        <v>0</v>
      </c>
      <c r="F40" s="1163">
        <f t="shared" si="14"/>
        <v>0</v>
      </c>
      <c r="G40" s="1163">
        <f t="shared" si="14"/>
        <v>0</v>
      </c>
      <c r="H40" s="1163">
        <f t="shared" si="14"/>
        <v>997.18637899999999</v>
      </c>
      <c r="I40" s="1163">
        <f t="shared" si="14"/>
        <v>0</v>
      </c>
      <c r="J40" s="1163">
        <f t="shared" si="14"/>
        <v>0</v>
      </c>
      <c r="K40" s="1163">
        <f t="shared" si="14"/>
        <v>0</v>
      </c>
      <c r="L40" s="1163">
        <f t="shared" si="14"/>
        <v>0</v>
      </c>
      <c r="M40" s="1163">
        <f t="shared" si="14"/>
        <v>0</v>
      </c>
      <c r="N40" s="1163">
        <f t="shared" si="14"/>
        <v>0</v>
      </c>
      <c r="O40" s="1163">
        <f t="shared" si="14"/>
        <v>0</v>
      </c>
      <c r="P40" s="1163">
        <f t="shared" si="14"/>
        <v>0</v>
      </c>
      <c r="Q40" s="1163">
        <f t="shared" si="14"/>
        <v>0</v>
      </c>
      <c r="R40" s="1163">
        <f t="shared" si="14"/>
        <v>5162.7803990000002</v>
      </c>
      <c r="S40" s="1164"/>
    </row>
    <row r="41" spans="1:19">
      <c r="A41" s="539"/>
      <c r="B41" s="879" t="s">
        <v>1103</v>
      </c>
      <c r="C41" s="881">
        <f>SUM(D41:R41)</f>
        <v>8513.6342650000006</v>
      </c>
      <c r="D41" s="881">
        <v>6396.2432570000001</v>
      </c>
      <c r="E41" s="881">
        <v>0</v>
      </c>
      <c r="F41" s="881">
        <v>0</v>
      </c>
      <c r="G41" s="881">
        <v>0</v>
      </c>
      <c r="H41" s="881">
        <v>997.18637899999999</v>
      </c>
      <c r="I41" s="881">
        <v>0</v>
      </c>
      <c r="J41" s="881">
        <v>0</v>
      </c>
      <c r="K41" s="881">
        <v>0</v>
      </c>
      <c r="L41" s="881">
        <v>0</v>
      </c>
      <c r="M41" s="881">
        <v>0</v>
      </c>
      <c r="N41" s="881">
        <v>0</v>
      </c>
      <c r="O41" s="881">
        <v>0</v>
      </c>
      <c r="P41" s="881">
        <v>0</v>
      </c>
      <c r="Q41" s="881">
        <v>0</v>
      </c>
      <c r="R41" s="881">
        <v>1120.2046290000001</v>
      </c>
      <c r="S41" s="878"/>
    </row>
    <row r="42" spans="1:19">
      <c r="A42" s="539"/>
      <c r="B42" s="879" t="s">
        <v>1023</v>
      </c>
      <c r="C42" s="881">
        <f>SUM(D42:R42)</f>
        <v>4042.5757699999999</v>
      </c>
      <c r="D42" s="881">
        <v>0</v>
      </c>
      <c r="E42" s="881">
        <v>0</v>
      </c>
      <c r="F42" s="881">
        <v>0</v>
      </c>
      <c r="G42" s="881">
        <v>0</v>
      </c>
      <c r="H42" s="881">
        <v>0</v>
      </c>
      <c r="I42" s="881">
        <v>0</v>
      </c>
      <c r="J42" s="881">
        <v>0</v>
      </c>
      <c r="K42" s="881">
        <v>0</v>
      </c>
      <c r="L42" s="881">
        <v>0</v>
      </c>
      <c r="M42" s="881">
        <v>0</v>
      </c>
      <c r="N42" s="881">
        <v>0</v>
      </c>
      <c r="O42" s="881">
        <v>0</v>
      </c>
      <c r="P42" s="881">
        <v>0</v>
      </c>
      <c r="Q42" s="881">
        <v>0</v>
      </c>
      <c r="R42" s="881">
        <v>4042.5757699999999</v>
      </c>
      <c r="S42" s="878"/>
    </row>
    <row r="43" spans="1:19" s="433" customFormat="1" ht="38.25">
      <c r="A43" s="427">
        <v>3</v>
      </c>
      <c r="B43" s="430" t="s">
        <v>202</v>
      </c>
      <c r="C43" s="1163">
        <f>C44</f>
        <v>488387.08393000002</v>
      </c>
      <c r="D43" s="1163">
        <f t="shared" ref="D43:Q43" si="15">D44</f>
        <v>488387.08393000002</v>
      </c>
      <c r="E43" s="1163">
        <f t="shared" si="15"/>
        <v>0</v>
      </c>
      <c r="F43" s="1163">
        <f t="shared" si="15"/>
        <v>0</v>
      </c>
      <c r="G43" s="1163">
        <f t="shared" si="15"/>
        <v>0</v>
      </c>
      <c r="H43" s="1163">
        <f t="shared" si="15"/>
        <v>0</v>
      </c>
      <c r="I43" s="1163">
        <f t="shared" si="15"/>
        <v>0</v>
      </c>
      <c r="J43" s="1163">
        <f t="shared" si="15"/>
        <v>0</v>
      </c>
      <c r="K43" s="1163">
        <f t="shared" si="15"/>
        <v>0</v>
      </c>
      <c r="L43" s="1163">
        <f t="shared" si="15"/>
        <v>0</v>
      </c>
      <c r="M43" s="1163">
        <f t="shared" si="15"/>
        <v>0</v>
      </c>
      <c r="N43" s="1163">
        <f t="shared" si="15"/>
        <v>0</v>
      </c>
      <c r="O43" s="1163">
        <f t="shared" si="15"/>
        <v>0</v>
      </c>
      <c r="P43" s="1163">
        <f t="shared" si="15"/>
        <v>0</v>
      </c>
      <c r="Q43" s="1163">
        <f t="shared" si="15"/>
        <v>0</v>
      </c>
      <c r="R43" s="1163"/>
      <c r="S43" s="1164"/>
    </row>
    <row r="44" spans="1:19">
      <c r="A44" s="539"/>
      <c r="B44" s="879" t="s">
        <v>1023</v>
      </c>
      <c r="C44" s="881">
        <f>SUM(D44:R44)</f>
        <v>488387.08393000002</v>
      </c>
      <c r="D44" s="881">
        <f>'07a'!D143</f>
        <v>488387.08393000002</v>
      </c>
      <c r="E44" s="881">
        <v>0</v>
      </c>
      <c r="F44" s="881">
        <v>0</v>
      </c>
      <c r="G44" s="881">
        <v>0</v>
      </c>
      <c r="H44" s="881">
        <v>0</v>
      </c>
      <c r="I44" s="881">
        <v>0</v>
      </c>
      <c r="J44" s="881">
        <v>0</v>
      </c>
      <c r="K44" s="881">
        <v>0</v>
      </c>
      <c r="L44" s="881">
        <v>0</v>
      </c>
      <c r="M44" s="881">
        <v>0</v>
      </c>
      <c r="N44" s="881">
        <v>0</v>
      </c>
      <c r="O44" s="881">
        <v>0</v>
      </c>
      <c r="P44" s="881">
        <v>0</v>
      </c>
      <c r="Q44" s="881">
        <v>0</v>
      </c>
      <c r="R44" s="881"/>
      <c r="S44" s="878"/>
    </row>
    <row r="45" spans="1:19" s="433" customFormat="1" ht="38.25">
      <c r="A45" s="427">
        <v>4</v>
      </c>
      <c r="B45" s="430" t="s">
        <v>143</v>
      </c>
      <c r="C45" s="1163">
        <f>C46</f>
        <v>1408.8597500000001</v>
      </c>
      <c r="D45" s="1163">
        <f>'07a'!D148</f>
        <v>1408.8597500000001</v>
      </c>
      <c r="E45" s="1163">
        <f t="shared" ref="E45:R45" si="16">E46</f>
        <v>0</v>
      </c>
      <c r="F45" s="1163">
        <f t="shared" si="16"/>
        <v>0</v>
      </c>
      <c r="G45" s="1163">
        <f t="shared" si="16"/>
        <v>0</v>
      </c>
      <c r="H45" s="1163">
        <f t="shared" si="16"/>
        <v>0</v>
      </c>
      <c r="I45" s="1163">
        <f t="shared" si="16"/>
        <v>0</v>
      </c>
      <c r="J45" s="1163">
        <f t="shared" si="16"/>
        <v>0</v>
      </c>
      <c r="K45" s="1163">
        <f t="shared" si="16"/>
        <v>0</v>
      </c>
      <c r="L45" s="1163">
        <f t="shared" si="16"/>
        <v>0</v>
      </c>
      <c r="M45" s="1163">
        <f t="shared" si="16"/>
        <v>0</v>
      </c>
      <c r="N45" s="1163">
        <f t="shared" si="16"/>
        <v>0</v>
      </c>
      <c r="O45" s="1163">
        <f t="shared" si="16"/>
        <v>0</v>
      </c>
      <c r="P45" s="1163">
        <f t="shared" si="16"/>
        <v>0</v>
      </c>
      <c r="Q45" s="1163">
        <f t="shared" si="16"/>
        <v>0</v>
      </c>
      <c r="R45" s="1163">
        <f t="shared" si="16"/>
        <v>0</v>
      </c>
      <c r="S45" s="1164"/>
    </row>
    <row r="46" spans="1:19">
      <c r="A46" s="539"/>
      <c r="B46" s="879" t="s">
        <v>1023</v>
      </c>
      <c r="C46" s="881">
        <f>SUM(D46:R46)</f>
        <v>1408.8597500000001</v>
      </c>
      <c r="D46" s="881">
        <v>1408.8597500000001</v>
      </c>
      <c r="E46" s="881">
        <v>0</v>
      </c>
      <c r="F46" s="881">
        <v>0</v>
      </c>
      <c r="G46" s="881">
        <v>0</v>
      </c>
      <c r="H46" s="881">
        <v>0</v>
      </c>
      <c r="I46" s="881">
        <v>0</v>
      </c>
      <c r="J46" s="881">
        <v>0</v>
      </c>
      <c r="K46" s="881">
        <v>0</v>
      </c>
      <c r="L46" s="881">
        <v>0</v>
      </c>
      <c r="M46" s="881">
        <v>0</v>
      </c>
      <c r="N46" s="881">
        <v>0</v>
      </c>
      <c r="O46" s="881">
        <v>0</v>
      </c>
      <c r="P46" s="881">
        <v>0</v>
      </c>
      <c r="Q46" s="881">
        <v>0</v>
      </c>
      <c r="R46" s="881">
        <v>0</v>
      </c>
      <c r="S46" s="878"/>
    </row>
    <row r="47" spans="1:19" s="433" customFormat="1" ht="25.5">
      <c r="A47" s="427">
        <v>5</v>
      </c>
      <c r="B47" s="430" t="s">
        <v>144</v>
      </c>
      <c r="C47" s="1163">
        <f t="shared" ref="C47:R47" si="17">SUM(C48:C51)</f>
        <v>306579.42929300002</v>
      </c>
      <c r="D47" s="1163">
        <f>D48+D49+D50+D51</f>
        <v>291054.09721199999</v>
      </c>
      <c r="E47" s="1163">
        <f t="shared" si="17"/>
        <v>373.79434400000002</v>
      </c>
      <c r="F47" s="1163">
        <f t="shared" si="17"/>
        <v>0</v>
      </c>
      <c r="G47" s="1163">
        <f t="shared" si="17"/>
        <v>12867.811814000001</v>
      </c>
      <c r="H47" s="1163">
        <f t="shared" si="17"/>
        <v>0</v>
      </c>
      <c r="I47" s="1163">
        <f t="shared" si="17"/>
        <v>0</v>
      </c>
      <c r="J47" s="1163">
        <f t="shared" si="17"/>
        <v>44.278491000000002</v>
      </c>
      <c r="K47" s="1163">
        <f t="shared" si="17"/>
        <v>0</v>
      </c>
      <c r="L47" s="1163">
        <f t="shared" si="17"/>
        <v>0</v>
      </c>
      <c r="M47" s="1163">
        <f t="shared" si="17"/>
        <v>55.29</v>
      </c>
      <c r="N47" s="1163">
        <f t="shared" si="17"/>
        <v>0</v>
      </c>
      <c r="O47" s="1163">
        <f t="shared" si="17"/>
        <v>0</v>
      </c>
      <c r="P47" s="1163">
        <f t="shared" si="17"/>
        <v>0</v>
      </c>
      <c r="Q47" s="1163">
        <f t="shared" si="17"/>
        <v>2176.2576650000001</v>
      </c>
      <c r="R47" s="1163">
        <f t="shared" si="17"/>
        <v>7.8997669999999998</v>
      </c>
      <c r="S47" s="1164"/>
    </row>
    <row r="48" spans="1:19">
      <c r="A48" s="539"/>
      <c r="B48" s="879" t="s">
        <v>1101</v>
      </c>
      <c r="C48" s="881">
        <f>SUM(D48:R48)</f>
        <v>9480</v>
      </c>
      <c r="D48" s="881">
        <v>6885.6695000000009</v>
      </c>
      <c r="E48" s="881">
        <f>'07a'!D381</f>
        <v>373.79434400000002</v>
      </c>
      <c r="F48" s="881">
        <v>0</v>
      </c>
      <c r="G48" s="881">
        <v>0</v>
      </c>
      <c r="H48" s="881">
        <v>0</v>
      </c>
      <c r="I48" s="881">
        <v>0</v>
      </c>
      <c r="J48" s="881">
        <v>44.278491000000002</v>
      </c>
      <c r="K48" s="881">
        <v>0</v>
      </c>
      <c r="L48" s="881">
        <v>0</v>
      </c>
      <c r="M48" s="881">
        <v>0</v>
      </c>
      <c r="N48" s="881">
        <v>0</v>
      </c>
      <c r="O48" s="881">
        <v>0</v>
      </c>
      <c r="P48" s="881">
        <v>0</v>
      </c>
      <c r="Q48" s="881">
        <f>'07a'!D860</f>
        <v>2176.2576650000001</v>
      </c>
      <c r="R48" s="881">
        <v>0</v>
      </c>
      <c r="S48" s="878"/>
    </row>
    <row r="49" spans="1:19">
      <c r="A49" s="539"/>
      <c r="B49" s="879" t="s">
        <v>1102</v>
      </c>
      <c r="C49" s="881">
        <f>SUM(D49:R49)</f>
        <v>4126.9161779999995</v>
      </c>
      <c r="D49" s="881">
        <v>2184.5999879999999</v>
      </c>
      <c r="E49" s="881">
        <v>0</v>
      </c>
      <c r="F49" s="881">
        <v>0</v>
      </c>
      <c r="G49" s="881">
        <v>1934.4164229999999</v>
      </c>
      <c r="H49" s="881">
        <v>0</v>
      </c>
      <c r="I49" s="881">
        <v>0</v>
      </c>
      <c r="J49" s="881">
        <v>0</v>
      </c>
      <c r="K49" s="881">
        <v>0</v>
      </c>
      <c r="L49" s="881">
        <v>0</v>
      </c>
      <c r="M49" s="881">
        <v>0</v>
      </c>
      <c r="N49" s="881">
        <v>0</v>
      </c>
      <c r="O49" s="881">
        <v>0</v>
      </c>
      <c r="P49" s="881">
        <v>0</v>
      </c>
      <c r="Q49" s="881">
        <v>0</v>
      </c>
      <c r="R49" s="881">
        <v>7.8997669999999998</v>
      </c>
      <c r="S49" s="881"/>
    </row>
    <row r="50" spans="1:19">
      <c r="A50" s="539"/>
      <c r="B50" s="879" t="s">
        <v>1103</v>
      </c>
      <c r="C50" s="881">
        <f>SUM(D50:R50)</f>
        <v>38070.478611999999</v>
      </c>
      <c r="D50" s="881">
        <v>38015.188611999998</v>
      </c>
      <c r="E50" s="881">
        <v>0</v>
      </c>
      <c r="F50" s="881">
        <v>0</v>
      </c>
      <c r="G50" s="881">
        <v>0</v>
      </c>
      <c r="H50" s="881">
        <v>0</v>
      </c>
      <c r="I50" s="881">
        <v>0</v>
      </c>
      <c r="J50" s="881">
        <v>0</v>
      </c>
      <c r="K50" s="881">
        <v>0</v>
      </c>
      <c r="L50" s="881">
        <v>0</v>
      </c>
      <c r="M50" s="881">
        <v>55.29</v>
      </c>
      <c r="N50" s="881">
        <v>0</v>
      </c>
      <c r="O50" s="881">
        <v>0</v>
      </c>
      <c r="P50" s="881">
        <v>0</v>
      </c>
      <c r="Q50" s="881">
        <v>0</v>
      </c>
      <c r="R50" s="881">
        <v>0</v>
      </c>
      <c r="S50" s="878"/>
    </row>
    <row r="51" spans="1:19">
      <c r="A51" s="539"/>
      <c r="B51" s="879" t="s">
        <v>1023</v>
      </c>
      <c r="C51" s="881">
        <f>SUM(D51:R51)</f>
        <v>254902.034503</v>
      </c>
      <c r="D51" s="881">
        <v>243968.639112</v>
      </c>
      <c r="E51" s="881">
        <v>0</v>
      </c>
      <c r="F51" s="881">
        <v>0</v>
      </c>
      <c r="G51" s="881">
        <v>10933.395391</v>
      </c>
      <c r="H51" s="881">
        <v>0</v>
      </c>
      <c r="I51" s="881">
        <v>0</v>
      </c>
      <c r="J51" s="881">
        <v>0</v>
      </c>
      <c r="K51" s="881">
        <v>0</v>
      </c>
      <c r="L51" s="881">
        <v>0</v>
      </c>
      <c r="M51" s="881">
        <v>0</v>
      </c>
      <c r="N51" s="881">
        <v>0</v>
      </c>
      <c r="O51" s="881">
        <v>0</v>
      </c>
      <c r="P51" s="881">
        <v>0</v>
      </c>
      <c r="Q51" s="881">
        <v>0</v>
      </c>
      <c r="R51" s="881">
        <v>0</v>
      </c>
      <c r="S51" s="878"/>
    </row>
    <row r="52" spans="1:19" s="433" customFormat="1" ht="63.75">
      <c r="A52" s="418">
        <v>6</v>
      </c>
      <c r="B52" s="430" t="s">
        <v>205</v>
      </c>
      <c r="C52" s="1163">
        <f>C53</f>
        <v>14845.725195999999</v>
      </c>
      <c r="D52" s="1163">
        <f t="shared" ref="D52:R52" si="18">D53</f>
        <v>0</v>
      </c>
      <c r="E52" s="1163">
        <f t="shared" si="18"/>
        <v>0</v>
      </c>
      <c r="F52" s="1163">
        <f t="shared" si="18"/>
        <v>0</v>
      </c>
      <c r="G52" s="1163">
        <f t="shared" si="18"/>
        <v>0</v>
      </c>
      <c r="H52" s="1163">
        <f t="shared" si="18"/>
        <v>14845.725195999999</v>
      </c>
      <c r="I52" s="1163">
        <f t="shared" si="18"/>
        <v>0</v>
      </c>
      <c r="J52" s="1163">
        <f t="shared" si="18"/>
        <v>0</v>
      </c>
      <c r="K52" s="1163">
        <f t="shared" si="18"/>
        <v>0</v>
      </c>
      <c r="L52" s="1163">
        <f t="shared" si="18"/>
        <v>0</v>
      </c>
      <c r="M52" s="1163">
        <f t="shared" si="18"/>
        <v>0</v>
      </c>
      <c r="N52" s="1163">
        <f t="shared" si="18"/>
        <v>0</v>
      </c>
      <c r="O52" s="1163">
        <f t="shared" si="18"/>
        <v>0</v>
      </c>
      <c r="P52" s="1163">
        <f t="shared" si="18"/>
        <v>0</v>
      </c>
      <c r="Q52" s="1163">
        <f t="shared" si="18"/>
        <v>0</v>
      </c>
      <c r="R52" s="1163">
        <f t="shared" si="18"/>
        <v>0</v>
      </c>
      <c r="S52" s="1164"/>
    </row>
    <row r="53" spans="1:19">
      <c r="A53" s="488"/>
      <c r="B53" s="879" t="s">
        <v>1023</v>
      </c>
      <c r="C53" s="881">
        <f>SUM(D53:R53)</f>
        <v>14845.725195999999</v>
      </c>
      <c r="D53" s="881">
        <v>0</v>
      </c>
      <c r="E53" s="881">
        <v>0</v>
      </c>
      <c r="F53" s="881">
        <v>0</v>
      </c>
      <c r="G53" s="881">
        <v>0</v>
      </c>
      <c r="H53" s="881">
        <v>14845.725195999999</v>
      </c>
      <c r="I53" s="881">
        <v>0</v>
      </c>
      <c r="J53" s="881">
        <v>0</v>
      </c>
      <c r="K53" s="881">
        <v>0</v>
      </c>
      <c r="L53" s="881">
        <v>0</v>
      </c>
      <c r="M53" s="881">
        <v>0</v>
      </c>
      <c r="N53" s="881">
        <v>0</v>
      </c>
      <c r="O53" s="881">
        <v>0</v>
      </c>
      <c r="P53" s="881">
        <v>0</v>
      </c>
      <c r="Q53" s="881">
        <v>0</v>
      </c>
      <c r="R53" s="881">
        <v>0</v>
      </c>
      <c r="S53" s="878"/>
    </row>
    <row r="54" spans="1:19" s="433" customFormat="1">
      <c r="A54" s="427" t="s">
        <v>393</v>
      </c>
      <c r="B54" s="1060" t="s">
        <v>504</v>
      </c>
      <c r="C54" s="1160">
        <f>C55+C58+C60+C62+C64+C66+C71+C73</f>
        <v>1023776.171353</v>
      </c>
      <c r="D54" s="1160">
        <f>D55+D58+D60+D62+D64+D66+D71+D73</f>
        <v>920365.11689800001</v>
      </c>
      <c r="E54" s="1160">
        <f>'07a'!D382</f>
        <v>808.69180200000005</v>
      </c>
      <c r="F54" s="1160">
        <f t="shared" ref="F54:R54" si="19">F55+F58+F60+F62+F64+F66+F71+F73</f>
        <v>0</v>
      </c>
      <c r="G54" s="1160">
        <f t="shared" si="19"/>
        <v>30114.476997999998</v>
      </c>
      <c r="H54" s="1160">
        <f t="shared" si="19"/>
        <v>5006.2888849999999</v>
      </c>
      <c r="I54" s="1160">
        <f t="shared" si="19"/>
        <v>0</v>
      </c>
      <c r="J54" s="1160">
        <f t="shared" si="19"/>
        <v>704.80809899999997</v>
      </c>
      <c r="K54" s="1160">
        <f t="shared" si="19"/>
        <v>31195.113273999999</v>
      </c>
      <c r="L54" s="1160">
        <f t="shared" si="19"/>
        <v>8184.5107600000001</v>
      </c>
      <c r="M54" s="1160">
        <f t="shared" si="19"/>
        <v>13380.751499</v>
      </c>
      <c r="N54" s="1160">
        <f t="shared" si="19"/>
        <v>1336.8561540000001</v>
      </c>
      <c r="O54" s="1160">
        <f t="shared" si="19"/>
        <v>0</v>
      </c>
      <c r="P54" s="1160">
        <f t="shared" si="19"/>
        <v>0</v>
      </c>
      <c r="Q54" s="1160">
        <f t="shared" si="19"/>
        <v>0</v>
      </c>
      <c r="R54" s="1160">
        <f t="shared" si="19"/>
        <v>12679.556983999999</v>
      </c>
      <c r="S54" s="1167"/>
    </row>
    <row r="55" spans="1:19" s="433" customFormat="1" ht="51">
      <c r="A55" s="427">
        <v>1</v>
      </c>
      <c r="B55" s="430" t="s">
        <v>147</v>
      </c>
      <c r="C55" s="1163">
        <f>SUM(C56:C57)</f>
        <v>124200.74948699999</v>
      </c>
      <c r="D55" s="1163">
        <f>'07a'!D167</f>
        <v>124200.74948699999</v>
      </c>
      <c r="E55" s="1163">
        <f t="shared" ref="E55:R55" si="20">SUM(E56:E57)</f>
        <v>0</v>
      </c>
      <c r="F55" s="1163">
        <f t="shared" si="20"/>
        <v>0</v>
      </c>
      <c r="G55" s="1163">
        <f t="shared" si="20"/>
        <v>0</v>
      </c>
      <c r="H55" s="1163">
        <f t="shared" si="20"/>
        <v>0</v>
      </c>
      <c r="I55" s="1163">
        <f t="shared" si="20"/>
        <v>0</v>
      </c>
      <c r="J55" s="1163">
        <f t="shared" si="20"/>
        <v>0</v>
      </c>
      <c r="K55" s="1163">
        <f t="shared" si="20"/>
        <v>0</v>
      </c>
      <c r="L55" s="1163">
        <f t="shared" si="20"/>
        <v>0</v>
      </c>
      <c r="M55" s="1163">
        <f t="shared" si="20"/>
        <v>0</v>
      </c>
      <c r="N55" s="1163">
        <f t="shared" si="20"/>
        <v>0</v>
      </c>
      <c r="O55" s="1163">
        <f t="shared" si="20"/>
        <v>0</v>
      </c>
      <c r="P55" s="1163">
        <f t="shared" si="20"/>
        <v>0</v>
      </c>
      <c r="Q55" s="1163">
        <f t="shared" si="20"/>
        <v>0</v>
      </c>
      <c r="R55" s="1163">
        <f t="shared" si="20"/>
        <v>0</v>
      </c>
      <c r="S55" s="1164"/>
    </row>
    <row r="56" spans="1:19">
      <c r="A56" s="539"/>
      <c r="B56" s="879" t="s">
        <v>1103</v>
      </c>
      <c r="C56" s="881">
        <f>SUM(D56:R56)</f>
        <v>58126.240300999998</v>
      </c>
      <c r="D56" s="881">
        <f>'06 TH'!D1592/1000000</f>
        <v>58126.240300999998</v>
      </c>
      <c r="E56" s="881">
        <v>0</v>
      </c>
      <c r="F56" s="881">
        <v>0</v>
      </c>
      <c r="G56" s="881">
        <v>0</v>
      </c>
      <c r="H56" s="881">
        <v>0</v>
      </c>
      <c r="I56" s="881">
        <v>0</v>
      </c>
      <c r="J56" s="881">
        <v>0</v>
      </c>
      <c r="K56" s="881">
        <v>0</v>
      </c>
      <c r="L56" s="881">
        <v>0</v>
      </c>
      <c r="M56" s="881">
        <v>0</v>
      </c>
      <c r="N56" s="881">
        <v>0</v>
      </c>
      <c r="O56" s="881">
        <v>0</v>
      </c>
      <c r="P56" s="881">
        <v>0</v>
      </c>
      <c r="Q56" s="881">
        <v>0</v>
      </c>
      <c r="R56" s="881">
        <v>0</v>
      </c>
      <c r="S56" s="878"/>
    </row>
    <row r="57" spans="1:19">
      <c r="A57" s="539"/>
      <c r="B57" s="879" t="s">
        <v>1023</v>
      </c>
      <c r="C57" s="881">
        <f>SUM(D57:R57)</f>
        <v>66074.509185999996</v>
      </c>
      <c r="D57" s="881">
        <f>'06 TH'!I1592/1000000</f>
        <v>66074.509185999996</v>
      </c>
      <c r="E57" s="881">
        <v>0</v>
      </c>
      <c r="F57" s="881">
        <v>0</v>
      </c>
      <c r="G57" s="881">
        <v>0</v>
      </c>
      <c r="H57" s="881">
        <v>0</v>
      </c>
      <c r="I57" s="881">
        <v>0</v>
      </c>
      <c r="J57" s="881">
        <v>0</v>
      </c>
      <c r="K57" s="881">
        <v>0</v>
      </c>
      <c r="L57" s="881">
        <v>0</v>
      </c>
      <c r="M57" s="881">
        <v>0</v>
      </c>
      <c r="N57" s="881">
        <v>0</v>
      </c>
      <c r="O57" s="881">
        <v>0</v>
      </c>
      <c r="P57" s="881">
        <v>0</v>
      </c>
      <c r="Q57" s="881">
        <v>0</v>
      </c>
      <c r="R57" s="881">
        <v>0</v>
      </c>
      <c r="S57" s="878"/>
    </row>
    <row r="58" spans="1:19" s="433" customFormat="1" ht="32.65" customHeight="1">
      <c r="A58" s="427">
        <v>2</v>
      </c>
      <c r="B58" s="430" t="s">
        <v>2428</v>
      </c>
      <c r="C58" s="1163">
        <f t="shared" ref="C58:R58" si="21">SUM(C59:C59)</f>
        <v>28487.649162999998</v>
      </c>
      <c r="D58" s="1163">
        <f t="shared" si="21"/>
        <v>0</v>
      </c>
      <c r="E58" s="1163">
        <f t="shared" si="21"/>
        <v>0</v>
      </c>
      <c r="F58" s="1163">
        <f t="shared" si="21"/>
        <v>0</v>
      </c>
      <c r="G58" s="1163">
        <f t="shared" si="21"/>
        <v>0</v>
      </c>
      <c r="H58" s="1163">
        <f t="shared" si="21"/>
        <v>0</v>
      </c>
      <c r="I58" s="1163">
        <f t="shared" si="21"/>
        <v>0</v>
      </c>
      <c r="J58" s="1163">
        <f t="shared" si="21"/>
        <v>0</v>
      </c>
      <c r="K58" s="1163">
        <f t="shared" si="21"/>
        <v>28487.649162999998</v>
      </c>
      <c r="L58" s="1163">
        <f t="shared" si="21"/>
        <v>0</v>
      </c>
      <c r="M58" s="1163">
        <f t="shared" si="21"/>
        <v>0</v>
      </c>
      <c r="N58" s="1163">
        <f t="shared" si="21"/>
        <v>0</v>
      </c>
      <c r="O58" s="1163">
        <f t="shared" si="21"/>
        <v>0</v>
      </c>
      <c r="P58" s="1163">
        <f t="shared" si="21"/>
        <v>0</v>
      </c>
      <c r="Q58" s="1163">
        <f t="shared" si="21"/>
        <v>0</v>
      </c>
      <c r="R58" s="1163">
        <f t="shared" si="21"/>
        <v>0</v>
      </c>
      <c r="S58" s="1164"/>
    </row>
    <row r="59" spans="1:19">
      <c r="A59" s="539"/>
      <c r="B59" s="879" t="s">
        <v>1023</v>
      </c>
      <c r="C59" s="881">
        <f>SUM(D59:R59)</f>
        <v>28487.649162999998</v>
      </c>
      <c r="D59" s="881">
        <v>0</v>
      </c>
      <c r="E59" s="881">
        <v>0</v>
      </c>
      <c r="F59" s="881">
        <v>0</v>
      </c>
      <c r="G59" s="881">
        <v>0</v>
      </c>
      <c r="H59" s="881">
        <v>0</v>
      </c>
      <c r="I59" s="881">
        <v>0</v>
      </c>
      <c r="J59" s="881">
        <v>0</v>
      </c>
      <c r="K59" s="881">
        <v>28487.649162999998</v>
      </c>
      <c r="L59" s="881">
        <v>0</v>
      </c>
      <c r="M59" s="881">
        <v>0</v>
      </c>
      <c r="N59" s="881">
        <v>0</v>
      </c>
      <c r="O59" s="881">
        <v>0</v>
      </c>
      <c r="P59" s="881">
        <v>0</v>
      </c>
      <c r="Q59" s="881">
        <v>0</v>
      </c>
      <c r="R59" s="881">
        <v>0</v>
      </c>
      <c r="S59" s="878"/>
    </row>
    <row r="60" spans="1:19" s="433" customFormat="1" ht="38.25">
      <c r="A60" s="427">
        <v>3</v>
      </c>
      <c r="B60" s="430" t="s">
        <v>150</v>
      </c>
      <c r="C60" s="1163">
        <f t="shared" ref="C60:J60" si="22">SUM(C61:C61)</f>
        <v>481065.92318600003</v>
      </c>
      <c r="D60" s="1163">
        <f t="shared" si="22"/>
        <v>481065.92318600003</v>
      </c>
      <c r="E60" s="1163">
        <f t="shared" si="22"/>
        <v>0</v>
      </c>
      <c r="F60" s="1163">
        <f t="shared" si="22"/>
        <v>0</v>
      </c>
      <c r="G60" s="1163">
        <f t="shared" si="22"/>
        <v>0</v>
      </c>
      <c r="H60" s="1163">
        <f t="shared" si="22"/>
        <v>0</v>
      </c>
      <c r="I60" s="1163">
        <f t="shared" si="22"/>
        <v>0</v>
      </c>
      <c r="J60" s="1163">
        <f t="shared" si="22"/>
        <v>0</v>
      </c>
      <c r="K60" s="1163"/>
      <c r="L60" s="1163">
        <f t="shared" ref="L60:R60" si="23">SUM(L61:L61)</f>
        <v>0</v>
      </c>
      <c r="M60" s="1163">
        <f t="shared" si="23"/>
        <v>0</v>
      </c>
      <c r="N60" s="1163">
        <f t="shared" si="23"/>
        <v>0</v>
      </c>
      <c r="O60" s="1163">
        <f t="shared" si="23"/>
        <v>0</v>
      </c>
      <c r="P60" s="1163">
        <f t="shared" si="23"/>
        <v>0</v>
      </c>
      <c r="Q60" s="1163">
        <f t="shared" si="23"/>
        <v>0</v>
      </c>
      <c r="R60" s="1163">
        <f t="shared" si="23"/>
        <v>0</v>
      </c>
      <c r="S60" s="1164"/>
    </row>
    <row r="61" spans="1:19">
      <c r="A61" s="539"/>
      <c r="B61" s="879" t="s">
        <v>1103</v>
      </c>
      <c r="C61" s="881">
        <f>SUM(D61:R61)</f>
        <v>481065.92318600003</v>
      </c>
      <c r="D61" s="881">
        <f>'07a'!D171</f>
        <v>481065.92318600003</v>
      </c>
      <c r="E61" s="881">
        <v>0</v>
      </c>
      <c r="F61" s="881">
        <v>0</v>
      </c>
      <c r="G61" s="881">
        <v>0</v>
      </c>
      <c r="H61" s="881">
        <v>0</v>
      </c>
      <c r="I61" s="881">
        <v>0</v>
      </c>
      <c r="J61" s="881">
        <v>0</v>
      </c>
      <c r="K61" s="881"/>
      <c r="L61" s="881">
        <v>0</v>
      </c>
      <c r="M61" s="881">
        <v>0</v>
      </c>
      <c r="N61" s="881">
        <v>0</v>
      </c>
      <c r="O61" s="881">
        <v>0</v>
      </c>
      <c r="P61" s="881">
        <v>0</v>
      </c>
      <c r="Q61" s="881">
        <v>0</v>
      </c>
      <c r="R61" s="881">
        <v>0</v>
      </c>
      <c r="S61" s="878"/>
    </row>
    <row r="62" spans="1:19" s="1162" customFormat="1" ht="51">
      <c r="A62" s="427">
        <v>4</v>
      </c>
      <c r="B62" s="430" t="s">
        <v>155</v>
      </c>
      <c r="C62" s="1163">
        <f>C63</f>
        <v>177018.324482</v>
      </c>
      <c r="D62" s="1163">
        <f t="shared" ref="D62:R62" si="24">D63</f>
        <v>177018.324482</v>
      </c>
      <c r="E62" s="1163">
        <f t="shared" si="24"/>
        <v>0</v>
      </c>
      <c r="F62" s="1163">
        <f t="shared" si="24"/>
        <v>0</v>
      </c>
      <c r="G62" s="1163">
        <f t="shared" si="24"/>
        <v>0</v>
      </c>
      <c r="H62" s="1163">
        <f t="shared" si="24"/>
        <v>0</v>
      </c>
      <c r="I62" s="1163">
        <f t="shared" si="24"/>
        <v>0</v>
      </c>
      <c r="J62" s="1163">
        <f t="shared" si="24"/>
        <v>0</v>
      </c>
      <c r="K62" s="1163">
        <f t="shared" si="24"/>
        <v>0</v>
      </c>
      <c r="L62" s="1163">
        <f t="shared" si="24"/>
        <v>0</v>
      </c>
      <c r="M62" s="1163">
        <f t="shared" si="24"/>
        <v>0</v>
      </c>
      <c r="N62" s="1163">
        <f t="shared" si="24"/>
        <v>0</v>
      </c>
      <c r="O62" s="1163">
        <f t="shared" si="24"/>
        <v>0</v>
      </c>
      <c r="P62" s="1163">
        <f t="shared" si="24"/>
        <v>0</v>
      </c>
      <c r="Q62" s="1163">
        <f t="shared" si="24"/>
        <v>0</v>
      </c>
      <c r="R62" s="1163">
        <f t="shared" si="24"/>
        <v>0</v>
      </c>
      <c r="S62" s="1161"/>
    </row>
    <row r="63" spans="1:19" s="876" customFormat="1" ht="13.5">
      <c r="A63" s="539"/>
      <c r="B63" s="879" t="s">
        <v>1103</v>
      </c>
      <c r="C63" s="881">
        <f>SUM(D63:R63)</f>
        <v>177018.324482</v>
      </c>
      <c r="D63" s="881">
        <f>'07a'!D176</f>
        <v>177018.324482</v>
      </c>
      <c r="E63" s="881">
        <v>0</v>
      </c>
      <c r="F63" s="881">
        <v>0</v>
      </c>
      <c r="G63" s="881">
        <v>0</v>
      </c>
      <c r="H63" s="881">
        <v>0</v>
      </c>
      <c r="I63" s="881">
        <v>0</v>
      </c>
      <c r="J63" s="881">
        <v>0</v>
      </c>
      <c r="K63" s="881">
        <v>0</v>
      </c>
      <c r="L63" s="881">
        <v>0</v>
      </c>
      <c r="M63" s="881">
        <v>0</v>
      </c>
      <c r="N63" s="881"/>
      <c r="O63" s="881">
        <v>0</v>
      </c>
      <c r="P63" s="881">
        <v>0</v>
      </c>
      <c r="Q63" s="881">
        <v>0</v>
      </c>
      <c r="R63" s="881">
        <v>0</v>
      </c>
      <c r="S63" s="875"/>
    </row>
    <row r="64" spans="1:19" s="433" customFormat="1" ht="38.25">
      <c r="A64" s="427">
        <v>5</v>
      </c>
      <c r="B64" s="430" t="s">
        <v>731</v>
      </c>
      <c r="C64" s="1163">
        <f>C65</f>
        <v>3362.8524619999998</v>
      </c>
      <c r="D64" s="1163">
        <f t="shared" ref="D64:R64" si="25">D65</f>
        <v>0</v>
      </c>
      <c r="E64" s="1163">
        <f t="shared" si="25"/>
        <v>0</v>
      </c>
      <c r="F64" s="1163">
        <f t="shared" si="25"/>
        <v>0</v>
      </c>
      <c r="G64" s="1163">
        <f t="shared" si="25"/>
        <v>3362.8524619999998</v>
      </c>
      <c r="H64" s="1163">
        <f t="shared" si="25"/>
        <v>0</v>
      </c>
      <c r="I64" s="1163">
        <f t="shared" si="25"/>
        <v>0</v>
      </c>
      <c r="J64" s="1163">
        <f t="shared" si="25"/>
        <v>0</v>
      </c>
      <c r="K64" s="1163">
        <f t="shared" si="25"/>
        <v>0</v>
      </c>
      <c r="L64" s="1163">
        <f t="shared" si="25"/>
        <v>0</v>
      </c>
      <c r="M64" s="1163">
        <f t="shared" si="25"/>
        <v>0</v>
      </c>
      <c r="N64" s="1163">
        <f t="shared" si="25"/>
        <v>0</v>
      </c>
      <c r="O64" s="1163">
        <f t="shared" si="25"/>
        <v>0</v>
      </c>
      <c r="P64" s="1163">
        <f t="shared" si="25"/>
        <v>0</v>
      </c>
      <c r="Q64" s="1163">
        <f t="shared" si="25"/>
        <v>0</v>
      </c>
      <c r="R64" s="1163">
        <f t="shared" si="25"/>
        <v>0</v>
      </c>
      <c r="S64" s="1164"/>
    </row>
    <row r="65" spans="1:19">
      <c r="A65" s="539"/>
      <c r="B65" s="879" t="s">
        <v>1023</v>
      </c>
      <c r="C65" s="881">
        <f>SUM(D65:R65)</f>
        <v>3362.8524619999998</v>
      </c>
      <c r="D65" s="881">
        <v>0</v>
      </c>
      <c r="E65" s="881">
        <v>0</v>
      </c>
      <c r="F65" s="881">
        <v>0</v>
      </c>
      <c r="G65" s="881">
        <v>3362.8524619999998</v>
      </c>
      <c r="H65" s="881">
        <v>0</v>
      </c>
      <c r="I65" s="881">
        <v>0</v>
      </c>
      <c r="J65" s="881">
        <v>0</v>
      </c>
      <c r="K65" s="881">
        <v>0</v>
      </c>
      <c r="L65" s="881">
        <v>0</v>
      </c>
      <c r="M65" s="881">
        <v>0</v>
      </c>
      <c r="N65" s="881">
        <v>0</v>
      </c>
      <c r="O65" s="881">
        <v>0</v>
      </c>
      <c r="P65" s="881">
        <v>0</v>
      </c>
      <c r="Q65" s="881">
        <v>0</v>
      </c>
      <c r="R65" s="881">
        <v>0</v>
      </c>
      <c r="S65" s="878"/>
    </row>
    <row r="66" spans="1:19" s="433" customFormat="1" ht="25.5">
      <c r="A66" s="427">
        <v>7</v>
      </c>
      <c r="B66" s="430" t="s">
        <v>594</v>
      </c>
      <c r="C66" s="1163">
        <f t="shared" ref="C66:R66" si="26">SUM(C67:C70)</f>
        <v>186849.583125</v>
      </c>
      <c r="D66" s="1163">
        <f>'07a'!D178</f>
        <v>138080.11974299999</v>
      </c>
      <c r="E66" s="1163">
        <f t="shared" si="26"/>
        <v>436.82512000000003</v>
      </c>
      <c r="F66" s="1163">
        <f t="shared" si="26"/>
        <v>0</v>
      </c>
      <c r="G66" s="1163">
        <f t="shared" si="26"/>
        <v>23473.87125</v>
      </c>
      <c r="H66" s="1163">
        <f t="shared" si="26"/>
        <v>0</v>
      </c>
      <c r="I66" s="1163">
        <f t="shared" si="26"/>
        <v>0</v>
      </c>
      <c r="J66" s="1163">
        <f t="shared" si="26"/>
        <v>704.80809899999997</v>
      </c>
      <c r="K66" s="1163">
        <f t="shared" si="26"/>
        <v>2707.4641109999998</v>
      </c>
      <c r="L66" s="1163">
        <f t="shared" si="26"/>
        <v>8184.5107600000001</v>
      </c>
      <c r="M66" s="1163">
        <f t="shared" si="26"/>
        <v>177.29372799999999</v>
      </c>
      <c r="N66" s="1163">
        <f t="shared" si="26"/>
        <v>1336.8561540000001</v>
      </c>
      <c r="O66" s="1163">
        <f t="shared" si="26"/>
        <v>0</v>
      </c>
      <c r="P66" s="1163">
        <f t="shared" si="26"/>
        <v>0</v>
      </c>
      <c r="Q66" s="1163">
        <f t="shared" si="26"/>
        <v>0</v>
      </c>
      <c r="R66" s="1163">
        <f t="shared" si="26"/>
        <v>11747.834159999999</v>
      </c>
      <c r="S66" s="1163"/>
    </row>
    <row r="67" spans="1:19">
      <c r="A67" s="539"/>
      <c r="B67" s="879" t="s">
        <v>1101</v>
      </c>
      <c r="C67" s="881">
        <f>SUM(D67:R67)</f>
        <v>18257.224711000003</v>
      </c>
      <c r="D67" s="881">
        <f>'07a'!D180+'07a'!D197</f>
        <v>4280.0418220000001</v>
      </c>
      <c r="E67" s="881">
        <v>436.82512000000003</v>
      </c>
      <c r="F67" s="881">
        <v>0</v>
      </c>
      <c r="G67" s="881">
        <v>0</v>
      </c>
      <c r="H67" s="881">
        <v>0</v>
      </c>
      <c r="I67" s="881">
        <v>0</v>
      </c>
      <c r="J67" s="881">
        <v>704.80809899999997</v>
      </c>
      <c r="K67" s="881">
        <v>2707.4641109999998</v>
      </c>
      <c r="L67" s="881">
        <v>8184.5107600000001</v>
      </c>
      <c r="M67" s="881">
        <v>177.29372799999999</v>
      </c>
      <c r="N67" s="881">
        <v>0</v>
      </c>
      <c r="O67" s="881">
        <v>0</v>
      </c>
      <c r="P67" s="881">
        <v>0</v>
      </c>
      <c r="Q67" s="881">
        <v>0</v>
      </c>
      <c r="R67" s="881">
        <f>'07a'!D947+'07a'!D950+'07a'!D954+'07a'!D957</f>
        <v>1766.2810710000001</v>
      </c>
      <c r="S67" s="878"/>
    </row>
    <row r="68" spans="1:19">
      <c r="A68" s="539"/>
      <c r="B68" s="879" t="s">
        <v>1102</v>
      </c>
      <c r="C68" s="881">
        <f>SUM(D68:R68)</f>
        <v>145692.45769100002</v>
      </c>
      <c r="D68" s="881">
        <v>123644.373441</v>
      </c>
      <c r="E68" s="881">
        <v>0</v>
      </c>
      <c r="F68" s="881">
        <v>0</v>
      </c>
      <c r="G68" s="881">
        <v>13843.08425</v>
      </c>
      <c r="H68" s="881">
        <v>0</v>
      </c>
      <c r="I68" s="881">
        <v>0</v>
      </c>
      <c r="J68" s="881">
        <v>0</v>
      </c>
      <c r="K68" s="881">
        <v>0</v>
      </c>
      <c r="L68" s="881">
        <v>0</v>
      </c>
      <c r="M68" s="881">
        <v>0</v>
      </c>
      <c r="N68" s="881">
        <v>0</v>
      </c>
      <c r="O68" s="881">
        <v>0</v>
      </c>
      <c r="P68" s="881">
        <v>0</v>
      </c>
      <c r="Q68" s="881">
        <v>0</v>
      </c>
      <c r="R68" s="881">
        <v>8205</v>
      </c>
      <c r="S68" s="878"/>
    </row>
    <row r="69" spans="1:19">
      <c r="A69" s="539"/>
      <c r="B69" s="879" t="s">
        <v>1103</v>
      </c>
      <c r="C69" s="881">
        <f>SUM(D69:R69)</f>
        <v>8153.8596340000004</v>
      </c>
      <c r="D69" s="881">
        <v>6817.0034800000003</v>
      </c>
      <c r="E69" s="881">
        <v>0</v>
      </c>
      <c r="F69" s="881">
        <v>0</v>
      </c>
      <c r="G69" s="881">
        <v>0</v>
      </c>
      <c r="H69" s="881">
        <v>0</v>
      </c>
      <c r="I69" s="881">
        <v>0</v>
      </c>
      <c r="J69" s="881">
        <v>0</v>
      </c>
      <c r="K69" s="881">
        <v>0</v>
      </c>
      <c r="L69" s="881">
        <v>0</v>
      </c>
      <c r="M69" s="881">
        <v>0</v>
      </c>
      <c r="N69" s="881">
        <v>1336.8561540000001</v>
      </c>
      <c r="O69" s="881">
        <v>0</v>
      </c>
      <c r="P69" s="881">
        <v>0</v>
      </c>
      <c r="Q69" s="881">
        <v>0</v>
      </c>
      <c r="R69" s="881">
        <v>0</v>
      </c>
      <c r="S69" s="878"/>
    </row>
    <row r="70" spans="1:19">
      <c r="A70" s="539"/>
      <c r="B70" s="879" t="s">
        <v>1023</v>
      </c>
      <c r="C70" s="881">
        <f>SUM(D70:R70)</f>
        <v>14746.041089000002</v>
      </c>
      <c r="D70" s="881">
        <v>3338.701</v>
      </c>
      <c r="E70" s="881">
        <v>0</v>
      </c>
      <c r="F70" s="881">
        <v>0</v>
      </c>
      <c r="G70" s="881">
        <v>9630.7870000000003</v>
      </c>
      <c r="H70" s="881">
        <v>0</v>
      </c>
      <c r="I70" s="881">
        <v>0</v>
      </c>
      <c r="J70" s="881">
        <v>0</v>
      </c>
      <c r="K70" s="881">
        <v>0</v>
      </c>
      <c r="L70" s="881">
        <v>0</v>
      </c>
      <c r="M70" s="881">
        <v>0</v>
      </c>
      <c r="N70" s="881">
        <v>0</v>
      </c>
      <c r="O70" s="881">
        <v>0</v>
      </c>
      <c r="P70" s="881">
        <v>0</v>
      </c>
      <c r="Q70" s="881">
        <v>0</v>
      </c>
      <c r="R70" s="881">
        <v>1776.553089</v>
      </c>
      <c r="S70" s="878"/>
    </row>
    <row r="71" spans="1:19" s="433" customFormat="1" ht="38.25">
      <c r="A71" s="427">
        <v>8</v>
      </c>
      <c r="B71" s="430" t="s">
        <v>595</v>
      </c>
      <c r="C71" s="1163">
        <f>C72</f>
        <v>4869.587767</v>
      </c>
      <c r="D71" s="1163">
        <f t="shared" ref="D71:R71" si="27">D72</f>
        <v>0</v>
      </c>
      <c r="E71" s="1163">
        <f t="shared" si="27"/>
        <v>371.86668200000003</v>
      </c>
      <c r="F71" s="1163">
        <f t="shared" si="27"/>
        <v>0</v>
      </c>
      <c r="G71" s="1163">
        <f t="shared" si="27"/>
        <v>0</v>
      </c>
      <c r="H71" s="1163">
        <f t="shared" si="27"/>
        <v>4497.7210850000001</v>
      </c>
      <c r="I71" s="1163">
        <f t="shared" si="27"/>
        <v>0</v>
      </c>
      <c r="J71" s="1163">
        <f t="shared" si="27"/>
        <v>0</v>
      </c>
      <c r="K71" s="1163">
        <f t="shared" si="27"/>
        <v>0</v>
      </c>
      <c r="L71" s="1163">
        <f t="shared" si="27"/>
        <v>0</v>
      </c>
      <c r="M71" s="1163">
        <f t="shared" si="27"/>
        <v>0</v>
      </c>
      <c r="N71" s="1163">
        <f t="shared" si="27"/>
        <v>0</v>
      </c>
      <c r="O71" s="1163">
        <f t="shared" si="27"/>
        <v>0</v>
      </c>
      <c r="P71" s="1163">
        <f t="shared" si="27"/>
        <v>0</v>
      </c>
      <c r="Q71" s="1163">
        <f t="shared" si="27"/>
        <v>0</v>
      </c>
      <c r="R71" s="1163">
        <f t="shared" si="27"/>
        <v>0</v>
      </c>
      <c r="S71" s="1164"/>
    </row>
    <row r="72" spans="1:19">
      <c r="A72" s="539"/>
      <c r="B72" s="879" t="s">
        <v>1101</v>
      </c>
      <c r="C72" s="881">
        <f>SUM(D72:R72)</f>
        <v>4869.587767</v>
      </c>
      <c r="D72" s="881">
        <v>0</v>
      </c>
      <c r="E72" s="881">
        <v>371.86668200000003</v>
      </c>
      <c r="F72" s="881">
        <v>0</v>
      </c>
      <c r="G72" s="881">
        <v>0</v>
      </c>
      <c r="H72" s="881">
        <v>4497.7210850000001</v>
      </c>
      <c r="I72" s="881">
        <v>0</v>
      </c>
      <c r="J72" s="881">
        <v>0</v>
      </c>
      <c r="K72" s="881">
        <v>0</v>
      </c>
      <c r="L72" s="881">
        <v>0</v>
      </c>
      <c r="M72" s="881">
        <v>0</v>
      </c>
      <c r="N72" s="881">
        <v>0</v>
      </c>
      <c r="O72" s="881">
        <v>0</v>
      </c>
      <c r="P72" s="881">
        <v>0</v>
      </c>
      <c r="Q72" s="881">
        <v>0</v>
      </c>
      <c r="R72" s="881">
        <v>0</v>
      </c>
      <c r="S72" s="878"/>
    </row>
    <row r="73" spans="1:19" s="433" customFormat="1" ht="38.25">
      <c r="A73" s="427">
        <v>9</v>
      </c>
      <c r="B73" s="430" t="s">
        <v>729</v>
      </c>
      <c r="C73" s="1163">
        <f>C74</f>
        <v>17921.501680999998</v>
      </c>
      <c r="D73" s="1163">
        <f t="shared" ref="D73:R73" si="28">D74</f>
        <v>0</v>
      </c>
      <c r="E73" s="1163">
        <f t="shared" si="28"/>
        <v>0</v>
      </c>
      <c r="F73" s="1163">
        <f t="shared" si="28"/>
        <v>0</v>
      </c>
      <c r="G73" s="1163">
        <f t="shared" si="28"/>
        <v>3277.7532860000001</v>
      </c>
      <c r="H73" s="1163">
        <f t="shared" si="28"/>
        <v>508.56779999999998</v>
      </c>
      <c r="I73" s="1163">
        <f t="shared" si="28"/>
        <v>0</v>
      </c>
      <c r="J73" s="1163">
        <f t="shared" si="28"/>
        <v>0</v>
      </c>
      <c r="K73" s="1163">
        <f t="shared" si="28"/>
        <v>0</v>
      </c>
      <c r="L73" s="1163">
        <f t="shared" si="28"/>
        <v>0</v>
      </c>
      <c r="M73" s="1163">
        <f t="shared" si="28"/>
        <v>13203.457770999999</v>
      </c>
      <c r="N73" s="1163">
        <f t="shared" si="28"/>
        <v>0</v>
      </c>
      <c r="O73" s="1163">
        <f t="shared" si="28"/>
        <v>0</v>
      </c>
      <c r="P73" s="1163">
        <f t="shared" si="28"/>
        <v>0</v>
      </c>
      <c r="Q73" s="1163">
        <f t="shared" si="28"/>
        <v>0</v>
      </c>
      <c r="R73" s="1163">
        <f t="shared" si="28"/>
        <v>931.72282399999995</v>
      </c>
      <c r="S73" s="1164"/>
    </row>
    <row r="74" spans="1:19">
      <c r="A74" s="539"/>
      <c r="B74" s="879" t="s">
        <v>1023</v>
      </c>
      <c r="C74" s="881">
        <f>SUM(D74:R74)</f>
        <v>17921.501680999998</v>
      </c>
      <c r="D74" s="881">
        <v>0</v>
      </c>
      <c r="E74" s="881">
        <v>0</v>
      </c>
      <c r="F74" s="881">
        <v>0</v>
      </c>
      <c r="G74" s="881">
        <v>3277.7532860000001</v>
      </c>
      <c r="H74" s="881">
        <v>508.56779999999998</v>
      </c>
      <c r="I74" s="881">
        <v>0</v>
      </c>
      <c r="J74" s="881">
        <v>0</v>
      </c>
      <c r="K74" s="881">
        <v>0</v>
      </c>
      <c r="L74" s="881">
        <v>0</v>
      </c>
      <c r="M74" s="881">
        <v>13203.457770999999</v>
      </c>
      <c r="N74" s="881">
        <v>0</v>
      </c>
      <c r="O74" s="881">
        <v>0</v>
      </c>
      <c r="P74" s="881">
        <v>0</v>
      </c>
      <c r="Q74" s="881">
        <v>0</v>
      </c>
      <c r="R74" s="881">
        <v>931.72282399999995</v>
      </c>
      <c r="S74" s="878"/>
    </row>
    <row r="75" spans="1:19" s="433" customFormat="1">
      <c r="A75" s="427" t="s">
        <v>165</v>
      </c>
      <c r="B75" s="1060" t="s">
        <v>505</v>
      </c>
      <c r="C75" s="1160">
        <f>C76+C78+C80+C83+C86+C91</f>
        <v>3712589.477155</v>
      </c>
      <c r="D75" s="1160">
        <f>D76+D78+D80+D83+D86+D91</f>
        <v>943187.65877899993</v>
      </c>
      <c r="E75" s="1160">
        <f>'07a'!D389</f>
        <v>1483.7110090000001</v>
      </c>
      <c r="F75" s="1160">
        <f t="shared" ref="F75:R75" si="29">F76+F78+F80+F83+F86+F91</f>
        <v>522.95322299999998</v>
      </c>
      <c r="G75" s="1160">
        <f t="shared" si="29"/>
        <v>455.104286</v>
      </c>
      <c r="H75" s="1160">
        <f t="shared" si="29"/>
        <v>453.20601099999999</v>
      </c>
      <c r="I75" s="1160">
        <f t="shared" si="29"/>
        <v>0</v>
      </c>
      <c r="J75" s="1160">
        <f t="shared" si="29"/>
        <v>0</v>
      </c>
      <c r="K75" s="1160">
        <f t="shared" si="29"/>
        <v>1445174.7525030002</v>
      </c>
      <c r="L75" s="1160">
        <f t="shared" si="29"/>
        <v>29166.63636</v>
      </c>
      <c r="M75" s="1160">
        <f t="shared" si="29"/>
        <v>0</v>
      </c>
      <c r="N75" s="1160">
        <f t="shared" si="29"/>
        <v>942.14803400000005</v>
      </c>
      <c r="O75" s="1160">
        <f t="shared" si="29"/>
        <v>0</v>
      </c>
      <c r="P75" s="1160">
        <f t="shared" si="29"/>
        <v>0</v>
      </c>
      <c r="Q75" s="1160">
        <f t="shared" si="29"/>
        <v>386.52507200000002</v>
      </c>
      <c r="R75" s="1160">
        <f t="shared" si="29"/>
        <v>1290816.7818780001</v>
      </c>
      <c r="S75" s="1167"/>
    </row>
    <row r="76" spans="1:19" s="433" customFormat="1" ht="63.75">
      <c r="A76" s="427">
        <v>1</v>
      </c>
      <c r="B76" s="430" t="s">
        <v>423</v>
      </c>
      <c r="C76" s="1163">
        <f>C77</f>
        <v>1481660.7324510003</v>
      </c>
      <c r="D76" s="1163">
        <f t="shared" ref="D76:R76" si="30">D77</f>
        <v>0</v>
      </c>
      <c r="E76" s="1163">
        <f t="shared" si="30"/>
        <v>0</v>
      </c>
      <c r="F76" s="1163">
        <f t="shared" si="30"/>
        <v>0</v>
      </c>
      <c r="G76" s="1163">
        <f t="shared" si="30"/>
        <v>0</v>
      </c>
      <c r="H76" s="1163">
        <f t="shared" si="30"/>
        <v>253.20601099999999</v>
      </c>
      <c r="I76" s="1163">
        <f t="shared" si="30"/>
        <v>0</v>
      </c>
      <c r="J76" s="1163">
        <f t="shared" si="30"/>
        <v>0</v>
      </c>
      <c r="K76" s="1163">
        <f t="shared" si="30"/>
        <v>1383153.3405220001</v>
      </c>
      <c r="L76" s="1163">
        <f t="shared" si="30"/>
        <v>0</v>
      </c>
      <c r="M76" s="1163">
        <f t="shared" si="30"/>
        <v>0</v>
      </c>
      <c r="N76" s="1163">
        <f t="shared" si="30"/>
        <v>0</v>
      </c>
      <c r="O76" s="1163">
        <f t="shared" si="30"/>
        <v>0</v>
      </c>
      <c r="P76" s="1163">
        <f t="shared" si="30"/>
        <v>0</v>
      </c>
      <c r="Q76" s="1163">
        <f t="shared" si="30"/>
        <v>0</v>
      </c>
      <c r="R76" s="1163">
        <f t="shared" si="30"/>
        <v>98254.185918000003</v>
      </c>
      <c r="S76" s="1164"/>
    </row>
    <row r="77" spans="1:19">
      <c r="A77" s="539"/>
      <c r="B77" s="879" t="s">
        <v>1101</v>
      </c>
      <c r="C77" s="881">
        <f>SUM(D77:R77)</f>
        <v>1481660.7324510003</v>
      </c>
      <c r="D77" s="881">
        <v>0</v>
      </c>
      <c r="E77" s="881">
        <v>0</v>
      </c>
      <c r="F77" s="881">
        <v>0</v>
      </c>
      <c r="G77" s="881">
        <v>0</v>
      </c>
      <c r="H77" s="881">
        <v>253.20601099999999</v>
      </c>
      <c r="I77" s="881">
        <v>0</v>
      </c>
      <c r="J77" s="881">
        <v>0</v>
      </c>
      <c r="K77" s="881">
        <v>1383153.3405220001</v>
      </c>
      <c r="L77" s="881">
        <v>0</v>
      </c>
      <c r="M77" s="881">
        <v>0</v>
      </c>
      <c r="N77" s="881">
        <v>0</v>
      </c>
      <c r="O77" s="881">
        <v>0</v>
      </c>
      <c r="P77" s="881">
        <v>0</v>
      </c>
      <c r="Q77" s="881">
        <v>0</v>
      </c>
      <c r="R77" s="881">
        <v>98254.185918000003</v>
      </c>
      <c r="S77" s="878"/>
    </row>
    <row r="78" spans="1:19" s="433" customFormat="1" ht="38.25">
      <c r="A78" s="427">
        <v>2</v>
      </c>
      <c r="B78" s="430" t="s">
        <v>1086</v>
      </c>
      <c r="C78" s="1163">
        <f>C79</f>
        <v>5532.4183469999998</v>
      </c>
      <c r="D78" s="1163">
        <f t="shared" ref="D78:R78" si="31">D79</f>
        <v>5532.4183469999998</v>
      </c>
      <c r="E78" s="1163">
        <f t="shared" si="31"/>
        <v>0</v>
      </c>
      <c r="F78" s="1163">
        <f t="shared" si="31"/>
        <v>0</v>
      </c>
      <c r="G78" s="1163">
        <f t="shared" si="31"/>
        <v>0</v>
      </c>
      <c r="H78" s="1163">
        <f t="shared" si="31"/>
        <v>0</v>
      </c>
      <c r="I78" s="1163">
        <f t="shared" si="31"/>
        <v>0</v>
      </c>
      <c r="J78" s="1163">
        <f t="shared" si="31"/>
        <v>0</v>
      </c>
      <c r="K78" s="1163">
        <f t="shared" si="31"/>
        <v>0</v>
      </c>
      <c r="L78" s="1163">
        <f t="shared" si="31"/>
        <v>0</v>
      </c>
      <c r="M78" s="1163">
        <f t="shared" si="31"/>
        <v>0</v>
      </c>
      <c r="N78" s="1163">
        <f t="shared" si="31"/>
        <v>0</v>
      </c>
      <c r="O78" s="1163">
        <f t="shared" si="31"/>
        <v>0</v>
      </c>
      <c r="P78" s="1163">
        <f t="shared" si="31"/>
        <v>0</v>
      </c>
      <c r="Q78" s="1163">
        <f t="shared" si="31"/>
        <v>0</v>
      </c>
      <c r="R78" s="1163">
        <f t="shared" si="31"/>
        <v>0</v>
      </c>
      <c r="S78" s="1164"/>
    </row>
    <row r="79" spans="1:19">
      <c r="A79" s="539"/>
      <c r="B79" s="879" t="s">
        <v>1103</v>
      </c>
      <c r="C79" s="881">
        <f>SUM(D79:R79)</f>
        <v>5532.4183469999998</v>
      </c>
      <c r="D79" s="881">
        <f>'07a'!D199</f>
        <v>5532.4183469999998</v>
      </c>
      <c r="E79" s="881">
        <v>0</v>
      </c>
      <c r="F79" s="881">
        <v>0</v>
      </c>
      <c r="G79" s="881">
        <v>0</v>
      </c>
      <c r="H79" s="881">
        <v>0</v>
      </c>
      <c r="I79" s="881">
        <v>0</v>
      </c>
      <c r="J79" s="881">
        <v>0</v>
      </c>
      <c r="K79" s="881">
        <v>0</v>
      </c>
      <c r="L79" s="881">
        <v>0</v>
      </c>
      <c r="M79" s="881">
        <v>0</v>
      </c>
      <c r="N79" s="881">
        <v>0</v>
      </c>
      <c r="O79" s="881">
        <v>0</v>
      </c>
      <c r="P79" s="881">
        <v>0</v>
      </c>
      <c r="Q79" s="881">
        <v>0</v>
      </c>
      <c r="R79" s="881">
        <v>0</v>
      </c>
      <c r="S79" s="878"/>
    </row>
    <row r="80" spans="1:19" s="433" customFormat="1" ht="38.25">
      <c r="A80" s="427">
        <v>3</v>
      </c>
      <c r="B80" s="430" t="s">
        <v>178</v>
      </c>
      <c r="C80" s="1163">
        <f>SUM(C81:C82)</f>
        <v>85395.375728999992</v>
      </c>
      <c r="D80" s="1163">
        <f>'07a'!D209</f>
        <v>40477.950537999997</v>
      </c>
      <c r="E80" s="1163">
        <f t="shared" ref="E80:R80" si="32">SUM(E81:E82)</f>
        <v>0</v>
      </c>
      <c r="F80" s="1163">
        <f t="shared" si="32"/>
        <v>0</v>
      </c>
      <c r="G80" s="1163">
        <f t="shared" si="32"/>
        <v>0</v>
      </c>
      <c r="H80" s="1163">
        <f t="shared" si="32"/>
        <v>0</v>
      </c>
      <c r="I80" s="1163">
        <f t="shared" si="32"/>
        <v>0</v>
      </c>
      <c r="J80" s="1163">
        <f t="shared" si="32"/>
        <v>0</v>
      </c>
      <c r="K80" s="1163">
        <f t="shared" si="32"/>
        <v>44917.425191000002</v>
      </c>
      <c r="L80" s="1163">
        <f t="shared" si="32"/>
        <v>0</v>
      </c>
      <c r="M80" s="1163">
        <f t="shared" si="32"/>
        <v>0</v>
      </c>
      <c r="N80" s="1163">
        <f t="shared" si="32"/>
        <v>0</v>
      </c>
      <c r="O80" s="1163">
        <f t="shared" si="32"/>
        <v>0</v>
      </c>
      <c r="P80" s="1163">
        <f t="shared" si="32"/>
        <v>0</v>
      </c>
      <c r="Q80" s="1163">
        <f t="shared" si="32"/>
        <v>0</v>
      </c>
      <c r="R80" s="1163">
        <f t="shared" si="32"/>
        <v>0</v>
      </c>
      <c r="S80" s="1164"/>
    </row>
    <row r="81" spans="1:19">
      <c r="A81" s="539"/>
      <c r="B81" s="879" t="s">
        <v>1103</v>
      </c>
      <c r="C81" s="881">
        <f>SUM(D81:R81)</f>
        <v>75716.051884999993</v>
      </c>
      <c r="D81" s="881">
        <v>30798.626693999999</v>
      </c>
      <c r="E81" s="881">
        <v>0</v>
      </c>
      <c r="F81" s="881">
        <v>0</v>
      </c>
      <c r="G81" s="881">
        <v>0</v>
      </c>
      <c r="H81" s="881">
        <v>0</v>
      </c>
      <c r="I81" s="881">
        <v>0</v>
      </c>
      <c r="J81" s="881">
        <v>0</v>
      </c>
      <c r="K81" s="881">
        <v>44917.425191000002</v>
      </c>
      <c r="L81" s="881">
        <v>0</v>
      </c>
      <c r="M81" s="881">
        <v>0</v>
      </c>
      <c r="N81" s="881">
        <v>0</v>
      </c>
      <c r="O81" s="881">
        <v>0</v>
      </c>
      <c r="P81" s="881">
        <v>0</v>
      </c>
      <c r="Q81" s="881">
        <v>0</v>
      </c>
      <c r="R81" s="881">
        <v>0</v>
      </c>
      <c r="S81" s="878"/>
    </row>
    <row r="82" spans="1:19">
      <c r="A82" s="539"/>
      <c r="B82" s="879" t="s">
        <v>1023</v>
      </c>
      <c r="C82" s="881">
        <f>SUM(D82:R82)</f>
        <v>9679.3238440000005</v>
      </c>
      <c r="D82" s="881">
        <v>9679.3238440000005</v>
      </c>
      <c r="E82" s="881">
        <v>0</v>
      </c>
      <c r="F82" s="881">
        <v>0</v>
      </c>
      <c r="G82" s="881">
        <v>0</v>
      </c>
      <c r="H82" s="881">
        <v>0</v>
      </c>
      <c r="I82" s="881">
        <v>0</v>
      </c>
      <c r="J82" s="881">
        <v>0</v>
      </c>
      <c r="K82" s="881">
        <v>0</v>
      </c>
      <c r="L82" s="881">
        <v>0</v>
      </c>
      <c r="M82" s="881">
        <v>0</v>
      </c>
      <c r="N82" s="881">
        <v>0</v>
      </c>
      <c r="O82" s="881">
        <v>0</v>
      </c>
      <c r="P82" s="881">
        <v>0</v>
      </c>
      <c r="Q82" s="881">
        <v>0</v>
      </c>
      <c r="R82" s="881">
        <v>0</v>
      </c>
      <c r="S82" s="878"/>
    </row>
    <row r="83" spans="1:19" s="433" customFormat="1" ht="38.25">
      <c r="A83" s="427">
        <v>4</v>
      </c>
      <c r="B83" s="430" t="s">
        <v>433</v>
      </c>
      <c r="C83" s="1163">
        <f>SUM(C84:C85)</f>
        <v>299037.58156999998</v>
      </c>
      <c r="D83" s="1163">
        <f t="shared" ref="D83:R83" si="33">SUM(D84:D85)</f>
        <v>39773.187099000002</v>
      </c>
      <c r="E83" s="1163">
        <f t="shared" si="33"/>
        <v>0</v>
      </c>
      <c r="F83" s="1163">
        <f t="shared" si="33"/>
        <v>0</v>
      </c>
      <c r="G83" s="1163">
        <f t="shared" si="33"/>
        <v>0</v>
      </c>
      <c r="H83" s="1163">
        <f t="shared" si="33"/>
        <v>200</v>
      </c>
      <c r="I83" s="1163">
        <f t="shared" si="33"/>
        <v>0</v>
      </c>
      <c r="J83" s="1163">
        <f t="shared" si="33"/>
        <v>0</v>
      </c>
      <c r="K83" s="1163">
        <f t="shared" si="33"/>
        <v>0</v>
      </c>
      <c r="L83" s="1163">
        <f t="shared" si="33"/>
        <v>0</v>
      </c>
      <c r="M83" s="1163">
        <f t="shared" si="33"/>
        <v>0</v>
      </c>
      <c r="N83" s="1163">
        <f t="shared" si="33"/>
        <v>0</v>
      </c>
      <c r="O83" s="1163">
        <f t="shared" si="33"/>
        <v>0</v>
      </c>
      <c r="P83" s="1163">
        <f t="shared" si="33"/>
        <v>0</v>
      </c>
      <c r="Q83" s="1163">
        <f t="shared" si="33"/>
        <v>0</v>
      </c>
      <c r="R83" s="1163">
        <f t="shared" si="33"/>
        <v>259064.39447099998</v>
      </c>
      <c r="S83" s="1164"/>
    </row>
    <row r="84" spans="1:19">
      <c r="A84" s="539"/>
      <c r="B84" s="879" t="s">
        <v>1101</v>
      </c>
      <c r="C84" s="881">
        <f>SUM(D84:R84)</f>
        <v>295055.90947299998</v>
      </c>
      <c r="D84" s="881">
        <f>'07a'!D213</f>
        <v>36704.066301999999</v>
      </c>
      <c r="E84" s="881">
        <v>0</v>
      </c>
      <c r="F84" s="881">
        <v>0</v>
      </c>
      <c r="G84" s="881">
        <v>0</v>
      </c>
      <c r="H84" s="881">
        <v>0</v>
      </c>
      <c r="I84" s="881">
        <v>0</v>
      </c>
      <c r="J84" s="881">
        <v>0</v>
      </c>
      <c r="K84" s="881">
        <v>0</v>
      </c>
      <c r="L84" s="881">
        <v>0</v>
      </c>
      <c r="M84" s="881">
        <v>0</v>
      </c>
      <c r="N84" s="881">
        <v>0</v>
      </c>
      <c r="O84" s="881">
        <v>0</v>
      </c>
      <c r="P84" s="881">
        <v>0</v>
      </c>
      <c r="Q84" s="881">
        <v>0</v>
      </c>
      <c r="R84" s="881">
        <v>258351.84317099999</v>
      </c>
      <c r="S84" s="878"/>
    </row>
    <row r="85" spans="1:19">
      <c r="A85" s="539"/>
      <c r="B85" s="879" t="s">
        <v>1103</v>
      </c>
      <c r="C85" s="881">
        <f>SUM(D85:R85)</f>
        <v>3981.6720970000001</v>
      </c>
      <c r="D85" s="881">
        <f>'07a'!D212</f>
        <v>3069.120797</v>
      </c>
      <c r="E85" s="881">
        <v>0</v>
      </c>
      <c r="F85" s="881">
        <v>0</v>
      </c>
      <c r="G85" s="881">
        <v>0</v>
      </c>
      <c r="H85" s="881">
        <v>200</v>
      </c>
      <c r="I85" s="881">
        <v>0</v>
      </c>
      <c r="J85" s="881">
        <v>0</v>
      </c>
      <c r="K85" s="881">
        <v>0</v>
      </c>
      <c r="L85" s="881">
        <v>0</v>
      </c>
      <c r="M85" s="881">
        <v>0</v>
      </c>
      <c r="N85" s="881">
        <v>0</v>
      </c>
      <c r="O85" s="881">
        <v>0</v>
      </c>
      <c r="P85" s="881">
        <v>0</v>
      </c>
      <c r="Q85" s="881">
        <v>0</v>
      </c>
      <c r="R85" s="881">
        <v>712.55129999999997</v>
      </c>
      <c r="S85" s="881"/>
    </row>
    <row r="86" spans="1:19" s="1166" customFormat="1" ht="25.5">
      <c r="A86" s="427">
        <v>7</v>
      </c>
      <c r="B86" s="430" t="s">
        <v>596</v>
      </c>
      <c r="C86" s="1163">
        <f t="shared" ref="C86:R86" si="34">SUM(C87:C90)</f>
        <v>1029200.884283</v>
      </c>
      <c r="D86" s="1163">
        <f>'07a'!D214</f>
        <v>857404.10279499996</v>
      </c>
      <c r="E86" s="1163">
        <f t="shared" si="34"/>
        <v>1483.7110090000001</v>
      </c>
      <c r="F86" s="1163">
        <f t="shared" si="34"/>
        <v>522.95322299999998</v>
      </c>
      <c r="G86" s="1163">
        <f t="shared" si="34"/>
        <v>455.104286</v>
      </c>
      <c r="H86" s="1163">
        <f t="shared" si="34"/>
        <v>0</v>
      </c>
      <c r="I86" s="1163">
        <f t="shared" si="34"/>
        <v>0</v>
      </c>
      <c r="J86" s="1163">
        <f t="shared" si="34"/>
        <v>0</v>
      </c>
      <c r="K86" s="1163">
        <f t="shared" si="34"/>
        <v>17103.986789999999</v>
      </c>
      <c r="L86" s="1163">
        <f t="shared" si="34"/>
        <v>29166.63636</v>
      </c>
      <c r="M86" s="1163">
        <f t="shared" si="34"/>
        <v>0</v>
      </c>
      <c r="N86" s="1163">
        <f t="shared" si="34"/>
        <v>942.14803400000005</v>
      </c>
      <c r="O86" s="1163">
        <f t="shared" si="34"/>
        <v>0</v>
      </c>
      <c r="P86" s="1163">
        <f t="shared" si="34"/>
        <v>0</v>
      </c>
      <c r="Q86" s="1163">
        <f t="shared" si="34"/>
        <v>386.52507200000002</v>
      </c>
      <c r="R86" s="1163">
        <f t="shared" si="34"/>
        <v>121735.71671399999</v>
      </c>
      <c r="S86" s="1168"/>
    </row>
    <row r="87" spans="1:19" s="631" customFormat="1" ht="13.5">
      <c r="A87" s="539"/>
      <c r="B87" s="879" t="s">
        <v>1101</v>
      </c>
      <c r="C87" s="881">
        <f>SUM(D87:R87)</f>
        <v>64219.011437000001</v>
      </c>
      <c r="D87" s="881">
        <v>14479.475449</v>
      </c>
      <c r="E87" s="881">
        <v>0</v>
      </c>
      <c r="F87" s="881">
        <v>522.95322299999998</v>
      </c>
      <c r="G87" s="881">
        <v>36.023006000000002</v>
      </c>
      <c r="H87" s="881">
        <v>0</v>
      </c>
      <c r="I87" s="881">
        <v>0</v>
      </c>
      <c r="J87" s="881">
        <v>0</v>
      </c>
      <c r="K87" s="881">
        <v>2803.1115199999999</v>
      </c>
      <c r="L87" s="881">
        <v>0</v>
      </c>
      <c r="M87" s="881">
        <v>0</v>
      </c>
      <c r="N87" s="881">
        <v>0</v>
      </c>
      <c r="O87" s="881">
        <v>0</v>
      </c>
      <c r="P87" s="881">
        <v>0</v>
      </c>
      <c r="Q87" s="881">
        <v>386.52507200000002</v>
      </c>
      <c r="R87" s="881">
        <v>45990.923167000001</v>
      </c>
      <c r="S87" s="872"/>
    </row>
    <row r="88" spans="1:19" s="631" customFormat="1" ht="13.5">
      <c r="A88" s="539"/>
      <c r="B88" s="879" t="s">
        <v>1102</v>
      </c>
      <c r="C88" s="881">
        <f>SUM(D88:R88)</f>
        <v>705559.12876899994</v>
      </c>
      <c r="D88" s="881">
        <v>705559.12876899994</v>
      </c>
      <c r="E88" s="881">
        <v>0</v>
      </c>
      <c r="F88" s="881">
        <v>0</v>
      </c>
      <c r="G88" s="881">
        <v>0</v>
      </c>
      <c r="H88" s="881">
        <v>0</v>
      </c>
      <c r="I88" s="881">
        <v>0</v>
      </c>
      <c r="J88" s="881">
        <v>0</v>
      </c>
      <c r="K88" s="881">
        <v>0</v>
      </c>
      <c r="L88" s="881">
        <v>0</v>
      </c>
      <c r="M88" s="881">
        <v>0</v>
      </c>
      <c r="N88" s="881">
        <v>0</v>
      </c>
      <c r="O88" s="881">
        <v>0</v>
      </c>
      <c r="P88" s="881">
        <v>0</v>
      </c>
      <c r="Q88" s="881">
        <v>0</v>
      </c>
      <c r="R88" s="881">
        <v>0</v>
      </c>
      <c r="S88" s="872"/>
    </row>
    <row r="89" spans="1:19" s="631" customFormat="1" ht="13.5">
      <c r="A89" s="539"/>
      <c r="B89" s="879" t="s">
        <v>1103</v>
      </c>
      <c r="C89" s="881">
        <f>SUM(D89:R89)</f>
        <v>152720.12263699999</v>
      </c>
      <c r="D89" s="881">
        <v>109334.002997</v>
      </c>
      <c r="E89" s="881">
        <v>0</v>
      </c>
      <c r="F89" s="881">
        <v>0</v>
      </c>
      <c r="G89" s="881">
        <v>419.08127999999999</v>
      </c>
      <c r="H89" s="881">
        <v>0</v>
      </c>
      <c r="I89" s="881">
        <v>0</v>
      </c>
      <c r="J89" s="881">
        <v>0</v>
      </c>
      <c r="K89" s="881">
        <v>13800.402</v>
      </c>
      <c r="L89" s="881">
        <v>29166.63636</v>
      </c>
      <c r="M89" s="881">
        <v>0</v>
      </c>
      <c r="N89" s="881">
        <v>0</v>
      </c>
      <c r="O89" s="881">
        <v>0</v>
      </c>
      <c r="P89" s="881">
        <v>0</v>
      </c>
      <c r="Q89" s="881">
        <v>0</v>
      </c>
      <c r="R89" s="881">
        <v>0</v>
      </c>
      <c r="S89" s="872"/>
    </row>
    <row r="90" spans="1:19" s="631" customFormat="1" ht="13.5">
      <c r="A90" s="539"/>
      <c r="B90" s="879" t="s">
        <v>1023</v>
      </c>
      <c r="C90" s="881">
        <f>SUM(D90:R90)</f>
        <v>106702.62143999999</v>
      </c>
      <c r="D90" s="881">
        <v>28031.495579999999</v>
      </c>
      <c r="E90" s="881">
        <v>1483.7110090000001</v>
      </c>
      <c r="F90" s="881">
        <v>0</v>
      </c>
      <c r="G90" s="881">
        <v>0</v>
      </c>
      <c r="H90" s="881">
        <v>0</v>
      </c>
      <c r="I90" s="881">
        <v>0</v>
      </c>
      <c r="J90" s="881">
        <v>0</v>
      </c>
      <c r="K90" s="881">
        <v>500.47327000000001</v>
      </c>
      <c r="L90" s="881">
        <v>0</v>
      </c>
      <c r="M90" s="881">
        <v>0</v>
      </c>
      <c r="N90" s="881">
        <v>942.14803400000005</v>
      </c>
      <c r="O90" s="881">
        <v>0</v>
      </c>
      <c r="P90" s="881">
        <v>0</v>
      </c>
      <c r="Q90" s="881">
        <v>0</v>
      </c>
      <c r="R90" s="881">
        <v>75744.793546999994</v>
      </c>
      <c r="S90" s="872"/>
    </row>
    <row r="91" spans="1:19" s="433" customFormat="1" ht="38.25">
      <c r="A91" s="427">
        <v>8</v>
      </c>
      <c r="B91" s="430" t="s">
        <v>219</v>
      </c>
      <c r="C91" s="1163">
        <f>C92</f>
        <v>811762.48477500002</v>
      </c>
      <c r="D91" s="1163">
        <f t="shared" ref="D91:R91" si="35">D92</f>
        <v>0</v>
      </c>
      <c r="E91" s="1163">
        <f t="shared" si="35"/>
        <v>0</v>
      </c>
      <c r="F91" s="1163">
        <f t="shared" si="35"/>
        <v>0</v>
      </c>
      <c r="G91" s="1163">
        <f t="shared" si="35"/>
        <v>0</v>
      </c>
      <c r="H91" s="1163">
        <f t="shared" si="35"/>
        <v>0</v>
      </c>
      <c r="I91" s="1163">
        <f t="shared" si="35"/>
        <v>0</v>
      </c>
      <c r="J91" s="1163">
        <f t="shared" si="35"/>
        <v>0</v>
      </c>
      <c r="K91" s="1163">
        <f t="shared" si="35"/>
        <v>0</v>
      </c>
      <c r="L91" s="1163">
        <f t="shared" si="35"/>
        <v>0</v>
      </c>
      <c r="M91" s="1163">
        <f t="shared" si="35"/>
        <v>0</v>
      </c>
      <c r="N91" s="1163">
        <f t="shared" si="35"/>
        <v>0</v>
      </c>
      <c r="O91" s="1163">
        <f t="shared" si="35"/>
        <v>0</v>
      </c>
      <c r="P91" s="1163">
        <f t="shared" si="35"/>
        <v>0</v>
      </c>
      <c r="Q91" s="1163">
        <f t="shared" si="35"/>
        <v>0</v>
      </c>
      <c r="R91" s="1163">
        <f t="shared" si="35"/>
        <v>811762.48477500002</v>
      </c>
      <c r="S91" s="1167"/>
    </row>
    <row r="92" spans="1:19">
      <c r="A92" s="539"/>
      <c r="B92" s="879" t="s">
        <v>1023</v>
      </c>
      <c r="C92" s="881">
        <f>SUM(D92:R92)</f>
        <v>811762.48477500002</v>
      </c>
      <c r="D92" s="881">
        <v>0</v>
      </c>
      <c r="E92" s="881">
        <v>0</v>
      </c>
      <c r="F92" s="881">
        <v>0</v>
      </c>
      <c r="G92" s="881">
        <v>0</v>
      </c>
      <c r="H92" s="881">
        <v>0</v>
      </c>
      <c r="I92" s="881">
        <v>0</v>
      </c>
      <c r="J92" s="881">
        <v>0</v>
      </c>
      <c r="K92" s="881">
        <v>0</v>
      </c>
      <c r="L92" s="881">
        <v>0</v>
      </c>
      <c r="M92" s="881">
        <v>0</v>
      </c>
      <c r="N92" s="881">
        <v>0</v>
      </c>
      <c r="O92" s="881">
        <v>0</v>
      </c>
      <c r="P92" s="881">
        <v>0</v>
      </c>
      <c r="Q92" s="881">
        <v>0</v>
      </c>
      <c r="R92" s="881">
        <v>811762.48477500002</v>
      </c>
      <c r="S92" s="883"/>
    </row>
    <row r="93" spans="1:19" s="433" customFormat="1">
      <c r="A93" s="427" t="s">
        <v>186</v>
      </c>
      <c r="B93" s="1060" t="s">
        <v>506</v>
      </c>
      <c r="C93" s="1160">
        <f>C94+C96+C99+C102+C107</f>
        <v>2041115.5030490002</v>
      </c>
      <c r="D93" s="1160">
        <f t="shared" ref="D93:R93" si="36">D94+D96+D99+D102+D107</f>
        <v>112878.02923799999</v>
      </c>
      <c r="E93" s="1160">
        <f>'07a'!D393</f>
        <v>1080.3412980000001</v>
      </c>
      <c r="F93" s="1160">
        <f t="shared" si="36"/>
        <v>0</v>
      </c>
      <c r="G93" s="1160">
        <f t="shared" si="36"/>
        <v>0</v>
      </c>
      <c r="H93" s="1160">
        <f t="shared" si="36"/>
        <v>6126.5828279999996</v>
      </c>
      <c r="I93" s="1160">
        <f t="shared" si="36"/>
        <v>0</v>
      </c>
      <c r="J93" s="1160">
        <f t="shared" si="36"/>
        <v>0</v>
      </c>
      <c r="K93" s="1160">
        <f t="shared" si="36"/>
        <v>1695992.299567</v>
      </c>
      <c r="L93" s="1160">
        <f t="shared" si="36"/>
        <v>445.38195000000002</v>
      </c>
      <c r="M93" s="1160">
        <f t="shared" si="36"/>
        <v>1960.9501720000001</v>
      </c>
      <c r="N93" s="1160">
        <f t="shared" si="36"/>
        <v>0</v>
      </c>
      <c r="O93" s="1160">
        <f t="shared" si="36"/>
        <v>257.21899999999999</v>
      </c>
      <c r="P93" s="1160">
        <f t="shared" si="36"/>
        <v>0</v>
      </c>
      <c r="Q93" s="1160">
        <f t="shared" si="36"/>
        <v>27106.409154000001</v>
      </c>
      <c r="R93" s="1160">
        <f t="shared" si="36"/>
        <v>195268.289842</v>
      </c>
      <c r="S93" s="1167"/>
    </row>
    <row r="94" spans="1:19" s="433" customFormat="1" ht="38.25">
      <c r="A94" s="427">
        <v>1</v>
      </c>
      <c r="B94" s="430" t="s">
        <v>221</v>
      </c>
      <c r="C94" s="1163">
        <f>C95</f>
        <v>203.379919</v>
      </c>
      <c r="D94" s="1163">
        <f t="shared" ref="D94:R94" si="37">D95</f>
        <v>0</v>
      </c>
      <c r="E94" s="1163">
        <f t="shared" si="37"/>
        <v>0</v>
      </c>
      <c r="F94" s="1163">
        <f t="shared" si="37"/>
        <v>0</v>
      </c>
      <c r="G94" s="1163">
        <f t="shared" si="37"/>
        <v>0</v>
      </c>
      <c r="H94" s="1163">
        <f t="shared" si="37"/>
        <v>0</v>
      </c>
      <c r="I94" s="1163">
        <f t="shared" si="37"/>
        <v>0</v>
      </c>
      <c r="J94" s="1163">
        <f t="shared" si="37"/>
        <v>0</v>
      </c>
      <c r="K94" s="1163">
        <f t="shared" si="37"/>
        <v>0</v>
      </c>
      <c r="L94" s="1163">
        <f t="shared" si="37"/>
        <v>0</v>
      </c>
      <c r="M94" s="1163">
        <f t="shared" si="37"/>
        <v>203.379919</v>
      </c>
      <c r="N94" s="1163">
        <f t="shared" si="37"/>
        <v>0</v>
      </c>
      <c r="O94" s="1163">
        <f t="shared" si="37"/>
        <v>0</v>
      </c>
      <c r="P94" s="1163">
        <f t="shared" si="37"/>
        <v>0</v>
      </c>
      <c r="Q94" s="1163">
        <f t="shared" si="37"/>
        <v>0</v>
      </c>
      <c r="R94" s="1163">
        <f t="shared" si="37"/>
        <v>0</v>
      </c>
      <c r="S94" s="1164"/>
    </row>
    <row r="95" spans="1:19">
      <c r="A95" s="539"/>
      <c r="B95" s="879" t="s">
        <v>1023</v>
      </c>
      <c r="C95" s="881">
        <f>SUM(D95:R95)</f>
        <v>203.379919</v>
      </c>
      <c r="D95" s="881">
        <v>0</v>
      </c>
      <c r="E95" s="881">
        <v>0</v>
      </c>
      <c r="F95" s="881">
        <v>0</v>
      </c>
      <c r="G95" s="881">
        <v>0</v>
      </c>
      <c r="H95" s="881">
        <v>0</v>
      </c>
      <c r="I95" s="881">
        <v>0</v>
      </c>
      <c r="J95" s="881">
        <v>0</v>
      </c>
      <c r="K95" s="881">
        <v>0</v>
      </c>
      <c r="L95" s="881">
        <v>0</v>
      </c>
      <c r="M95" s="881">
        <v>203.379919</v>
      </c>
      <c r="N95" s="881">
        <v>0</v>
      </c>
      <c r="O95" s="881">
        <v>0</v>
      </c>
      <c r="P95" s="881">
        <v>0</v>
      </c>
      <c r="Q95" s="881">
        <v>0</v>
      </c>
      <c r="R95" s="881">
        <v>0</v>
      </c>
      <c r="S95" s="878"/>
    </row>
    <row r="96" spans="1:19" s="433" customFormat="1" ht="127.5">
      <c r="A96" s="427">
        <v>2</v>
      </c>
      <c r="B96" s="430" t="s">
        <v>740</v>
      </c>
      <c r="C96" s="1163">
        <f>SUM(C97:C98)</f>
        <v>94891.551543999987</v>
      </c>
      <c r="D96" s="1163">
        <f t="shared" ref="D96:R96" si="38">SUM(D97:D98)</f>
        <v>74110.930349999995</v>
      </c>
      <c r="E96" s="1163">
        <f t="shared" si="38"/>
        <v>0</v>
      </c>
      <c r="F96" s="1163">
        <f t="shared" si="38"/>
        <v>0</v>
      </c>
      <c r="G96" s="1163">
        <f t="shared" si="38"/>
        <v>0</v>
      </c>
      <c r="H96" s="1163">
        <f t="shared" si="38"/>
        <v>0</v>
      </c>
      <c r="I96" s="1163">
        <f t="shared" si="38"/>
        <v>0</v>
      </c>
      <c r="J96" s="1163">
        <f t="shared" si="38"/>
        <v>0</v>
      </c>
      <c r="K96" s="1163">
        <f t="shared" si="38"/>
        <v>0</v>
      </c>
      <c r="L96" s="1163">
        <f t="shared" si="38"/>
        <v>0</v>
      </c>
      <c r="M96" s="1163">
        <f t="shared" si="38"/>
        <v>0</v>
      </c>
      <c r="N96" s="1163">
        <f t="shared" si="38"/>
        <v>0</v>
      </c>
      <c r="O96" s="1163">
        <f t="shared" si="38"/>
        <v>0</v>
      </c>
      <c r="P96" s="1163">
        <f t="shared" si="38"/>
        <v>0</v>
      </c>
      <c r="Q96" s="1163">
        <f t="shared" si="38"/>
        <v>0</v>
      </c>
      <c r="R96" s="1163">
        <f t="shared" si="38"/>
        <v>20780.621193999999</v>
      </c>
      <c r="S96" s="1164"/>
    </row>
    <row r="97" spans="1:19">
      <c r="A97" s="539"/>
      <c r="B97" s="879" t="s">
        <v>1101</v>
      </c>
      <c r="C97" s="881">
        <f>SUM(D97:R97)</f>
        <v>6470.3518889999996</v>
      </c>
      <c r="D97" s="881">
        <v>0</v>
      </c>
      <c r="E97" s="881">
        <v>0</v>
      </c>
      <c r="F97" s="881">
        <v>0</v>
      </c>
      <c r="G97" s="881">
        <v>0</v>
      </c>
      <c r="H97" s="881">
        <v>0</v>
      </c>
      <c r="I97" s="881">
        <v>0</v>
      </c>
      <c r="J97" s="881">
        <v>0</v>
      </c>
      <c r="K97" s="881">
        <v>0</v>
      </c>
      <c r="L97" s="881">
        <v>0</v>
      </c>
      <c r="M97" s="881">
        <v>0</v>
      </c>
      <c r="N97" s="881">
        <v>0</v>
      </c>
      <c r="O97" s="881">
        <v>0</v>
      </c>
      <c r="P97" s="881">
        <v>0</v>
      </c>
      <c r="Q97" s="881">
        <v>0</v>
      </c>
      <c r="R97" s="881">
        <v>6470.3518889999996</v>
      </c>
      <c r="S97" s="881"/>
    </row>
    <row r="98" spans="1:19">
      <c r="A98" s="539"/>
      <c r="B98" s="879" t="s">
        <v>1103</v>
      </c>
      <c r="C98" s="881">
        <f>SUM(D98:R98)</f>
        <v>88421.199654999989</v>
      </c>
      <c r="D98" s="881">
        <f>'07a'!D290+'07a'!D291</f>
        <v>74110.930349999995</v>
      </c>
      <c r="E98" s="881">
        <v>0</v>
      </c>
      <c r="F98" s="881">
        <v>0</v>
      </c>
      <c r="G98" s="881">
        <v>0</v>
      </c>
      <c r="H98" s="881">
        <v>0</v>
      </c>
      <c r="I98" s="881">
        <v>0</v>
      </c>
      <c r="J98" s="881">
        <v>0</v>
      </c>
      <c r="K98" s="881">
        <v>0</v>
      </c>
      <c r="L98" s="881">
        <v>0</v>
      </c>
      <c r="M98" s="881">
        <v>0</v>
      </c>
      <c r="N98" s="881">
        <v>0</v>
      </c>
      <c r="O98" s="881">
        <v>0</v>
      </c>
      <c r="P98" s="881">
        <v>0</v>
      </c>
      <c r="Q98" s="881">
        <v>0</v>
      </c>
      <c r="R98" s="881">
        <v>14310.269305</v>
      </c>
      <c r="S98" s="881"/>
    </row>
    <row r="99" spans="1:19" s="433" customFormat="1" ht="25.5">
      <c r="A99" s="427">
        <v>3</v>
      </c>
      <c r="B99" s="430" t="s">
        <v>187</v>
      </c>
      <c r="C99" s="1163">
        <f>SUM(C100:C101)</f>
        <v>41370.226178999998</v>
      </c>
      <c r="D99" s="1163">
        <f t="shared" ref="D99:R99" si="39">SUM(D100:D101)</f>
        <v>18120.213327999998</v>
      </c>
      <c r="E99" s="1163">
        <f t="shared" si="39"/>
        <v>0</v>
      </c>
      <c r="F99" s="1163">
        <f t="shared" si="39"/>
        <v>0</v>
      </c>
      <c r="G99" s="1163">
        <f t="shared" si="39"/>
        <v>0</v>
      </c>
      <c r="H99" s="1163">
        <f t="shared" si="39"/>
        <v>0</v>
      </c>
      <c r="I99" s="1163">
        <f t="shared" si="39"/>
        <v>0</v>
      </c>
      <c r="J99" s="1163">
        <f t="shared" si="39"/>
        <v>0</v>
      </c>
      <c r="K99" s="1163">
        <f t="shared" si="39"/>
        <v>0</v>
      </c>
      <c r="L99" s="1163">
        <f t="shared" si="39"/>
        <v>445.38195000000002</v>
      </c>
      <c r="M99" s="1163">
        <f t="shared" si="39"/>
        <v>0</v>
      </c>
      <c r="N99" s="1163">
        <f t="shared" si="39"/>
        <v>0</v>
      </c>
      <c r="O99" s="1163">
        <f t="shared" si="39"/>
        <v>0</v>
      </c>
      <c r="P99" s="1163">
        <f t="shared" si="39"/>
        <v>0</v>
      </c>
      <c r="Q99" s="1163">
        <f t="shared" si="39"/>
        <v>1059.3718180000001</v>
      </c>
      <c r="R99" s="1163">
        <f t="shared" si="39"/>
        <v>21745.259083000001</v>
      </c>
      <c r="S99" s="1164"/>
    </row>
    <row r="100" spans="1:19">
      <c r="A100" s="539"/>
      <c r="B100" s="879" t="s">
        <v>1101</v>
      </c>
      <c r="C100" s="881">
        <f>SUM(D100:R100)</f>
        <v>12069.801692999999</v>
      </c>
      <c r="D100" s="881">
        <f>'07a'!D294</f>
        <v>11010.429875</v>
      </c>
      <c r="E100" s="881">
        <v>0</v>
      </c>
      <c r="F100" s="881">
        <v>0</v>
      </c>
      <c r="G100" s="881">
        <v>0</v>
      </c>
      <c r="H100" s="881">
        <v>0</v>
      </c>
      <c r="I100" s="881">
        <v>0</v>
      </c>
      <c r="J100" s="881">
        <v>0</v>
      </c>
      <c r="K100" s="881">
        <v>0</v>
      </c>
      <c r="L100" s="881">
        <v>0</v>
      </c>
      <c r="M100" s="881">
        <v>0</v>
      </c>
      <c r="N100" s="881">
        <v>0</v>
      </c>
      <c r="O100" s="881">
        <v>0</v>
      </c>
      <c r="P100" s="881">
        <v>0</v>
      </c>
      <c r="Q100" s="881">
        <v>1059.3718180000001</v>
      </c>
      <c r="R100" s="881">
        <v>0</v>
      </c>
      <c r="S100" s="878"/>
    </row>
    <row r="101" spans="1:19">
      <c r="A101" s="539"/>
      <c r="B101" s="879" t="s">
        <v>1023</v>
      </c>
      <c r="C101" s="881">
        <f>SUM(D101:R101)</f>
        <v>29300.424486</v>
      </c>
      <c r="D101" s="881">
        <f>'07a'!D295+'07a'!D296</f>
        <v>7109.783453</v>
      </c>
      <c r="E101" s="881">
        <v>0</v>
      </c>
      <c r="F101" s="881">
        <v>0</v>
      </c>
      <c r="G101" s="881">
        <v>0</v>
      </c>
      <c r="H101" s="881">
        <v>0</v>
      </c>
      <c r="I101" s="881">
        <v>0</v>
      </c>
      <c r="J101" s="881">
        <v>0</v>
      </c>
      <c r="K101" s="881">
        <v>0</v>
      </c>
      <c r="L101" s="881">
        <v>445.38195000000002</v>
      </c>
      <c r="M101" s="881">
        <v>0</v>
      </c>
      <c r="N101" s="881">
        <v>0</v>
      </c>
      <c r="O101" s="881">
        <v>0</v>
      </c>
      <c r="P101" s="881">
        <v>0</v>
      </c>
      <c r="Q101" s="881">
        <v>0</v>
      </c>
      <c r="R101" s="881">
        <v>21745.259083000001</v>
      </c>
      <c r="S101" s="878"/>
    </row>
    <row r="102" spans="1:19" s="433" customFormat="1" ht="25.5">
      <c r="A102" s="427">
        <v>4</v>
      </c>
      <c r="B102" s="430" t="s">
        <v>224</v>
      </c>
      <c r="C102" s="1163">
        <f>SUM(C103:C106)</f>
        <v>206303.97213499999</v>
      </c>
      <c r="D102" s="1163">
        <f t="shared" ref="D102:R102" si="40">SUM(D103:D106)</f>
        <v>20646.885559999999</v>
      </c>
      <c r="E102" s="1163">
        <f t="shared" si="40"/>
        <v>1080.3412980000001</v>
      </c>
      <c r="F102" s="1163">
        <f t="shared" si="40"/>
        <v>0</v>
      </c>
      <c r="G102" s="1163">
        <f t="shared" si="40"/>
        <v>0</v>
      </c>
      <c r="H102" s="1163">
        <f t="shared" si="40"/>
        <v>6126.5828279999996</v>
      </c>
      <c r="I102" s="1163">
        <f t="shared" si="40"/>
        <v>0</v>
      </c>
      <c r="J102" s="1163">
        <f t="shared" si="40"/>
        <v>0</v>
      </c>
      <c r="K102" s="1163">
        <f t="shared" si="40"/>
        <v>1590</v>
      </c>
      <c r="L102" s="1163">
        <f t="shared" si="40"/>
        <v>0</v>
      </c>
      <c r="M102" s="1163">
        <f t="shared" si="40"/>
        <v>1757.5702530000001</v>
      </c>
      <c r="N102" s="1163">
        <f t="shared" si="40"/>
        <v>0</v>
      </c>
      <c r="O102" s="1163">
        <f t="shared" si="40"/>
        <v>257.21899999999999</v>
      </c>
      <c r="P102" s="1163">
        <f t="shared" si="40"/>
        <v>0</v>
      </c>
      <c r="Q102" s="1163">
        <f t="shared" si="40"/>
        <v>26047.037336000001</v>
      </c>
      <c r="R102" s="1163">
        <f t="shared" si="40"/>
        <v>148798.33585999999</v>
      </c>
      <c r="S102" s="1164"/>
    </row>
    <row r="103" spans="1:19">
      <c r="A103" s="539"/>
      <c r="B103" s="879" t="s">
        <v>1101</v>
      </c>
      <c r="C103" s="881">
        <f>SUM(D103:R103)</f>
        <v>48330.675373999999</v>
      </c>
      <c r="D103" s="881">
        <f>'07a'!D303</f>
        <v>18737.960879999999</v>
      </c>
      <c r="E103" s="881">
        <v>1080.3412980000001</v>
      </c>
      <c r="F103" s="881">
        <v>0</v>
      </c>
      <c r="G103" s="881">
        <v>0</v>
      </c>
      <c r="H103" s="881">
        <v>0</v>
      </c>
      <c r="I103" s="881">
        <v>0</v>
      </c>
      <c r="J103" s="881">
        <v>0</v>
      </c>
      <c r="K103" s="881">
        <v>0</v>
      </c>
      <c r="L103" s="881">
        <v>0</v>
      </c>
      <c r="M103" s="881">
        <v>0</v>
      </c>
      <c r="N103" s="881">
        <v>0</v>
      </c>
      <c r="O103" s="881">
        <v>0</v>
      </c>
      <c r="P103" s="881">
        <v>0</v>
      </c>
      <c r="Q103" s="881">
        <v>26047.037336000001</v>
      </c>
      <c r="R103" s="881">
        <v>2465.3358600000001</v>
      </c>
      <c r="S103" s="878"/>
    </row>
    <row r="104" spans="1:19">
      <c r="A104" s="539"/>
      <c r="B104" s="879" t="s">
        <v>1102</v>
      </c>
      <c r="C104" s="881">
        <f>SUM(D104:R104)</f>
        <v>65.067807999999999</v>
      </c>
      <c r="D104" s="881">
        <f>'07a'!D302</f>
        <v>65.067807999999999</v>
      </c>
      <c r="E104" s="881">
        <v>0</v>
      </c>
      <c r="F104" s="881">
        <v>0</v>
      </c>
      <c r="G104" s="881">
        <v>0</v>
      </c>
      <c r="H104" s="881">
        <v>0</v>
      </c>
      <c r="I104" s="881">
        <v>0</v>
      </c>
      <c r="J104" s="881">
        <v>0</v>
      </c>
      <c r="K104" s="881">
        <v>0</v>
      </c>
      <c r="L104" s="881">
        <v>0</v>
      </c>
      <c r="M104" s="881">
        <v>0</v>
      </c>
      <c r="N104" s="881">
        <v>0</v>
      </c>
      <c r="O104" s="881">
        <v>0</v>
      </c>
      <c r="P104" s="881">
        <v>0</v>
      </c>
      <c r="Q104" s="881">
        <v>0</v>
      </c>
      <c r="R104" s="881">
        <v>0</v>
      </c>
      <c r="S104" s="878"/>
    </row>
    <row r="105" spans="1:19">
      <c r="A105" s="539"/>
      <c r="B105" s="879" t="s">
        <v>1103</v>
      </c>
      <c r="C105" s="881">
        <f>SUM(D105:R105)</f>
        <v>11575.228952999998</v>
      </c>
      <c r="D105" s="881">
        <f>'07a'!D297-'07'!D103-'07'!D104</f>
        <v>1843.8568720000001</v>
      </c>
      <c r="E105" s="881">
        <v>0</v>
      </c>
      <c r="F105" s="881">
        <v>0</v>
      </c>
      <c r="G105" s="881">
        <v>0</v>
      </c>
      <c r="H105" s="881">
        <v>6126.5828279999996</v>
      </c>
      <c r="I105" s="881">
        <v>0</v>
      </c>
      <c r="J105" s="881">
        <v>0</v>
      </c>
      <c r="K105" s="881">
        <v>1590</v>
      </c>
      <c r="L105" s="881">
        <v>0</v>
      </c>
      <c r="M105" s="881">
        <v>1757.5702530000001</v>
      </c>
      <c r="N105" s="881">
        <v>0</v>
      </c>
      <c r="O105" s="881">
        <v>257.21899999999999</v>
      </c>
      <c r="P105" s="881">
        <v>0</v>
      </c>
      <c r="Q105" s="881">
        <v>0</v>
      </c>
      <c r="R105" s="881">
        <v>0</v>
      </c>
      <c r="S105" s="878"/>
    </row>
    <row r="106" spans="1:19">
      <c r="A106" s="539"/>
      <c r="B106" s="879" t="s">
        <v>1023</v>
      </c>
      <c r="C106" s="881">
        <f>SUM(D106:R106)</f>
        <v>146333</v>
      </c>
      <c r="D106" s="881">
        <v>0</v>
      </c>
      <c r="E106" s="881">
        <v>0</v>
      </c>
      <c r="F106" s="881">
        <v>0</v>
      </c>
      <c r="G106" s="881">
        <v>0</v>
      </c>
      <c r="H106" s="881">
        <v>0</v>
      </c>
      <c r="I106" s="881">
        <v>0</v>
      </c>
      <c r="J106" s="881">
        <v>0</v>
      </c>
      <c r="K106" s="881">
        <v>0</v>
      </c>
      <c r="L106" s="881">
        <v>0</v>
      </c>
      <c r="M106" s="881">
        <v>0</v>
      </c>
      <c r="N106" s="881">
        <v>0</v>
      </c>
      <c r="O106" s="881">
        <v>0</v>
      </c>
      <c r="P106" s="881">
        <v>0</v>
      </c>
      <c r="Q106" s="881">
        <v>0</v>
      </c>
      <c r="R106" s="881">
        <v>146333</v>
      </c>
      <c r="S106" s="878"/>
    </row>
    <row r="107" spans="1:19" s="433" customFormat="1" ht="38.25">
      <c r="A107" s="427">
        <v>5</v>
      </c>
      <c r="B107" s="430" t="s">
        <v>739</v>
      </c>
      <c r="C107" s="1163">
        <f>C108</f>
        <v>1698346.3732720001</v>
      </c>
      <c r="D107" s="1163">
        <f t="shared" ref="D107:R107" si="41">D108</f>
        <v>0</v>
      </c>
      <c r="E107" s="1163">
        <f t="shared" si="41"/>
        <v>0</v>
      </c>
      <c r="F107" s="1163">
        <f t="shared" si="41"/>
        <v>0</v>
      </c>
      <c r="G107" s="1163">
        <f t="shared" si="41"/>
        <v>0</v>
      </c>
      <c r="H107" s="1163">
        <f t="shared" si="41"/>
        <v>0</v>
      </c>
      <c r="I107" s="1163">
        <f t="shared" si="41"/>
        <v>0</v>
      </c>
      <c r="J107" s="1163">
        <f t="shared" si="41"/>
        <v>0</v>
      </c>
      <c r="K107" s="1163">
        <f t="shared" si="41"/>
        <v>1694402.299567</v>
      </c>
      <c r="L107" s="1163">
        <f t="shared" si="41"/>
        <v>0</v>
      </c>
      <c r="M107" s="1163">
        <f t="shared" si="41"/>
        <v>0</v>
      </c>
      <c r="N107" s="1163">
        <f t="shared" si="41"/>
        <v>0</v>
      </c>
      <c r="O107" s="1163">
        <f t="shared" si="41"/>
        <v>0</v>
      </c>
      <c r="P107" s="1163">
        <f t="shared" si="41"/>
        <v>0</v>
      </c>
      <c r="Q107" s="1163">
        <f t="shared" si="41"/>
        <v>0</v>
      </c>
      <c r="R107" s="1163">
        <f t="shared" si="41"/>
        <v>3944.0737049999998</v>
      </c>
      <c r="S107" s="1164"/>
    </row>
    <row r="108" spans="1:19">
      <c r="A108" s="539"/>
      <c r="B108" s="879" t="s">
        <v>1101</v>
      </c>
      <c r="C108" s="881">
        <f>SUM(D108:R108)</f>
        <v>1698346.3732720001</v>
      </c>
      <c r="D108" s="881">
        <v>0</v>
      </c>
      <c r="E108" s="881">
        <v>0</v>
      </c>
      <c r="F108" s="881">
        <v>0</v>
      </c>
      <c r="G108" s="881">
        <v>0</v>
      </c>
      <c r="H108" s="881">
        <v>0</v>
      </c>
      <c r="I108" s="881">
        <v>0</v>
      </c>
      <c r="J108" s="881">
        <v>0</v>
      </c>
      <c r="K108" s="881">
        <v>1694402.299567</v>
      </c>
      <c r="L108" s="881">
        <v>0</v>
      </c>
      <c r="M108" s="881">
        <v>0</v>
      </c>
      <c r="N108" s="881">
        <v>0</v>
      </c>
      <c r="O108" s="881">
        <v>0</v>
      </c>
      <c r="P108" s="881">
        <v>0</v>
      </c>
      <c r="Q108" s="881">
        <v>0</v>
      </c>
      <c r="R108" s="881">
        <v>3944.0737049999998</v>
      </c>
      <c r="S108" s="878"/>
    </row>
    <row r="109" spans="1:19" s="433" customFormat="1">
      <c r="A109" s="427" t="s">
        <v>193</v>
      </c>
      <c r="B109" s="1060" t="s">
        <v>507</v>
      </c>
      <c r="C109" s="1160">
        <f>C110+C113+C116</f>
        <v>20543.172952000001</v>
      </c>
      <c r="D109" s="1160">
        <f t="shared" ref="D109:R109" si="42">D110+D113+D116</f>
        <v>13487.240935000002</v>
      </c>
      <c r="E109" s="1160">
        <f t="shared" si="42"/>
        <v>0</v>
      </c>
      <c r="F109" s="1160">
        <f t="shared" si="42"/>
        <v>238.62733900000001</v>
      </c>
      <c r="G109" s="1160">
        <f t="shared" si="42"/>
        <v>0</v>
      </c>
      <c r="H109" s="1160">
        <f t="shared" si="42"/>
        <v>0</v>
      </c>
      <c r="I109" s="1160">
        <f t="shared" si="42"/>
        <v>0</v>
      </c>
      <c r="J109" s="1160">
        <f t="shared" si="42"/>
        <v>58.328415</v>
      </c>
      <c r="K109" s="1160">
        <f t="shared" si="42"/>
        <v>0</v>
      </c>
      <c r="L109" s="1160">
        <f t="shared" si="42"/>
        <v>0</v>
      </c>
      <c r="M109" s="1160">
        <f t="shared" si="42"/>
        <v>929.68738599999995</v>
      </c>
      <c r="N109" s="1160">
        <f t="shared" si="42"/>
        <v>0</v>
      </c>
      <c r="O109" s="1160">
        <f t="shared" si="42"/>
        <v>0</v>
      </c>
      <c r="P109" s="1160">
        <f t="shared" si="42"/>
        <v>0</v>
      </c>
      <c r="Q109" s="1160">
        <f t="shared" si="42"/>
        <v>2563.052991</v>
      </c>
      <c r="R109" s="1160">
        <f t="shared" si="42"/>
        <v>3266.2358859999999</v>
      </c>
      <c r="S109" s="1164"/>
    </row>
    <row r="110" spans="1:19" s="433" customFormat="1" ht="25.5">
      <c r="A110" s="427">
        <v>1</v>
      </c>
      <c r="B110" s="430" t="s">
        <v>742</v>
      </c>
      <c r="C110" s="1163">
        <f t="shared" ref="C110:R110" si="43">C111+C112</f>
        <v>1502.043956</v>
      </c>
      <c r="D110" s="1163">
        <f t="shared" si="43"/>
        <v>425.96644199999997</v>
      </c>
      <c r="E110" s="1163">
        <f t="shared" si="43"/>
        <v>0</v>
      </c>
      <c r="F110" s="1163">
        <f t="shared" si="43"/>
        <v>0</v>
      </c>
      <c r="G110" s="1163">
        <f t="shared" si="43"/>
        <v>0</v>
      </c>
      <c r="H110" s="1163">
        <f t="shared" si="43"/>
        <v>0</v>
      </c>
      <c r="I110" s="1163">
        <f t="shared" si="43"/>
        <v>0</v>
      </c>
      <c r="J110" s="1163">
        <f t="shared" si="43"/>
        <v>58.328415</v>
      </c>
      <c r="K110" s="1163">
        <f t="shared" si="43"/>
        <v>0</v>
      </c>
      <c r="L110" s="1163">
        <f t="shared" si="43"/>
        <v>0</v>
      </c>
      <c r="M110" s="1163">
        <f t="shared" si="43"/>
        <v>0</v>
      </c>
      <c r="N110" s="1163">
        <f t="shared" si="43"/>
        <v>0</v>
      </c>
      <c r="O110" s="1163">
        <f t="shared" si="43"/>
        <v>0</v>
      </c>
      <c r="P110" s="1163">
        <f t="shared" si="43"/>
        <v>0</v>
      </c>
      <c r="Q110" s="1163">
        <f t="shared" si="43"/>
        <v>0</v>
      </c>
      <c r="R110" s="1163">
        <f t="shared" si="43"/>
        <v>1017.749099</v>
      </c>
      <c r="S110" s="1164"/>
    </row>
    <row r="111" spans="1:19">
      <c r="A111" s="539"/>
      <c r="B111" s="879" t="s">
        <v>1101</v>
      </c>
      <c r="C111" s="881">
        <f>SUM(D111:R111)</f>
        <v>1076.0775140000001</v>
      </c>
      <c r="D111" s="881">
        <v>0</v>
      </c>
      <c r="E111" s="881">
        <v>0</v>
      </c>
      <c r="F111" s="881">
        <v>0</v>
      </c>
      <c r="G111" s="881">
        <v>0</v>
      </c>
      <c r="H111" s="881">
        <v>0</v>
      </c>
      <c r="I111" s="881">
        <v>0</v>
      </c>
      <c r="J111" s="881">
        <v>58.328415</v>
      </c>
      <c r="K111" s="881">
        <v>0</v>
      </c>
      <c r="L111" s="881">
        <v>0</v>
      </c>
      <c r="M111" s="881">
        <v>0</v>
      </c>
      <c r="N111" s="881">
        <v>0</v>
      </c>
      <c r="O111" s="881">
        <v>0</v>
      </c>
      <c r="P111" s="881">
        <v>0</v>
      </c>
      <c r="Q111" s="881">
        <v>0</v>
      </c>
      <c r="R111" s="881">
        <v>1017.749099</v>
      </c>
      <c r="S111" s="878"/>
    </row>
    <row r="112" spans="1:19">
      <c r="A112" s="539"/>
      <c r="B112" s="879" t="s">
        <v>1023</v>
      </c>
      <c r="C112" s="881">
        <f>SUM(D112:R112)</f>
        <v>425.96644199999997</v>
      </c>
      <c r="D112" s="881">
        <f>'07a'!D312</f>
        <v>425.96644199999997</v>
      </c>
      <c r="E112" s="881">
        <v>0</v>
      </c>
      <c r="F112" s="881">
        <v>0</v>
      </c>
      <c r="G112" s="881">
        <v>0</v>
      </c>
      <c r="H112" s="881">
        <v>0</v>
      </c>
      <c r="I112" s="881">
        <v>0</v>
      </c>
      <c r="J112" s="881">
        <v>0</v>
      </c>
      <c r="K112" s="881">
        <v>0</v>
      </c>
      <c r="L112" s="881">
        <v>0</v>
      </c>
      <c r="M112" s="881">
        <v>0</v>
      </c>
      <c r="N112" s="881">
        <v>0</v>
      </c>
      <c r="O112" s="881">
        <v>0</v>
      </c>
      <c r="P112" s="881">
        <v>0</v>
      </c>
      <c r="Q112" s="881">
        <v>0</v>
      </c>
      <c r="R112" s="881">
        <v>0</v>
      </c>
      <c r="S112" s="878"/>
    </row>
    <row r="113" spans="1:19" s="433" customFormat="1" ht="51">
      <c r="A113" s="427">
        <v>2</v>
      </c>
      <c r="B113" s="430" t="s">
        <v>743</v>
      </c>
      <c r="C113" s="1163">
        <f t="shared" ref="C113:R113" si="44">C114+C115</f>
        <v>18267.921999999999</v>
      </c>
      <c r="D113" s="1163">
        <f t="shared" si="44"/>
        <v>12526.694836000001</v>
      </c>
      <c r="E113" s="1163">
        <f t="shared" si="44"/>
        <v>0</v>
      </c>
      <c r="F113" s="1163">
        <f t="shared" si="44"/>
        <v>0</v>
      </c>
      <c r="G113" s="1163">
        <f t="shared" si="44"/>
        <v>0</v>
      </c>
      <c r="H113" s="1163">
        <f t="shared" si="44"/>
        <v>0</v>
      </c>
      <c r="I113" s="1163">
        <f t="shared" si="44"/>
        <v>0</v>
      </c>
      <c r="J113" s="1163">
        <f t="shared" si="44"/>
        <v>0</v>
      </c>
      <c r="K113" s="1163">
        <f t="shared" si="44"/>
        <v>0</v>
      </c>
      <c r="L113" s="1163">
        <f t="shared" si="44"/>
        <v>0</v>
      </c>
      <c r="M113" s="1163">
        <f t="shared" si="44"/>
        <v>929.68738599999995</v>
      </c>
      <c r="N113" s="1163">
        <f t="shared" si="44"/>
        <v>0</v>
      </c>
      <c r="O113" s="1163">
        <f t="shared" si="44"/>
        <v>0</v>
      </c>
      <c r="P113" s="1163">
        <f t="shared" si="44"/>
        <v>0</v>
      </c>
      <c r="Q113" s="1163">
        <f t="shared" si="44"/>
        <v>2563.052991</v>
      </c>
      <c r="R113" s="1163">
        <f t="shared" si="44"/>
        <v>2248.4867869999998</v>
      </c>
      <c r="S113" s="1164"/>
    </row>
    <row r="114" spans="1:19">
      <c r="A114" s="539"/>
      <c r="B114" s="879" t="s">
        <v>1101</v>
      </c>
      <c r="C114" s="881">
        <f>SUM(D114:R114)</f>
        <v>4811.5397780000003</v>
      </c>
      <c r="D114" s="881">
        <v>0</v>
      </c>
      <c r="E114" s="881">
        <v>0</v>
      </c>
      <c r="F114" s="881">
        <v>0</v>
      </c>
      <c r="G114" s="881">
        <v>0</v>
      </c>
      <c r="H114" s="881">
        <v>0</v>
      </c>
      <c r="I114" s="881">
        <v>0</v>
      </c>
      <c r="J114" s="881">
        <v>0</v>
      </c>
      <c r="K114" s="881">
        <v>0</v>
      </c>
      <c r="L114" s="881">
        <v>0</v>
      </c>
      <c r="M114" s="881">
        <v>0</v>
      </c>
      <c r="N114" s="881">
        <v>0</v>
      </c>
      <c r="O114" s="881">
        <v>0</v>
      </c>
      <c r="P114" s="881">
        <v>0</v>
      </c>
      <c r="Q114" s="881">
        <v>2563.052991</v>
      </c>
      <c r="R114" s="881">
        <v>2248.4867869999998</v>
      </c>
      <c r="S114" s="878"/>
    </row>
    <row r="115" spans="1:19">
      <c r="A115" s="539"/>
      <c r="B115" s="879" t="s">
        <v>1103</v>
      </c>
      <c r="C115" s="881">
        <f>SUM(D115:R115)</f>
        <v>13456.382222</v>
      </c>
      <c r="D115" s="881">
        <f>'07a'!D319</f>
        <v>12526.694836000001</v>
      </c>
      <c r="E115" s="881">
        <v>0</v>
      </c>
      <c r="F115" s="881">
        <v>0</v>
      </c>
      <c r="G115" s="881">
        <v>0</v>
      </c>
      <c r="H115" s="881">
        <v>0</v>
      </c>
      <c r="I115" s="881">
        <v>0</v>
      </c>
      <c r="J115" s="881">
        <v>0</v>
      </c>
      <c r="K115" s="881">
        <v>0</v>
      </c>
      <c r="L115" s="881">
        <v>0</v>
      </c>
      <c r="M115" s="881">
        <v>929.68738599999995</v>
      </c>
      <c r="N115" s="881">
        <v>0</v>
      </c>
      <c r="O115" s="881">
        <v>0</v>
      </c>
      <c r="P115" s="881">
        <v>0</v>
      </c>
      <c r="Q115" s="881">
        <v>0</v>
      </c>
      <c r="R115" s="881">
        <v>0</v>
      </c>
      <c r="S115" s="878"/>
    </row>
    <row r="116" spans="1:19" s="1162" customFormat="1" ht="51">
      <c r="A116" s="427">
        <v>3</v>
      </c>
      <c r="B116" s="430" t="s">
        <v>741</v>
      </c>
      <c r="C116" s="1163">
        <f t="shared" ref="C116:R116" si="45">SUM(C117:C117)</f>
        <v>773.206996</v>
      </c>
      <c r="D116" s="1163">
        <f t="shared" si="45"/>
        <v>534.579657</v>
      </c>
      <c r="E116" s="1163">
        <f t="shared" si="45"/>
        <v>0</v>
      </c>
      <c r="F116" s="1163">
        <f t="shared" si="45"/>
        <v>238.62733900000001</v>
      </c>
      <c r="G116" s="1163">
        <f t="shared" si="45"/>
        <v>0</v>
      </c>
      <c r="H116" s="1163">
        <f t="shared" si="45"/>
        <v>0</v>
      </c>
      <c r="I116" s="1163">
        <f t="shared" si="45"/>
        <v>0</v>
      </c>
      <c r="J116" s="1163">
        <f t="shared" si="45"/>
        <v>0</v>
      </c>
      <c r="K116" s="1163">
        <f t="shared" si="45"/>
        <v>0</v>
      </c>
      <c r="L116" s="1163">
        <f t="shared" si="45"/>
        <v>0</v>
      </c>
      <c r="M116" s="1163">
        <f t="shared" si="45"/>
        <v>0</v>
      </c>
      <c r="N116" s="1163">
        <f t="shared" si="45"/>
        <v>0</v>
      </c>
      <c r="O116" s="1163">
        <f t="shared" si="45"/>
        <v>0</v>
      </c>
      <c r="P116" s="1163">
        <f t="shared" si="45"/>
        <v>0</v>
      </c>
      <c r="Q116" s="1163">
        <f t="shared" si="45"/>
        <v>0</v>
      </c>
      <c r="R116" s="1163">
        <f t="shared" si="45"/>
        <v>0</v>
      </c>
      <c r="S116" s="1161"/>
    </row>
    <row r="117" spans="1:19" s="876" customFormat="1" ht="13.5">
      <c r="A117" s="539"/>
      <c r="B117" s="879" t="s">
        <v>1102</v>
      </c>
      <c r="C117" s="881">
        <f>SUM(D117:R117)</f>
        <v>773.206996</v>
      </c>
      <c r="D117" s="881">
        <f>'07a'!D322</f>
        <v>534.579657</v>
      </c>
      <c r="E117" s="881">
        <v>0</v>
      </c>
      <c r="F117" s="881">
        <v>238.62733900000001</v>
      </c>
      <c r="G117" s="881">
        <v>0</v>
      </c>
      <c r="H117" s="881">
        <v>0</v>
      </c>
      <c r="I117" s="881">
        <v>0</v>
      </c>
      <c r="J117" s="881">
        <v>0</v>
      </c>
      <c r="K117" s="881">
        <v>0</v>
      </c>
      <c r="L117" s="881">
        <v>0</v>
      </c>
      <c r="M117" s="881">
        <v>0</v>
      </c>
      <c r="N117" s="881">
        <v>0</v>
      </c>
      <c r="O117" s="881">
        <v>0</v>
      </c>
      <c r="P117" s="881">
        <v>0</v>
      </c>
      <c r="Q117" s="881">
        <v>0</v>
      </c>
      <c r="R117" s="881">
        <v>0</v>
      </c>
      <c r="S117" s="875"/>
    </row>
    <row r="118" spans="1:19" s="433" customFormat="1">
      <c r="A118" s="427" t="s">
        <v>197</v>
      </c>
      <c r="B118" s="1060" t="s">
        <v>508</v>
      </c>
      <c r="C118" s="1160">
        <f>C119+C122</f>
        <v>108242.775444</v>
      </c>
      <c r="D118" s="1160">
        <f t="shared" ref="D118:R118" si="46">D119+D122</f>
        <v>0</v>
      </c>
      <c r="E118" s="1160">
        <f t="shared" si="46"/>
        <v>0</v>
      </c>
      <c r="F118" s="1160">
        <f t="shared" si="46"/>
        <v>100</v>
      </c>
      <c r="G118" s="1160">
        <f t="shared" si="46"/>
        <v>952.515041</v>
      </c>
      <c r="H118" s="1160">
        <f t="shared" si="46"/>
        <v>72.584999999999994</v>
      </c>
      <c r="I118" s="1160">
        <f t="shared" si="46"/>
        <v>0</v>
      </c>
      <c r="J118" s="1160">
        <f t="shared" si="46"/>
        <v>6155.4020099999998</v>
      </c>
      <c r="K118" s="1160">
        <f t="shared" si="46"/>
        <v>0</v>
      </c>
      <c r="L118" s="1160">
        <f t="shared" si="46"/>
        <v>0</v>
      </c>
      <c r="M118" s="1160">
        <f t="shared" si="46"/>
        <v>1028.618768</v>
      </c>
      <c r="N118" s="1160">
        <f t="shared" si="46"/>
        <v>0</v>
      </c>
      <c r="O118" s="1160">
        <f t="shared" si="46"/>
        <v>0</v>
      </c>
      <c r="P118" s="1160">
        <f t="shared" si="46"/>
        <v>0</v>
      </c>
      <c r="Q118" s="1160">
        <f t="shared" si="46"/>
        <v>0</v>
      </c>
      <c r="R118" s="1160">
        <f t="shared" si="46"/>
        <v>99933.654624999996</v>
      </c>
      <c r="S118" s="1164"/>
    </row>
    <row r="119" spans="1:19" s="433" customFormat="1" ht="102">
      <c r="A119" s="427">
        <v>1</v>
      </c>
      <c r="B119" s="430" t="s">
        <v>746</v>
      </c>
      <c r="C119" s="1163">
        <f>SUM(C120:C121)</f>
        <v>1028.618768</v>
      </c>
      <c r="D119" s="1163">
        <f>SUM(D120:D121)</f>
        <v>0</v>
      </c>
      <c r="E119" s="1163">
        <f t="shared" ref="E119:R119" si="47">SUM(E120:E121)</f>
        <v>0</v>
      </c>
      <c r="F119" s="1163">
        <f t="shared" si="47"/>
        <v>0</v>
      </c>
      <c r="G119" s="1163">
        <f t="shared" si="47"/>
        <v>0</v>
      </c>
      <c r="H119" s="1163">
        <f t="shared" si="47"/>
        <v>0</v>
      </c>
      <c r="I119" s="1163">
        <f t="shared" si="47"/>
        <v>0</v>
      </c>
      <c r="J119" s="1163">
        <f t="shared" si="47"/>
        <v>0</v>
      </c>
      <c r="K119" s="1163">
        <f t="shared" si="47"/>
        <v>0</v>
      </c>
      <c r="L119" s="1163">
        <f t="shared" si="47"/>
        <v>0</v>
      </c>
      <c r="M119" s="1163">
        <f t="shared" si="47"/>
        <v>1028.618768</v>
      </c>
      <c r="N119" s="1163">
        <f t="shared" si="47"/>
        <v>0</v>
      </c>
      <c r="O119" s="1163">
        <f t="shared" si="47"/>
        <v>0</v>
      </c>
      <c r="P119" s="1163">
        <f t="shared" si="47"/>
        <v>0</v>
      </c>
      <c r="Q119" s="1163">
        <f t="shared" si="47"/>
        <v>0</v>
      </c>
      <c r="R119" s="1163">
        <f t="shared" si="47"/>
        <v>0</v>
      </c>
      <c r="S119" s="1164"/>
    </row>
    <row r="120" spans="1:19">
      <c r="A120" s="539"/>
      <c r="B120" s="879" t="s">
        <v>1103</v>
      </c>
      <c r="C120" s="881">
        <f>SUM(D120:R120)</f>
        <v>828.23677799999996</v>
      </c>
      <c r="D120" s="881">
        <v>0</v>
      </c>
      <c r="E120" s="881">
        <v>0</v>
      </c>
      <c r="F120" s="881">
        <v>0</v>
      </c>
      <c r="G120" s="881">
        <v>0</v>
      </c>
      <c r="H120" s="881">
        <v>0</v>
      </c>
      <c r="I120" s="881">
        <v>0</v>
      </c>
      <c r="J120" s="881">
        <v>0</v>
      </c>
      <c r="K120" s="881">
        <v>0</v>
      </c>
      <c r="L120" s="881">
        <v>0</v>
      </c>
      <c r="M120" s="881">
        <v>828.23677799999996</v>
      </c>
      <c r="N120" s="881">
        <v>0</v>
      </c>
      <c r="O120" s="881">
        <v>0</v>
      </c>
      <c r="P120" s="881">
        <v>0</v>
      </c>
      <c r="Q120" s="881">
        <v>0</v>
      </c>
      <c r="R120" s="881">
        <v>0</v>
      </c>
      <c r="S120" s="878"/>
    </row>
    <row r="121" spans="1:19">
      <c r="A121" s="539"/>
      <c r="B121" s="879" t="s">
        <v>1023</v>
      </c>
      <c r="C121" s="881">
        <f>SUM(D121:R121)</f>
        <v>200.38199</v>
      </c>
      <c r="D121" s="881">
        <v>0</v>
      </c>
      <c r="E121" s="881">
        <v>0</v>
      </c>
      <c r="F121" s="881">
        <v>0</v>
      </c>
      <c r="G121" s="881">
        <v>0</v>
      </c>
      <c r="H121" s="881">
        <v>0</v>
      </c>
      <c r="I121" s="881">
        <v>0</v>
      </c>
      <c r="J121" s="881">
        <v>0</v>
      </c>
      <c r="K121" s="881">
        <v>0</v>
      </c>
      <c r="L121" s="881">
        <v>0</v>
      </c>
      <c r="M121" s="881">
        <v>200.38199</v>
      </c>
      <c r="N121" s="881">
        <v>0</v>
      </c>
      <c r="O121" s="881">
        <v>0</v>
      </c>
      <c r="P121" s="881">
        <v>0</v>
      </c>
      <c r="Q121" s="881">
        <v>0</v>
      </c>
      <c r="R121" s="881">
        <v>0</v>
      </c>
      <c r="S121" s="878"/>
    </row>
    <row r="122" spans="1:19" s="433" customFormat="1" ht="25.5">
      <c r="A122" s="427">
        <v>2</v>
      </c>
      <c r="B122" s="430" t="s">
        <v>597</v>
      </c>
      <c r="C122" s="1163">
        <f>SUM(C123:C125)</f>
        <v>107214.156676</v>
      </c>
      <c r="D122" s="1163">
        <f>SUM(D123:D125)</f>
        <v>0</v>
      </c>
      <c r="E122" s="1163">
        <f t="shared" ref="E122:R122" si="48">SUM(E123:E125)</f>
        <v>0</v>
      </c>
      <c r="F122" s="1163">
        <f t="shared" si="48"/>
        <v>100</v>
      </c>
      <c r="G122" s="1163">
        <f t="shared" si="48"/>
        <v>952.515041</v>
      </c>
      <c r="H122" s="1163">
        <f t="shared" si="48"/>
        <v>72.584999999999994</v>
      </c>
      <c r="I122" s="1163">
        <f t="shared" si="48"/>
        <v>0</v>
      </c>
      <c r="J122" s="1163">
        <f t="shared" si="48"/>
        <v>6155.4020099999998</v>
      </c>
      <c r="K122" s="1163">
        <f t="shared" si="48"/>
        <v>0</v>
      </c>
      <c r="L122" s="1163">
        <f t="shared" si="48"/>
        <v>0</v>
      </c>
      <c r="M122" s="1163">
        <f t="shared" si="48"/>
        <v>0</v>
      </c>
      <c r="N122" s="1163">
        <f t="shared" si="48"/>
        <v>0</v>
      </c>
      <c r="O122" s="1163">
        <f t="shared" si="48"/>
        <v>0</v>
      </c>
      <c r="P122" s="1163">
        <f t="shared" si="48"/>
        <v>0</v>
      </c>
      <c r="Q122" s="1163">
        <f t="shared" si="48"/>
        <v>0</v>
      </c>
      <c r="R122" s="1163">
        <f t="shared" si="48"/>
        <v>99933.654624999996</v>
      </c>
      <c r="S122" s="1164"/>
    </row>
    <row r="123" spans="1:19">
      <c r="A123" s="539"/>
      <c r="B123" s="879" t="s">
        <v>1101</v>
      </c>
      <c r="C123" s="881">
        <f>SUM(D123:R123)</f>
        <v>105969.056635</v>
      </c>
      <c r="D123" s="881">
        <v>0</v>
      </c>
      <c r="E123" s="881">
        <v>0</v>
      </c>
      <c r="F123" s="881">
        <v>0</v>
      </c>
      <c r="G123" s="881">
        <v>0</v>
      </c>
      <c r="H123" s="881">
        <v>0</v>
      </c>
      <c r="I123" s="881">
        <v>0</v>
      </c>
      <c r="J123" s="881">
        <v>6155.4020099999998</v>
      </c>
      <c r="K123" s="881">
        <v>0</v>
      </c>
      <c r="L123" s="881">
        <v>0</v>
      </c>
      <c r="M123" s="881">
        <v>0</v>
      </c>
      <c r="N123" s="881">
        <v>0</v>
      </c>
      <c r="O123" s="881">
        <v>0</v>
      </c>
      <c r="P123" s="881">
        <v>0</v>
      </c>
      <c r="Q123" s="881">
        <v>0</v>
      </c>
      <c r="R123" s="881">
        <f>'07a'!D1030</f>
        <v>99813.654624999996</v>
      </c>
      <c r="S123" s="878"/>
    </row>
    <row r="124" spans="1:19">
      <c r="A124" s="539"/>
      <c r="B124" s="879" t="s">
        <v>1102</v>
      </c>
      <c r="C124" s="881">
        <f>SUM(D124:R124)</f>
        <v>220</v>
      </c>
      <c r="D124" s="881">
        <v>0</v>
      </c>
      <c r="E124" s="881">
        <v>0</v>
      </c>
      <c r="F124" s="881">
        <v>100</v>
      </c>
      <c r="G124" s="881">
        <v>0</v>
      </c>
      <c r="H124" s="881">
        <v>0</v>
      </c>
      <c r="I124" s="881">
        <v>0</v>
      </c>
      <c r="J124" s="881">
        <v>0</v>
      </c>
      <c r="K124" s="881">
        <v>0</v>
      </c>
      <c r="L124" s="881">
        <v>0</v>
      </c>
      <c r="M124" s="881">
        <v>0</v>
      </c>
      <c r="N124" s="881">
        <v>0</v>
      </c>
      <c r="O124" s="881">
        <v>0</v>
      </c>
      <c r="P124" s="881">
        <v>0</v>
      </c>
      <c r="Q124" s="881">
        <v>0</v>
      </c>
      <c r="R124" s="881">
        <v>120</v>
      </c>
      <c r="S124" s="878"/>
    </row>
    <row r="125" spans="1:19">
      <c r="A125" s="539"/>
      <c r="B125" s="879" t="s">
        <v>1103</v>
      </c>
      <c r="C125" s="881">
        <f>SUM(D125:R125)</f>
        <v>1025.1000409999999</v>
      </c>
      <c r="D125" s="881">
        <v>0</v>
      </c>
      <c r="E125" s="881">
        <v>0</v>
      </c>
      <c r="F125" s="881">
        <v>0</v>
      </c>
      <c r="G125" s="881">
        <v>952.515041</v>
      </c>
      <c r="H125" s="881">
        <v>72.584999999999994</v>
      </c>
      <c r="I125" s="881">
        <v>0</v>
      </c>
      <c r="J125" s="881">
        <v>0</v>
      </c>
      <c r="K125" s="881">
        <v>0</v>
      </c>
      <c r="L125" s="881">
        <v>0</v>
      </c>
      <c r="M125" s="881">
        <v>0</v>
      </c>
      <c r="N125" s="881">
        <v>0</v>
      </c>
      <c r="O125" s="881">
        <v>0</v>
      </c>
      <c r="P125" s="881">
        <v>0</v>
      </c>
      <c r="Q125" s="881">
        <v>0</v>
      </c>
      <c r="R125" s="881">
        <v>0</v>
      </c>
      <c r="S125" s="878"/>
    </row>
    <row r="126" spans="1:19" s="433" customFormat="1">
      <c r="A126" s="427" t="s">
        <v>695</v>
      </c>
      <c r="B126" s="1060" t="s">
        <v>519</v>
      </c>
      <c r="C126" s="1160">
        <f>C127</f>
        <v>9920.7219920000007</v>
      </c>
      <c r="D126" s="1160">
        <f>D127</f>
        <v>1446.441417</v>
      </c>
      <c r="E126" s="1160">
        <f t="shared" ref="E126:R126" si="49">E127</f>
        <v>0</v>
      </c>
      <c r="F126" s="1160">
        <f t="shared" si="49"/>
        <v>0</v>
      </c>
      <c r="G126" s="1160">
        <f t="shared" si="49"/>
        <v>0</v>
      </c>
      <c r="H126" s="1160">
        <f t="shared" si="49"/>
        <v>187.51781299999999</v>
      </c>
      <c r="I126" s="1160">
        <f t="shared" si="49"/>
        <v>0</v>
      </c>
      <c r="J126" s="1160">
        <f t="shared" si="49"/>
        <v>0</v>
      </c>
      <c r="K126" s="1160">
        <f t="shared" si="49"/>
        <v>0</v>
      </c>
      <c r="L126" s="1160">
        <f t="shared" si="49"/>
        <v>0</v>
      </c>
      <c r="M126" s="1160">
        <f t="shared" si="49"/>
        <v>0</v>
      </c>
      <c r="N126" s="1160">
        <f t="shared" si="49"/>
        <v>0</v>
      </c>
      <c r="O126" s="1160">
        <f t="shared" si="49"/>
        <v>0</v>
      </c>
      <c r="P126" s="1160">
        <f t="shared" si="49"/>
        <v>0</v>
      </c>
      <c r="Q126" s="1160">
        <f t="shared" si="49"/>
        <v>7286.7627620000003</v>
      </c>
      <c r="R126" s="1160">
        <f t="shared" si="49"/>
        <v>1000</v>
      </c>
      <c r="S126" s="1164"/>
    </row>
    <row r="127" spans="1:19" s="433" customFormat="1" ht="25.5">
      <c r="A127" s="427">
        <v>1</v>
      </c>
      <c r="B127" s="430" t="s">
        <v>598</v>
      </c>
      <c r="C127" s="1163">
        <f t="shared" ref="C127:R127" si="50">C128+C129</f>
        <v>9920.7219920000007</v>
      </c>
      <c r="D127" s="1163">
        <f t="shared" si="50"/>
        <v>1446.441417</v>
      </c>
      <c r="E127" s="1163">
        <f t="shared" si="50"/>
        <v>0</v>
      </c>
      <c r="F127" s="1163">
        <f t="shared" si="50"/>
        <v>0</v>
      </c>
      <c r="G127" s="1163">
        <f t="shared" si="50"/>
        <v>0</v>
      </c>
      <c r="H127" s="1163">
        <f t="shared" si="50"/>
        <v>187.51781299999999</v>
      </c>
      <c r="I127" s="1163">
        <f t="shared" si="50"/>
        <v>0</v>
      </c>
      <c r="J127" s="1163">
        <f t="shared" si="50"/>
        <v>0</v>
      </c>
      <c r="K127" s="1163">
        <f t="shared" si="50"/>
        <v>0</v>
      </c>
      <c r="L127" s="1163">
        <f t="shared" si="50"/>
        <v>0</v>
      </c>
      <c r="M127" s="1163">
        <f t="shared" si="50"/>
        <v>0</v>
      </c>
      <c r="N127" s="1163">
        <f t="shared" si="50"/>
        <v>0</v>
      </c>
      <c r="O127" s="1163">
        <f t="shared" si="50"/>
        <v>0</v>
      </c>
      <c r="P127" s="1163">
        <f t="shared" si="50"/>
        <v>0</v>
      </c>
      <c r="Q127" s="1163">
        <f t="shared" si="50"/>
        <v>7286.7627620000003</v>
      </c>
      <c r="R127" s="1163">
        <f t="shared" si="50"/>
        <v>1000</v>
      </c>
      <c r="S127" s="1164"/>
    </row>
    <row r="128" spans="1:19">
      <c r="A128" s="539"/>
      <c r="B128" s="879" t="s">
        <v>1102</v>
      </c>
      <c r="C128" s="881">
        <f>SUM(D128:R128)</f>
        <v>8474.2805750000007</v>
      </c>
      <c r="D128" s="881">
        <v>0</v>
      </c>
      <c r="E128" s="881">
        <v>0</v>
      </c>
      <c r="F128" s="881">
        <v>0</v>
      </c>
      <c r="G128" s="881">
        <v>0</v>
      </c>
      <c r="H128" s="881">
        <v>187.51781299999999</v>
      </c>
      <c r="I128" s="881">
        <v>0</v>
      </c>
      <c r="J128" s="881">
        <v>0</v>
      </c>
      <c r="K128" s="881">
        <v>0</v>
      </c>
      <c r="L128" s="881">
        <v>0</v>
      </c>
      <c r="M128" s="881">
        <v>0</v>
      </c>
      <c r="N128" s="881">
        <v>0</v>
      </c>
      <c r="O128" s="881">
        <v>0</v>
      </c>
      <c r="P128" s="881">
        <v>0</v>
      </c>
      <c r="Q128" s="881">
        <v>7286.7627620000003</v>
      </c>
      <c r="R128" s="881">
        <v>1000</v>
      </c>
      <c r="S128" s="878"/>
    </row>
    <row r="129" spans="1:19">
      <c r="A129" s="539"/>
      <c r="B129" s="879" t="s">
        <v>1023</v>
      </c>
      <c r="C129" s="881">
        <f>SUM(D129:R129)</f>
        <v>1446.441417</v>
      </c>
      <c r="D129" s="881">
        <f>'07a'!D327</f>
        <v>1446.441417</v>
      </c>
      <c r="E129" s="881">
        <v>0</v>
      </c>
      <c r="F129" s="881">
        <v>0</v>
      </c>
      <c r="G129" s="881">
        <v>0</v>
      </c>
      <c r="H129" s="881">
        <v>0</v>
      </c>
      <c r="I129" s="881">
        <v>0</v>
      </c>
      <c r="J129" s="881">
        <v>0</v>
      </c>
      <c r="K129" s="881">
        <v>0</v>
      </c>
      <c r="L129" s="881">
        <v>0</v>
      </c>
      <c r="M129" s="881">
        <v>0</v>
      </c>
      <c r="N129" s="881">
        <v>0</v>
      </c>
      <c r="O129" s="881">
        <v>0</v>
      </c>
      <c r="P129" s="881">
        <v>0</v>
      </c>
      <c r="Q129" s="881">
        <v>0</v>
      </c>
      <c r="R129" s="881">
        <v>0</v>
      </c>
      <c r="S129" s="878"/>
    </row>
    <row r="130" spans="1:19" s="433" customFormat="1">
      <c r="A130" s="427" t="s">
        <v>697</v>
      </c>
      <c r="B130" s="1060" t="s">
        <v>521</v>
      </c>
      <c r="C130" s="1160">
        <f>C131</f>
        <v>33841.066473999999</v>
      </c>
      <c r="D130" s="1160">
        <f t="shared" ref="D130:R130" si="51">D131</f>
        <v>4918.6420389999994</v>
      </c>
      <c r="E130" s="1160">
        <f t="shared" si="51"/>
        <v>0</v>
      </c>
      <c r="F130" s="1160">
        <f t="shared" si="51"/>
        <v>170.00000199999999</v>
      </c>
      <c r="G130" s="1160">
        <f t="shared" si="51"/>
        <v>0</v>
      </c>
      <c r="H130" s="1160">
        <f t="shared" si="51"/>
        <v>0</v>
      </c>
      <c r="I130" s="1160">
        <f t="shared" si="51"/>
        <v>0</v>
      </c>
      <c r="J130" s="1160">
        <f t="shared" si="51"/>
        <v>0</v>
      </c>
      <c r="K130" s="1160">
        <f t="shared" si="51"/>
        <v>0</v>
      </c>
      <c r="L130" s="1160">
        <f t="shared" si="51"/>
        <v>0</v>
      </c>
      <c r="M130" s="1160">
        <f t="shared" si="51"/>
        <v>0</v>
      </c>
      <c r="N130" s="1160">
        <f t="shared" si="51"/>
        <v>0</v>
      </c>
      <c r="O130" s="1160">
        <f t="shared" si="51"/>
        <v>0</v>
      </c>
      <c r="P130" s="1160">
        <f t="shared" si="51"/>
        <v>0</v>
      </c>
      <c r="Q130" s="1160">
        <f t="shared" si="51"/>
        <v>18555.894074</v>
      </c>
      <c r="R130" s="1160">
        <f t="shared" si="51"/>
        <v>10196.530359</v>
      </c>
      <c r="S130" s="1164"/>
    </row>
    <row r="131" spans="1:19" s="433" customFormat="1" ht="25.5">
      <c r="A131" s="427">
        <v>1</v>
      </c>
      <c r="B131" s="430" t="s">
        <v>534</v>
      </c>
      <c r="C131" s="1163">
        <f t="shared" ref="C131:R131" si="52">SUM(C132:C135)</f>
        <v>33841.066473999999</v>
      </c>
      <c r="D131" s="1163">
        <f t="shared" si="52"/>
        <v>4918.6420389999994</v>
      </c>
      <c r="E131" s="1163">
        <f t="shared" si="52"/>
        <v>0</v>
      </c>
      <c r="F131" s="1163">
        <f t="shared" si="52"/>
        <v>170.00000199999999</v>
      </c>
      <c r="G131" s="1163">
        <f t="shared" si="52"/>
        <v>0</v>
      </c>
      <c r="H131" s="1163">
        <f t="shared" si="52"/>
        <v>0</v>
      </c>
      <c r="I131" s="1163">
        <f t="shared" si="52"/>
        <v>0</v>
      </c>
      <c r="J131" s="1163">
        <f t="shared" si="52"/>
        <v>0</v>
      </c>
      <c r="K131" s="1163">
        <f t="shared" si="52"/>
        <v>0</v>
      </c>
      <c r="L131" s="1163">
        <f t="shared" si="52"/>
        <v>0</v>
      </c>
      <c r="M131" s="1163">
        <f t="shared" si="52"/>
        <v>0</v>
      </c>
      <c r="N131" s="1163">
        <f t="shared" si="52"/>
        <v>0</v>
      </c>
      <c r="O131" s="1163">
        <f t="shared" si="52"/>
        <v>0</v>
      </c>
      <c r="P131" s="1163">
        <f t="shared" si="52"/>
        <v>0</v>
      </c>
      <c r="Q131" s="1163">
        <f t="shared" si="52"/>
        <v>18555.894074</v>
      </c>
      <c r="R131" s="1163">
        <f t="shared" si="52"/>
        <v>10196.530359</v>
      </c>
      <c r="S131" s="1164"/>
    </row>
    <row r="132" spans="1:19">
      <c r="A132" s="539"/>
      <c r="B132" s="879" t="s">
        <v>1101</v>
      </c>
      <c r="C132" s="881">
        <f>SUM(D132:R132)</f>
        <v>7667.3907669999999</v>
      </c>
      <c r="D132" s="881">
        <v>0</v>
      </c>
      <c r="E132" s="881">
        <v>0</v>
      </c>
      <c r="F132" s="881">
        <v>170.00000199999999</v>
      </c>
      <c r="G132" s="881">
        <v>0</v>
      </c>
      <c r="H132" s="881">
        <v>0</v>
      </c>
      <c r="I132" s="881">
        <v>0</v>
      </c>
      <c r="J132" s="881">
        <v>0</v>
      </c>
      <c r="K132" s="881">
        <v>0</v>
      </c>
      <c r="L132" s="881">
        <v>0</v>
      </c>
      <c r="M132" s="881">
        <v>0</v>
      </c>
      <c r="N132" s="881">
        <v>0</v>
      </c>
      <c r="O132" s="881">
        <v>0</v>
      </c>
      <c r="P132" s="881">
        <v>0</v>
      </c>
      <c r="Q132" s="881">
        <v>7421.9646240000002</v>
      </c>
      <c r="R132" s="881">
        <v>75.426141000000001</v>
      </c>
      <c r="S132" s="878"/>
    </row>
    <row r="133" spans="1:19">
      <c r="A133" s="539"/>
      <c r="B133" s="879" t="s">
        <v>1102</v>
      </c>
      <c r="C133" s="881">
        <f>SUM(D133:R133)</f>
        <v>21255.033668</v>
      </c>
      <c r="D133" s="881">
        <v>0</v>
      </c>
      <c r="E133" s="881">
        <v>0</v>
      </c>
      <c r="F133" s="881">
        <v>0</v>
      </c>
      <c r="G133" s="881">
        <v>0</v>
      </c>
      <c r="H133" s="881">
        <v>0</v>
      </c>
      <c r="I133" s="881">
        <v>0</v>
      </c>
      <c r="J133" s="881">
        <v>0</v>
      </c>
      <c r="K133" s="881">
        <v>0</v>
      </c>
      <c r="L133" s="881">
        <v>0</v>
      </c>
      <c r="M133" s="881">
        <v>0</v>
      </c>
      <c r="N133" s="881">
        <v>0</v>
      </c>
      <c r="O133" s="881">
        <v>0</v>
      </c>
      <c r="P133" s="881">
        <v>0</v>
      </c>
      <c r="Q133" s="881">
        <v>11133.92945</v>
      </c>
      <c r="R133" s="881">
        <v>10121.104218</v>
      </c>
      <c r="S133" s="878"/>
    </row>
    <row r="134" spans="1:19">
      <c r="A134" s="539"/>
      <c r="B134" s="879" t="s">
        <v>1103</v>
      </c>
      <c r="C134" s="881">
        <f>SUM(D134:R134)</f>
        <v>50.525461</v>
      </c>
      <c r="D134" s="881">
        <f>'07a'!D331</f>
        <v>50.525461</v>
      </c>
      <c r="E134" s="881">
        <v>0</v>
      </c>
      <c r="F134" s="881">
        <v>0</v>
      </c>
      <c r="G134" s="881">
        <v>0</v>
      </c>
      <c r="H134" s="881">
        <v>0</v>
      </c>
      <c r="I134" s="881">
        <v>0</v>
      </c>
      <c r="J134" s="881">
        <v>0</v>
      </c>
      <c r="K134" s="881">
        <v>0</v>
      </c>
      <c r="L134" s="881">
        <v>0</v>
      </c>
      <c r="M134" s="881">
        <v>0</v>
      </c>
      <c r="N134" s="881">
        <v>0</v>
      </c>
      <c r="O134" s="881">
        <v>0</v>
      </c>
      <c r="P134" s="881">
        <v>0</v>
      </c>
      <c r="Q134" s="881">
        <v>0</v>
      </c>
      <c r="R134" s="881">
        <v>0</v>
      </c>
      <c r="S134" s="878"/>
    </row>
    <row r="135" spans="1:19">
      <c r="A135" s="539"/>
      <c r="B135" s="879" t="s">
        <v>1023</v>
      </c>
      <c r="C135" s="881">
        <f>SUM(D135:R135)</f>
        <v>4868.1165779999992</v>
      </c>
      <c r="D135" s="881">
        <f>'07a'!D330+'07a'!D332</f>
        <v>4868.1165779999992</v>
      </c>
      <c r="E135" s="881">
        <v>0</v>
      </c>
      <c r="F135" s="881">
        <v>0</v>
      </c>
      <c r="G135" s="881">
        <v>0</v>
      </c>
      <c r="H135" s="881">
        <v>0</v>
      </c>
      <c r="I135" s="881">
        <v>0</v>
      </c>
      <c r="J135" s="881">
        <v>0</v>
      </c>
      <c r="K135" s="881">
        <v>0</v>
      </c>
      <c r="L135" s="881">
        <v>0</v>
      </c>
      <c r="M135" s="881">
        <v>0</v>
      </c>
      <c r="N135" s="881">
        <v>0</v>
      </c>
      <c r="O135" s="881">
        <v>0</v>
      </c>
      <c r="P135" s="881">
        <v>0</v>
      </c>
      <c r="Q135" s="881"/>
      <c r="R135" s="881">
        <v>0</v>
      </c>
      <c r="S135" s="878"/>
    </row>
    <row r="136" spans="1:19" s="433" customFormat="1">
      <c r="A136" s="427" t="s">
        <v>701</v>
      </c>
      <c r="B136" s="1060" t="s">
        <v>523</v>
      </c>
      <c r="C136" s="1160">
        <f>C137+C140+C142</f>
        <v>194520.26418799997</v>
      </c>
      <c r="D136" s="1160">
        <f t="shared" ref="D136:R136" si="53">D137+D140+D142</f>
        <v>121210.64818199999</v>
      </c>
      <c r="E136" s="1160">
        <f>'07a'!D398</f>
        <v>71.647000000000006</v>
      </c>
      <c r="F136" s="1160">
        <f t="shared" si="53"/>
        <v>10191.95608</v>
      </c>
      <c r="G136" s="1160">
        <f t="shared" si="53"/>
        <v>423.888578</v>
      </c>
      <c r="H136" s="1160">
        <f t="shared" si="53"/>
        <v>0</v>
      </c>
      <c r="I136" s="1160">
        <f t="shared" si="53"/>
        <v>0</v>
      </c>
      <c r="J136" s="1160">
        <f t="shared" si="53"/>
        <v>0</v>
      </c>
      <c r="K136" s="1160">
        <f t="shared" si="53"/>
        <v>17278.175599999999</v>
      </c>
      <c r="L136" s="1160">
        <f t="shared" si="53"/>
        <v>0</v>
      </c>
      <c r="M136" s="1160">
        <f t="shared" si="53"/>
        <v>0</v>
      </c>
      <c r="N136" s="1160">
        <f t="shared" si="53"/>
        <v>6571.8668509999998</v>
      </c>
      <c r="O136" s="1160">
        <f t="shared" si="53"/>
        <v>0</v>
      </c>
      <c r="P136" s="1160">
        <f t="shared" si="53"/>
        <v>0</v>
      </c>
      <c r="Q136" s="1160">
        <f t="shared" si="53"/>
        <v>20184.935352</v>
      </c>
      <c r="R136" s="1160">
        <f t="shared" si="53"/>
        <v>18587.146545</v>
      </c>
      <c r="S136" s="1164"/>
    </row>
    <row r="137" spans="1:19" s="1166" customFormat="1" ht="38.25">
      <c r="A137" s="427">
        <v>1</v>
      </c>
      <c r="B137" s="430" t="s">
        <v>545</v>
      </c>
      <c r="C137" s="1163">
        <f t="shared" ref="C137:R137" si="54">C138+C139</f>
        <v>127040.793859</v>
      </c>
      <c r="D137" s="1163">
        <f t="shared" si="54"/>
        <v>91836.709575999994</v>
      </c>
      <c r="E137" s="1163">
        <f t="shared" si="54"/>
        <v>71.647000000000006</v>
      </c>
      <c r="F137" s="1163">
        <f t="shared" si="54"/>
        <v>8375.63508</v>
      </c>
      <c r="G137" s="1163">
        <f t="shared" si="54"/>
        <v>0</v>
      </c>
      <c r="H137" s="1163">
        <f t="shared" si="54"/>
        <v>0</v>
      </c>
      <c r="I137" s="1163">
        <f t="shared" si="54"/>
        <v>0</v>
      </c>
      <c r="J137" s="1163">
        <f t="shared" si="54"/>
        <v>0</v>
      </c>
      <c r="K137" s="1163">
        <f t="shared" si="54"/>
        <v>0</v>
      </c>
      <c r="L137" s="1163">
        <f t="shared" si="54"/>
        <v>0</v>
      </c>
      <c r="M137" s="1163">
        <f t="shared" si="54"/>
        <v>0</v>
      </c>
      <c r="N137" s="1163">
        <f t="shared" si="54"/>
        <v>6571.8668509999998</v>
      </c>
      <c r="O137" s="1163">
        <f t="shared" si="54"/>
        <v>0</v>
      </c>
      <c r="P137" s="1163">
        <f t="shared" si="54"/>
        <v>0</v>
      </c>
      <c r="Q137" s="1163">
        <f t="shared" si="54"/>
        <v>20184.935352</v>
      </c>
      <c r="R137" s="1163">
        <f t="shared" si="54"/>
        <v>0</v>
      </c>
      <c r="S137" s="1165"/>
    </row>
    <row r="138" spans="1:19" s="631" customFormat="1">
      <c r="A138" s="539"/>
      <c r="B138" s="879" t="s">
        <v>1101</v>
      </c>
      <c r="C138" s="881">
        <f>SUM(D138:R138)</f>
        <v>28632.217432000001</v>
      </c>
      <c r="D138" s="881">
        <v>0</v>
      </c>
      <c r="E138" s="881">
        <v>71.647000000000006</v>
      </c>
      <c r="F138" s="881">
        <v>8375.63508</v>
      </c>
      <c r="G138" s="881">
        <v>0</v>
      </c>
      <c r="H138" s="881">
        <v>0</v>
      </c>
      <c r="I138" s="881">
        <v>0</v>
      </c>
      <c r="J138" s="881">
        <v>0</v>
      </c>
      <c r="K138" s="881">
        <v>0</v>
      </c>
      <c r="L138" s="881">
        <v>0</v>
      </c>
      <c r="M138" s="881">
        <v>0</v>
      </c>
      <c r="N138" s="881">
        <v>0</v>
      </c>
      <c r="O138" s="881">
        <v>0</v>
      </c>
      <c r="P138" s="881">
        <v>0</v>
      </c>
      <c r="Q138" s="881">
        <v>20184.935352</v>
      </c>
      <c r="R138" s="881">
        <v>0</v>
      </c>
      <c r="S138" s="882"/>
    </row>
    <row r="139" spans="1:19" s="631" customFormat="1">
      <c r="A139" s="539"/>
      <c r="B139" s="879" t="s">
        <v>1103</v>
      </c>
      <c r="C139" s="881">
        <f>SUM(D139:R139)</f>
        <v>98408.576426999993</v>
      </c>
      <c r="D139" s="881">
        <f>'07a'!D336</f>
        <v>91836.709575999994</v>
      </c>
      <c r="E139" s="881">
        <v>0</v>
      </c>
      <c r="F139" s="881">
        <v>0</v>
      </c>
      <c r="G139" s="881">
        <v>0</v>
      </c>
      <c r="H139" s="881">
        <v>0</v>
      </c>
      <c r="I139" s="881">
        <v>0</v>
      </c>
      <c r="J139" s="881">
        <v>0</v>
      </c>
      <c r="K139" s="881">
        <v>0</v>
      </c>
      <c r="L139" s="881">
        <v>0</v>
      </c>
      <c r="M139" s="881">
        <v>0</v>
      </c>
      <c r="N139" s="881">
        <v>6571.8668509999998</v>
      </c>
      <c r="O139" s="881">
        <v>0</v>
      </c>
      <c r="P139" s="881">
        <v>0</v>
      </c>
      <c r="Q139" s="881">
        <v>0</v>
      </c>
      <c r="R139" s="881">
        <v>0</v>
      </c>
      <c r="S139" s="882"/>
    </row>
    <row r="140" spans="1:19" s="1162" customFormat="1" ht="63.75">
      <c r="A140" s="427">
        <v>2</v>
      </c>
      <c r="B140" s="430" t="s">
        <v>748</v>
      </c>
      <c r="C140" s="1163">
        <f>C141</f>
        <v>65545.251368999991</v>
      </c>
      <c r="D140" s="1163">
        <f>D141</f>
        <v>29373.938606</v>
      </c>
      <c r="E140" s="1163">
        <f t="shared" ref="E140:R140" si="55">E141</f>
        <v>0</v>
      </c>
      <c r="F140" s="1163">
        <f t="shared" si="55"/>
        <v>1816.3209999999999</v>
      </c>
      <c r="G140" s="1163">
        <f t="shared" si="55"/>
        <v>0</v>
      </c>
      <c r="H140" s="1163">
        <f t="shared" si="55"/>
        <v>0</v>
      </c>
      <c r="I140" s="1163">
        <f t="shared" si="55"/>
        <v>0</v>
      </c>
      <c r="J140" s="1163">
        <f t="shared" si="55"/>
        <v>0</v>
      </c>
      <c r="K140" s="1163">
        <f t="shared" si="55"/>
        <v>17278.175599999999</v>
      </c>
      <c r="L140" s="1163">
        <f t="shared" si="55"/>
        <v>0</v>
      </c>
      <c r="M140" s="1163">
        <f t="shared" si="55"/>
        <v>0</v>
      </c>
      <c r="N140" s="1163">
        <f t="shared" si="55"/>
        <v>0</v>
      </c>
      <c r="O140" s="1163">
        <f t="shared" si="55"/>
        <v>0</v>
      </c>
      <c r="P140" s="1163">
        <f t="shared" si="55"/>
        <v>0</v>
      </c>
      <c r="Q140" s="1163">
        <f t="shared" si="55"/>
        <v>0</v>
      </c>
      <c r="R140" s="1163">
        <f t="shared" si="55"/>
        <v>17076.816163</v>
      </c>
      <c r="S140" s="1161"/>
    </row>
    <row r="141" spans="1:19" s="876" customFormat="1" ht="13.5">
      <c r="A141" s="539"/>
      <c r="B141" s="879" t="s">
        <v>1101</v>
      </c>
      <c r="C141" s="881">
        <f t="shared" ref="C141:C166" si="56">SUM(D141:R141)</f>
        <v>65545.251368999991</v>
      </c>
      <c r="D141" s="881">
        <f>'07a'!D338</f>
        <v>29373.938606</v>
      </c>
      <c r="E141" s="881">
        <v>0</v>
      </c>
      <c r="F141" s="881">
        <v>1816.3209999999999</v>
      </c>
      <c r="G141" s="881">
        <v>0</v>
      </c>
      <c r="H141" s="881">
        <v>0</v>
      </c>
      <c r="I141" s="881">
        <v>0</v>
      </c>
      <c r="J141" s="881">
        <v>0</v>
      </c>
      <c r="K141" s="881">
        <v>17278.175599999999</v>
      </c>
      <c r="L141" s="881">
        <v>0</v>
      </c>
      <c r="M141" s="881">
        <v>0</v>
      </c>
      <c r="N141" s="881">
        <v>0</v>
      </c>
      <c r="O141" s="881">
        <v>0</v>
      </c>
      <c r="P141" s="881">
        <v>0</v>
      </c>
      <c r="Q141" s="881">
        <v>0</v>
      </c>
      <c r="R141" s="881">
        <v>17076.816163</v>
      </c>
      <c r="S141" s="875"/>
    </row>
    <row r="142" spans="1:19" s="433" customFormat="1">
      <c r="A142" s="427">
        <v>3</v>
      </c>
      <c r="B142" s="430" t="s">
        <v>749</v>
      </c>
      <c r="C142" s="1163">
        <f t="shared" ref="C142:R142" si="57">C143+C144+C145</f>
        <v>1934.2189599999999</v>
      </c>
      <c r="D142" s="1163">
        <f t="shared" si="57"/>
        <v>0</v>
      </c>
      <c r="E142" s="1163">
        <f t="shared" si="57"/>
        <v>0</v>
      </c>
      <c r="F142" s="1163">
        <f t="shared" si="57"/>
        <v>0</v>
      </c>
      <c r="G142" s="1163">
        <f t="shared" si="57"/>
        <v>423.888578</v>
      </c>
      <c r="H142" s="1163">
        <f t="shared" si="57"/>
        <v>0</v>
      </c>
      <c r="I142" s="1163">
        <f t="shared" si="57"/>
        <v>0</v>
      </c>
      <c r="J142" s="1163">
        <f t="shared" si="57"/>
        <v>0</v>
      </c>
      <c r="K142" s="1163">
        <f t="shared" si="57"/>
        <v>0</v>
      </c>
      <c r="L142" s="1163">
        <f t="shared" si="57"/>
        <v>0</v>
      </c>
      <c r="M142" s="1163">
        <f t="shared" si="57"/>
        <v>0</v>
      </c>
      <c r="N142" s="1163">
        <f t="shared" si="57"/>
        <v>0</v>
      </c>
      <c r="O142" s="1163">
        <f t="shared" si="57"/>
        <v>0</v>
      </c>
      <c r="P142" s="1163">
        <f t="shared" si="57"/>
        <v>0</v>
      </c>
      <c r="Q142" s="1163">
        <f t="shared" si="57"/>
        <v>0</v>
      </c>
      <c r="R142" s="1163">
        <f t="shared" si="57"/>
        <v>1510.3303820000001</v>
      </c>
      <c r="S142" s="1164"/>
    </row>
    <row r="143" spans="1:19">
      <c r="A143" s="539"/>
      <c r="B143" s="879" t="s">
        <v>1101</v>
      </c>
      <c r="C143" s="881">
        <f t="shared" si="56"/>
        <v>5.86348</v>
      </c>
      <c r="D143" s="881">
        <v>0</v>
      </c>
      <c r="E143" s="881">
        <v>0</v>
      </c>
      <c r="F143" s="881">
        <v>0</v>
      </c>
      <c r="G143" s="881">
        <v>5.86348</v>
      </c>
      <c r="H143" s="881">
        <v>0</v>
      </c>
      <c r="I143" s="881">
        <v>0</v>
      </c>
      <c r="J143" s="881">
        <v>0</v>
      </c>
      <c r="K143" s="881">
        <v>0</v>
      </c>
      <c r="L143" s="881">
        <v>0</v>
      </c>
      <c r="M143" s="881">
        <v>0</v>
      </c>
      <c r="N143" s="881">
        <v>0</v>
      </c>
      <c r="O143" s="881">
        <v>0</v>
      </c>
      <c r="P143" s="881">
        <v>0</v>
      </c>
      <c r="Q143" s="881">
        <v>0</v>
      </c>
      <c r="R143" s="881">
        <v>0</v>
      </c>
      <c r="S143" s="878"/>
    </row>
    <row r="144" spans="1:19">
      <c r="A144" s="539"/>
      <c r="B144" s="879" t="s">
        <v>1103</v>
      </c>
      <c r="C144" s="881">
        <f t="shared" si="56"/>
        <v>1524.073347</v>
      </c>
      <c r="D144" s="881">
        <v>0</v>
      </c>
      <c r="E144" s="881">
        <v>0</v>
      </c>
      <c r="F144" s="881"/>
      <c r="G144" s="881">
        <v>13.742965</v>
      </c>
      <c r="H144" s="881">
        <v>0</v>
      </c>
      <c r="I144" s="881">
        <v>0</v>
      </c>
      <c r="J144" s="881">
        <v>0</v>
      </c>
      <c r="K144" s="881">
        <v>0</v>
      </c>
      <c r="L144" s="881">
        <v>0</v>
      </c>
      <c r="M144" s="881"/>
      <c r="N144" s="881">
        <v>0</v>
      </c>
      <c r="O144" s="881">
        <v>0</v>
      </c>
      <c r="P144" s="881">
        <v>0</v>
      </c>
      <c r="Q144" s="881">
        <v>0</v>
      </c>
      <c r="R144" s="881">
        <v>1510.3303820000001</v>
      </c>
      <c r="S144" s="878"/>
    </row>
    <row r="145" spans="1:19">
      <c r="A145" s="539"/>
      <c r="B145" s="879" t="s">
        <v>1023</v>
      </c>
      <c r="C145" s="881">
        <f t="shared" si="56"/>
        <v>404.28213299999999</v>
      </c>
      <c r="D145" s="881">
        <v>0</v>
      </c>
      <c r="E145" s="881">
        <v>0</v>
      </c>
      <c r="F145" s="881">
        <v>0</v>
      </c>
      <c r="G145" s="881">
        <v>404.28213299999999</v>
      </c>
      <c r="H145" s="881"/>
      <c r="I145" s="881">
        <v>0</v>
      </c>
      <c r="J145" s="881">
        <v>0</v>
      </c>
      <c r="K145" s="881">
        <v>0</v>
      </c>
      <c r="L145" s="881">
        <v>0</v>
      </c>
      <c r="M145" s="881">
        <v>0</v>
      </c>
      <c r="N145" s="881">
        <v>0</v>
      </c>
      <c r="O145" s="881">
        <v>0</v>
      </c>
      <c r="P145" s="881">
        <v>0</v>
      </c>
      <c r="Q145" s="881">
        <v>0</v>
      </c>
      <c r="R145" s="881">
        <v>0</v>
      </c>
      <c r="S145" s="878"/>
    </row>
    <row r="146" spans="1:19" s="433" customFormat="1">
      <c r="A146" s="427" t="s">
        <v>703</v>
      </c>
      <c r="B146" s="1060" t="s">
        <v>525</v>
      </c>
      <c r="C146" s="1160">
        <f t="shared" ref="C146:R146" si="58">C147+C149+C152</f>
        <v>171835.17712299997</v>
      </c>
      <c r="D146" s="1160">
        <f t="shared" si="58"/>
        <v>134107.99776299999</v>
      </c>
      <c r="E146" s="1160">
        <f t="shared" si="58"/>
        <v>0</v>
      </c>
      <c r="F146" s="1160">
        <f t="shared" si="58"/>
        <v>536.66094599999997</v>
      </c>
      <c r="G146" s="1160">
        <f t="shared" si="58"/>
        <v>2413.7063360000002</v>
      </c>
      <c r="H146" s="1160">
        <f t="shared" si="58"/>
        <v>3390.8584620000001</v>
      </c>
      <c r="I146" s="1160">
        <f t="shared" si="58"/>
        <v>0</v>
      </c>
      <c r="J146" s="1160">
        <f t="shared" si="58"/>
        <v>0</v>
      </c>
      <c r="K146" s="1160">
        <f t="shared" si="58"/>
        <v>0</v>
      </c>
      <c r="L146" s="1160">
        <f t="shared" si="58"/>
        <v>10883.594106</v>
      </c>
      <c r="M146" s="1160">
        <f t="shared" si="58"/>
        <v>0</v>
      </c>
      <c r="N146" s="1160">
        <f t="shared" si="58"/>
        <v>0</v>
      </c>
      <c r="O146" s="1160">
        <f t="shared" si="58"/>
        <v>0</v>
      </c>
      <c r="P146" s="1160">
        <f t="shared" si="58"/>
        <v>0</v>
      </c>
      <c r="Q146" s="1160">
        <f t="shared" si="58"/>
        <v>0</v>
      </c>
      <c r="R146" s="1160">
        <f t="shared" si="58"/>
        <v>20502.359509999998</v>
      </c>
      <c r="S146" s="1164"/>
    </row>
    <row r="147" spans="1:19" s="433" customFormat="1" ht="25.5">
      <c r="A147" s="427">
        <v>1</v>
      </c>
      <c r="B147" s="430" t="s">
        <v>750</v>
      </c>
      <c r="C147" s="1163">
        <f>C148</f>
        <v>23150.223488</v>
      </c>
      <c r="D147" s="1163">
        <f>D148</f>
        <v>23150.223488</v>
      </c>
      <c r="E147" s="1163">
        <f t="shared" ref="E147:R147" si="59">E148</f>
        <v>0</v>
      </c>
      <c r="F147" s="1163">
        <f t="shared" si="59"/>
        <v>0</v>
      </c>
      <c r="G147" s="1163">
        <f t="shared" si="59"/>
        <v>0</v>
      </c>
      <c r="H147" s="1163">
        <f t="shared" si="59"/>
        <v>0</v>
      </c>
      <c r="I147" s="1163">
        <f t="shared" si="59"/>
        <v>0</v>
      </c>
      <c r="J147" s="1163">
        <f t="shared" si="59"/>
        <v>0</v>
      </c>
      <c r="K147" s="1163">
        <f t="shared" si="59"/>
        <v>0</v>
      </c>
      <c r="L147" s="1163">
        <f t="shared" si="59"/>
        <v>0</v>
      </c>
      <c r="M147" s="1163">
        <f t="shared" si="59"/>
        <v>0</v>
      </c>
      <c r="N147" s="1163">
        <f t="shared" si="59"/>
        <v>0</v>
      </c>
      <c r="O147" s="1163">
        <f t="shared" si="59"/>
        <v>0</v>
      </c>
      <c r="P147" s="1163">
        <f t="shared" si="59"/>
        <v>0</v>
      </c>
      <c r="Q147" s="1163">
        <f t="shared" si="59"/>
        <v>0</v>
      </c>
      <c r="R147" s="1163">
        <f t="shared" si="59"/>
        <v>0</v>
      </c>
      <c r="S147" s="1164"/>
    </row>
    <row r="148" spans="1:19">
      <c r="A148" s="539"/>
      <c r="B148" s="879" t="s">
        <v>1103</v>
      </c>
      <c r="C148" s="881">
        <f t="shared" si="56"/>
        <v>23150.223488</v>
      </c>
      <c r="D148" s="881">
        <f>'07a'!D344</f>
        <v>23150.223488</v>
      </c>
      <c r="E148" s="881">
        <v>0</v>
      </c>
      <c r="F148" s="881">
        <v>0</v>
      </c>
      <c r="G148" s="881">
        <v>0</v>
      </c>
      <c r="H148" s="881">
        <v>0</v>
      </c>
      <c r="I148" s="881">
        <v>0</v>
      </c>
      <c r="J148" s="881">
        <v>0</v>
      </c>
      <c r="K148" s="881">
        <v>0</v>
      </c>
      <c r="L148" s="881">
        <v>0</v>
      </c>
      <c r="M148" s="881">
        <v>0</v>
      </c>
      <c r="N148" s="881">
        <v>0</v>
      </c>
      <c r="O148" s="881">
        <v>0</v>
      </c>
      <c r="P148" s="881">
        <v>0</v>
      </c>
      <c r="Q148" s="881">
        <v>0</v>
      </c>
      <c r="R148" s="881">
        <v>0</v>
      </c>
      <c r="S148" s="878"/>
    </row>
    <row r="149" spans="1:19" s="433" customFormat="1">
      <c r="A149" s="427">
        <v>2</v>
      </c>
      <c r="B149" s="430" t="s">
        <v>751</v>
      </c>
      <c r="C149" s="1163">
        <f>SUM(C150:C151)</f>
        <v>110957.77427499999</v>
      </c>
      <c r="D149" s="1163">
        <f>SUM(D150:D151)</f>
        <v>110957.77427499999</v>
      </c>
      <c r="E149" s="1163">
        <f t="shared" ref="E149:R149" si="60">SUM(E150:E151)</f>
        <v>0</v>
      </c>
      <c r="F149" s="1163">
        <f t="shared" si="60"/>
        <v>0</v>
      </c>
      <c r="G149" s="1163">
        <f t="shared" si="60"/>
        <v>0</v>
      </c>
      <c r="H149" s="1163">
        <f t="shared" si="60"/>
        <v>0</v>
      </c>
      <c r="I149" s="1163">
        <f t="shared" si="60"/>
        <v>0</v>
      </c>
      <c r="J149" s="1163">
        <f t="shared" si="60"/>
        <v>0</v>
      </c>
      <c r="K149" s="1163">
        <f t="shared" si="60"/>
        <v>0</v>
      </c>
      <c r="L149" s="1163">
        <f t="shared" si="60"/>
        <v>0</v>
      </c>
      <c r="M149" s="1163">
        <f t="shared" si="60"/>
        <v>0</v>
      </c>
      <c r="N149" s="1163">
        <f t="shared" si="60"/>
        <v>0</v>
      </c>
      <c r="O149" s="1163">
        <f t="shared" si="60"/>
        <v>0</v>
      </c>
      <c r="P149" s="1163">
        <f t="shared" si="60"/>
        <v>0</v>
      </c>
      <c r="Q149" s="1163">
        <f t="shared" si="60"/>
        <v>0</v>
      </c>
      <c r="R149" s="1163">
        <f t="shared" si="60"/>
        <v>0</v>
      </c>
      <c r="S149" s="1164"/>
    </row>
    <row r="150" spans="1:19">
      <c r="A150" s="539"/>
      <c r="B150" s="879" t="s">
        <v>1103</v>
      </c>
      <c r="C150" s="881">
        <f t="shared" si="56"/>
        <v>3565.3929560000001</v>
      </c>
      <c r="D150" s="881">
        <f>'07a'!D347</f>
        <v>3565.3929560000001</v>
      </c>
      <c r="E150" s="881">
        <v>0</v>
      </c>
      <c r="F150" s="881">
        <v>0</v>
      </c>
      <c r="G150" s="881">
        <v>0</v>
      </c>
      <c r="H150" s="881">
        <v>0</v>
      </c>
      <c r="I150" s="881">
        <v>0</v>
      </c>
      <c r="J150" s="881">
        <v>0</v>
      </c>
      <c r="K150" s="881">
        <v>0</v>
      </c>
      <c r="L150" s="881">
        <v>0</v>
      </c>
      <c r="M150" s="881">
        <v>0</v>
      </c>
      <c r="N150" s="881">
        <v>0</v>
      </c>
      <c r="O150" s="881">
        <v>0</v>
      </c>
      <c r="P150" s="881">
        <v>0</v>
      </c>
      <c r="Q150" s="881">
        <v>0</v>
      </c>
      <c r="R150" s="881">
        <v>0</v>
      </c>
      <c r="S150" s="878"/>
    </row>
    <row r="151" spans="1:19">
      <c r="A151" s="539"/>
      <c r="B151" s="879" t="s">
        <v>1023</v>
      </c>
      <c r="C151" s="881">
        <f t="shared" si="56"/>
        <v>107392.38131899999</v>
      </c>
      <c r="D151" s="881">
        <f>'07a'!D348</f>
        <v>107392.38131899999</v>
      </c>
      <c r="E151" s="881">
        <v>0</v>
      </c>
      <c r="F151" s="881">
        <v>0</v>
      </c>
      <c r="G151" s="881">
        <v>0</v>
      </c>
      <c r="H151" s="881">
        <v>0</v>
      </c>
      <c r="I151" s="881">
        <v>0</v>
      </c>
      <c r="J151" s="881">
        <v>0</v>
      </c>
      <c r="K151" s="881">
        <v>0</v>
      </c>
      <c r="L151" s="881">
        <v>0</v>
      </c>
      <c r="M151" s="881">
        <v>0</v>
      </c>
      <c r="N151" s="881">
        <v>0</v>
      </c>
      <c r="O151" s="881">
        <v>0</v>
      </c>
      <c r="P151" s="881">
        <v>0</v>
      </c>
      <c r="Q151" s="881">
        <v>0</v>
      </c>
      <c r="R151" s="881">
        <v>0</v>
      </c>
      <c r="S151" s="878"/>
    </row>
    <row r="152" spans="1:19" s="433" customFormat="1" ht="51">
      <c r="A152" s="427">
        <v>3</v>
      </c>
      <c r="B152" s="430" t="s">
        <v>656</v>
      </c>
      <c r="C152" s="1163">
        <f>SUM(C153:C155)</f>
        <v>37727.179359999995</v>
      </c>
      <c r="D152" s="1163">
        <f t="shared" ref="D152:R152" si="61">SUM(D153:D155)</f>
        <v>0</v>
      </c>
      <c r="E152" s="1163">
        <f t="shared" si="61"/>
        <v>0</v>
      </c>
      <c r="F152" s="1163">
        <f t="shared" si="61"/>
        <v>536.66094599999997</v>
      </c>
      <c r="G152" s="1163">
        <f t="shared" si="61"/>
        <v>2413.7063360000002</v>
      </c>
      <c r="H152" s="1163">
        <f t="shared" si="61"/>
        <v>3390.8584620000001</v>
      </c>
      <c r="I152" s="1163">
        <f t="shared" si="61"/>
        <v>0</v>
      </c>
      <c r="J152" s="1163">
        <f t="shared" si="61"/>
        <v>0</v>
      </c>
      <c r="K152" s="1163">
        <f t="shared" si="61"/>
        <v>0</v>
      </c>
      <c r="L152" s="1163">
        <f t="shared" si="61"/>
        <v>10883.594106</v>
      </c>
      <c r="M152" s="1163">
        <f t="shared" si="61"/>
        <v>0</v>
      </c>
      <c r="N152" s="1163">
        <f t="shared" si="61"/>
        <v>0</v>
      </c>
      <c r="O152" s="1163">
        <f t="shared" si="61"/>
        <v>0</v>
      </c>
      <c r="P152" s="1163">
        <f t="shared" si="61"/>
        <v>0</v>
      </c>
      <c r="Q152" s="1163">
        <f t="shared" si="61"/>
        <v>0</v>
      </c>
      <c r="R152" s="1163">
        <f t="shared" si="61"/>
        <v>20502.359509999998</v>
      </c>
      <c r="S152" s="1164"/>
    </row>
    <row r="153" spans="1:19">
      <c r="A153" s="539"/>
      <c r="B153" s="879" t="s">
        <v>1101</v>
      </c>
      <c r="C153" s="881">
        <f t="shared" si="56"/>
        <v>22410.927178999998</v>
      </c>
      <c r="D153" s="881">
        <v>0</v>
      </c>
      <c r="E153" s="881">
        <v>0</v>
      </c>
      <c r="F153" s="881">
        <v>0</v>
      </c>
      <c r="G153" s="881">
        <v>1142.5488720000001</v>
      </c>
      <c r="H153" s="881">
        <v>3390.8584620000001</v>
      </c>
      <c r="I153" s="881">
        <v>0</v>
      </c>
      <c r="J153" s="881">
        <v>0</v>
      </c>
      <c r="K153" s="881">
        <v>0</v>
      </c>
      <c r="L153" s="881">
        <v>10883.594106</v>
      </c>
      <c r="M153" s="881">
        <v>0</v>
      </c>
      <c r="N153" s="881">
        <v>0</v>
      </c>
      <c r="O153" s="881">
        <v>0</v>
      </c>
      <c r="P153" s="881">
        <v>0</v>
      </c>
      <c r="Q153" s="881">
        <v>0</v>
      </c>
      <c r="R153" s="881">
        <v>6993.9257390000002</v>
      </c>
      <c r="S153" s="878"/>
    </row>
    <row r="154" spans="1:19">
      <c r="A154" s="539"/>
      <c r="B154" s="879" t="s">
        <v>1102</v>
      </c>
      <c r="C154" s="881">
        <f t="shared" si="56"/>
        <v>10316.660946</v>
      </c>
      <c r="D154" s="881">
        <v>0</v>
      </c>
      <c r="E154" s="881">
        <v>0</v>
      </c>
      <c r="F154" s="881">
        <v>536.66094599999997</v>
      </c>
      <c r="G154" s="881">
        <v>0</v>
      </c>
      <c r="H154" s="881">
        <v>0</v>
      </c>
      <c r="I154" s="881">
        <v>0</v>
      </c>
      <c r="J154" s="881">
        <v>0</v>
      </c>
      <c r="K154" s="881">
        <v>0</v>
      </c>
      <c r="L154" s="881">
        <v>0</v>
      </c>
      <c r="M154" s="881">
        <v>0</v>
      </c>
      <c r="N154" s="881">
        <v>0</v>
      </c>
      <c r="O154" s="881">
        <v>0</v>
      </c>
      <c r="P154" s="881">
        <v>0</v>
      </c>
      <c r="Q154" s="881">
        <v>0</v>
      </c>
      <c r="R154" s="881">
        <v>9780</v>
      </c>
      <c r="S154" s="878"/>
    </row>
    <row r="155" spans="1:19">
      <c r="A155" s="539"/>
      <c r="B155" s="879" t="s">
        <v>1103</v>
      </c>
      <c r="C155" s="881">
        <f t="shared" si="56"/>
        <v>4999.5912349999999</v>
      </c>
      <c r="D155" s="881">
        <v>0</v>
      </c>
      <c r="E155" s="881">
        <v>0</v>
      </c>
      <c r="F155" s="881">
        <v>0</v>
      </c>
      <c r="G155" s="881">
        <v>1271.1574639999999</v>
      </c>
      <c r="H155" s="881">
        <v>0</v>
      </c>
      <c r="I155" s="881">
        <v>0</v>
      </c>
      <c r="J155" s="881">
        <v>0</v>
      </c>
      <c r="K155" s="881">
        <v>0</v>
      </c>
      <c r="L155" s="881">
        <v>0</v>
      </c>
      <c r="M155" s="881">
        <v>0</v>
      </c>
      <c r="N155" s="881">
        <v>0</v>
      </c>
      <c r="O155" s="881">
        <v>0</v>
      </c>
      <c r="P155" s="881">
        <v>0</v>
      </c>
      <c r="Q155" s="881">
        <v>0</v>
      </c>
      <c r="R155" s="881">
        <v>3728.433771</v>
      </c>
      <c r="S155" s="878"/>
    </row>
    <row r="156" spans="1:19" s="433" customFormat="1">
      <c r="A156" s="427" t="s">
        <v>714</v>
      </c>
      <c r="B156" s="1060" t="s">
        <v>527</v>
      </c>
      <c r="C156" s="1160">
        <f>C157+C160+C162+C164</f>
        <v>34656.822488000005</v>
      </c>
      <c r="D156" s="1160">
        <f t="shared" ref="D156:R156" si="62">D157+D160+D162+D164</f>
        <v>1169.5822249999999</v>
      </c>
      <c r="E156" s="1160">
        <f>'07a'!D402</f>
        <v>514.9</v>
      </c>
      <c r="F156" s="1160">
        <f t="shared" si="62"/>
        <v>8808.0487639999992</v>
      </c>
      <c r="G156" s="1160">
        <f t="shared" si="62"/>
        <v>16617.419361</v>
      </c>
      <c r="H156" s="1160">
        <f t="shared" si="62"/>
        <v>0</v>
      </c>
      <c r="I156" s="1160">
        <f t="shared" si="62"/>
        <v>0</v>
      </c>
      <c r="J156" s="1160">
        <f t="shared" si="62"/>
        <v>675.47159399999998</v>
      </c>
      <c r="K156" s="1160">
        <f t="shared" si="62"/>
        <v>0</v>
      </c>
      <c r="L156" s="1160">
        <f t="shared" si="62"/>
        <v>0</v>
      </c>
      <c r="M156" s="1160">
        <f t="shared" si="62"/>
        <v>2261</v>
      </c>
      <c r="N156" s="1160">
        <f t="shared" si="62"/>
        <v>0</v>
      </c>
      <c r="O156" s="1160">
        <f t="shared" si="62"/>
        <v>0</v>
      </c>
      <c r="P156" s="1160">
        <f t="shared" si="62"/>
        <v>0</v>
      </c>
      <c r="Q156" s="1160">
        <f t="shared" si="62"/>
        <v>746.03499299999999</v>
      </c>
      <c r="R156" s="1160">
        <f t="shared" si="62"/>
        <v>3864.3655509999999</v>
      </c>
      <c r="S156" s="1164"/>
    </row>
    <row r="157" spans="1:19" s="433" customFormat="1" ht="25.5">
      <c r="A157" s="427">
        <v>1</v>
      </c>
      <c r="B157" s="430" t="s">
        <v>576</v>
      </c>
      <c r="C157" s="1163">
        <f>SUM(C158:C159)</f>
        <v>17273.913271000001</v>
      </c>
      <c r="D157" s="1163">
        <f t="shared" ref="D157:R157" si="63">SUM(D158:D159)</f>
        <v>1150.1273619999999</v>
      </c>
      <c r="E157" s="1163">
        <f t="shared" si="63"/>
        <v>514.9</v>
      </c>
      <c r="F157" s="1163">
        <f t="shared" si="63"/>
        <v>8808.0487639999992</v>
      </c>
      <c r="G157" s="1163">
        <f t="shared" si="63"/>
        <v>0</v>
      </c>
      <c r="H157" s="1163">
        <f t="shared" si="63"/>
        <v>0</v>
      </c>
      <c r="I157" s="1163">
        <f t="shared" si="63"/>
        <v>0</v>
      </c>
      <c r="J157" s="1163">
        <f t="shared" si="63"/>
        <v>675.47159399999998</v>
      </c>
      <c r="K157" s="1163">
        <f t="shared" si="63"/>
        <v>0</v>
      </c>
      <c r="L157" s="1163">
        <f t="shared" si="63"/>
        <v>0</v>
      </c>
      <c r="M157" s="1163">
        <f t="shared" si="63"/>
        <v>2261</v>
      </c>
      <c r="N157" s="1163">
        <f t="shared" si="63"/>
        <v>0</v>
      </c>
      <c r="O157" s="1163">
        <f t="shared" si="63"/>
        <v>0</v>
      </c>
      <c r="P157" s="1163">
        <f t="shared" si="63"/>
        <v>0</v>
      </c>
      <c r="Q157" s="1163">
        <f t="shared" si="63"/>
        <v>0</v>
      </c>
      <c r="R157" s="1163">
        <f t="shared" si="63"/>
        <v>3864.3655509999999</v>
      </c>
      <c r="S157" s="1164"/>
    </row>
    <row r="158" spans="1:19">
      <c r="A158" s="539"/>
      <c r="B158" s="879" t="s">
        <v>1101</v>
      </c>
      <c r="C158" s="881">
        <f t="shared" si="56"/>
        <v>14953.407337000001</v>
      </c>
      <c r="D158" s="881">
        <f>'07a'!D352</f>
        <v>1150.1273619999999</v>
      </c>
      <c r="E158" s="881">
        <v>514.9</v>
      </c>
      <c r="F158" s="881">
        <v>8808.0487639999992</v>
      </c>
      <c r="G158" s="881">
        <v>0</v>
      </c>
      <c r="H158" s="881">
        <v>0</v>
      </c>
      <c r="I158" s="881">
        <v>0</v>
      </c>
      <c r="J158" s="881">
        <v>675.47159399999998</v>
      </c>
      <c r="K158" s="881">
        <v>0</v>
      </c>
      <c r="L158" s="881">
        <v>0</v>
      </c>
      <c r="M158" s="881">
        <v>0</v>
      </c>
      <c r="N158" s="881">
        <v>0</v>
      </c>
      <c r="O158" s="881">
        <v>0</v>
      </c>
      <c r="P158" s="881">
        <v>0</v>
      </c>
      <c r="Q158" s="881">
        <v>0</v>
      </c>
      <c r="R158" s="881">
        <f>'07a'!D1067+'07a'!D1069+'07a'!D1072</f>
        <v>3804.8596170000001</v>
      </c>
      <c r="S158" s="878"/>
    </row>
    <row r="159" spans="1:19">
      <c r="A159" s="539"/>
      <c r="B159" s="879" t="s">
        <v>1102</v>
      </c>
      <c r="C159" s="881">
        <f t="shared" si="56"/>
        <v>2320.5059339999998</v>
      </c>
      <c r="D159" s="881">
        <v>0</v>
      </c>
      <c r="E159" s="881">
        <v>0</v>
      </c>
      <c r="F159" s="881">
        <v>0</v>
      </c>
      <c r="G159" s="881">
        <v>0</v>
      </c>
      <c r="H159" s="881">
        <v>0</v>
      </c>
      <c r="I159" s="881">
        <v>0</v>
      </c>
      <c r="J159" s="881">
        <v>0</v>
      </c>
      <c r="K159" s="881">
        <v>0</v>
      </c>
      <c r="L159" s="881">
        <v>0</v>
      </c>
      <c r="M159" s="881">
        <v>2261</v>
      </c>
      <c r="N159" s="881">
        <v>0</v>
      </c>
      <c r="O159" s="881">
        <v>0</v>
      </c>
      <c r="P159" s="881">
        <v>0</v>
      </c>
      <c r="Q159" s="881">
        <v>0</v>
      </c>
      <c r="R159" s="881">
        <v>59.505934000000003</v>
      </c>
      <c r="S159" s="878"/>
    </row>
    <row r="160" spans="1:19" s="433" customFormat="1">
      <c r="A160" s="427">
        <v>2</v>
      </c>
      <c r="B160" s="430" t="s">
        <v>752</v>
      </c>
      <c r="C160" s="1163">
        <f>C161</f>
        <v>746.03499299999999</v>
      </c>
      <c r="D160" s="1163">
        <f t="shared" ref="D160:R160" si="64">D161</f>
        <v>0</v>
      </c>
      <c r="E160" s="1163">
        <f t="shared" si="64"/>
        <v>0</v>
      </c>
      <c r="F160" s="1163">
        <f t="shared" si="64"/>
        <v>0</v>
      </c>
      <c r="G160" s="1163">
        <f t="shared" si="64"/>
        <v>0</v>
      </c>
      <c r="H160" s="1163">
        <f t="shared" si="64"/>
        <v>0</v>
      </c>
      <c r="I160" s="1163">
        <f t="shared" si="64"/>
        <v>0</v>
      </c>
      <c r="J160" s="1163">
        <f t="shared" si="64"/>
        <v>0</v>
      </c>
      <c r="K160" s="1163">
        <f t="shared" si="64"/>
        <v>0</v>
      </c>
      <c r="L160" s="1163">
        <f t="shared" si="64"/>
        <v>0</v>
      </c>
      <c r="M160" s="1163">
        <f t="shared" si="64"/>
        <v>0</v>
      </c>
      <c r="N160" s="1163">
        <f t="shared" si="64"/>
        <v>0</v>
      </c>
      <c r="O160" s="1163">
        <f t="shared" si="64"/>
        <v>0</v>
      </c>
      <c r="P160" s="1163">
        <f t="shared" si="64"/>
        <v>0</v>
      </c>
      <c r="Q160" s="1163">
        <f t="shared" si="64"/>
        <v>746.03499299999999</v>
      </c>
      <c r="R160" s="1163">
        <f t="shared" si="64"/>
        <v>0</v>
      </c>
      <c r="S160" s="1164"/>
    </row>
    <row r="161" spans="1:19">
      <c r="A161" s="539"/>
      <c r="B161" s="879" t="s">
        <v>1103</v>
      </c>
      <c r="C161" s="881">
        <f t="shared" si="56"/>
        <v>746.03499299999999</v>
      </c>
      <c r="D161" s="881">
        <v>0</v>
      </c>
      <c r="E161" s="881">
        <v>0</v>
      </c>
      <c r="F161" s="881">
        <v>0</v>
      </c>
      <c r="G161" s="881">
        <v>0</v>
      </c>
      <c r="H161" s="881">
        <v>0</v>
      </c>
      <c r="I161" s="881">
        <v>0</v>
      </c>
      <c r="J161" s="881">
        <v>0</v>
      </c>
      <c r="K161" s="881">
        <v>0</v>
      </c>
      <c r="L161" s="881">
        <v>0</v>
      </c>
      <c r="M161" s="881">
        <v>0</v>
      </c>
      <c r="N161" s="881">
        <v>0</v>
      </c>
      <c r="O161" s="881">
        <v>0</v>
      </c>
      <c r="P161" s="881">
        <v>0</v>
      </c>
      <c r="Q161" s="881">
        <v>746.03499299999999</v>
      </c>
      <c r="R161" s="881">
        <v>0</v>
      </c>
      <c r="S161" s="878"/>
    </row>
    <row r="162" spans="1:19" s="1162" customFormat="1" ht="13.5">
      <c r="A162" s="427">
        <v>3</v>
      </c>
      <c r="B162" s="430" t="s">
        <v>754</v>
      </c>
      <c r="C162" s="1163">
        <f>C163</f>
        <v>19.454863</v>
      </c>
      <c r="D162" s="1163">
        <f t="shared" ref="D162:R162" si="65">D163</f>
        <v>19.454863</v>
      </c>
      <c r="E162" s="1163">
        <f t="shared" si="65"/>
        <v>0</v>
      </c>
      <c r="F162" s="1163">
        <f t="shared" si="65"/>
        <v>0</v>
      </c>
      <c r="G162" s="1163">
        <f t="shared" si="65"/>
        <v>0</v>
      </c>
      <c r="H162" s="1163">
        <f t="shared" si="65"/>
        <v>0</v>
      </c>
      <c r="I162" s="1163">
        <f t="shared" si="65"/>
        <v>0</v>
      </c>
      <c r="J162" s="1163">
        <f t="shared" si="65"/>
        <v>0</v>
      </c>
      <c r="K162" s="1163">
        <f t="shared" si="65"/>
        <v>0</v>
      </c>
      <c r="L162" s="1163">
        <f t="shared" si="65"/>
        <v>0</v>
      </c>
      <c r="M162" s="1163">
        <f t="shared" si="65"/>
        <v>0</v>
      </c>
      <c r="N162" s="1163">
        <f t="shared" si="65"/>
        <v>0</v>
      </c>
      <c r="O162" s="1163">
        <f t="shared" si="65"/>
        <v>0</v>
      </c>
      <c r="P162" s="1163">
        <f t="shared" si="65"/>
        <v>0</v>
      </c>
      <c r="Q162" s="1163">
        <f t="shared" si="65"/>
        <v>0</v>
      </c>
      <c r="R162" s="1163">
        <f t="shared" si="65"/>
        <v>0</v>
      </c>
      <c r="S162" s="1161"/>
    </row>
    <row r="163" spans="1:19" s="876" customFormat="1" ht="13.5">
      <c r="A163" s="539"/>
      <c r="B163" s="879" t="s">
        <v>1103</v>
      </c>
      <c r="C163" s="881">
        <f t="shared" si="56"/>
        <v>19.454863</v>
      </c>
      <c r="D163" s="881">
        <f>'07a'!D354</f>
        <v>19.454863</v>
      </c>
      <c r="E163" s="881">
        <v>0</v>
      </c>
      <c r="F163" s="881">
        <v>0</v>
      </c>
      <c r="G163" s="881">
        <v>0</v>
      </c>
      <c r="H163" s="881">
        <v>0</v>
      </c>
      <c r="I163" s="881">
        <v>0</v>
      </c>
      <c r="J163" s="881">
        <v>0</v>
      </c>
      <c r="K163" s="881">
        <v>0</v>
      </c>
      <c r="L163" s="881">
        <v>0</v>
      </c>
      <c r="M163" s="881">
        <v>0</v>
      </c>
      <c r="N163" s="881">
        <v>0</v>
      </c>
      <c r="O163" s="881">
        <v>0</v>
      </c>
      <c r="P163" s="881">
        <v>0</v>
      </c>
      <c r="Q163" s="881">
        <v>0</v>
      </c>
      <c r="R163" s="881">
        <v>0</v>
      </c>
      <c r="S163" s="875"/>
    </row>
    <row r="164" spans="1:19" s="433" customFormat="1" ht="25.5">
      <c r="A164" s="427">
        <v>4</v>
      </c>
      <c r="B164" s="430" t="s">
        <v>753</v>
      </c>
      <c r="C164" s="1163">
        <f>SUM(C165:C166)</f>
        <v>16617.419361</v>
      </c>
      <c r="D164" s="1163">
        <f t="shared" ref="D164:R164" si="66">SUM(D165:D166)</f>
        <v>0</v>
      </c>
      <c r="E164" s="1163">
        <f t="shared" si="66"/>
        <v>0</v>
      </c>
      <c r="F164" s="1163">
        <f t="shared" si="66"/>
        <v>0</v>
      </c>
      <c r="G164" s="1163">
        <f t="shared" si="66"/>
        <v>16617.419361</v>
      </c>
      <c r="H164" s="1163">
        <f t="shared" si="66"/>
        <v>0</v>
      </c>
      <c r="I164" s="1163">
        <f t="shared" si="66"/>
        <v>0</v>
      </c>
      <c r="J164" s="1163">
        <f t="shared" si="66"/>
        <v>0</v>
      </c>
      <c r="K164" s="1163">
        <f t="shared" si="66"/>
        <v>0</v>
      </c>
      <c r="L164" s="1163">
        <f t="shared" si="66"/>
        <v>0</v>
      </c>
      <c r="M164" s="1163">
        <f t="shared" si="66"/>
        <v>0</v>
      </c>
      <c r="N164" s="1163">
        <f t="shared" si="66"/>
        <v>0</v>
      </c>
      <c r="O164" s="1163">
        <f t="shared" si="66"/>
        <v>0</v>
      </c>
      <c r="P164" s="1163">
        <f t="shared" si="66"/>
        <v>0</v>
      </c>
      <c r="Q164" s="1163">
        <f t="shared" si="66"/>
        <v>0</v>
      </c>
      <c r="R164" s="1163">
        <f t="shared" si="66"/>
        <v>0</v>
      </c>
      <c r="S164" s="1164"/>
    </row>
    <row r="165" spans="1:19">
      <c r="A165" s="539"/>
      <c r="B165" s="879" t="s">
        <v>1103</v>
      </c>
      <c r="C165" s="881">
        <f t="shared" si="56"/>
        <v>99.975999999999999</v>
      </c>
      <c r="D165" s="881"/>
      <c r="E165" s="881">
        <v>0</v>
      </c>
      <c r="F165" s="881">
        <v>0</v>
      </c>
      <c r="G165" s="881">
        <v>99.975999999999999</v>
      </c>
      <c r="H165" s="881">
        <v>0</v>
      </c>
      <c r="I165" s="881">
        <v>0</v>
      </c>
      <c r="J165" s="881">
        <v>0</v>
      </c>
      <c r="K165" s="881">
        <v>0</v>
      </c>
      <c r="L165" s="881">
        <v>0</v>
      </c>
      <c r="M165" s="881">
        <v>0</v>
      </c>
      <c r="N165" s="881">
        <v>0</v>
      </c>
      <c r="O165" s="881">
        <v>0</v>
      </c>
      <c r="P165" s="881">
        <v>0</v>
      </c>
      <c r="Q165" s="881">
        <v>0</v>
      </c>
      <c r="R165" s="881">
        <v>0</v>
      </c>
      <c r="S165" s="878"/>
    </row>
    <row r="166" spans="1:19">
      <c r="A166" s="539"/>
      <c r="B166" s="879" t="s">
        <v>1023</v>
      </c>
      <c r="C166" s="881">
        <f t="shared" si="56"/>
        <v>16517.443361000001</v>
      </c>
      <c r="D166" s="881">
        <v>0</v>
      </c>
      <c r="E166" s="881">
        <v>0</v>
      </c>
      <c r="F166" s="881">
        <v>0</v>
      </c>
      <c r="G166" s="881">
        <v>16517.443361000001</v>
      </c>
      <c r="H166" s="881">
        <v>0</v>
      </c>
      <c r="I166" s="881">
        <v>0</v>
      </c>
      <c r="J166" s="881">
        <v>0</v>
      </c>
      <c r="K166" s="881">
        <v>0</v>
      </c>
      <c r="L166" s="881">
        <v>0</v>
      </c>
      <c r="M166" s="881">
        <v>0</v>
      </c>
      <c r="N166" s="881">
        <v>0</v>
      </c>
      <c r="O166" s="881">
        <v>0</v>
      </c>
      <c r="P166" s="881">
        <v>0</v>
      </c>
      <c r="Q166" s="881">
        <v>0</v>
      </c>
      <c r="R166" s="881"/>
      <c r="S166" s="878"/>
    </row>
    <row r="167" spans="1:19" s="433" customFormat="1">
      <c r="A167" s="427" t="s">
        <v>716</v>
      </c>
      <c r="B167" s="1060" t="s">
        <v>529</v>
      </c>
      <c r="C167" s="1160">
        <f>C168+C171</f>
        <v>64857.065685999994</v>
      </c>
      <c r="D167" s="1160">
        <f t="shared" ref="D167:R167" si="67">D168+D171</f>
        <v>81.426295999999994</v>
      </c>
      <c r="E167" s="1160">
        <f t="shared" si="67"/>
        <v>0</v>
      </c>
      <c r="F167" s="1160">
        <f t="shared" si="67"/>
        <v>15323.054</v>
      </c>
      <c r="G167" s="1160">
        <f t="shared" si="67"/>
        <v>0</v>
      </c>
      <c r="H167" s="1160">
        <f t="shared" si="67"/>
        <v>0</v>
      </c>
      <c r="I167" s="1160">
        <f t="shared" si="67"/>
        <v>0</v>
      </c>
      <c r="J167" s="1160">
        <f t="shared" si="67"/>
        <v>0</v>
      </c>
      <c r="K167" s="1160">
        <f t="shared" si="67"/>
        <v>0</v>
      </c>
      <c r="L167" s="1160">
        <f t="shared" si="67"/>
        <v>0</v>
      </c>
      <c r="M167" s="1160">
        <f t="shared" si="67"/>
        <v>3328.2414159999998</v>
      </c>
      <c r="N167" s="1160">
        <f t="shared" si="67"/>
        <v>0</v>
      </c>
      <c r="O167" s="1160">
        <f t="shared" si="67"/>
        <v>0</v>
      </c>
      <c r="P167" s="1160">
        <f t="shared" si="67"/>
        <v>0</v>
      </c>
      <c r="Q167" s="1160">
        <f t="shared" si="67"/>
        <v>0</v>
      </c>
      <c r="R167" s="1160">
        <f t="shared" si="67"/>
        <v>46124.343973999996</v>
      </c>
      <c r="S167" s="1164"/>
    </row>
    <row r="168" spans="1:19" s="433" customFormat="1" ht="25.5">
      <c r="A168" s="427">
        <v>1</v>
      </c>
      <c r="B168" s="430" t="s">
        <v>587</v>
      </c>
      <c r="C168" s="1163">
        <f>C169+C170</f>
        <v>61025.283039999995</v>
      </c>
      <c r="D168" s="1163">
        <f t="shared" ref="D168:R168" si="68">D169+D170</f>
        <v>81.426295999999994</v>
      </c>
      <c r="E168" s="1163">
        <f t="shared" si="68"/>
        <v>0</v>
      </c>
      <c r="F168" s="1163">
        <f t="shared" si="68"/>
        <v>15323.054</v>
      </c>
      <c r="G168" s="1163">
        <f t="shared" si="68"/>
        <v>0</v>
      </c>
      <c r="H168" s="1163">
        <f t="shared" si="68"/>
        <v>0</v>
      </c>
      <c r="I168" s="1163">
        <f t="shared" si="68"/>
        <v>0</v>
      </c>
      <c r="J168" s="1163">
        <f t="shared" si="68"/>
        <v>0</v>
      </c>
      <c r="K168" s="1163">
        <f t="shared" si="68"/>
        <v>0</v>
      </c>
      <c r="L168" s="1163">
        <f t="shared" si="68"/>
        <v>0</v>
      </c>
      <c r="M168" s="1163">
        <f t="shared" si="68"/>
        <v>0</v>
      </c>
      <c r="N168" s="1163">
        <f t="shared" si="68"/>
        <v>0</v>
      </c>
      <c r="O168" s="1163">
        <f t="shared" si="68"/>
        <v>0</v>
      </c>
      <c r="P168" s="1163">
        <f t="shared" si="68"/>
        <v>0</v>
      </c>
      <c r="Q168" s="1163">
        <f t="shared" si="68"/>
        <v>0</v>
      </c>
      <c r="R168" s="1163">
        <f t="shared" si="68"/>
        <v>45620.802743999993</v>
      </c>
      <c r="S168" s="1164"/>
    </row>
    <row r="169" spans="1:19">
      <c r="A169" s="539"/>
      <c r="B169" s="879" t="s">
        <v>1101</v>
      </c>
      <c r="C169" s="881">
        <f>SUM(D169:R169)</f>
        <v>60983.035542999998</v>
      </c>
      <c r="D169" s="881">
        <f>'07a'!D358</f>
        <v>81.426295999999994</v>
      </c>
      <c r="E169" s="881">
        <v>0</v>
      </c>
      <c r="F169" s="881">
        <v>15323.054</v>
      </c>
      <c r="G169" s="881">
        <v>0</v>
      </c>
      <c r="H169" s="881">
        <v>0</v>
      </c>
      <c r="I169" s="881">
        <v>0</v>
      </c>
      <c r="J169" s="881">
        <v>0</v>
      </c>
      <c r="K169" s="881">
        <v>0</v>
      </c>
      <c r="L169" s="881">
        <v>0</v>
      </c>
      <c r="M169" s="881">
        <v>0</v>
      </c>
      <c r="N169" s="881">
        <v>0</v>
      </c>
      <c r="O169" s="881">
        <v>0</v>
      </c>
      <c r="P169" s="881">
        <v>0</v>
      </c>
      <c r="Q169" s="881">
        <v>0</v>
      </c>
      <c r="R169" s="881">
        <v>45578.555246999997</v>
      </c>
      <c r="S169" s="878"/>
    </row>
    <row r="170" spans="1:19">
      <c r="A170" s="539"/>
      <c r="B170" s="879" t="s">
        <v>1102</v>
      </c>
      <c r="C170" s="881">
        <f>SUM(D170:R170)</f>
        <v>42.247497000000003</v>
      </c>
      <c r="D170" s="881">
        <v>0</v>
      </c>
      <c r="E170" s="881">
        <v>0</v>
      </c>
      <c r="F170" s="881">
        <v>0</v>
      </c>
      <c r="G170" s="881">
        <v>0</v>
      </c>
      <c r="H170" s="881">
        <v>0</v>
      </c>
      <c r="I170" s="881">
        <v>0</v>
      </c>
      <c r="J170" s="881">
        <v>0</v>
      </c>
      <c r="K170" s="881">
        <v>0</v>
      </c>
      <c r="L170" s="881">
        <v>0</v>
      </c>
      <c r="M170" s="881">
        <v>0</v>
      </c>
      <c r="N170" s="881">
        <v>0</v>
      </c>
      <c r="O170" s="881">
        <v>0</v>
      </c>
      <c r="P170" s="881">
        <v>0</v>
      </c>
      <c r="Q170" s="881">
        <v>0</v>
      </c>
      <c r="R170" s="881">
        <v>42.247497000000003</v>
      </c>
      <c r="S170" s="878"/>
    </row>
    <row r="171" spans="1:19" s="433" customFormat="1">
      <c r="A171" s="427">
        <v>2</v>
      </c>
      <c r="B171" s="430" t="s">
        <v>755</v>
      </c>
      <c r="C171" s="1163">
        <f>C172</f>
        <v>3831.7826459999997</v>
      </c>
      <c r="D171" s="1163">
        <f t="shared" ref="D171:R171" si="69">D172</f>
        <v>0</v>
      </c>
      <c r="E171" s="1163">
        <f t="shared" si="69"/>
        <v>0</v>
      </c>
      <c r="F171" s="1163">
        <f t="shared" si="69"/>
        <v>0</v>
      </c>
      <c r="G171" s="1163">
        <f t="shared" si="69"/>
        <v>0</v>
      </c>
      <c r="H171" s="1163">
        <f t="shared" si="69"/>
        <v>0</v>
      </c>
      <c r="I171" s="1163">
        <f t="shared" si="69"/>
        <v>0</v>
      </c>
      <c r="J171" s="1163">
        <f t="shared" si="69"/>
        <v>0</v>
      </c>
      <c r="K171" s="1163">
        <f t="shared" si="69"/>
        <v>0</v>
      </c>
      <c r="L171" s="1163">
        <f t="shared" si="69"/>
        <v>0</v>
      </c>
      <c r="M171" s="1163">
        <f t="shared" si="69"/>
        <v>3328.2414159999998</v>
      </c>
      <c r="N171" s="1163">
        <f t="shared" si="69"/>
        <v>0</v>
      </c>
      <c r="O171" s="1163">
        <f t="shared" si="69"/>
        <v>0</v>
      </c>
      <c r="P171" s="1163">
        <f t="shared" si="69"/>
        <v>0</v>
      </c>
      <c r="Q171" s="1163">
        <f t="shared" si="69"/>
        <v>0</v>
      </c>
      <c r="R171" s="1163">
        <f t="shared" si="69"/>
        <v>503.54122999999998</v>
      </c>
      <c r="S171" s="1164"/>
    </row>
    <row r="172" spans="1:19">
      <c r="A172" s="539"/>
      <c r="B172" s="879" t="s">
        <v>1103</v>
      </c>
      <c r="C172" s="881">
        <f>SUM(D172:R172)</f>
        <v>3831.7826459999997</v>
      </c>
      <c r="D172" s="881"/>
      <c r="E172" s="881">
        <v>0</v>
      </c>
      <c r="F172" s="881"/>
      <c r="G172" s="881"/>
      <c r="H172" s="881">
        <v>0</v>
      </c>
      <c r="I172" s="881">
        <v>0</v>
      </c>
      <c r="J172" s="881">
        <v>0</v>
      </c>
      <c r="K172" s="881">
        <v>0</v>
      </c>
      <c r="L172" s="881">
        <v>0</v>
      </c>
      <c r="M172" s="881">
        <v>3328.2414159999998</v>
      </c>
      <c r="N172" s="881">
        <v>0</v>
      </c>
      <c r="O172" s="881">
        <v>0</v>
      </c>
      <c r="P172" s="881">
        <v>0</v>
      </c>
      <c r="Q172" s="881">
        <v>0</v>
      </c>
      <c r="R172" s="881">
        <v>503.54122999999998</v>
      </c>
      <c r="S172" s="878"/>
    </row>
    <row r="173" spans="1:19" s="433" customFormat="1">
      <c r="A173" s="427" t="s">
        <v>717</v>
      </c>
      <c r="B173" s="1060" t="s">
        <v>531</v>
      </c>
      <c r="C173" s="1160">
        <f>C174+C176</f>
        <v>13759.457386</v>
      </c>
      <c r="D173" s="1160">
        <f t="shared" ref="D173:R173" si="70">D174+D176</f>
        <v>0</v>
      </c>
      <c r="E173" s="1160">
        <f t="shared" si="70"/>
        <v>0</v>
      </c>
      <c r="F173" s="1160">
        <f t="shared" si="70"/>
        <v>0</v>
      </c>
      <c r="G173" s="1160">
        <f t="shared" si="70"/>
        <v>13579.529632</v>
      </c>
      <c r="H173" s="1160">
        <f t="shared" si="70"/>
        <v>0</v>
      </c>
      <c r="I173" s="1160">
        <f t="shared" si="70"/>
        <v>0</v>
      </c>
      <c r="J173" s="1160">
        <f t="shared" si="70"/>
        <v>0</v>
      </c>
      <c r="K173" s="1160">
        <f t="shared" si="70"/>
        <v>0</v>
      </c>
      <c r="L173" s="1160">
        <f t="shared" si="70"/>
        <v>0</v>
      </c>
      <c r="M173" s="1160">
        <f t="shared" si="70"/>
        <v>179.92775399999999</v>
      </c>
      <c r="N173" s="1160">
        <f t="shared" si="70"/>
        <v>0</v>
      </c>
      <c r="O173" s="1160">
        <f t="shared" si="70"/>
        <v>0</v>
      </c>
      <c r="P173" s="1160">
        <f t="shared" si="70"/>
        <v>0</v>
      </c>
      <c r="Q173" s="1160">
        <f t="shared" si="70"/>
        <v>0</v>
      </c>
      <c r="R173" s="1160">
        <f t="shared" si="70"/>
        <v>0</v>
      </c>
      <c r="S173" s="1164"/>
    </row>
    <row r="174" spans="1:19" s="433" customFormat="1" ht="25.5">
      <c r="A174" s="427">
        <v>1</v>
      </c>
      <c r="B174" s="430" t="s">
        <v>756</v>
      </c>
      <c r="C174" s="1163">
        <f>C175</f>
        <v>13579.529632</v>
      </c>
      <c r="D174" s="1163">
        <f t="shared" ref="D174:R174" si="71">D175</f>
        <v>0</v>
      </c>
      <c r="E174" s="1163">
        <f t="shared" si="71"/>
        <v>0</v>
      </c>
      <c r="F174" s="1163">
        <f t="shared" si="71"/>
        <v>0</v>
      </c>
      <c r="G174" s="1163">
        <f t="shared" si="71"/>
        <v>13579.529632</v>
      </c>
      <c r="H174" s="1163">
        <f t="shared" si="71"/>
        <v>0</v>
      </c>
      <c r="I174" s="1163">
        <f t="shared" si="71"/>
        <v>0</v>
      </c>
      <c r="J174" s="1163">
        <f t="shared" si="71"/>
        <v>0</v>
      </c>
      <c r="K174" s="1163">
        <f t="shared" si="71"/>
        <v>0</v>
      </c>
      <c r="L174" s="1163">
        <f t="shared" si="71"/>
        <v>0</v>
      </c>
      <c r="M174" s="1163">
        <f t="shared" si="71"/>
        <v>0</v>
      </c>
      <c r="N174" s="1163">
        <f t="shared" si="71"/>
        <v>0</v>
      </c>
      <c r="O174" s="1163">
        <f t="shared" si="71"/>
        <v>0</v>
      </c>
      <c r="P174" s="1163">
        <f t="shared" si="71"/>
        <v>0</v>
      </c>
      <c r="Q174" s="1163">
        <f t="shared" si="71"/>
        <v>0</v>
      </c>
      <c r="R174" s="1163">
        <f t="shared" si="71"/>
        <v>0</v>
      </c>
      <c r="S174" s="1164"/>
    </row>
    <row r="175" spans="1:19">
      <c r="A175" s="539"/>
      <c r="B175" s="879" t="s">
        <v>1103</v>
      </c>
      <c r="C175" s="881">
        <f>SUM(D175:R175)</f>
        <v>13579.529632</v>
      </c>
      <c r="D175" s="881">
        <v>0</v>
      </c>
      <c r="E175" s="881">
        <v>0</v>
      </c>
      <c r="F175" s="881">
        <v>0</v>
      </c>
      <c r="G175" s="881">
        <v>13579.529632</v>
      </c>
      <c r="H175" s="881">
        <v>0</v>
      </c>
      <c r="I175" s="881">
        <v>0</v>
      </c>
      <c r="J175" s="881">
        <v>0</v>
      </c>
      <c r="K175" s="881">
        <v>0</v>
      </c>
      <c r="L175" s="881">
        <v>0</v>
      </c>
      <c r="M175" s="881">
        <v>0</v>
      </c>
      <c r="N175" s="881">
        <v>0</v>
      </c>
      <c r="O175" s="881">
        <v>0</v>
      </c>
      <c r="P175" s="881">
        <v>0</v>
      </c>
      <c r="Q175" s="881">
        <v>0</v>
      </c>
      <c r="R175" s="881">
        <v>0</v>
      </c>
      <c r="S175" s="878"/>
    </row>
    <row r="176" spans="1:19" s="433" customFormat="1">
      <c r="A176" s="427">
        <v>2</v>
      </c>
      <c r="B176" s="430" t="s">
        <v>757</v>
      </c>
      <c r="C176" s="1163">
        <f>C177</f>
        <v>179.92775399999999</v>
      </c>
      <c r="D176" s="1163">
        <f t="shared" ref="D176:R176" si="72">D177</f>
        <v>0</v>
      </c>
      <c r="E176" s="1163">
        <f t="shared" si="72"/>
        <v>0</v>
      </c>
      <c r="F176" s="1163">
        <f t="shared" si="72"/>
        <v>0</v>
      </c>
      <c r="G176" s="1163">
        <f t="shared" si="72"/>
        <v>0</v>
      </c>
      <c r="H176" s="1163">
        <f t="shared" si="72"/>
        <v>0</v>
      </c>
      <c r="I176" s="1163">
        <f t="shared" si="72"/>
        <v>0</v>
      </c>
      <c r="J176" s="1163">
        <f t="shared" si="72"/>
        <v>0</v>
      </c>
      <c r="K176" s="1163">
        <f t="shared" si="72"/>
        <v>0</v>
      </c>
      <c r="L176" s="1163">
        <f t="shared" si="72"/>
        <v>0</v>
      </c>
      <c r="M176" s="1163">
        <f t="shared" si="72"/>
        <v>179.92775399999999</v>
      </c>
      <c r="N176" s="1163">
        <f t="shared" si="72"/>
        <v>0</v>
      </c>
      <c r="O176" s="1163">
        <f t="shared" si="72"/>
        <v>0</v>
      </c>
      <c r="P176" s="1163">
        <f t="shared" si="72"/>
        <v>0</v>
      </c>
      <c r="Q176" s="1163">
        <f t="shared" si="72"/>
        <v>0</v>
      </c>
      <c r="R176" s="1163">
        <f t="shared" si="72"/>
        <v>0</v>
      </c>
      <c r="S176" s="1164"/>
    </row>
    <row r="177" spans="1:19">
      <c r="A177" s="539"/>
      <c r="B177" s="879" t="s">
        <v>1103</v>
      </c>
      <c r="C177" s="881">
        <f>SUM(D177:R177)</f>
        <v>179.92775399999999</v>
      </c>
      <c r="D177" s="881">
        <v>0</v>
      </c>
      <c r="E177" s="881">
        <v>0</v>
      </c>
      <c r="F177" s="881">
        <v>0</v>
      </c>
      <c r="G177" s="881">
        <v>0</v>
      </c>
      <c r="H177" s="881">
        <v>0</v>
      </c>
      <c r="I177" s="881">
        <v>0</v>
      </c>
      <c r="J177" s="881">
        <v>0</v>
      </c>
      <c r="K177" s="881">
        <v>0</v>
      </c>
      <c r="L177" s="881">
        <v>0</v>
      </c>
      <c r="M177" s="881">
        <v>179.92775399999999</v>
      </c>
      <c r="N177" s="881">
        <v>0</v>
      </c>
      <c r="O177" s="881">
        <v>0</v>
      </c>
      <c r="P177" s="881">
        <v>0</v>
      </c>
      <c r="Q177" s="881">
        <v>0</v>
      </c>
      <c r="R177" s="881">
        <v>0</v>
      </c>
      <c r="S177" s="878"/>
    </row>
    <row r="178" spans="1:19" s="433" customFormat="1">
      <c r="A178" s="427" t="s">
        <v>718</v>
      </c>
      <c r="B178" s="1060" t="s">
        <v>533</v>
      </c>
      <c r="C178" s="1160">
        <f>C179</f>
        <v>54.748748999999997</v>
      </c>
      <c r="D178" s="1160">
        <f t="shared" ref="D178:R178" si="73">D179</f>
        <v>0</v>
      </c>
      <c r="E178" s="1160">
        <f t="shared" si="73"/>
        <v>0</v>
      </c>
      <c r="F178" s="1160">
        <f t="shared" si="73"/>
        <v>54.748748999999997</v>
      </c>
      <c r="G178" s="1160">
        <f t="shared" si="73"/>
        <v>0</v>
      </c>
      <c r="H178" s="1160">
        <f t="shared" si="73"/>
        <v>0</v>
      </c>
      <c r="I178" s="1160">
        <f t="shared" si="73"/>
        <v>0</v>
      </c>
      <c r="J178" s="1160">
        <f t="shared" si="73"/>
        <v>0</v>
      </c>
      <c r="K178" s="1160">
        <f t="shared" si="73"/>
        <v>0</v>
      </c>
      <c r="L178" s="1160">
        <f t="shared" si="73"/>
        <v>0</v>
      </c>
      <c r="M178" s="1160">
        <f t="shared" si="73"/>
        <v>0</v>
      </c>
      <c r="N178" s="1160">
        <f t="shared" si="73"/>
        <v>0</v>
      </c>
      <c r="O178" s="1160">
        <f t="shared" si="73"/>
        <v>0</v>
      </c>
      <c r="P178" s="1160">
        <f t="shared" si="73"/>
        <v>0</v>
      </c>
      <c r="Q178" s="1160">
        <f t="shared" si="73"/>
        <v>0</v>
      </c>
      <c r="R178" s="1160">
        <f t="shared" si="73"/>
        <v>0</v>
      </c>
      <c r="S178" s="1164"/>
    </row>
    <row r="179" spans="1:19" s="433" customFormat="1" ht="25.5">
      <c r="A179" s="427">
        <v>1</v>
      </c>
      <c r="B179" s="430" t="s">
        <v>591</v>
      </c>
      <c r="C179" s="1163">
        <f>C180</f>
        <v>54.748748999999997</v>
      </c>
      <c r="D179" s="1163">
        <f t="shared" ref="D179:R179" si="74">D180</f>
        <v>0</v>
      </c>
      <c r="E179" s="1163">
        <f t="shared" si="74"/>
        <v>0</v>
      </c>
      <c r="F179" s="1163">
        <f t="shared" si="74"/>
        <v>54.748748999999997</v>
      </c>
      <c r="G179" s="1163">
        <f t="shared" si="74"/>
        <v>0</v>
      </c>
      <c r="H179" s="1163">
        <f t="shared" si="74"/>
        <v>0</v>
      </c>
      <c r="I179" s="1163">
        <f t="shared" si="74"/>
        <v>0</v>
      </c>
      <c r="J179" s="1163">
        <f t="shared" si="74"/>
        <v>0</v>
      </c>
      <c r="K179" s="1163">
        <f t="shared" si="74"/>
        <v>0</v>
      </c>
      <c r="L179" s="1163">
        <f t="shared" si="74"/>
        <v>0</v>
      </c>
      <c r="M179" s="1163">
        <f t="shared" si="74"/>
        <v>0</v>
      </c>
      <c r="N179" s="1163">
        <f t="shared" si="74"/>
        <v>0</v>
      </c>
      <c r="O179" s="1163">
        <f t="shared" si="74"/>
        <v>0</v>
      </c>
      <c r="P179" s="1163">
        <f t="shared" si="74"/>
        <v>0</v>
      </c>
      <c r="Q179" s="1163">
        <f t="shared" si="74"/>
        <v>0</v>
      </c>
      <c r="R179" s="1163">
        <f t="shared" si="74"/>
        <v>0</v>
      </c>
      <c r="S179" s="1164"/>
    </row>
    <row r="180" spans="1:19">
      <c r="A180" s="539"/>
      <c r="B180" s="879" t="s">
        <v>1101</v>
      </c>
      <c r="C180" s="881">
        <f>SUM(D180:R180)</f>
        <v>54.748748999999997</v>
      </c>
      <c r="D180" s="881">
        <v>0</v>
      </c>
      <c r="E180" s="881">
        <v>0</v>
      </c>
      <c r="F180" s="881">
        <v>54.748748999999997</v>
      </c>
      <c r="G180" s="881">
        <v>0</v>
      </c>
      <c r="H180" s="881">
        <v>0</v>
      </c>
      <c r="I180" s="881">
        <v>0</v>
      </c>
      <c r="J180" s="881">
        <v>0</v>
      </c>
      <c r="K180" s="881">
        <v>0</v>
      </c>
      <c r="L180" s="881">
        <v>0</v>
      </c>
      <c r="M180" s="881">
        <v>0</v>
      </c>
      <c r="N180" s="881">
        <v>0</v>
      </c>
      <c r="O180" s="881">
        <v>0</v>
      </c>
      <c r="P180" s="881">
        <v>0</v>
      </c>
      <c r="Q180" s="881">
        <v>0</v>
      </c>
      <c r="R180" s="881">
        <v>0</v>
      </c>
      <c r="S180" s="878"/>
    </row>
    <row r="181" spans="1:19">
      <c r="A181" s="884"/>
      <c r="B181" s="629"/>
      <c r="C181" s="629"/>
    </row>
  </sheetData>
  <mergeCells count="13">
    <mergeCell ref="A1:C1"/>
    <mergeCell ref="J1:S1"/>
    <mergeCell ref="A2:C2"/>
    <mergeCell ref="A3:S3"/>
    <mergeCell ref="A4:S4"/>
    <mergeCell ref="P6:R6"/>
    <mergeCell ref="S6:S7"/>
    <mergeCell ref="A6:A7"/>
    <mergeCell ref="B6:B7"/>
    <mergeCell ref="C6:C7"/>
    <mergeCell ref="D6:H6"/>
    <mergeCell ref="I6:J6"/>
    <mergeCell ref="K6:O6"/>
  </mergeCells>
  <printOptions horizontalCentered="1"/>
  <pageMargins left="0" right="0" top="0.5" bottom="0.35" header="0" footer="0.25"/>
  <pageSetup paperSize="9" scale="61" fitToHeight="0" orientation="landscape" useFirstPageNumber="1" r:id="rId1"/>
  <headerFooter>
    <oddFooter>&amp;C&amp;"Times New Roman,Regular"Phụ lục &amp;A - Trang &amp;P/&amp;N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H1082"/>
  <sheetViews>
    <sheetView zoomScale="85" zoomScaleNormal="85" zoomScaleSheetLayoutView="70" workbookViewId="0">
      <selection activeCell="A172" sqref="A172:XFD172"/>
    </sheetView>
  </sheetViews>
  <sheetFormatPr defaultColWidth="9" defaultRowHeight="12.75"/>
  <cols>
    <col min="1" max="1" width="5.28515625" style="891" customWidth="1"/>
    <col min="2" max="2" width="40" style="893" customWidth="1"/>
    <col min="3" max="3" width="18.42578125" style="894" customWidth="1"/>
    <col min="4" max="4" width="14" style="894" hidden="1" customWidth="1"/>
    <col min="5" max="5" width="91.42578125" style="888" customWidth="1"/>
    <col min="6" max="6" width="8.42578125" style="888" customWidth="1"/>
    <col min="7" max="7" width="19.85546875" style="887" hidden="1" customWidth="1"/>
    <col min="8" max="8" width="12.85546875" style="888" bestFit="1" customWidth="1"/>
    <col min="9" max="9" width="9.28515625" style="888" bestFit="1" customWidth="1"/>
    <col min="10" max="257" width="9" style="888"/>
    <col min="258" max="258" width="5.28515625" style="888" customWidth="1"/>
    <col min="259" max="259" width="34.7109375" style="888" customWidth="1"/>
    <col min="260" max="260" width="9.28515625" style="888" customWidth="1"/>
    <col min="261" max="261" width="38.28515625" style="888" customWidth="1"/>
    <col min="262" max="262" width="5.85546875" style="888" customWidth="1"/>
    <col min="263" max="263" width="14.5703125" style="888" bestFit="1" customWidth="1"/>
    <col min="264" max="264" width="5" style="888" customWidth="1"/>
    <col min="265" max="513" width="9" style="888"/>
    <col min="514" max="514" width="5.28515625" style="888" customWidth="1"/>
    <col min="515" max="515" width="34.7109375" style="888" customWidth="1"/>
    <col min="516" max="516" width="9.28515625" style="888" customWidth="1"/>
    <col min="517" max="517" width="38.28515625" style="888" customWidth="1"/>
    <col min="518" max="518" width="5.85546875" style="888" customWidth="1"/>
    <col min="519" max="519" width="14.5703125" style="888" bestFit="1" customWidth="1"/>
    <col min="520" max="520" width="5" style="888" customWidth="1"/>
    <col min="521" max="769" width="9" style="888"/>
    <col min="770" max="770" width="5.28515625" style="888" customWidth="1"/>
    <col min="771" max="771" width="34.7109375" style="888" customWidth="1"/>
    <col min="772" max="772" width="9.28515625" style="888" customWidth="1"/>
    <col min="773" max="773" width="38.28515625" style="888" customWidth="1"/>
    <col min="774" max="774" width="5.85546875" style="888" customWidth="1"/>
    <col min="775" max="775" width="14.5703125" style="888" bestFit="1" customWidth="1"/>
    <col min="776" max="776" width="5" style="888" customWidth="1"/>
    <col min="777" max="1025" width="9" style="888"/>
    <col min="1026" max="1026" width="5.28515625" style="888" customWidth="1"/>
    <col min="1027" max="1027" width="34.7109375" style="888" customWidth="1"/>
    <col min="1028" max="1028" width="9.28515625" style="888" customWidth="1"/>
    <col min="1029" max="1029" width="38.28515625" style="888" customWidth="1"/>
    <col min="1030" max="1030" width="5.85546875" style="888" customWidth="1"/>
    <col min="1031" max="1031" width="14.5703125" style="888" bestFit="1" customWidth="1"/>
    <col min="1032" max="1032" width="5" style="888" customWidth="1"/>
    <col min="1033" max="1281" width="9" style="888"/>
    <col min="1282" max="1282" width="5.28515625" style="888" customWidth="1"/>
    <col min="1283" max="1283" width="34.7109375" style="888" customWidth="1"/>
    <col min="1284" max="1284" width="9.28515625" style="888" customWidth="1"/>
    <col min="1285" max="1285" width="38.28515625" style="888" customWidth="1"/>
    <col min="1286" max="1286" width="5.85546875" style="888" customWidth="1"/>
    <col min="1287" max="1287" width="14.5703125" style="888" bestFit="1" customWidth="1"/>
    <col min="1288" max="1288" width="5" style="888" customWidth="1"/>
    <col min="1289" max="1537" width="9" style="888"/>
    <col min="1538" max="1538" width="5.28515625" style="888" customWidth="1"/>
    <col min="1539" max="1539" width="34.7109375" style="888" customWidth="1"/>
    <col min="1540" max="1540" width="9.28515625" style="888" customWidth="1"/>
    <col min="1541" max="1541" width="38.28515625" style="888" customWidth="1"/>
    <col min="1542" max="1542" width="5.85546875" style="888" customWidth="1"/>
    <col min="1543" max="1543" width="14.5703125" style="888" bestFit="1" customWidth="1"/>
    <col min="1544" max="1544" width="5" style="888" customWidth="1"/>
    <col min="1545" max="1793" width="9" style="888"/>
    <col min="1794" max="1794" width="5.28515625" style="888" customWidth="1"/>
    <col min="1795" max="1795" width="34.7109375" style="888" customWidth="1"/>
    <col min="1796" max="1796" width="9.28515625" style="888" customWidth="1"/>
    <col min="1797" max="1797" width="38.28515625" style="888" customWidth="1"/>
    <col min="1798" max="1798" width="5.85546875" style="888" customWidth="1"/>
    <col min="1799" max="1799" width="14.5703125" style="888" bestFit="1" customWidth="1"/>
    <col min="1800" max="1800" width="5" style="888" customWidth="1"/>
    <col min="1801" max="2049" width="9" style="888"/>
    <col min="2050" max="2050" width="5.28515625" style="888" customWidth="1"/>
    <col min="2051" max="2051" width="34.7109375" style="888" customWidth="1"/>
    <col min="2052" max="2052" width="9.28515625" style="888" customWidth="1"/>
    <col min="2053" max="2053" width="38.28515625" style="888" customWidth="1"/>
    <col min="2054" max="2054" width="5.85546875" style="888" customWidth="1"/>
    <col min="2055" max="2055" width="14.5703125" style="888" bestFit="1" customWidth="1"/>
    <col min="2056" max="2056" width="5" style="888" customWidth="1"/>
    <col min="2057" max="2305" width="9" style="888"/>
    <col min="2306" max="2306" width="5.28515625" style="888" customWidth="1"/>
    <col min="2307" max="2307" width="34.7109375" style="888" customWidth="1"/>
    <col min="2308" max="2308" width="9.28515625" style="888" customWidth="1"/>
    <col min="2309" max="2309" width="38.28515625" style="888" customWidth="1"/>
    <col min="2310" max="2310" width="5.85546875" style="888" customWidth="1"/>
    <col min="2311" max="2311" width="14.5703125" style="888" bestFit="1" customWidth="1"/>
    <col min="2312" max="2312" width="5" style="888" customWidth="1"/>
    <col min="2313" max="2561" width="9" style="888"/>
    <col min="2562" max="2562" width="5.28515625" style="888" customWidth="1"/>
    <col min="2563" max="2563" width="34.7109375" style="888" customWidth="1"/>
    <col min="2564" max="2564" width="9.28515625" style="888" customWidth="1"/>
    <col min="2565" max="2565" width="38.28515625" style="888" customWidth="1"/>
    <col min="2566" max="2566" width="5.85546875" style="888" customWidth="1"/>
    <col min="2567" max="2567" width="14.5703125" style="888" bestFit="1" customWidth="1"/>
    <col min="2568" max="2568" width="5" style="888" customWidth="1"/>
    <col min="2569" max="2817" width="9" style="888"/>
    <col min="2818" max="2818" width="5.28515625" style="888" customWidth="1"/>
    <col min="2819" max="2819" width="34.7109375" style="888" customWidth="1"/>
    <col min="2820" max="2820" width="9.28515625" style="888" customWidth="1"/>
    <col min="2821" max="2821" width="38.28515625" style="888" customWidth="1"/>
    <col min="2822" max="2822" width="5.85546875" style="888" customWidth="1"/>
    <col min="2823" max="2823" width="14.5703125" style="888" bestFit="1" customWidth="1"/>
    <col min="2824" max="2824" width="5" style="888" customWidth="1"/>
    <col min="2825" max="3073" width="9" style="888"/>
    <col min="3074" max="3074" width="5.28515625" style="888" customWidth="1"/>
    <col min="3075" max="3075" width="34.7109375" style="888" customWidth="1"/>
    <col min="3076" max="3076" width="9.28515625" style="888" customWidth="1"/>
    <col min="3077" max="3077" width="38.28515625" style="888" customWidth="1"/>
    <col min="3078" max="3078" width="5.85546875" style="888" customWidth="1"/>
    <col min="3079" max="3079" width="14.5703125" style="888" bestFit="1" customWidth="1"/>
    <col min="3080" max="3080" width="5" style="888" customWidth="1"/>
    <col min="3081" max="3329" width="9" style="888"/>
    <col min="3330" max="3330" width="5.28515625" style="888" customWidth="1"/>
    <col min="3331" max="3331" width="34.7109375" style="888" customWidth="1"/>
    <col min="3332" max="3332" width="9.28515625" style="888" customWidth="1"/>
    <col min="3333" max="3333" width="38.28515625" style="888" customWidth="1"/>
    <col min="3334" max="3334" width="5.85546875" style="888" customWidth="1"/>
    <col min="3335" max="3335" width="14.5703125" style="888" bestFit="1" customWidth="1"/>
    <col min="3336" max="3336" width="5" style="888" customWidth="1"/>
    <col min="3337" max="3585" width="9" style="888"/>
    <col min="3586" max="3586" width="5.28515625" style="888" customWidth="1"/>
    <col min="3587" max="3587" width="34.7109375" style="888" customWidth="1"/>
    <col min="3588" max="3588" width="9.28515625" style="888" customWidth="1"/>
    <col min="3589" max="3589" width="38.28515625" style="888" customWidth="1"/>
    <col min="3590" max="3590" width="5.85546875" style="888" customWidth="1"/>
    <col min="3591" max="3591" width="14.5703125" style="888" bestFit="1" customWidth="1"/>
    <col min="3592" max="3592" width="5" style="888" customWidth="1"/>
    <col min="3593" max="3841" width="9" style="888"/>
    <col min="3842" max="3842" width="5.28515625" style="888" customWidth="1"/>
    <col min="3843" max="3843" width="34.7109375" style="888" customWidth="1"/>
    <col min="3844" max="3844" width="9.28515625" style="888" customWidth="1"/>
    <col min="3845" max="3845" width="38.28515625" style="888" customWidth="1"/>
    <col min="3846" max="3846" width="5.85546875" style="888" customWidth="1"/>
    <col min="3847" max="3847" width="14.5703125" style="888" bestFit="1" customWidth="1"/>
    <col min="3848" max="3848" width="5" style="888" customWidth="1"/>
    <col min="3849" max="4097" width="9" style="888"/>
    <col min="4098" max="4098" width="5.28515625" style="888" customWidth="1"/>
    <col min="4099" max="4099" width="34.7109375" style="888" customWidth="1"/>
    <col min="4100" max="4100" width="9.28515625" style="888" customWidth="1"/>
    <col min="4101" max="4101" width="38.28515625" style="888" customWidth="1"/>
    <col min="4102" max="4102" width="5.85546875" style="888" customWidth="1"/>
    <col min="4103" max="4103" width="14.5703125" style="888" bestFit="1" customWidth="1"/>
    <col min="4104" max="4104" width="5" style="888" customWidth="1"/>
    <col min="4105" max="4353" width="9" style="888"/>
    <col min="4354" max="4354" width="5.28515625" style="888" customWidth="1"/>
    <col min="4355" max="4355" width="34.7109375" style="888" customWidth="1"/>
    <col min="4356" max="4356" width="9.28515625" style="888" customWidth="1"/>
    <col min="4357" max="4357" width="38.28515625" style="888" customWidth="1"/>
    <col min="4358" max="4358" width="5.85546875" style="888" customWidth="1"/>
    <col min="4359" max="4359" width="14.5703125" style="888" bestFit="1" customWidth="1"/>
    <col min="4360" max="4360" width="5" style="888" customWidth="1"/>
    <col min="4361" max="4609" width="9" style="888"/>
    <col min="4610" max="4610" width="5.28515625" style="888" customWidth="1"/>
    <col min="4611" max="4611" width="34.7109375" style="888" customWidth="1"/>
    <col min="4612" max="4612" width="9.28515625" style="888" customWidth="1"/>
    <col min="4613" max="4613" width="38.28515625" style="888" customWidth="1"/>
    <col min="4614" max="4614" width="5.85546875" style="888" customWidth="1"/>
    <col min="4615" max="4615" width="14.5703125" style="888" bestFit="1" customWidth="1"/>
    <col min="4616" max="4616" width="5" style="888" customWidth="1"/>
    <col min="4617" max="4865" width="9" style="888"/>
    <col min="4866" max="4866" width="5.28515625" style="888" customWidth="1"/>
    <col min="4867" max="4867" width="34.7109375" style="888" customWidth="1"/>
    <col min="4868" max="4868" width="9.28515625" style="888" customWidth="1"/>
    <col min="4869" max="4869" width="38.28515625" style="888" customWidth="1"/>
    <col min="4870" max="4870" width="5.85546875" style="888" customWidth="1"/>
    <col min="4871" max="4871" width="14.5703125" style="888" bestFit="1" customWidth="1"/>
    <col min="4872" max="4872" width="5" style="888" customWidth="1"/>
    <col min="4873" max="5121" width="9" style="888"/>
    <col min="5122" max="5122" width="5.28515625" style="888" customWidth="1"/>
    <col min="5123" max="5123" width="34.7109375" style="888" customWidth="1"/>
    <col min="5124" max="5124" width="9.28515625" style="888" customWidth="1"/>
    <col min="5125" max="5125" width="38.28515625" style="888" customWidth="1"/>
    <col min="5126" max="5126" width="5.85546875" style="888" customWidth="1"/>
    <col min="5127" max="5127" width="14.5703125" style="888" bestFit="1" customWidth="1"/>
    <col min="5128" max="5128" width="5" style="888" customWidth="1"/>
    <col min="5129" max="5377" width="9" style="888"/>
    <col min="5378" max="5378" width="5.28515625" style="888" customWidth="1"/>
    <col min="5379" max="5379" width="34.7109375" style="888" customWidth="1"/>
    <col min="5380" max="5380" width="9.28515625" style="888" customWidth="1"/>
    <col min="5381" max="5381" width="38.28515625" style="888" customWidth="1"/>
    <col min="5382" max="5382" width="5.85546875" style="888" customWidth="1"/>
    <col min="5383" max="5383" width="14.5703125" style="888" bestFit="1" customWidth="1"/>
    <col min="5384" max="5384" width="5" style="888" customWidth="1"/>
    <col min="5385" max="5633" width="9" style="888"/>
    <col min="5634" max="5634" width="5.28515625" style="888" customWidth="1"/>
    <col min="5635" max="5635" width="34.7109375" style="888" customWidth="1"/>
    <col min="5636" max="5636" width="9.28515625" style="888" customWidth="1"/>
    <col min="5637" max="5637" width="38.28515625" style="888" customWidth="1"/>
    <col min="5638" max="5638" width="5.85546875" style="888" customWidth="1"/>
    <col min="5639" max="5639" width="14.5703125" style="888" bestFit="1" customWidth="1"/>
    <col min="5640" max="5640" width="5" style="888" customWidth="1"/>
    <col min="5641" max="5889" width="9" style="888"/>
    <col min="5890" max="5890" width="5.28515625" style="888" customWidth="1"/>
    <col min="5891" max="5891" width="34.7109375" style="888" customWidth="1"/>
    <col min="5892" max="5892" width="9.28515625" style="888" customWidth="1"/>
    <col min="5893" max="5893" width="38.28515625" style="888" customWidth="1"/>
    <col min="5894" max="5894" width="5.85546875" style="888" customWidth="1"/>
    <col min="5895" max="5895" width="14.5703125" style="888" bestFit="1" customWidth="1"/>
    <col min="5896" max="5896" width="5" style="888" customWidth="1"/>
    <col min="5897" max="6145" width="9" style="888"/>
    <col min="6146" max="6146" width="5.28515625" style="888" customWidth="1"/>
    <col min="6147" max="6147" width="34.7109375" style="888" customWidth="1"/>
    <col min="6148" max="6148" width="9.28515625" style="888" customWidth="1"/>
    <col min="6149" max="6149" width="38.28515625" style="888" customWidth="1"/>
    <col min="6150" max="6150" width="5.85546875" style="888" customWidth="1"/>
    <col min="6151" max="6151" width="14.5703125" style="888" bestFit="1" customWidth="1"/>
    <col min="6152" max="6152" width="5" style="888" customWidth="1"/>
    <col min="6153" max="6401" width="9" style="888"/>
    <col min="6402" max="6402" width="5.28515625" style="888" customWidth="1"/>
    <col min="6403" max="6403" width="34.7109375" style="888" customWidth="1"/>
    <col min="6404" max="6404" width="9.28515625" style="888" customWidth="1"/>
    <col min="6405" max="6405" width="38.28515625" style="888" customWidth="1"/>
    <col min="6406" max="6406" width="5.85546875" style="888" customWidth="1"/>
    <col min="6407" max="6407" width="14.5703125" style="888" bestFit="1" customWidth="1"/>
    <col min="6408" max="6408" width="5" style="888" customWidth="1"/>
    <col min="6409" max="6657" width="9" style="888"/>
    <col min="6658" max="6658" width="5.28515625" style="888" customWidth="1"/>
    <col min="6659" max="6659" width="34.7109375" style="888" customWidth="1"/>
    <col min="6660" max="6660" width="9.28515625" style="888" customWidth="1"/>
    <col min="6661" max="6661" width="38.28515625" style="888" customWidth="1"/>
    <col min="6662" max="6662" width="5.85546875" style="888" customWidth="1"/>
    <col min="6663" max="6663" width="14.5703125" style="888" bestFit="1" customWidth="1"/>
    <col min="6664" max="6664" width="5" style="888" customWidth="1"/>
    <col min="6665" max="6913" width="9" style="888"/>
    <col min="6914" max="6914" width="5.28515625" style="888" customWidth="1"/>
    <col min="6915" max="6915" width="34.7109375" style="888" customWidth="1"/>
    <col min="6916" max="6916" width="9.28515625" style="888" customWidth="1"/>
    <col min="6917" max="6917" width="38.28515625" style="888" customWidth="1"/>
    <col min="6918" max="6918" width="5.85546875" style="888" customWidth="1"/>
    <col min="6919" max="6919" width="14.5703125" style="888" bestFit="1" customWidth="1"/>
    <col min="6920" max="6920" width="5" style="888" customWidth="1"/>
    <col min="6921" max="7169" width="9" style="888"/>
    <col min="7170" max="7170" width="5.28515625" style="888" customWidth="1"/>
    <col min="7171" max="7171" width="34.7109375" style="888" customWidth="1"/>
    <col min="7172" max="7172" width="9.28515625" style="888" customWidth="1"/>
    <col min="7173" max="7173" width="38.28515625" style="888" customWidth="1"/>
    <col min="7174" max="7174" width="5.85546875" style="888" customWidth="1"/>
    <col min="7175" max="7175" width="14.5703125" style="888" bestFit="1" customWidth="1"/>
    <col min="7176" max="7176" width="5" style="888" customWidth="1"/>
    <col min="7177" max="7425" width="9" style="888"/>
    <col min="7426" max="7426" width="5.28515625" style="888" customWidth="1"/>
    <col min="7427" max="7427" width="34.7109375" style="888" customWidth="1"/>
    <col min="7428" max="7428" width="9.28515625" style="888" customWidth="1"/>
    <col min="7429" max="7429" width="38.28515625" style="888" customWidth="1"/>
    <col min="7430" max="7430" width="5.85546875" style="888" customWidth="1"/>
    <col min="7431" max="7431" width="14.5703125" style="888" bestFit="1" customWidth="1"/>
    <col min="7432" max="7432" width="5" style="888" customWidth="1"/>
    <col min="7433" max="7681" width="9" style="888"/>
    <col min="7682" max="7682" width="5.28515625" style="888" customWidth="1"/>
    <col min="7683" max="7683" width="34.7109375" style="888" customWidth="1"/>
    <col min="7684" max="7684" width="9.28515625" style="888" customWidth="1"/>
    <col min="7685" max="7685" width="38.28515625" style="888" customWidth="1"/>
    <col min="7686" max="7686" width="5.85546875" style="888" customWidth="1"/>
    <col min="7687" max="7687" width="14.5703125" style="888" bestFit="1" customWidth="1"/>
    <col min="7688" max="7688" width="5" style="888" customWidth="1"/>
    <col min="7689" max="7937" width="9" style="888"/>
    <col min="7938" max="7938" width="5.28515625" style="888" customWidth="1"/>
    <col min="7939" max="7939" width="34.7109375" style="888" customWidth="1"/>
    <col min="7940" max="7940" width="9.28515625" style="888" customWidth="1"/>
    <col min="7941" max="7941" width="38.28515625" style="888" customWidth="1"/>
    <col min="7942" max="7942" width="5.85546875" style="888" customWidth="1"/>
    <col min="7943" max="7943" width="14.5703125" style="888" bestFit="1" customWidth="1"/>
    <col min="7944" max="7944" width="5" style="888" customWidth="1"/>
    <col min="7945" max="8193" width="9" style="888"/>
    <col min="8194" max="8194" width="5.28515625" style="888" customWidth="1"/>
    <col min="8195" max="8195" width="34.7109375" style="888" customWidth="1"/>
    <col min="8196" max="8196" width="9.28515625" style="888" customWidth="1"/>
    <col min="8197" max="8197" width="38.28515625" style="888" customWidth="1"/>
    <col min="8198" max="8198" width="5.85546875" style="888" customWidth="1"/>
    <col min="8199" max="8199" width="14.5703125" style="888" bestFit="1" customWidth="1"/>
    <col min="8200" max="8200" width="5" style="888" customWidth="1"/>
    <col min="8201" max="8449" width="9" style="888"/>
    <col min="8450" max="8450" width="5.28515625" style="888" customWidth="1"/>
    <col min="8451" max="8451" width="34.7109375" style="888" customWidth="1"/>
    <col min="8452" max="8452" width="9.28515625" style="888" customWidth="1"/>
    <col min="8453" max="8453" width="38.28515625" style="888" customWidth="1"/>
    <col min="8454" max="8454" width="5.85546875" style="888" customWidth="1"/>
    <col min="8455" max="8455" width="14.5703125" style="888" bestFit="1" customWidth="1"/>
    <col min="8456" max="8456" width="5" style="888" customWidth="1"/>
    <col min="8457" max="8705" width="9" style="888"/>
    <col min="8706" max="8706" width="5.28515625" style="888" customWidth="1"/>
    <col min="8707" max="8707" width="34.7109375" style="888" customWidth="1"/>
    <col min="8708" max="8708" width="9.28515625" style="888" customWidth="1"/>
    <col min="8709" max="8709" width="38.28515625" style="888" customWidth="1"/>
    <col min="8710" max="8710" width="5.85546875" style="888" customWidth="1"/>
    <col min="8711" max="8711" width="14.5703125" style="888" bestFit="1" customWidth="1"/>
    <col min="8712" max="8712" width="5" style="888" customWidth="1"/>
    <col min="8713" max="8961" width="9" style="888"/>
    <col min="8962" max="8962" width="5.28515625" style="888" customWidth="1"/>
    <col min="8963" max="8963" width="34.7109375" style="888" customWidth="1"/>
    <col min="8964" max="8964" width="9.28515625" style="888" customWidth="1"/>
    <col min="8965" max="8965" width="38.28515625" style="888" customWidth="1"/>
    <col min="8966" max="8966" width="5.85546875" style="888" customWidth="1"/>
    <col min="8967" max="8967" width="14.5703125" style="888" bestFit="1" customWidth="1"/>
    <col min="8968" max="8968" width="5" style="888" customWidth="1"/>
    <col min="8969" max="9217" width="9" style="888"/>
    <col min="9218" max="9218" width="5.28515625" style="888" customWidth="1"/>
    <col min="9219" max="9219" width="34.7109375" style="888" customWidth="1"/>
    <col min="9220" max="9220" width="9.28515625" style="888" customWidth="1"/>
    <col min="9221" max="9221" width="38.28515625" style="888" customWidth="1"/>
    <col min="9222" max="9222" width="5.85546875" style="888" customWidth="1"/>
    <col min="9223" max="9223" width="14.5703125" style="888" bestFit="1" customWidth="1"/>
    <col min="9224" max="9224" width="5" style="888" customWidth="1"/>
    <col min="9225" max="9473" width="9" style="888"/>
    <col min="9474" max="9474" width="5.28515625" style="888" customWidth="1"/>
    <col min="9475" max="9475" width="34.7109375" style="888" customWidth="1"/>
    <col min="9476" max="9476" width="9.28515625" style="888" customWidth="1"/>
    <col min="9477" max="9477" width="38.28515625" style="888" customWidth="1"/>
    <col min="9478" max="9478" width="5.85546875" style="888" customWidth="1"/>
    <col min="9479" max="9479" width="14.5703125" style="888" bestFit="1" customWidth="1"/>
    <col min="9480" max="9480" width="5" style="888" customWidth="1"/>
    <col min="9481" max="9729" width="9" style="888"/>
    <col min="9730" max="9730" width="5.28515625" style="888" customWidth="1"/>
    <col min="9731" max="9731" width="34.7109375" style="888" customWidth="1"/>
    <col min="9732" max="9732" width="9.28515625" style="888" customWidth="1"/>
    <col min="9733" max="9733" width="38.28515625" style="888" customWidth="1"/>
    <col min="9734" max="9734" width="5.85546875" style="888" customWidth="1"/>
    <col min="9735" max="9735" width="14.5703125" style="888" bestFit="1" customWidth="1"/>
    <col min="9736" max="9736" width="5" style="888" customWidth="1"/>
    <col min="9737" max="9985" width="9" style="888"/>
    <col min="9986" max="9986" width="5.28515625" style="888" customWidth="1"/>
    <col min="9987" max="9987" width="34.7109375" style="888" customWidth="1"/>
    <col min="9988" max="9988" width="9.28515625" style="888" customWidth="1"/>
    <col min="9989" max="9989" width="38.28515625" style="888" customWidth="1"/>
    <col min="9990" max="9990" width="5.85546875" style="888" customWidth="1"/>
    <col min="9991" max="9991" width="14.5703125" style="888" bestFit="1" customWidth="1"/>
    <col min="9992" max="9992" width="5" style="888" customWidth="1"/>
    <col min="9993" max="10241" width="9" style="888"/>
    <col min="10242" max="10242" width="5.28515625" style="888" customWidth="1"/>
    <col min="10243" max="10243" width="34.7109375" style="888" customWidth="1"/>
    <col min="10244" max="10244" width="9.28515625" style="888" customWidth="1"/>
    <col min="10245" max="10245" width="38.28515625" style="888" customWidth="1"/>
    <col min="10246" max="10246" width="5.85546875" style="888" customWidth="1"/>
    <col min="10247" max="10247" width="14.5703125" style="888" bestFit="1" customWidth="1"/>
    <col min="10248" max="10248" width="5" style="888" customWidth="1"/>
    <col min="10249" max="10497" width="9" style="888"/>
    <col min="10498" max="10498" width="5.28515625" style="888" customWidth="1"/>
    <col min="10499" max="10499" width="34.7109375" style="888" customWidth="1"/>
    <col min="10500" max="10500" width="9.28515625" style="888" customWidth="1"/>
    <col min="10501" max="10501" width="38.28515625" style="888" customWidth="1"/>
    <col min="10502" max="10502" width="5.85546875" style="888" customWidth="1"/>
    <col min="10503" max="10503" width="14.5703125" style="888" bestFit="1" customWidth="1"/>
    <col min="10504" max="10504" width="5" style="888" customWidth="1"/>
    <col min="10505" max="10753" width="9" style="888"/>
    <col min="10754" max="10754" width="5.28515625" style="888" customWidth="1"/>
    <col min="10755" max="10755" width="34.7109375" style="888" customWidth="1"/>
    <col min="10756" max="10756" width="9.28515625" style="888" customWidth="1"/>
    <col min="10757" max="10757" width="38.28515625" style="888" customWidth="1"/>
    <col min="10758" max="10758" width="5.85546875" style="888" customWidth="1"/>
    <col min="10759" max="10759" width="14.5703125" style="888" bestFit="1" customWidth="1"/>
    <col min="10760" max="10760" width="5" style="888" customWidth="1"/>
    <col min="10761" max="11009" width="9" style="888"/>
    <col min="11010" max="11010" width="5.28515625" style="888" customWidth="1"/>
    <col min="11011" max="11011" width="34.7109375" style="888" customWidth="1"/>
    <col min="11012" max="11012" width="9.28515625" style="888" customWidth="1"/>
    <col min="11013" max="11013" width="38.28515625" style="888" customWidth="1"/>
    <col min="11014" max="11014" width="5.85546875" style="888" customWidth="1"/>
    <col min="11015" max="11015" width="14.5703125" style="888" bestFit="1" customWidth="1"/>
    <col min="11016" max="11016" width="5" style="888" customWidth="1"/>
    <col min="11017" max="11265" width="9" style="888"/>
    <col min="11266" max="11266" width="5.28515625" style="888" customWidth="1"/>
    <col min="11267" max="11267" width="34.7109375" style="888" customWidth="1"/>
    <col min="11268" max="11268" width="9.28515625" style="888" customWidth="1"/>
    <col min="11269" max="11269" width="38.28515625" style="888" customWidth="1"/>
    <col min="11270" max="11270" width="5.85546875" style="888" customWidth="1"/>
    <col min="11271" max="11271" width="14.5703125" style="888" bestFit="1" customWidth="1"/>
    <col min="11272" max="11272" width="5" style="888" customWidth="1"/>
    <col min="11273" max="11521" width="9" style="888"/>
    <col min="11522" max="11522" width="5.28515625" style="888" customWidth="1"/>
    <col min="11523" max="11523" width="34.7109375" style="888" customWidth="1"/>
    <col min="11524" max="11524" width="9.28515625" style="888" customWidth="1"/>
    <col min="11525" max="11525" width="38.28515625" style="888" customWidth="1"/>
    <col min="11526" max="11526" width="5.85546875" style="888" customWidth="1"/>
    <col min="11527" max="11527" width="14.5703125" style="888" bestFit="1" customWidth="1"/>
    <col min="11528" max="11528" width="5" style="888" customWidth="1"/>
    <col min="11529" max="11777" width="9" style="888"/>
    <col min="11778" max="11778" width="5.28515625" style="888" customWidth="1"/>
    <col min="11779" max="11779" width="34.7109375" style="888" customWidth="1"/>
    <col min="11780" max="11780" width="9.28515625" style="888" customWidth="1"/>
    <col min="11781" max="11781" width="38.28515625" style="888" customWidth="1"/>
    <col min="11782" max="11782" width="5.85546875" style="888" customWidth="1"/>
    <col min="11783" max="11783" width="14.5703125" style="888" bestFit="1" customWidth="1"/>
    <col min="11784" max="11784" width="5" style="888" customWidth="1"/>
    <col min="11785" max="12033" width="9" style="888"/>
    <col min="12034" max="12034" width="5.28515625" style="888" customWidth="1"/>
    <col min="12035" max="12035" width="34.7109375" style="888" customWidth="1"/>
    <col min="12036" max="12036" width="9.28515625" style="888" customWidth="1"/>
    <col min="12037" max="12037" width="38.28515625" style="888" customWidth="1"/>
    <col min="12038" max="12038" width="5.85546875" style="888" customWidth="1"/>
    <col min="12039" max="12039" width="14.5703125" style="888" bestFit="1" customWidth="1"/>
    <col min="12040" max="12040" width="5" style="888" customWidth="1"/>
    <col min="12041" max="12289" width="9" style="888"/>
    <col min="12290" max="12290" width="5.28515625" style="888" customWidth="1"/>
    <col min="12291" max="12291" width="34.7109375" style="888" customWidth="1"/>
    <col min="12292" max="12292" width="9.28515625" style="888" customWidth="1"/>
    <col min="12293" max="12293" width="38.28515625" style="888" customWidth="1"/>
    <col min="12294" max="12294" width="5.85546875" style="888" customWidth="1"/>
    <col min="12295" max="12295" width="14.5703125" style="888" bestFit="1" customWidth="1"/>
    <col min="12296" max="12296" width="5" style="888" customWidth="1"/>
    <col min="12297" max="12545" width="9" style="888"/>
    <col min="12546" max="12546" width="5.28515625" style="888" customWidth="1"/>
    <col min="12547" max="12547" width="34.7109375" style="888" customWidth="1"/>
    <col min="12548" max="12548" width="9.28515625" style="888" customWidth="1"/>
    <col min="12549" max="12549" width="38.28515625" style="888" customWidth="1"/>
    <col min="12550" max="12550" width="5.85546875" style="888" customWidth="1"/>
    <col min="12551" max="12551" width="14.5703125" style="888" bestFit="1" customWidth="1"/>
    <col min="12552" max="12552" width="5" style="888" customWidth="1"/>
    <col min="12553" max="12801" width="9" style="888"/>
    <col min="12802" max="12802" width="5.28515625" style="888" customWidth="1"/>
    <col min="12803" max="12803" width="34.7109375" style="888" customWidth="1"/>
    <col min="12804" max="12804" width="9.28515625" style="888" customWidth="1"/>
    <col min="12805" max="12805" width="38.28515625" style="888" customWidth="1"/>
    <col min="12806" max="12806" width="5.85546875" style="888" customWidth="1"/>
    <col min="12807" max="12807" width="14.5703125" style="888" bestFit="1" customWidth="1"/>
    <col min="12808" max="12808" width="5" style="888" customWidth="1"/>
    <col min="12809" max="13057" width="9" style="888"/>
    <col min="13058" max="13058" width="5.28515625" style="888" customWidth="1"/>
    <col min="13059" max="13059" width="34.7109375" style="888" customWidth="1"/>
    <col min="13060" max="13060" width="9.28515625" style="888" customWidth="1"/>
    <col min="13061" max="13061" width="38.28515625" style="888" customWidth="1"/>
    <col min="13062" max="13062" width="5.85546875" style="888" customWidth="1"/>
    <col min="13063" max="13063" width="14.5703125" style="888" bestFit="1" customWidth="1"/>
    <col min="13064" max="13064" width="5" style="888" customWidth="1"/>
    <col min="13065" max="13313" width="9" style="888"/>
    <col min="13314" max="13314" width="5.28515625" style="888" customWidth="1"/>
    <col min="13315" max="13315" width="34.7109375" style="888" customWidth="1"/>
    <col min="13316" max="13316" width="9.28515625" style="888" customWidth="1"/>
    <col min="13317" max="13317" width="38.28515625" style="888" customWidth="1"/>
    <col min="13318" max="13318" width="5.85546875" style="888" customWidth="1"/>
    <col min="13319" max="13319" width="14.5703125" style="888" bestFit="1" customWidth="1"/>
    <col min="13320" max="13320" width="5" style="888" customWidth="1"/>
    <col min="13321" max="13569" width="9" style="888"/>
    <col min="13570" max="13570" width="5.28515625" style="888" customWidth="1"/>
    <col min="13571" max="13571" width="34.7109375" style="888" customWidth="1"/>
    <col min="13572" max="13572" width="9.28515625" style="888" customWidth="1"/>
    <col min="13573" max="13573" width="38.28515625" style="888" customWidth="1"/>
    <col min="13574" max="13574" width="5.85546875" style="888" customWidth="1"/>
    <col min="13575" max="13575" width="14.5703125" style="888" bestFit="1" customWidth="1"/>
    <col min="13576" max="13576" width="5" style="888" customWidth="1"/>
    <col min="13577" max="13825" width="9" style="888"/>
    <col min="13826" max="13826" width="5.28515625" style="888" customWidth="1"/>
    <col min="13827" max="13827" width="34.7109375" style="888" customWidth="1"/>
    <col min="13828" max="13828" width="9.28515625" style="888" customWidth="1"/>
    <col min="13829" max="13829" width="38.28515625" style="888" customWidth="1"/>
    <col min="13830" max="13830" width="5.85546875" style="888" customWidth="1"/>
    <col min="13831" max="13831" width="14.5703125" style="888" bestFit="1" customWidth="1"/>
    <col min="13832" max="13832" width="5" style="888" customWidth="1"/>
    <col min="13833" max="14081" width="9" style="888"/>
    <col min="14082" max="14082" width="5.28515625" style="888" customWidth="1"/>
    <col min="14083" max="14083" width="34.7109375" style="888" customWidth="1"/>
    <col min="14084" max="14084" width="9.28515625" style="888" customWidth="1"/>
    <col min="14085" max="14085" width="38.28515625" style="888" customWidth="1"/>
    <col min="14086" max="14086" width="5.85546875" style="888" customWidth="1"/>
    <col min="14087" max="14087" width="14.5703125" style="888" bestFit="1" customWidth="1"/>
    <col min="14088" max="14088" width="5" style="888" customWidth="1"/>
    <col min="14089" max="14337" width="9" style="888"/>
    <col min="14338" max="14338" width="5.28515625" style="888" customWidth="1"/>
    <col min="14339" max="14339" width="34.7109375" style="888" customWidth="1"/>
    <col min="14340" max="14340" width="9.28515625" style="888" customWidth="1"/>
    <col min="14341" max="14341" width="38.28515625" style="888" customWidth="1"/>
    <col min="14342" max="14342" width="5.85546875" style="888" customWidth="1"/>
    <col min="14343" max="14343" width="14.5703125" style="888" bestFit="1" customWidth="1"/>
    <col min="14344" max="14344" width="5" style="888" customWidth="1"/>
    <col min="14345" max="14593" width="9" style="888"/>
    <col min="14594" max="14594" width="5.28515625" style="888" customWidth="1"/>
    <col min="14595" max="14595" width="34.7109375" style="888" customWidth="1"/>
    <col min="14596" max="14596" width="9.28515625" style="888" customWidth="1"/>
    <col min="14597" max="14597" width="38.28515625" style="888" customWidth="1"/>
    <col min="14598" max="14598" width="5.85546875" style="888" customWidth="1"/>
    <col min="14599" max="14599" width="14.5703125" style="888" bestFit="1" customWidth="1"/>
    <col min="14600" max="14600" width="5" style="888" customWidth="1"/>
    <col min="14601" max="14849" width="9" style="888"/>
    <col min="14850" max="14850" width="5.28515625" style="888" customWidth="1"/>
    <col min="14851" max="14851" width="34.7109375" style="888" customWidth="1"/>
    <col min="14852" max="14852" width="9.28515625" style="888" customWidth="1"/>
    <col min="14853" max="14853" width="38.28515625" style="888" customWidth="1"/>
    <col min="14854" max="14854" width="5.85546875" style="888" customWidth="1"/>
    <col min="14855" max="14855" width="14.5703125" style="888" bestFit="1" customWidth="1"/>
    <col min="14856" max="14856" width="5" style="888" customWidth="1"/>
    <col min="14857" max="15105" width="9" style="888"/>
    <col min="15106" max="15106" width="5.28515625" style="888" customWidth="1"/>
    <col min="15107" max="15107" width="34.7109375" style="888" customWidth="1"/>
    <col min="15108" max="15108" width="9.28515625" style="888" customWidth="1"/>
    <col min="15109" max="15109" width="38.28515625" style="888" customWidth="1"/>
    <col min="15110" max="15110" width="5.85546875" style="888" customWidth="1"/>
    <col min="15111" max="15111" width="14.5703125" style="888" bestFit="1" customWidth="1"/>
    <col min="15112" max="15112" width="5" style="888" customWidth="1"/>
    <col min="15113" max="15361" width="9" style="888"/>
    <col min="15362" max="15362" width="5.28515625" style="888" customWidth="1"/>
    <col min="15363" max="15363" width="34.7109375" style="888" customWidth="1"/>
    <col min="15364" max="15364" width="9.28515625" style="888" customWidth="1"/>
    <col min="15365" max="15365" width="38.28515625" style="888" customWidth="1"/>
    <col min="15366" max="15366" width="5.85546875" style="888" customWidth="1"/>
    <col min="15367" max="15367" width="14.5703125" style="888" bestFit="1" customWidth="1"/>
    <col min="15368" max="15368" width="5" style="888" customWidth="1"/>
    <col min="15369" max="15617" width="9" style="888"/>
    <col min="15618" max="15618" width="5.28515625" style="888" customWidth="1"/>
    <col min="15619" max="15619" width="34.7109375" style="888" customWidth="1"/>
    <col min="15620" max="15620" width="9.28515625" style="888" customWidth="1"/>
    <col min="15621" max="15621" width="38.28515625" style="888" customWidth="1"/>
    <col min="15622" max="15622" width="5.85546875" style="888" customWidth="1"/>
    <col min="15623" max="15623" width="14.5703125" style="888" bestFit="1" customWidth="1"/>
    <col min="15624" max="15624" width="5" style="888" customWidth="1"/>
    <col min="15625" max="15873" width="9" style="888"/>
    <col min="15874" max="15874" width="5.28515625" style="888" customWidth="1"/>
    <col min="15875" max="15875" width="34.7109375" style="888" customWidth="1"/>
    <col min="15876" max="15876" width="9.28515625" style="888" customWidth="1"/>
    <col min="15877" max="15877" width="38.28515625" style="888" customWidth="1"/>
    <col min="15878" max="15878" width="5.85546875" style="888" customWidth="1"/>
    <col min="15879" max="15879" width="14.5703125" style="888" bestFit="1" customWidth="1"/>
    <col min="15880" max="15880" width="5" style="888" customWidth="1"/>
    <col min="15881" max="16129" width="9" style="888"/>
    <col min="16130" max="16130" width="5.28515625" style="888" customWidth="1"/>
    <col min="16131" max="16131" width="34.7109375" style="888" customWidth="1"/>
    <col min="16132" max="16132" width="9.28515625" style="888" customWidth="1"/>
    <col min="16133" max="16133" width="38.28515625" style="888" customWidth="1"/>
    <col min="16134" max="16134" width="5.85546875" style="888" customWidth="1"/>
    <col min="16135" max="16135" width="14.5703125" style="888" bestFit="1" customWidth="1"/>
    <col min="16136" max="16136" width="5" style="888" customWidth="1"/>
    <col min="16137" max="16384" width="9" style="888"/>
  </cols>
  <sheetData>
    <row r="1" spans="1:7">
      <c r="A1" s="1276" t="s">
        <v>0</v>
      </c>
      <c r="B1" s="1276"/>
      <c r="C1" s="1277"/>
      <c r="D1" s="886"/>
      <c r="E1" s="1278" t="s">
        <v>4905</v>
      </c>
      <c r="F1" s="1278"/>
    </row>
    <row r="2" spans="1:7">
      <c r="A2" s="1279" t="s">
        <v>660</v>
      </c>
      <c r="B2" s="1279"/>
      <c r="C2" s="1280"/>
      <c r="D2" s="889"/>
    </row>
    <row r="3" spans="1:7">
      <c r="A3" s="890"/>
      <c r="B3" s="890"/>
      <c r="C3" s="889"/>
      <c r="D3" s="889"/>
    </row>
    <row r="4" spans="1:7">
      <c r="A4" s="1279" t="s">
        <v>2514</v>
      </c>
      <c r="B4" s="1279"/>
      <c r="C4" s="1279"/>
      <c r="D4" s="1279"/>
      <c r="E4" s="1279"/>
      <c r="F4" s="1279"/>
    </row>
    <row r="5" spans="1:7" s="892" customFormat="1">
      <c r="A5" s="890"/>
      <c r="B5" s="890"/>
      <c r="C5" s="889"/>
      <c r="D5" s="889"/>
      <c r="E5" s="891"/>
      <c r="F5" s="890"/>
      <c r="G5" s="887"/>
    </row>
    <row r="6" spans="1:7" s="892" customFormat="1">
      <c r="A6" s="891"/>
      <c r="B6" s="893"/>
      <c r="C6" s="894"/>
      <c r="D6" s="894"/>
      <c r="E6" s="1281" t="s">
        <v>1007</v>
      </c>
      <c r="F6" s="1281"/>
      <c r="G6" s="887"/>
    </row>
    <row r="7" spans="1:7" s="896" customFormat="1">
      <c r="A7" s="869" t="s">
        <v>321</v>
      </c>
      <c r="B7" s="870" t="s">
        <v>1104</v>
      </c>
      <c r="C7" s="895" t="s">
        <v>602</v>
      </c>
      <c r="D7" s="870" t="s">
        <v>602</v>
      </c>
      <c r="E7" s="716" t="s">
        <v>1105</v>
      </c>
      <c r="F7" s="870" t="s">
        <v>537</v>
      </c>
      <c r="G7" s="887"/>
    </row>
    <row r="8" spans="1:7" s="892" customFormat="1">
      <c r="A8" s="897" t="s">
        <v>16</v>
      </c>
      <c r="B8" s="898" t="s">
        <v>17</v>
      </c>
      <c r="C8" s="899" t="s">
        <v>35</v>
      </c>
      <c r="D8" s="898" t="s">
        <v>35</v>
      </c>
      <c r="E8" s="883">
        <v>4</v>
      </c>
      <c r="F8" s="883">
        <v>5</v>
      </c>
      <c r="G8" s="887"/>
    </row>
    <row r="9" spans="1:7" s="902" customFormat="1" ht="13.5">
      <c r="A9" s="869"/>
      <c r="B9" s="870" t="s">
        <v>1022</v>
      </c>
      <c r="C9" s="900">
        <f>C10+C600+C627+C850</f>
        <v>9278275441423.3574</v>
      </c>
      <c r="D9" s="900">
        <f>D10+D850+D627+D600</f>
        <v>9310254.2267483585</v>
      </c>
      <c r="E9" s="883"/>
      <c r="F9" s="872"/>
      <c r="G9" s="901"/>
    </row>
    <row r="10" spans="1:7" s="902" customFormat="1" ht="13.5">
      <c r="A10" s="903" t="s">
        <v>1106</v>
      </c>
      <c r="B10" s="904" t="s">
        <v>1107</v>
      </c>
      <c r="C10" s="900">
        <f>C11+C359+C406+C467+C555</f>
        <v>3645359628432.293</v>
      </c>
      <c r="D10" s="900">
        <f>D11+D359+D406+D467+D555</f>
        <v>3675654.0683482923</v>
      </c>
      <c r="E10" s="905"/>
      <c r="F10" s="872"/>
      <c r="G10" s="906"/>
    </row>
    <row r="11" spans="1:7" s="1173" customFormat="1" ht="13.5">
      <c r="A11" s="1169" t="s">
        <v>16</v>
      </c>
      <c r="B11" s="1170" t="s">
        <v>1108</v>
      </c>
      <c r="C11" s="1171">
        <f>C58+C119+C138+C166+C198+C288+C310+C324+C328+C333+C342+C349+C356+C12</f>
        <v>3458403401309.3882</v>
      </c>
      <c r="D11" s="1171">
        <f>D58+D119+D138+D166+D198+D288+D310+D324+D328+D333+D342+D349+D356+D12</f>
        <v>3487351.6963133877</v>
      </c>
      <c r="E11" s="1167"/>
      <c r="F11" s="1168">
        <v>1</v>
      </c>
      <c r="G11" s="1172"/>
    </row>
    <row r="12" spans="1:7" s="1173" customFormat="1" ht="13.5">
      <c r="A12" s="427" t="s">
        <v>355</v>
      </c>
      <c r="B12" s="1060" t="s">
        <v>2471</v>
      </c>
      <c r="C12" s="1171">
        <f>C13</f>
        <v>208106628418.388</v>
      </c>
      <c r="D12" s="1171">
        <f>D13</f>
        <v>208106.62841838799</v>
      </c>
      <c r="E12" s="1167"/>
      <c r="F12" s="1168">
        <v>1</v>
      </c>
      <c r="G12" s="1172"/>
    </row>
    <row r="13" spans="1:7" s="1173" customFormat="1" ht="63.75">
      <c r="A13" s="1169" t="s">
        <v>510</v>
      </c>
      <c r="B13" s="1170" t="s">
        <v>2472</v>
      </c>
      <c r="C13" s="1171">
        <f>C14+C22+C24+C25+C37+C39+C42+C44+C46+C48+C50+C54+C56</f>
        <v>208106628418.388</v>
      </c>
      <c r="D13" s="1171">
        <f>C13/1000000</f>
        <v>208106.62841838799</v>
      </c>
      <c r="E13" s="1167"/>
      <c r="F13" s="1168">
        <v>1</v>
      </c>
      <c r="G13" s="1172"/>
    </row>
    <row r="14" spans="1:7" s="1173" customFormat="1" ht="13.5">
      <c r="A14" s="1169" t="s">
        <v>604</v>
      </c>
      <c r="B14" s="1170" t="s">
        <v>725</v>
      </c>
      <c r="C14" s="1171">
        <f>SUM(C15:C21)</f>
        <v>116455442172</v>
      </c>
      <c r="D14" s="1171">
        <f>C14/1000000</f>
        <v>116455.442172</v>
      </c>
      <c r="E14" s="1168"/>
      <c r="F14" s="1168">
        <v>1</v>
      </c>
      <c r="G14" s="1172" t="s">
        <v>4253</v>
      </c>
    </row>
    <row r="15" spans="1:7" s="902" customFormat="1" ht="63.75">
      <c r="A15" s="903"/>
      <c r="B15" s="908" t="s">
        <v>3646</v>
      </c>
      <c r="C15" s="900">
        <v>78834388580</v>
      </c>
      <c r="D15" s="909">
        <f>C15/1000000</f>
        <v>78834.388579999999</v>
      </c>
      <c r="E15" s="761" t="s">
        <v>1013</v>
      </c>
      <c r="F15" s="872">
        <v>1</v>
      </c>
      <c r="G15" s="907"/>
    </row>
    <row r="16" spans="1:7" s="902" customFormat="1" ht="63.75">
      <c r="A16" s="903"/>
      <c r="B16" s="908" t="s">
        <v>2921</v>
      </c>
      <c r="C16" s="900">
        <v>23948955073</v>
      </c>
      <c r="D16" s="909">
        <f t="shared" ref="D16:D57" si="0">C16/1000000</f>
        <v>23948.955073000001</v>
      </c>
      <c r="E16" s="910" t="s">
        <v>2920</v>
      </c>
      <c r="F16" s="872">
        <v>1</v>
      </c>
      <c r="G16" s="907"/>
    </row>
    <row r="17" spans="1:7" s="902" customFormat="1" ht="51">
      <c r="A17" s="903"/>
      <c r="B17" s="908" t="s">
        <v>2922</v>
      </c>
      <c r="C17" s="900">
        <v>391229184</v>
      </c>
      <c r="D17" s="909">
        <f t="shared" si="0"/>
        <v>391.22918399999998</v>
      </c>
      <c r="E17" s="910" t="s">
        <v>2920</v>
      </c>
      <c r="F17" s="872">
        <v>1</v>
      </c>
    </row>
    <row r="18" spans="1:7" s="902" customFormat="1" ht="63.75">
      <c r="A18" s="903"/>
      <c r="B18" s="908" t="s">
        <v>2923</v>
      </c>
      <c r="C18" s="900">
        <v>3307445845</v>
      </c>
      <c r="D18" s="909">
        <f t="shared" si="0"/>
        <v>3307.4458450000002</v>
      </c>
      <c r="E18" s="910" t="s">
        <v>2920</v>
      </c>
      <c r="F18" s="872">
        <v>1</v>
      </c>
    </row>
    <row r="19" spans="1:7" s="902" customFormat="1" ht="63.75">
      <c r="A19" s="903"/>
      <c r="B19" s="908" t="s">
        <v>2924</v>
      </c>
      <c r="C19" s="900">
        <v>1118261514</v>
      </c>
      <c r="D19" s="909">
        <f t="shared" si="0"/>
        <v>1118.261514</v>
      </c>
      <c r="E19" s="910" t="s">
        <v>2920</v>
      </c>
      <c r="F19" s="872">
        <v>1</v>
      </c>
    </row>
    <row r="20" spans="1:7" s="902" customFormat="1" ht="127.5">
      <c r="A20" s="903"/>
      <c r="B20" s="908" t="s">
        <v>2928</v>
      </c>
      <c r="C20" s="900">
        <v>8739509849</v>
      </c>
      <c r="D20" s="909">
        <f t="shared" si="0"/>
        <v>8739.509849</v>
      </c>
      <c r="E20" s="910" t="s">
        <v>2929</v>
      </c>
      <c r="F20" s="872">
        <v>1</v>
      </c>
    </row>
    <row r="21" spans="1:7" s="902" customFormat="1" ht="25.5">
      <c r="A21" s="903"/>
      <c r="B21" s="908" t="s">
        <v>2933</v>
      </c>
      <c r="C21" s="900">
        <v>115652127</v>
      </c>
      <c r="D21" s="909">
        <f t="shared" si="0"/>
        <v>115.65212699999999</v>
      </c>
      <c r="E21" s="910" t="s">
        <v>2920</v>
      </c>
      <c r="F21" s="872">
        <v>1</v>
      </c>
    </row>
    <row r="22" spans="1:7" s="1173" customFormat="1" ht="13.5">
      <c r="A22" s="1169" t="s">
        <v>605</v>
      </c>
      <c r="B22" s="1174" t="s">
        <v>3680</v>
      </c>
      <c r="C22" s="1171">
        <f>C23</f>
        <v>2161704202</v>
      </c>
      <c r="D22" s="1171">
        <f t="shared" si="0"/>
        <v>2161.7042019999999</v>
      </c>
      <c r="E22" s="1175"/>
      <c r="F22" s="1168">
        <v>1</v>
      </c>
      <c r="G22" s="1173" t="s">
        <v>4253</v>
      </c>
    </row>
    <row r="23" spans="1:7" s="902" customFormat="1" ht="51">
      <c r="A23" s="903"/>
      <c r="B23" s="908" t="s">
        <v>3682</v>
      </c>
      <c r="C23" s="900">
        <v>2161704202</v>
      </c>
      <c r="D23" s="909">
        <f t="shared" si="0"/>
        <v>2161.7042019999999</v>
      </c>
      <c r="E23" s="910" t="s">
        <v>3681</v>
      </c>
      <c r="F23" s="872">
        <v>1</v>
      </c>
    </row>
    <row r="24" spans="1:7" s="1173" customFormat="1" ht="13.5">
      <c r="A24" s="1169" t="s">
        <v>3922</v>
      </c>
      <c r="B24" s="1174" t="s">
        <v>2096</v>
      </c>
      <c r="C24" s="1171">
        <v>136104480</v>
      </c>
      <c r="D24" s="1171">
        <f t="shared" si="0"/>
        <v>136.10448</v>
      </c>
      <c r="E24" s="1176" t="s">
        <v>3923</v>
      </c>
      <c r="F24" s="1168">
        <v>1</v>
      </c>
      <c r="G24" s="1173" t="s">
        <v>4255</v>
      </c>
    </row>
    <row r="25" spans="1:7" s="1173" customFormat="1" ht="13.5">
      <c r="A25" s="1169" t="s">
        <v>628</v>
      </c>
      <c r="B25" s="1174" t="s">
        <v>1138</v>
      </c>
      <c r="C25" s="1171">
        <f>C26</f>
        <v>18073262406.388</v>
      </c>
      <c r="D25" s="1171">
        <f t="shared" si="0"/>
        <v>18073.262406387999</v>
      </c>
      <c r="E25" s="1175"/>
      <c r="F25" s="1168">
        <v>1</v>
      </c>
    </row>
    <row r="26" spans="1:7" s="917" customFormat="1" ht="27">
      <c r="A26" s="913"/>
      <c r="B26" s="914" t="s">
        <v>4129</v>
      </c>
      <c r="C26" s="915">
        <f>SUM(C27:C36)</f>
        <v>18073262406.388</v>
      </c>
      <c r="D26" s="915">
        <f t="shared" si="0"/>
        <v>18073.262406387999</v>
      </c>
      <c r="E26" s="916"/>
      <c r="F26" s="872"/>
    </row>
    <row r="27" spans="1:7" s="902" customFormat="1" ht="13.5">
      <c r="A27" s="903"/>
      <c r="B27" s="908" t="s">
        <v>3182</v>
      </c>
      <c r="C27" s="900">
        <v>21977500.487999998</v>
      </c>
      <c r="D27" s="909">
        <f t="shared" si="0"/>
        <v>21.977500487999997</v>
      </c>
      <c r="E27" s="910" t="s">
        <v>4060</v>
      </c>
      <c r="F27" s="872">
        <v>1</v>
      </c>
      <c r="G27" s="902" t="s">
        <v>4254</v>
      </c>
    </row>
    <row r="28" spans="1:7" s="902" customFormat="1" ht="13.5">
      <c r="A28" s="903"/>
      <c r="B28" s="908" t="s">
        <v>3183</v>
      </c>
      <c r="C28" s="900">
        <v>23350999.900000036</v>
      </c>
      <c r="D28" s="909">
        <f t="shared" si="0"/>
        <v>23.350999900000037</v>
      </c>
      <c r="E28" s="910" t="s">
        <v>4060</v>
      </c>
      <c r="F28" s="872">
        <v>1</v>
      </c>
      <c r="G28" s="902" t="s">
        <v>4254</v>
      </c>
    </row>
    <row r="29" spans="1:7" s="902" customFormat="1" ht="13.5">
      <c r="A29" s="903"/>
      <c r="B29" s="908" t="s">
        <v>3184</v>
      </c>
      <c r="C29" s="900">
        <v>24181568</v>
      </c>
      <c r="D29" s="909">
        <f t="shared" si="0"/>
        <v>24.181567999999999</v>
      </c>
      <c r="E29" s="910" t="s">
        <v>4060</v>
      </c>
      <c r="F29" s="872">
        <v>1</v>
      </c>
      <c r="G29" s="902" t="s">
        <v>4254</v>
      </c>
    </row>
    <row r="30" spans="1:7" s="902" customFormat="1" ht="13.5">
      <c r="A30" s="903"/>
      <c r="B30" s="908" t="s">
        <v>4061</v>
      </c>
      <c r="C30" s="900">
        <v>12357000</v>
      </c>
      <c r="D30" s="909">
        <f t="shared" si="0"/>
        <v>12.356999999999999</v>
      </c>
      <c r="E30" s="910" t="s">
        <v>4060</v>
      </c>
      <c r="F30" s="872">
        <v>1</v>
      </c>
      <c r="G30" s="902" t="s">
        <v>4254</v>
      </c>
    </row>
    <row r="31" spans="1:7" s="902" customFormat="1" ht="13.5">
      <c r="A31" s="903"/>
      <c r="B31" s="908" t="s">
        <v>3185</v>
      </c>
      <c r="C31" s="900">
        <v>13308000</v>
      </c>
      <c r="D31" s="909">
        <f t="shared" si="0"/>
        <v>13.308</v>
      </c>
      <c r="E31" s="910" t="s">
        <v>4060</v>
      </c>
      <c r="F31" s="872">
        <v>1</v>
      </c>
      <c r="G31" s="902" t="s">
        <v>4254</v>
      </c>
    </row>
    <row r="32" spans="1:7" s="902" customFormat="1" ht="13.5">
      <c r="A32" s="903"/>
      <c r="B32" s="908" t="s">
        <v>4061</v>
      </c>
      <c r="C32" s="900">
        <v>74200149</v>
      </c>
      <c r="D32" s="909">
        <f t="shared" si="0"/>
        <v>74.200148999999996</v>
      </c>
      <c r="E32" s="910" t="s">
        <v>4062</v>
      </c>
      <c r="F32" s="872">
        <v>1</v>
      </c>
      <c r="G32" s="902" t="s">
        <v>4254</v>
      </c>
    </row>
    <row r="33" spans="1:8" s="902" customFormat="1" ht="51">
      <c r="A33" s="903"/>
      <c r="B33" s="908" t="s">
        <v>4065</v>
      </c>
      <c r="C33" s="900">
        <v>6757882</v>
      </c>
      <c r="D33" s="909">
        <f t="shared" si="0"/>
        <v>6.7578820000000004</v>
      </c>
      <c r="E33" s="910" t="s">
        <v>4063</v>
      </c>
      <c r="F33" s="872">
        <v>1</v>
      </c>
      <c r="G33" s="902" t="s">
        <v>4252</v>
      </c>
    </row>
    <row r="34" spans="1:8" s="902" customFormat="1" ht="51">
      <c r="A34" s="903"/>
      <c r="B34" s="908" t="s">
        <v>4066</v>
      </c>
      <c r="C34" s="900">
        <v>17854829696</v>
      </c>
      <c r="D34" s="909">
        <f t="shared" si="0"/>
        <v>17854.829696000001</v>
      </c>
      <c r="E34" s="910" t="s">
        <v>4064</v>
      </c>
      <c r="F34" s="872">
        <v>1</v>
      </c>
      <c r="G34" s="902" t="s">
        <v>4252</v>
      </c>
    </row>
    <row r="35" spans="1:8" s="902" customFormat="1" ht="13.5">
      <c r="A35" s="903"/>
      <c r="B35" s="908" t="s">
        <v>3181</v>
      </c>
      <c r="C35" s="900">
        <v>30089611</v>
      </c>
      <c r="D35" s="909">
        <f t="shared" si="0"/>
        <v>30.089611000000001</v>
      </c>
      <c r="E35" s="910" t="s">
        <v>1969</v>
      </c>
      <c r="F35" s="872">
        <v>1</v>
      </c>
      <c r="G35" s="902" t="s">
        <v>4254</v>
      </c>
    </row>
    <row r="36" spans="1:8" s="902" customFormat="1" ht="13.5">
      <c r="A36" s="903"/>
      <c r="B36" s="908" t="s">
        <v>4061</v>
      </c>
      <c r="C36" s="900">
        <v>12210000</v>
      </c>
      <c r="D36" s="909">
        <f t="shared" si="0"/>
        <v>12.21</v>
      </c>
      <c r="E36" s="910" t="s">
        <v>1969</v>
      </c>
      <c r="F36" s="872">
        <v>1</v>
      </c>
      <c r="G36" s="902" t="s">
        <v>4254</v>
      </c>
    </row>
    <row r="37" spans="1:8" s="1173" customFormat="1" ht="13.5">
      <c r="A37" s="1169" t="s">
        <v>629</v>
      </c>
      <c r="B37" s="1174" t="s">
        <v>969</v>
      </c>
      <c r="C37" s="1171">
        <f>C38</f>
        <v>25972837299</v>
      </c>
      <c r="D37" s="1171">
        <f t="shared" si="0"/>
        <v>25972.837298999999</v>
      </c>
      <c r="E37" s="1176"/>
      <c r="F37" s="1168">
        <v>1</v>
      </c>
      <c r="G37" s="1173" t="s">
        <v>4253</v>
      </c>
    </row>
    <row r="38" spans="1:8" s="902" customFormat="1" ht="63.75">
      <c r="A38" s="903"/>
      <c r="B38" s="908" t="s">
        <v>3897</v>
      </c>
      <c r="C38" s="900">
        <v>25972837299</v>
      </c>
      <c r="D38" s="909">
        <f t="shared" si="0"/>
        <v>25972.837298999999</v>
      </c>
      <c r="E38" s="910" t="s">
        <v>4149</v>
      </c>
      <c r="F38" s="872">
        <v>1</v>
      </c>
    </row>
    <row r="39" spans="1:8" s="1173" customFormat="1" ht="13.5">
      <c r="A39" s="1169" t="s">
        <v>630</v>
      </c>
      <c r="B39" s="1174" t="s">
        <v>577</v>
      </c>
      <c r="C39" s="1171">
        <f>C40+C41</f>
        <v>1136648806</v>
      </c>
      <c r="D39" s="1171">
        <f t="shared" si="0"/>
        <v>1136.6488059999999</v>
      </c>
      <c r="E39" s="1175"/>
      <c r="F39" s="1168">
        <v>1</v>
      </c>
      <c r="G39" s="1173" t="s">
        <v>4253</v>
      </c>
    </row>
    <row r="40" spans="1:8" s="902" customFormat="1" ht="25.5">
      <c r="A40" s="903"/>
      <c r="B40" s="908" t="s">
        <v>4150</v>
      </c>
      <c r="C40" s="900">
        <v>48148806</v>
      </c>
      <c r="D40" s="909">
        <f t="shared" si="0"/>
        <v>48.148806</v>
      </c>
      <c r="E40" s="910" t="s">
        <v>4151</v>
      </c>
      <c r="F40" s="872">
        <v>1</v>
      </c>
      <c r="H40" s="918"/>
    </row>
    <row r="41" spans="1:8" s="902" customFormat="1" ht="63.75">
      <c r="A41" s="903"/>
      <c r="B41" s="908" t="s">
        <v>3898</v>
      </c>
      <c r="C41" s="900">
        <v>1088500000</v>
      </c>
      <c r="D41" s="909">
        <f>C41/1000000</f>
        <v>1088.5</v>
      </c>
      <c r="E41" s="910" t="s">
        <v>3899</v>
      </c>
      <c r="F41" s="872">
        <v>1</v>
      </c>
    </row>
    <row r="42" spans="1:8" s="1173" customFormat="1" ht="13.5">
      <c r="A42" s="1169" t="s">
        <v>631</v>
      </c>
      <c r="B42" s="1174" t="s">
        <v>1140</v>
      </c>
      <c r="C42" s="1171">
        <f>C43</f>
        <v>460200000</v>
      </c>
      <c r="D42" s="1171">
        <f t="shared" si="0"/>
        <v>460.2</v>
      </c>
      <c r="E42" s="1175"/>
      <c r="F42" s="1168">
        <v>1</v>
      </c>
      <c r="G42" s="1173" t="s">
        <v>4253</v>
      </c>
    </row>
    <row r="43" spans="1:8" s="902" customFormat="1" ht="76.5">
      <c r="A43" s="903"/>
      <c r="B43" s="908" t="s">
        <v>4152</v>
      </c>
      <c r="C43" s="900">
        <v>460200000</v>
      </c>
      <c r="D43" s="909">
        <f t="shared" si="0"/>
        <v>460.2</v>
      </c>
      <c r="E43" s="910" t="s">
        <v>4153</v>
      </c>
      <c r="F43" s="872">
        <v>1</v>
      </c>
    </row>
    <row r="44" spans="1:8" s="1173" customFormat="1" ht="13.5">
      <c r="A44" s="1169" t="s">
        <v>632</v>
      </c>
      <c r="B44" s="1174" t="s">
        <v>862</v>
      </c>
      <c r="C44" s="1171">
        <f>C45</f>
        <v>86098471</v>
      </c>
      <c r="D44" s="1171">
        <f t="shared" si="0"/>
        <v>86.098471000000004</v>
      </c>
      <c r="E44" s="1175"/>
      <c r="F44" s="1168">
        <v>1</v>
      </c>
      <c r="G44" s="1173" t="s">
        <v>4253</v>
      </c>
    </row>
    <row r="45" spans="1:8" s="902" customFormat="1" ht="25.5">
      <c r="A45" s="903"/>
      <c r="B45" s="908" t="s">
        <v>4154</v>
      </c>
      <c r="C45" s="900">
        <v>86098471</v>
      </c>
      <c r="D45" s="909">
        <f t="shared" si="0"/>
        <v>86.098471000000004</v>
      </c>
      <c r="E45" s="910" t="s">
        <v>4155</v>
      </c>
      <c r="F45" s="872">
        <v>1</v>
      </c>
    </row>
    <row r="46" spans="1:8" s="1173" customFormat="1" ht="13.5">
      <c r="A46" s="1169" t="s">
        <v>633</v>
      </c>
      <c r="B46" s="1174" t="s">
        <v>2489</v>
      </c>
      <c r="C46" s="1171">
        <f>C47</f>
        <v>1563000000</v>
      </c>
      <c r="D46" s="1171">
        <f t="shared" si="0"/>
        <v>1563</v>
      </c>
      <c r="E46" s="1175"/>
      <c r="F46" s="1168">
        <v>1</v>
      </c>
      <c r="G46" s="1173" t="s">
        <v>4253</v>
      </c>
    </row>
    <row r="47" spans="1:8" s="902" customFormat="1" ht="63.75">
      <c r="A47" s="903"/>
      <c r="B47" s="908" t="s">
        <v>3897</v>
      </c>
      <c r="C47" s="900">
        <v>1563000000</v>
      </c>
      <c r="D47" s="909">
        <f t="shared" si="0"/>
        <v>1563</v>
      </c>
      <c r="E47" s="910" t="s">
        <v>4156</v>
      </c>
      <c r="F47" s="872">
        <v>1</v>
      </c>
    </row>
    <row r="48" spans="1:8" s="1173" customFormat="1" ht="13.5">
      <c r="A48" s="1169" t="s">
        <v>764</v>
      </c>
      <c r="B48" s="1174" t="s">
        <v>2496</v>
      </c>
      <c r="C48" s="1171">
        <f>C49</f>
        <v>29040812582</v>
      </c>
      <c r="D48" s="1171">
        <f t="shared" si="0"/>
        <v>29040.812581999999</v>
      </c>
      <c r="E48" s="1175"/>
      <c r="F48" s="1168">
        <v>1</v>
      </c>
      <c r="G48" s="1173" t="s">
        <v>4253</v>
      </c>
    </row>
    <row r="49" spans="1:7" s="902" customFormat="1" ht="229.5">
      <c r="A49" s="903"/>
      <c r="B49" s="908" t="s">
        <v>4157</v>
      </c>
      <c r="C49" s="900">
        <f>'02 Chi TX'!I206</f>
        <v>29040812582</v>
      </c>
      <c r="D49" s="909">
        <f t="shared" si="0"/>
        <v>29040.812581999999</v>
      </c>
      <c r="E49" s="910" t="s">
        <v>4158</v>
      </c>
      <c r="F49" s="872">
        <v>1</v>
      </c>
    </row>
    <row r="50" spans="1:7" s="1173" customFormat="1" ht="13.5">
      <c r="A50" s="1169" t="s">
        <v>801</v>
      </c>
      <c r="B50" s="1174" t="s">
        <v>1142</v>
      </c>
      <c r="C50" s="1171">
        <f>C51+C52+C53</f>
        <v>819487000</v>
      </c>
      <c r="D50" s="1171">
        <f t="shared" si="0"/>
        <v>819.48699999999997</v>
      </c>
      <c r="E50" s="1175"/>
      <c r="F50" s="1168">
        <v>1</v>
      </c>
      <c r="G50" s="1173" t="s">
        <v>4254</v>
      </c>
    </row>
    <row r="51" spans="1:7" s="902" customFormat="1" ht="76.5">
      <c r="A51" s="903"/>
      <c r="B51" s="908" t="s">
        <v>4165</v>
      </c>
      <c r="C51" s="900">
        <v>221487000</v>
      </c>
      <c r="D51" s="909">
        <f t="shared" si="0"/>
        <v>221.48699999999999</v>
      </c>
      <c r="E51" s="910" t="s">
        <v>1969</v>
      </c>
      <c r="F51" s="872">
        <v>1</v>
      </c>
    </row>
    <row r="52" spans="1:7" s="902" customFormat="1" ht="51">
      <c r="A52" s="903"/>
      <c r="B52" s="908" t="s">
        <v>4162</v>
      </c>
      <c r="C52" s="900">
        <v>299000000</v>
      </c>
      <c r="D52" s="909">
        <f>C52/1000000</f>
        <v>299</v>
      </c>
      <c r="E52" s="910" t="s">
        <v>4164</v>
      </c>
      <c r="F52" s="872">
        <v>1</v>
      </c>
    </row>
    <row r="53" spans="1:7" s="902" customFormat="1" ht="63.75">
      <c r="A53" s="903"/>
      <c r="B53" s="908" t="s">
        <v>4163</v>
      </c>
      <c r="C53" s="900">
        <v>299000000</v>
      </c>
      <c r="D53" s="909">
        <f>C53/1000000</f>
        <v>299</v>
      </c>
      <c r="E53" s="910" t="s">
        <v>4164</v>
      </c>
      <c r="F53" s="872">
        <v>1</v>
      </c>
    </row>
    <row r="54" spans="1:7" s="1173" customFormat="1" ht="13.5">
      <c r="A54" s="1169" t="s">
        <v>804</v>
      </c>
      <c r="B54" s="1174" t="s">
        <v>1143</v>
      </c>
      <c r="C54" s="1171">
        <f>C55</f>
        <v>3241031000</v>
      </c>
      <c r="D54" s="1171">
        <f t="shared" si="0"/>
        <v>3241.0309999999999</v>
      </c>
      <c r="E54" s="1175"/>
      <c r="F54" s="1168">
        <v>1</v>
      </c>
      <c r="G54" s="1173" t="s">
        <v>4252</v>
      </c>
    </row>
    <row r="55" spans="1:7" s="902" customFormat="1" ht="13.5">
      <c r="A55" s="903"/>
      <c r="B55" s="908" t="s">
        <v>4166</v>
      </c>
      <c r="C55" s="900">
        <v>3241031000</v>
      </c>
      <c r="D55" s="909">
        <f t="shared" si="0"/>
        <v>3241.0309999999999</v>
      </c>
      <c r="E55" s="910" t="s">
        <v>1969</v>
      </c>
      <c r="F55" s="872">
        <v>1</v>
      </c>
    </row>
    <row r="56" spans="1:7" s="1173" customFormat="1" ht="13.5">
      <c r="A56" s="1169" t="s">
        <v>806</v>
      </c>
      <c r="B56" s="1174" t="s">
        <v>2476</v>
      </c>
      <c r="C56" s="1171">
        <f>C57</f>
        <v>8960000000</v>
      </c>
      <c r="D56" s="1171">
        <f t="shared" si="0"/>
        <v>8960</v>
      </c>
      <c r="E56" s="1175"/>
      <c r="F56" s="1168">
        <v>1</v>
      </c>
      <c r="G56" s="1173" t="s">
        <v>4252</v>
      </c>
    </row>
    <row r="57" spans="1:7" s="902" customFormat="1" ht="114.75">
      <c r="A57" s="903"/>
      <c r="B57" s="908" t="s">
        <v>4167</v>
      </c>
      <c r="C57" s="909">
        <v>8960000000</v>
      </c>
      <c r="D57" s="909">
        <f t="shared" si="0"/>
        <v>8960</v>
      </c>
      <c r="E57" s="910" t="s">
        <v>1969</v>
      </c>
      <c r="F57" s="872">
        <v>1</v>
      </c>
    </row>
    <row r="58" spans="1:7" s="1177" customFormat="1" ht="13.5">
      <c r="A58" s="427" t="s">
        <v>382</v>
      </c>
      <c r="B58" s="1060" t="s">
        <v>501</v>
      </c>
      <c r="C58" s="1160">
        <f>C59+C62+C114+C116</f>
        <v>98264898260</v>
      </c>
      <c r="D58" s="1160">
        <f>D59+D62+D114+D116</f>
        <v>127213.193264</v>
      </c>
      <c r="E58" s="1060"/>
      <c r="F58" s="1168">
        <v>1</v>
      </c>
    </row>
    <row r="59" spans="1:7" s="1179" customFormat="1" ht="25.5">
      <c r="A59" s="427" t="s">
        <v>510</v>
      </c>
      <c r="B59" s="430" t="s">
        <v>1085</v>
      </c>
      <c r="C59" s="1163">
        <f>C60</f>
        <v>19784369568</v>
      </c>
      <c r="D59" s="1163">
        <f t="shared" ref="D59:D119" si="1">C59/1000000</f>
        <v>19784.369567999998</v>
      </c>
      <c r="E59" s="1178"/>
      <c r="F59" s="1168">
        <v>1</v>
      </c>
    </row>
    <row r="60" spans="1:7" s="1177" customFormat="1" ht="25.5">
      <c r="A60" s="952" t="s">
        <v>604</v>
      </c>
      <c r="B60" s="430" t="s">
        <v>104</v>
      </c>
      <c r="C60" s="1163">
        <f>C61</f>
        <v>19784369568</v>
      </c>
      <c r="D60" s="1163">
        <f t="shared" si="1"/>
        <v>19784.369567999998</v>
      </c>
      <c r="E60" s="1178"/>
      <c r="F60" s="1168">
        <v>1</v>
      </c>
      <c r="G60" s="1180"/>
    </row>
    <row r="61" spans="1:7" ht="51">
      <c r="A61" s="554" t="s">
        <v>1331</v>
      </c>
      <c r="B61" s="555" t="s">
        <v>1608</v>
      </c>
      <c r="C61" s="881">
        <v>19784369568</v>
      </c>
      <c r="D61" s="881">
        <f t="shared" si="1"/>
        <v>19784.369567999998</v>
      </c>
      <c r="E61" s="761" t="s">
        <v>1747</v>
      </c>
      <c r="F61" s="872">
        <v>1</v>
      </c>
    </row>
    <row r="62" spans="1:7" s="1179" customFormat="1" ht="89.25">
      <c r="A62" s="427">
        <v>-2</v>
      </c>
      <c r="B62" s="430" t="s">
        <v>100</v>
      </c>
      <c r="C62" s="1163">
        <f>C63+C82+C83+C84+C85+C86+C87+C88+C90+C91+C93+C95+C98</f>
        <v>44758939144</v>
      </c>
      <c r="D62" s="1163">
        <f t="shared" si="1"/>
        <v>44758.939144000004</v>
      </c>
      <c r="E62" s="964"/>
      <c r="F62" s="1168">
        <v>1</v>
      </c>
    </row>
    <row r="63" spans="1:7" s="1177" customFormat="1" ht="25.5">
      <c r="A63" s="952" t="s">
        <v>821</v>
      </c>
      <c r="B63" s="430" t="s">
        <v>114</v>
      </c>
      <c r="C63" s="1163">
        <f>SUM(C64:C81)</f>
        <v>27401178812</v>
      </c>
      <c r="D63" s="1163">
        <f t="shared" si="1"/>
        <v>27401.178811999998</v>
      </c>
      <c r="E63" s="964"/>
      <c r="F63" s="1168">
        <v>1</v>
      </c>
      <c r="G63" s="1180"/>
    </row>
    <row r="64" spans="1:7" ht="25.5">
      <c r="A64" s="554" t="s">
        <v>1331</v>
      </c>
      <c r="B64" s="555" t="s">
        <v>1703</v>
      </c>
      <c r="C64" s="881">
        <v>12555000</v>
      </c>
      <c r="D64" s="881">
        <f t="shared" si="1"/>
        <v>12.555</v>
      </c>
      <c r="E64" s="555" t="s">
        <v>1715</v>
      </c>
      <c r="F64" s="872">
        <v>1</v>
      </c>
    </row>
    <row r="65" spans="1:6" ht="25.5">
      <c r="A65" s="554" t="s">
        <v>1331</v>
      </c>
      <c r="B65" s="555" t="s">
        <v>1705</v>
      </c>
      <c r="C65" s="881">
        <v>14589000</v>
      </c>
      <c r="D65" s="881">
        <f t="shared" si="1"/>
        <v>14.589</v>
      </c>
      <c r="E65" s="555" t="s">
        <v>1715</v>
      </c>
      <c r="F65" s="872">
        <v>1</v>
      </c>
    </row>
    <row r="66" spans="1:6" ht="25.5">
      <c r="A66" s="554" t="s">
        <v>1331</v>
      </c>
      <c r="B66" s="555" t="s">
        <v>1706</v>
      </c>
      <c r="C66" s="881">
        <v>220923240</v>
      </c>
      <c r="D66" s="881">
        <f t="shared" si="1"/>
        <v>220.92323999999999</v>
      </c>
      <c r="E66" s="555" t="s">
        <v>1716</v>
      </c>
      <c r="F66" s="872">
        <v>1</v>
      </c>
    </row>
    <row r="67" spans="1:6" ht="51">
      <c r="A67" s="554" t="s">
        <v>1331</v>
      </c>
      <c r="B67" s="555" t="s">
        <v>1707</v>
      </c>
      <c r="C67" s="881">
        <v>16731000</v>
      </c>
      <c r="D67" s="881">
        <f t="shared" si="1"/>
        <v>16.731000000000002</v>
      </c>
      <c r="E67" s="555" t="s">
        <v>1715</v>
      </c>
      <c r="F67" s="872">
        <v>1</v>
      </c>
    </row>
    <row r="68" spans="1:6" ht="25.5">
      <c r="A68" s="554" t="s">
        <v>1331</v>
      </c>
      <c r="B68" s="555" t="s">
        <v>1312</v>
      </c>
      <c r="C68" s="881">
        <v>17676000</v>
      </c>
      <c r="D68" s="881">
        <f t="shared" si="1"/>
        <v>17.675999999999998</v>
      </c>
      <c r="E68" s="555" t="s">
        <v>1715</v>
      </c>
      <c r="F68" s="872">
        <v>1</v>
      </c>
    </row>
    <row r="69" spans="1:6" ht="38.25">
      <c r="A69" s="554" t="s">
        <v>1331</v>
      </c>
      <c r="B69" s="555" t="s">
        <v>1708</v>
      </c>
      <c r="C69" s="881">
        <v>489016005</v>
      </c>
      <c r="D69" s="881">
        <f t="shared" si="1"/>
        <v>489.01600500000001</v>
      </c>
      <c r="E69" s="555" t="s">
        <v>1715</v>
      </c>
      <c r="F69" s="872">
        <v>1</v>
      </c>
    </row>
    <row r="70" spans="1:6" ht="51">
      <c r="A70" s="554" t="s">
        <v>1331</v>
      </c>
      <c r="B70" s="555" t="s">
        <v>1710</v>
      </c>
      <c r="C70" s="881">
        <v>173377189</v>
      </c>
      <c r="D70" s="881">
        <f t="shared" si="1"/>
        <v>173.37718899999999</v>
      </c>
      <c r="E70" s="555" t="s">
        <v>1715</v>
      </c>
      <c r="F70" s="872">
        <v>1</v>
      </c>
    </row>
    <row r="71" spans="1:6" ht="38.25">
      <c r="A71" s="554" t="s">
        <v>1331</v>
      </c>
      <c r="B71" s="555" t="s">
        <v>1711</v>
      </c>
      <c r="C71" s="881">
        <v>227501219</v>
      </c>
      <c r="D71" s="881">
        <f t="shared" si="1"/>
        <v>227.50121899999999</v>
      </c>
      <c r="E71" s="555" t="s">
        <v>1719</v>
      </c>
      <c r="F71" s="872">
        <v>1</v>
      </c>
    </row>
    <row r="72" spans="1:6" ht="25.5">
      <c r="A72" s="554" t="s">
        <v>1331</v>
      </c>
      <c r="B72" s="555" t="s">
        <v>1315</v>
      </c>
      <c r="C72" s="881">
        <v>13785000</v>
      </c>
      <c r="D72" s="881">
        <f t="shared" si="1"/>
        <v>13.785</v>
      </c>
      <c r="E72" s="555" t="s">
        <v>1715</v>
      </c>
      <c r="F72" s="872">
        <v>1</v>
      </c>
    </row>
    <row r="73" spans="1:6" ht="25.5">
      <c r="A73" s="554" t="s">
        <v>1331</v>
      </c>
      <c r="B73" s="555" t="s">
        <v>1712</v>
      </c>
      <c r="C73" s="881">
        <v>363595000</v>
      </c>
      <c r="D73" s="881">
        <f t="shared" si="1"/>
        <v>363.59500000000003</v>
      </c>
      <c r="E73" s="555" t="s">
        <v>1715</v>
      </c>
      <c r="F73" s="872">
        <v>1</v>
      </c>
    </row>
    <row r="74" spans="1:6" ht="38.25">
      <c r="A74" s="554" t="s">
        <v>1331</v>
      </c>
      <c r="B74" s="555" t="s">
        <v>1713</v>
      </c>
      <c r="C74" s="881">
        <v>113747000</v>
      </c>
      <c r="D74" s="881">
        <f t="shared" si="1"/>
        <v>113.747</v>
      </c>
      <c r="E74" s="555" t="s">
        <v>1716</v>
      </c>
      <c r="F74" s="872">
        <v>1</v>
      </c>
    </row>
    <row r="75" spans="1:6" ht="38.25">
      <c r="A75" s="554" t="s">
        <v>1331</v>
      </c>
      <c r="B75" s="555" t="s">
        <v>1714</v>
      </c>
      <c r="C75" s="881">
        <v>111782509</v>
      </c>
      <c r="D75" s="881">
        <f t="shared" si="1"/>
        <v>111.782509</v>
      </c>
      <c r="E75" s="555" t="s">
        <v>1715</v>
      </c>
      <c r="F75" s="872">
        <v>1</v>
      </c>
    </row>
    <row r="76" spans="1:6" ht="38.25">
      <c r="A76" s="554" t="s">
        <v>1331</v>
      </c>
      <c r="B76" s="555" t="s">
        <v>1708</v>
      </c>
      <c r="C76" s="881">
        <v>10615486827</v>
      </c>
      <c r="D76" s="881">
        <f t="shared" si="1"/>
        <v>10615.486827000001</v>
      </c>
      <c r="E76" s="555" t="s">
        <v>1725</v>
      </c>
      <c r="F76" s="872">
        <v>1</v>
      </c>
    </row>
    <row r="77" spans="1:6" ht="51">
      <c r="A77" s="554" t="s">
        <v>1331</v>
      </c>
      <c r="B77" s="555" t="s">
        <v>1710</v>
      </c>
      <c r="C77" s="881">
        <v>615155268</v>
      </c>
      <c r="D77" s="881">
        <f t="shared" si="1"/>
        <v>615.15526799999998</v>
      </c>
      <c r="E77" s="555" t="s">
        <v>1726</v>
      </c>
      <c r="F77" s="872">
        <v>1</v>
      </c>
    </row>
    <row r="78" spans="1:6" ht="38.25">
      <c r="A78" s="554" t="s">
        <v>1331</v>
      </c>
      <c r="B78" s="555" t="s">
        <v>1711</v>
      </c>
      <c r="C78" s="881">
        <v>1160246427</v>
      </c>
      <c r="D78" s="881">
        <f t="shared" si="1"/>
        <v>1160.246427</v>
      </c>
      <c r="E78" s="555" t="s">
        <v>1727</v>
      </c>
      <c r="F78" s="872">
        <v>1</v>
      </c>
    </row>
    <row r="79" spans="1:6" ht="38.25">
      <c r="A79" s="554" t="s">
        <v>1331</v>
      </c>
      <c r="B79" s="555" t="s">
        <v>1713</v>
      </c>
      <c r="C79" s="881">
        <v>1424876204</v>
      </c>
      <c r="D79" s="881">
        <f t="shared" si="1"/>
        <v>1424.8762039999999</v>
      </c>
      <c r="E79" s="555" t="s">
        <v>1729</v>
      </c>
      <c r="F79" s="872">
        <v>1</v>
      </c>
    </row>
    <row r="80" spans="1:6" ht="38.25">
      <c r="A80" s="554" t="s">
        <v>1331</v>
      </c>
      <c r="B80" s="555" t="s">
        <v>1714</v>
      </c>
      <c r="C80" s="881">
        <v>3654007323</v>
      </c>
      <c r="D80" s="881">
        <f t="shared" si="1"/>
        <v>3654.0073229999998</v>
      </c>
      <c r="E80" s="555" t="s">
        <v>1730</v>
      </c>
      <c r="F80" s="872">
        <v>1</v>
      </c>
    </row>
    <row r="81" spans="1:7" ht="13.5">
      <c r="A81" s="554" t="s">
        <v>1331</v>
      </c>
      <c r="B81" s="555" t="s">
        <v>1548</v>
      </c>
      <c r="C81" s="881">
        <v>8156128601</v>
      </c>
      <c r="D81" s="881">
        <f t="shared" si="1"/>
        <v>8156.1286010000003</v>
      </c>
      <c r="E81" s="555" t="s">
        <v>1550</v>
      </c>
      <c r="F81" s="872">
        <v>1</v>
      </c>
    </row>
    <row r="82" spans="1:7" s="1179" customFormat="1" ht="38.25">
      <c r="A82" s="952" t="s">
        <v>822</v>
      </c>
      <c r="B82" s="430" t="s">
        <v>115</v>
      </c>
      <c r="C82" s="1163">
        <v>210997786</v>
      </c>
      <c r="D82" s="1163">
        <f t="shared" si="1"/>
        <v>210.99778599999999</v>
      </c>
      <c r="E82" s="997" t="s">
        <v>1550</v>
      </c>
      <c r="F82" s="1168">
        <v>1</v>
      </c>
    </row>
    <row r="83" spans="1:7" s="1179" customFormat="1" ht="25.5">
      <c r="A83" s="952" t="s">
        <v>823</v>
      </c>
      <c r="B83" s="430" t="s">
        <v>116</v>
      </c>
      <c r="C83" s="1163">
        <v>3796925617</v>
      </c>
      <c r="D83" s="1163">
        <f t="shared" si="1"/>
        <v>3796.9256169999999</v>
      </c>
      <c r="E83" s="997" t="s">
        <v>2245</v>
      </c>
      <c r="F83" s="1168">
        <v>1</v>
      </c>
    </row>
    <row r="84" spans="1:7" s="1177" customFormat="1" ht="25.5">
      <c r="A84" s="952" t="s">
        <v>824</v>
      </c>
      <c r="B84" s="430" t="s">
        <v>36</v>
      </c>
      <c r="C84" s="1163">
        <v>145772532</v>
      </c>
      <c r="D84" s="1163">
        <f t="shared" si="1"/>
        <v>145.77253200000001</v>
      </c>
      <c r="E84" s="997" t="s">
        <v>2245</v>
      </c>
      <c r="F84" s="1168">
        <v>1</v>
      </c>
      <c r="G84" s="1180"/>
    </row>
    <row r="85" spans="1:7" s="1177" customFormat="1" ht="13.5">
      <c r="A85" s="952" t="s">
        <v>825</v>
      </c>
      <c r="B85" s="430" t="s">
        <v>71</v>
      </c>
      <c r="C85" s="1163">
        <v>3039730014</v>
      </c>
      <c r="D85" s="1163">
        <f t="shared" si="1"/>
        <v>3039.7300140000002</v>
      </c>
      <c r="E85" s="997" t="s">
        <v>1550</v>
      </c>
      <c r="F85" s="1168">
        <v>1</v>
      </c>
      <c r="G85" s="1180"/>
    </row>
    <row r="86" spans="1:7" s="1177" customFormat="1" ht="13.5">
      <c r="A86" s="952" t="s">
        <v>2353</v>
      </c>
      <c r="B86" s="430" t="s">
        <v>117</v>
      </c>
      <c r="C86" s="1163">
        <v>2519107427</v>
      </c>
      <c r="D86" s="1163">
        <f t="shared" si="1"/>
        <v>2519.1074269999999</v>
      </c>
      <c r="E86" s="997" t="s">
        <v>1550</v>
      </c>
      <c r="F86" s="1168">
        <v>1</v>
      </c>
      <c r="G86" s="1180"/>
    </row>
    <row r="87" spans="1:7" s="1177" customFormat="1" ht="38.25">
      <c r="A87" s="952" t="s">
        <v>2355</v>
      </c>
      <c r="B87" s="430" t="s">
        <v>119</v>
      </c>
      <c r="C87" s="1163">
        <v>2819242000</v>
      </c>
      <c r="D87" s="1163">
        <f t="shared" si="1"/>
        <v>2819.2420000000002</v>
      </c>
      <c r="E87" s="997" t="s">
        <v>1553</v>
      </c>
      <c r="F87" s="1168">
        <v>1</v>
      </c>
      <c r="G87" s="1180"/>
    </row>
    <row r="88" spans="1:7" s="1177" customFormat="1" ht="13.5">
      <c r="A88" s="952" t="s">
        <v>2363</v>
      </c>
      <c r="B88" s="430" t="s">
        <v>122</v>
      </c>
      <c r="C88" s="1163">
        <f>C89</f>
        <v>197866961</v>
      </c>
      <c r="D88" s="1163">
        <f t="shared" si="1"/>
        <v>197.866961</v>
      </c>
      <c r="E88" s="997"/>
      <c r="F88" s="1168">
        <v>1</v>
      </c>
      <c r="G88" s="1180"/>
    </row>
    <row r="89" spans="1:7" ht="25.5">
      <c r="A89" s="554" t="s">
        <v>1331</v>
      </c>
      <c r="B89" s="555" t="s">
        <v>1558</v>
      </c>
      <c r="C89" s="881">
        <v>197866961</v>
      </c>
      <c r="D89" s="881">
        <f t="shared" si="1"/>
        <v>197.866961</v>
      </c>
      <c r="E89" s="761" t="s">
        <v>1555</v>
      </c>
      <c r="F89" s="872">
        <v>1</v>
      </c>
    </row>
    <row r="90" spans="1:7" s="1177" customFormat="1" ht="13.5">
      <c r="A90" s="952" t="s">
        <v>2364</v>
      </c>
      <c r="B90" s="430" t="s">
        <v>57</v>
      </c>
      <c r="C90" s="1163">
        <v>800000000</v>
      </c>
      <c r="D90" s="1163">
        <f t="shared" si="1"/>
        <v>800</v>
      </c>
      <c r="E90" s="997" t="s">
        <v>1561</v>
      </c>
      <c r="F90" s="1168">
        <v>1</v>
      </c>
      <c r="G90" s="1180"/>
    </row>
    <row r="91" spans="1:7" s="1177" customFormat="1" ht="13.5">
      <c r="A91" s="952" t="s">
        <v>2365</v>
      </c>
      <c r="B91" s="430" t="s">
        <v>61</v>
      </c>
      <c r="C91" s="1163">
        <f>C92</f>
        <v>199109300</v>
      </c>
      <c r="D91" s="1163">
        <f t="shared" si="1"/>
        <v>199.10929999999999</v>
      </c>
      <c r="E91" s="997"/>
      <c r="F91" s="1168">
        <v>1</v>
      </c>
      <c r="G91" s="1180"/>
    </row>
    <row r="92" spans="1:7" ht="178.5">
      <c r="A92" s="554" t="s">
        <v>1331</v>
      </c>
      <c r="B92" s="555" t="s">
        <v>1153</v>
      </c>
      <c r="C92" s="881">
        <v>199109300</v>
      </c>
      <c r="D92" s="881">
        <f t="shared" si="1"/>
        <v>199.10929999999999</v>
      </c>
      <c r="E92" s="555" t="s">
        <v>1154</v>
      </c>
      <c r="F92" s="872">
        <v>1</v>
      </c>
    </row>
    <row r="93" spans="1:7" s="1177" customFormat="1" ht="13.5">
      <c r="A93" s="952" t="s">
        <v>2366</v>
      </c>
      <c r="B93" s="430" t="s">
        <v>41</v>
      </c>
      <c r="C93" s="1163">
        <f>C94</f>
        <v>47338901</v>
      </c>
      <c r="D93" s="1163">
        <f t="shared" si="1"/>
        <v>47.338901</v>
      </c>
      <c r="E93" s="997"/>
      <c r="F93" s="1168">
        <v>1</v>
      </c>
      <c r="G93" s="1180"/>
    </row>
    <row r="94" spans="1:7" ht="25.5">
      <c r="A94" s="554" t="s">
        <v>1331</v>
      </c>
      <c r="B94" s="555" t="s">
        <v>1575</v>
      </c>
      <c r="C94" s="881">
        <v>47338901</v>
      </c>
      <c r="D94" s="881">
        <f t="shared" si="1"/>
        <v>47.338901</v>
      </c>
      <c r="E94" s="555" t="s">
        <v>1555</v>
      </c>
      <c r="F94" s="872">
        <v>1</v>
      </c>
    </row>
    <row r="95" spans="1:7" s="1177" customFormat="1" ht="13.5">
      <c r="A95" s="952" t="s">
        <v>2367</v>
      </c>
      <c r="B95" s="430" t="s">
        <v>64</v>
      </c>
      <c r="C95" s="1163">
        <f>SUM(C96:C97)</f>
        <v>656327813</v>
      </c>
      <c r="D95" s="1163">
        <f t="shared" si="1"/>
        <v>656.32781299999999</v>
      </c>
      <c r="E95" s="997"/>
      <c r="F95" s="1168">
        <v>1</v>
      </c>
      <c r="G95" s="1180"/>
    </row>
    <row r="96" spans="1:7" ht="38.25">
      <c r="A96" s="554" t="s">
        <v>1331</v>
      </c>
      <c r="B96" s="555" t="s">
        <v>1469</v>
      </c>
      <c r="C96" s="881">
        <v>235170611</v>
      </c>
      <c r="D96" s="881">
        <f t="shared" si="1"/>
        <v>235.17061100000001</v>
      </c>
      <c r="E96" s="555" t="s">
        <v>1467</v>
      </c>
      <c r="F96" s="872">
        <v>1</v>
      </c>
    </row>
    <row r="97" spans="1:7" ht="25.5">
      <c r="A97" s="554" t="s">
        <v>1331</v>
      </c>
      <c r="B97" s="555" t="s">
        <v>1470</v>
      </c>
      <c r="C97" s="881">
        <v>421157202</v>
      </c>
      <c r="D97" s="881">
        <f t="shared" si="1"/>
        <v>421.15720199999998</v>
      </c>
      <c r="E97" s="555" t="s">
        <v>1471</v>
      </c>
      <c r="F97" s="872">
        <v>1</v>
      </c>
    </row>
    <row r="98" spans="1:7" s="1177" customFormat="1" ht="13.5">
      <c r="A98" s="952" t="s">
        <v>2368</v>
      </c>
      <c r="B98" s="430" t="s">
        <v>44</v>
      </c>
      <c r="C98" s="1163">
        <f>C99+C111</f>
        <v>2925341981</v>
      </c>
      <c r="D98" s="1163">
        <f t="shared" si="1"/>
        <v>2925.341981</v>
      </c>
      <c r="E98" s="997"/>
      <c r="F98" s="1168">
        <v>1</v>
      </c>
      <c r="G98" s="1180"/>
    </row>
    <row r="99" spans="1:7" ht="13.5">
      <c r="A99" s="554"/>
      <c r="B99" s="500" t="s">
        <v>1589</v>
      </c>
      <c r="C99" s="877">
        <f>SUM(C100:C110)</f>
        <v>2888813890</v>
      </c>
      <c r="D99" s="877">
        <f t="shared" si="1"/>
        <v>2888.8138899999999</v>
      </c>
      <c r="E99" s="761"/>
      <c r="F99" s="872">
        <v>1</v>
      </c>
    </row>
    <row r="100" spans="1:7" ht="25.5">
      <c r="A100" s="554" t="s">
        <v>1331</v>
      </c>
      <c r="B100" s="555" t="s">
        <v>1481</v>
      </c>
      <c r="C100" s="881">
        <f>'01 TT'!D495</f>
        <v>1873778909</v>
      </c>
      <c r="D100" s="881">
        <f t="shared" si="1"/>
        <v>1873.7789090000001</v>
      </c>
      <c r="E100" s="555" t="s">
        <v>1535</v>
      </c>
      <c r="F100" s="872">
        <v>1</v>
      </c>
    </row>
    <row r="101" spans="1:7" ht="25.5">
      <c r="A101" s="554" t="s">
        <v>1331</v>
      </c>
      <c r="B101" s="555" t="s">
        <v>1483</v>
      </c>
      <c r="C101" s="881">
        <f>'01 TT'!D496</f>
        <v>924702030</v>
      </c>
      <c r="D101" s="881">
        <f t="shared" si="1"/>
        <v>924.70203000000004</v>
      </c>
      <c r="E101" s="555" t="s">
        <v>1536</v>
      </c>
      <c r="F101" s="872">
        <v>1</v>
      </c>
    </row>
    <row r="102" spans="1:7" ht="13.5">
      <c r="A102" s="554" t="s">
        <v>1331</v>
      </c>
      <c r="B102" s="555" t="s">
        <v>1487</v>
      </c>
      <c r="C102" s="881">
        <v>1057452</v>
      </c>
      <c r="D102" s="881">
        <f t="shared" si="1"/>
        <v>1.0574520000000001</v>
      </c>
      <c r="E102" s="555" t="s">
        <v>1538</v>
      </c>
      <c r="F102" s="872">
        <v>1</v>
      </c>
    </row>
    <row r="103" spans="1:7" ht="25.5">
      <c r="A103" s="554" t="s">
        <v>1331</v>
      </c>
      <c r="B103" s="555" t="s">
        <v>1499</v>
      </c>
      <c r="C103" s="881">
        <v>5676889</v>
      </c>
      <c r="D103" s="881">
        <f t="shared" si="1"/>
        <v>5.6768890000000001</v>
      </c>
      <c r="E103" s="555" t="s">
        <v>2150</v>
      </c>
      <c r="F103" s="872">
        <v>1</v>
      </c>
    </row>
    <row r="104" spans="1:7" ht="25.5">
      <c r="A104" s="554" t="s">
        <v>1331</v>
      </c>
      <c r="B104" s="555" t="s">
        <v>1503</v>
      </c>
      <c r="C104" s="881">
        <v>6511341</v>
      </c>
      <c r="D104" s="881">
        <f t="shared" si="1"/>
        <v>6.5113409999999998</v>
      </c>
      <c r="E104" s="555" t="s">
        <v>1539</v>
      </c>
      <c r="F104" s="872">
        <v>1</v>
      </c>
    </row>
    <row r="105" spans="1:7" ht="25.5">
      <c r="A105" s="554" t="s">
        <v>1331</v>
      </c>
      <c r="B105" s="555" t="s">
        <v>1505</v>
      </c>
      <c r="C105" s="881">
        <v>922401</v>
      </c>
      <c r="D105" s="881">
        <f t="shared" si="1"/>
        <v>0.92240100000000003</v>
      </c>
      <c r="E105" s="555" t="s">
        <v>1540</v>
      </c>
      <c r="F105" s="872">
        <v>1</v>
      </c>
    </row>
    <row r="106" spans="1:7" ht="13.5">
      <c r="A106" s="554" t="s">
        <v>1331</v>
      </c>
      <c r="B106" s="555" t="s">
        <v>1507</v>
      </c>
      <c r="C106" s="881">
        <v>829976</v>
      </c>
      <c r="D106" s="881">
        <f t="shared" si="1"/>
        <v>0.82997600000000005</v>
      </c>
      <c r="E106" s="555" t="s">
        <v>2151</v>
      </c>
      <c r="F106" s="872">
        <v>1</v>
      </c>
    </row>
    <row r="107" spans="1:7" ht="25.5">
      <c r="A107" s="554" t="s">
        <v>1331</v>
      </c>
      <c r="B107" s="555" t="s">
        <v>1511</v>
      </c>
      <c r="C107" s="881">
        <v>1370938</v>
      </c>
      <c r="D107" s="881">
        <f t="shared" si="1"/>
        <v>1.370938</v>
      </c>
      <c r="E107" s="555" t="s">
        <v>1541</v>
      </c>
      <c r="F107" s="872">
        <v>1</v>
      </c>
    </row>
    <row r="108" spans="1:7" ht="25.5">
      <c r="A108" s="554" t="s">
        <v>1331</v>
      </c>
      <c r="B108" s="555" t="s">
        <v>1517</v>
      </c>
      <c r="C108" s="881">
        <v>1079974</v>
      </c>
      <c r="D108" s="881">
        <f t="shared" si="1"/>
        <v>1.079974</v>
      </c>
      <c r="E108" s="555" t="s">
        <v>2153</v>
      </c>
      <c r="F108" s="872">
        <v>1</v>
      </c>
    </row>
    <row r="109" spans="1:7" ht="25.5">
      <c r="A109" s="554" t="s">
        <v>1331</v>
      </c>
      <c r="B109" s="555" t="s">
        <v>1525</v>
      </c>
      <c r="C109" s="881">
        <v>72692890</v>
      </c>
      <c r="D109" s="881">
        <f t="shared" si="1"/>
        <v>72.692890000000006</v>
      </c>
      <c r="E109" s="555" t="s">
        <v>1542</v>
      </c>
      <c r="F109" s="872">
        <v>1</v>
      </c>
    </row>
    <row r="110" spans="1:7" ht="25.5">
      <c r="A110" s="554" t="s">
        <v>1331</v>
      </c>
      <c r="B110" s="555" t="s">
        <v>1527</v>
      </c>
      <c r="C110" s="881">
        <v>191090</v>
      </c>
      <c r="D110" s="881">
        <f t="shared" si="1"/>
        <v>0.19109000000000001</v>
      </c>
      <c r="E110" s="555" t="s">
        <v>2155</v>
      </c>
      <c r="F110" s="872">
        <v>1</v>
      </c>
    </row>
    <row r="111" spans="1:7" s="919" customFormat="1" ht="13.5">
      <c r="A111" s="554"/>
      <c r="B111" s="500" t="s">
        <v>1590</v>
      </c>
      <c r="C111" s="877">
        <f>C112+C113</f>
        <v>36528091</v>
      </c>
      <c r="D111" s="877">
        <f>D112+D113</f>
        <v>36.528091000000003</v>
      </c>
      <c r="E111" s="500"/>
      <c r="F111" s="872">
        <v>1</v>
      </c>
    </row>
    <row r="112" spans="1:7" s="919" customFormat="1" ht="13.5">
      <c r="A112" s="554" t="s">
        <v>1331</v>
      </c>
      <c r="B112" s="555" t="s">
        <v>1602</v>
      </c>
      <c r="C112" s="881">
        <v>25401097</v>
      </c>
      <c r="D112" s="881">
        <f t="shared" si="1"/>
        <v>25.401097</v>
      </c>
      <c r="E112" s="555" t="s">
        <v>1605</v>
      </c>
      <c r="F112" s="872">
        <v>1</v>
      </c>
    </row>
    <row r="113" spans="1:7" s="919" customFormat="1" ht="25.5">
      <c r="A113" s="554" t="s">
        <v>1331</v>
      </c>
      <c r="B113" s="555" t="s">
        <v>1604</v>
      </c>
      <c r="C113" s="881">
        <v>11126994</v>
      </c>
      <c r="D113" s="881">
        <f t="shared" si="1"/>
        <v>11.126994</v>
      </c>
      <c r="E113" s="555" t="s">
        <v>1606</v>
      </c>
      <c r="F113" s="872">
        <v>1</v>
      </c>
    </row>
    <row r="114" spans="1:7" s="1179" customFormat="1" ht="38.25">
      <c r="A114" s="427" t="s">
        <v>514</v>
      </c>
      <c r="B114" s="430" t="s">
        <v>4630</v>
      </c>
      <c r="C114" s="1163"/>
      <c r="D114" s="1163">
        <f>D115</f>
        <v>28948.295004</v>
      </c>
      <c r="E114" s="964"/>
      <c r="F114" s="1168">
        <v>1</v>
      </c>
    </row>
    <row r="115" spans="1:7" s="919" customFormat="1" ht="51">
      <c r="A115" s="554"/>
      <c r="B115" s="555" t="s">
        <v>4632</v>
      </c>
      <c r="C115" s="881"/>
      <c r="D115" s="881">
        <v>28948.295004</v>
      </c>
      <c r="E115" s="555" t="s">
        <v>4633</v>
      </c>
      <c r="F115" s="872">
        <v>1</v>
      </c>
    </row>
    <row r="116" spans="1:7" s="1179" customFormat="1" ht="51">
      <c r="A116" s="427" t="s">
        <v>515</v>
      </c>
      <c r="B116" s="430" t="s">
        <v>4840</v>
      </c>
      <c r="C116" s="1163">
        <f>C117+C118</f>
        <v>33721589548</v>
      </c>
      <c r="D116" s="1181">
        <f t="shared" si="1"/>
        <v>33721.589548000004</v>
      </c>
      <c r="E116" s="964"/>
      <c r="F116" s="1168">
        <v>1</v>
      </c>
    </row>
    <row r="117" spans="1:7" s="919" customFormat="1" ht="25.5">
      <c r="A117" s="554"/>
      <c r="B117" s="555" t="s">
        <v>4845</v>
      </c>
      <c r="C117" s="881">
        <v>2846589548</v>
      </c>
      <c r="D117" s="881">
        <f t="shared" si="1"/>
        <v>2846.5895479999999</v>
      </c>
      <c r="E117" s="555" t="s">
        <v>4846</v>
      </c>
      <c r="F117" s="872">
        <v>1</v>
      </c>
    </row>
    <row r="118" spans="1:7" s="919" customFormat="1" ht="25.5">
      <c r="A118" s="554"/>
      <c r="B118" s="555" t="s">
        <v>725</v>
      </c>
      <c r="C118" s="881">
        <v>30875000000</v>
      </c>
      <c r="D118" s="881">
        <f t="shared" si="1"/>
        <v>30875</v>
      </c>
      <c r="E118" s="555" t="s">
        <v>4847</v>
      </c>
      <c r="F118" s="872">
        <v>1</v>
      </c>
    </row>
    <row r="119" spans="1:7" s="1177" customFormat="1" ht="13.5">
      <c r="A119" s="427" t="s">
        <v>382</v>
      </c>
      <c r="B119" s="1060" t="s">
        <v>502</v>
      </c>
      <c r="C119" s="1160">
        <f>C120+C122</f>
        <v>111932690320</v>
      </c>
      <c r="D119" s="1160">
        <f t="shared" si="1"/>
        <v>111932.69031999999</v>
      </c>
      <c r="E119" s="997"/>
      <c r="F119" s="1168">
        <v>1</v>
      </c>
    </row>
    <row r="120" spans="1:7" s="919" customFormat="1" ht="38.25">
      <c r="A120" s="539" t="s">
        <v>510</v>
      </c>
      <c r="B120" s="500" t="s">
        <v>137</v>
      </c>
      <c r="C120" s="877">
        <f>C121</f>
        <v>47983650963</v>
      </c>
      <c r="D120" s="877">
        <f t="shared" ref="D120:D191" si="2">C120/1000000</f>
        <v>47983.650963</v>
      </c>
      <c r="E120" s="555"/>
      <c r="F120" s="872">
        <v>1</v>
      </c>
    </row>
    <row r="121" spans="1:7" s="1177" customFormat="1" ht="38.25">
      <c r="A121" s="1182" t="s">
        <v>604</v>
      </c>
      <c r="B121" s="430" t="s">
        <v>116</v>
      </c>
      <c r="C121" s="1163">
        <v>47983650963</v>
      </c>
      <c r="D121" s="1163">
        <f t="shared" si="2"/>
        <v>47983.650963</v>
      </c>
      <c r="E121" s="964" t="s">
        <v>2243</v>
      </c>
      <c r="F121" s="1168">
        <v>1</v>
      </c>
      <c r="G121" s="1180"/>
    </row>
    <row r="122" spans="1:7" s="919" customFormat="1" ht="63.75">
      <c r="A122" s="539" t="s">
        <v>512</v>
      </c>
      <c r="B122" s="500" t="s">
        <v>138</v>
      </c>
      <c r="C122" s="877">
        <f>C123+C128+C135+C136</f>
        <v>63949039357</v>
      </c>
      <c r="D122" s="877">
        <f t="shared" si="2"/>
        <v>63949.039357000001</v>
      </c>
      <c r="E122" s="555"/>
      <c r="F122" s="872">
        <v>1</v>
      </c>
    </row>
    <row r="123" spans="1:7" s="1177" customFormat="1" ht="13.5">
      <c r="A123" s="1182" t="s">
        <v>860</v>
      </c>
      <c r="B123" s="430" t="s">
        <v>37</v>
      </c>
      <c r="C123" s="1163">
        <f>SUM(C124:C127)</f>
        <v>34321402150</v>
      </c>
      <c r="D123" s="1163">
        <f t="shared" si="2"/>
        <v>34321.402150000002</v>
      </c>
      <c r="E123" s="997"/>
      <c r="F123" s="1168">
        <v>1</v>
      </c>
      <c r="G123" s="1180"/>
    </row>
    <row r="124" spans="1:7" s="919" customFormat="1" ht="13.5">
      <c r="A124" s="554" t="s">
        <v>1331</v>
      </c>
      <c r="B124" s="555" t="s">
        <v>1614</v>
      </c>
      <c r="C124" s="881">
        <f>13964803266-'05'!F497</f>
        <v>12099230476</v>
      </c>
      <c r="D124" s="881">
        <f t="shared" si="2"/>
        <v>12099.230476000001</v>
      </c>
      <c r="E124" s="555" t="s">
        <v>1617</v>
      </c>
      <c r="F124" s="872">
        <v>1</v>
      </c>
    </row>
    <row r="125" spans="1:7" ht="13.5">
      <c r="A125" s="554" t="s">
        <v>1331</v>
      </c>
      <c r="B125" s="555" t="s">
        <v>1622</v>
      </c>
      <c r="C125" s="881">
        <v>372171674</v>
      </c>
      <c r="D125" s="881">
        <f t="shared" si="2"/>
        <v>372.171674</v>
      </c>
      <c r="E125" s="921" t="s">
        <v>1616</v>
      </c>
      <c r="F125" s="872">
        <v>1</v>
      </c>
    </row>
    <row r="126" spans="1:7" ht="13.5">
      <c r="A126" s="554" t="s">
        <v>1331</v>
      </c>
      <c r="B126" s="555" t="s">
        <v>1623</v>
      </c>
      <c r="C126" s="881">
        <v>15850000000</v>
      </c>
      <c r="D126" s="881">
        <f t="shared" si="2"/>
        <v>15850</v>
      </c>
      <c r="E126" s="921" t="s">
        <v>1616</v>
      </c>
      <c r="F126" s="872">
        <v>1</v>
      </c>
    </row>
    <row r="127" spans="1:7" ht="13.5">
      <c r="A127" s="554" t="s">
        <v>1331</v>
      </c>
      <c r="B127" s="555" t="s">
        <v>1625</v>
      </c>
      <c r="C127" s="881">
        <v>6000000000</v>
      </c>
      <c r="D127" s="881">
        <f t="shared" si="2"/>
        <v>6000</v>
      </c>
      <c r="E127" s="921" t="s">
        <v>1616</v>
      </c>
      <c r="F127" s="872">
        <v>1</v>
      </c>
    </row>
    <row r="128" spans="1:7" s="1177" customFormat="1" ht="13.5">
      <c r="A128" s="1182" t="s">
        <v>861</v>
      </c>
      <c r="B128" s="430" t="s">
        <v>39</v>
      </c>
      <c r="C128" s="1163">
        <f>SUM(C129:C132)</f>
        <v>4833623304</v>
      </c>
      <c r="D128" s="1163">
        <f t="shared" si="2"/>
        <v>4833.6233039999997</v>
      </c>
      <c r="E128" s="997"/>
      <c r="F128" s="1168">
        <v>1</v>
      </c>
      <c r="G128" s="1180"/>
    </row>
    <row r="129" spans="1:7" ht="25.5">
      <c r="A129" s="554" t="s">
        <v>1331</v>
      </c>
      <c r="B129" s="555" t="s">
        <v>1635</v>
      </c>
      <c r="C129" s="881">
        <v>99966364</v>
      </c>
      <c r="D129" s="881">
        <f t="shared" si="2"/>
        <v>99.966363999999999</v>
      </c>
      <c r="E129" s="921" t="s">
        <v>1636</v>
      </c>
      <c r="F129" s="872">
        <v>1</v>
      </c>
    </row>
    <row r="130" spans="1:7" ht="25.5">
      <c r="A130" s="554" t="s">
        <v>1331</v>
      </c>
      <c r="B130" s="555" t="s">
        <v>1632</v>
      </c>
      <c r="C130" s="881">
        <v>4295186907</v>
      </c>
      <c r="D130" s="881">
        <f t="shared" si="2"/>
        <v>4295.1869070000002</v>
      </c>
      <c r="E130" s="921" t="s">
        <v>1637</v>
      </c>
      <c r="F130" s="872">
        <v>1</v>
      </c>
    </row>
    <row r="131" spans="1:7" ht="25.5">
      <c r="A131" s="554" t="s">
        <v>1331</v>
      </c>
      <c r="B131" s="555" t="s">
        <v>1639</v>
      </c>
      <c r="C131" s="881">
        <v>411634000</v>
      </c>
      <c r="D131" s="881">
        <f t="shared" si="2"/>
        <v>411.63400000000001</v>
      </c>
      <c r="E131" s="921" t="s">
        <v>1640</v>
      </c>
      <c r="F131" s="872">
        <v>1</v>
      </c>
    </row>
    <row r="132" spans="1:7" ht="13.5">
      <c r="A132" s="554" t="s">
        <v>1331</v>
      </c>
      <c r="B132" s="500" t="s">
        <v>1641</v>
      </c>
      <c r="C132" s="877">
        <f>SUM(C133:C134)</f>
        <v>26836033</v>
      </c>
      <c r="D132" s="877">
        <f t="shared" si="2"/>
        <v>26.836033</v>
      </c>
      <c r="E132" s="921"/>
      <c r="F132" s="872">
        <v>1</v>
      </c>
    </row>
    <row r="133" spans="1:7" ht="13.5">
      <c r="A133" s="554" t="s">
        <v>1331</v>
      </c>
      <c r="B133" s="555" t="s">
        <v>1645</v>
      </c>
      <c r="C133" s="881">
        <v>18844250</v>
      </c>
      <c r="D133" s="881">
        <f t="shared" si="2"/>
        <v>18.844249999999999</v>
      </c>
      <c r="E133" s="921" t="s">
        <v>1616</v>
      </c>
      <c r="F133" s="872">
        <v>1</v>
      </c>
    </row>
    <row r="134" spans="1:7" ht="25.5">
      <c r="A134" s="554" t="s">
        <v>1331</v>
      </c>
      <c r="B134" s="555" t="s">
        <v>1647</v>
      </c>
      <c r="C134" s="881">
        <v>7991783</v>
      </c>
      <c r="D134" s="881">
        <f t="shared" si="2"/>
        <v>7.9917829999999999</v>
      </c>
      <c r="E134" s="921" t="s">
        <v>1616</v>
      </c>
      <c r="F134" s="872">
        <v>1</v>
      </c>
    </row>
    <row r="135" spans="1:7" s="1177" customFormat="1" ht="63.75">
      <c r="A135" s="1182" t="s">
        <v>865</v>
      </c>
      <c r="B135" s="430" t="s">
        <v>46</v>
      </c>
      <c r="C135" s="1163">
        <v>23786190447</v>
      </c>
      <c r="D135" s="1163">
        <f t="shared" si="2"/>
        <v>23786.190447000001</v>
      </c>
      <c r="E135" s="997" t="s">
        <v>1651</v>
      </c>
      <c r="F135" s="1168">
        <v>1</v>
      </c>
      <c r="G135" s="1180"/>
    </row>
    <row r="136" spans="1:7" s="1177" customFormat="1" ht="13.5">
      <c r="A136" s="1182" t="s">
        <v>868</v>
      </c>
      <c r="B136" s="430" t="s">
        <v>48</v>
      </c>
      <c r="C136" s="1163">
        <f>C137</f>
        <v>1007823456</v>
      </c>
      <c r="D136" s="1163">
        <f t="shared" si="2"/>
        <v>1007.823456</v>
      </c>
      <c r="E136" s="997"/>
      <c r="F136" s="1168">
        <v>1</v>
      </c>
      <c r="G136" s="1180"/>
    </row>
    <row r="137" spans="1:7" ht="63.75">
      <c r="A137" s="554" t="s">
        <v>1331</v>
      </c>
      <c r="B137" s="555" t="s">
        <v>1654</v>
      </c>
      <c r="C137" s="881">
        <v>1007823456</v>
      </c>
      <c r="D137" s="881">
        <f t="shared" si="2"/>
        <v>1007.823456</v>
      </c>
      <c r="E137" s="761" t="s">
        <v>2170</v>
      </c>
      <c r="F137" s="872">
        <v>1</v>
      </c>
    </row>
    <row r="138" spans="1:7" s="1177" customFormat="1" ht="13.5">
      <c r="A138" s="427" t="s">
        <v>383</v>
      </c>
      <c r="B138" s="1060" t="s">
        <v>503</v>
      </c>
      <c r="C138" s="1160">
        <f>C139+C148+C150+C143</f>
        <v>787246400539</v>
      </c>
      <c r="D138" s="1160">
        <f t="shared" si="2"/>
        <v>787246.40053900005</v>
      </c>
      <c r="E138" s="964"/>
      <c r="F138" s="1168">
        <v>1</v>
      </c>
    </row>
    <row r="139" spans="1:7" s="919" customFormat="1" ht="38.25">
      <c r="A139" s="539" t="s">
        <v>512</v>
      </c>
      <c r="B139" s="500" t="s">
        <v>142</v>
      </c>
      <c r="C139" s="877">
        <f>C140</f>
        <v>6396243257</v>
      </c>
      <c r="D139" s="877">
        <f t="shared" ref="D139:D147" si="3">C139/1000000</f>
        <v>6396.2432570000001</v>
      </c>
      <c r="E139" s="555"/>
      <c r="F139" s="872">
        <v>1</v>
      </c>
    </row>
    <row r="140" spans="1:7" s="1177" customFormat="1" ht="25.5">
      <c r="A140" s="1182" t="s">
        <v>606</v>
      </c>
      <c r="B140" s="430" t="s">
        <v>116</v>
      </c>
      <c r="C140" s="1163">
        <f>SUM(C141:C142)</f>
        <v>6396243257</v>
      </c>
      <c r="D140" s="1163">
        <f t="shared" si="3"/>
        <v>6396.2432570000001</v>
      </c>
      <c r="E140" s="964"/>
      <c r="F140" s="1168">
        <v>1</v>
      </c>
      <c r="G140" s="1180"/>
    </row>
    <row r="141" spans="1:7" ht="25.5">
      <c r="A141" s="554" t="s">
        <v>1331</v>
      </c>
      <c r="B141" s="555" t="s">
        <v>1935</v>
      </c>
      <c r="C141" s="881">
        <v>5097177533</v>
      </c>
      <c r="D141" s="881">
        <f t="shared" si="3"/>
        <v>5097.177533</v>
      </c>
      <c r="E141" s="921" t="s">
        <v>1631</v>
      </c>
      <c r="F141" s="872">
        <v>1</v>
      </c>
    </row>
    <row r="142" spans="1:7" ht="25.5">
      <c r="A142" s="554" t="s">
        <v>1331</v>
      </c>
      <c r="B142" s="555" t="s">
        <v>1936</v>
      </c>
      <c r="C142" s="881">
        <v>1299065724</v>
      </c>
      <c r="D142" s="881">
        <f t="shared" si="3"/>
        <v>1299.065724</v>
      </c>
      <c r="E142" s="921" t="s">
        <v>1631</v>
      </c>
      <c r="F142" s="872">
        <v>1</v>
      </c>
    </row>
    <row r="143" spans="1:7" s="919" customFormat="1" ht="38.25">
      <c r="A143" s="539" t="s">
        <v>514</v>
      </c>
      <c r="B143" s="500" t="s">
        <v>202</v>
      </c>
      <c r="C143" s="877">
        <f>C144+C146</f>
        <v>488387083930</v>
      </c>
      <c r="D143" s="877">
        <f t="shared" si="3"/>
        <v>488387.08393000002</v>
      </c>
      <c r="E143" s="555"/>
      <c r="F143" s="872">
        <v>1</v>
      </c>
    </row>
    <row r="144" spans="1:7" s="1177" customFormat="1" ht="13.5">
      <c r="A144" s="1182" t="s">
        <v>664</v>
      </c>
      <c r="B144" s="430" t="s">
        <v>203</v>
      </c>
      <c r="C144" s="1163">
        <f>C145</f>
        <v>459963221026</v>
      </c>
      <c r="D144" s="1163">
        <f t="shared" si="3"/>
        <v>459963.22102599998</v>
      </c>
      <c r="E144" s="964"/>
      <c r="F144" s="1168">
        <v>1</v>
      </c>
    </row>
    <row r="145" spans="1:7" ht="409.5">
      <c r="A145" s="554" t="s">
        <v>1331</v>
      </c>
      <c r="B145" s="555" t="s">
        <v>766</v>
      </c>
      <c r="C145" s="881">
        <f>'06 TH'!C1367</f>
        <v>459963221026</v>
      </c>
      <c r="D145" s="881">
        <f t="shared" si="3"/>
        <v>459963.22102599998</v>
      </c>
      <c r="E145" s="555" t="s">
        <v>3684</v>
      </c>
      <c r="F145" s="872">
        <v>1</v>
      </c>
      <c r="G145" s="888"/>
    </row>
    <row r="146" spans="1:7" ht="25.5">
      <c r="A146" s="920" t="s">
        <v>668</v>
      </c>
      <c r="B146" s="500" t="s">
        <v>140</v>
      </c>
      <c r="C146" s="877">
        <f>C147</f>
        <v>28423862904</v>
      </c>
      <c r="D146" s="877">
        <f t="shared" si="3"/>
        <v>28423.862904000001</v>
      </c>
      <c r="E146" s="555"/>
      <c r="F146" s="872">
        <v>1</v>
      </c>
      <c r="G146" s="888"/>
    </row>
    <row r="147" spans="1:7" ht="63.75">
      <c r="A147" s="554" t="s">
        <v>1331</v>
      </c>
      <c r="B147" s="555" t="s">
        <v>945</v>
      </c>
      <c r="C147" s="881">
        <f>'06 TH'!C1376</f>
        <v>28423862904</v>
      </c>
      <c r="D147" s="881">
        <f t="shared" si="3"/>
        <v>28423.862904000001</v>
      </c>
      <c r="E147" s="555" t="s">
        <v>3683</v>
      </c>
      <c r="F147" s="872">
        <v>1</v>
      </c>
      <c r="G147" s="888"/>
    </row>
    <row r="148" spans="1:7" s="919" customFormat="1" ht="38.25">
      <c r="A148" s="539" t="s">
        <v>515</v>
      </c>
      <c r="B148" s="500" t="s">
        <v>143</v>
      </c>
      <c r="C148" s="877">
        <f>C149</f>
        <v>1408859750</v>
      </c>
      <c r="D148" s="877">
        <f t="shared" si="2"/>
        <v>1408.8597500000001</v>
      </c>
      <c r="E148" s="555"/>
      <c r="F148" s="872">
        <v>1</v>
      </c>
    </row>
    <row r="149" spans="1:7" s="1177" customFormat="1" ht="38.25">
      <c r="A149" s="1182" t="s">
        <v>818</v>
      </c>
      <c r="B149" s="430" t="s">
        <v>116</v>
      </c>
      <c r="C149" s="1163">
        <v>1408859750</v>
      </c>
      <c r="D149" s="1163">
        <f t="shared" si="2"/>
        <v>1408.8597500000001</v>
      </c>
      <c r="E149" s="964" t="s">
        <v>2244</v>
      </c>
      <c r="F149" s="1168">
        <v>1</v>
      </c>
      <c r="G149" s="1180"/>
    </row>
    <row r="150" spans="1:7" s="919" customFormat="1" ht="25.5">
      <c r="A150" s="539" t="s">
        <v>516</v>
      </c>
      <c r="B150" s="500" t="s">
        <v>144</v>
      </c>
      <c r="C150" s="877">
        <f>C151+C153+C156+C159+C161+C163</f>
        <v>291054213602</v>
      </c>
      <c r="D150" s="877">
        <f t="shared" si="2"/>
        <v>291054.21360199997</v>
      </c>
      <c r="E150" s="555"/>
      <c r="F150" s="872">
        <v>1</v>
      </c>
    </row>
    <row r="151" spans="1:7" s="1177" customFormat="1" ht="13.5">
      <c r="A151" s="1182" t="s">
        <v>20</v>
      </c>
      <c r="B151" s="430" t="s">
        <v>198</v>
      </c>
      <c r="C151" s="1163">
        <f>C152</f>
        <v>5871212023</v>
      </c>
      <c r="D151" s="1163">
        <f t="shared" si="2"/>
        <v>5871.212023</v>
      </c>
      <c r="E151" s="997"/>
      <c r="F151" s="1168">
        <v>1</v>
      </c>
      <c r="G151" s="1180"/>
    </row>
    <row r="152" spans="1:7" ht="25.5">
      <c r="A152" s="554" t="s">
        <v>1331</v>
      </c>
      <c r="B152" s="555" t="s">
        <v>957</v>
      </c>
      <c r="C152" s="881">
        <v>5871212023</v>
      </c>
      <c r="D152" s="881">
        <f t="shared" si="2"/>
        <v>5871.212023</v>
      </c>
      <c r="E152" s="555" t="s">
        <v>1256</v>
      </c>
      <c r="F152" s="872">
        <v>1</v>
      </c>
    </row>
    <row r="153" spans="1:7" s="1177" customFormat="1" ht="13.5">
      <c r="A153" s="1182" t="s">
        <v>21</v>
      </c>
      <c r="B153" s="430" t="s">
        <v>946</v>
      </c>
      <c r="C153" s="1163">
        <f>SUM(C154:C155)</f>
        <v>278009349476</v>
      </c>
      <c r="D153" s="1163">
        <f t="shared" si="2"/>
        <v>278009.349476</v>
      </c>
      <c r="E153" s="997"/>
      <c r="F153" s="1168">
        <v>1</v>
      </c>
      <c r="G153" s="1180"/>
    </row>
    <row r="154" spans="1:7" ht="13.5">
      <c r="A154" s="554" t="s">
        <v>1331</v>
      </c>
      <c r="B154" s="555" t="s">
        <v>946</v>
      </c>
      <c r="C154" s="881">
        <v>38171811206</v>
      </c>
      <c r="D154" s="881">
        <f t="shared" si="2"/>
        <v>38171.811205999998</v>
      </c>
      <c r="E154" s="555" t="s">
        <v>1616</v>
      </c>
      <c r="F154" s="872">
        <v>1</v>
      </c>
    </row>
    <row r="155" spans="1:7" ht="13.5">
      <c r="A155" s="554" t="s">
        <v>1331</v>
      </c>
      <c r="B155" s="555" t="s">
        <v>946</v>
      </c>
      <c r="C155" s="881">
        <v>239837538270</v>
      </c>
      <c r="D155" s="881">
        <f t="shared" si="2"/>
        <v>239837.53826999999</v>
      </c>
      <c r="E155" s="555" t="s">
        <v>1922</v>
      </c>
      <c r="F155" s="872">
        <v>1</v>
      </c>
    </row>
    <row r="156" spans="1:7" s="1177" customFormat="1" ht="13.5">
      <c r="A156" s="1182" t="s">
        <v>2369</v>
      </c>
      <c r="B156" s="430" t="s">
        <v>69</v>
      </c>
      <c r="C156" s="1163">
        <f>SUM(C157:C158)</f>
        <v>1931840240</v>
      </c>
      <c r="D156" s="1163">
        <f t="shared" si="2"/>
        <v>1931.84024</v>
      </c>
      <c r="E156" s="997"/>
      <c r="F156" s="1168">
        <v>1</v>
      </c>
      <c r="G156" s="1180"/>
    </row>
    <row r="157" spans="1:7" ht="13.5">
      <c r="A157" s="554" t="s">
        <v>1331</v>
      </c>
      <c r="B157" s="555" t="s">
        <v>1923</v>
      </c>
      <c r="C157" s="881">
        <v>1099056640</v>
      </c>
      <c r="D157" s="881">
        <f t="shared" si="2"/>
        <v>1099.05664</v>
      </c>
      <c r="E157" s="555" t="s">
        <v>1616</v>
      </c>
      <c r="F157" s="872">
        <v>1</v>
      </c>
    </row>
    <row r="158" spans="1:7" ht="13.5">
      <c r="A158" s="554" t="s">
        <v>1331</v>
      </c>
      <c r="B158" s="555" t="s">
        <v>2193</v>
      </c>
      <c r="C158" s="881">
        <v>832783600</v>
      </c>
      <c r="D158" s="881">
        <f t="shared" si="2"/>
        <v>832.78359999999998</v>
      </c>
      <c r="E158" s="555" t="s">
        <v>1616</v>
      </c>
      <c r="F158" s="872">
        <v>1</v>
      </c>
    </row>
    <row r="159" spans="1:7" s="1177" customFormat="1" ht="13.5">
      <c r="A159" s="1182" t="s">
        <v>2370</v>
      </c>
      <c r="B159" s="430" t="s">
        <v>37</v>
      </c>
      <c r="C159" s="1163">
        <f>C160</f>
        <v>252759748</v>
      </c>
      <c r="D159" s="1163">
        <f t="shared" si="2"/>
        <v>252.759748</v>
      </c>
      <c r="E159" s="997"/>
      <c r="F159" s="1168">
        <v>1</v>
      </c>
      <c r="G159" s="1180"/>
    </row>
    <row r="160" spans="1:7" ht="13.5">
      <c r="A160" s="554" t="s">
        <v>1331</v>
      </c>
      <c r="B160" s="555" t="s">
        <v>1926</v>
      </c>
      <c r="C160" s="881">
        <v>252759748</v>
      </c>
      <c r="D160" s="881">
        <f t="shared" si="2"/>
        <v>252.759748</v>
      </c>
      <c r="E160" s="761" t="s">
        <v>1616</v>
      </c>
      <c r="F160" s="872">
        <v>1</v>
      </c>
    </row>
    <row r="161" spans="1:7" s="1177" customFormat="1" ht="13.5">
      <c r="A161" s="1182" t="s">
        <v>2371</v>
      </c>
      <c r="B161" s="430" t="s">
        <v>49</v>
      </c>
      <c r="C161" s="1163">
        <f>C162</f>
        <v>689544642</v>
      </c>
      <c r="D161" s="1163">
        <f t="shared" si="2"/>
        <v>689.54464199999995</v>
      </c>
      <c r="E161" s="997"/>
      <c r="F161" s="1168">
        <v>1</v>
      </c>
      <c r="G161" s="1180"/>
    </row>
    <row r="162" spans="1:7" ht="13.5">
      <c r="A162" s="554" t="s">
        <v>1331</v>
      </c>
      <c r="B162" s="555" t="s">
        <v>962</v>
      </c>
      <c r="C162" s="881">
        <v>689544642</v>
      </c>
      <c r="D162" s="881">
        <f t="shared" si="2"/>
        <v>689.54464199999995</v>
      </c>
      <c r="E162" s="761" t="s">
        <v>1929</v>
      </c>
      <c r="F162" s="872">
        <v>1</v>
      </c>
    </row>
    <row r="163" spans="1:7" s="1177" customFormat="1" ht="13.5">
      <c r="A163" s="1182" t="s">
        <v>2372</v>
      </c>
      <c r="B163" s="430" t="s">
        <v>42</v>
      </c>
      <c r="C163" s="1163">
        <f>SUM(C164:C165)</f>
        <v>4299507473</v>
      </c>
      <c r="D163" s="1163">
        <f t="shared" si="2"/>
        <v>4299.5074729999997</v>
      </c>
      <c r="E163" s="997"/>
      <c r="F163" s="1168">
        <v>1</v>
      </c>
      <c r="G163" s="1180"/>
    </row>
    <row r="164" spans="1:7" ht="13.5">
      <c r="A164" s="554" t="s">
        <v>1331</v>
      </c>
      <c r="B164" s="555" t="s">
        <v>963</v>
      </c>
      <c r="C164" s="881">
        <v>20377728</v>
      </c>
      <c r="D164" s="881">
        <f t="shared" si="2"/>
        <v>20.377728000000001</v>
      </c>
      <c r="E164" s="761" t="s">
        <v>1616</v>
      </c>
      <c r="F164" s="872">
        <v>1</v>
      </c>
    </row>
    <row r="165" spans="1:7" ht="13.5">
      <c r="A165" s="554" t="s">
        <v>1331</v>
      </c>
      <c r="B165" s="555" t="s">
        <v>1262</v>
      </c>
      <c r="C165" s="881">
        <v>4279129745</v>
      </c>
      <c r="D165" s="881">
        <f t="shared" si="2"/>
        <v>4279.1297450000002</v>
      </c>
      <c r="E165" s="761" t="s">
        <v>1616</v>
      </c>
      <c r="F165" s="872">
        <v>1</v>
      </c>
    </row>
    <row r="166" spans="1:7" s="1177" customFormat="1" ht="13.5">
      <c r="A166" s="427" t="s">
        <v>393</v>
      </c>
      <c r="B166" s="1060" t="s">
        <v>504</v>
      </c>
      <c r="C166" s="1160">
        <f>C167+C178+C171+C176</f>
        <v>920365116898</v>
      </c>
      <c r="D166" s="1160">
        <f t="shared" si="2"/>
        <v>920365.11689800001</v>
      </c>
      <c r="E166" s="997"/>
      <c r="F166" s="1168">
        <v>1</v>
      </c>
    </row>
    <row r="167" spans="1:7" s="919" customFormat="1" ht="51">
      <c r="A167" s="539" t="s">
        <v>510</v>
      </c>
      <c r="B167" s="500" t="s">
        <v>147</v>
      </c>
      <c r="C167" s="877">
        <f>SUM(C168:C170)</f>
        <v>124200749487</v>
      </c>
      <c r="D167" s="877">
        <f>C167/1000000</f>
        <v>124200.74948699999</v>
      </c>
      <c r="E167" s="555"/>
      <c r="F167" s="872">
        <v>1</v>
      </c>
    </row>
    <row r="168" spans="1:7" s="1179" customFormat="1" ht="25.5">
      <c r="A168" s="1182" t="s">
        <v>604</v>
      </c>
      <c r="B168" s="964" t="s">
        <v>114</v>
      </c>
      <c r="C168" s="1183">
        <f>'06 TH'!C1601</f>
        <v>123936716220</v>
      </c>
      <c r="D168" s="1183">
        <f t="shared" si="2"/>
        <v>123936.71622</v>
      </c>
      <c r="E168" s="964" t="s">
        <v>1932</v>
      </c>
      <c r="F168" s="1184">
        <v>1</v>
      </c>
    </row>
    <row r="169" spans="1:7" s="1179" customFormat="1" ht="25.5">
      <c r="A169" s="1182" t="s">
        <v>605</v>
      </c>
      <c r="B169" s="964" t="s">
        <v>149</v>
      </c>
      <c r="C169" s="1183">
        <f>'06 TH'!C1610</f>
        <v>264033267</v>
      </c>
      <c r="D169" s="1183">
        <f t="shared" si="2"/>
        <v>264.03326700000002</v>
      </c>
      <c r="E169" s="997" t="s">
        <v>1933</v>
      </c>
      <c r="F169" s="1184">
        <v>1</v>
      </c>
    </row>
    <row r="170" spans="1:7" s="1179" customFormat="1" ht="25.5">
      <c r="A170" s="1182" t="s">
        <v>625</v>
      </c>
      <c r="B170" s="964" t="s">
        <v>148</v>
      </c>
      <c r="C170" s="1183">
        <f>'06 TH'!C1619</f>
        <v>0</v>
      </c>
      <c r="D170" s="1183">
        <f t="shared" si="2"/>
        <v>0</v>
      </c>
      <c r="E170" s="997" t="s">
        <v>1933</v>
      </c>
      <c r="F170" s="1167">
        <v>1</v>
      </c>
    </row>
    <row r="171" spans="1:7" s="919" customFormat="1" ht="38.25">
      <c r="A171" s="539" t="s">
        <v>514</v>
      </c>
      <c r="B171" s="500" t="s">
        <v>150</v>
      </c>
      <c r="C171" s="877">
        <f>SUM(C172:C175)</f>
        <v>481065923186</v>
      </c>
      <c r="D171" s="877">
        <f t="shared" ref="D171:D177" si="4">C171/1000000</f>
        <v>481065.92318600003</v>
      </c>
      <c r="E171" s="555"/>
      <c r="F171" s="883">
        <v>1</v>
      </c>
    </row>
    <row r="172" spans="1:7" s="1179" customFormat="1" ht="255">
      <c r="A172" s="1182" t="s">
        <v>664</v>
      </c>
      <c r="B172" s="964" t="s">
        <v>151</v>
      </c>
      <c r="C172" s="1183">
        <f>'06 TH'!C1664</f>
        <v>75648191318</v>
      </c>
      <c r="D172" s="1183">
        <f t="shared" si="4"/>
        <v>75648.191317999997</v>
      </c>
      <c r="E172" s="1185" t="s">
        <v>3689</v>
      </c>
      <c r="F172" s="1167">
        <v>1</v>
      </c>
    </row>
    <row r="173" spans="1:7" s="919" customFormat="1" ht="204">
      <c r="A173" s="920" t="s">
        <v>668</v>
      </c>
      <c r="B173" s="555" t="s">
        <v>152</v>
      </c>
      <c r="C173" s="881">
        <f>'06 TH'!C1673</f>
        <v>295271167680</v>
      </c>
      <c r="D173" s="881">
        <f t="shared" si="4"/>
        <v>295271.16768000001</v>
      </c>
      <c r="E173" s="923" t="s">
        <v>3686</v>
      </c>
      <c r="F173" s="883">
        <v>1</v>
      </c>
    </row>
    <row r="174" spans="1:7" s="919" customFormat="1" ht="242.25">
      <c r="A174" s="920" t="s">
        <v>675</v>
      </c>
      <c r="B174" s="555" t="s">
        <v>153</v>
      </c>
      <c r="C174" s="881">
        <f>'06 TH'!C1682</f>
        <v>85351480786</v>
      </c>
      <c r="D174" s="881">
        <f t="shared" si="4"/>
        <v>85351.480786</v>
      </c>
      <c r="E174" s="921" t="s">
        <v>3687</v>
      </c>
      <c r="F174" s="883">
        <v>1</v>
      </c>
    </row>
    <row r="175" spans="1:7" s="919" customFormat="1" ht="76.5">
      <c r="A175" s="920" t="s">
        <v>816</v>
      </c>
      <c r="B175" s="555" t="s">
        <v>154</v>
      </c>
      <c r="C175" s="881">
        <f>'06 TH'!C1691</f>
        <v>24795083402</v>
      </c>
      <c r="D175" s="881">
        <f t="shared" si="4"/>
        <v>24795.083402</v>
      </c>
      <c r="E175" s="921" t="s">
        <v>3688</v>
      </c>
      <c r="F175" s="883">
        <v>1</v>
      </c>
    </row>
    <row r="176" spans="1:7" s="919" customFormat="1" ht="63.75">
      <c r="A176" s="539" t="s">
        <v>515</v>
      </c>
      <c r="B176" s="500" t="s">
        <v>155</v>
      </c>
      <c r="C176" s="877">
        <f>C177</f>
        <v>177018324482</v>
      </c>
      <c r="D176" s="877">
        <f t="shared" si="4"/>
        <v>177018.324482</v>
      </c>
      <c r="E176" s="555"/>
      <c r="F176" s="872">
        <v>1</v>
      </c>
    </row>
    <row r="177" spans="1:7" s="919" customFormat="1" ht="114.75">
      <c r="A177" s="920" t="s">
        <v>818</v>
      </c>
      <c r="B177" s="555" t="s">
        <v>156</v>
      </c>
      <c r="C177" s="881">
        <f>'06 TH'!C1709</f>
        <v>177018324482</v>
      </c>
      <c r="D177" s="881">
        <f t="shared" si="4"/>
        <v>177018.324482</v>
      </c>
      <c r="E177" s="923" t="s">
        <v>3685</v>
      </c>
      <c r="F177" s="872">
        <v>1</v>
      </c>
    </row>
    <row r="178" spans="1:7" s="919" customFormat="1" ht="25.5">
      <c r="A178" s="539" t="s">
        <v>518</v>
      </c>
      <c r="B178" s="500" t="s">
        <v>594</v>
      </c>
      <c r="C178" s="877">
        <f>C179+C180+C182+C185+C186+C191+C192+C194</f>
        <v>138080119743</v>
      </c>
      <c r="D178" s="877">
        <f t="shared" si="2"/>
        <v>138080.11974299999</v>
      </c>
      <c r="E178" s="555"/>
      <c r="F178" s="872">
        <v>1</v>
      </c>
    </row>
    <row r="179" spans="1:7" ht="38.25">
      <c r="A179" s="920" t="s">
        <v>907</v>
      </c>
      <c r="B179" s="500" t="s">
        <v>116</v>
      </c>
      <c r="C179" s="877">
        <v>2733838000</v>
      </c>
      <c r="D179" s="877">
        <f t="shared" si="2"/>
        <v>2733.8380000000002</v>
      </c>
      <c r="E179" s="555" t="s">
        <v>1967</v>
      </c>
      <c r="F179" s="872">
        <v>1</v>
      </c>
    </row>
    <row r="180" spans="1:7" ht="25.5">
      <c r="A180" s="920" t="s">
        <v>2373</v>
      </c>
      <c r="B180" s="500" t="s">
        <v>53</v>
      </c>
      <c r="C180" s="877">
        <f>C181</f>
        <v>3580000000</v>
      </c>
      <c r="D180" s="877">
        <f t="shared" si="2"/>
        <v>3580</v>
      </c>
      <c r="E180" s="761"/>
      <c r="F180" s="872">
        <v>1</v>
      </c>
    </row>
    <row r="181" spans="1:7" s="919" customFormat="1" ht="89.25">
      <c r="A181" s="554" t="s">
        <v>1331</v>
      </c>
      <c r="B181" s="555" t="s">
        <v>971</v>
      </c>
      <c r="C181" s="881">
        <f>'01 TT'!D993</f>
        <v>3580000000</v>
      </c>
      <c r="D181" s="881">
        <f t="shared" si="2"/>
        <v>3580</v>
      </c>
      <c r="E181" s="921" t="s">
        <v>1944</v>
      </c>
      <c r="F181" s="872">
        <v>1</v>
      </c>
      <c r="G181" s="924"/>
    </row>
    <row r="182" spans="1:7" ht="13.5">
      <c r="A182" s="920" t="s">
        <v>2374</v>
      </c>
      <c r="B182" s="500" t="s">
        <v>37</v>
      </c>
      <c r="C182" s="877">
        <f>SUM(C183:C184)</f>
        <v>123323773441</v>
      </c>
      <c r="D182" s="877">
        <f t="shared" si="2"/>
        <v>123323.773441</v>
      </c>
      <c r="E182" s="761"/>
      <c r="F182" s="872">
        <v>1</v>
      </c>
    </row>
    <row r="183" spans="1:7" ht="25.5">
      <c r="A183" s="554" t="s">
        <v>1331</v>
      </c>
      <c r="B183" s="555" t="s">
        <v>1946</v>
      </c>
      <c r="C183" s="881">
        <v>60309027691</v>
      </c>
      <c r="D183" s="881">
        <f t="shared" si="2"/>
        <v>60309.027691000003</v>
      </c>
      <c r="E183" s="761" t="s">
        <v>1947</v>
      </c>
      <c r="F183" s="872">
        <v>1</v>
      </c>
    </row>
    <row r="184" spans="1:7" ht="25.5">
      <c r="A184" s="554" t="s">
        <v>1331</v>
      </c>
      <c r="B184" s="555" t="s">
        <v>1948</v>
      </c>
      <c r="C184" s="881">
        <v>63014745750</v>
      </c>
      <c r="D184" s="881">
        <f t="shared" si="2"/>
        <v>63014.745750000002</v>
      </c>
      <c r="E184" s="761" t="s">
        <v>1949</v>
      </c>
      <c r="F184" s="872">
        <v>1</v>
      </c>
    </row>
    <row r="185" spans="1:7" ht="51">
      <c r="A185" s="920" t="s">
        <v>2375</v>
      </c>
      <c r="B185" s="500" t="s">
        <v>59</v>
      </c>
      <c r="C185" s="877">
        <v>382598480</v>
      </c>
      <c r="D185" s="877">
        <f t="shared" si="2"/>
        <v>382.59848</v>
      </c>
      <c r="E185" s="761" t="s">
        <v>1950</v>
      </c>
      <c r="F185" s="872">
        <v>1</v>
      </c>
    </row>
    <row r="186" spans="1:7" ht="13.5">
      <c r="A186" s="920" t="s">
        <v>2376</v>
      </c>
      <c r="B186" s="500" t="s">
        <v>63</v>
      </c>
      <c r="C186" s="877">
        <f>SUM(C187:C190)</f>
        <v>320600000</v>
      </c>
      <c r="D186" s="877">
        <f t="shared" si="2"/>
        <v>320.60000000000002</v>
      </c>
      <c r="E186" s="761"/>
      <c r="F186" s="872">
        <v>1</v>
      </c>
    </row>
    <row r="187" spans="1:7" ht="13.5">
      <c r="A187" s="554" t="s">
        <v>1331</v>
      </c>
      <c r="B187" s="555" t="s">
        <v>1952</v>
      </c>
      <c r="C187" s="881">
        <v>77600000</v>
      </c>
      <c r="D187" s="881">
        <f t="shared" si="2"/>
        <v>77.599999999999994</v>
      </c>
      <c r="E187" s="761" t="s">
        <v>1953</v>
      </c>
      <c r="F187" s="872">
        <v>1</v>
      </c>
    </row>
    <row r="188" spans="1:7" ht="13.5">
      <c r="A188" s="554" t="s">
        <v>1331</v>
      </c>
      <c r="B188" s="555" t="s">
        <v>1954</v>
      </c>
      <c r="C188" s="881">
        <v>69000000</v>
      </c>
      <c r="D188" s="881">
        <f t="shared" si="2"/>
        <v>69</v>
      </c>
      <c r="E188" s="761" t="s">
        <v>1953</v>
      </c>
      <c r="F188" s="872">
        <v>1</v>
      </c>
    </row>
    <row r="189" spans="1:7" ht="13.5">
      <c r="A189" s="554" t="s">
        <v>1331</v>
      </c>
      <c r="B189" s="555" t="s">
        <v>1955</v>
      </c>
      <c r="C189" s="881">
        <v>67000000</v>
      </c>
      <c r="D189" s="881">
        <f t="shared" si="2"/>
        <v>67</v>
      </c>
      <c r="E189" s="761" t="s">
        <v>1953</v>
      </c>
      <c r="F189" s="872">
        <v>1</v>
      </c>
    </row>
    <row r="190" spans="1:7" ht="13.5">
      <c r="A190" s="554" t="s">
        <v>1331</v>
      </c>
      <c r="B190" s="555" t="s">
        <v>1956</v>
      </c>
      <c r="C190" s="881">
        <v>107000000</v>
      </c>
      <c r="D190" s="881">
        <f t="shared" si="2"/>
        <v>107</v>
      </c>
      <c r="E190" s="761" t="s">
        <v>1953</v>
      </c>
      <c r="F190" s="872">
        <v>1</v>
      </c>
    </row>
    <row r="191" spans="1:7" ht="13.5">
      <c r="A191" s="920" t="s">
        <v>2377</v>
      </c>
      <c r="B191" s="500" t="s">
        <v>75</v>
      </c>
      <c r="C191" s="877">
        <v>148875000</v>
      </c>
      <c r="D191" s="877">
        <f t="shared" si="2"/>
        <v>148.875</v>
      </c>
      <c r="E191" s="761" t="s">
        <v>1960</v>
      </c>
      <c r="F191" s="872">
        <v>1</v>
      </c>
    </row>
    <row r="192" spans="1:7" ht="13.5">
      <c r="A192" s="920" t="s">
        <v>2378</v>
      </c>
      <c r="B192" s="500" t="s">
        <v>41</v>
      </c>
      <c r="C192" s="877">
        <f>C193</f>
        <v>604863000</v>
      </c>
      <c r="D192" s="877">
        <f t="shared" ref="D192:D255" si="5">C192/1000000</f>
        <v>604.86300000000006</v>
      </c>
      <c r="E192" s="761"/>
      <c r="F192" s="872">
        <v>1</v>
      </c>
    </row>
    <row r="193" spans="1:7" ht="25.5">
      <c r="A193" s="554" t="s">
        <v>1331</v>
      </c>
      <c r="B193" s="555" t="s">
        <v>1961</v>
      </c>
      <c r="C193" s="881">
        <v>604863000</v>
      </c>
      <c r="D193" s="881">
        <f t="shared" si="5"/>
        <v>604.86300000000006</v>
      </c>
      <c r="E193" s="761" t="s">
        <v>1616</v>
      </c>
      <c r="F193" s="872">
        <v>1</v>
      </c>
    </row>
    <row r="194" spans="1:7" ht="13.5">
      <c r="A194" s="920" t="s">
        <v>2379</v>
      </c>
      <c r="B194" s="500" t="s">
        <v>43</v>
      </c>
      <c r="C194" s="877">
        <f>SUM(C195:C197)</f>
        <v>6985571822</v>
      </c>
      <c r="D194" s="877">
        <f t="shared" si="5"/>
        <v>6985.5718219999999</v>
      </c>
      <c r="E194" s="761"/>
      <c r="F194" s="872">
        <v>1</v>
      </c>
    </row>
    <row r="195" spans="1:7" ht="13.5">
      <c r="A195" s="554" t="s">
        <v>1331</v>
      </c>
      <c r="B195" s="555" t="s">
        <v>43</v>
      </c>
      <c r="C195" s="881">
        <v>674794000</v>
      </c>
      <c r="D195" s="881">
        <f t="shared" si="5"/>
        <v>674.79399999999998</v>
      </c>
      <c r="E195" s="761" t="s">
        <v>2157</v>
      </c>
      <c r="F195" s="872">
        <v>1</v>
      </c>
    </row>
    <row r="196" spans="1:7" ht="13.5">
      <c r="A196" s="554" t="s">
        <v>1331</v>
      </c>
      <c r="B196" s="555" t="s">
        <v>43</v>
      </c>
      <c r="C196" s="881">
        <v>5610736000</v>
      </c>
      <c r="D196" s="881">
        <f t="shared" si="5"/>
        <v>5610.7359999999999</v>
      </c>
      <c r="E196" s="761" t="s">
        <v>2158</v>
      </c>
      <c r="F196" s="872">
        <v>1</v>
      </c>
    </row>
    <row r="197" spans="1:7" ht="25.5">
      <c r="A197" s="554" t="s">
        <v>1331</v>
      </c>
      <c r="B197" s="555" t="s">
        <v>1963</v>
      </c>
      <c r="C197" s="881">
        <v>700041822</v>
      </c>
      <c r="D197" s="881">
        <f t="shared" si="5"/>
        <v>700.04182200000002</v>
      </c>
      <c r="E197" s="761" t="s">
        <v>1616</v>
      </c>
      <c r="F197" s="872">
        <v>1</v>
      </c>
    </row>
    <row r="198" spans="1:7" ht="13.5">
      <c r="A198" s="539" t="s">
        <v>165</v>
      </c>
      <c r="B198" s="723" t="s">
        <v>505</v>
      </c>
      <c r="C198" s="874">
        <f>C199+C209+C211+C214</f>
        <v>943187658779</v>
      </c>
      <c r="D198" s="874">
        <f t="shared" si="5"/>
        <v>943187.65877900005</v>
      </c>
      <c r="E198" s="555"/>
      <c r="F198" s="872">
        <v>1</v>
      </c>
      <c r="G198" s="888"/>
    </row>
    <row r="199" spans="1:7" s="919" customFormat="1" ht="38.25">
      <c r="A199" s="539" t="s">
        <v>512</v>
      </c>
      <c r="B199" s="500" t="s">
        <v>1086</v>
      </c>
      <c r="C199" s="877">
        <f>SUM(C200:C208)</f>
        <v>5532418347</v>
      </c>
      <c r="D199" s="877">
        <f t="shared" si="5"/>
        <v>5532.4183469999998</v>
      </c>
      <c r="E199" s="555"/>
      <c r="F199" s="872">
        <v>1</v>
      </c>
    </row>
    <row r="200" spans="1:7" ht="13.5">
      <c r="A200" s="920" t="s">
        <v>606</v>
      </c>
      <c r="B200" s="500" t="s">
        <v>166</v>
      </c>
      <c r="C200" s="877">
        <v>2228229614</v>
      </c>
      <c r="D200" s="877">
        <f t="shared" si="5"/>
        <v>2228.2296139999999</v>
      </c>
      <c r="E200" s="761" t="s">
        <v>1616</v>
      </c>
      <c r="F200" s="872">
        <v>1</v>
      </c>
    </row>
    <row r="201" spans="1:7" ht="13.5">
      <c r="A201" s="920" t="s">
        <v>607</v>
      </c>
      <c r="B201" s="500" t="s">
        <v>167</v>
      </c>
      <c r="C201" s="877">
        <v>2407930532</v>
      </c>
      <c r="D201" s="877">
        <f t="shared" si="5"/>
        <v>2407.9305319999999</v>
      </c>
      <c r="E201" s="761" t="s">
        <v>1616</v>
      </c>
      <c r="F201" s="872">
        <v>1</v>
      </c>
    </row>
    <row r="202" spans="1:7" ht="25.5">
      <c r="A202" s="920" t="s">
        <v>859</v>
      </c>
      <c r="B202" s="500" t="s">
        <v>160</v>
      </c>
      <c r="C202" s="877">
        <v>140865200</v>
      </c>
      <c r="D202" s="877">
        <f t="shared" si="5"/>
        <v>140.86519999999999</v>
      </c>
      <c r="E202" s="761" t="s">
        <v>1616</v>
      </c>
      <c r="F202" s="872">
        <v>1</v>
      </c>
    </row>
    <row r="203" spans="1:7" ht="25.5">
      <c r="A203" s="920" t="s">
        <v>861</v>
      </c>
      <c r="B203" s="500" t="s">
        <v>148</v>
      </c>
      <c r="C203" s="877">
        <v>63268958</v>
      </c>
      <c r="D203" s="877">
        <f t="shared" si="5"/>
        <v>63.268957999999998</v>
      </c>
      <c r="E203" s="761" t="s">
        <v>1616</v>
      </c>
      <c r="F203" s="872">
        <v>1</v>
      </c>
    </row>
    <row r="204" spans="1:7" ht="25.5">
      <c r="A204" s="920" t="s">
        <v>863</v>
      </c>
      <c r="B204" s="500" t="s">
        <v>139</v>
      </c>
      <c r="C204" s="877">
        <v>401726794</v>
      </c>
      <c r="D204" s="877">
        <f t="shared" si="5"/>
        <v>401.72679399999998</v>
      </c>
      <c r="E204" s="761" t="s">
        <v>1616</v>
      </c>
      <c r="F204" s="872">
        <v>1</v>
      </c>
    </row>
    <row r="205" spans="1:7" ht="25.5">
      <c r="A205" s="920" t="s">
        <v>866</v>
      </c>
      <c r="B205" s="500" t="s">
        <v>170</v>
      </c>
      <c r="C205" s="877">
        <v>120332112</v>
      </c>
      <c r="D205" s="877">
        <f t="shared" si="5"/>
        <v>120.332112</v>
      </c>
      <c r="E205" s="761" t="s">
        <v>1616</v>
      </c>
      <c r="F205" s="872">
        <v>1</v>
      </c>
    </row>
    <row r="206" spans="1:7" ht="25.5">
      <c r="A206" s="920" t="s">
        <v>871</v>
      </c>
      <c r="B206" s="500" t="s">
        <v>173</v>
      </c>
      <c r="C206" s="877">
        <v>141154965</v>
      </c>
      <c r="D206" s="877">
        <f t="shared" si="5"/>
        <v>141.154965</v>
      </c>
      <c r="E206" s="761" t="s">
        <v>1616</v>
      </c>
      <c r="F206" s="872">
        <v>1</v>
      </c>
    </row>
    <row r="207" spans="1:7" ht="25.5">
      <c r="A207" s="920" t="s">
        <v>872</v>
      </c>
      <c r="B207" s="500" t="s">
        <v>176</v>
      </c>
      <c r="C207" s="877">
        <v>13251</v>
      </c>
      <c r="D207" s="877">
        <f t="shared" si="5"/>
        <v>1.3251000000000001E-2</v>
      </c>
      <c r="E207" s="761" t="s">
        <v>1616</v>
      </c>
      <c r="F207" s="872">
        <v>1</v>
      </c>
    </row>
    <row r="208" spans="1:7" ht="25.5">
      <c r="A208" s="920" t="s">
        <v>873</v>
      </c>
      <c r="B208" s="500" t="s">
        <v>149</v>
      </c>
      <c r="C208" s="877">
        <v>28896921</v>
      </c>
      <c r="D208" s="877">
        <f t="shared" si="5"/>
        <v>28.896920999999999</v>
      </c>
      <c r="E208" s="761" t="s">
        <v>1616</v>
      </c>
      <c r="F208" s="872">
        <v>1</v>
      </c>
    </row>
    <row r="209" spans="1:6" s="919" customFormat="1" ht="38.25">
      <c r="A209" s="539" t="s">
        <v>514</v>
      </c>
      <c r="B209" s="500" t="s">
        <v>178</v>
      </c>
      <c r="C209" s="877">
        <f>C210</f>
        <v>40477950538</v>
      </c>
      <c r="D209" s="877">
        <f t="shared" si="5"/>
        <v>40477.950537999997</v>
      </c>
      <c r="E209" s="555"/>
      <c r="F209" s="872">
        <v>1</v>
      </c>
    </row>
    <row r="210" spans="1:6" ht="13.5">
      <c r="A210" s="920" t="s">
        <v>664</v>
      </c>
      <c r="B210" s="500" t="s">
        <v>179</v>
      </c>
      <c r="C210" s="877">
        <v>40477950538</v>
      </c>
      <c r="D210" s="877">
        <f t="shared" si="5"/>
        <v>40477.950537999997</v>
      </c>
      <c r="E210" s="555" t="s">
        <v>1969</v>
      </c>
      <c r="F210" s="872">
        <v>1</v>
      </c>
    </row>
    <row r="211" spans="1:6" s="919" customFormat="1" ht="38.25">
      <c r="A211" s="539" t="s">
        <v>515</v>
      </c>
      <c r="B211" s="500" t="s">
        <v>433</v>
      </c>
      <c r="C211" s="877">
        <f>SUM(C212:C213)</f>
        <v>39773187099</v>
      </c>
      <c r="D211" s="877">
        <f t="shared" si="5"/>
        <v>39773.187099000002</v>
      </c>
      <c r="E211" s="555"/>
      <c r="F211" s="872">
        <v>1</v>
      </c>
    </row>
    <row r="212" spans="1:6" ht="25.5">
      <c r="A212" s="920" t="s">
        <v>818</v>
      </c>
      <c r="B212" s="500" t="s">
        <v>180</v>
      </c>
      <c r="C212" s="877">
        <v>3069120797</v>
      </c>
      <c r="D212" s="877">
        <f t="shared" si="5"/>
        <v>3069.120797</v>
      </c>
      <c r="E212" s="555" t="s">
        <v>1969</v>
      </c>
      <c r="F212" s="872">
        <v>1</v>
      </c>
    </row>
    <row r="213" spans="1:6" ht="13.5">
      <c r="A213" s="920" t="s">
        <v>820</v>
      </c>
      <c r="B213" s="500" t="s">
        <v>77</v>
      </c>
      <c r="C213" s="877">
        <v>36704066302</v>
      </c>
      <c r="D213" s="877">
        <f t="shared" si="5"/>
        <v>36704.066301999999</v>
      </c>
      <c r="E213" s="761" t="s">
        <v>1971</v>
      </c>
      <c r="F213" s="872">
        <v>1</v>
      </c>
    </row>
    <row r="214" spans="1:6" ht="25.5">
      <c r="A214" s="539" t="s">
        <v>518</v>
      </c>
      <c r="B214" s="500" t="s">
        <v>596</v>
      </c>
      <c r="C214" s="877">
        <f>C215+C217+C219+C224+C227+C240+C242+C277+C280+C282+C283</f>
        <v>857404102795</v>
      </c>
      <c r="D214" s="877">
        <f t="shared" si="5"/>
        <v>857404.10279499996</v>
      </c>
      <c r="E214" s="555"/>
      <c r="F214" s="872">
        <v>1</v>
      </c>
    </row>
    <row r="215" spans="1:6" ht="25.5">
      <c r="A215" s="920" t="s">
        <v>907</v>
      </c>
      <c r="B215" s="500" t="s">
        <v>181</v>
      </c>
      <c r="C215" s="877">
        <f>C216</f>
        <v>1620623461</v>
      </c>
      <c r="D215" s="877">
        <f t="shared" si="5"/>
        <v>1620.6234609999999</v>
      </c>
      <c r="E215" s="761"/>
      <c r="F215" s="872">
        <v>1</v>
      </c>
    </row>
    <row r="216" spans="1:6" ht="63.75">
      <c r="A216" s="554" t="s">
        <v>1331</v>
      </c>
      <c r="B216" s="555" t="s">
        <v>1974</v>
      </c>
      <c r="C216" s="881">
        <v>1620623461</v>
      </c>
      <c r="D216" s="881">
        <f t="shared" si="5"/>
        <v>1620.6234609999999</v>
      </c>
      <c r="E216" s="761" t="s">
        <v>1975</v>
      </c>
      <c r="F216" s="872">
        <v>1</v>
      </c>
    </row>
    <row r="217" spans="1:6" ht="25.5">
      <c r="A217" s="920" t="s">
        <v>908</v>
      </c>
      <c r="B217" s="500" t="s">
        <v>182</v>
      </c>
      <c r="C217" s="877">
        <f>C218</f>
        <v>20464157348</v>
      </c>
      <c r="D217" s="877">
        <f t="shared" si="5"/>
        <v>20464.157348000001</v>
      </c>
      <c r="E217" s="761"/>
      <c r="F217" s="872">
        <v>1</v>
      </c>
    </row>
    <row r="218" spans="1:6" ht="13.5">
      <c r="A218" s="554" t="s">
        <v>1331</v>
      </c>
      <c r="B218" s="555" t="s">
        <v>1976</v>
      </c>
      <c r="C218" s="881">
        <v>20464157348</v>
      </c>
      <c r="D218" s="881">
        <f t="shared" si="5"/>
        <v>20464.157348000001</v>
      </c>
      <c r="E218" s="761" t="s">
        <v>1977</v>
      </c>
      <c r="F218" s="872">
        <v>1</v>
      </c>
    </row>
    <row r="219" spans="1:6" ht="13.5">
      <c r="A219" s="920" t="s">
        <v>2380</v>
      </c>
      <c r="B219" s="500" t="s">
        <v>183</v>
      </c>
      <c r="C219" s="877">
        <f>SUM(C220:C223)</f>
        <v>8359712134</v>
      </c>
      <c r="D219" s="877">
        <f t="shared" si="5"/>
        <v>8359.7121339999994</v>
      </c>
      <c r="E219" s="761"/>
      <c r="F219" s="872">
        <v>1</v>
      </c>
    </row>
    <row r="220" spans="1:6" ht="25.5">
      <c r="A220" s="554" t="s">
        <v>1331</v>
      </c>
      <c r="B220" s="555" t="s">
        <v>1978</v>
      </c>
      <c r="C220" s="881">
        <v>3173866853</v>
      </c>
      <c r="D220" s="881">
        <f t="shared" si="5"/>
        <v>3173.866853</v>
      </c>
      <c r="E220" s="761" t="s">
        <v>1979</v>
      </c>
      <c r="F220" s="872">
        <v>1</v>
      </c>
    </row>
    <row r="221" spans="1:6" ht="25.5">
      <c r="A221" s="554" t="s">
        <v>1331</v>
      </c>
      <c r="B221" s="555" t="s">
        <v>1980</v>
      </c>
      <c r="C221" s="881">
        <v>1974419528</v>
      </c>
      <c r="D221" s="881">
        <f t="shared" si="5"/>
        <v>1974.4195279999999</v>
      </c>
      <c r="E221" s="761" t="s">
        <v>1979</v>
      </c>
      <c r="F221" s="872">
        <v>1</v>
      </c>
    </row>
    <row r="222" spans="1:6" ht="25.5">
      <c r="A222" s="554" t="s">
        <v>1331</v>
      </c>
      <c r="B222" s="555" t="s">
        <v>1980</v>
      </c>
      <c r="C222" s="881">
        <v>730829769</v>
      </c>
      <c r="D222" s="881">
        <f t="shared" si="5"/>
        <v>730.82976900000006</v>
      </c>
      <c r="E222" s="761" t="s">
        <v>1979</v>
      </c>
      <c r="F222" s="872">
        <v>1</v>
      </c>
    </row>
    <row r="223" spans="1:6" ht="25.5">
      <c r="A223" s="554" t="s">
        <v>1331</v>
      </c>
      <c r="B223" s="555" t="s">
        <v>1980</v>
      </c>
      <c r="C223" s="881">
        <v>2480595984</v>
      </c>
      <c r="D223" s="881">
        <f t="shared" si="5"/>
        <v>2480.595984</v>
      </c>
      <c r="E223" s="761" t="s">
        <v>1979</v>
      </c>
      <c r="F223" s="872">
        <v>1</v>
      </c>
    </row>
    <row r="224" spans="1:6" ht="13.5">
      <c r="A224" s="920" t="s">
        <v>2381</v>
      </c>
      <c r="B224" s="500" t="s">
        <v>184</v>
      </c>
      <c r="C224" s="877">
        <f>SUM(C225:C226)</f>
        <v>913138000</v>
      </c>
      <c r="D224" s="877">
        <f t="shared" si="5"/>
        <v>913.13800000000003</v>
      </c>
      <c r="E224" s="761"/>
      <c r="F224" s="872">
        <v>1</v>
      </c>
    </row>
    <row r="225" spans="1:6" ht="38.25">
      <c r="A225" s="554" t="s">
        <v>1331</v>
      </c>
      <c r="B225" s="555" t="s">
        <v>1990</v>
      </c>
      <c r="C225" s="881">
        <v>501290000</v>
      </c>
      <c r="D225" s="881">
        <f t="shared" si="5"/>
        <v>501.29</v>
      </c>
      <c r="E225" s="761" t="s">
        <v>1991</v>
      </c>
      <c r="F225" s="872">
        <v>1</v>
      </c>
    </row>
    <row r="226" spans="1:6" ht="13.5">
      <c r="A226" s="554" t="s">
        <v>1331</v>
      </c>
      <c r="B226" s="555" t="s">
        <v>1992</v>
      </c>
      <c r="C226" s="881">
        <v>411848000</v>
      </c>
      <c r="D226" s="881">
        <f t="shared" si="5"/>
        <v>411.84800000000001</v>
      </c>
      <c r="E226" s="761" t="s">
        <v>1991</v>
      </c>
      <c r="F226" s="872">
        <v>1</v>
      </c>
    </row>
    <row r="227" spans="1:6" ht="13.5">
      <c r="A227" s="920" t="s">
        <v>2382</v>
      </c>
      <c r="B227" s="500" t="s">
        <v>185</v>
      </c>
      <c r="C227" s="877">
        <f>SUM(C228:C239)</f>
        <v>75676892626</v>
      </c>
      <c r="D227" s="877">
        <f t="shared" si="5"/>
        <v>75676.892626000001</v>
      </c>
      <c r="E227" s="761"/>
      <c r="F227" s="872">
        <v>1</v>
      </c>
    </row>
    <row r="228" spans="1:6" ht="38.25">
      <c r="A228" s="554" t="s">
        <v>1331</v>
      </c>
      <c r="B228" s="555" t="s">
        <v>1994</v>
      </c>
      <c r="C228" s="881">
        <v>1334769918</v>
      </c>
      <c r="D228" s="881">
        <f t="shared" si="5"/>
        <v>1334.769918</v>
      </c>
      <c r="E228" s="761" t="s">
        <v>1995</v>
      </c>
      <c r="F228" s="872">
        <v>1</v>
      </c>
    </row>
    <row r="229" spans="1:6" ht="25.5">
      <c r="A229" s="554" t="s">
        <v>1331</v>
      </c>
      <c r="B229" s="555" t="s">
        <v>1996</v>
      </c>
      <c r="C229" s="881">
        <v>919918000</v>
      </c>
      <c r="D229" s="881">
        <f t="shared" si="5"/>
        <v>919.91800000000001</v>
      </c>
      <c r="E229" s="761" t="s">
        <v>1995</v>
      </c>
      <c r="F229" s="872">
        <v>1</v>
      </c>
    </row>
    <row r="230" spans="1:6" ht="38.25">
      <c r="A230" s="554" t="s">
        <v>1331</v>
      </c>
      <c r="B230" s="555" t="s">
        <v>1997</v>
      </c>
      <c r="C230" s="881">
        <v>56300335</v>
      </c>
      <c r="D230" s="881">
        <f t="shared" si="5"/>
        <v>56.300334999999997</v>
      </c>
      <c r="E230" s="761" t="s">
        <v>1991</v>
      </c>
      <c r="F230" s="872">
        <v>1</v>
      </c>
    </row>
    <row r="231" spans="1:6" ht="38.25">
      <c r="A231" s="554" t="s">
        <v>1331</v>
      </c>
      <c r="B231" s="555" t="s">
        <v>1998</v>
      </c>
      <c r="C231" s="881">
        <v>427460295</v>
      </c>
      <c r="D231" s="881">
        <f t="shared" si="5"/>
        <v>427.46029499999997</v>
      </c>
      <c r="E231" s="761" t="s">
        <v>1991</v>
      </c>
      <c r="F231" s="872">
        <v>1</v>
      </c>
    </row>
    <row r="232" spans="1:6" ht="38.25">
      <c r="A232" s="554" t="s">
        <v>1331</v>
      </c>
      <c r="B232" s="555" t="s">
        <v>1997</v>
      </c>
      <c r="C232" s="881">
        <v>920427157</v>
      </c>
      <c r="D232" s="881">
        <f t="shared" si="5"/>
        <v>920.42715699999997</v>
      </c>
      <c r="E232" s="761" t="s">
        <v>1991</v>
      </c>
      <c r="F232" s="872">
        <v>1</v>
      </c>
    </row>
    <row r="233" spans="1:6" ht="13.5">
      <c r="A233" s="554" t="s">
        <v>1331</v>
      </c>
      <c r="B233" s="555" t="s">
        <v>1999</v>
      </c>
      <c r="C233" s="881">
        <v>1137551477</v>
      </c>
      <c r="D233" s="881">
        <f t="shared" si="5"/>
        <v>1137.551477</v>
      </c>
      <c r="E233" s="761" t="s">
        <v>1991</v>
      </c>
      <c r="F233" s="872">
        <v>1</v>
      </c>
    </row>
    <row r="234" spans="1:6" ht="38.25">
      <c r="A234" s="554" t="s">
        <v>1331</v>
      </c>
      <c r="B234" s="555" t="s">
        <v>1997</v>
      </c>
      <c r="C234" s="881">
        <v>234140624</v>
      </c>
      <c r="D234" s="881">
        <f t="shared" si="5"/>
        <v>234.140624</v>
      </c>
      <c r="E234" s="761" t="s">
        <v>1991</v>
      </c>
      <c r="F234" s="872">
        <v>1</v>
      </c>
    </row>
    <row r="235" spans="1:6" ht="13.5">
      <c r="A235" s="554" t="s">
        <v>1331</v>
      </c>
      <c r="B235" s="555" t="s">
        <v>1999</v>
      </c>
      <c r="C235" s="881">
        <v>1372115285</v>
      </c>
      <c r="D235" s="881">
        <f t="shared" si="5"/>
        <v>1372.1152850000001</v>
      </c>
      <c r="E235" s="761" t="s">
        <v>1991</v>
      </c>
      <c r="F235" s="872">
        <v>1</v>
      </c>
    </row>
    <row r="236" spans="1:6" ht="38.25">
      <c r="A236" s="554" t="s">
        <v>1331</v>
      </c>
      <c r="B236" s="555" t="s">
        <v>1997</v>
      </c>
      <c r="C236" s="881">
        <v>3122893699</v>
      </c>
      <c r="D236" s="881">
        <f t="shared" si="5"/>
        <v>3122.8936990000002</v>
      </c>
      <c r="E236" s="761" t="s">
        <v>1991</v>
      </c>
      <c r="F236" s="872">
        <v>1</v>
      </c>
    </row>
    <row r="237" spans="1:6" ht="13.5">
      <c r="A237" s="554" t="s">
        <v>1331</v>
      </c>
      <c r="B237" s="555" t="s">
        <v>1999</v>
      </c>
      <c r="C237" s="881">
        <v>12496568268</v>
      </c>
      <c r="D237" s="881">
        <f t="shared" si="5"/>
        <v>12496.568268000001</v>
      </c>
      <c r="E237" s="761" t="s">
        <v>1991</v>
      </c>
      <c r="F237" s="872">
        <v>1</v>
      </c>
    </row>
    <row r="238" spans="1:6" ht="38.25">
      <c r="A238" s="554" t="s">
        <v>1331</v>
      </c>
      <c r="B238" s="555" t="s">
        <v>1997</v>
      </c>
      <c r="C238" s="881">
        <v>53031702568</v>
      </c>
      <c r="D238" s="881">
        <f t="shared" si="5"/>
        <v>53031.702568000001</v>
      </c>
      <c r="E238" s="761" t="s">
        <v>1991</v>
      </c>
      <c r="F238" s="872">
        <v>1</v>
      </c>
    </row>
    <row r="239" spans="1:6" ht="13.5">
      <c r="A239" s="554" t="s">
        <v>1331</v>
      </c>
      <c r="B239" s="555" t="s">
        <v>1999</v>
      </c>
      <c r="C239" s="881">
        <v>623045000</v>
      </c>
      <c r="D239" s="881">
        <f t="shared" si="5"/>
        <v>623.04499999999996</v>
      </c>
      <c r="E239" s="761" t="s">
        <v>1991</v>
      </c>
      <c r="F239" s="872">
        <v>1</v>
      </c>
    </row>
    <row r="240" spans="1:6" ht="25.5">
      <c r="A240" s="920" t="s">
        <v>2383</v>
      </c>
      <c r="B240" s="500" t="s">
        <v>67</v>
      </c>
      <c r="C240" s="877">
        <f>C241</f>
        <v>222335295</v>
      </c>
      <c r="D240" s="877">
        <f t="shared" si="5"/>
        <v>222.335295</v>
      </c>
      <c r="E240" s="761"/>
      <c r="F240" s="872">
        <v>1</v>
      </c>
    </row>
    <row r="241" spans="1:7" ht="13.5">
      <c r="A241" s="554" t="s">
        <v>1331</v>
      </c>
      <c r="B241" s="555" t="s">
        <v>1612</v>
      </c>
      <c r="C241" s="881">
        <v>222335295</v>
      </c>
      <c r="D241" s="881">
        <f t="shared" si="5"/>
        <v>222.335295</v>
      </c>
      <c r="E241" s="761" t="s">
        <v>1613</v>
      </c>
      <c r="F241" s="872">
        <v>1</v>
      </c>
    </row>
    <row r="242" spans="1:7" ht="13.5">
      <c r="A242" s="920" t="s">
        <v>2375</v>
      </c>
      <c r="B242" s="500" t="s">
        <v>37</v>
      </c>
      <c r="C242" s="877">
        <f>SUM(C243:C276)</f>
        <v>730588649082</v>
      </c>
      <c r="D242" s="877">
        <f t="shared" si="5"/>
        <v>730588.64908200002</v>
      </c>
      <c r="E242" s="761"/>
      <c r="F242" s="872">
        <v>1</v>
      </c>
    </row>
    <row r="243" spans="1:7" ht="25.5">
      <c r="A243" s="554" t="s">
        <v>1331</v>
      </c>
      <c r="B243" s="555" t="s">
        <v>2000</v>
      </c>
      <c r="C243" s="881">
        <v>373180410453</v>
      </c>
      <c r="D243" s="881">
        <f t="shared" si="5"/>
        <v>373180.41045299999</v>
      </c>
      <c r="E243" s="761" t="s">
        <v>2001</v>
      </c>
      <c r="F243" s="872">
        <v>1</v>
      </c>
    </row>
    <row r="244" spans="1:7" ht="25.5">
      <c r="A244" s="554" t="s">
        <v>1331</v>
      </c>
      <c r="B244" s="555" t="s">
        <v>2002</v>
      </c>
      <c r="C244" s="881">
        <v>332114873975</v>
      </c>
      <c r="D244" s="881">
        <f t="shared" si="5"/>
        <v>332114.87397499999</v>
      </c>
      <c r="E244" s="761" t="s">
        <v>2003</v>
      </c>
      <c r="F244" s="872">
        <v>1</v>
      </c>
    </row>
    <row r="245" spans="1:7" s="919" customFormat="1" ht="13.5">
      <c r="A245" s="554" t="s">
        <v>1331</v>
      </c>
      <c r="B245" s="555" t="s">
        <v>862</v>
      </c>
      <c r="C245" s="881">
        <v>2408106794</v>
      </c>
      <c r="D245" s="881">
        <f t="shared" si="5"/>
        <v>2408.1067939999998</v>
      </c>
      <c r="E245" s="761" t="s">
        <v>2004</v>
      </c>
      <c r="F245" s="872">
        <v>1</v>
      </c>
      <c r="G245" s="924"/>
    </row>
    <row r="246" spans="1:7" ht="114.75">
      <c r="A246" s="554" t="s">
        <v>1331</v>
      </c>
      <c r="B246" s="555" t="s">
        <v>1283</v>
      </c>
      <c r="C246" s="881">
        <v>493472000</v>
      </c>
      <c r="D246" s="881">
        <f t="shared" si="5"/>
        <v>493.47199999999998</v>
      </c>
      <c r="E246" s="761" t="s">
        <v>2005</v>
      </c>
      <c r="F246" s="872">
        <v>1</v>
      </c>
    </row>
    <row r="247" spans="1:7" ht="13.5">
      <c r="A247" s="554" t="s">
        <v>1331</v>
      </c>
      <c r="B247" s="555" t="s">
        <v>883</v>
      </c>
      <c r="C247" s="881">
        <v>6358687127</v>
      </c>
      <c r="D247" s="881">
        <f t="shared" si="5"/>
        <v>6358.6871270000001</v>
      </c>
      <c r="E247" s="761" t="s">
        <v>2004</v>
      </c>
      <c r="F247" s="872">
        <v>1</v>
      </c>
    </row>
    <row r="248" spans="1:7" ht="13.5">
      <c r="A248" s="554" t="s">
        <v>1331</v>
      </c>
      <c r="B248" s="555" t="s">
        <v>1284</v>
      </c>
      <c r="C248" s="881">
        <v>1546256761</v>
      </c>
      <c r="D248" s="881">
        <f t="shared" si="5"/>
        <v>1546.2567610000001</v>
      </c>
      <c r="E248" s="761" t="s">
        <v>2004</v>
      </c>
      <c r="F248" s="872">
        <v>1</v>
      </c>
    </row>
    <row r="249" spans="1:7" ht="25.5">
      <c r="A249" s="554" t="s">
        <v>1331</v>
      </c>
      <c r="B249" s="555" t="s">
        <v>2006</v>
      </c>
      <c r="C249" s="881">
        <v>924721940</v>
      </c>
      <c r="D249" s="881">
        <f t="shared" si="5"/>
        <v>924.72194000000002</v>
      </c>
      <c r="E249" s="761" t="s">
        <v>2004</v>
      </c>
      <c r="F249" s="872">
        <v>1</v>
      </c>
    </row>
    <row r="250" spans="1:7" ht="25.5">
      <c r="A250" s="554" t="s">
        <v>1331</v>
      </c>
      <c r="B250" s="555" t="s">
        <v>912</v>
      </c>
      <c r="C250" s="881">
        <v>4893712203</v>
      </c>
      <c r="D250" s="881">
        <f t="shared" si="5"/>
        <v>4893.712203</v>
      </c>
      <c r="E250" s="761" t="s">
        <v>2007</v>
      </c>
      <c r="F250" s="872">
        <v>1</v>
      </c>
    </row>
    <row r="251" spans="1:7" ht="13.5">
      <c r="A251" s="554" t="s">
        <v>1331</v>
      </c>
      <c r="B251" s="555" t="s">
        <v>1269</v>
      </c>
      <c r="C251" s="881">
        <v>1374012317</v>
      </c>
      <c r="D251" s="881">
        <f t="shared" si="5"/>
        <v>1374.0123169999999</v>
      </c>
      <c r="E251" s="761" t="s">
        <v>2004</v>
      </c>
      <c r="F251" s="872">
        <v>1</v>
      </c>
    </row>
    <row r="252" spans="1:7" ht="13.5">
      <c r="A252" s="554" t="s">
        <v>1331</v>
      </c>
      <c r="B252" s="555" t="s">
        <v>1270</v>
      </c>
      <c r="C252" s="881">
        <v>1648134757</v>
      </c>
      <c r="D252" s="881">
        <f t="shared" si="5"/>
        <v>1648.134757</v>
      </c>
      <c r="E252" s="761" t="s">
        <v>2004</v>
      </c>
      <c r="F252" s="872">
        <v>1</v>
      </c>
    </row>
    <row r="253" spans="1:7" ht="13.5">
      <c r="A253" s="554" t="s">
        <v>1331</v>
      </c>
      <c r="B253" s="555" t="s">
        <v>1271</v>
      </c>
      <c r="C253" s="881">
        <v>674325853</v>
      </c>
      <c r="D253" s="881">
        <f t="shared" si="5"/>
        <v>674.32585300000005</v>
      </c>
      <c r="E253" s="761" t="s">
        <v>2004</v>
      </c>
      <c r="F253" s="872">
        <v>1</v>
      </c>
    </row>
    <row r="254" spans="1:7" ht="13.5">
      <c r="A254" s="554" t="s">
        <v>1331</v>
      </c>
      <c r="B254" s="555" t="s">
        <v>1285</v>
      </c>
      <c r="C254" s="881">
        <v>168811000</v>
      </c>
      <c r="D254" s="881">
        <f t="shared" si="5"/>
        <v>168.81100000000001</v>
      </c>
      <c r="E254" s="761" t="s">
        <v>2004</v>
      </c>
      <c r="F254" s="872">
        <v>1</v>
      </c>
    </row>
    <row r="255" spans="1:7" ht="13.5">
      <c r="A255" s="554" t="s">
        <v>1331</v>
      </c>
      <c r="B255" s="555" t="s">
        <v>864</v>
      </c>
      <c r="C255" s="881">
        <v>98892000</v>
      </c>
      <c r="D255" s="881">
        <f t="shared" si="5"/>
        <v>98.891999999999996</v>
      </c>
      <c r="E255" s="761" t="s">
        <v>2004</v>
      </c>
      <c r="F255" s="872">
        <v>1</v>
      </c>
    </row>
    <row r="256" spans="1:7" ht="13.5">
      <c r="A256" s="554" t="s">
        <v>1331</v>
      </c>
      <c r="B256" s="555" t="s">
        <v>1286</v>
      </c>
      <c r="C256" s="881">
        <v>15030000</v>
      </c>
      <c r="D256" s="881">
        <f t="shared" ref="D256:D319" si="6">C256/1000000</f>
        <v>15.03</v>
      </c>
      <c r="E256" s="761" t="s">
        <v>2004</v>
      </c>
      <c r="F256" s="872">
        <v>1</v>
      </c>
    </row>
    <row r="257" spans="1:7" ht="13.5">
      <c r="A257" s="554" t="s">
        <v>1331</v>
      </c>
      <c r="B257" s="555" t="s">
        <v>1272</v>
      </c>
      <c r="C257" s="881">
        <v>352505747</v>
      </c>
      <c r="D257" s="881">
        <f t="shared" si="6"/>
        <v>352.50574699999999</v>
      </c>
      <c r="E257" s="761" t="s">
        <v>2004</v>
      </c>
      <c r="F257" s="872">
        <v>1</v>
      </c>
    </row>
    <row r="258" spans="1:7" ht="13.5">
      <c r="A258" s="554" t="s">
        <v>1331</v>
      </c>
      <c r="B258" s="555" t="s">
        <v>1273</v>
      </c>
      <c r="C258" s="881">
        <v>80099683</v>
      </c>
      <c r="D258" s="881">
        <f t="shared" si="6"/>
        <v>80.099682999999999</v>
      </c>
      <c r="E258" s="761" t="s">
        <v>2004</v>
      </c>
      <c r="F258" s="872">
        <v>1</v>
      </c>
    </row>
    <row r="259" spans="1:7" ht="13.5">
      <c r="A259" s="554" t="s">
        <v>1331</v>
      </c>
      <c r="B259" s="555" t="s">
        <v>1274</v>
      </c>
      <c r="C259" s="881">
        <v>296568825</v>
      </c>
      <c r="D259" s="881">
        <f t="shared" si="6"/>
        <v>296.568825</v>
      </c>
      <c r="E259" s="761" t="s">
        <v>2004</v>
      </c>
      <c r="F259" s="872">
        <v>1</v>
      </c>
    </row>
    <row r="260" spans="1:7" ht="13.5">
      <c r="A260" s="554" t="s">
        <v>1331</v>
      </c>
      <c r="B260" s="555" t="s">
        <v>1275</v>
      </c>
      <c r="C260" s="881">
        <v>178237069</v>
      </c>
      <c r="D260" s="881">
        <f t="shared" si="6"/>
        <v>178.23706899999999</v>
      </c>
      <c r="E260" s="761" t="s">
        <v>2004</v>
      </c>
      <c r="F260" s="872">
        <v>1</v>
      </c>
    </row>
    <row r="261" spans="1:7" ht="13.5">
      <c r="A261" s="554" t="s">
        <v>1331</v>
      </c>
      <c r="B261" s="555" t="s">
        <v>1276</v>
      </c>
      <c r="C261" s="881">
        <v>322623000</v>
      </c>
      <c r="D261" s="881">
        <f t="shared" si="6"/>
        <v>322.62299999999999</v>
      </c>
      <c r="E261" s="761" t="s">
        <v>2004</v>
      </c>
      <c r="F261" s="872">
        <v>1</v>
      </c>
    </row>
    <row r="262" spans="1:7" s="919" customFormat="1" ht="13.5">
      <c r="A262" s="554" t="s">
        <v>1331</v>
      </c>
      <c r="B262" s="555" t="s">
        <v>1287</v>
      </c>
      <c r="C262" s="881">
        <v>126723000</v>
      </c>
      <c r="D262" s="881">
        <f t="shared" si="6"/>
        <v>126.723</v>
      </c>
      <c r="E262" s="761" t="s">
        <v>2004</v>
      </c>
      <c r="F262" s="872">
        <v>1</v>
      </c>
      <c r="G262" s="924"/>
    </row>
    <row r="263" spans="1:7" ht="13.5">
      <c r="A263" s="554" t="s">
        <v>1331</v>
      </c>
      <c r="B263" s="555" t="s">
        <v>1277</v>
      </c>
      <c r="C263" s="881">
        <v>249278328</v>
      </c>
      <c r="D263" s="881">
        <f t="shared" si="6"/>
        <v>249.27832799999999</v>
      </c>
      <c r="E263" s="761" t="s">
        <v>2004</v>
      </c>
      <c r="F263" s="872">
        <v>1</v>
      </c>
    </row>
    <row r="264" spans="1:7" ht="13.5">
      <c r="A264" s="554" t="s">
        <v>1331</v>
      </c>
      <c r="B264" s="555" t="s">
        <v>1288</v>
      </c>
      <c r="C264" s="881">
        <v>226156000</v>
      </c>
      <c r="D264" s="881">
        <f t="shared" si="6"/>
        <v>226.15600000000001</v>
      </c>
      <c r="E264" s="761" t="s">
        <v>2004</v>
      </c>
      <c r="F264" s="872">
        <v>1</v>
      </c>
    </row>
    <row r="265" spans="1:7" ht="13.5">
      <c r="A265" s="554" t="s">
        <v>1331</v>
      </c>
      <c r="B265" s="555" t="s">
        <v>350</v>
      </c>
      <c r="C265" s="881">
        <v>401170000</v>
      </c>
      <c r="D265" s="881">
        <f t="shared" si="6"/>
        <v>401.17</v>
      </c>
      <c r="E265" s="761" t="s">
        <v>2004</v>
      </c>
      <c r="F265" s="872">
        <v>1</v>
      </c>
    </row>
    <row r="266" spans="1:7" ht="13.5">
      <c r="A266" s="554" t="s">
        <v>1331</v>
      </c>
      <c r="B266" s="555" t="s">
        <v>1278</v>
      </c>
      <c r="C266" s="881">
        <v>228520000</v>
      </c>
      <c r="D266" s="881">
        <f t="shared" si="6"/>
        <v>228.52</v>
      </c>
      <c r="E266" s="761" t="s">
        <v>2004</v>
      </c>
      <c r="F266" s="872">
        <v>1</v>
      </c>
    </row>
    <row r="267" spans="1:7" ht="38.25">
      <c r="A267" s="554" t="s">
        <v>1331</v>
      </c>
      <c r="B267" s="555" t="s">
        <v>1279</v>
      </c>
      <c r="C267" s="881">
        <v>125991067</v>
      </c>
      <c r="D267" s="881">
        <f t="shared" si="6"/>
        <v>125.991067</v>
      </c>
      <c r="E267" s="761" t="s">
        <v>2008</v>
      </c>
      <c r="F267" s="872">
        <v>1</v>
      </c>
    </row>
    <row r="268" spans="1:7" ht="13.5">
      <c r="A268" s="554" t="s">
        <v>1331</v>
      </c>
      <c r="B268" s="555" t="s">
        <v>918</v>
      </c>
      <c r="C268" s="881">
        <v>717875000</v>
      </c>
      <c r="D268" s="881">
        <f t="shared" si="6"/>
        <v>717.875</v>
      </c>
      <c r="E268" s="761" t="s">
        <v>1616</v>
      </c>
      <c r="F268" s="872">
        <v>1</v>
      </c>
    </row>
    <row r="269" spans="1:7" ht="13.5">
      <c r="A269" s="554" t="s">
        <v>1331</v>
      </c>
      <c r="B269" s="555" t="s">
        <v>1270</v>
      </c>
      <c r="C269" s="881">
        <v>669066743</v>
      </c>
      <c r="D269" s="881">
        <f t="shared" si="6"/>
        <v>669.06674299999997</v>
      </c>
      <c r="E269" s="761" t="s">
        <v>2004</v>
      </c>
      <c r="F269" s="872">
        <v>1</v>
      </c>
    </row>
    <row r="270" spans="1:7" ht="13.5">
      <c r="A270" s="554" t="s">
        <v>1331</v>
      </c>
      <c r="B270" s="555" t="s">
        <v>1272</v>
      </c>
      <c r="C270" s="881">
        <v>277045706</v>
      </c>
      <c r="D270" s="881">
        <f t="shared" si="6"/>
        <v>277.045706</v>
      </c>
      <c r="E270" s="761" t="s">
        <v>2009</v>
      </c>
      <c r="F270" s="872">
        <v>1</v>
      </c>
    </row>
    <row r="271" spans="1:7" ht="13.5">
      <c r="A271" s="554" t="s">
        <v>1331</v>
      </c>
      <c r="B271" s="555" t="s">
        <v>1273</v>
      </c>
      <c r="C271" s="881">
        <v>4105573</v>
      </c>
      <c r="D271" s="881">
        <f t="shared" si="6"/>
        <v>4.1055729999999997</v>
      </c>
      <c r="E271" s="761" t="s">
        <v>2004</v>
      </c>
      <c r="F271" s="872">
        <v>1</v>
      </c>
    </row>
    <row r="272" spans="1:7" ht="25.5">
      <c r="A272" s="554" t="s">
        <v>1331</v>
      </c>
      <c r="B272" s="555" t="s">
        <v>1274</v>
      </c>
      <c r="C272" s="881">
        <v>6595938</v>
      </c>
      <c r="D272" s="881">
        <f t="shared" si="6"/>
        <v>6.5959380000000003</v>
      </c>
      <c r="E272" s="761" t="s">
        <v>2010</v>
      </c>
      <c r="F272" s="872">
        <v>1</v>
      </c>
    </row>
    <row r="273" spans="1:7" ht="13.5">
      <c r="A273" s="554" t="s">
        <v>1331</v>
      </c>
      <c r="B273" s="555" t="s">
        <v>1275</v>
      </c>
      <c r="C273" s="881">
        <v>130438131</v>
      </c>
      <c r="D273" s="881">
        <f t="shared" si="6"/>
        <v>130.438131</v>
      </c>
      <c r="E273" s="761" t="s">
        <v>2004</v>
      </c>
      <c r="F273" s="872">
        <v>1</v>
      </c>
    </row>
    <row r="274" spans="1:7" ht="13.5">
      <c r="A274" s="554" t="s">
        <v>1331</v>
      </c>
      <c r="B274" s="555" t="s">
        <v>1276</v>
      </c>
      <c r="C274" s="881">
        <v>173144385</v>
      </c>
      <c r="D274" s="881">
        <f t="shared" si="6"/>
        <v>173.144385</v>
      </c>
      <c r="E274" s="761" t="s">
        <v>2004</v>
      </c>
      <c r="F274" s="872">
        <v>1</v>
      </c>
    </row>
    <row r="275" spans="1:7" ht="13.5">
      <c r="A275" s="554" t="s">
        <v>1331</v>
      </c>
      <c r="B275" s="555" t="s">
        <v>1277</v>
      </c>
      <c r="C275" s="881">
        <v>10932800</v>
      </c>
      <c r="D275" s="881">
        <f t="shared" si="6"/>
        <v>10.9328</v>
      </c>
      <c r="E275" s="761" t="s">
        <v>2004</v>
      </c>
      <c r="F275" s="872">
        <v>1</v>
      </c>
    </row>
    <row r="276" spans="1:7" ht="13.5">
      <c r="A276" s="554" t="s">
        <v>1331</v>
      </c>
      <c r="B276" s="555" t="s">
        <v>1278</v>
      </c>
      <c r="C276" s="881">
        <v>112124907</v>
      </c>
      <c r="D276" s="881">
        <f t="shared" si="6"/>
        <v>112.12490699999999</v>
      </c>
      <c r="E276" s="761" t="s">
        <v>1616</v>
      </c>
      <c r="F276" s="872">
        <v>1</v>
      </c>
    </row>
    <row r="277" spans="1:7" ht="13.5">
      <c r="A277" s="920" t="s">
        <v>2376</v>
      </c>
      <c r="B277" s="500" t="s">
        <v>39</v>
      </c>
      <c r="C277" s="877">
        <f>SUM(C278:C279)</f>
        <v>14459375817</v>
      </c>
      <c r="D277" s="877">
        <f t="shared" si="6"/>
        <v>14459.375817</v>
      </c>
      <c r="E277" s="761"/>
      <c r="F277" s="872">
        <v>1</v>
      </c>
    </row>
    <row r="278" spans="1:7" ht="25.5">
      <c r="A278" s="554" t="s">
        <v>1331</v>
      </c>
      <c r="B278" s="555" t="s">
        <v>2013</v>
      </c>
      <c r="C278" s="881">
        <v>13096021266</v>
      </c>
      <c r="D278" s="881">
        <f t="shared" si="6"/>
        <v>13096.021266</v>
      </c>
      <c r="E278" s="761" t="s">
        <v>2014</v>
      </c>
      <c r="F278" s="872">
        <v>1</v>
      </c>
    </row>
    <row r="279" spans="1:7" ht="51">
      <c r="A279" s="554" t="s">
        <v>1331</v>
      </c>
      <c r="B279" s="555" t="s">
        <v>2018</v>
      </c>
      <c r="C279" s="881">
        <v>1363354551</v>
      </c>
      <c r="D279" s="881">
        <f t="shared" si="6"/>
        <v>1363.3545509999999</v>
      </c>
      <c r="E279" s="761" t="s">
        <v>2160</v>
      </c>
      <c r="F279" s="872">
        <v>1</v>
      </c>
    </row>
    <row r="280" spans="1:7" ht="13.5">
      <c r="A280" s="920" t="s">
        <v>2378</v>
      </c>
      <c r="B280" s="500" t="s">
        <v>61</v>
      </c>
      <c r="C280" s="877">
        <f>C281</f>
        <v>281207345</v>
      </c>
      <c r="D280" s="877">
        <f t="shared" si="6"/>
        <v>281.20734499999998</v>
      </c>
      <c r="E280" s="761"/>
      <c r="F280" s="872">
        <v>1</v>
      </c>
    </row>
    <row r="281" spans="1:7" ht="153">
      <c r="A281" s="554" t="s">
        <v>1331</v>
      </c>
      <c r="B281" s="555" t="s">
        <v>1161</v>
      </c>
      <c r="C281" s="881">
        <v>281207345</v>
      </c>
      <c r="D281" s="881">
        <f t="shared" si="6"/>
        <v>281.20734499999998</v>
      </c>
      <c r="E281" s="555" t="s">
        <v>1164</v>
      </c>
      <c r="F281" s="872">
        <v>1</v>
      </c>
    </row>
    <row r="282" spans="1:7" ht="13.5">
      <c r="A282" s="920" t="s">
        <v>2384</v>
      </c>
      <c r="B282" s="500" t="s">
        <v>62</v>
      </c>
      <c r="C282" s="877">
        <v>263844341</v>
      </c>
      <c r="D282" s="877">
        <f t="shared" si="6"/>
        <v>263.84434099999999</v>
      </c>
      <c r="E282" s="761" t="s">
        <v>2174</v>
      </c>
      <c r="F282" s="872">
        <v>1</v>
      </c>
    </row>
    <row r="283" spans="1:7" ht="13.5">
      <c r="A283" s="920" t="s">
        <v>2379</v>
      </c>
      <c r="B283" s="500" t="s">
        <v>48</v>
      </c>
      <c r="C283" s="877">
        <f>SUM(C284:C287)</f>
        <v>4554167346</v>
      </c>
      <c r="D283" s="877">
        <f t="shared" si="6"/>
        <v>4554.1673460000002</v>
      </c>
      <c r="E283" s="761"/>
      <c r="F283" s="872">
        <v>1</v>
      </c>
    </row>
    <row r="284" spans="1:7" ht="25.5">
      <c r="A284" s="554" t="s">
        <v>1331</v>
      </c>
      <c r="B284" s="555" t="s">
        <v>2021</v>
      </c>
      <c r="C284" s="881">
        <v>692376875</v>
      </c>
      <c r="D284" s="881">
        <f t="shared" si="6"/>
        <v>692.37687500000004</v>
      </c>
      <c r="E284" s="761" t="s">
        <v>1616</v>
      </c>
      <c r="F284" s="872">
        <v>1</v>
      </c>
    </row>
    <row r="285" spans="1:7" ht="25.5">
      <c r="A285" s="554" t="s">
        <v>1331</v>
      </c>
      <c r="B285" s="555" t="s">
        <v>2022</v>
      </c>
      <c r="C285" s="881">
        <v>305814754</v>
      </c>
      <c r="D285" s="881">
        <f t="shared" si="6"/>
        <v>305.81475399999999</v>
      </c>
      <c r="E285" s="761" t="s">
        <v>1616</v>
      </c>
      <c r="F285" s="872">
        <v>1</v>
      </c>
    </row>
    <row r="286" spans="1:7" ht="25.5">
      <c r="A286" s="554" t="s">
        <v>1331</v>
      </c>
      <c r="B286" s="555" t="s">
        <v>2022</v>
      </c>
      <c r="C286" s="881">
        <v>1235385356</v>
      </c>
      <c r="D286" s="881">
        <f t="shared" si="6"/>
        <v>1235.385356</v>
      </c>
      <c r="E286" s="761" t="s">
        <v>1616</v>
      </c>
      <c r="F286" s="872">
        <v>1</v>
      </c>
    </row>
    <row r="287" spans="1:7" ht="25.5">
      <c r="A287" s="554" t="s">
        <v>1331</v>
      </c>
      <c r="B287" s="555" t="s">
        <v>2023</v>
      </c>
      <c r="C287" s="881">
        <v>2320590361</v>
      </c>
      <c r="D287" s="881">
        <f t="shared" si="6"/>
        <v>2320.590361</v>
      </c>
      <c r="E287" s="761" t="s">
        <v>1616</v>
      </c>
      <c r="F287" s="872">
        <v>1</v>
      </c>
    </row>
    <row r="288" spans="1:7" ht="13.5">
      <c r="A288" s="539" t="s">
        <v>186</v>
      </c>
      <c r="B288" s="723" t="s">
        <v>506</v>
      </c>
      <c r="C288" s="874">
        <f>C289+C292+C297</f>
        <v>112878029238</v>
      </c>
      <c r="D288" s="874">
        <f t="shared" si="6"/>
        <v>112878.029238</v>
      </c>
      <c r="E288" s="555"/>
      <c r="F288" s="872">
        <v>1</v>
      </c>
      <c r="G288" s="888"/>
    </row>
    <row r="289" spans="1:8" s="919" customFormat="1" ht="140.25">
      <c r="A289" s="539" t="s">
        <v>512</v>
      </c>
      <c r="B289" s="500" t="s">
        <v>740</v>
      </c>
      <c r="C289" s="877">
        <f>SUM(C290:C291)</f>
        <v>74110930350</v>
      </c>
      <c r="D289" s="877">
        <f t="shared" si="6"/>
        <v>74110.930349999995</v>
      </c>
      <c r="E289" s="555"/>
      <c r="F289" s="872">
        <v>1</v>
      </c>
      <c r="G289" s="924"/>
    </row>
    <row r="290" spans="1:8" ht="63.75">
      <c r="A290" s="920" t="s">
        <v>606</v>
      </c>
      <c r="B290" s="500" t="s">
        <v>104</v>
      </c>
      <c r="C290" s="877">
        <v>8255658310.000001</v>
      </c>
      <c r="D290" s="877">
        <f t="shared" si="6"/>
        <v>8255.6583100000007</v>
      </c>
      <c r="E290" s="761" t="s">
        <v>2026</v>
      </c>
      <c r="F290" s="872">
        <v>1</v>
      </c>
    </row>
    <row r="291" spans="1:8" ht="76.5">
      <c r="A291" s="920" t="s">
        <v>863</v>
      </c>
      <c r="B291" s="500" t="s">
        <v>75</v>
      </c>
      <c r="C291" s="877">
        <v>65855272040</v>
      </c>
      <c r="D291" s="877">
        <f t="shared" si="6"/>
        <v>65855.272039999996</v>
      </c>
      <c r="E291" s="761" t="s">
        <v>2027</v>
      </c>
      <c r="F291" s="872">
        <v>1</v>
      </c>
    </row>
    <row r="292" spans="1:8" s="919" customFormat="1" ht="25.5">
      <c r="A292" s="539" t="s">
        <v>514</v>
      </c>
      <c r="B292" s="500" t="s">
        <v>187</v>
      </c>
      <c r="C292" s="877">
        <f>C293</f>
        <v>18120213328</v>
      </c>
      <c r="D292" s="877">
        <f t="shared" si="6"/>
        <v>18120.213328000002</v>
      </c>
      <c r="E292" s="555"/>
      <c r="F292" s="872">
        <v>1</v>
      </c>
      <c r="G292" s="924"/>
    </row>
    <row r="293" spans="1:8" ht="13.5">
      <c r="A293" s="920" t="s">
        <v>668</v>
      </c>
      <c r="B293" s="500" t="s">
        <v>223</v>
      </c>
      <c r="C293" s="877">
        <f>SUM(C294:C296)</f>
        <v>18120213328</v>
      </c>
      <c r="D293" s="877">
        <f t="shared" si="6"/>
        <v>18120.213328000002</v>
      </c>
      <c r="E293" s="761"/>
      <c r="F293" s="872">
        <v>1</v>
      </c>
    </row>
    <row r="294" spans="1:8" ht="153">
      <c r="A294" s="554" t="s">
        <v>1331</v>
      </c>
      <c r="B294" s="555" t="s">
        <v>1201</v>
      </c>
      <c r="C294" s="881">
        <v>11010429875</v>
      </c>
      <c r="D294" s="881">
        <f t="shared" si="6"/>
        <v>11010.429875</v>
      </c>
      <c r="E294" s="555" t="s">
        <v>1203</v>
      </c>
      <c r="F294" s="872">
        <v>1</v>
      </c>
    </row>
    <row r="295" spans="1:8" s="930" customFormat="1" ht="51">
      <c r="A295" s="925" t="s">
        <v>1331</v>
      </c>
      <c r="B295" s="926" t="s">
        <v>1204</v>
      </c>
      <c r="C295" s="927">
        <v>872044400</v>
      </c>
      <c r="D295" s="927">
        <f t="shared" si="6"/>
        <v>872.0444</v>
      </c>
      <c r="E295" s="926" t="s">
        <v>1221</v>
      </c>
      <c r="F295" s="928">
        <v>1</v>
      </c>
      <c r="G295" s="929"/>
    </row>
    <row r="296" spans="1:8" s="930" customFormat="1" ht="89.25">
      <c r="A296" s="925" t="s">
        <v>1331</v>
      </c>
      <c r="B296" s="926" t="s">
        <v>1201</v>
      </c>
      <c r="C296" s="927">
        <v>6237739053</v>
      </c>
      <c r="D296" s="927">
        <f t="shared" si="6"/>
        <v>6237.7390530000002</v>
      </c>
      <c r="E296" s="926" t="s">
        <v>2385</v>
      </c>
      <c r="F296" s="928">
        <v>1</v>
      </c>
      <c r="G296" s="929"/>
    </row>
    <row r="297" spans="1:8" ht="25.5">
      <c r="A297" s="539" t="s">
        <v>515</v>
      </c>
      <c r="B297" s="500" t="s">
        <v>224</v>
      </c>
      <c r="C297" s="877">
        <f>C298+C300+C303+C305+C307+C309</f>
        <v>20646885560</v>
      </c>
      <c r="D297" s="877">
        <f t="shared" si="6"/>
        <v>20646.885559999999</v>
      </c>
      <c r="E297" s="555"/>
      <c r="F297" s="872">
        <v>1</v>
      </c>
    </row>
    <row r="298" spans="1:8" ht="25.5">
      <c r="A298" s="920" t="s">
        <v>900</v>
      </c>
      <c r="B298" s="500" t="s">
        <v>173</v>
      </c>
      <c r="C298" s="877">
        <f>C299</f>
        <v>45397809</v>
      </c>
      <c r="D298" s="877">
        <f t="shared" si="6"/>
        <v>45.397809000000002</v>
      </c>
      <c r="E298" s="761"/>
      <c r="F298" s="872">
        <v>1</v>
      </c>
    </row>
    <row r="299" spans="1:8" ht="38.25">
      <c r="A299" s="554" t="s">
        <v>1331</v>
      </c>
      <c r="B299" s="555" t="s">
        <v>2033</v>
      </c>
      <c r="C299" s="881">
        <v>45397809</v>
      </c>
      <c r="D299" s="881">
        <f t="shared" si="6"/>
        <v>45.397809000000002</v>
      </c>
      <c r="E299" s="761" t="s">
        <v>2034</v>
      </c>
      <c r="F299" s="872">
        <v>1</v>
      </c>
    </row>
    <row r="300" spans="1:8" ht="13.5">
      <c r="A300" s="920" t="s">
        <v>2386</v>
      </c>
      <c r="B300" s="500" t="s">
        <v>79</v>
      </c>
      <c r="C300" s="877">
        <f>SUM(C301:C302)</f>
        <v>122791808</v>
      </c>
      <c r="D300" s="877">
        <f t="shared" si="6"/>
        <v>122.791808</v>
      </c>
      <c r="E300" s="761"/>
      <c r="F300" s="872">
        <v>1</v>
      </c>
    </row>
    <row r="301" spans="1:8" ht="89.25">
      <c r="A301" s="554" t="s">
        <v>1331</v>
      </c>
      <c r="B301" s="555" t="s">
        <v>2036</v>
      </c>
      <c r="C301" s="881">
        <v>57724000</v>
      </c>
      <c r="D301" s="881">
        <f t="shared" si="6"/>
        <v>57.723999999999997</v>
      </c>
      <c r="E301" s="761" t="s">
        <v>2037</v>
      </c>
      <c r="F301" s="872">
        <v>1</v>
      </c>
      <c r="H301" s="931"/>
    </row>
    <row r="302" spans="1:8" ht="13.5">
      <c r="A302" s="554" t="s">
        <v>1331</v>
      </c>
      <c r="B302" s="555" t="s">
        <v>2038</v>
      </c>
      <c r="C302" s="881">
        <v>65067808</v>
      </c>
      <c r="D302" s="881">
        <f t="shared" si="6"/>
        <v>65.067807999999999</v>
      </c>
      <c r="E302" s="761" t="s">
        <v>2039</v>
      </c>
      <c r="F302" s="872">
        <v>1</v>
      </c>
    </row>
    <row r="303" spans="1:8" ht="13.5">
      <c r="A303" s="920" t="s">
        <v>2387</v>
      </c>
      <c r="B303" s="500" t="s">
        <v>624</v>
      </c>
      <c r="C303" s="877">
        <f>C304</f>
        <v>18737960880</v>
      </c>
      <c r="D303" s="877">
        <f t="shared" si="6"/>
        <v>18737.960879999999</v>
      </c>
      <c r="E303" s="761"/>
      <c r="F303" s="872">
        <v>1</v>
      </c>
    </row>
    <row r="304" spans="1:8" ht="13.5">
      <c r="A304" s="554" t="s">
        <v>1331</v>
      </c>
      <c r="B304" s="555" t="s">
        <v>2041</v>
      </c>
      <c r="C304" s="881">
        <v>18737960880</v>
      </c>
      <c r="D304" s="881">
        <f t="shared" si="6"/>
        <v>18737.960879999999</v>
      </c>
      <c r="E304" s="761" t="s">
        <v>2042</v>
      </c>
      <c r="F304" s="872">
        <v>1</v>
      </c>
    </row>
    <row r="305" spans="1:7" ht="13.5">
      <c r="A305" s="920" t="s">
        <v>2388</v>
      </c>
      <c r="B305" s="500" t="s">
        <v>80</v>
      </c>
      <c r="C305" s="877">
        <f>C306</f>
        <v>264439925</v>
      </c>
      <c r="D305" s="877">
        <f t="shared" si="6"/>
        <v>264.43992500000002</v>
      </c>
      <c r="E305" s="761"/>
      <c r="F305" s="872">
        <v>1</v>
      </c>
    </row>
    <row r="306" spans="1:7" ht="25.5">
      <c r="A306" s="554" t="s">
        <v>1331</v>
      </c>
      <c r="B306" s="555" t="s">
        <v>2049</v>
      </c>
      <c r="C306" s="881">
        <v>264439925</v>
      </c>
      <c r="D306" s="881">
        <f t="shared" si="6"/>
        <v>264.43992500000002</v>
      </c>
      <c r="E306" s="761" t="s">
        <v>2050</v>
      </c>
      <c r="F306" s="872">
        <v>1</v>
      </c>
    </row>
    <row r="307" spans="1:7" ht="13.5">
      <c r="A307" s="920" t="s">
        <v>2389</v>
      </c>
      <c r="B307" s="500" t="s">
        <v>42</v>
      </c>
      <c r="C307" s="877">
        <f>C308</f>
        <v>562455000</v>
      </c>
      <c r="D307" s="877">
        <f t="shared" si="6"/>
        <v>562.45500000000004</v>
      </c>
      <c r="E307" s="761"/>
      <c r="F307" s="872">
        <v>1</v>
      </c>
    </row>
    <row r="308" spans="1:7" ht="13.5">
      <c r="A308" s="554" t="s">
        <v>1331</v>
      </c>
      <c r="B308" s="555" t="s">
        <v>1260</v>
      </c>
      <c r="C308" s="881">
        <v>562455000</v>
      </c>
      <c r="D308" s="881">
        <f t="shared" si="6"/>
        <v>562.45500000000004</v>
      </c>
      <c r="E308" s="555" t="s">
        <v>2052</v>
      </c>
      <c r="F308" s="872">
        <v>1</v>
      </c>
    </row>
    <row r="309" spans="1:7" ht="13.5">
      <c r="A309" s="920" t="s">
        <v>2390</v>
      </c>
      <c r="B309" s="500" t="s">
        <v>1317</v>
      </c>
      <c r="C309" s="877">
        <v>913840138</v>
      </c>
      <c r="D309" s="877">
        <f t="shared" si="6"/>
        <v>913.84013800000002</v>
      </c>
      <c r="E309" s="555" t="s">
        <v>2051</v>
      </c>
      <c r="F309" s="872">
        <v>1</v>
      </c>
    </row>
    <row r="310" spans="1:7" ht="13.5">
      <c r="A310" s="539" t="s">
        <v>193</v>
      </c>
      <c r="B310" s="723" t="s">
        <v>507</v>
      </c>
      <c r="C310" s="874">
        <f>C311+C319+C322</f>
        <v>13487240935</v>
      </c>
      <c r="D310" s="874">
        <f t="shared" si="6"/>
        <v>13487.240935</v>
      </c>
      <c r="E310" s="555"/>
      <c r="F310" s="872">
        <v>1</v>
      </c>
      <c r="G310" s="888"/>
    </row>
    <row r="311" spans="1:7" ht="25.5">
      <c r="A311" s="539" t="s">
        <v>512</v>
      </c>
      <c r="B311" s="500" t="s">
        <v>742</v>
      </c>
      <c r="C311" s="877">
        <f>C312</f>
        <v>425966442</v>
      </c>
      <c r="D311" s="877">
        <f t="shared" si="6"/>
        <v>425.96644199999997</v>
      </c>
      <c r="E311" s="555"/>
      <c r="F311" s="872">
        <v>1</v>
      </c>
    </row>
    <row r="312" spans="1:7" ht="13.5">
      <c r="A312" s="920" t="s">
        <v>607</v>
      </c>
      <c r="B312" s="500" t="s">
        <v>225</v>
      </c>
      <c r="C312" s="877">
        <f>SUM(C313:C318)</f>
        <v>425966442</v>
      </c>
      <c r="D312" s="877">
        <f t="shared" si="6"/>
        <v>425.96644199999997</v>
      </c>
      <c r="E312" s="761"/>
      <c r="F312" s="872">
        <v>1</v>
      </c>
    </row>
    <row r="313" spans="1:7" ht="25.5">
      <c r="A313" s="554" t="s">
        <v>1331</v>
      </c>
      <c r="B313" s="555" t="s">
        <v>1439</v>
      </c>
      <c r="C313" s="881">
        <v>183839911</v>
      </c>
      <c r="D313" s="881">
        <f t="shared" si="6"/>
        <v>183.839911</v>
      </c>
      <c r="E313" s="555" t="s">
        <v>2054</v>
      </c>
      <c r="F313" s="872">
        <v>1</v>
      </c>
    </row>
    <row r="314" spans="1:7" ht="25.5">
      <c r="A314" s="554" t="s">
        <v>1331</v>
      </c>
      <c r="B314" s="555" t="s">
        <v>1440</v>
      </c>
      <c r="C314" s="881">
        <v>150067472</v>
      </c>
      <c r="D314" s="881">
        <f t="shared" si="6"/>
        <v>150.06747200000001</v>
      </c>
      <c r="E314" s="555" t="s">
        <v>2054</v>
      </c>
      <c r="F314" s="872">
        <v>1</v>
      </c>
    </row>
    <row r="315" spans="1:7" ht="25.5">
      <c r="A315" s="554" t="s">
        <v>1331</v>
      </c>
      <c r="B315" s="555" t="s">
        <v>1441</v>
      </c>
      <c r="C315" s="881">
        <v>75387429</v>
      </c>
      <c r="D315" s="881">
        <f t="shared" si="6"/>
        <v>75.387428999999997</v>
      </c>
      <c r="E315" s="555" t="s">
        <v>2054</v>
      </c>
      <c r="F315" s="872">
        <v>1</v>
      </c>
    </row>
    <row r="316" spans="1:7" ht="25.5">
      <c r="A316" s="554" t="s">
        <v>1331</v>
      </c>
      <c r="B316" s="555" t="s">
        <v>1442</v>
      </c>
      <c r="C316" s="881">
        <v>4837376</v>
      </c>
      <c r="D316" s="881">
        <f t="shared" si="6"/>
        <v>4.8373759999999999</v>
      </c>
      <c r="E316" s="555" t="s">
        <v>2054</v>
      </c>
      <c r="F316" s="872">
        <v>1</v>
      </c>
    </row>
    <row r="317" spans="1:7" ht="13.5">
      <c r="A317" s="554" t="s">
        <v>1331</v>
      </c>
      <c r="B317" s="555" t="s">
        <v>1443</v>
      </c>
      <c r="C317" s="881">
        <v>2265360</v>
      </c>
      <c r="D317" s="881">
        <f t="shared" si="6"/>
        <v>2.2653599999999998</v>
      </c>
      <c r="E317" s="555" t="s">
        <v>2054</v>
      </c>
      <c r="F317" s="872">
        <v>1</v>
      </c>
    </row>
    <row r="318" spans="1:7" ht="13.5">
      <c r="A318" s="554" t="s">
        <v>1331</v>
      </c>
      <c r="B318" s="555" t="s">
        <v>1444</v>
      </c>
      <c r="C318" s="881">
        <v>9568894</v>
      </c>
      <c r="D318" s="881">
        <f t="shared" si="6"/>
        <v>9.5688940000000002</v>
      </c>
      <c r="E318" s="555" t="s">
        <v>2054</v>
      </c>
      <c r="F318" s="872">
        <v>1</v>
      </c>
    </row>
    <row r="319" spans="1:7" ht="51">
      <c r="A319" s="539" t="s">
        <v>514</v>
      </c>
      <c r="B319" s="500" t="s">
        <v>743</v>
      </c>
      <c r="C319" s="877">
        <f>SUM(C320:C321)</f>
        <v>12526694836</v>
      </c>
      <c r="D319" s="877">
        <f t="shared" si="6"/>
        <v>12526.694836000001</v>
      </c>
      <c r="E319" s="555"/>
      <c r="F319" s="872">
        <v>1</v>
      </c>
    </row>
    <row r="320" spans="1:7" ht="25.5">
      <c r="A320" s="920" t="s">
        <v>2391</v>
      </c>
      <c r="B320" s="500" t="s">
        <v>1324</v>
      </c>
      <c r="C320" s="877">
        <v>12108700000</v>
      </c>
      <c r="D320" s="877">
        <f t="shared" ref="D320:D382" si="7">C320/1000000</f>
        <v>12108.7</v>
      </c>
      <c r="E320" s="555" t="s">
        <v>2057</v>
      </c>
      <c r="F320" s="872">
        <v>1</v>
      </c>
    </row>
    <row r="321" spans="1:7" ht="13.5">
      <c r="A321" s="920" t="s">
        <v>2392</v>
      </c>
      <c r="B321" s="500" t="s">
        <v>1326</v>
      </c>
      <c r="C321" s="877">
        <v>417994836</v>
      </c>
      <c r="D321" s="877">
        <f t="shared" si="7"/>
        <v>417.99483600000002</v>
      </c>
      <c r="E321" s="555" t="s">
        <v>2058</v>
      </c>
      <c r="F321" s="872">
        <v>1</v>
      </c>
    </row>
    <row r="322" spans="1:7" ht="51">
      <c r="A322" s="539" t="s">
        <v>515</v>
      </c>
      <c r="B322" s="500" t="s">
        <v>741</v>
      </c>
      <c r="C322" s="877">
        <f>C323</f>
        <v>534579657</v>
      </c>
      <c r="D322" s="877">
        <f t="shared" si="7"/>
        <v>534.579657</v>
      </c>
      <c r="E322" s="555"/>
      <c r="F322" s="872">
        <v>1</v>
      </c>
    </row>
    <row r="323" spans="1:7" ht="25.5">
      <c r="A323" s="920" t="s">
        <v>2393</v>
      </c>
      <c r="B323" s="500" t="s">
        <v>89</v>
      </c>
      <c r="C323" s="877">
        <v>534579657</v>
      </c>
      <c r="D323" s="877">
        <f t="shared" si="7"/>
        <v>534.579657</v>
      </c>
      <c r="E323" s="761" t="s">
        <v>2060</v>
      </c>
      <c r="F323" s="872">
        <v>1</v>
      </c>
    </row>
    <row r="324" spans="1:7" ht="13.5">
      <c r="A324" s="539" t="s">
        <v>695</v>
      </c>
      <c r="B324" s="723" t="s">
        <v>519</v>
      </c>
      <c r="C324" s="874">
        <f>C325</f>
        <v>1446441417</v>
      </c>
      <c r="D324" s="874">
        <f t="shared" si="7"/>
        <v>1446.441417</v>
      </c>
      <c r="E324" s="761"/>
      <c r="F324" s="872">
        <v>1</v>
      </c>
      <c r="G324" s="888"/>
    </row>
    <row r="325" spans="1:7" ht="38.25">
      <c r="A325" s="539" t="s">
        <v>510</v>
      </c>
      <c r="B325" s="500" t="s">
        <v>598</v>
      </c>
      <c r="C325" s="877">
        <f>C326</f>
        <v>1446441417</v>
      </c>
      <c r="D325" s="877">
        <f t="shared" si="7"/>
        <v>1446.441417</v>
      </c>
      <c r="E325" s="555"/>
      <c r="F325" s="872">
        <v>1</v>
      </c>
    </row>
    <row r="326" spans="1:7" ht="13.5">
      <c r="A326" s="920" t="s">
        <v>604</v>
      </c>
      <c r="B326" s="500" t="s">
        <v>608</v>
      </c>
      <c r="C326" s="877">
        <f>C327</f>
        <v>1446441417</v>
      </c>
      <c r="D326" s="877">
        <f t="shared" si="7"/>
        <v>1446.441417</v>
      </c>
      <c r="E326" s="761"/>
      <c r="F326" s="872">
        <v>1</v>
      </c>
    </row>
    <row r="327" spans="1:7" ht="13.5">
      <c r="A327" s="554" t="s">
        <v>1331</v>
      </c>
      <c r="B327" s="555" t="s">
        <v>609</v>
      </c>
      <c r="C327" s="881">
        <v>1446441417</v>
      </c>
      <c r="D327" s="881">
        <f t="shared" si="7"/>
        <v>1446.441417</v>
      </c>
      <c r="E327" s="555" t="s">
        <v>1616</v>
      </c>
      <c r="F327" s="872">
        <v>1</v>
      </c>
    </row>
    <row r="328" spans="1:7" ht="13.5">
      <c r="A328" s="539" t="s">
        <v>697</v>
      </c>
      <c r="B328" s="723" t="s">
        <v>521</v>
      </c>
      <c r="C328" s="874">
        <f>C329</f>
        <v>4918642039</v>
      </c>
      <c r="D328" s="874">
        <f t="shared" si="7"/>
        <v>4918.6420390000003</v>
      </c>
      <c r="E328" s="761"/>
      <c r="F328" s="872">
        <v>1</v>
      </c>
      <c r="G328" s="888"/>
    </row>
    <row r="329" spans="1:7" ht="25.5">
      <c r="A329" s="539" t="s">
        <v>510</v>
      </c>
      <c r="B329" s="500" t="s">
        <v>534</v>
      </c>
      <c r="C329" s="877">
        <f>SUM(C330:C332)</f>
        <v>4918642039</v>
      </c>
      <c r="D329" s="877">
        <f t="shared" si="7"/>
        <v>4918.6420390000003</v>
      </c>
      <c r="E329" s="555"/>
      <c r="F329" s="872">
        <v>1</v>
      </c>
    </row>
    <row r="330" spans="1:7" ht="13.5">
      <c r="A330" s="920" t="s">
        <v>764</v>
      </c>
      <c r="B330" s="500" t="s">
        <v>919</v>
      </c>
      <c r="C330" s="877">
        <v>2112048720</v>
      </c>
      <c r="D330" s="877">
        <f t="shared" si="7"/>
        <v>2112.0487199999998</v>
      </c>
      <c r="E330" s="761" t="s">
        <v>2180</v>
      </c>
      <c r="F330" s="872">
        <v>1</v>
      </c>
    </row>
    <row r="331" spans="1:7" ht="13.5">
      <c r="A331" s="920" t="s">
        <v>801</v>
      </c>
      <c r="B331" s="500" t="s">
        <v>921</v>
      </c>
      <c r="C331" s="877">
        <v>50525461</v>
      </c>
      <c r="D331" s="877">
        <f t="shared" si="7"/>
        <v>50.525461</v>
      </c>
      <c r="E331" s="761" t="s">
        <v>2181</v>
      </c>
      <c r="F331" s="872">
        <v>1</v>
      </c>
    </row>
    <row r="332" spans="1:7" ht="13.5">
      <c r="A332" s="920" t="s">
        <v>810</v>
      </c>
      <c r="B332" s="500" t="s">
        <v>952</v>
      </c>
      <c r="C332" s="877">
        <v>2756067858</v>
      </c>
      <c r="D332" s="877">
        <f t="shared" si="7"/>
        <v>2756.0678579999999</v>
      </c>
      <c r="E332" s="761" t="s">
        <v>2179</v>
      </c>
      <c r="F332" s="872">
        <v>1</v>
      </c>
    </row>
    <row r="333" spans="1:7" ht="13.5">
      <c r="A333" s="539" t="s">
        <v>701</v>
      </c>
      <c r="B333" s="723" t="s">
        <v>523</v>
      </c>
      <c r="C333" s="874">
        <f>C334+C337</f>
        <v>121210648182</v>
      </c>
      <c r="D333" s="874">
        <f t="shared" si="7"/>
        <v>121210.648182</v>
      </c>
      <c r="E333" s="761"/>
      <c r="F333" s="872">
        <v>1</v>
      </c>
      <c r="G333" s="888"/>
    </row>
    <row r="334" spans="1:7" s="919" customFormat="1" ht="38.25">
      <c r="A334" s="539" t="s">
        <v>510</v>
      </c>
      <c r="B334" s="500" t="s">
        <v>545</v>
      </c>
      <c r="C334" s="877">
        <f>C335</f>
        <v>91836709576</v>
      </c>
      <c r="D334" s="877">
        <f t="shared" si="7"/>
        <v>91836.709575999994</v>
      </c>
      <c r="E334" s="555"/>
      <c r="F334" s="872">
        <v>1</v>
      </c>
      <c r="G334" s="924"/>
    </row>
    <row r="335" spans="1:7" ht="13.5">
      <c r="A335" s="920" t="s">
        <v>605</v>
      </c>
      <c r="B335" s="500" t="s">
        <v>547</v>
      </c>
      <c r="C335" s="877">
        <f>C336</f>
        <v>91836709576</v>
      </c>
      <c r="D335" s="877">
        <f t="shared" si="7"/>
        <v>91836.709575999994</v>
      </c>
      <c r="E335" s="761"/>
      <c r="F335" s="872">
        <v>1</v>
      </c>
    </row>
    <row r="336" spans="1:7" ht="38.25">
      <c r="A336" s="554" t="s">
        <v>1331</v>
      </c>
      <c r="B336" s="555" t="s">
        <v>1258</v>
      </c>
      <c r="C336" s="881">
        <v>91836709576</v>
      </c>
      <c r="D336" s="881">
        <f t="shared" si="7"/>
        <v>91836.709575999994</v>
      </c>
      <c r="E336" s="555" t="s">
        <v>1266</v>
      </c>
      <c r="F336" s="872">
        <v>1</v>
      </c>
    </row>
    <row r="337" spans="1:7" ht="63.75">
      <c r="A337" s="539" t="s">
        <v>514</v>
      </c>
      <c r="B337" s="500" t="s">
        <v>748</v>
      </c>
      <c r="C337" s="877">
        <f>C338</f>
        <v>29373938606</v>
      </c>
      <c r="D337" s="877">
        <f t="shared" si="7"/>
        <v>29373.938606</v>
      </c>
      <c r="E337" s="555"/>
      <c r="F337" s="872">
        <v>1</v>
      </c>
    </row>
    <row r="338" spans="1:7" ht="13.5">
      <c r="A338" s="920" t="s">
        <v>664</v>
      </c>
      <c r="B338" s="500" t="s">
        <v>550</v>
      </c>
      <c r="C338" s="877">
        <f>SUM(C339:C341)</f>
        <v>29373938606</v>
      </c>
      <c r="D338" s="877">
        <f t="shared" si="7"/>
        <v>29373.938606</v>
      </c>
      <c r="E338" s="555"/>
      <c r="F338" s="872">
        <v>1</v>
      </c>
    </row>
    <row r="339" spans="1:7" ht="13.5">
      <c r="A339" s="554" t="s">
        <v>1331</v>
      </c>
      <c r="B339" s="555" t="s">
        <v>552</v>
      </c>
      <c r="C339" s="881">
        <v>8218350249</v>
      </c>
      <c r="D339" s="881">
        <f t="shared" si="7"/>
        <v>8218.3502489999992</v>
      </c>
      <c r="E339" s="555" t="s">
        <v>1629</v>
      </c>
      <c r="F339" s="872">
        <v>1</v>
      </c>
    </row>
    <row r="340" spans="1:7" ht="13.5">
      <c r="A340" s="554" t="s">
        <v>1331</v>
      </c>
      <c r="B340" s="555" t="s">
        <v>553</v>
      </c>
      <c r="C340" s="881">
        <v>20745172916</v>
      </c>
      <c r="D340" s="881">
        <f t="shared" si="7"/>
        <v>20745.172916</v>
      </c>
      <c r="E340" s="555" t="s">
        <v>1630</v>
      </c>
      <c r="F340" s="872">
        <v>1</v>
      </c>
    </row>
    <row r="341" spans="1:7" ht="13.5">
      <c r="A341" s="554" t="s">
        <v>1331</v>
      </c>
      <c r="B341" s="555" t="s">
        <v>556</v>
      </c>
      <c r="C341" s="881">
        <v>410415441</v>
      </c>
      <c r="D341" s="881">
        <f t="shared" si="7"/>
        <v>410.41544099999999</v>
      </c>
      <c r="E341" s="555" t="s">
        <v>1630</v>
      </c>
      <c r="F341" s="872">
        <v>1</v>
      </c>
    </row>
    <row r="342" spans="1:7" ht="13.5">
      <c r="A342" s="539" t="s">
        <v>703</v>
      </c>
      <c r="B342" s="723" t="s">
        <v>525</v>
      </c>
      <c r="C342" s="874">
        <f>C343+C345</f>
        <v>134107997763</v>
      </c>
      <c r="D342" s="874">
        <f t="shared" si="7"/>
        <v>134107.99776299999</v>
      </c>
      <c r="E342" s="555"/>
      <c r="F342" s="872">
        <v>1</v>
      </c>
      <c r="G342" s="888"/>
    </row>
    <row r="343" spans="1:7" ht="25.5">
      <c r="A343" s="539" t="s">
        <v>510</v>
      </c>
      <c r="B343" s="500" t="s">
        <v>750</v>
      </c>
      <c r="C343" s="877">
        <f>C344</f>
        <v>23150223488</v>
      </c>
      <c r="D343" s="877">
        <f t="shared" si="7"/>
        <v>23150.223488</v>
      </c>
      <c r="E343" s="555"/>
      <c r="F343" s="872">
        <v>1</v>
      </c>
    </row>
    <row r="344" spans="1:7" ht="38.25">
      <c r="A344" s="920" t="s">
        <v>604</v>
      </c>
      <c r="B344" s="500" t="s">
        <v>924</v>
      </c>
      <c r="C344" s="877">
        <v>23150223488</v>
      </c>
      <c r="D344" s="877">
        <f t="shared" si="7"/>
        <v>23150.223488</v>
      </c>
      <c r="E344" s="761" t="s">
        <v>2241</v>
      </c>
      <c r="F344" s="872">
        <v>1</v>
      </c>
    </row>
    <row r="345" spans="1:7" s="919" customFormat="1" ht="13.5">
      <c r="A345" s="539" t="s">
        <v>512</v>
      </c>
      <c r="B345" s="500" t="s">
        <v>751</v>
      </c>
      <c r="C345" s="877">
        <f>C346</f>
        <v>110957774275</v>
      </c>
      <c r="D345" s="877">
        <f t="shared" si="7"/>
        <v>110957.774275</v>
      </c>
      <c r="E345" s="555"/>
      <c r="F345" s="872">
        <v>1</v>
      </c>
    </row>
    <row r="346" spans="1:7" s="933" customFormat="1" ht="13.5">
      <c r="A346" s="932" t="s">
        <v>606</v>
      </c>
      <c r="B346" s="500" t="s">
        <v>925</v>
      </c>
      <c r="C346" s="877">
        <f>C347+C348</f>
        <v>110957774275</v>
      </c>
      <c r="D346" s="877">
        <f t="shared" si="7"/>
        <v>110957.774275</v>
      </c>
      <c r="E346" s="500"/>
      <c r="F346" s="872">
        <v>1</v>
      </c>
    </row>
    <row r="347" spans="1:7" s="919" customFormat="1">
      <c r="A347" s="920"/>
      <c r="B347" s="555" t="s">
        <v>1103</v>
      </c>
      <c r="C347" s="881">
        <v>3565392956</v>
      </c>
      <c r="D347" s="881">
        <f t="shared" si="7"/>
        <v>3565.3929560000001</v>
      </c>
      <c r="E347" s="555" t="s">
        <v>1616</v>
      </c>
      <c r="F347" s="883"/>
    </row>
    <row r="348" spans="1:7" s="919" customFormat="1">
      <c r="A348" s="920"/>
      <c r="B348" s="555" t="s">
        <v>1023</v>
      </c>
      <c r="C348" s="881">
        <v>107392381319</v>
      </c>
      <c r="D348" s="881">
        <f t="shared" si="7"/>
        <v>107392.38131899999</v>
      </c>
      <c r="E348" s="555" t="s">
        <v>1616</v>
      </c>
      <c r="F348" s="883"/>
    </row>
    <row r="349" spans="1:7" ht="13.5">
      <c r="A349" s="539" t="s">
        <v>714</v>
      </c>
      <c r="B349" s="723" t="s">
        <v>527</v>
      </c>
      <c r="C349" s="874">
        <f>C350+C353</f>
        <v>1169582225</v>
      </c>
      <c r="D349" s="874">
        <f t="shared" si="7"/>
        <v>1169.5822250000001</v>
      </c>
      <c r="E349" s="555"/>
      <c r="F349" s="872">
        <v>1</v>
      </c>
      <c r="G349" s="888"/>
    </row>
    <row r="350" spans="1:7" ht="25.5">
      <c r="A350" s="539" t="s">
        <v>510</v>
      </c>
      <c r="B350" s="500" t="s">
        <v>576</v>
      </c>
      <c r="C350" s="877">
        <f>C351</f>
        <v>1150127362</v>
      </c>
      <c r="D350" s="877">
        <f t="shared" si="7"/>
        <v>1150.1273619999999</v>
      </c>
      <c r="E350" s="555"/>
      <c r="F350" s="872">
        <v>1</v>
      </c>
    </row>
    <row r="351" spans="1:7" ht="38.25">
      <c r="A351" s="920" t="s">
        <v>630</v>
      </c>
      <c r="B351" s="500" t="s">
        <v>651</v>
      </c>
      <c r="C351" s="877">
        <f>C352</f>
        <v>1150127362</v>
      </c>
      <c r="D351" s="877">
        <f t="shared" si="7"/>
        <v>1150.1273619999999</v>
      </c>
      <c r="E351" s="761"/>
      <c r="F351" s="872">
        <v>1</v>
      </c>
    </row>
    <row r="352" spans="1:7" ht="38.25">
      <c r="A352" s="554" t="s">
        <v>1331</v>
      </c>
      <c r="B352" s="555" t="s">
        <v>1757</v>
      </c>
      <c r="C352" s="881">
        <f>'01 TT'!R3124</f>
        <v>1150127362</v>
      </c>
      <c r="D352" s="881">
        <f t="shared" si="7"/>
        <v>1150.1273619999999</v>
      </c>
      <c r="E352" s="761" t="s">
        <v>1758</v>
      </c>
      <c r="F352" s="872">
        <v>1</v>
      </c>
    </row>
    <row r="353" spans="1:7" s="919" customFormat="1" ht="13.5">
      <c r="A353" s="539" t="s">
        <v>514</v>
      </c>
      <c r="B353" s="500" t="s">
        <v>754</v>
      </c>
      <c r="C353" s="877">
        <f>C354</f>
        <v>19454863</v>
      </c>
      <c r="D353" s="877">
        <f t="shared" si="7"/>
        <v>19.454863</v>
      </c>
      <c r="E353" s="555"/>
      <c r="F353" s="872">
        <v>1</v>
      </c>
    </row>
    <row r="354" spans="1:7" s="919" customFormat="1" ht="25.5">
      <c r="A354" s="920" t="s">
        <v>664</v>
      </c>
      <c r="B354" s="555" t="s">
        <v>934</v>
      </c>
      <c r="C354" s="881">
        <f>C355</f>
        <v>19454863</v>
      </c>
      <c r="D354" s="881">
        <f t="shared" si="7"/>
        <v>19.454863</v>
      </c>
      <c r="E354" s="555"/>
      <c r="F354" s="883">
        <v>1</v>
      </c>
    </row>
    <row r="355" spans="1:7" s="919" customFormat="1" ht="25.5">
      <c r="A355" s="554" t="s">
        <v>1331</v>
      </c>
      <c r="B355" s="555" t="s">
        <v>1700</v>
      </c>
      <c r="C355" s="881">
        <v>19454863</v>
      </c>
      <c r="D355" s="881">
        <f t="shared" si="7"/>
        <v>19.454863</v>
      </c>
      <c r="E355" s="555" t="s">
        <v>2072</v>
      </c>
      <c r="F355" s="872">
        <v>1</v>
      </c>
    </row>
    <row r="356" spans="1:7" ht="13.5">
      <c r="A356" s="539" t="s">
        <v>716</v>
      </c>
      <c r="B356" s="723" t="s">
        <v>529</v>
      </c>
      <c r="C356" s="874">
        <f>C357</f>
        <v>81426296</v>
      </c>
      <c r="D356" s="874">
        <f t="shared" si="7"/>
        <v>81.426295999999994</v>
      </c>
      <c r="E356" s="761"/>
      <c r="F356" s="872">
        <v>1</v>
      </c>
      <c r="G356" s="888"/>
    </row>
    <row r="357" spans="1:7" ht="25.5">
      <c r="A357" s="539" t="s">
        <v>510</v>
      </c>
      <c r="B357" s="500" t="s">
        <v>587</v>
      </c>
      <c r="C357" s="877">
        <f>C358</f>
        <v>81426296</v>
      </c>
      <c r="D357" s="877">
        <f t="shared" si="7"/>
        <v>81.426295999999994</v>
      </c>
      <c r="E357" s="555"/>
      <c r="F357" s="872">
        <v>1</v>
      </c>
    </row>
    <row r="358" spans="1:7" ht="38.25">
      <c r="A358" s="920" t="s">
        <v>629</v>
      </c>
      <c r="B358" s="500" t="s">
        <v>1298</v>
      </c>
      <c r="C358" s="877">
        <v>81426296</v>
      </c>
      <c r="D358" s="877">
        <f t="shared" si="7"/>
        <v>81.426295999999994</v>
      </c>
      <c r="E358" s="555" t="s">
        <v>1699</v>
      </c>
      <c r="F358" s="872">
        <v>1</v>
      </c>
    </row>
    <row r="359" spans="1:7" ht="13.5">
      <c r="A359" s="903" t="s">
        <v>17</v>
      </c>
      <c r="B359" s="904" t="s">
        <v>1012</v>
      </c>
      <c r="C359" s="900">
        <f>C360+C367+C376+C382+C389+C393+C398+C402</f>
        <v>33472299345</v>
      </c>
      <c r="D359" s="895">
        <f>D360+D367+D376+D382+D389+D393+D398+D402</f>
        <v>34818.444257000003</v>
      </c>
      <c r="E359" s="934"/>
      <c r="F359" s="872">
        <v>2</v>
      </c>
      <c r="G359" s="888"/>
    </row>
    <row r="360" spans="1:7" ht="13.5">
      <c r="A360" s="539" t="s">
        <v>355</v>
      </c>
      <c r="B360" s="723" t="s">
        <v>2471</v>
      </c>
      <c r="C360" s="900">
        <f>C361</f>
        <v>13638628994</v>
      </c>
      <c r="D360" s="895">
        <f t="shared" si="7"/>
        <v>13638.628994000001</v>
      </c>
      <c r="E360" s="934"/>
      <c r="F360" s="872">
        <v>2</v>
      </c>
      <c r="G360" s="888"/>
    </row>
    <row r="361" spans="1:7" s="919" customFormat="1" ht="63.75">
      <c r="A361" s="903" t="s">
        <v>510</v>
      </c>
      <c r="B361" s="904" t="s">
        <v>2472</v>
      </c>
      <c r="C361" s="900">
        <f>C362+C365</f>
        <v>13638628994</v>
      </c>
      <c r="D361" s="895">
        <f t="shared" si="7"/>
        <v>13638.628994000001</v>
      </c>
      <c r="E361" s="934"/>
      <c r="F361" s="872">
        <v>2</v>
      </c>
    </row>
    <row r="362" spans="1:7" s="919" customFormat="1" ht="25.5">
      <c r="A362" s="903" t="s">
        <v>604</v>
      </c>
      <c r="B362" s="904" t="s">
        <v>2479</v>
      </c>
      <c r="C362" s="900">
        <f>C363+C364</f>
        <v>9998736994</v>
      </c>
      <c r="D362" s="895">
        <f>D363+D364</f>
        <v>9998.7369940000008</v>
      </c>
      <c r="F362" s="872">
        <v>2</v>
      </c>
    </row>
    <row r="363" spans="1:7" s="919" customFormat="1" ht="25.5">
      <c r="A363" s="897"/>
      <c r="B363" s="935" t="s">
        <v>2277</v>
      </c>
      <c r="C363" s="909">
        <v>9892010994</v>
      </c>
      <c r="D363" s="936">
        <f>C363/1000000</f>
        <v>9892.0109940000002</v>
      </c>
      <c r="E363" s="879" t="s">
        <v>3924</v>
      </c>
      <c r="F363" s="872">
        <v>2</v>
      </c>
      <c r="G363" s="919" t="s">
        <v>4255</v>
      </c>
    </row>
    <row r="364" spans="1:7" s="919" customFormat="1" ht="25.5">
      <c r="A364" s="897"/>
      <c r="B364" s="935" t="s">
        <v>4077</v>
      </c>
      <c r="C364" s="909">
        <v>106726000</v>
      </c>
      <c r="D364" s="936">
        <f>C364/1000000</f>
        <v>106.726</v>
      </c>
      <c r="E364" s="879" t="s">
        <v>4078</v>
      </c>
      <c r="F364" s="872">
        <v>2</v>
      </c>
      <c r="G364" s="919" t="s">
        <v>4254</v>
      </c>
    </row>
    <row r="365" spans="1:7" s="919" customFormat="1" ht="13.5">
      <c r="A365" s="903" t="s">
        <v>605</v>
      </c>
      <c r="B365" s="904" t="s">
        <v>1138</v>
      </c>
      <c r="C365" s="900">
        <f>C366</f>
        <v>3639892000</v>
      </c>
      <c r="D365" s="895">
        <f t="shared" si="7"/>
        <v>3639.8919999999998</v>
      </c>
      <c r="E365" s="879"/>
      <c r="F365" s="872">
        <v>2</v>
      </c>
    </row>
    <row r="366" spans="1:7" s="919" customFormat="1" ht="38.25">
      <c r="A366" s="903"/>
      <c r="B366" s="935" t="s">
        <v>4067</v>
      </c>
      <c r="C366" s="909">
        <v>3639892000</v>
      </c>
      <c r="D366" s="936">
        <f t="shared" si="7"/>
        <v>3639.8919999999998</v>
      </c>
      <c r="E366" s="879" t="s">
        <v>4068</v>
      </c>
      <c r="F366" s="872">
        <v>2</v>
      </c>
      <c r="G366" s="919" t="s">
        <v>4254</v>
      </c>
    </row>
    <row r="367" spans="1:7" ht="13.5">
      <c r="A367" s="539" t="s">
        <v>355</v>
      </c>
      <c r="B367" s="723" t="s">
        <v>501</v>
      </c>
      <c r="C367" s="874">
        <f>C368+C372+C374</f>
        <v>14717289680</v>
      </c>
      <c r="D367" s="874">
        <f>D368+D372+D374</f>
        <v>16063.434592000001</v>
      </c>
      <c r="E367" s="555"/>
      <c r="F367" s="872">
        <v>2</v>
      </c>
      <c r="G367" s="888"/>
    </row>
    <row r="368" spans="1:7" s="919" customFormat="1" ht="89.25">
      <c r="A368" s="539" t="s">
        <v>517</v>
      </c>
      <c r="B368" s="500" t="s">
        <v>100</v>
      </c>
      <c r="C368" s="877">
        <f>C369+C370</f>
        <v>3953750546</v>
      </c>
      <c r="D368" s="877">
        <f t="shared" si="7"/>
        <v>3953.7505460000002</v>
      </c>
      <c r="E368" s="555"/>
      <c r="F368" s="872">
        <v>2</v>
      </c>
    </row>
    <row r="369" spans="1:8" ht="25.5">
      <c r="A369" s="920" t="s">
        <v>2395</v>
      </c>
      <c r="B369" s="500" t="s">
        <v>239</v>
      </c>
      <c r="C369" s="877">
        <v>3753750546</v>
      </c>
      <c r="D369" s="877">
        <f t="shared" si="7"/>
        <v>3753.7505460000002</v>
      </c>
      <c r="E369" s="761" t="s">
        <v>1655</v>
      </c>
      <c r="F369" s="872">
        <v>2</v>
      </c>
    </row>
    <row r="370" spans="1:8" ht="13.5">
      <c r="A370" s="920" t="s">
        <v>2396</v>
      </c>
      <c r="B370" s="500" t="s">
        <v>198</v>
      </c>
      <c r="C370" s="877">
        <f>SUM(C371:C371)</f>
        <v>200000000</v>
      </c>
      <c r="D370" s="877">
        <f t="shared" si="7"/>
        <v>200</v>
      </c>
      <c r="E370" s="761"/>
      <c r="F370" s="872">
        <v>2</v>
      </c>
    </row>
    <row r="371" spans="1:8" s="919" customFormat="1" ht="13.5">
      <c r="A371" s="554" t="s">
        <v>1331</v>
      </c>
      <c r="B371" s="555" t="s">
        <v>1556</v>
      </c>
      <c r="C371" s="881">
        <f>'01 TT'!F353</f>
        <v>200000000</v>
      </c>
      <c r="D371" s="881">
        <f t="shared" si="7"/>
        <v>200</v>
      </c>
      <c r="E371" s="761" t="s">
        <v>1557</v>
      </c>
      <c r="F371" s="872">
        <v>2</v>
      </c>
      <c r="G371" s="924"/>
    </row>
    <row r="372" spans="1:8" s="919" customFormat="1" ht="38.25">
      <c r="A372" s="539" t="s">
        <v>514</v>
      </c>
      <c r="B372" s="500" t="s">
        <v>4630</v>
      </c>
      <c r="C372" s="877"/>
      <c r="D372" s="877">
        <f>D373</f>
        <v>1346.144912</v>
      </c>
      <c r="E372" s="555"/>
      <c r="F372" s="872"/>
    </row>
    <row r="373" spans="1:8" s="919" customFormat="1" ht="51">
      <c r="A373" s="554"/>
      <c r="B373" s="555" t="s">
        <v>4632</v>
      </c>
      <c r="C373" s="881"/>
      <c r="D373" s="881">
        <v>1346.144912</v>
      </c>
      <c r="E373" s="555" t="s">
        <v>4633</v>
      </c>
      <c r="F373" s="883"/>
    </row>
    <row r="374" spans="1:8" s="919" customFormat="1" ht="51">
      <c r="A374" s="674" t="s">
        <v>515</v>
      </c>
      <c r="B374" s="500" t="s">
        <v>4840</v>
      </c>
      <c r="C374" s="877">
        <f>C375</f>
        <v>10763539134</v>
      </c>
      <c r="D374" s="877">
        <f t="shared" si="7"/>
        <v>10763.539134000001</v>
      </c>
      <c r="E374" s="555"/>
      <c r="F374" s="883"/>
    </row>
    <row r="375" spans="1:8" s="919" customFormat="1" ht="25.5">
      <c r="A375" s="554"/>
      <c r="B375" s="555" t="s">
        <v>4843</v>
      </c>
      <c r="C375" s="881">
        <v>10763539134</v>
      </c>
      <c r="D375" s="881">
        <f t="shared" si="7"/>
        <v>10763.539134000001</v>
      </c>
      <c r="E375" s="555" t="s">
        <v>4848</v>
      </c>
      <c r="F375" s="883"/>
    </row>
    <row r="376" spans="1:8" ht="13.5">
      <c r="A376" s="539" t="s">
        <v>383</v>
      </c>
      <c r="B376" s="723" t="s">
        <v>503</v>
      </c>
      <c r="C376" s="874">
        <f>C377+C379</f>
        <v>1157089562</v>
      </c>
      <c r="D376" s="874">
        <f t="shared" si="7"/>
        <v>1157.0895619999999</v>
      </c>
      <c r="E376" s="555"/>
      <c r="F376" s="872">
        <v>2</v>
      </c>
      <c r="G376" s="888"/>
    </row>
    <row r="377" spans="1:8" s="919" customFormat="1" ht="51">
      <c r="A377" s="539" t="s">
        <v>510</v>
      </c>
      <c r="B377" s="500" t="s">
        <v>200</v>
      </c>
      <c r="C377" s="877">
        <f>C378</f>
        <v>783295218</v>
      </c>
      <c r="D377" s="877">
        <f t="shared" si="7"/>
        <v>783.29521799999998</v>
      </c>
      <c r="E377" s="555"/>
      <c r="F377" s="872">
        <v>2</v>
      </c>
    </row>
    <row r="378" spans="1:8" ht="38.25">
      <c r="A378" s="920" t="s">
        <v>604</v>
      </c>
      <c r="B378" s="500" t="s">
        <v>201</v>
      </c>
      <c r="C378" s="877">
        <v>783295218</v>
      </c>
      <c r="D378" s="877">
        <f t="shared" si="7"/>
        <v>783.29521799999998</v>
      </c>
      <c r="E378" s="761" t="s">
        <v>1656</v>
      </c>
      <c r="F378" s="872">
        <v>2</v>
      </c>
    </row>
    <row r="379" spans="1:8" s="919" customFormat="1" ht="25.5">
      <c r="A379" s="539" t="s">
        <v>516</v>
      </c>
      <c r="B379" s="500" t="s">
        <v>144</v>
      </c>
      <c r="C379" s="877">
        <f>C380</f>
        <v>373794344</v>
      </c>
      <c r="D379" s="877">
        <f t="shared" si="7"/>
        <v>373.79434400000002</v>
      </c>
      <c r="E379" s="555"/>
      <c r="F379" s="872">
        <v>2</v>
      </c>
    </row>
    <row r="380" spans="1:8" s="919" customFormat="1" ht="13.5">
      <c r="A380" s="920" t="s">
        <v>2371</v>
      </c>
      <c r="B380" s="500" t="s">
        <v>49</v>
      </c>
      <c r="C380" s="877">
        <f>SUM(C381:C381)</f>
        <v>373794344</v>
      </c>
      <c r="D380" s="877">
        <f t="shared" si="7"/>
        <v>373.79434400000002</v>
      </c>
      <c r="E380" s="761"/>
      <c r="F380" s="872">
        <v>2</v>
      </c>
    </row>
    <row r="381" spans="1:8" ht="38.25">
      <c r="A381" s="554" t="s">
        <v>1331</v>
      </c>
      <c r="B381" s="555" t="s">
        <v>960</v>
      </c>
      <c r="C381" s="881">
        <v>373794344</v>
      </c>
      <c r="D381" s="881">
        <f t="shared" si="7"/>
        <v>373.79434400000002</v>
      </c>
      <c r="E381" s="761" t="s">
        <v>1928</v>
      </c>
      <c r="F381" s="872">
        <v>2</v>
      </c>
      <c r="H381" s="931"/>
    </row>
    <row r="382" spans="1:8" ht="13.5">
      <c r="A382" s="539" t="s">
        <v>393</v>
      </c>
      <c r="B382" s="723" t="s">
        <v>504</v>
      </c>
      <c r="C382" s="874">
        <f>C383+C387</f>
        <v>808691802</v>
      </c>
      <c r="D382" s="874">
        <f t="shared" si="7"/>
        <v>808.69180200000005</v>
      </c>
      <c r="E382" s="761"/>
      <c r="F382" s="872">
        <v>2</v>
      </c>
      <c r="G382" s="888"/>
    </row>
    <row r="383" spans="1:8" s="919" customFormat="1" ht="25.5">
      <c r="A383" s="539" t="s">
        <v>518</v>
      </c>
      <c r="B383" s="500" t="s">
        <v>594</v>
      </c>
      <c r="C383" s="877">
        <f>C384</f>
        <v>436825120</v>
      </c>
      <c r="D383" s="877">
        <f t="shared" ref="D383:D412" si="8">C383/1000000</f>
        <v>436.82512000000003</v>
      </c>
      <c r="E383" s="555"/>
      <c r="F383" s="872">
        <v>2</v>
      </c>
    </row>
    <row r="384" spans="1:8" ht="25.5">
      <c r="A384" s="920" t="s">
        <v>2373</v>
      </c>
      <c r="B384" s="500" t="s">
        <v>53</v>
      </c>
      <c r="C384" s="877">
        <f>SUM(C385:C386)</f>
        <v>436825120</v>
      </c>
      <c r="D384" s="877">
        <f t="shared" si="8"/>
        <v>436.82512000000003</v>
      </c>
      <c r="E384" s="761"/>
      <c r="F384" s="872">
        <v>2</v>
      </c>
    </row>
    <row r="385" spans="1:7" ht="25.5">
      <c r="A385" s="554" t="s">
        <v>1331</v>
      </c>
      <c r="B385" s="555" t="s">
        <v>970</v>
      </c>
      <c r="C385" s="881">
        <v>85934183</v>
      </c>
      <c r="D385" s="881">
        <f t="shared" si="8"/>
        <v>85.934183000000004</v>
      </c>
      <c r="E385" s="761" t="s">
        <v>1755</v>
      </c>
      <c r="F385" s="872">
        <v>2</v>
      </c>
    </row>
    <row r="386" spans="1:7" ht="51">
      <c r="A386" s="554" t="s">
        <v>1331</v>
      </c>
      <c r="B386" s="555" t="s">
        <v>972</v>
      </c>
      <c r="C386" s="881">
        <v>350890937</v>
      </c>
      <c r="D386" s="881">
        <f t="shared" si="8"/>
        <v>350.89093700000001</v>
      </c>
      <c r="E386" s="761" t="s">
        <v>1945</v>
      </c>
      <c r="F386" s="872">
        <v>2</v>
      </c>
    </row>
    <row r="387" spans="1:7" s="919" customFormat="1" ht="51">
      <c r="A387" s="539" t="s">
        <v>1024</v>
      </c>
      <c r="B387" s="500" t="s">
        <v>595</v>
      </c>
      <c r="C387" s="877">
        <f>C388</f>
        <v>371866682</v>
      </c>
      <c r="D387" s="877">
        <f t="shared" si="8"/>
        <v>371.86668200000003</v>
      </c>
      <c r="E387" s="555"/>
      <c r="F387" s="872">
        <v>2</v>
      </c>
    </row>
    <row r="388" spans="1:7" ht="25.5">
      <c r="A388" s="920" t="s">
        <v>887</v>
      </c>
      <c r="B388" s="500" t="s">
        <v>256</v>
      </c>
      <c r="C388" s="877">
        <v>371866682</v>
      </c>
      <c r="D388" s="877">
        <f t="shared" si="8"/>
        <v>371.86668200000003</v>
      </c>
      <c r="E388" s="761" t="s">
        <v>1812</v>
      </c>
      <c r="F388" s="872">
        <v>2</v>
      </c>
    </row>
    <row r="389" spans="1:7" ht="13.5">
      <c r="A389" s="539" t="s">
        <v>165</v>
      </c>
      <c r="B389" s="723" t="s">
        <v>505</v>
      </c>
      <c r="C389" s="874">
        <f>C390</f>
        <v>1483711009</v>
      </c>
      <c r="D389" s="874">
        <f t="shared" si="8"/>
        <v>1483.7110090000001</v>
      </c>
      <c r="E389" s="555"/>
      <c r="F389" s="872">
        <v>2</v>
      </c>
      <c r="G389" s="888"/>
    </row>
    <row r="390" spans="1:7" s="919" customFormat="1" ht="25.5">
      <c r="A390" s="539" t="s">
        <v>518</v>
      </c>
      <c r="B390" s="500" t="s">
        <v>596</v>
      </c>
      <c r="C390" s="877">
        <f>C391</f>
        <v>1483711009</v>
      </c>
      <c r="D390" s="877">
        <f t="shared" si="8"/>
        <v>1483.7110090000001</v>
      </c>
      <c r="E390" s="555"/>
      <c r="F390" s="872">
        <v>2</v>
      </c>
    </row>
    <row r="391" spans="1:7" ht="13.5">
      <c r="A391" s="920" t="s">
        <v>2378</v>
      </c>
      <c r="B391" s="500" t="s">
        <v>61</v>
      </c>
      <c r="C391" s="877">
        <f>C392</f>
        <v>1483711009</v>
      </c>
      <c r="D391" s="877">
        <f t="shared" si="8"/>
        <v>1483.7110090000001</v>
      </c>
      <c r="E391" s="761"/>
      <c r="F391" s="872">
        <v>2</v>
      </c>
    </row>
    <row r="392" spans="1:7" ht="38.25">
      <c r="A392" s="554" t="s">
        <v>1331</v>
      </c>
      <c r="B392" s="555" t="s">
        <v>1162</v>
      </c>
      <c r="C392" s="881">
        <v>1483711009</v>
      </c>
      <c r="D392" s="881">
        <f t="shared" si="8"/>
        <v>1483.7110090000001</v>
      </c>
      <c r="E392" s="555" t="s">
        <v>1165</v>
      </c>
      <c r="F392" s="872">
        <v>2</v>
      </c>
    </row>
    <row r="393" spans="1:7" ht="13.5">
      <c r="A393" s="539" t="s">
        <v>186</v>
      </c>
      <c r="B393" s="723" t="s">
        <v>506</v>
      </c>
      <c r="C393" s="874">
        <f>C394</f>
        <v>1080341298</v>
      </c>
      <c r="D393" s="874">
        <f t="shared" si="8"/>
        <v>1080.3412980000001</v>
      </c>
      <c r="E393" s="555"/>
      <c r="F393" s="872">
        <v>2</v>
      </c>
      <c r="G393" s="888"/>
    </row>
    <row r="394" spans="1:7" s="919" customFormat="1" ht="25.5">
      <c r="A394" s="539" t="s">
        <v>515</v>
      </c>
      <c r="B394" s="500" t="s">
        <v>224</v>
      </c>
      <c r="C394" s="877">
        <f>C395</f>
        <v>1080341298</v>
      </c>
      <c r="D394" s="877">
        <f t="shared" si="8"/>
        <v>1080.3412980000001</v>
      </c>
      <c r="E394" s="555"/>
      <c r="F394" s="872">
        <v>2</v>
      </c>
    </row>
    <row r="395" spans="1:7" ht="13.5">
      <c r="A395" s="920" t="s">
        <v>2387</v>
      </c>
      <c r="B395" s="500" t="s">
        <v>624</v>
      </c>
      <c r="C395" s="877">
        <f>SUM(C396:C397)</f>
        <v>1080341298</v>
      </c>
      <c r="D395" s="877">
        <f t="shared" si="8"/>
        <v>1080.3412980000001</v>
      </c>
      <c r="E395" s="761"/>
      <c r="F395" s="872">
        <v>2</v>
      </c>
    </row>
    <row r="396" spans="1:7" ht="25.5">
      <c r="A396" s="554" t="s">
        <v>1331</v>
      </c>
      <c r="B396" s="555" t="s">
        <v>2043</v>
      </c>
      <c r="C396" s="881">
        <v>731968335</v>
      </c>
      <c r="D396" s="881">
        <f t="shared" si="8"/>
        <v>731.96833500000002</v>
      </c>
      <c r="E396" s="761" t="s">
        <v>2044</v>
      </c>
      <c r="F396" s="872">
        <v>2</v>
      </c>
    </row>
    <row r="397" spans="1:7" ht="25.5">
      <c r="A397" s="554" t="s">
        <v>1331</v>
      </c>
      <c r="B397" s="555" t="s">
        <v>2043</v>
      </c>
      <c r="C397" s="881">
        <v>348372963</v>
      </c>
      <c r="D397" s="881">
        <f t="shared" si="8"/>
        <v>348.37296300000003</v>
      </c>
      <c r="E397" s="761" t="s">
        <v>2044</v>
      </c>
      <c r="F397" s="872">
        <v>2</v>
      </c>
    </row>
    <row r="398" spans="1:7" ht="13.5">
      <c r="A398" s="539" t="s">
        <v>701</v>
      </c>
      <c r="B398" s="723" t="s">
        <v>523</v>
      </c>
      <c r="C398" s="874">
        <f>C399</f>
        <v>71647000</v>
      </c>
      <c r="D398" s="874">
        <f t="shared" si="8"/>
        <v>71.647000000000006</v>
      </c>
      <c r="E398" s="761"/>
      <c r="F398" s="872">
        <v>2</v>
      </c>
      <c r="G398" s="888"/>
    </row>
    <row r="399" spans="1:7" s="919" customFormat="1" ht="38.25">
      <c r="A399" s="539" t="s">
        <v>510</v>
      </c>
      <c r="B399" s="500" t="s">
        <v>545</v>
      </c>
      <c r="C399" s="877">
        <f>C400</f>
        <v>71647000</v>
      </c>
      <c r="D399" s="877">
        <f t="shared" si="8"/>
        <v>71.647000000000006</v>
      </c>
      <c r="E399" s="555"/>
      <c r="F399" s="872">
        <v>2</v>
      </c>
    </row>
    <row r="400" spans="1:7" ht="13.5">
      <c r="A400" s="920" t="s">
        <v>625</v>
      </c>
      <c r="B400" s="500" t="s">
        <v>549</v>
      </c>
      <c r="C400" s="877">
        <f>C401</f>
        <v>71647000</v>
      </c>
      <c r="D400" s="877">
        <f t="shared" si="8"/>
        <v>71.647000000000006</v>
      </c>
      <c r="E400" s="761"/>
      <c r="F400" s="872">
        <v>2</v>
      </c>
    </row>
    <row r="401" spans="1:7" ht="127.5">
      <c r="A401" s="554" t="s">
        <v>1331</v>
      </c>
      <c r="B401" s="555" t="s">
        <v>2172</v>
      </c>
      <c r="C401" s="881">
        <v>71647000</v>
      </c>
      <c r="D401" s="881">
        <f t="shared" si="8"/>
        <v>71.647000000000006</v>
      </c>
      <c r="E401" s="555" t="s">
        <v>2173</v>
      </c>
      <c r="F401" s="872">
        <v>2</v>
      </c>
    </row>
    <row r="402" spans="1:7" ht="13.5">
      <c r="A402" s="539" t="s">
        <v>714</v>
      </c>
      <c r="B402" s="723" t="s">
        <v>527</v>
      </c>
      <c r="C402" s="874">
        <f>C403</f>
        <v>514900000</v>
      </c>
      <c r="D402" s="874">
        <f t="shared" si="8"/>
        <v>514.9</v>
      </c>
      <c r="E402" s="555"/>
      <c r="F402" s="872">
        <v>2</v>
      </c>
      <c r="G402" s="888"/>
    </row>
    <row r="403" spans="1:7" s="919" customFormat="1" ht="25.5">
      <c r="A403" s="539" t="s">
        <v>510</v>
      </c>
      <c r="B403" s="500" t="s">
        <v>576</v>
      </c>
      <c r="C403" s="877">
        <f>C404</f>
        <v>514900000</v>
      </c>
      <c r="D403" s="877">
        <f t="shared" si="8"/>
        <v>514.9</v>
      </c>
      <c r="E403" s="555"/>
      <c r="F403" s="872">
        <v>2</v>
      </c>
    </row>
    <row r="404" spans="1:7" ht="13.5">
      <c r="A404" s="920" t="s">
        <v>631</v>
      </c>
      <c r="B404" s="500" t="s">
        <v>652</v>
      </c>
      <c r="C404" s="877">
        <f>C405</f>
        <v>514900000</v>
      </c>
      <c r="D404" s="877">
        <f t="shared" si="8"/>
        <v>514.9</v>
      </c>
      <c r="E404" s="761"/>
      <c r="F404" s="872">
        <v>2</v>
      </c>
    </row>
    <row r="405" spans="1:7" ht="38.25">
      <c r="A405" s="554" t="s">
        <v>1331</v>
      </c>
      <c r="B405" s="555" t="s">
        <v>1754</v>
      </c>
      <c r="C405" s="881">
        <v>514900000</v>
      </c>
      <c r="D405" s="881">
        <f t="shared" si="8"/>
        <v>514.9</v>
      </c>
      <c r="E405" s="761" t="s">
        <v>1755</v>
      </c>
      <c r="F405" s="872">
        <v>2</v>
      </c>
    </row>
    <row r="406" spans="1:7" ht="25.5">
      <c r="A406" s="903" t="s">
        <v>35</v>
      </c>
      <c r="B406" s="904" t="s">
        <v>1097</v>
      </c>
      <c r="C406" s="900">
        <f>C407+C426+C430+C433+C437+C441+C448+C453+C459+C463</f>
        <v>36046799170</v>
      </c>
      <c r="D406" s="895">
        <f t="shared" si="8"/>
        <v>36046.799169999998</v>
      </c>
      <c r="E406" s="934"/>
      <c r="F406" s="872">
        <v>3</v>
      </c>
      <c r="G406" s="888"/>
    </row>
    <row r="407" spans="1:7" ht="13.5">
      <c r="A407" s="539" t="s">
        <v>355</v>
      </c>
      <c r="B407" s="723" t="s">
        <v>501</v>
      </c>
      <c r="C407" s="874">
        <f>C408</f>
        <v>100750067</v>
      </c>
      <c r="D407" s="874">
        <f t="shared" si="8"/>
        <v>100.750067</v>
      </c>
      <c r="E407" s="555"/>
      <c r="F407" s="872">
        <v>3</v>
      </c>
      <c r="G407" s="888"/>
    </row>
    <row r="408" spans="1:7" s="919" customFormat="1" ht="89.25">
      <c r="A408" s="539" t="s">
        <v>517</v>
      </c>
      <c r="B408" s="500" t="s">
        <v>100</v>
      </c>
      <c r="C408" s="877">
        <f>C409+C412+C415</f>
        <v>100750067</v>
      </c>
      <c r="D408" s="877">
        <f t="shared" si="8"/>
        <v>100.750067</v>
      </c>
      <c r="E408" s="555"/>
      <c r="F408" s="872">
        <v>3</v>
      </c>
      <c r="G408" s="924"/>
    </row>
    <row r="409" spans="1:7" ht="13.5">
      <c r="A409" s="920" t="s">
        <v>2365</v>
      </c>
      <c r="B409" s="500" t="s">
        <v>61</v>
      </c>
      <c r="C409" s="877">
        <f>SUM(C410:C411)</f>
        <v>69253046</v>
      </c>
      <c r="D409" s="877">
        <f t="shared" si="8"/>
        <v>69.253045999999998</v>
      </c>
      <c r="E409" s="761"/>
      <c r="F409" s="872">
        <v>3</v>
      </c>
    </row>
    <row r="410" spans="1:7" ht="25.5">
      <c r="A410" s="554" t="s">
        <v>1331</v>
      </c>
      <c r="B410" s="555" t="s">
        <v>1147</v>
      </c>
      <c r="C410" s="881">
        <v>10664292</v>
      </c>
      <c r="D410" s="881">
        <f t="shared" si="8"/>
        <v>10.664292</v>
      </c>
      <c r="E410" s="555" t="s">
        <v>1151</v>
      </c>
      <c r="F410" s="872">
        <v>3</v>
      </c>
    </row>
    <row r="411" spans="1:7" ht="13.5">
      <c r="A411" s="554" t="s">
        <v>1331</v>
      </c>
      <c r="B411" s="555" t="s">
        <v>1148</v>
      </c>
      <c r="C411" s="881">
        <v>58588754</v>
      </c>
      <c r="D411" s="881">
        <f t="shared" si="8"/>
        <v>58.588754000000002</v>
      </c>
      <c r="E411" s="555" t="s">
        <v>1152</v>
      </c>
      <c r="F411" s="872">
        <v>3</v>
      </c>
    </row>
    <row r="412" spans="1:7" ht="13.5">
      <c r="A412" s="920" t="s">
        <v>2398</v>
      </c>
      <c r="B412" s="500" t="s">
        <v>42</v>
      </c>
      <c r="C412" s="877">
        <f>C414</f>
        <v>10011326</v>
      </c>
      <c r="D412" s="877">
        <f t="shared" si="8"/>
        <v>10.011326</v>
      </c>
      <c r="E412" s="761"/>
      <c r="F412" s="872">
        <v>3</v>
      </c>
    </row>
    <row r="413" spans="1:7" ht="13.5">
      <c r="A413" s="554" t="s">
        <v>1331</v>
      </c>
      <c r="B413" s="500" t="s">
        <v>1584</v>
      </c>
      <c r="C413" s="877"/>
      <c r="D413" s="877"/>
      <c r="E413" s="555"/>
      <c r="F413" s="872">
        <v>3</v>
      </c>
    </row>
    <row r="414" spans="1:7" ht="25.5">
      <c r="A414" s="554" t="s">
        <v>1331</v>
      </c>
      <c r="B414" s="555" t="s">
        <v>1587</v>
      </c>
      <c r="C414" s="881">
        <v>10011326</v>
      </c>
      <c r="D414" s="881">
        <f>C414/1000000</f>
        <v>10.011326</v>
      </c>
      <c r="E414" s="555" t="s">
        <v>1588</v>
      </c>
      <c r="F414" s="872">
        <v>3</v>
      </c>
    </row>
    <row r="415" spans="1:7" ht="13.5">
      <c r="A415" s="920" t="s">
        <v>2368</v>
      </c>
      <c r="B415" s="500" t="s">
        <v>44</v>
      </c>
      <c r="C415" s="877">
        <f>SUM(C417:C425)</f>
        <v>21485695</v>
      </c>
      <c r="D415" s="877">
        <f>C415/1000000</f>
        <v>21.485695</v>
      </c>
      <c r="E415" s="761"/>
      <c r="F415" s="872">
        <v>3</v>
      </c>
    </row>
    <row r="416" spans="1:7" ht="13.5">
      <c r="A416" s="554" t="s">
        <v>1331</v>
      </c>
      <c r="B416" s="500" t="s">
        <v>1589</v>
      </c>
      <c r="C416" s="877"/>
      <c r="D416" s="877"/>
      <c r="E416" s="761"/>
      <c r="F416" s="872">
        <v>3</v>
      </c>
    </row>
    <row r="417" spans="1:7" ht="13.5">
      <c r="A417" s="554" t="s">
        <v>1331</v>
      </c>
      <c r="B417" s="555" t="s">
        <v>1485</v>
      </c>
      <c r="C417" s="881">
        <v>1676240</v>
      </c>
      <c r="D417" s="881">
        <f t="shared" ref="D417:D501" si="9">C417/1000000</f>
        <v>1.67624</v>
      </c>
      <c r="E417" s="555" t="s">
        <v>1537</v>
      </c>
      <c r="F417" s="872">
        <v>3</v>
      </c>
    </row>
    <row r="418" spans="1:7" ht="38.25">
      <c r="A418" s="554" t="s">
        <v>1331</v>
      </c>
      <c r="B418" s="555" t="s">
        <v>1489</v>
      </c>
      <c r="C418" s="881">
        <v>2092279</v>
      </c>
      <c r="D418" s="881">
        <f t="shared" si="9"/>
        <v>2.092279</v>
      </c>
      <c r="E418" s="555" t="s">
        <v>2148</v>
      </c>
      <c r="F418" s="872">
        <v>3</v>
      </c>
    </row>
    <row r="419" spans="1:7" ht="25.5">
      <c r="A419" s="554" t="s">
        <v>1331</v>
      </c>
      <c r="B419" s="555" t="s">
        <v>1493</v>
      </c>
      <c r="C419" s="881">
        <v>607399</v>
      </c>
      <c r="D419" s="881">
        <f t="shared" si="9"/>
        <v>0.60739900000000002</v>
      </c>
      <c r="E419" s="555" t="s">
        <v>2149</v>
      </c>
      <c r="F419" s="872">
        <v>3</v>
      </c>
    </row>
    <row r="420" spans="1:7" ht="25.5">
      <c r="A420" s="554" t="s">
        <v>1331</v>
      </c>
      <c r="B420" s="555" t="s">
        <v>1495</v>
      </c>
      <c r="C420" s="881">
        <v>1001737</v>
      </c>
      <c r="D420" s="881">
        <f t="shared" si="9"/>
        <v>1.0017370000000001</v>
      </c>
      <c r="E420" s="555" t="s">
        <v>1544</v>
      </c>
      <c r="F420" s="872">
        <v>3</v>
      </c>
    </row>
    <row r="421" spans="1:7" ht="13.5">
      <c r="A421" s="554" t="s">
        <v>1331</v>
      </c>
      <c r="B421" s="555" t="s">
        <v>1509</v>
      </c>
      <c r="C421" s="881">
        <v>1699279</v>
      </c>
      <c r="D421" s="881">
        <f t="shared" si="9"/>
        <v>1.699279</v>
      </c>
      <c r="E421" s="555" t="s">
        <v>2152</v>
      </c>
      <c r="F421" s="872">
        <v>3</v>
      </c>
    </row>
    <row r="422" spans="1:7" ht="25.5">
      <c r="A422" s="554" t="s">
        <v>1331</v>
      </c>
      <c r="B422" s="555" t="s">
        <v>1519</v>
      </c>
      <c r="C422" s="881">
        <v>1560592</v>
      </c>
      <c r="D422" s="881">
        <f t="shared" si="9"/>
        <v>1.560592</v>
      </c>
      <c r="E422" s="555" t="s">
        <v>2154</v>
      </c>
      <c r="F422" s="872">
        <v>3</v>
      </c>
    </row>
    <row r="423" spans="1:7" ht="13.5">
      <c r="A423" s="554" t="s">
        <v>1331</v>
      </c>
      <c r="B423" s="555" t="s">
        <v>1521</v>
      </c>
      <c r="C423" s="881">
        <v>11397418</v>
      </c>
      <c r="D423" s="881">
        <f t="shared" si="9"/>
        <v>11.397418</v>
      </c>
      <c r="E423" s="555" t="s">
        <v>1544</v>
      </c>
      <c r="F423" s="872">
        <v>3</v>
      </c>
    </row>
    <row r="424" spans="1:7" ht="13.5">
      <c r="A424" s="554" t="s">
        <v>1331</v>
      </c>
      <c r="B424" s="555" t="s">
        <v>1523</v>
      </c>
      <c r="C424" s="881">
        <v>106741</v>
      </c>
      <c r="D424" s="937">
        <f t="shared" si="9"/>
        <v>0.106741</v>
      </c>
      <c r="E424" s="555" t="s">
        <v>1544</v>
      </c>
      <c r="F424" s="872">
        <v>3</v>
      </c>
    </row>
    <row r="425" spans="1:7" ht="51">
      <c r="A425" s="554" t="s">
        <v>1331</v>
      </c>
      <c r="B425" s="555" t="s">
        <v>1533</v>
      </c>
      <c r="C425" s="881">
        <v>1344010</v>
      </c>
      <c r="D425" s="881">
        <f t="shared" si="9"/>
        <v>1.3440099999999999</v>
      </c>
      <c r="E425" s="555" t="s">
        <v>1543</v>
      </c>
      <c r="F425" s="872">
        <v>3</v>
      </c>
    </row>
    <row r="426" spans="1:7" ht="13.5">
      <c r="A426" s="539" t="s">
        <v>165</v>
      </c>
      <c r="B426" s="723" t="s">
        <v>505</v>
      </c>
      <c r="C426" s="874">
        <f>C427</f>
        <v>522953223</v>
      </c>
      <c r="D426" s="874">
        <f t="shared" si="9"/>
        <v>522.95322299999998</v>
      </c>
      <c r="E426" s="555"/>
      <c r="F426" s="872">
        <v>3</v>
      </c>
      <c r="G426" s="888"/>
    </row>
    <row r="427" spans="1:7" ht="25.5">
      <c r="A427" s="539" t="s">
        <v>518</v>
      </c>
      <c r="B427" s="500" t="s">
        <v>596</v>
      </c>
      <c r="C427" s="877">
        <f>C428</f>
        <v>522953223</v>
      </c>
      <c r="D427" s="877">
        <f t="shared" si="9"/>
        <v>522.95322299999998</v>
      </c>
      <c r="E427" s="555"/>
      <c r="F427" s="872">
        <v>3</v>
      </c>
    </row>
    <row r="428" spans="1:7" ht="13.5">
      <c r="A428" s="920" t="s">
        <v>2376</v>
      </c>
      <c r="B428" s="500" t="s">
        <v>39</v>
      </c>
      <c r="C428" s="877">
        <f>C429</f>
        <v>522953223</v>
      </c>
      <c r="D428" s="877">
        <f t="shared" si="9"/>
        <v>522.95322299999998</v>
      </c>
      <c r="E428" s="761"/>
      <c r="F428" s="872">
        <v>3</v>
      </c>
    </row>
    <row r="429" spans="1:7" ht="38.25">
      <c r="A429" s="554" t="s">
        <v>1331</v>
      </c>
      <c r="B429" s="555" t="s">
        <v>2015</v>
      </c>
      <c r="C429" s="881">
        <v>522953223</v>
      </c>
      <c r="D429" s="881">
        <f t="shared" si="9"/>
        <v>522.95322299999998</v>
      </c>
      <c r="E429" s="761" t="s">
        <v>2016</v>
      </c>
      <c r="F429" s="872">
        <v>3</v>
      </c>
    </row>
    <row r="430" spans="1:7" ht="13.5">
      <c r="A430" s="539" t="s">
        <v>193</v>
      </c>
      <c r="B430" s="723" t="s">
        <v>507</v>
      </c>
      <c r="C430" s="874">
        <f>C431</f>
        <v>238627339</v>
      </c>
      <c r="D430" s="874">
        <f t="shared" si="9"/>
        <v>238.62733900000001</v>
      </c>
      <c r="E430" s="555"/>
      <c r="F430" s="872">
        <v>3</v>
      </c>
      <c r="G430" s="888"/>
    </row>
    <row r="431" spans="1:7" ht="51">
      <c r="A431" s="539" t="s">
        <v>515</v>
      </c>
      <c r="B431" s="500" t="s">
        <v>741</v>
      </c>
      <c r="C431" s="877">
        <f>C432</f>
        <v>238627339</v>
      </c>
      <c r="D431" s="877">
        <f t="shared" si="9"/>
        <v>238.62733900000001</v>
      </c>
      <c r="E431" s="555"/>
      <c r="F431" s="872">
        <v>3</v>
      </c>
    </row>
    <row r="432" spans="1:7" ht="25.5">
      <c r="A432" s="920" t="s">
        <v>2399</v>
      </c>
      <c r="B432" s="500" t="s">
        <v>73</v>
      </c>
      <c r="C432" s="877">
        <v>238627339</v>
      </c>
      <c r="D432" s="877">
        <f t="shared" si="9"/>
        <v>238.62733900000001</v>
      </c>
      <c r="E432" s="761" t="s">
        <v>2059</v>
      </c>
      <c r="F432" s="872">
        <v>3</v>
      </c>
    </row>
    <row r="433" spans="1:7" ht="13.5">
      <c r="A433" s="539" t="s">
        <v>197</v>
      </c>
      <c r="B433" s="723" t="s">
        <v>508</v>
      </c>
      <c r="C433" s="874">
        <f>C434</f>
        <v>100000000</v>
      </c>
      <c r="D433" s="874">
        <f t="shared" si="9"/>
        <v>100</v>
      </c>
      <c r="E433" s="761"/>
      <c r="F433" s="872">
        <v>3</v>
      </c>
      <c r="G433" s="888"/>
    </row>
    <row r="434" spans="1:7" ht="25.5">
      <c r="A434" s="539" t="s">
        <v>514</v>
      </c>
      <c r="B434" s="500" t="s">
        <v>597</v>
      </c>
      <c r="C434" s="877">
        <f>C435</f>
        <v>100000000</v>
      </c>
      <c r="D434" s="877">
        <f t="shared" si="9"/>
        <v>100</v>
      </c>
      <c r="E434" s="555"/>
      <c r="F434" s="872">
        <v>3</v>
      </c>
    </row>
    <row r="435" spans="1:7" ht="25.5">
      <c r="A435" s="920" t="s">
        <v>2394</v>
      </c>
      <c r="B435" s="500" t="s">
        <v>1318</v>
      </c>
      <c r="C435" s="877">
        <f>C436</f>
        <v>100000000</v>
      </c>
      <c r="D435" s="877">
        <f t="shared" si="9"/>
        <v>100</v>
      </c>
      <c r="E435" s="761"/>
      <c r="F435" s="872">
        <v>3</v>
      </c>
    </row>
    <row r="436" spans="1:7" ht="38.25">
      <c r="A436" s="554" t="s">
        <v>1331</v>
      </c>
      <c r="B436" s="555" t="s">
        <v>2129</v>
      </c>
      <c r="C436" s="881">
        <v>100000000</v>
      </c>
      <c r="D436" s="881">
        <f t="shared" si="9"/>
        <v>100</v>
      </c>
      <c r="E436" s="555" t="s">
        <v>2130</v>
      </c>
      <c r="F436" s="872">
        <v>3</v>
      </c>
    </row>
    <row r="437" spans="1:7" ht="13.5">
      <c r="A437" s="539" t="s">
        <v>697</v>
      </c>
      <c r="B437" s="723" t="s">
        <v>521</v>
      </c>
      <c r="C437" s="874">
        <f>C438</f>
        <v>170000002</v>
      </c>
      <c r="D437" s="874">
        <f t="shared" si="9"/>
        <v>170.00000199999999</v>
      </c>
      <c r="E437" s="761"/>
      <c r="F437" s="872">
        <v>3</v>
      </c>
      <c r="G437" s="888"/>
    </row>
    <row r="438" spans="1:7" ht="25.5">
      <c r="A438" s="539" t="s">
        <v>510</v>
      </c>
      <c r="B438" s="500" t="s">
        <v>534</v>
      </c>
      <c r="C438" s="877">
        <f>C439</f>
        <v>170000002</v>
      </c>
      <c r="D438" s="877">
        <f t="shared" si="9"/>
        <v>170.00000199999999</v>
      </c>
      <c r="E438" s="555"/>
      <c r="F438" s="872">
        <v>3</v>
      </c>
    </row>
    <row r="439" spans="1:7" ht="13.5">
      <c r="A439" s="920" t="s">
        <v>604</v>
      </c>
      <c r="B439" s="500" t="s">
        <v>649</v>
      </c>
      <c r="C439" s="877">
        <f>C440</f>
        <v>170000002</v>
      </c>
      <c r="D439" s="877">
        <f t="shared" si="9"/>
        <v>170.00000199999999</v>
      </c>
      <c r="E439" s="555"/>
      <c r="F439" s="872">
        <v>3</v>
      </c>
    </row>
    <row r="440" spans="1:7" ht="63.75">
      <c r="A440" s="554" t="s">
        <v>1331</v>
      </c>
      <c r="B440" s="555" t="s">
        <v>649</v>
      </c>
      <c r="C440" s="881">
        <v>170000002</v>
      </c>
      <c r="D440" s="881">
        <f t="shared" si="9"/>
        <v>170.00000199999999</v>
      </c>
      <c r="E440" s="555" t="s">
        <v>1179</v>
      </c>
      <c r="F440" s="872">
        <v>3</v>
      </c>
    </row>
    <row r="441" spans="1:7" ht="13.5">
      <c r="A441" s="539" t="s">
        <v>701</v>
      </c>
      <c r="B441" s="723" t="s">
        <v>523</v>
      </c>
      <c r="C441" s="874">
        <f>C442+C445</f>
        <v>10191956080</v>
      </c>
      <c r="D441" s="874">
        <f t="shared" si="9"/>
        <v>10191.95608</v>
      </c>
      <c r="E441" s="761"/>
      <c r="F441" s="872">
        <v>3</v>
      </c>
      <c r="G441" s="888"/>
    </row>
    <row r="442" spans="1:7" ht="38.25">
      <c r="A442" s="539" t="s">
        <v>510</v>
      </c>
      <c r="B442" s="500" t="s">
        <v>545</v>
      </c>
      <c r="C442" s="877">
        <f>C443</f>
        <v>8375635080</v>
      </c>
      <c r="D442" s="877">
        <f t="shared" si="9"/>
        <v>8375.63508</v>
      </c>
      <c r="E442" s="555"/>
      <c r="F442" s="872">
        <v>3</v>
      </c>
    </row>
    <row r="443" spans="1:7" ht="13.5">
      <c r="A443" s="920" t="s">
        <v>605</v>
      </c>
      <c r="B443" s="500" t="s">
        <v>547</v>
      </c>
      <c r="C443" s="877">
        <f>C444</f>
        <v>8375635080</v>
      </c>
      <c r="D443" s="877">
        <f t="shared" si="9"/>
        <v>8375.63508</v>
      </c>
      <c r="E443" s="761"/>
      <c r="F443" s="872">
        <v>3</v>
      </c>
    </row>
    <row r="444" spans="1:7" ht="25.5">
      <c r="A444" s="554" t="s">
        <v>1331</v>
      </c>
      <c r="B444" s="555" t="s">
        <v>548</v>
      </c>
      <c r="C444" s="881">
        <v>8375635080</v>
      </c>
      <c r="D444" s="881">
        <f t="shared" si="9"/>
        <v>8375.63508</v>
      </c>
      <c r="E444" s="555" t="s">
        <v>1267</v>
      </c>
      <c r="F444" s="872">
        <v>3</v>
      </c>
    </row>
    <row r="445" spans="1:7" ht="63.75">
      <c r="A445" s="539" t="s">
        <v>514</v>
      </c>
      <c r="B445" s="500" t="s">
        <v>748</v>
      </c>
      <c r="C445" s="877">
        <f>C446</f>
        <v>1816321000</v>
      </c>
      <c r="D445" s="877">
        <f t="shared" si="9"/>
        <v>1816.3209999999999</v>
      </c>
      <c r="E445" s="555"/>
      <c r="F445" s="872">
        <v>3</v>
      </c>
    </row>
    <row r="446" spans="1:7" ht="13.5">
      <c r="A446" s="920" t="s">
        <v>664</v>
      </c>
      <c r="B446" s="500" t="s">
        <v>550</v>
      </c>
      <c r="C446" s="877">
        <f>C447</f>
        <v>1816321000</v>
      </c>
      <c r="D446" s="877">
        <f t="shared" si="9"/>
        <v>1816.3209999999999</v>
      </c>
      <c r="E446" s="555"/>
      <c r="F446" s="872">
        <v>3</v>
      </c>
    </row>
    <row r="447" spans="1:7" ht="25.5">
      <c r="A447" s="554" t="s">
        <v>1331</v>
      </c>
      <c r="B447" s="555" t="s">
        <v>551</v>
      </c>
      <c r="C447" s="881">
        <v>1816321000</v>
      </c>
      <c r="D447" s="881">
        <f t="shared" si="9"/>
        <v>1816.3209999999999</v>
      </c>
      <c r="E447" s="555" t="s">
        <v>1628</v>
      </c>
      <c r="F447" s="872">
        <v>3</v>
      </c>
    </row>
    <row r="448" spans="1:7" ht="13.5">
      <c r="A448" s="539" t="s">
        <v>703</v>
      </c>
      <c r="B448" s="723" t="s">
        <v>525</v>
      </c>
      <c r="C448" s="874">
        <f>C449</f>
        <v>536660946</v>
      </c>
      <c r="D448" s="874">
        <f t="shared" si="9"/>
        <v>536.66094599999997</v>
      </c>
      <c r="E448" s="555"/>
      <c r="F448" s="872">
        <v>3</v>
      </c>
      <c r="G448" s="888"/>
    </row>
    <row r="449" spans="1:7" ht="63.75">
      <c r="A449" s="539" t="s">
        <v>514</v>
      </c>
      <c r="B449" s="500" t="s">
        <v>656</v>
      </c>
      <c r="C449" s="877">
        <f>C450</f>
        <v>536660946</v>
      </c>
      <c r="D449" s="877">
        <f t="shared" si="9"/>
        <v>536.66094599999997</v>
      </c>
      <c r="E449" s="555"/>
      <c r="F449" s="872">
        <v>3</v>
      </c>
    </row>
    <row r="450" spans="1:7" ht="13.5">
      <c r="A450" s="920" t="s">
        <v>668</v>
      </c>
      <c r="B450" s="500" t="s">
        <v>562</v>
      </c>
      <c r="C450" s="877">
        <f>SUM(C451:C452)</f>
        <v>536660946</v>
      </c>
      <c r="D450" s="877">
        <f t="shared" si="9"/>
        <v>536.66094599999997</v>
      </c>
      <c r="E450" s="761"/>
      <c r="F450" s="872">
        <v>3</v>
      </c>
    </row>
    <row r="451" spans="1:7" ht="102">
      <c r="A451" s="554" t="s">
        <v>1331</v>
      </c>
      <c r="B451" s="555" t="s">
        <v>658</v>
      </c>
      <c r="C451" s="881">
        <v>267271946</v>
      </c>
      <c r="D451" s="881">
        <f t="shared" si="9"/>
        <v>267.27194600000001</v>
      </c>
      <c r="E451" s="555" t="s">
        <v>2112</v>
      </c>
      <c r="F451" s="872">
        <v>3</v>
      </c>
    </row>
    <row r="452" spans="1:7" ht="38.25">
      <c r="A452" s="554" t="s">
        <v>1331</v>
      </c>
      <c r="B452" s="555" t="s">
        <v>659</v>
      </c>
      <c r="C452" s="881">
        <v>269389000</v>
      </c>
      <c r="D452" s="881">
        <f t="shared" si="9"/>
        <v>269.38900000000001</v>
      </c>
      <c r="E452" s="555" t="s">
        <v>2113</v>
      </c>
      <c r="F452" s="872">
        <v>3</v>
      </c>
    </row>
    <row r="453" spans="1:7" ht="13.5">
      <c r="A453" s="539" t="s">
        <v>714</v>
      </c>
      <c r="B453" s="723" t="s">
        <v>527</v>
      </c>
      <c r="C453" s="874">
        <f>C454</f>
        <v>8808048764</v>
      </c>
      <c r="D453" s="874">
        <f t="shared" si="9"/>
        <v>8808.0487639999992</v>
      </c>
      <c r="E453" s="555"/>
      <c r="F453" s="872">
        <v>3</v>
      </c>
      <c r="G453" s="888"/>
    </row>
    <row r="454" spans="1:7" ht="25.5">
      <c r="A454" s="539" t="s">
        <v>510</v>
      </c>
      <c r="B454" s="500" t="s">
        <v>576</v>
      </c>
      <c r="C454" s="877">
        <f>C455+C457</f>
        <v>8808048764</v>
      </c>
      <c r="D454" s="877">
        <f t="shared" si="9"/>
        <v>8808.0487639999992</v>
      </c>
      <c r="E454" s="555"/>
      <c r="F454" s="872">
        <v>3</v>
      </c>
    </row>
    <row r="455" spans="1:7" ht="13.5">
      <c r="A455" s="920" t="s">
        <v>628</v>
      </c>
      <c r="B455" s="500" t="s">
        <v>581</v>
      </c>
      <c r="C455" s="877">
        <f>C456</f>
        <v>7832000000</v>
      </c>
      <c r="D455" s="877">
        <f t="shared" si="9"/>
        <v>7832</v>
      </c>
      <c r="E455" s="761"/>
      <c r="F455" s="872">
        <v>3</v>
      </c>
    </row>
    <row r="456" spans="1:7" ht="102">
      <c r="A456" s="554" t="s">
        <v>1331</v>
      </c>
      <c r="B456" s="555" t="s">
        <v>583</v>
      </c>
      <c r="C456" s="881">
        <v>7832000000</v>
      </c>
      <c r="D456" s="881">
        <f t="shared" si="9"/>
        <v>7832</v>
      </c>
      <c r="E456" s="923" t="s">
        <v>2400</v>
      </c>
      <c r="F456" s="872">
        <v>3</v>
      </c>
    </row>
    <row r="457" spans="1:7" ht="13.5">
      <c r="A457" s="920" t="s">
        <v>629</v>
      </c>
      <c r="B457" s="500" t="s">
        <v>584</v>
      </c>
      <c r="C457" s="877">
        <f>C458</f>
        <v>976048764</v>
      </c>
      <c r="D457" s="877">
        <f t="shared" si="9"/>
        <v>976.04876400000001</v>
      </c>
      <c r="E457" s="761"/>
      <c r="F457" s="872">
        <v>3</v>
      </c>
    </row>
    <row r="458" spans="1:7" ht="25.5">
      <c r="A458" s="554" t="s">
        <v>1331</v>
      </c>
      <c r="B458" s="555" t="s">
        <v>585</v>
      </c>
      <c r="C458" s="615">
        <v>976048764</v>
      </c>
      <c r="D458" s="881">
        <f t="shared" si="9"/>
        <v>976.04876400000001</v>
      </c>
      <c r="E458" s="761" t="s">
        <v>1761</v>
      </c>
      <c r="F458" s="872">
        <v>3</v>
      </c>
    </row>
    <row r="459" spans="1:7" ht="13.5">
      <c r="A459" s="539" t="s">
        <v>716</v>
      </c>
      <c r="B459" s="723" t="s">
        <v>529</v>
      </c>
      <c r="C459" s="874">
        <f>C460</f>
        <v>15323054000</v>
      </c>
      <c r="D459" s="874">
        <f t="shared" si="9"/>
        <v>15323.054</v>
      </c>
      <c r="E459" s="761"/>
      <c r="F459" s="872">
        <v>3</v>
      </c>
      <c r="G459" s="888"/>
    </row>
    <row r="460" spans="1:7" ht="25.5">
      <c r="A460" s="539" t="s">
        <v>510</v>
      </c>
      <c r="B460" s="500" t="s">
        <v>587</v>
      </c>
      <c r="C460" s="877">
        <f>C461</f>
        <v>15323054000</v>
      </c>
      <c r="D460" s="877">
        <f t="shared" si="9"/>
        <v>15323.054</v>
      </c>
      <c r="E460" s="555"/>
      <c r="F460" s="872">
        <v>3</v>
      </c>
    </row>
    <row r="461" spans="1:7" ht="13.5">
      <c r="A461" s="920" t="s">
        <v>604</v>
      </c>
      <c r="B461" s="500" t="s">
        <v>198</v>
      </c>
      <c r="C461" s="877">
        <f>C462</f>
        <v>15323054000</v>
      </c>
      <c r="D461" s="877">
        <f t="shared" si="9"/>
        <v>15323.054</v>
      </c>
      <c r="E461" s="555"/>
      <c r="F461" s="872">
        <v>3</v>
      </c>
    </row>
    <row r="462" spans="1:7" ht="13.5">
      <c r="A462" s="554" t="s">
        <v>1331</v>
      </c>
      <c r="B462" s="555" t="s">
        <v>589</v>
      </c>
      <c r="C462" s="881">
        <v>15323054000</v>
      </c>
      <c r="D462" s="881">
        <f t="shared" si="9"/>
        <v>15323.054</v>
      </c>
      <c r="E462" s="555" t="s">
        <v>1693</v>
      </c>
      <c r="F462" s="872">
        <v>3</v>
      </c>
    </row>
    <row r="463" spans="1:7" ht="13.5">
      <c r="A463" s="539" t="s">
        <v>718</v>
      </c>
      <c r="B463" s="723" t="s">
        <v>533</v>
      </c>
      <c r="C463" s="874">
        <f>C464</f>
        <v>54748749</v>
      </c>
      <c r="D463" s="874">
        <f t="shared" si="9"/>
        <v>54.748748999999997</v>
      </c>
      <c r="E463" s="761"/>
      <c r="F463" s="872">
        <v>3</v>
      </c>
      <c r="G463" s="888"/>
    </row>
    <row r="464" spans="1:7" ht="25.5">
      <c r="A464" s="539" t="s">
        <v>510</v>
      </c>
      <c r="B464" s="500" t="s">
        <v>591</v>
      </c>
      <c r="C464" s="877">
        <f>C465</f>
        <v>54748749</v>
      </c>
      <c r="D464" s="877">
        <f t="shared" si="9"/>
        <v>54.748748999999997</v>
      </c>
      <c r="E464" s="555"/>
      <c r="F464" s="872">
        <v>3</v>
      </c>
    </row>
    <row r="465" spans="1:7" ht="13.5">
      <c r="A465" s="920" t="s">
        <v>605</v>
      </c>
      <c r="B465" s="500" t="s">
        <v>584</v>
      </c>
      <c r="C465" s="877">
        <f>C466</f>
        <v>54748749</v>
      </c>
      <c r="D465" s="877">
        <f t="shared" si="9"/>
        <v>54.748748999999997</v>
      </c>
      <c r="E465" s="761"/>
      <c r="F465" s="872">
        <v>3</v>
      </c>
    </row>
    <row r="466" spans="1:7" ht="13.5">
      <c r="A466" s="554" t="s">
        <v>1331</v>
      </c>
      <c r="B466" s="555" t="s">
        <v>592</v>
      </c>
      <c r="C466" s="881">
        <v>54748749</v>
      </c>
      <c r="D466" s="881">
        <f t="shared" si="9"/>
        <v>54.748748999999997</v>
      </c>
      <c r="E466" s="555" t="s">
        <v>1695</v>
      </c>
      <c r="F466" s="872">
        <v>3</v>
      </c>
    </row>
    <row r="467" spans="1:7" ht="25.5">
      <c r="A467" s="903" t="s">
        <v>33</v>
      </c>
      <c r="B467" s="904" t="s">
        <v>1013</v>
      </c>
      <c r="C467" s="900">
        <f>C492+C507+C518+C527+C536+C542+C552+C549+C468</f>
        <v>81895488414.904678</v>
      </c>
      <c r="D467" s="900">
        <f t="shared" si="9"/>
        <v>81895.488414904685</v>
      </c>
      <c r="E467" s="934"/>
      <c r="F467" s="872">
        <v>4</v>
      </c>
      <c r="G467" s="888"/>
    </row>
    <row r="468" spans="1:7" ht="13.5">
      <c r="A468" s="539" t="s">
        <v>355</v>
      </c>
      <c r="B468" s="723" t="s">
        <v>2471</v>
      </c>
      <c r="C468" s="900">
        <f>C469</f>
        <v>4471036368.9046803</v>
      </c>
      <c r="D468" s="900">
        <f>C468/1000000</f>
        <v>4471.0363689046799</v>
      </c>
      <c r="E468" s="934"/>
      <c r="F468" s="872">
        <v>4</v>
      </c>
      <c r="G468" s="888"/>
    </row>
    <row r="469" spans="1:7" ht="63.75">
      <c r="A469" s="903" t="s">
        <v>510</v>
      </c>
      <c r="B469" s="904" t="s">
        <v>2472</v>
      </c>
      <c r="C469" s="900">
        <f>C470+C477+C479+C485+C490</f>
        <v>4471036368.9046803</v>
      </c>
      <c r="D469" s="900">
        <f>C469/1000000</f>
        <v>4471.0363689046799</v>
      </c>
      <c r="E469" s="934"/>
      <c r="F469" s="872">
        <v>4</v>
      </c>
      <c r="G469" s="888"/>
    </row>
    <row r="470" spans="1:7" s="902" customFormat="1" ht="13.5">
      <c r="A470" s="903" t="s">
        <v>604</v>
      </c>
      <c r="B470" s="904" t="s">
        <v>577</v>
      </c>
      <c r="C470" s="900">
        <f>SUM(C471:C476)</f>
        <v>217850607.90468001</v>
      </c>
      <c r="D470" s="900">
        <f>C470/1000000</f>
        <v>217.85060790468</v>
      </c>
      <c r="E470" s="872"/>
      <c r="F470" s="872">
        <v>4</v>
      </c>
      <c r="G470" s="902" t="s">
        <v>4254</v>
      </c>
    </row>
    <row r="471" spans="1:7" s="902" customFormat="1" ht="13.5">
      <c r="A471" s="903"/>
      <c r="B471" s="908" t="s">
        <v>3174</v>
      </c>
      <c r="C471" s="900">
        <v>66059781.674999997</v>
      </c>
      <c r="D471" s="909">
        <f t="shared" ref="D471:D491" si="10">C471/1000000</f>
        <v>66.059781674999996</v>
      </c>
      <c r="E471" s="773" t="s">
        <v>4057</v>
      </c>
      <c r="F471" s="872">
        <v>4</v>
      </c>
    </row>
    <row r="472" spans="1:7" s="892" customFormat="1" ht="76.5">
      <c r="A472" s="897"/>
      <c r="B472" s="935" t="s">
        <v>4058</v>
      </c>
      <c r="C472" s="900">
        <v>33061000</v>
      </c>
      <c r="D472" s="909">
        <f t="shared" si="10"/>
        <v>33.061</v>
      </c>
      <c r="E472" s="910" t="s">
        <v>4057</v>
      </c>
      <c r="F472" s="883">
        <v>4</v>
      </c>
    </row>
    <row r="473" spans="1:7" s="892" customFormat="1" ht="25.5">
      <c r="A473" s="897"/>
      <c r="B473" s="908" t="s">
        <v>4059</v>
      </c>
      <c r="C473" s="900">
        <v>22852887</v>
      </c>
      <c r="D473" s="909">
        <f t="shared" si="10"/>
        <v>22.852886999999999</v>
      </c>
      <c r="E473" s="773" t="s">
        <v>4057</v>
      </c>
      <c r="F473" s="883">
        <v>4</v>
      </c>
    </row>
    <row r="474" spans="1:7" s="892" customFormat="1" ht="25.5">
      <c r="A474" s="897"/>
      <c r="B474" s="935" t="s">
        <v>3176</v>
      </c>
      <c r="C474" s="900">
        <v>48730000.007280007</v>
      </c>
      <c r="D474" s="909">
        <f t="shared" si="10"/>
        <v>48.730000007280005</v>
      </c>
      <c r="E474" s="910" t="s">
        <v>4057</v>
      </c>
      <c r="F474" s="883">
        <v>4</v>
      </c>
    </row>
    <row r="475" spans="1:7" s="892" customFormat="1" ht="25.5">
      <c r="A475" s="897"/>
      <c r="B475" s="908" t="s">
        <v>3178</v>
      </c>
      <c r="C475" s="900">
        <v>33368000.222399995</v>
      </c>
      <c r="D475" s="909">
        <f t="shared" si="10"/>
        <v>33.368000222399992</v>
      </c>
      <c r="E475" s="773" t="s">
        <v>4057</v>
      </c>
      <c r="F475" s="883">
        <v>4</v>
      </c>
    </row>
    <row r="476" spans="1:7" s="892" customFormat="1">
      <c r="A476" s="897"/>
      <c r="B476" s="935" t="s">
        <v>3443</v>
      </c>
      <c r="C476" s="900">
        <v>13778939</v>
      </c>
      <c r="D476" s="909">
        <f t="shared" si="10"/>
        <v>13.778938999999999</v>
      </c>
      <c r="E476" s="910" t="s">
        <v>4057</v>
      </c>
      <c r="F476" s="883">
        <v>4</v>
      </c>
    </row>
    <row r="477" spans="1:7" s="933" customFormat="1">
      <c r="A477" s="903" t="s">
        <v>605</v>
      </c>
      <c r="B477" s="904" t="s">
        <v>2498</v>
      </c>
      <c r="C477" s="900">
        <v>73426339</v>
      </c>
      <c r="D477" s="900">
        <f t="shared" si="10"/>
        <v>73.426338999999999</v>
      </c>
      <c r="E477" s="938"/>
      <c r="F477" s="883">
        <v>4</v>
      </c>
      <c r="G477" s="933" t="s">
        <v>4254</v>
      </c>
    </row>
    <row r="478" spans="1:7" ht="25.5">
      <c r="A478" s="903"/>
      <c r="B478" s="935" t="s">
        <v>4071</v>
      </c>
      <c r="C478" s="909">
        <v>73426339</v>
      </c>
      <c r="D478" s="909">
        <f t="shared" si="10"/>
        <v>73.426338999999999</v>
      </c>
      <c r="E478" s="879" t="s">
        <v>4057</v>
      </c>
      <c r="F478" s="883">
        <v>4</v>
      </c>
      <c r="G478" s="888"/>
    </row>
    <row r="479" spans="1:7" s="933" customFormat="1" ht="13.5">
      <c r="A479" s="903" t="s">
        <v>625</v>
      </c>
      <c r="B479" s="904" t="s">
        <v>1143</v>
      </c>
      <c r="C479" s="900">
        <f>SUM(C480:C484)</f>
        <v>240855653</v>
      </c>
      <c r="D479" s="900">
        <f t="shared" si="10"/>
        <v>240.85565299999999</v>
      </c>
      <c r="E479" s="938"/>
      <c r="F479" s="872">
        <v>4</v>
      </c>
      <c r="G479" s="933" t="s">
        <v>4254</v>
      </c>
    </row>
    <row r="480" spans="1:7" ht="38.25">
      <c r="A480" s="903"/>
      <c r="B480" s="935" t="s">
        <v>4072</v>
      </c>
      <c r="C480" s="909">
        <v>56337241</v>
      </c>
      <c r="D480" s="909">
        <f t="shared" si="10"/>
        <v>56.337240999999999</v>
      </c>
      <c r="E480" s="879" t="s">
        <v>4057</v>
      </c>
      <c r="F480" s="883">
        <v>4</v>
      </c>
      <c r="G480" s="888"/>
    </row>
    <row r="481" spans="1:7" ht="38.25">
      <c r="A481" s="903"/>
      <c r="B481" s="935" t="s">
        <v>4073</v>
      </c>
      <c r="C481" s="909">
        <v>42232701</v>
      </c>
      <c r="D481" s="909">
        <f t="shared" si="10"/>
        <v>42.232700999999999</v>
      </c>
      <c r="E481" s="879" t="s">
        <v>4057</v>
      </c>
      <c r="F481" s="883">
        <v>4</v>
      </c>
      <c r="G481" s="888"/>
    </row>
    <row r="482" spans="1:7" ht="51">
      <c r="A482" s="903"/>
      <c r="B482" s="935" t="s">
        <v>4074</v>
      </c>
      <c r="C482" s="909">
        <v>50998704</v>
      </c>
      <c r="D482" s="909">
        <f t="shared" si="10"/>
        <v>50.998703999999996</v>
      </c>
      <c r="E482" s="879" t="s">
        <v>4057</v>
      </c>
      <c r="F482" s="883">
        <v>4</v>
      </c>
      <c r="G482" s="888"/>
    </row>
    <row r="483" spans="1:7" ht="38.25">
      <c r="A483" s="903"/>
      <c r="B483" s="935" t="s">
        <v>4075</v>
      </c>
      <c r="C483" s="909">
        <v>50252971</v>
      </c>
      <c r="D483" s="909">
        <f t="shared" si="10"/>
        <v>50.252971000000002</v>
      </c>
      <c r="E483" s="879" t="s">
        <v>4057</v>
      </c>
      <c r="F483" s="883">
        <v>4</v>
      </c>
      <c r="G483" s="888"/>
    </row>
    <row r="484" spans="1:7" ht="25.5">
      <c r="A484" s="903"/>
      <c r="B484" s="935" t="s">
        <v>4076</v>
      </c>
      <c r="C484" s="909">
        <v>41034036</v>
      </c>
      <c r="D484" s="909">
        <f t="shared" si="10"/>
        <v>41.034036</v>
      </c>
      <c r="E484" s="879" t="s">
        <v>4057</v>
      </c>
      <c r="F484" s="883">
        <v>4</v>
      </c>
      <c r="G484" s="888"/>
    </row>
    <row r="485" spans="1:7" s="933" customFormat="1" ht="25.5">
      <c r="A485" s="903" t="s">
        <v>628</v>
      </c>
      <c r="B485" s="904" t="s">
        <v>2500</v>
      </c>
      <c r="C485" s="900">
        <f>SUM(C486:C489)</f>
        <v>860002000</v>
      </c>
      <c r="D485" s="900">
        <f t="shared" si="10"/>
        <v>860.00199999999995</v>
      </c>
      <c r="E485" s="938"/>
      <c r="F485" s="872">
        <v>4</v>
      </c>
      <c r="G485" s="933" t="s">
        <v>4254</v>
      </c>
    </row>
    <row r="486" spans="1:7" s="919" customFormat="1">
      <c r="A486" s="903"/>
      <c r="B486" s="935" t="s">
        <v>27</v>
      </c>
      <c r="C486" s="909">
        <v>286337000</v>
      </c>
      <c r="D486" s="909">
        <f t="shared" si="10"/>
        <v>286.33699999999999</v>
      </c>
      <c r="E486" s="879" t="s">
        <v>4057</v>
      </c>
      <c r="F486" s="883">
        <v>4</v>
      </c>
      <c r="G486" s="1275"/>
    </row>
    <row r="487" spans="1:7" s="919" customFormat="1" ht="38.25">
      <c r="A487" s="903"/>
      <c r="B487" s="935" t="s">
        <v>4079</v>
      </c>
      <c r="C487" s="909">
        <v>402834000</v>
      </c>
      <c r="D487" s="909">
        <f t="shared" si="10"/>
        <v>402.834</v>
      </c>
      <c r="E487" s="879" t="s">
        <v>4057</v>
      </c>
      <c r="F487" s="883">
        <v>4</v>
      </c>
      <c r="G487" s="1275"/>
    </row>
    <row r="488" spans="1:7" s="919" customFormat="1" ht="25.5">
      <c r="A488" s="903"/>
      <c r="B488" s="935" t="s">
        <v>4080</v>
      </c>
      <c r="C488" s="909">
        <v>88389000</v>
      </c>
      <c r="D488" s="909">
        <f t="shared" si="10"/>
        <v>88.388999999999996</v>
      </c>
      <c r="E488" s="879" t="s">
        <v>4057</v>
      </c>
      <c r="F488" s="883">
        <v>4</v>
      </c>
      <c r="G488" s="1275"/>
    </row>
    <row r="489" spans="1:7" s="919" customFormat="1" ht="38.25">
      <c r="A489" s="903"/>
      <c r="B489" s="935" t="s">
        <v>4081</v>
      </c>
      <c r="C489" s="909">
        <v>82442000</v>
      </c>
      <c r="D489" s="909">
        <f t="shared" si="10"/>
        <v>82.441999999999993</v>
      </c>
      <c r="E489" s="879" t="s">
        <v>4057</v>
      </c>
      <c r="F489" s="883">
        <v>4</v>
      </c>
      <c r="G489" s="1275"/>
    </row>
    <row r="490" spans="1:7" s="933" customFormat="1">
      <c r="A490" s="903" t="s">
        <v>629</v>
      </c>
      <c r="B490" s="904" t="s">
        <v>1138</v>
      </c>
      <c r="C490" s="900">
        <f>C491</f>
        <v>3078901769</v>
      </c>
      <c r="D490" s="900">
        <f t="shared" si="10"/>
        <v>3078.9017690000001</v>
      </c>
      <c r="E490" s="938"/>
      <c r="F490" s="883">
        <v>4</v>
      </c>
      <c r="G490" s="933" t="s">
        <v>4253</v>
      </c>
    </row>
    <row r="491" spans="1:7" ht="63.75">
      <c r="A491" s="903"/>
      <c r="B491" s="935" t="s">
        <v>4159</v>
      </c>
      <c r="C491" s="909">
        <v>3078901769</v>
      </c>
      <c r="D491" s="909">
        <f t="shared" si="10"/>
        <v>3078.9017690000001</v>
      </c>
      <c r="E491" s="879" t="s">
        <v>4160</v>
      </c>
      <c r="F491" s="883">
        <v>4</v>
      </c>
      <c r="G491" s="888"/>
    </row>
    <row r="492" spans="1:7" ht="13.5">
      <c r="A492" s="539" t="s">
        <v>383</v>
      </c>
      <c r="B492" s="723" t="s">
        <v>503</v>
      </c>
      <c r="C492" s="874">
        <f>C493</f>
        <v>12867811814</v>
      </c>
      <c r="D492" s="874">
        <f t="shared" si="9"/>
        <v>12867.811814000001</v>
      </c>
      <c r="E492" s="555"/>
      <c r="F492" s="872">
        <v>4</v>
      </c>
      <c r="G492" s="888"/>
    </row>
    <row r="493" spans="1:7" s="919" customFormat="1" ht="25.5">
      <c r="A493" s="539" t="s">
        <v>516</v>
      </c>
      <c r="B493" s="500" t="s">
        <v>144</v>
      </c>
      <c r="C493" s="877">
        <f>C494+C497</f>
        <v>12867811814</v>
      </c>
      <c r="D493" s="877">
        <f t="shared" si="9"/>
        <v>12867.811814000001</v>
      </c>
      <c r="E493" s="555"/>
      <c r="F493" s="872">
        <v>4</v>
      </c>
    </row>
    <row r="494" spans="1:7" ht="13.5">
      <c r="A494" s="920" t="s">
        <v>2369</v>
      </c>
      <c r="B494" s="500" t="s">
        <v>69</v>
      </c>
      <c r="C494" s="877">
        <f>SUM(C495:C496)</f>
        <v>1934416423</v>
      </c>
      <c r="D494" s="877">
        <f t="shared" si="9"/>
        <v>1934.4164229999999</v>
      </c>
      <c r="E494" s="761"/>
      <c r="F494" s="872">
        <v>4</v>
      </c>
    </row>
    <row r="495" spans="1:7" ht="25.5">
      <c r="A495" s="554" t="s">
        <v>1331</v>
      </c>
      <c r="B495" s="555" t="s">
        <v>1924</v>
      </c>
      <c r="C495" s="881">
        <v>184897600</v>
      </c>
      <c r="D495" s="881">
        <f t="shared" si="9"/>
        <v>184.89760000000001</v>
      </c>
      <c r="E495" s="761" t="s">
        <v>1013</v>
      </c>
      <c r="F495" s="872">
        <v>4</v>
      </c>
    </row>
    <row r="496" spans="1:7" ht="13.5">
      <c r="A496" s="554" t="s">
        <v>1331</v>
      </c>
      <c r="B496" s="555" t="s">
        <v>1925</v>
      </c>
      <c r="C496" s="881">
        <v>1749518823</v>
      </c>
      <c r="D496" s="881">
        <f t="shared" si="9"/>
        <v>1749.5188230000001</v>
      </c>
      <c r="E496" s="761" t="s">
        <v>1013</v>
      </c>
      <c r="F496" s="872">
        <v>4</v>
      </c>
    </row>
    <row r="497" spans="1:7" ht="13.5">
      <c r="A497" s="920" t="s">
        <v>2370</v>
      </c>
      <c r="B497" s="500" t="s">
        <v>37</v>
      </c>
      <c r="C497" s="877">
        <f>SUM(C498:C506)</f>
        <v>10933395391</v>
      </c>
      <c r="D497" s="877">
        <f t="shared" si="9"/>
        <v>10933.395391</v>
      </c>
      <c r="E497" s="761"/>
      <c r="F497" s="872">
        <v>4</v>
      </c>
    </row>
    <row r="498" spans="1:7" ht="13.5">
      <c r="A498" s="554" t="s">
        <v>1331</v>
      </c>
      <c r="B498" s="555" t="s">
        <v>1303</v>
      </c>
      <c r="C498" s="881">
        <v>98816504</v>
      </c>
      <c r="D498" s="881">
        <f t="shared" si="9"/>
        <v>98.816503999999995</v>
      </c>
      <c r="E498" s="1282" t="s">
        <v>1927</v>
      </c>
      <c r="F498" s="872">
        <v>4</v>
      </c>
    </row>
    <row r="499" spans="1:7" ht="13.5">
      <c r="A499" s="554" t="s">
        <v>1331</v>
      </c>
      <c r="B499" s="555" t="s">
        <v>1304</v>
      </c>
      <c r="C499" s="881">
        <v>105235500</v>
      </c>
      <c r="D499" s="881">
        <f t="shared" si="9"/>
        <v>105.2355</v>
      </c>
      <c r="E499" s="1282"/>
      <c r="F499" s="872">
        <v>4</v>
      </c>
    </row>
    <row r="500" spans="1:7" ht="13.5">
      <c r="A500" s="554" t="s">
        <v>1331</v>
      </c>
      <c r="B500" s="555" t="s">
        <v>1305</v>
      </c>
      <c r="C500" s="881">
        <v>217292000</v>
      </c>
      <c r="D500" s="881">
        <f t="shared" si="9"/>
        <v>217.292</v>
      </c>
      <c r="E500" s="1282"/>
      <c r="F500" s="872">
        <v>4</v>
      </c>
    </row>
    <row r="501" spans="1:7" ht="13.5">
      <c r="A501" s="554" t="s">
        <v>1331</v>
      </c>
      <c r="B501" s="555" t="s">
        <v>118</v>
      </c>
      <c r="C501" s="881">
        <v>232000000</v>
      </c>
      <c r="D501" s="881">
        <f t="shared" si="9"/>
        <v>232</v>
      </c>
      <c r="E501" s="1282"/>
      <c r="F501" s="872">
        <v>4</v>
      </c>
    </row>
    <row r="502" spans="1:7" ht="13.5">
      <c r="A502" s="554" t="s">
        <v>1331</v>
      </c>
      <c r="B502" s="555" t="s">
        <v>36</v>
      </c>
      <c r="C502" s="881">
        <v>386383720</v>
      </c>
      <c r="D502" s="881">
        <f t="shared" ref="D502:D575" si="11">C502/1000000</f>
        <v>386.38371999999998</v>
      </c>
      <c r="E502" s="1282"/>
      <c r="F502" s="872">
        <v>4</v>
      </c>
    </row>
    <row r="503" spans="1:7" ht="13.5">
      <c r="A503" s="554" t="s">
        <v>1331</v>
      </c>
      <c r="B503" s="555" t="s">
        <v>117</v>
      </c>
      <c r="C503" s="881">
        <v>465146070</v>
      </c>
      <c r="D503" s="881">
        <f t="shared" si="11"/>
        <v>465.14607000000001</v>
      </c>
      <c r="E503" s="1282"/>
      <c r="F503" s="872">
        <v>4</v>
      </c>
    </row>
    <row r="504" spans="1:7" ht="13.5">
      <c r="A504" s="554" t="s">
        <v>1331</v>
      </c>
      <c r="B504" s="555" t="s">
        <v>1306</v>
      </c>
      <c r="C504" s="881">
        <v>1454817427</v>
      </c>
      <c r="D504" s="881">
        <f t="shared" si="11"/>
        <v>1454.817427</v>
      </c>
      <c r="E504" s="1282"/>
      <c r="F504" s="872">
        <v>4</v>
      </c>
    </row>
    <row r="505" spans="1:7" ht="13.5">
      <c r="A505" s="554" t="s">
        <v>1331</v>
      </c>
      <c r="B505" s="555" t="s">
        <v>1307</v>
      </c>
      <c r="C505" s="881">
        <v>1842254595</v>
      </c>
      <c r="D505" s="881">
        <f t="shared" si="11"/>
        <v>1842.2545950000001</v>
      </c>
      <c r="E505" s="1282"/>
      <c r="F505" s="872">
        <v>4</v>
      </c>
    </row>
    <row r="506" spans="1:7" ht="13.5">
      <c r="A506" s="554" t="s">
        <v>1331</v>
      </c>
      <c r="B506" s="555" t="s">
        <v>1308</v>
      </c>
      <c r="C506" s="881">
        <v>6131449575</v>
      </c>
      <c r="D506" s="881">
        <f t="shared" si="11"/>
        <v>6131.4495749999996</v>
      </c>
      <c r="E506" s="1282"/>
      <c r="F506" s="872">
        <v>4</v>
      </c>
    </row>
    <row r="507" spans="1:7" ht="13.5">
      <c r="A507" s="539" t="s">
        <v>393</v>
      </c>
      <c r="B507" s="723" t="s">
        <v>504</v>
      </c>
      <c r="C507" s="874">
        <f>C508+C510+C515</f>
        <v>30114476998</v>
      </c>
      <c r="D507" s="874">
        <f t="shared" si="11"/>
        <v>30114.476997999998</v>
      </c>
      <c r="E507" s="761"/>
      <c r="F507" s="872">
        <v>4</v>
      </c>
      <c r="G507" s="888"/>
    </row>
    <row r="508" spans="1:7" s="919" customFormat="1" ht="38.25">
      <c r="A508" s="539" t="s">
        <v>516</v>
      </c>
      <c r="B508" s="500" t="s">
        <v>731</v>
      </c>
      <c r="C508" s="877">
        <f>C509</f>
        <v>3362852462</v>
      </c>
      <c r="D508" s="877">
        <f t="shared" si="11"/>
        <v>3362.8524619999998</v>
      </c>
      <c r="E508" s="555"/>
      <c r="F508" s="872">
        <v>4</v>
      </c>
    </row>
    <row r="509" spans="1:7" ht="38.25">
      <c r="A509" s="920" t="s">
        <v>18</v>
      </c>
      <c r="B509" s="500" t="s">
        <v>1094</v>
      </c>
      <c r="C509" s="877">
        <v>3362852462</v>
      </c>
      <c r="D509" s="877">
        <f t="shared" si="11"/>
        <v>3362.8524619999998</v>
      </c>
      <c r="E509" s="761" t="s">
        <v>2242</v>
      </c>
      <c r="F509" s="872">
        <v>4</v>
      </c>
    </row>
    <row r="510" spans="1:7" s="919" customFormat="1" ht="25.5">
      <c r="A510" s="539" t="s">
        <v>518</v>
      </c>
      <c r="B510" s="500" t="s">
        <v>594</v>
      </c>
      <c r="C510" s="877">
        <f>C511+C512</f>
        <v>23473871250</v>
      </c>
      <c r="D510" s="877">
        <f t="shared" si="11"/>
        <v>23473.87125</v>
      </c>
      <c r="E510" s="555"/>
      <c r="F510" s="872">
        <v>4</v>
      </c>
    </row>
    <row r="511" spans="1:7" ht="63.75">
      <c r="A511" s="920" t="s">
        <v>2401</v>
      </c>
      <c r="B511" s="500" t="s">
        <v>52</v>
      </c>
      <c r="C511" s="877">
        <v>13843084250</v>
      </c>
      <c r="D511" s="877">
        <f t="shared" si="11"/>
        <v>13843.08425</v>
      </c>
      <c r="E511" s="761" t="s">
        <v>1943</v>
      </c>
      <c r="F511" s="872">
        <v>4</v>
      </c>
    </row>
    <row r="512" spans="1:7" ht="13.5">
      <c r="A512" s="920" t="s">
        <v>2402</v>
      </c>
      <c r="B512" s="500" t="s">
        <v>74</v>
      </c>
      <c r="C512" s="877">
        <f>SUM(C513:C514)</f>
        <v>9630787000</v>
      </c>
      <c r="D512" s="877">
        <f t="shared" si="11"/>
        <v>9630.7870000000003</v>
      </c>
      <c r="E512" s="761"/>
      <c r="F512" s="872">
        <v>4</v>
      </c>
    </row>
    <row r="513" spans="1:7" ht="25.5">
      <c r="A513" s="554" t="s">
        <v>1331</v>
      </c>
      <c r="B513" s="555" t="s">
        <v>1957</v>
      </c>
      <c r="C513" s="881">
        <v>4520748000</v>
      </c>
      <c r="D513" s="881">
        <f t="shared" si="11"/>
        <v>4520.7479999999996</v>
      </c>
      <c r="E513" s="761" t="s">
        <v>1958</v>
      </c>
      <c r="F513" s="872">
        <v>4</v>
      </c>
    </row>
    <row r="514" spans="1:7" ht="13.5">
      <c r="A514" s="554" t="s">
        <v>1331</v>
      </c>
      <c r="B514" s="555" t="s">
        <v>1957</v>
      </c>
      <c r="C514" s="881">
        <v>5110039000</v>
      </c>
      <c r="D514" s="881">
        <f t="shared" si="11"/>
        <v>5110.0389999999998</v>
      </c>
      <c r="E514" s="761" t="s">
        <v>1959</v>
      </c>
      <c r="F514" s="872">
        <v>4</v>
      </c>
    </row>
    <row r="515" spans="1:7" s="919" customFormat="1" ht="51">
      <c r="A515" s="539" t="s">
        <v>2297</v>
      </c>
      <c r="B515" s="500" t="s">
        <v>729</v>
      </c>
      <c r="C515" s="877">
        <f>C516</f>
        <v>3277753286</v>
      </c>
      <c r="D515" s="877">
        <f t="shared" si="11"/>
        <v>3277.7532860000001</v>
      </c>
      <c r="E515" s="555"/>
      <c r="F515" s="872">
        <v>4</v>
      </c>
    </row>
    <row r="516" spans="1:7" ht="13.5">
      <c r="A516" s="920" t="s">
        <v>2403</v>
      </c>
      <c r="B516" s="500" t="s">
        <v>209</v>
      </c>
      <c r="C516" s="877">
        <f>C517</f>
        <v>3277753286</v>
      </c>
      <c r="D516" s="877">
        <f t="shared" si="11"/>
        <v>3277.7532860000001</v>
      </c>
      <c r="E516" s="761"/>
      <c r="F516" s="872">
        <v>4</v>
      </c>
    </row>
    <row r="517" spans="1:7" ht="25.5">
      <c r="A517" s="554" t="s">
        <v>1331</v>
      </c>
      <c r="B517" s="555" t="s">
        <v>1800</v>
      </c>
      <c r="C517" s="881">
        <v>3277753286</v>
      </c>
      <c r="D517" s="881">
        <f t="shared" si="11"/>
        <v>3277.7532860000001</v>
      </c>
      <c r="E517" s="761" t="s">
        <v>1808</v>
      </c>
      <c r="F517" s="872">
        <v>4</v>
      </c>
    </row>
    <row r="518" spans="1:7" ht="13.5">
      <c r="A518" s="539" t="s">
        <v>165</v>
      </c>
      <c r="B518" s="723" t="s">
        <v>505</v>
      </c>
      <c r="C518" s="874">
        <f>C519</f>
        <v>455104286</v>
      </c>
      <c r="D518" s="874">
        <f t="shared" si="11"/>
        <v>455.104286</v>
      </c>
      <c r="E518" s="555"/>
      <c r="F518" s="872">
        <v>4</v>
      </c>
      <c r="G518" s="888"/>
    </row>
    <row r="519" spans="1:7" s="919" customFormat="1" ht="25.5">
      <c r="A519" s="539" t="s">
        <v>518</v>
      </c>
      <c r="B519" s="500" t="s">
        <v>596</v>
      </c>
      <c r="C519" s="877">
        <f>C520+C523+C525</f>
        <v>455104286</v>
      </c>
      <c r="D519" s="877">
        <f t="shared" si="11"/>
        <v>455.104286</v>
      </c>
      <c r="E519" s="555"/>
      <c r="F519" s="872">
        <v>4</v>
      </c>
    </row>
    <row r="520" spans="1:7" ht="13.5">
      <c r="A520" s="920" t="s">
        <v>2380</v>
      </c>
      <c r="B520" s="500" t="s">
        <v>183</v>
      </c>
      <c r="C520" s="877">
        <f>SUM(C521:C522)</f>
        <v>176162280</v>
      </c>
      <c r="D520" s="877">
        <f t="shared" si="11"/>
        <v>176.16228000000001</v>
      </c>
      <c r="E520" s="761"/>
      <c r="F520" s="872">
        <v>4</v>
      </c>
    </row>
    <row r="521" spans="1:7" ht="38.25">
      <c r="A521" s="554" t="s">
        <v>1331</v>
      </c>
      <c r="B521" s="555" t="s">
        <v>1983</v>
      </c>
      <c r="C521" s="881">
        <v>14802946</v>
      </c>
      <c r="D521" s="881">
        <f t="shared" si="11"/>
        <v>14.802946</v>
      </c>
      <c r="E521" s="761" t="s">
        <v>1984</v>
      </c>
      <c r="F521" s="872">
        <v>4</v>
      </c>
    </row>
    <row r="522" spans="1:7" ht="38.25">
      <c r="A522" s="554" t="s">
        <v>1331</v>
      </c>
      <c r="B522" s="555" t="s">
        <v>1983</v>
      </c>
      <c r="C522" s="881">
        <v>161359334</v>
      </c>
      <c r="D522" s="881">
        <f t="shared" si="11"/>
        <v>161.35933399999999</v>
      </c>
      <c r="E522" s="761" t="s">
        <v>1985</v>
      </c>
      <c r="F522" s="872">
        <v>4</v>
      </c>
    </row>
    <row r="523" spans="1:7" ht="13.5">
      <c r="A523" s="920" t="s">
        <v>2381</v>
      </c>
      <c r="B523" s="500" t="s">
        <v>184</v>
      </c>
      <c r="C523" s="877">
        <f>C524</f>
        <v>242919000</v>
      </c>
      <c r="D523" s="877">
        <f t="shared" si="11"/>
        <v>242.91900000000001</v>
      </c>
      <c r="E523" s="761"/>
      <c r="F523" s="872">
        <v>4</v>
      </c>
    </row>
    <row r="524" spans="1:7" ht="25.5">
      <c r="A524" s="554" t="s">
        <v>1331</v>
      </c>
      <c r="B524" s="555" t="s">
        <v>1986</v>
      </c>
      <c r="C524" s="881">
        <v>242919000</v>
      </c>
      <c r="D524" s="881">
        <f t="shared" si="11"/>
        <v>242.91900000000001</v>
      </c>
      <c r="E524" s="761" t="s">
        <v>1987</v>
      </c>
      <c r="F524" s="872">
        <v>4</v>
      </c>
    </row>
    <row r="525" spans="1:7" ht="13.5">
      <c r="A525" s="920" t="s">
        <v>2375</v>
      </c>
      <c r="B525" s="500" t="s">
        <v>37</v>
      </c>
      <c r="C525" s="877">
        <f>C526</f>
        <v>36023006</v>
      </c>
      <c r="D525" s="877">
        <f t="shared" si="11"/>
        <v>36.023006000000002</v>
      </c>
      <c r="E525" s="761"/>
      <c r="F525" s="872">
        <v>4</v>
      </c>
    </row>
    <row r="526" spans="1:7" ht="25.5">
      <c r="A526" s="554" t="s">
        <v>1331</v>
      </c>
      <c r="B526" s="555" t="s">
        <v>1279</v>
      </c>
      <c r="C526" s="881">
        <v>36023006</v>
      </c>
      <c r="D526" s="881">
        <f t="shared" si="11"/>
        <v>36.023006000000002</v>
      </c>
      <c r="E526" s="761" t="s">
        <v>2404</v>
      </c>
      <c r="F526" s="872">
        <v>4</v>
      </c>
    </row>
    <row r="527" spans="1:7" ht="13.5">
      <c r="A527" s="539" t="s">
        <v>197</v>
      </c>
      <c r="B527" s="723" t="s">
        <v>508</v>
      </c>
      <c r="C527" s="874">
        <f>C528</f>
        <v>952515041</v>
      </c>
      <c r="D527" s="874">
        <f t="shared" si="11"/>
        <v>952.515041</v>
      </c>
      <c r="E527" s="761"/>
      <c r="F527" s="872">
        <v>4</v>
      </c>
      <c r="G527" s="888"/>
    </row>
    <row r="528" spans="1:7" s="919" customFormat="1" ht="25.5">
      <c r="A528" s="539" t="s">
        <v>514</v>
      </c>
      <c r="B528" s="500" t="s">
        <v>597</v>
      </c>
      <c r="C528" s="877">
        <f>C529+C532</f>
        <v>952515041</v>
      </c>
      <c r="D528" s="877">
        <f t="shared" si="11"/>
        <v>952.515041</v>
      </c>
      <c r="E528" s="555"/>
      <c r="F528" s="872">
        <v>4</v>
      </c>
    </row>
    <row r="529" spans="1:7" ht="25.5">
      <c r="A529" s="920" t="s">
        <v>2405</v>
      </c>
      <c r="B529" s="500" t="s">
        <v>1319</v>
      </c>
      <c r="C529" s="877">
        <f>SUM(C530:C531)</f>
        <v>43351740</v>
      </c>
      <c r="D529" s="877">
        <f t="shared" si="11"/>
        <v>43.351739999999999</v>
      </c>
      <c r="E529" s="761"/>
      <c r="F529" s="872">
        <v>4</v>
      </c>
    </row>
    <row r="530" spans="1:7" ht="38.25">
      <c r="A530" s="554" t="s">
        <v>1331</v>
      </c>
      <c r="B530" s="555" t="s">
        <v>2136</v>
      </c>
      <c r="C530" s="881">
        <v>16925423</v>
      </c>
      <c r="D530" s="881">
        <f t="shared" si="11"/>
        <v>16.925422999999999</v>
      </c>
      <c r="E530" s="555" t="s">
        <v>2139</v>
      </c>
      <c r="F530" s="872">
        <v>4</v>
      </c>
    </row>
    <row r="531" spans="1:7" ht="38.25">
      <c r="A531" s="554" t="s">
        <v>1331</v>
      </c>
      <c r="B531" s="555" t="s">
        <v>2138</v>
      </c>
      <c r="C531" s="881">
        <v>26426317</v>
      </c>
      <c r="D531" s="881">
        <f t="shared" si="11"/>
        <v>26.426317000000001</v>
      </c>
      <c r="E531" s="555" t="s">
        <v>2139</v>
      </c>
      <c r="F531" s="872">
        <v>4</v>
      </c>
    </row>
    <row r="532" spans="1:7" ht="25.5">
      <c r="A532" s="920" t="s">
        <v>2406</v>
      </c>
      <c r="B532" s="500" t="s">
        <v>1320</v>
      </c>
      <c r="C532" s="877">
        <f>SUM(C533:C535)</f>
        <v>909163301</v>
      </c>
      <c r="D532" s="877">
        <f t="shared" si="11"/>
        <v>909.16330100000005</v>
      </c>
      <c r="E532" s="555"/>
      <c r="F532" s="872">
        <v>4</v>
      </c>
    </row>
    <row r="533" spans="1:7" ht="38.25">
      <c r="A533" s="554" t="s">
        <v>1331</v>
      </c>
      <c r="B533" s="555" t="s">
        <v>2141</v>
      </c>
      <c r="C533" s="881">
        <v>77070270</v>
      </c>
      <c r="D533" s="881">
        <f t="shared" si="11"/>
        <v>77.070269999999994</v>
      </c>
      <c r="E533" s="555" t="s">
        <v>2144</v>
      </c>
      <c r="F533" s="872">
        <v>4</v>
      </c>
    </row>
    <row r="534" spans="1:7" ht="38.25">
      <c r="A534" s="554" t="s">
        <v>1331</v>
      </c>
      <c r="B534" s="555" t="s">
        <v>2142</v>
      </c>
      <c r="C534" s="881">
        <v>723005502</v>
      </c>
      <c r="D534" s="881">
        <f t="shared" si="11"/>
        <v>723.00550199999998</v>
      </c>
      <c r="E534" s="555" t="s">
        <v>2144</v>
      </c>
      <c r="F534" s="872">
        <v>4</v>
      </c>
    </row>
    <row r="535" spans="1:7" ht="38.25">
      <c r="A535" s="554" t="s">
        <v>1331</v>
      </c>
      <c r="B535" s="555" t="s">
        <v>2143</v>
      </c>
      <c r="C535" s="881">
        <v>109087529</v>
      </c>
      <c r="D535" s="881">
        <f t="shared" si="11"/>
        <v>109.087529</v>
      </c>
      <c r="E535" s="555" t="s">
        <v>2144</v>
      </c>
      <c r="F535" s="872">
        <v>4</v>
      </c>
    </row>
    <row r="536" spans="1:7" ht="13.5">
      <c r="A536" s="539" t="s">
        <v>701</v>
      </c>
      <c r="B536" s="723" t="s">
        <v>523</v>
      </c>
      <c r="C536" s="874">
        <f>C537</f>
        <v>423888578</v>
      </c>
      <c r="D536" s="874">
        <f t="shared" si="11"/>
        <v>423.888578</v>
      </c>
      <c r="E536" s="761"/>
      <c r="F536" s="872">
        <v>4</v>
      </c>
      <c r="G536" s="888"/>
    </row>
    <row r="537" spans="1:7" s="919" customFormat="1" ht="13.5">
      <c r="A537" s="539" t="s">
        <v>515</v>
      </c>
      <c r="B537" s="500" t="s">
        <v>749</v>
      </c>
      <c r="C537" s="877">
        <f>C538+C540</f>
        <v>423888578</v>
      </c>
      <c r="D537" s="877">
        <f t="shared" si="11"/>
        <v>423.888578</v>
      </c>
      <c r="E537" s="555"/>
      <c r="F537" s="872">
        <v>4</v>
      </c>
    </row>
    <row r="538" spans="1:7" s="919" customFormat="1">
      <c r="A538" s="920" t="s">
        <v>818</v>
      </c>
      <c r="B538" s="555" t="s">
        <v>544</v>
      </c>
      <c r="C538" s="881">
        <f>C539</f>
        <v>410145613</v>
      </c>
      <c r="D538" s="881">
        <f t="shared" si="11"/>
        <v>410.14561300000003</v>
      </c>
      <c r="E538" s="761"/>
      <c r="F538" s="883">
        <v>4</v>
      </c>
    </row>
    <row r="539" spans="1:7" s="919" customFormat="1" ht="13.5">
      <c r="A539" s="554" t="s">
        <v>1331</v>
      </c>
      <c r="B539" s="555" t="s">
        <v>544</v>
      </c>
      <c r="C539" s="881">
        <v>410145613</v>
      </c>
      <c r="D539" s="881">
        <f t="shared" si="11"/>
        <v>410.14561300000003</v>
      </c>
      <c r="E539" s="555" t="s">
        <v>1013</v>
      </c>
      <c r="F539" s="872">
        <v>4</v>
      </c>
    </row>
    <row r="540" spans="1:7" ht="38.25">
      <c r="A540" s="920" t="s">
        <v>820</v>
      </c>
      <c r="B540" s="500" t="s">
        <v>923</v>
      </c>
      <c r="C540" s="877">
        <f>C541</f>
        <v>13742965</v>
      </c>
      <c r="D540" s="877">
        <f t="shared" si="11"/>
        <v>13.742965</v>
      </c>
      <c r="E540" s="761"/>
      <c r="F540" s="872">
        <v>4</v>
      </c>
    </row>
    <row r="541" spans="1:7" ht="38.25">
      <c r="A541" s="554" t="s">
        <v>1331</v>
      </c>
      <c r="B541" s="555" t="s">
        <v>923</v>
      </c>
      <c r="C541" s="881">
        <v>13742965</v>
      </c>
      <c r="D541" s="881">
        <f t="shared" si="11"/>
        <v>13.742965</v>
      </c>
      <c r="E541" s="555" t="s">
        <v>1013</v>
      </c>
      <c r="F541" s="872">
        <v>4</v>
      </c>
    </row>
    <row r="542" spans="1:7" ht="13.5">
      <c r="A542" s="539" t="s">
        <v>703</v>
      </c>
      <c r="B542" s="723" t="s">
        <v>525</v>
      </c>
      <c r="C542" s="874">
        <f>C543</f>
        <v>2413706336</v>
      </c>
      <c r="D542" s="874">
        <f t="shared" si="11"/>
        <v>2413.7063360000002</v>
      </c>
      <c r="E542" s="555"/>
      <c r="F542" s="872">
        <v>4</v>
      </c>
      <c r="G542" s="888"/>
    </row>
    <row r="543" spans="1:7" s="919" customFormat="1" ht="63.75">
      <c r="A543" s="539" t="s">
        <v>514</v>
      </c>
      <c r="B543" s="500" t="s">
        <v>656</v>
      </c>
      <c r="C543" s="877">
        <f>C544+C547+C548</f>
        <v>2413706336</v>
      </c>
      <c r="D543" s="877">
        <f t="shared" si="11"/>
        <v>2413.7063360000002</v>
      </c>
      <c r="E543" s="555"/>
      <c r="F543" s="872">
        <v>4</v>
      </c>
    </row>
    <row r="544" spans="1:7" ht="13.5">
      <c r="A544" s="920" t="s">
        <v>668</v>
      </c>
      <c r="B544" s="500" t="s">
        <v>562</v>
      </c>
      <c r="C544" s="877">
        <f>SUM(C545:C546)</f>
        <v>1142548872</v>
      </c>
      <c r="D544" s="877">
        <f t="shared" si="11"/>
        <v>1142.5488720000001</v>
      </c>
      <c r="E544" s="761"/>
      <c r="F544" s="872">
        <v>4</v>
      </c>
    </row>
    <row r="545" spans="1:7" ht="25.5">
      <c r="A545" s="554" t="s">
        <v>1331</v>
      </c>
      <c r="B545" s="555" t="s">
        <v>563</v>
      </c>
      <c r="C545" s="881">
        <v>163040005</v>
      </c>
      <c r="D545" s="881">
        <f t="shared" si="11"/>
        <v>163.04000500000001</v>
      </c>
      <c r="E545" s="555" t="s">
        <v>2097</v>
      </c>
      <c r="F545" s="872">
        <v>4</v>
      </c>
    </row>
    <row r="546" spans="1:7" ht="13.5">
      <c r="A546" s="554" t="s">
        <v>1331</v>
      </c>
      <c r="B546" s="555" t="s">
        <v>570</v>
      </c>
      <c r="C546" s="881">
        <v>979508867</v>
      </c>
      <c r="D546" s="881">
        <f t="shared" si="11"/>
        <v>979.50886700000001</v>
      </c>
      <c r="E546" s="555" t="s">
        <v>2106</v>
      </c>
      <c r="F546" s="872">
        <v>4</v>
      </c>
    </row>
    <row r="547" spans="1:7" ht="51">
      <c r="A547" s="920" t="s">
        <v>916</v>
      </c>
      <c r="B547" s="500" t="s">
        <v>930</v>
      </c>
      <c r="C547" s="877">
        <v>1021724336</v>
      </c>
      <c r="D547" s="877">
        <f t="shared" si="11"/>
        <v>1021.724336</v>
      </c>
      <c r="E547" s="761" t="s">
        <v>2116</v>
      </c>
      <c r="F547" s="872">
        <v>4</v>
      </c>
    </row>
    <row r="548" spans="1:7" ht="51">
      <c r="A548" s="920" t="s">
        <v>917</v>
      </c>
      <c r="B548" s="500" t="s">
        <v>931</v>
      </c>
      <c r="C548" s="877">
        <v>249433128</v>
      </c>
      <c r="D548" s="877">
        <f t="shared" si="11"/>
        <v>249.43312800000001</v>
      </c>
      <c r="E548" s="761" t="s">
        <v>2117</v>
      </c>
      <c r="F548" s="872">
        <v>4</v>
      </c>
    </row>
    <row r="549" spans="1:7" ht="13.5">
      <c r="A549" s="539" t="s">
        <v>703</v>
      </c>
      <c r="B549" s="723" t="s">
        <v>527</v>
      </c>
      <c r="C549" s="874">
        <f>C550</f>
        <v>16617419361</v>
      </c>
      <c r="D549" s="874">
        <f t="shared" si="11"/>
        <v>16617.419361</v>
      </c>
      <c r="E549" s="555"/>
      <c r="F549" s="872">
        <v>4</v>
      </c>
      <c r="G549" s="888"/>
    </row>
    <row r="550" spans="1:7" s="919" customFormat="1" ht="25.5">
      <c r="A550" s="539" t="s">
        <v>515</v>
      </c>
      <c r="B550" s="500" t="s">
        <v>753</v>
      </c>
      <c r="C550" s="877">
        <f>C551</f>
        <v>16617419361</v>
      </c>
      <c r="D550" s="877">
        <f>C550/1000000</f>
        <v>16617.419361</v>
      </c>
      <c r="E550" s="555"/>
      <c r="F550" s="872">
        <v>4</v>
      </c>
    </row>
    <row r="551" spans="1:7" s="919" customFormat="1" ht="25.5">
      <c r="A551" s="920" t="s">
        <v>818</v>
      </c>
      <c r="B551" s="555" t="s">
        <v>933</v>
      </c>
      <c r="C551" s="881">
        <v>16617419361</v>
      </c>
      <c r="D551" s="881">
        <f>C551/1000000</f>
        <v>16617.419361</v>
      </c>
      <c r="E551" s="761" t="s">
        <v>2462</v>
      </c>
      <c r="F551" s="883">
        <v>4</v>
      </c>
    </row>
    <row r="552" spans="1:7" ht="13.5">
      <c r="A552" s="539" t="s">
        <v>717</v>
      </c>
      <c r="B552" s="723" t="s">
        <v>531</v>
      </c>
      <c r="C552" s="874">
        <f>C553</f>
        <v>13579529632</v>
      </c>
      <c r="D552" s="874">
        <f t="shared" si="11"/>
        <v>13579.529632</v>
      </c>
      <c r="E552" s="555"/>
      <c r="F552" s="872">
        <v>4</v>
      </c>
      <c r="G552" s="888"/>
    </row>
    <row r="553" spans="1:7" s="919" customFormat="1" ht="25.5">
      <c r="A553" s="539" t="s">
        <v>510</v>
      </c>
      <c r="B553" s="500" t="s">
        <v>756</v>
      </c>
      <c r="C553" s="877">
        <f>C554</f>
        <v>13579529632</v>
      </c>
      <c r="D553" s="877">
        <f t="shared" si="11"/>
        <v>13579.529632</v>
      </c>
      <c r="E553" s="555"/>
      <c r="F553" s="872">
        <v>4</v>
      </c>
    </row>
    <row r="554" spans="1:7" ht="13.5">
      <c r="A554" s="920" t="s">
        <v>604</v>
      </c>
      <c r="B554" s="500" t="s">
        <v>943</v>
      </c>
      <c r="C554" s="877">
        <v>13579529632</v>
      </c>
      <c r="D554" s="877">
        <f t="shared" si="11"/>
        <v>13579.529632</v>
      </c>
      <c r="E554" s="555" t="s">
        <v>1690</v>
      </c>
      <c r="F554" s="872">
        <v>4</v>
      </c>
    </row>
    <row r="555" spans="1:7" ht="13.5">
      <c r="A555" s="903" t="s">
        <v>34</v>
      </c>
      <c r="B555" s="904" t="s">
        <v>1014</v>
      </c>
      <c r="C555" s="900">
        <f>C563+C566+C574+C580+C585+C588+C592+C595+C556</f>
        <v>35541640193</v>
      </c>
      <c r="D555" s="895">
        <f t="shared" si="11"/>
        <v>35541.640192999999</v>
      </c>
      <c r="E555" s="934"/>
      <c r="F555" s="872">
        <v>5</v>
      </c>
      <c r="G555" s="888"/>
    </row>
    <row r="556" spans="1:7" s="902" customFormat="1" ht="13.5">
      <c r="A556" s="539" t="s">
        <v>355</v>
      </c>
      <c r="B556" s="723" t="s">
        <v>2471</v>
      </c>
      <c r="C556" s="900">
        <f>C557</f>
        <v>3790298520</v>
      </c>
      <c r="D556" s="900">
        <f>D557</f>
        <v>3790.2985199999998</v>
      </c>
      <c r="E556" s="883"/>
      <c r="F556" s="872">
        <v>5</v>
      </c>
    </row>
    <row r="557" spans="1:7" s="902" customFormat="1" ht="63.75">
      <c r="A557" s="903" t="s">
        <v>510</v>
      </c>
      <c r="B557" s="904" t="s">
        <v>2472</v>
      </c>
      <c r="C557" s="900">
        <f>C558+C560+C562</f>
        <v>3790298520</v>
      </c>
      <c r="D557" s="900">
        <f t="shared" ref="D557" si="12">C557/1000000</f>
        <v>3790.2985199999998</v>
      </c>
      <c r="E557" s="883"/>
      <c r="F557" s="872">
        <v>5</v>
      </c>
    </row>
    <row r="558" spans="1:7" s="902" customFormat="1" ht="13.5">
      <c r="A558" s="903" t="s">
        <v>628</v>
      </c>
      <c r="B558" s="911" t="s">
        <v>862</v>
      </c>
      <c r="C558" s="900">
        <f>C559</f>
        <v>3150000</v>
      </c>
      <c r="D558" s="900">
        <f t="shared" ref="D558:D561" si="13">C558/1000000</f>
        <v>3.15</v>
      </c>
      <c r="E558" s="912"/>
      <c r="F558" s="872">
        <v>5</v>
      </c>
      <c r="G558" s="902" t="s">
        <v>4255</v>
      </c>
    </row>
    <row r="559" spans="1:7" s="902" customFormat="1" ht="13.5">
      <c r="A559" s="903"/>
      <c r="B559" s="908" t="s">
        <v>3900</v>
      </c>
      <c r="C559" s="900">
        <v>3150000</v>
      </c>
      <c r="D559" s="909">
        <f t="shared" si="13"/>
        <v>3.15</v>
      </c>
      <c r="E559" s="910" t="s">
        <v>3901</v>
      </c>
      <c r="F559" s="872">
        <v>5</v>
      </c>
    </row>
    <row r="560" spans="1:7" s="902" customFormat="1" ht="13.5">
      <c r="A560" s="903" t="s">
        <v>629</v>
      </c>
      <c r="B560" s="911" t="s">
        <v>2611</v>
      </c>
      <c r="C560" s="900">
        <f>C561</f>
        <v>3210129344</v>
      </c>
      <c r="D560" s="900">
        <f t="shared" si="13"/>
        <v>3210.1293439999999</v>
      </c>
      <c r="E560" s="912"/>
      <c r="F560" s="872">
        <v>5</v>
      </c>
      <c r="G560" s="902" t="s">
        <v>4253</v>
      </c>
    </row>
    <row r="561" spans="1:7" s="902" customFormat="1" ht="63.75">
      <c r="A561" s="903"/>
      <c r="B561" s="908" t="s">
        <v>3897</v>
      </c>
      <c r="C561" s="900">
        <v>3210129344</v>
      </c>
      <c r="D561" s="909">
        <f t="shared" si="13"/>
        <v>3210.1293439999999</v>
      </c>
      <c r="E561" s="910" t="s">
        <v>4161</v>
      </c>
      <c r="F561" s="872">
        <v>5</v>
      </c>
    </row>
    <row r="562" spans="1:7" ht="25.5">
      <c r="A562" s="903" t="s">
        <v>630</v>
      </c>
      <c r="B562" s="904" t="s">
        <v>2484</v>
      </c>
      <c r="C562" s="900">
        <v>577019176</v>
      </c>
      <c r="D562" s="900">
        <f t="shared" ref="D562" si="14">C562/1000000</f>
        <v>577.01917600000002</v>
      </c>
      <c r="E562" s="879" t="s">
        <v>4572</v>
      </c>
      <c r="F562" s="872">
        <v>5</v>
      </c>
      <c r="G562" s="888" t="s">
        <v>4255</v>
      </c>
    </row>
    <row r="563" spans="1:7" ht="13.5">
      <c r="A563" s="539" t="s">
        <v>355</v>
      </c>
      <c r="B563" s="723" t="s">
        <v>501</v>
      </c>
      <c r="C563" s="874">
        <f>C564</f>
        <v>671391099</v>
      </c>
      <c r="D563" s="874">
        <f t="shared" si="11"/>
        <v>671.39109900000005</v>
      </c>
      <c r="E563" s="555"/>
      <c r="F563" s="872">
        <v>5</v>
      </c>
      <c r="G563" s="888"/>
    </row>
    <row r="564" spans="1:7" s="919" customFormat="1" ht="89.25">
      <c r="A564" s="539" t="s">
        <v>517</v>
      </c>
      <c r="B564" s="500" t="s">
        <v>100</v>
      </c>
      <c r="C564" s="877">
        <f>C565</f>
        <v>671391099</v>
      </c>
      <c r="D564" s="877">
        <f t="shared" si="11"/>
        <v>671.39109900000005</v>
      </c>
      <c r="E564" s="555"/>
      <c r="F564" s="872">
        <v>5</v>
      </c>
    </row>
    <row r="565" spans="1:7" ht="25.5">
      <c r="A565" s="920" t="s">
        <v>2357</v>
      </c>
      <c r="B565" s="500" t="s">
        <v>237</v>
      </c>
      <c r="C565" s="877">
        <v>671391099</v>
      </c>
      <c r="D565" s="877">
        <f t="shared" si="11"/>
        <v>671.39109900000005</v>
      </c>
      <c r="E565" s="761" t="s">
        <v>2210</v>
      </c>
      <c r="F565" s="872">
        <v>5</v>
      </c>
    </row>
    <row r="566" spans="1:7" ht="13.5">
      <c r="A566" s="539" t="s">
        <v>383</v>
      </c>
      <c r="B566" s="723" t="s">
        <v>503</v>
      </c>
      <c r="C566" s="874">
        <f>C567+C572</f>
        <v>15842911575</v>
      </c>
      <c r="D566" s="874">
        <f t="shared" si="11"/>
        <v>15842.911575</v>
      </c>
      <c r="E566" s="555"/>
      <c r="F566" s="872">
        <v>5</v>
      </c>
      <c r="G566" s="888"/>
    </row>
    <row r="567" spans="1:7" s="919" customFormat="1" ht="38.25">
      <c r="A567" s="539" t="s">
        <v>512</v>
      </c>
      <c r="B567" s="500" t="s">
        <v>142</v>
      </c>
      <c r="C567" s="877">
        <f>C568</f>
        <v>997186379</v>
      </c>
      <c r="D567" s="877">
        <f t="shared" si="11"/>
        <v>997.18637899999999</v>
      </c>
      <c r="E567" s="555"/>
      <c r="F567" s="872">
        <v>5</v>
      </c>
    </row>
    <row r="568" spans="1:7" ht="25.5">
      <c r="A568" s="920" t="s">
        <v>606</v>
      </c>
      <c r="B568" s="500" t="s">
        <v>116</v>
      </c>
      <c r="C568" s="877">
        <f>SUM(C569:C571)</f>
        <v>997186379</v>
      </c>
      <c r="D568" s="877">
        <f t="shared" si="11"/>
        <v>997.18637899999999</v>
      </c>
      <c r="E568" s="555"/>
      <c r="F568" s="872">
        <v>5</v>
      </c>
    </row>
    <row r="569" spans="1:7" ht="25.5">
      <c r="A569" s="554" t="s">
        <v>1331</v>
      </c>
      <c r="B569" s="555" t="s">
        <v>2184</v>
      </c>
      <c r="C569" s="881">
        <v>555935000</v>
      </c>
      <c r="D569" s="881">
        <f t="shared" si="11"/>
        <v>555.93499999999995</v>
      </c>
      <c r="E569" s="921" t="s">
        <v>2186</v>
      </c>
      <c r="F569" s="872">
        <v>5</v>
      </c>
    </row>
    <row r="570" spans="1:7" ht="25.5">
      <c r="A570" s="554" t="s">
        <v>1331</v>
      </c>
      <c r="B570" s="555" t="s">
        <v>1936</v>
      </c>
      <c r="C570" s="881">
        <v>359415480</v>
      </c>
      <c r="D570" s="881">
        <f t="shared" si="11"/>
        <v>359.41548</v>
      </c>
      <c r="E570" s="921" t="s">
        <v>2186</v>
      </c>
      <c r="F570" s="872">
        <v>5</v>
      </c>
    </row>
    <row r="571" spans="1:7" ht="25.5">
      <c r="A571" s="554" t="s">
        <v>1331</v>
      </c>
      <c r="B571" s="555" t="s">
        <v>2185</v>
      </c>
      <c r="C571" s="881">
        <v>81835899</v>
      </c>
      <c r="D571" s="881">
        <f t="shared" si="11"/>
        <v>81.835898999999998</v>
      </c>
      <c r="E571" s="921" t="s">
        <v>2186</v>
      </c>
      <c r="F571" s="872">
        <v>5</v>
      </c>
    </row>
    <row r="572" spans="1:7" s="919" customFormat="1" ht="63.75">
      <c r="A572" s="539" t="s">
        <v>517</v>
      </c>
      <c r="B572" s="500" t="s">
        <v>205</v>
      </c>
      <c r="C572" s="877">
        <f>C573</f>
        <v>14845725196</v>
      </c>
      <c r="D572" s="877">
        <f t="shared" si="11"/>
        <v>14845.725195999999</v>
      </c>
      <c r="E572" s="555"/>
      <c r="F572" s="872">
        <v>5</v>
      </c>
    </row>
    <row r="573" spans="1:7" ht="25.5">
      <c r="A573" s="920" t="s">
        <v>821</v>
      </c>
      <c r="B573" s="500" t="s">
        <v>206</v>
      </c>
      <c r="C573" s="877">
        <v>14845725196</v>
      </c>
      <c r="D573" s="877">
        <f t="shared" si="11"/>
        <v>14845.725195999999</v>
      </c>
      <c r="E573" s="555" t="s">
        <v>2210</v>
      </c>
      <c r="F573" s="872">
        <v>5</v>
      </c>
    </row>
    <row r="574" spans="1:7" ht="13.5">
      <c r="A574" s="539" t="s">
        <v>393</v>
      </c>
      <c r="B574" s="723" t="s">
        <v>504</v>
      </c>
      <c r="C574" s="874">
        <f>C575+C578</f>
        <v>5006288885</v>
      </c>
      <c r="D574" s="874">
        <f t="shared" si="11"/>
        <v>5006.2888849999999</v>
      </c>
      <c r="E574" s="761"/>
      <c r="F574" s="872">
        <v>5</v>
      </c>
      <c r="G574" s="888"/>
    </row>
    <row r="575" spans="1:7" s="919" customFormat="1" ht="51">
      <c r="A575" s="539" t="s">
        <v>1024</v>
      </c>
      <c r="B575" s="500" t="s">
        <v>595</v>
      </c>
      <c r="C575" s="877">
        <f>SUM(C576:C577)</f>
        <v>4497721085</v>
      </c>
      <c r="D575" s="877">
        <f t="shared" si="11"/>
        <v>4497.7210850000001</v>
      </c>
      <c r="E575" s="555"/>
      <c r="F575" s="872">
        <v>5</v>
      </c>
    </row>
    <row r="576" spans="1:7" ht="25.5">
      <c r="A576" s="554" t="s">
        <v>887</v>
      </c>
      <c r="B576" s="500" t="s">
        <v>256</v>
      </c>
      <c r="C576" s="877">
        <v>1023871968</v>
      </c>
      <c r="D576" s="877">
        <f t="shared" ref="D576:D642" si="15">C576/1000000</f>
        <v>1023.871968</v>
      </c>
      <c r="E576" s="761" t="s">
        <v>2210</v>
      </c>
      <c r="F576" s="872">
        <v>5</v>
      </c>
    </row>
    <row r="577" spans="1:7" ht="51">
      <c r="A577" s="920" t="s">
        <v>889</v>
      </c>
      <c r="B577" s="939" t="s">
        <v>1168</v>
      </c>
      <c r="C577" s="877">
        <v>3473849117</v>
      </c>
      <c r="D577" s="877">
        <f t="shared" si="15"/>
        <v>3473.8491170000002</v>
      </c>
      <c r="E577" s="761" t="s">
        <v>1813</v>
      </c>
      <c r="F577" s="872">
        <v>5</v>
      </c>
    </row>
    <row r="578" spans="1:7" s="919" customFormat="1" ht="51">
      <c r="A578" s="539" t="s">
        <v>2297</v>
      </c>
      <c r="B578" s="500" t="s">
        <v>729</v>
      </c>
      <c r="C578" s="877">
        <f>C579</f>
        <v>508567800</v>
      </c>
      <c r="D578" s="877">
        <f t="shared" si="15"/>
        <v>508.56779999999998</v>
      </c>
      <c r="E578" s="555"/>
      <c r="F578" s="872">
        <v>5</v>
      </c>
    </row>
    <row r="579" spans="1:7" ht="25.5">
      <c r="A579" s="554" t="s">
        <v>890</v>
      </c>
      <c r="B579" s="500" t="s">
        <v>210</v>
      </c>
      <c r="C579" s="877">
        <v>508567800</v>
      </c>
      <c r="D579" s="877">
        <f t="shared" si="15"/>
        <v>508.56779999999998</v>
      </c>
      <c r="E579" s="761" t="s">
        <v>2210</v>
      </c>
      <c r="F579" s="872">
        <v>5</v>
      </c>
    </row>
    <row r="580" spans="1:7" ht="13.5">
      <c r="A580" s="539" t="s">
        <v>165</v>
      </c>
      <c r="B580" s="723" t="s">
        <v>505</v>
      </c>
      <c r="C580" s="874">
        <f>C581+C583</f>
        <v>453206011</v>
      </c>
      <c r="D580" s="874">
        <f t="shared" si="15"/>
        <v>453.20601099999999</v>
      </c>
      <c r="E580" s="555"/>
      <c r="F580" s="872">
        <v>5</v>
      </c>
      <c r="G580" s="888"/>
    </row>
    <row r="581" spans="1:7" s="919" customFormat="1" ht="63.75">
      <c r="A581" s="539" t="s">
        <v>510</v>
      </c>
      <c r="B581" s="500" t="s">
        <v>423</v>
      </c>
      <c r="C581" s="877">
        <f>C582</f>
        <v>253206011</v>
      </c>
      <c r="D581" s="877">
        <f t="shared" si="15"/>
        <v>253.20601099999999</v>
      </c>
      <c r="E581" s="555"/>
      <c r="F581" s="872">
        <v>5</v>
      </c>
    </row>
    <row r="582" spans="1:7" ht="89.25">
      <c r="A582" s="920" t="s">
        <v>625</v>
      </c>
      <c r="B582" s="500" t="s">
        <v>273</v>
      </c>
      <c r="C582" s="877">
        <v>253206011</v>
      </c>
      <c r="D582" s="877">
        <f t="shared" si="15"/>
        <v>253.20601099999999</v>
      </c>
      <c r="E582" s="761" t="s">
        <v>2194</v>
      </c>
      <c r="F582" s="872">
        <v>5</v>
      </c>
    </row>
    <row r="583" spans="1:7" s="919" customFormat="1" ht="38.25">
      <c r="A583" s="539" t="s">
        <v>515</v>
      </c>
      <c r="B583" s="500" t="s">
        <v>433</v>
      </c>
      <c r="C583" s="877">
        <f>C584</f>
        <v>200000000</v>
      </c>
      <c r="D583" s="877">
        <f t="shared" si="15"/>
        <v>200</v>
      </c>
      <c r="E583" s="555"/>
      <c r="F583" s="872">
        <v>5</v>
      </c>
    </row>
    <row r="584" spans="1:7" ht="38.25">
      <c r="A584" s="554" t="s">
        <v>818</v>
      </c>
      <c r="B584" s="500" t="s">
        <v>164</v>
      </c>
      <c r="C584" s="877">
        <v>200000000</v>
      </c>
      <c r="D584" s="877">
        <f t="shared" si="15"/>
        <v>200</v>
      </c>
      <c r="E584" s="555" t="s">
        <v>2210</v>
      </c>
      <c r="F584" s="872">
        <v>5</v>
      </c>
    </row>
    <row r="585" spans="1:7" ht="13.5">
      <c r="A585" s="539" t="s">
        <v>186</v>
      </c>
      <c r="B585" s="723" t="s">
        <v>506</v>
      </c>
      <c r="C585" s="874">
        <f>C586</f>
        <v>6126582828</v>
      </c>
      <c r="D585" s="874">
        <f t="shared" si="15"/>
        <v>6126.5828279999996</v>
      </c>
      <c r="E585" s="555"/>
      <c r="F585" s="872">
        <v>5</v>
      </c>
      <c r="G585" s="888"/>
    </row>
    <row r="586" spans="1:7" s="919" customFormat="1" ht="25.5">
      <c r="A586" s="539" t="s">
        <v>515</v>
      </c>
      <c r="B586" s="500" t="s">
        <v>224</v>
      </c>
      <c r="C586" s="877">
        <f>C587</f>
        <v>6126582828</v>
      </c>
      <c r="D586" s="877">
        <f t="shared" si="15"/>
        <v>6126.5828279999996</v>
      </c>
      <c r="E586" s="555"/>
      <c r="F586" s="872">
        <v>5</v>
      </c>
    </row>
    <row r="587" spans="1:7" ht="38.25">
      <c r="A587" s="554" t="s">
        <v>818</v>
      </c>
      <c r="B587" s="500" t="s">
        <v>164</v>
      </c>
      <c r="C587" s="877">
        <v>6126582828</v>
      </c>
      <c r="D587" s="877">
        <f t="shared" si="15"/>
        <v>6126.5828279999996</v>
      </c>
      <c r="E587" s="761" t="s">
        <v>2210</v>
      </c>
      <c r="F587" s="872">
        <v>5</v>
      </c>
    </row>
    <row r="588" spans="1:7" ht="13.5">
      <c r="A588" s="539" t="s">
        <v>197</v>
      </c>
      <c r="B588" s="723" t="s">
        <v>508</v>
      </c>
      <c r="C588" s="874">
        <f>C589</f>
        <v>72585000</v>
      </c>
      <c r="D588" s="874">
        <f t="shared" si="15"/>
        <v>72.584999999999994</v>
      </c>
      <c r="E588" s="761"/>
      <c r="F588" s="872">
        <v>5</v>
      </c>
      <c r="G588" s="888"/>
    </row>
    <row r="589" spans="1:7" s="919" customFormat="1" ht="25.5">
      <c r="A589" s="539" t="s">
        <v>514</v>
      </c>
      <c r="B589" s="500" t="s">
        <v>597</v>
      </c>
      <c r="C589" s="877">
        <f>C590</f>
        <v>72585000</v>
      </c>
      <c r="D589" s="877">
        <f t="shared" si="15"/>
        <v>72.584999999999994</v>
      </c>
      <c r="E589" s="555"/>
      <c r="F589" s="872">
        <v>5</v>
      </c>
    </row>
    <row r="590" spans="1:7" ht="25.5">
      <c r="A590" s="920" t="s">
        <v>2405</v>
      </c>
      <c r="B590" s="500" t="s">
        <v>1319</v>
      </c>
      <c r="C590" s="877">
        <f>C591</f>
        <v>72585000</v>
      </c>
      <c r="D590" s="877">
        <f t="shared" si="15"/>
        <v>72.584999999999994</v>
      </c>
      <c r="E590" s="761"/>
      <c r="F590" s="872">
        <v>5</v>
      </c>
    </row>
    <row r="591" spans="1:7" ht="25.5">
      <c r="A591" s="554" t="s">
        <v>1331</v>
      </c>
      <c r="B591" s="555" t="s">
        <v>2137</v>
      </c>
      <c r="C591" s="881">
        <v>72585000</v>
      </c>
      <c r="D591" s="881">
        <f t="shared" si="15"/>
        <v>72.584999999999994</v>
      </c>
      <c r="E591" s="555" t="s">
        <v>2140</v>
      </c>
      <c r="F591" s="872">
        <v>5</v>
      </c>
    </row>
    <row r="592" spans="1:7" ht="13.5">
      <c r="A592" s="539" t="s">
        <v>695</v>
      </c>
      <c r="B592" s="723" t="s">
        <v>519</v>
      </c>
      <c r="C592" s="874">
        <f>C593</f>
        <v>187517813</v>
      </c>
      <c r="D592" s="874">
        <f t="shared" si="15"/>
        <v>187.51781299999999</v>
      </c>
      <c r="E592" s="761"/>
      <c r="F592" s="872">
        <v>5</v>
      </c>
      <c r="G592" s="888"/>
    </row>
    <row r="593" spans="1:7" s="919" customFormat="1" ht="38.25">
      <c r="A593" s="539" t="s">
        <v>510</v>
      </c>
      <c r="B593" s="500" t="s">
        <v>598</v>
      </c>
      <c r="C593" s="877">
        <f>C594</f>
        <v>187517813</v>
      </c>
      <c r="D593" s="877">
        <f t="shared" si="15"/>
        <v>187.51781299999999</v>
      </c>
      <c r="E593" s="555"/>
      <c r="F593" s="872">
        <v>5</v>
      </c>
    </row>
    <row r="594" spans="1:7" ht="102">
      <c r="A594" s="920" t="s">
        <v>629</v>
      </c>
      <c r="B594" s="500" t="s">
        <v>995</v>
      </c>
      <c r="C594" s="877">
        <v>187517813</v>
      </c>
      <c r="D594" s="877">
        <f t="shared" si="15"/>
        <v>187.51781299999999</v>
      </c>
      <c r="E594" s="761" t="s">
        <v>2165</v>
      </c>
      <c r="F594" s="872">
        <v>5</v>
      </c>
    </row>
    <row r="595" spans="1:7" ht="13.5">
      <c r="A595" s="539" t="s">
        <v>703</v>
      </c>
      <c r="B595" s="723" t="s">
        <v>525</v>
      </c>
      <c r="C595" s="874">
        <f>C596</f>
        <v>3390858462</v>
      </c>
      <c r="D595" s="874">
        <f t="shared" si="15"/>
        <v>3390.8584620000001</v>
      </c>
      <c r="E595" s="555"/>
      <c r="F595" s="872">
        <v>5</v>
      </c>
      <c r="G595" s="888"/>
    </row>
    <row r="596" spans="1:7" s="919" customFormat="1" ht="63.75">
      <c r="A596" s="539" t="s">
        <v>514</v>
      </c>
      <c r="B596" s="500" t="s">
        <v>656</v>
      </c>
      <c r="C596" s="877">
        <f>C597</f>
        <v>3390858462</v>
      </c>
      <c r="D596" s="877">
        <f t="shared" si="15"/>
        <v>3390.8584620000001</v>
      </c>
      <c r="E596" s="555"/>
      <c r="F596" s="872">
        <v>5</v>
      </c>
    </row>
    <row r="597" spans="1:7" ht="13.5">
      <c r="A597" s="920" t="s">
        <v>664</v>
      </c>
      <c r="B597" s="500" t="s">
        <v>559</v>
      </c>
      <c r="C597" s="877">
        <f>SUM(C598:C599)</f>
        <v>3390858462</v>
      </c>
      <c r="D597" s="877">
        <f t="shared" si="15"/>
        <v>3390.8584620000001</v>
      </c>
      <c r="E597" s="555"/>
      <c r="F597" s="872">
        <v>5</v>
      </c>
    </row>
    <row r="598" spans="1:7" ht="51">
      <c r="A598" s="554" t="s">
        <v>1331</v>
      </c>
      <c r="B598" s="555" t="s">
        <v>560</v>
      </c>
      <c r="C598" s="881">
        <v>2702907315</v>
      </c>
      <c r="D598" s="881">
        <f t="shared" si="15"/>
        <v>2702.9073149999999</v>
      </c>
      <c r="E598" s="761" t="s">
        <v>2093</v>
      </c>
      <c r="F598" s="872">
        <v>5</v>
      </c>
    </row>
    <row r="599" spans="1:7" ht="25.5">
      <c r="A599" s="554" t="s">
        <v>1331</v>
      </c>
      <c r="B599" s="555" t="s">
        <v>560</v>
      </c>
      <c r="C599" s="881">
        <v>687951147</v>
      </c>
      <c r="D599" s="881">
        <f t="shared" si="15"/>
        <v>687.95114699999999</v>
      </c>
      <c r="E599" s="761" t="s">
        <v>2118</v>
      </c>
      <c r="F599" s="872">
        <v>5</v>
      </c>
    </row>
    <row r="600" spans="1:7">
      <c r="A600" s="641" t="s">
        <v>1109</v>
      </c>
      <c r="B600" s="938" t="s">
        <v>1009</v>
      </c>
      <c r="C600" s="877">
        <f>C601+C602</f>
        <v>37186175450</v>
      </c>
      <c r="D600" s="877">
        <f>D601+D602</f>
        <v>37186.175450000002</v>
      </c>
      <c r="E600" s="940"/>
      <c r="F600" s="882"/>
      <c r="G600" s="888"/>
    </row>
    <row r="601" spans="1:7" ht="25.5">
      <c r="A601" s="903" t="s">
        <v>22</v>
      </c>
      <c r="B601" s="904" t="s">
        <v>1098</v>
      </c>
      <c r="C601" s="900">
        <v>0</v>
      </c>
      <c r="D601" s="900">
        <f t="shared" si="15"/>
        <v>0</v>
      </c>
      <c r="E601" s="934"/>
      <c r="F601" s="872">
        <v>6</v>
      </c>
      <c r="G601" s="888"/>
    </row>
    <row r="602" spans="1:7" ht="13.5">
      <c r="A602" s="903" t="s">
        <v>23</v>
      </c>
      <c r="B602" s="904" t="s">
        <v>1015</v>
      </c>
      <c r="C602" s="900">
        <f>C603+C607+C611+C615+C619+C623</f>
        <v>37186175450</v>
      </c>
      <c r="D602" s="900">
        <f t="shared" si="15"/>
        <v>37186.175450000002</v>
      </c>
      <c r="E602" s="934"/>
      <c r="F602" s="872">
        <v>7</v>
      </c>
      <c r="G602" s="888"/>
    </row>
    <row r="603" spans="1:7" ht="13.5">
      <c r="A603" s="539" t="s">
        <v>382</v>
      </c>
      <c r="B603" s="723" t="s">
        <v>502</v>
      </c>
      <c r="C603" s="874">
        <f>C604</f>
        <v>29547886841</v>
      </c>
      <c r="D603" s="874">
        <f t="shared" si="15"/>
        <v>29547.886841</v>
      </c>
      <c r="E603" s="761"/>
      <c r="F603" s="872">
        <v>7</v>
      </c>
      <c r="G603" s="888"/>
    </row>
    <row r="604" spans="1:7" s="919" customFormat="1" ht="63.75">
      <c r="A604" s="539" t="s">
        <v>512</v>
      </c>
      <c r="B604" s="500" t="s">
        <v>138</v>
      </c>
      <c r="C604" s="877">
        <f>C605</f>
        <v>29547886841</v>
      </c>
      <c r="D604" s="877">
        <f t="shared" si="15"/>
        <v>29547.886841</v>
      </c>
      <c r="E604" s="555"/>
      <c r="F604" s="872">
        <v>7</v>
      </c>
      <c r="G604" s="924"/>
    </row>
    <row r="605" spans="1:7" ht="13.5">
      <c r="A605" s="920" t="s">
        <v>861</v>
      </c>
      <c r="B605" s="500" t="s">
        <v>39</v>
      </c>
      <c r="C605" s="877">
        <f>C606</f>
        <v>29547886841</v>
      </c>
      <c r="D605" s="877">
        <f t="shared" si="15"/>
        <v>29547.886841</v>
      </c>
      <c r="E605" s="761"/>
      <c r="F605" s="872">
        <v>7</v>
      </c>
    </row>
    <row r="606" spans="1:7" ht="25.5">
      <c r="A606" s="554" t="s">
        <v>1331</v>
      </c>
      <c r="B606" s="555" t="s">
        <v>1632</v>
      </c>
      <c r="C606" s="881">
        <v>29547886841</v>
      </c>
      <c r="D606" s="881">
        <f t="shared" si="15"/>
        <v>29547.886841</v>
      </c>
      <c r="E606" s="921" t="s">
        <v>1638</v>
      </c>
      <c r="F606" s="872">
        <v>7</v>
      </c>
    </row>
    <row r="607" spans="1:7" ht="13.5">
      <c r="A607" s="539" t="s">
        <v>383</v>
      </c>
      <c r="B607" s="723" t="s">
        <v>503</v>
      </c>
      <c r="C607" s="874">
        <f>C608</f>
        <v>44278491</v>
      </c>
      <c r="D607" s="874">
        <f t="shared" si="15"/>
        <v>44.278491000000002</v>
      </c>
      <c r="E607" s="555"/>
      <c r="F607" s="872">
        <v>7</v>
      </c>
      <c r="G607" s="888"/>
    </row>
    <row r="608" spans="1:7" s="919" customFormat="1" ht="25.5">
      <c r="A608" s="539" t="s">
        <v>516</v>
      </c>
      <c r="B608" s="500" t="s">
        <v>144</v>
      </c>
      <c r="C608" s="877">
        <f>C609</f>
        <v>44278491</v>
      </c>
      <c r="D608" s="877">
        <f t="shared" si="15"/>
        <v>44.278491000000002</v>
      </c>
      <c r="E608" s="555"/>
      <c r="F608" s="872">
        <v>7</v>
      </c>
      <c r="G608" s="924"/>
    </row>
    <row r="609" spans="1:7" ht="13.5">
      <c r="A609" s="920" t="s">
        <v>2407</v>
      </c>
      <c r="B609" s="500" t="s">
        <v>60</v>
      </c>
      <c r="C609" s="877">
        <f>C610</f>
        <v>44278491</v>
      </c>
      <c r="D609" s="877">
        <f t="shared" si="15"/>
        <v>44.278491000000002</v>
      </c>
      <c r="E609" s="761"/>
      <c r="F609" s="872">
        <v>7</v>
      </c>
    </row>
    <row r="610" spans="1:7" ht="63.75">
      <c r="A610" s="554" t="s">
        <v>1331</v>
      </c>
      <c r="B610" s="555" t="s">
        <v>965</v>
      </c>
      <c r="C610" s="881">
        <v>44278491</v>
      </c>
      <c r="D610" s="881">
        <f t="shared" si="15"/>
        <v>44.278491000000002</v>
      </c>
      <c r="E610" s="555" t="s">
        <v>2156</v>
      </c>
      <c r="F610" s="872">
        <v>7</v>
      </c>
    </row>
    <row r="611" spans="1:7" ht="13.5">
      <c r="A611" s="539" t="s">
        <v>393</v>
      </c>
      <c r="B611" s="723" t="s">
        <v>504</v>
      </c>
      <c r="C611" s="874">
        <f>C612</f>
        <v>704808099</v>
      </c>
      <c r="D611" s="874">
        <f t="shared" si="15"/>
        <v>704.80809899999997</v>
      </c>
      <c r="E611" s="761"/>
      <c r="F611" s="872">
        <v>7</v>
      </c>
      <c r="G611" s="888"/>
    </row>
    <row r="612" spans="1:7" ht="25.5">
      <c r="A612" s="539" t="s">
        <v>518</v>
      </c>
      <c r="B612" s="500" t="s">
        <v>594</v>
      </c>
      <c r="C612" s="877">
        <f>C613</f>
        <v>704808099</v>
      </c>
      <c r="D612" s="877">
        <f t="shared" si="15"/>
        <v>704.80809899999997</v>
      </c>
      <c r="E612" s="555"/>
      <c r="F612" s="872">
        <v>7</v>
      </c>
    </row>
    <row r="613" spans="1:7" ht="13.5">
      <c r="A613" s="920" t="s">
        <v>2378</v>
      </c>
      <c r="B613" s="500" t="s">
        <v>41</v>
      </c>
      <c r="C613" s="877">
        <f>C614</f>
        <v>704808099</v>
      </c>
      <c r="D613" s="877">
        <f t="shared" si="15"/>
        <v>704.80809899999997</v>
      </c>
      <c r="E613" s="761"/>
      <c r="F613" s="872">
        <v>7</v>
      </c>
    </row>
    <row r="614" spans="1:7" ht="102">
      <c r="A614" s="554" t="s">
        <v>1331</v>
      </c>
      <c r="B614" s="555" t="s">
        <v>973</v>
      </c>
      <c r="C614" s="881">
        <v>704808099</v>
      </c>
      <c r="D614" s="881">
        <f t="shared" si="15"/>
        <v>704.80809899999997</v>
      </c>
      <c r="E614" s="761" t="s">
        <v>2090</v>
      </c>
      <c r="F614" s="872">
        <v>7</v>
      </c>
    </row>
    <row r="615" spans="1:7" ht="13.5">
      <c r="A615" s="539" t="s">
        <v>193</v>
      </c>
      <c r="B615" s="723" t="s">
        <v>507</v>
      </c>
      <c r="C615" s="874">
        <f>C616</f>
        <v>58328415</v>
      </c>
      <c r="D615" s="874">
        <f t="shared" si="15"/>
        <v>58.328415</v>
      </c>
      <c r="E615" s="555"/>
      <c r="F615" s="872">
        <v>7</v>
      </c>
      <c r="G615" s="888"/>
    </row>
    <row r="616" spans="1:7" ht="25.5">
      <c r="A616" s="539" t="s">
        <v>512</v>
      </c>
      <c r="B616" s="500" t="s">
        <v>742</v>
      </c>
      <c r="C616" s="877">
        <f>C617</f>
        <v>58328415</v>
      </c>
      <c r="D616" s="877">
        <f t="shared" si="15"/>
        <v>58.328415</v>
      </c>
      <c r="E616" s="555"/>
      <c r="F616" s="872">
        <v>7</v>
      </c>
    </row>
    <row r="617" spans="1:7" ht="13.5">
      <c r="A617" s="920" t="s">
        <v>607</v>
      </c>
      <c r="B617" s="500" t="s">
        <v>225</v>
      </c>
      <c r="C617" s="877">
        <f>C618</f>
        <v>58328415</v>
      </c>
      <c r="D617" s="877">
        <f t="shared" si="15"/>
        <v>58.328415</v>
      </c>
      <c r="E617" s="761"/>
      <c r="F617" s="872">
        <v>7</v>
      </c>
    </row>
    <row r="618" spans="1:7" ht="127.5">
      <c r="A618" s="554" t="s">
        <v>1331</v>
      </c>
      <c r="B618" s="555" t="s">
        <v>1429</v>
      </c>
      <c r="C618" s="881">
        <v>58328415</v>
      </c>
      <c r="D618" s="881">
        <f t="shared" si="15"/>
        <v>58.328415</v>
      </c>
      <c r="E618" s="555" t="s">
        <v>2145</v>
      </c>
      <c r="F618" s="872">
        <v>7</v>
      </c>
    </row>
    <row r="619" spans="1:7" ht="13.5">
      <c r="A619" s="539" t="s">
        <v>197</v>
      </c>
      <c r="B619" s="723" t="s">
        <v>508</v>
      </c>
      <c r="C619" s="874">
        <f>C620</f>
        <v>6155402010</v>
      </c>
      <c r="D619" s="874">
        <f t="shared" si="15"/>
        <v>6155.4020099999998</v>
      </c>
      <c r="E619" s="761"/>
      <c r="F619" s="872">
        <v>7</v>
      </c>
      <c r="G619" s="888"/>
    </row>
    <row r="620" spans="1:7" ht="25.5">
      <c r="A620" s="539" t="s">
        <v>514</v>
      </c>
      <c r="B620" s="500" t="s">
        <v>597</v>
      </c>
      <c r="C620" s="877">
        <f>C621</f>
        <v>6155402010</v>
      </c>
      <c r="D620" s="877">
        <f t="shared" si="15"/>
        <v>6155.4020099999998</v>
      </c>
      <c r="E620" s="555"/>
      <c r="F620" s="872">
        <v>7</v>
      </c>
    </row>
    <row r="621" spans="1:7" ht="13.5">
      <c r="A621" s="920" t="s">
        <v>2408</v>
      </c>
      <c r="B621" s="500" t="s">
        <v>198</v>
      </c>
      <c r="C621" s="877">
        <f>C622</f>
        <v>6155402010</v>
      </c>
      <c r="D621" s="877">
        <f t="shared" si="15"/>
        <v>6155.4020099999998</v>
      </c>
      <c r="E621" s="761"/>
      <c r="F621" s="872">
        <v>7</v>
      </c>
    </row>
    <row r="622" spans="1:7" ht="51">
      <c r="A622" s="554" t="s">
        <v>1331</v>
      </c>
      <c r="B622" s="555" t="s">
        <v>1046</v>
      </c>
      <c r="C622" s="881">
        <v>6155402010</v>
      </c>
      <c r="D622" s="881">
        <f t="shared" si="15"/>
        <v>6155.4020099999998</v>
      </c>
      <c r="E622" s="555" t="s">
        <v>2124</v>
      </c>
      <c r="F622" s="872">
        <v>7</v>
      </c>
    </row>
    <row r="623" spans="1:7" ht="13.5">
      <c r="A623" s="539" t="s">
        <v>714</v>
      </c>
      <c r="B623" s="723" t="s">
        <v>527</v>
      </c>
      <c r="C623" s="874">
        <f>C624</f>
        <v>675471594</v>
      </c>
      <c r="D623" s="874">
        <f t="shared" si="15"/>
        <v>675.47159399999998</v>
      </c>
      <c r="E623" s="555"/>
      <c r="F623" s="872">
        <v>7</v>
      </c>
      <c r="G623" s="888"/>
    </row>
    <row r="624" spans="1:7" ht="25.5">
      <c r="A624" s="539" t="s">
        <v>510</v>
      </c>
      <c r="B624" s="500" t="s">
        <v>576</v>
      </c>
      <c r="C624" s="877">
        <f>C625</f>
        <v>675471594</v>
      </c>
      <c r="D624" s="877">
        <f t="shared" si="15"/>
        <v>675.47159399999998</v>
      </c>
      <c r="E624" s="555"/>
      <c r="F624" s="872">
        <v>7</v>
      </c>
    </row>
    <row r="625" spans="1:7" ht="13.5">
      <c r="A625" s="920" t="s">
        <v>625</v>
      </c>
      <c r="B625" s="500" t="s">
        <v>579</v>
      </c>
      <c r="C625" s="877">
        <f>C626</f>
        <v>675471594</v>
      </c>
      <c r="D625" s="877">
        <f t="shared" si="15"/>
        <v>675.47159399999998</v>
      </c>
      <c r="E625" s="761"/>
      <c r="F625" s="872">
        <v>7</v>
      </c>
    </row>
    <row r="626" spans="1:7" ht="63.75">
      <c r="A626" s="554" t="s">
        <v>1331</v>
      </c>
      <c r="B626" s="555" t="s">
        <v>580</v>
      </c>
      <c r="C626" s="881">
        <v>675471594</v>
      </c>
      <c r="D626" s="881">
        <f t="shared" si="15"/>
        <v>675.47159399999998</v>
      </c>
      <c r="E626" s="555" t="s">
        <v>2091</v>
      </c>
      <c r="F626" s="872">
        <v>7</v>
      </c>
    </row>
    <row r="627" spans="1:7">
      <c r="A627" s="641" t="s">
        <v>1110</v>
      </c>
      <c r="B627" s="938" t="s">
        <v>1111</v>
      </c>
      <c r="C627" s="877">
        <f>C628+C681+C721+C791+C841</f>
        <v>3764229228281.064</v>
      </c>
      <c r="D627" s="877">
        <f>D628+D681+D721+D791+D841</f>
        <v>3764229.228281064</v>
      </c>
      <c r="E627" s="940"/>
      <c r="F627" s="882"/>
      <c r="G627" s="888"/>
    </row>
    <row r="628" spans="1:7" ht="25.5">
      <c r="A628" s="903" t="s">
        <v>24</v>
      </c>
      <c r="B628" s="904" t="s">
        <v>1016</v>
      </c>
      <c r="C628" s="900">
        <f>C632+C636+C640+C647+C666+C678+C629</f>
        <v>3491714808540.6401</v>
      </c>
      <c r="D628" s="900">
        <f t="shared" si="15"/>
        <v>3491714.8085406399</v>
      </c>
      <c r="E628" s="934"/>
      <c r="F628" s="872">
        <v>8</v>
      </c>
      <c r="G628" s="888"/>
    </row>
    <row r="629" spans="1:7" s="919" customFormat="1" ht="13.5">
      <c r="A629" s="539" t="s">
        <v>355</v>
      </c>
      <c r="B629" s="723" t="s">
        <v>2471</v>
      </c>
      <c r="C629" s="900">
        <f>C630</f>
        <v>3992439770.6399999</v>
      </c>
      <c r="D629" s="900">
        <f>D630</f>
        <v>3992.43977064</v>
      </c>
      <c r="E629" s="934"/>
      <c r="F629" s="872">
        <v>8</v>
      </c>
    </row>
    <row r="630" spans="1:7" s="919" customFormat="1" ht="63.75">
      <c r="A630" s="903" t="s">
        <v>510</v>
      </c>
      <c r="B630" s="904" t="s">
        <v>2472</v>
      </c>
      <c r="C630" s="900">
        <f>C631</f>
        <v>3992439770.6399999</v>
      </c>
      <c r="D630" s="900">
        <f t="shared" si="15"/>
        <v>3992.43977064</v>
      </c>
      <c r="E630" s="934"/>
      <c r="F630" s="872">
        <v>8</v>
      </c>
    </row>
    <row r="631" spans="1:7" s="933" customFormat="1" ht="25.5">
      <c r="A631" s="903" t="s">
        <v>604</v>
      </c>
      <c r="B631" s="904" t="s">
        <v>2476</v>
      </c>
      <c r="C631" s="900">
        <v>3992439770.6399999</v>
      </c>
      <c r="D631" s="900">
        <f t="shared" si="15"/>
        <v>3992.43977064</v>
      </c>
      <c r="E631" s="879" t="s">
        <v>3921</v>
      </c>
      <c r="F631" s="872">
        <v>8</v>
      </c>
      <c r="G631" s="933" t="s">
        <v>4255</v>
      </c>
    </row>
    <row r="632" spans="1:7" ht="13.5">
      <c r="A632" s="539" t="s">
        <v>355</v>
      </c>
      <c r="B632" s="723" t="s">
        <v>501</v>
      </c>
      <c r="C632" s="874">
        <f>C633</f>
        <v>265929904269</v>
      </c>
      <c r="D632" s="874">
        <f t="shared" si="15"/>
        <v>265929.90426899999</v>
      </c>
      <c r="E632" s="555"/>
      <c r="F632" s="872">
        <v>8</v>
      </c>
      <c r="G632" s="888"/>
    </row>
    <row r="633" spans="1:7" s="919" customFormat="1" ht="25.5">
      <c r="A633" s="539" t="s">
        <v>510</v>
      </c>
      <c r="B633" s="500" t="s">
        <v>1085</v>
      </c>
      <c r="C633" s="877">
        <f>C634</f>
        <v>265929904269</v>
      </c>
      <c r="D633" s="877">
        <f t="shared" si="15"/>
        <v>265929.90426899999</v>
      </c>
      <c r="E633" s="555"/>
      <c r="F633" s="872">
        <v>8</v>
      </c>
    </row>
    <row r="634" spans="1:7" ht="25.5">
      <c r="A634" s="920" t="s">
        <v>604</v>
      </c>
      <c r="B634" s="500" t="s">
        <v>104</v>
      </c>
      <c r="C634" s="877">
        <f>C635</f>
        <v>265929904269</v>
      </c>
      <c r="D634" s="877">
        <f t="shared" si="15"/>
        <v>265929.90426899999</v>
      </c>
      <c r="E634" s="555"/>
      <c r="F634" s="872">
        <v>8</v>
      </c>
    </row>
    <row r="635" spans="1:7" ht="63.75">
      <c r="A635" s="554" t="s">
        <v>1331</v>
      </c>
      <c r="B635" s="555" t="s">
        <v>1609</v>
      </c>
      <c r="C635" s="881">
        <v>265929904269</v>
      </c>
      <c r="D635" s="881">
        <f t="shared" si="15"/>
        <v>265929.90426899999</v>
      </c>
      <c r="E635" s="761" t="s">
        <v>1748</v>
      </c>
      <c r="F635" s="872">
        <v>8</v>
      </c>
    </row>
    <row r="636" spans="1:7" ht="13.5">
      <c r="A636" s="539" t="s">
        <v>382</v>
      </c>
      <c r="B636" s="723" t="s">
        <v>502</v>
      </c>
      <c r="C636" s="874">
        <f>C637</f>
        <v>32152123557</v>
      </c>
      <c r="D636" s="874">
        <f t="shared" si="15"/>
        <v>32152.123556999999</v>
      </c>
      <c r="E636" s="761"/>
      <c r="F636" s="872">
        <v>8</v>
      </c>
      <c r="G636" s="888"/>
    </row>
    <row r="637" spans="1:7" s="919" customFormat="1" ht="63.75">
      <c r="A637" s="539" t="s">
        <v>512</v>
      </c>
      <c r="B637" s="500" t="s">
        <v>138</v>
      </c>
      <c r="C637" s="877">
        <f>C638</f>
        <v>32152123557</v>
      </c>
      <c r="D637" s="877">
        <f t="shared" si="15"/>
        <v>32152.123556999999</v>
      </c>
      <c r="E637" s="555"/>
      <c r="F637" s="872">
        <v>8</v>
      </c>
    </row>
    <row r="638" spans="1:7" ht="25.5">
      <c r="A638" s="920" t="s">
        <v>607</v>
      </c>
      <c r="B638" s="500" t="s">
        <v>140</v>
      </c>
      <c r="C638" s="877">
        <f>C639</f>
        <v>32152123557</v>
      </c>
      <c r="D638" s="877">
        <f t="shared" si="15"/>
        <v>32152.123556999999</v>
      </c>
      <c r="E638" s="761"/>
      <c r="F638" s="872">
        <v>8</v>
      </c>
    </row>
    <row r="639" spans="1:7" ht="76.5">
      <c r="A639" s="554" t="s">
        <v>1331</v>
      </c>
      <c r="B639" s="555" t="s">
        <v>1455</v>
      </c>
      <c r="C639" s="881">
        <v>32152123557</v>
      </c>
      <c r="D639" s="881">
        <f t="shared" si="15"/>
        <v>32152.123556999999</v>
      </c>
      <c r="E639" s="761" t="s">
        <v>1456</v>
      </c>
      <c r="F639" s="872">
        <v>8</v>
      </c>
    </row>
    <row r="640" spans="1:7" ht="13.5">
      <c r="A640" s="539" t="s">
        <v>393</v>
      </c>
      <c r="B640" s="723" t="s">
        <v>504</v>
      </c>
      <c r="C640" s="874">
        <f>C641+C644</f>
        <v>31195113274</v>
      </c>
      <c r="D640" s="874">
        <f t="shared" si="15"/>
        <v>31195.113273999999</v>
      </c>
      <c r="E640" s="761"/>
      <c r="F640" s="872">
        <v>8</v>
      </c>
      <c r="G640" s="888"/>
    </row>
    <row r="641" spans="1:7" s="919" customFormat="1" ht="38.25">
      <c r="A641" s="539" t="s">
        <v>512</v>
      </c>
      <c r="B641" s="500" t="s">
        <v>2428</v>
      </c>
      <c r="C641" s="877">
        <f>C642</f>
        <v>28487649163</v>
      </c>
      <c r="D641" s="877">
        <f t="shared" si="15"/>
        <v>28487.649162999998</v>
      </c>
      <c r="E641" s="555"/>
      <c r="F641" s="872">
        <v>8</v>
      </c>
    </row>
    <row r="642" spans="1:7" ht="13.5">
      <c r="A642" s="920" t="s">
        <v>606</v>
      </c>
      <c r="B642" s="500" t="s">
        <v>162</v>
      </c>
      <c r="C642" s="877">
        <f>C643</f>
        <v>28487649163</v>
      </c>
      <c r="D642" s="877">
        <f t="shared" si="15"/>
        <v>28487.649162999998</v>
      </c>
      <c r="E642" s="555"/>
      <c r="F642" s="872">
        <v>8</v>
      </c>
    </row>
    <row r="643" spans="1:7" ht="25.5">
      <c r="A643" s="554" t="s">
        <v>1331</v>
      </c>
      <c r="B643" s="555" t="s">
        <v>996</v>
      </c>
      <c r="C643" s="881">
        <v>28487649163</v>
      </c>
      <c r="D643" s="881">
        <f t="shared" ref="D643:D700" si="16">C643/1000000</f>
        <v>28487.649162999998</v>
      </c>
      <c r="E643" s="555" t="s">
        <v>2265</v>
      </c>
      <c r="F643" s="872">
        <v>8</v>
      </c>
    </row>
    <row r="644" spans="1:7" s="919" customFormat="1" ht="25.5">
      <c r="A644" s="539" t="s">
        <v>518</v>
      </c>
      <c r="B644" s="500" t="s">
        <v>594</v>
      </c>
      <c r="C644" s="877">
        <f>C645</f>
        <v>2707464111</v>
      </c>
      <c r="D644" s="877">
        <f t="shared" si="16"/>
        <v>2707.4641109999998</v>
      </c>
      <c r="E644" s="555"/>
      <c r="F644" s="872">
        <v>8</v>
      </c>
    </row>
    <row r="645" spans="1:7" ht="25.5">
      <c r="A645" s="920" t="s">
        <v>2409</v>
      </c>
      <c r="B645" s="500" t="s">
        <v>254</v>
      </c>
      <c r="C645" s="877">
        <f>C646</f>
        <v>2707464111</v>
      </c>
      <c r="D645" s="877">
        <f t="shared" si="16"/>
        <v>2707.4641109999998</v>
      </c>
      <c r="E645" s="761"/>
      <c r="F645" s="872">
        <v>8</v>
      </c>
    </row>
    <row r="646" spans="1:7" ht="25.5">
      <c r="A646" s="554" t="s">
        <v>1331</v>
      </c>
      <c r="B646" s="555" t="s">
        <v>1791</v>
      </c>
      <c r="C646" s="881">
        <v>2707464111</v>
      </c>
      <c r="D646" s="881">
        <f t="shared" si="16"/>
        <v>2707.4641109999998</v>
      </c>
      <c r="E646" s="555" t="s">
        <v>1793</v>
      </c>
      <c r="F646" s="872">
        <v>8</v>
      </c>
    </row>
    <row r="647" spans="1:7" ht="13.5">
      <c r="A647" s="539" t="s">
        <v>165</v>
      </c>
      <c r="B647" s="723" t="s">
        <v>505</v>
      </c>
      <c r="C647" s="874">
        <f>C648+C656+C659</f>
        <v>1445174752503</v>
      </c>
      <c r="D647" s="874">
        <f t="shared" si="16"/>
        <v>1445174.752503</v>
      </c>
      <c r="E647" s="555"/>
      <c r="F647" s="872">
        <v>8</v>
      </c>
      <c r="G647" s="888"/>
    </row>
    <row r="648" spans="1:7" s="919" customFormat="1" ht="63.75">
      <c r="A648" s="539" t="s">
        <v>510</v>
      </c>
      <c r="B648" s="500" t="s">
        <v>423</v>
      </c>
      <c r="C648" s="877">
        <f>C649+C654+C655</f>
        <v>1383153340522</v>
      </c>
      <c r="D648" s="877">
        <f t="shared" si="16"/>
        <v>1383153.3405220001</v>
      </c>
      <c r="E648" s="555"/>
      <c r="F648" s="872">
        <v>8</v>
      </c>
    </row>
    <row r="649" spans="1:7" ht="25.5">
      <c r="A649" s="920" t="s">
        <v>604</v>
      </c>
      <c r="B649" s="500" t="s">
        <v>271</v>
      </c>
      <c r="C649" s="877">
        <f>SUM(C650:C653)</f>
        <v>24526423342</v>
      </c>
      <c r="D649" s="877">
        <f t="shared" si="16"/>
        <v>24526.423341999998</v>
      </c>
      <c r="E649" s="761"/>
      <c r="F649" s="872">
        <v>8</v>
      </c>
    </row>
    <row r="650" spans="1:7" ht="25.5">
      <c r="A650" s="554" t="s">
        <v>1331</v>
      </c>
      <c r="B650" s="555" t="s">
        <v>1290</v>
      </c>
      <c r="C650" s="881">
        <v>512981186</v>
      </c>
      <c r="D650" s="881">
        <f t="shared" si="16"/>
        <v>512.98118599999998</v>
      </c>
      <c r="E650" s="761" t="s">
        <v>2261</v>
      </c>
      <c r="F650" s="872">
        <v>8</v>
      </c>
    </row>
    <row r="651" spans="1:7" ht="25.5">
      <c r="A651" s="554" t="s">
        <v>1331</v>
      </c>
      <c r="B651" s="555" t="s">
        <v>1292</v>
      </c>
      <c r="C651" s="881">
        <v>4692613362</v>
      </c>
      <c r="D651" s="881">
        <f t="shared" si="16"/>
        <v>4692.6133620000001</v>
      </c>
      <c r="E651" s="761" t="s">
        <v>2261</v>
      </c>
      <c r="F651" s="872">
        <v>8</v>
      </c>
    </row>
    <row r="652" spans="1:7" ht="25.5">
      <c r="A652" s="554" t="s">
        <v>1331</v>
      </c>
      <c r="B652" s="555" t="s">
        <v>1294</v>
      </c>
      <c r="C652" s="881">
        <v>604283999</v>
      </c>
      <c r="D652" s="881">
        <f t="shared" si="16"/>
        <v>604.28399899999999</v>
      </c>
      <c r="E652" s="761" t="s">
        <v>2261</v>
      </c>
      <c r="F652" s="872">
        <v>8</v>
      </c>
    </row>
    <row r="653" spans="1:7" ht="114.75">
      <c r="A653" s="554" t="s">
        <v>1331</v>
      </c>
      <c r="B653" s="555" t="s">
        <v>1296</v>
      </c>
      <c r="C653" s="881">
        <v>18716544795</v>
      </c>
      <c r="D653" s="881">
        <f t="shared" si="16"/>
        <v>18716.544795000002</v>
      </c>
      <c r="E653" s="761" t="s">
        <v>2195</v>
      </c>
      <c r="F653" s="872">
        <v>8</v>
      </c>
    </row>
    <row r="654" spans="1:7" ht="63.75">
      <c r="A654" s="920" t="s">
        <v>628</v>
      </c>
      <c r="B654" s="500" t="s">
        <v>274</v>
      </c>
      <c r="C654" s="877">
        <v>1168625181904</v>
      </c>
      <c r="D654" s="877">
        <f t="shared" si="16"/>
        <v>1168625.181904</v>
      </c>
      <c r="E654" s="761" t="s">
        <v>2196</v>
      </c>
      <c r="F654" s="872">
        <v>8</v>
      </c>
    </row>
    <row r="655" spans="1:7" ht="76.5">
      <c r="A655" s="920" t="s">
        <v>631</v>
      </c>
      <c r="B655" s="500" t="s">
        <v>277</v>
      </c>
      <c r="C655" s="877">
        <v>190001735276</v>
      </c>
      <c r="D655" s="877">
        <f t="shared" si="16"/>
        <v>190001.73527599999</v>
      </c>
      <c r="E655" s="761" t="s">
        <v>2197</v>
      </c>
      <c r="F655" s="872">
        <v>8</v>
      </c>
    </row>
    <row r="656" spans="1:7" s="919" customFormat="1" ht="38.25">
      <c r="A656" s="539" t="s">
        <v>514</v>
      </c>
      <c r="B656" s="500" t="s">
        <v>178</v>
      </c>
      <c r="C656" s="877">
        <f>C657</f>
        <v>44917425191</v>
      </c>
      <c r="D656" s="877">
        <f t="shared" si="16"/>
        <v>44917.425191000002</v>
      </c>
      <c r="E656" s="555"/>
      <c r="F656" s="872">
        <v>8</v>
      </c>
    </row>
    <row r="657" spans="1:7" ht="13.5">
      <c r="A657" s="920" t="s">
        <v>664</v>
      </c>
      <c r="B657" s="500" t="s">
        <v>179</v>
      </c>
      <c r="C657" s="877">
        <f>C658</f>
        <v>44917425191</v>
      </c>
      <c r="D657" s="877">
        <f t="shared" si="16"/>
        <v>44917.425191000002</v>
      </c>
      <c r="E657" s="555"/>
      <c r="F657" s="872">
        <v>8</v>
      </c>
    </row>
    <row r="658" spans="1:7" ht="38.25">
      <c r="A658" s="554" t="s">
        <v>1331</v>
      </c>
      <c r="B658" s="555" t="s">
        <v>888</v>
      </c>
      <c r="C658" s="881">
        <v>44917425191</v>
      </c>
      <c r="D658" s="881">
        <f t="shared" si="16"/>
        <v>44917.425191000002</v>
      </c>
      <c r="E658" s="555" t="s">
        <v>1968</v>
      </c>
      <c r="F658" s="872">
        <v>8</v>
      </c>
    </row>
    <row r="659" spans="1:7" s="919" customFormat="1" ht="25.5">
      <c r="A659" s="539" t="s">
        <v>518</v>
      </c>
      <c r="B659" s="500" t="s">
        <v>596</v>
      </c>
      <c r="C659" s="877">
        <f>C660+C662+C664</f>
        <v>17103986790</v>
      </c>
      <c r="D659" s="877">
        <f t="shared" si="16"/>
        <v>17103.986789999999</v>
      </c>
      <c r="E659" s="555"/>
      <c r="F659" s="872">
        <v>8</v>
      </c>
    </row>
    <row r="660" spans="1:7" ht="13.5">
      <c r="A660" s="920" t="s">
        <v>2381</v>
      </c>
      <c r="B660" s="500" t="s">
        <v>184</v>
      </c>
      <c r="C660" s="877">
        <f>C661</f>
        <v>13800402000</v>
      </c>
      <c r="D660" s="877">
        <f t="shared" si="16"/>
        <v>13800.402</v>
      </c>
      <c r="E660" s="761"/>
      <c r="F660" s="872">
        <v>8</v>
      </c>
    </row>
    <row r="661" spans="1:7" ht="38.25">
      <c r="A661" s="554" t="s">
        <v>1331</v>
      </c>
      <c r="B661" s="555" t="s">
        <v>1988</v>
      </c>
      <c r="C661" s="881">
        <v>13800402000</v>
      </c>
      <c r="D661" s="881">
        <f t="shared" si="16"/>
        <v>13800.402</v>
      </c>
      <c r="E661" s="761" t="s">
        <v>1989</v>
      </c>
      <c r="F661" s="872">
        <v>8</v>
      </c>
    </row>
    <row r="662" spans="1:7" ht="13.5">
      <c r="A662" s="920" t="s">
        <v>2379</v>
      </c>
      <c r="B662" s="500" t="s">
        <v>48</v>
      </c>
      <c r="C662" s="877">
        <f>C663</f>
        <v>500473270</v>
      </c>
      <c r="D662" s="877">
        <f t="shared" si="16"/>
        <v>500.47327000000001</v>
      </c>
      <c r="E662" s="761"/>
      <c r="F662" s="872">
        <v>8</v>
      </c>
    </row>
    <row r="663" spans="1:7" ht="63.75">
      <c r="A663" s="554" t="s">
        <v>1331</v>
      </c>
      <c r="B663" s="555" t="s">
        <v>2019</v>
      </c>
      <c r="C663" s="881">
        <v>500473270</v>
      </c>
      <c r="D663" s="881">
        <f t="shared" si="16"/>
        <v>500.47327000000001</v>
      </c>
      <c r="E663" s="761" t="s">
        <v>2020</v>
      </c>
      <c r="F663" s="872">
        <v>8</v>
      </c>
    </row>
    <row r="664" spans="1:7" ht="13.5">
      <c r="A664" s="920" t="s">
        <v>2410</v>
      </c>
      <c r="B664" s="500" t="s">
        <v>50</v>
      </c>
      <c r="C664" s="877">
        <f>C665</f>
        <v>2803111520</v>
      </c>
      <c r="D664" s="877">
        <f t="shared" si="16"/>
        <v>2803.1115199999999</v>
      </c>
      <c r="E664" s="761"/>
      <c r="F664" s="872">
        <v>8</v>
      </c>
    </row>
    <row r="665" spans="1:7" ht="63.75">
      <c r="A665" s="554" t="s">
        <v>1331</v>
      </c>
      <c r="B665" s="555" t="s">
        <v>623</v>
      </c>
      <c r="C665" s="881">
        <v>2803111520</v>
      </c>
      <c r="D665" s="881">
        <f t="shared" si="16"/>
        <v>2803.1115199999999</v>
      </c>
      <c r="E665" s="761" t="s">
        <v>2024</v>
      </c>
      <c r="F665" s="872">
        <v>8</v>
      </c>
    </row>
    <row r="666" spans="1:7" ht="13.5">
      <c r="A666" s="539" t="s">
        <v>186</v>
      </c>
      <c r="B666" s="723" t="s">
        <v>506</v>
      </c>
      <c r="C666" s="874">
        <f>C667+C670</f>
        <v>1695992299567</v>
      </c>
      <c r="D666" s="874">
        <f t="shared" si="16"/>
        <v>1695992.299567</v>
      </c>
      <c r="E666" s="555"/>
      <c r="F666" s="872">
        <v>8</v>
      </c>
      <c r="G666" s="888"/>
    </row>
    <row r="667" spans="1:7" s="919" customFormat="1" ht="25.5">
      <c r="A667" s="539" t="s">
        <v>515</v>
      </c>
      <c r="B667" s="500" t="s">
        <v>224</v>
      </c>
      <c r="C667" s="877">
        <f>C668</f>
        <v>1590000000</v>
      </c>
      <c r="D667" s="877">
        <f t="shared" si="16"/>
        <v>1590</v>
      </c>
      <c r="E667" s="555"/>
      <c r="F667" s="872">
        <v>8</v>
      </c>
    </row>
    <row r="668" spans="1:7" ht="13.5">
      <c r="A668" s="920" t="s">
        <v>2388</v>
      </c>
      <c r="B668" s="500" t="s">
        <v>80</v>
      </c>
      <c r="C668" s="877">
        <f>C669</f>
        <v>1590000000</v>
      </c>
      <c r="D668" s="877">
        <f t="shared" si="16"/>
        <v>1590</v>
      </c>
      <c r="E668" s="761"/>
      <c r="F668" s="872">
        <v>8</v>
      </c>
    </row>
    <row r="669" spans="1:7" ht="38.25">
      <c r="A669" s="554" t="s">
        <v>1331</v>
      </c>
      <c r="B669" s="555" t="s">
        <v>2045</v>
      </c>
      <c r="C669" s="881">
        <v>1590000000</v>
      </c>
      <c r="D669" s="881">
        <f t="shared" si="16"/>
        <v>1590</v>
      </c>
      <c r="E669" s="761" t="s">
        <v>2046</v>
      </c>
      <c r="F669" s="872">
        <v>8</v>
      </c>
    </row>
    <row r="670" spans="1:7" s="919" customFormat="1" ht="38.25">
      <c r="A670" s="539" t="s">
        <v>516</v>
      </c>
      <c r="B670" s="500" t="s">
        <v>739</v>
      </c>
      <c r="C670" s="877">
        <f>C671</f>
        <v>1694402299567</v>
      </c>
      <c r="D670" s="877">
        <f t="shared" si="16"/>
        <v>1694402.299567</v>
      </c>
      <c r="E670" s="555"/>
      <c r="F670" s="872">
        <v>8</v>
      </c>
    </row>
    <row r="671" spans="1:7" ht="13.5">
      <c r="A671" s="920" t="s">
        <v>18</v>
      </c>
      <c r="B671" s="500" t="s">
        <v>162</v>
      </c>
      <c r="C671" s="877">
        <f>SUM(C672:C677)</f>
        <v>1694402299567</v>
      </c>
      <c r="D671" s="877">
        <f t="shared" si="16"/>
        <v>1694402.299567</v>
      </c>
      <c r="E671" s="555"/>
      <c r="F671" s="872">
        <v>8</v>
      </c>
    </row>
    <row r="672" spans="1:7" ht="25.5">
      <c r="A672" s="554" t="s">
        <v>1331</v>
      </c>
      <c r="B672" s="555" t="s">
        <v>1412</v>
      </c>
      <c r="C672" s="881">
        <v>1561312500000</v>
      </c>
      <c r="D672" s="881">
        <f t="shared" si="16"/>
        <v>1561312.5</v>
      </c>
      <c r="E672" s="555" t="s">
        <v>2267</v>
      </c>
      <c r="F672" s="872">
        <v>8</v>
      </c>
    </row>
    <row r="673" spans="1:7" ht="38.25">
      <c r="A673" s="554" t="s">
        <v>1331</v>
      </c>
      <c r="B673" s="555" t="s">
        <v>1413</v>
      </c>
      <c r="C673" s="881">
        <v>1503309605</v>
      </c>
      <c r="D673" s="881">
        <f t="shared" si="16"/>
        <v>1503.3096049999999</v>
      </c>
      <c r="E673" s="555" t="s">
        <v>2268</v>
      </c>
      <c r="F673" s="872">
        <v>8</v>
      </c>
    </row>
    <row r="674" spans="1:7" ht="38.25">
      <c r="A674" s="554" t="s">
        <v>1331</v>
      </c>
      <c r="B674" s="555" t="s">
        <v>1414</v>
      </c>
      <c r="C674" s="881">
        <v>8480450860</v>
      </c>
      <c r="D674" s="881">
        <f t="shared" si="16"/>
        <v>8480.4508600000008</v>
      </c>
      <c r="E674" s="555" t="s">
        <v>2269</v>
      </c>
      <c r="F674" s="872">
        <v>8</v>
      </c>
    </row>
    <row r="675" spans="1:7" ht="38.25">
      <c r="A675" s="554" t="s">
        <v>1331</v>
      </c>
      <c r="B675" s="555" t="s">
        <v>1415</v>
      </c>
      <c r="C675" s="881">
        <v>67438710408</v>
      </c>
      <c r="D675" s="881">
        <f t="shared" si="16"/>
        <v>67438.710407999999</v>
      </c>
      <c r="E675" s="555" t="s">
        <v>2270</v>
      </c>
      <c r="F675" s="872">
        <v>8</v>
      </c>
    </row>
    <row r="676" spans="1:7" ht="38.25">
      <c r="A676" s="554" t="s">
        <v>1331</v>
      </c>
      <c r="B676" s="555" t="s">
        <v>1416</v>
      </c>
      <c r="C676" s="881">
        <v>2772895504</v>
      </c>
      <c r="D676" s="881">
        <f t="shared" si="16"/>
        <v>2772.8955040000001</v>
      </c>
      <c r="E676" s="555" t="s">
        <v>2271</v>
      </c>
      <c r="F676" s="872">
        <v>8</v>
      </c>
    </row>
    <row r="677" spans="1:7" ht="25.5">
      <c r="A677" s="554" t="s">
        <v>1331</v>
      </c>
      <c r="B677" s="555" t="s">
        <v>1420</v>
      </c>
      <c r="C677" s="881">
        <v>52894433190</v>
      </c>
      <c r="D677" s="881">
        <f t="shared" si="16"/>
        <v>52894.433190000003</v>
      </c>
      <c r="E677" s="555" t="s">
        <v>2272</v>
      </c>
      <c r="F677" s="872">
        <v>8</v>
      </c>
    </row>
    <row r="678" spans="1:7" ht="13.5">
      <c r="A678" s="539" t="s">
        <v>701</v>
      </c>
      <c r="B678" s="723" t="s">
        <v>523</v>
      </c>
      <c r="C678" s="874">
        <f>C679</f>
        <v>17278175600</v>
      </c>
      <c r="D678" s="874">
        <f t="shared" si="16"/>
        <v>17278.175599999999</v>
      </c>
      <c r="E678" s="761"/>
      <c r="F678" s="872">
        <v>8</v>
      </c>
      <c r="G678" s="888"/>
    </row>
    <row r="679" spans="1:7" s="919" customFormat="1" ht="63.75">
      <c r="A679" s="539" t="s">
        <v>514</v>
      </c>
      <c r="B679" s="500" t="s">
        <v>748</v>
      </c>
      <c r="C679" s="877">
        <f>C680</f>
        <v>17278175600</v>
      </c>
      <c r="D679" s="877">
        <f t="shared" si="16"/>
        <v>17278.175599999999</v>
      </c>
      <c r="E679" s="555"/>
      <c r="F679" s="872">
        <v>8</v>
      </c>
    </row>
    <row r="680" spans="1:7" ht="13.5">
      <c r="A680" s="920" t="s">
        <v>668</v>
      </c>
      <c r="B680" s="500" t="s">
        <v>557</v>
      </c>
      <c r="C680" s="877">
        <v>17278175600</v>
      </c>
      <c r="D680" s="877">
        <f t="shared" si="16"/>
        <v>17278.175599999999</v>
      </c>
      <c r="E680" s="555" t="s">
        <v>2183</v>
      </c>
      <c r="F680" s="872">
        <v>8</v>
      </c>
    </row>
    <row r="681" spans="1:7" ht="25.5">
      <c r="A681" s="903" t="s">
        <v>25</v>
      </c>
      <c r="B681" s="904" t="s">
        <v>1017</v>
      </c>
      <c r="C681" s="900">
        <f>C682+C691+C700+C708</f>
        <v>48680123176</v>
      </c>
      <c r="D681" s="900">
        <f t="shared" si="16"/>
        <v>48680.123176000001</v>
      </c>
      <c r="E681" s="934"/>
      <c r="F681" s="872">
        <v>9</v>
      </c>
      <c r="G681" s="888"/>
    </row>
    <row r="682" spans="1:7" ht="13.5">
      <c r="A682" s="539" t="s">
        <v>393</v>
      </c>
      <c r="B682" s="723" t="s">
        <v>504</v>
      </c>
      <c r="C682" s="874">
        <f>C683</f>
        <v>8184510760</v>
      </c>
      <c r="D682" s="874">
        <f t="shared" si="16"/>
        <v>8184.5107600000001</v>
      </c>
      <c r="E682" s="761"/>
      <c r="F682" s="872">
        <v>9</v>
      </c>
      <c r="G682" s="888"/>
    </row>
    <row r="683" spans="1:7" ht="25.5">
      <c r="A683" s="539" t="s">
        <v>518</v>
      </c>
      <c r="B683" s="500" t="s">
        <v>594</v>
      </c>
      <c r="C683" s="877">
        <f>C684</f>
        <v>8184510760</v>
      </c>
      <c r="D683" s="877">
        <f t="shared" si="16"/>
        <v>8184.5107600000001</v>
      </c>
      <c r="E683" s="555"/>
      <c r="F683" s="872">
        <v>9</v>
      </c>
    </row>
    <row r="684" spans="1:7" ht="13.5">
      <c r="A684" s="920" t="s">
        <v>2397</v>
      </c>
      <c r="B684" s="500" t="s">
        <v>198</v>
      </c>
      <c r="C684" s="877">
        <f>C685</f>
        <v>8184510760</v>
      </c>
      <c r="D684" s="877">
        <f t="shared" si="16"/>
        <v>8184.5107600000001</v>
      </c>
      <c r="E684" s="761"/>
      <c r="F684" s="872">
        <v>9</v>
      </c>
    </row>
    <row r="685" spans="1:7" ht="13.5">
      <c r="A685" s="557" t="s">
        <v>1187</v>
      </c>
      <c r="B685" s="555" t="s">
        <v>581</v>
      </c>
      <c r="C685" s="881">
        <f>SUM(C686:C690)</f>
        <v>8184510760</v>
      </c>
      <c r="D685" s="881">
        <f t="shared" si="16"/>
        <v>8184.5107600000001</v>
      </c>
      <c r="E685" s="555"/>
      <c r="F685" s="872">
        <v>9</v>
      </c>
    </row>
    <row r="686" spans="1:7" ht="127.5">
      <c r="A686" s="554" t="s">
        <v>1331</v>
      </c>
      <c r="B686" s="555" t="s">
        <v>1188</v>
      </c>
      <c r="C686" s="881">
        <v>6256899668</v>
      </c>
      <c r="D686" s="881">
        <f t="shared" si="16"/>
        <v>6256.899668</v>
      </c>
      <c r="E686" s="555" t="s">
        <v>1193</v>
      </c>
      <c r="F686" s="872">
        <v>9</v>
      </c>
    </row>
    <row r="687" spans="1:7" ht="76.5">
      <c r="A687" s="554" t="s">
        <v>1331</v>
      </c>
      <c r="B687" s="555" t="s">
        <v>1189</v>
      </c>
      <c r="C687" s="881">
        <v>90962827</v>
      </c>
      <c r="D687" s="881">
        <f t="shared" si="16"/>
        <v>90.962827000000004</v>
      </c>
      <c r="E687" s="923" t="s">
        <v>1195</v>
      </c>
      <c r="F687" s="872">
        <v>9</v>
      </c>
    </row>
    <row r="688" spans="1:7" ht="89.25">
      <c r="A688" s="554" t="s">
        <v>1331</v>
      </c>
      <c r="B688" s="555" t="s">
        <v>1190</v>
      </c>
      <c r="C688" s="881">
        <v>648720576</v>
      </c>
      <c r="D688" s="881">
        <f t="shared" si="16"/>
        <v>648.72057600000005</v>
      </c>
      <c r="E688" s="923" t="s">
        <v>1196</v>
      </c>
      <c r="F688" s="872">
        <v>9</v>
      </c>
    </row>
    <row r="689" spans="1:7" ht="51">
      <c r="A689" s="554" t="s">
        <v>1331</v>
      </c>
      <c r="B689" s="555" t="s">
        <v>1191</v>
      </c>
      <c r="C689" s="881">
        <v>245979711</v>
      </c>
      <c r="D689" s="881">
        <f t="shared" si="16"/>
        <v>245.97971100000001</v>
      </c>
      <c r="E689" s="555" t="s">
        <v>1194</v>
      </c>
      <c r="F689" s="872">
        <v>9</v>
      </c>
    </row>
    <row r="690" spans="1:7" ht="140.25">
      <c r="A690" s="554" t="s">
        <v>1331</v>
      </c>
      <c r="B690" s="555" t="s">
        <v>1192</v>
      </c>
      <c r="C690" s="881">
        <v>941947978</v>
      </c>
      <c r="D690" s="881">
        <f t="shared" si="16"/>
        <v>941.94797800000003</v>
      </c>
      <c r="E690" s="923" t="s">
        <v>1197</v>
      </c>
      <c r="F690" s="872">
        <v>9</v>
      </c>
    </row>
    <row r="691" spans="1:7" ht="13.5">
      <c r="A691" s="539" t="s">
        <v>165</v>
      </c>
      <c r="B691" s="723" t="s">
        <v>505</v>
      </c>
      <c r="C691" s="874">
        <f>C692</f>
        <v>29166636360</v>
      </c>
      <c r="D691" s="874">
        <f t="shared" si="16"/>
        <v>29166.63636</v>
      </c>
      <c r="E691" s="555"/>
      <c r="F691" s="872">
        <v>9</v>
      </c>
      <c r="G691" s="888"/>
    </row>
    <row r="692" spans="1:7" ht="25.5">
      <c r="A692" s="539" t="s">
        <v>518</v>
      </c>
      <c r="B692" s="500" t="s">
        <v>596</v>
      </c>
      <c r="C692" s="877">
        <f>C693+C698</f>
        <v>29166636360</v>
      </c>
      <c r="D692" s="877">
        <f t="shared" si="16"/>
        <v>29166.63636</v>
      </c>
      <c r="E692" s="555"/>
      <c r="F692" s="872">
        <v>9</v>
      </c>
    </row>
    <row r="693" spans="1:7" ht="13.5">
      <c r="A693" s="920" t="s">
        <v>2380</v>
      </c>
      <c r="B693" s="500" t="s">
        <v>183</v>
      </c>
      <c r="C693" s="877">
        <f>SUM(C694:C697)</f>
        <v>18466871360</v>
      </c>
      <c r="D693" s="877">
        <f t="shared" si="16"/>
        <v>18466.871360000001</v>
      </c>
      <c r="E693" s="761"/>
      <c r="F693" s="872">
        <v>9</v>
      </c>
    </row>
    <row r="694" spans="1:7" ht="38.25">
      <c r="A694" s="554" t="s">
        <v>1331</v>
      </c>
      <c r="B694" s="555" t="s">
        <v>1981</v>
      </c>
      <c r="C694" s="881">
        <v>18383000</v>
      </c>
      <c r="D694" s="881">
        <f t="shared" si="16"/>
        <v>18.382999999999999</v>
      </c>
      <c r="E694" s="761" t="s">
        <v>1982</v>
      </c>
      <c r="F694" s="872">
        <v>9</v>
      </c>
    </row>
    <row r="695" spans="1:7" ht="25.5">
      <c r="A695" s="554" t="s">
        <v>1331</v>
      </c>
      <c r="B695" s="555" t="s">
        <v>1978</v>
      </c>
      <c r="C695" s="881">
        <v>193310000</v>
      </c>
      <c r="D695" s="881">
        <f t="shared" si="16"/>
        <v>193.31</v>
      </c>
      <c r="E695" s="761" t="s">
        <v>1982</v>
      </c>
      <c r="F695" s="872">
        <v>9</v>
      </c>
    </row>
    <row r="696" spans="1:7" ht="38.25">
      <c r="A696" s="554" t="s">
        <v>1331</v>
      </c>
      <c r="B696" s="555" t="s">
        <v>1981</v>
      </c>
      <c r="C696" s="881">
        <v>295985000</v>
      </c>
      <c r="D696" s="881">
        <f t="shared" si="16"/>
        <v>295.98500000000001</v>
      </c>
      <c r="E696" s="761" t="s">
        <v>1982</v>
      </c>
      <c r="F696" s="872">
        <v>9</v>
      </c>
    </row>
    <row r="697" spans="1:7" ht="38.25">
      <c r="A697" s="554" t="s">
        <v>1331</v>
      </c>
      <c r="B697" s="555" t="s">
        <v>1981</v>
      </c>
      <c r="C697" s="881">
        <v>17959193360</v>
      </c>
      <c r="D697" s="881">
        <f t="shared" si="16"/>
        <v>17959.193360000001</v>
      </c>
      <c r="E697" s="761" t="s">
        <v>1982</v>
      </c>
      <c r="F697" s="872">
        <v>9</v>
      </c>
    </row>
    <row r="698" spans="1:7" ht="13.5">
      <c r="A698" s="920" t="s">
        <v>2381</v>
      </c>
      <c r="B698" s="500" t="s">
        <v>184</v>
      </c>
      <c r="C698" s="877">
        <f>C699</f>
        <v>10699765000</v>
      </c>
      <c r="D698" s="877">
        <f t="shared" si="16"/>
        <v>10699.764999999999</v>
      </c>
      <c r="E698" s="761"/>
      <c r="F698" s="872">
        <v>9</v>
      </c>
    </row>
    <row r="699" spans="1:7" ht="38.25">
      <c r="A699" s="554" t="s">
        <v>1331</v>
      </c>
      <c r="B699" s="555" t="s">
        <v>1988</v>
      </c>
      <c r="C699" s="881">
        <v>10699765000</v>
      </c>
      <c r="D699" s="881">
        <f t="shared" si="16"/>
        <v>10699.764999999999</v>
      </c>
      <c r="E699" s="761" t="s">
        <v>1993</v>
      </c>
      <c r="F699" s="872">
        <v>9</v>
      </c>
    </row>
    <row r="700" spans="1:7" ht="13.5">
      <c r="A700" s="539" t="s">
        <v>186</v>
      </c>
      <c r="B700" s="723" t="s">
        <v>506</v>
      </c>
      <c r="C700" s="874">
        <f>C701</f>
        <v>445381950</v>
      </c>
      <c r="D700" s="874">
        <f t="shared" si="16"/>
        <v>445.38195000000002</v>
      </c>
      <c r="E700" s="555"/>
      <c r="F700" s="872">
        <v>9</v>
      </c>
      <c r="G700" s="888"/>
    </row>
    <row r="701" spans="1:7" ht="25.5">
      <c r="A701" s="539" t="s">
        <v>514</v>
      </c>
      <c r="B701" s="500" t="s">
        <v>187</v>
      </c>
      <c r="C701" s="877">
        <f>C702</f>
        <v>445381950</v>
      </c>
      <c r="D701" s="877">
        <f t="shared" ref="D701:D769" si="17">C701/1000000</f>
        <v>445.38195000000002</v>
      </c>
      <c r="E701" s="555"/>
      <c r="F701" s="872">
        <v>9</v>
      </c>
    </row>
    <row r="702" spans="1:7" ht="13.5">
      <c r="A702" s="920" t="s">
        <v>668</v>
      </c>
      <c r="B702" s="500" t="s">
        <v>223</v>
      </c>
      <c r="C702" s="877">
        <f>SUM(C703:C707)</f>
        <v>445381950</v>
      </c>
      <c r="D702" s="877">
        <f t="shared" si="17"/>
        <v>445.38195000000002</v>
      </c>
      <c r="E702" s="761"/>
      <c r="F702" s="872">
        <v>9</v>
      </c>
    </row>
    <row r="703" spans="1:7" ht="140.25">
      <c r="A703" s="554" t="s">
        <v>1331</v>
      </c>
      <c r="B703" s="555" t="s">
        <v>1208</v>
      </c>
      <c r="C703" s="881">
        <v>68247359.999999985</v>
      </c>
      <c r="D703" s="881">
        <f t="shared" si="17"/>
        <v>68.247359999999986</v>
      </c>
      <c r="E703" s="555" t="s">
        <v>1225</v>
      </c>
      <c r="F703" s="872">
        <v>9</v>
      </c>
    </row>
    <row r="704" spans="1:7" ht="242.25">
      <c r="A704" s="554" t="s">
        <v>1331</v>
      </c>
      <c r="B704" s="555" t="s">
        <v>1212</v>
      </c>
      <c r="C704" s="881">
        <v>204102000</v>
      </c>
      <c r="D704" s="881">
        <f t="shared" si="17"/>
        <v>204.102</v>
      </c>
      <c r="E704" s="923" t="s">
        <v>2411</v>
      </c>
      <c r="F704" s="872">
        <v>9</v>
      </c>
    </row>
    <row r="705" spans="1:7" ht="114.75">
      <c r="A705" s="554" t="s">
        <v>1331</v>
      </c>
      <c r="B705" s="555" t="s">
        <v>1213</v>
      </c>
      <c r="C705" s="881">
        <v>3085200.0000000009</v>
      </c>
      <c r="D705" s="881">
        <f t="shared" si="17"/>
        <v>3.0852000000000008</v>
      </c>
      <c r="E705" s="923" t="s">
        <v>1229</v>
      </c>
      <c r="F705" s="872">
        <v>9</v>
      </c>
    </row>
    <row r="706" spans="1:7" ht="114.75">
      <c r="A706" s="554" t="s">
        <v>1331</v>
      </c>
      <c r="B706" s="555" t="s">
        <v>1213</v>
      </c>
      <c r="C706" s="881">
        <v>357390</v>
      </c>
      <c r="D706" s="881">
        <f t="shared" si="17"/>
        <v>0.35738999999999999</v>
      </c>
      <c r="E706" s="555" t="s">
        <v>1230</v>
      </c>
      <c r="F706" s="872">
        <v>9</v>
      </c>
    </row>
    <row r="707" spans="1:7" ht="178.5">
      <c r="A707" s="554" t="s">
        <v>1331</v>
      </c>
      <c r="B707" s="555" t="s">
        <v>1219</v>
      </c>
      <c r="C707" s="881">
        <v>169590000</v>
      </c>
      <c r="D707" s="881">
        <f t="shared" si="17"/>
        <v>169.59</v>
      </c>
      <c r="E707" s="923" t="s">
        <v>2412</v>
      </c>
      <c r="F707" s="872">
        <v>9</v>
      </c>
    </row>
    <row r="708" spans="1:7" ht="13.5">
      <c r="A708" s="539" t="s">
        <v>703</v>
      </c>
      <c r="B708" s="723" t="s">
        <v>525</v>
      </c>
      <c r="C708" s="874">
        <f>C709</f>
        <v>10883594106</v>
      </c>
      <c r="D708" s="874">
        <f t="shared" si="17"/>
        <v>10883.594106</v>
      </c>
      <c r="E708" s="555"/>
      <c r="F708" s="872">
        <v>9</v>
      </c>
      <c r="G708" s="888"/>
    </row>
    <row r="709" spans="1:7" ht="63.75">
      <c r="A709" s="539" t="s">
        <v>514</v>
      </c>
      <c r="B709" s="500" t="s">
        <v>656</v>
      </c>
      <c r="C709" s="877">
        <f>C710</f>
        <v>10883594106</v>
      </c>
      <c r="D709" s="877">
        <f t="shared" si="17"/>
        <v>10883.594106</v>
      </c>
      <c r="E709" s="555"/>
      <c r="F709" s="872">
        <v>9</v>
      </c>
    </row>
    <row r="710" spans="1:7" ht="13.5">
      <c r="A710" s="920" t="s">
        <v>668</v>
      </c>
      <c r="B710" s="500" t="s">
        <v>562</v>
      </c>
      <c r="C710" s="877">
        <f>SUM(C711:C720)</f>
        <v>10883594106</v>
      </c>
      <c r="D710" s="877">
        <f t="shared" si="17"/>
        <v>10883.594106</v>
      </c>
      <c r="E710" s="761"/>
      <c r="F710" s="872">
        <v>9</v>
      </c>
    </row>
    <row r="711" spans="1:7" ht="76.5">
      <c r="A711" s="554" t="s">
        <v>1331</v>
      </c>
      <c r="B711" s="555" t="s">
        <v>563</v>
      </c>
      <c r="C711" s="881">
        <v>1950468349</v>
      </c>
      <c r="D711" s="881">
        <f t="shared" si="17"/>
        <v>1950.468349</v>
      </c>
      <c r="E711" s="555" t="s">
        <v>2098</v>
      </c>
      <c r="F711" s="872">
        <v>9</v>
      </c>
    </row>
    <row r="712" spans="1:7" ht="63.75">
      <c r="A712" s="554" t="s">
        <v>1331</v>
      </c>
      <c r="B712" s="555" t="s">
        <v>564</v>
      </c>
      <c r="C712" s="881">
        <v>1167187959</v>
      </c>
      <c r="D712" s="881">
        <f t="shared" si="17"/>
        <v>1167.1879590000001</v>
      </c>
      <c r="E712" s="555" t="s">
        <v>2099</v>
      </c>
      <c r="F712" s="872">
        <v>9</v>
      </c>
    </row>
    <row r="713" spans="1:7" ht="51">
      <c r="A713" s="554" t="s">
        <v>1331</v>
      </c>
      <c r="B713" s="555" t="s">
        <v>565</v>
      </c>
      <c r="C713" s="881">
        <v>512996000</v>
      </c>
      <c r="D713" s="881">
        <f t="shared" si="17"/>
        <v>512.99599999999998</v>
      </c>
      <c r="E713" s="555" t="s">
        <v>2100</v>
      </c>
      <c r="F713" s="872">
        <v>9</v>
      </c>
    </row>
    <row r="714" spans="1:7" ht="89.25">
      <c r="A714" s="554" t="s">
        <v>1331</v>
      </c>
      <c r="B714" s="555" t="s">
        <v>566</v>
      </c>
      <c r="C714" s="881">
        <v>1379690298</v>
      </c>
      <c r="D714" s="881">
        <f t="shared" si="17"/>
        <v>1379.690298</v>
      </c>
      <c r="E714" s="555" t="s">
        <v>2101</v>
      </c>
      <c r="F714" s="872">
        <v>9</v>
      </c>
    </row>
    <row r="715" spans="1:7" ht="63.75">
      <c r="A715" s="554" t="s">
        <v>1331</v>
      </c>
      <c r="B715" s="555" t="s">
        <v>568</v>
      </c>
      <c r="C715" s="881">
        <v>2076759926</v>
      </c>
      <c r="D715" s="881">
        <f t="shared" si="17"/>
        <v>2076.7599260000002</v>
      </c>
      <c r="E715" s="555" t="s">
        <v>2103</v>
      </c>
      <c r="F715" s="872">
        <v>9</v>
      </c>
    </row>
    <row r="716" spans="1:7" ht="51">
      <c r="A716" s="554" t="s">
        <v>1331</v>
      </c>
      <c r="B716" s="555" t="s">
        <v>569</v>
      </c>
      <c r="C716" s="881">
        <v>1778211200</v>
      </c>
      <c r="D716" s="881">
        <f t="shared" si="17"/>
        <v>1778.2112</v>
      </c>
      <c r="E716" s="555" t="s">
        <v>2104</v>
      </c>
      <c r="F716" s="872">
        <v>9</v>
      </c>
    </row>
    <row r="717" spans="1:7" ht="51">
      <c r="A717" s="554" t="s">
        <v>1331</v>
      </c>
      <c r="B717" s="555" t="s">
        <v>572</v>
      </c>
      <c r="C717" s="881">
        <v>301536000</v>
      </c>
      <c r="D717" s="881">
        <f t="shared" si="17"/>
        <v>301.536</v>
      </c>
      <c r="E717" s="555" t="s">
        <v>2108</v>
      </c>
      <c r="F717" s="872">
        <v>9</v>
      </c>
    </row>
    <row r="718" spans="1:7" ht="38.25">
      <c r="A718" s="554" t="s">
        <v>1331</v>
      </c>
      <c r="B718" s="555" t="s">
        <v>573</v>
      </c>
      <c r="C718" s="881">
        <v>463649294</v>
      </c>
      <c r="D718" s="881">
        <f t="shared" si="17"/>
        <v>463.649294</v>
      </c>
      <c r="E718" s="555" t="s">
        <v>2109</v>
      </c>
      <c r="F718" s="872">
        <v>9</v>
      </c>
    </row>
    <row r="719" spans="1:7" ht="51">
      <c r="A719" s="554" t="s">
        <v>1331</v>
      </c>
      <c r="B719" s="555" t="s">
        <v>574</v>
      </c>
      <c r="C719" s="881">
        <v>1166881440</v>
      </c>
      <c r="D719" s="881">
        <f t="shared" si="17"/>
        <v>1166.8814400000001</v>
      </c>
      <c r="E719" s="555" t="s">
        <v>2110</v>
      </c>
      <c r="F719" s="872">
        <v>9</v>
      </c>
    </row>
    <row r="720" spans="1:7" ht="38.25">
      <c r="A720" s="554" t="s">
        <v>1331</v>
      </c>
      <c r="B720" s="555" t="s">
        <v>575</v>
      </c>
      <c r="C720" s="881">
        <v>86213640</v>
      </c>
      <c r="D720" s="881">
        <f t="shared" si="17"/>
        <v>86.213639999999998</v>
      </c>
      <c r="E720" s="555" t="s">
        <v>2111</v>
      </c>
      <c r="F720" s="872">
        <v>9</v>
      </c>
    </row>
    <row r="721" spans="1:7" ht="25.5">
      <c r="A721" s="903" t="s">
        <v>26</v>
      </c>
      <c r="B721" s="904" t="s">
        <v>1018</v>
      </c>
      <c r="C721" s="900">
        <f>C728+C743+C748+C752+C763+C771+C774+C779+C788+C783+C722</f>
        <v>59830397947.423645</v>
      </c>
      <c r="D721" s="900">
        <f t="shared" si="17"/>
        <v>59830.397947423648</v>
      </c>
      <c r="E721" s="934"/>
      <c r="F721" s="872">
        <v>10</v>
      </c>
      <c r="G721" s="888"/>
    </row>
    <row r="722" spans="1:7" s="919" customFormat="1" ht="13.5">
      <c r="A722" s="903"/>
      <c r="B722" s="904" t="s">
        <v>2471</v>
      </c>
      <c r="C722" s="900">
        <f>C723</f>
        <v>28140824018.423641</v>
      </c>
      <c r="D722" s="900">
        <f t="shared" si="17"/>
        <v>28140.824018423642</v>
      </c>
      <c r="E722" s="934"/>
      <c r="F722" s="872">
        <v>10</v>
      </c>
    </row>
    <row r="723" spans="1:7" s="919" customFormat="1" ht="63.75">
      <c r="A723" s="903" t="s">
        <v>510</v>
      </c>
      <c r="B723" s="904" t="s">
        <v>2472</v>
      </c>
      <c r="C723" s="900">
        <f>C724+C726</f>
        <v>28140824018.423641</v>
      </c>
      <c r="D723" s="900">
        <f t="shared" si="17"/>
        <v>28140.824018423642</v>
      </c>
      <c r="E723" s="934"/>
      <c r="F723" s="872">
        <v>10</v>
      </c>
    </row>
    <row r="724" spans="1:7" s="919" customFormat="1" ht="25.5">
      <c r="A724" s="903" t="s">
        <v>604</v>
      </c>
      <c r="B724" s="904" t="s">
        <v>2497</v>
      </c>
      <c r="C724" s="900">
        <f>C725</f>
        <v>28094446018.423641</v>
      </c>
      <c r="D724" s="900">
        <f t="shared" si="17"/>
        <v>28094.446018423641</v>
      </c>
      <c r="E724" s="934"/>
      <c r="F724" s="872">
        <v>10</v>
      </c>
    </row>
    <row r="725" spans="1:7" s="919" customFormat="1" ht="76.5">
      <c r="A725" s="903"/>
      <c r="B725" s="935" t="s">
        <v>4055</v>
      </c>
      <c r="C725" s="909">
        <v>28094446018.423641</v>
      </c>
      <c r="D725" s="909">
        <f t="shared" si="17"/>
        <v>28094.446018423641</v>
      </c>
      <c r="E725" s="879" t="s">
        <v>4056</v>
      </c>
      <c r="F725" s="872">
        <v>10</v>
      </c>
      <c r="G725" s="919" t="s">
        <v>4252</v>
      </c>
    </row>
    <row r="726" spans="1:7" s="919" customFormat="1" ht="13.5">
      <c r="A726" s="903" t="s">
        <v>605</v>
      </c>
      <c r="B726" s="904" t="s">
        <v>1138</v>
      </c>
      <c r="C726" s="900">
        <f>C727</f>
        <v>46378000</v>
      </c>
      <c r="D726" s="900">
        <f t="shared" si="17"/>
        <v>46.378</v>
      </c>
      <c r="E726" s="934"/>
      <c r="F726" s="872">
        <v>10</v>
      </c>
    </row>
    <row r="727" spans="1:7" ht="38.25">
      <c r="A727" s="903"/>
      <c r="B727" s="935" t="s">
        <v>4069</v>
      </c>
      <c r="C727" s="909">
        <v>46378000</v>
      </c>
      <c r="D727" s="909">
        <f t="shared" si="17"/>
        <v>46.378</v>
      </c>
      <c r="E727" s="879" t="s">
        <v>4070</v>
      </c>
      <c r="F727" s="872">
        <v>10</v>
      </c>
      <c r="G727" s="888" t="s">
        <v>4252</v>
      </c>
    </row>
    <row r="728" spans="1:7" ht="13.5">
      <c r="A728" s="539" t="s">
        <v>355</v>
      </c>
      <c r="B728" s="723" t="s">
        <v>501</v>
      </c>
      <c r="C728" s="874">
        <f>C729+C732</f>
        <v>7707320832</v>
      </c>
      <c r="D728" s="874">
        <f t="shared" si="17"/>
        <v>7707.3208320000003</v>
      </c>
      <c r="E728" s="555"/>
      <c r="F728" s="872">
        <v>10</v>
      </c>
      <c r="G728" s="888"/>
    </row>
    <row r="729" spans="1:7" s="919" customFormat="1" ht="25.5">
      <c r="A729" s="539" t="s">
        <v>510</v>
      </c>
      <c r="B729" s="500" t="s">
        <v>1085</v>
      </c>
      <c r="C729" s="877">
        <f>C730</f>
        <v>2237217846</v>
      </c>
      <c r="D729" s="877">
        <f t="shared" si="17"/>
        <v>2237.217846</v>
      </c>
      <c r="E729" s="555"/>
      <c r="F729" s="872">
        <v>10</v>
      </c>
      <c r="G729" s="924"/>
    </row>
    <row r="730" spans="1:7" ht="25.5">
      <c r="A730" s="920" t="s">
        <v>604</v>
      </c>
      <c r="B730" s="500" t="s">
        <v>104</v>
      </c>
      <c r="C730" s="877">
        <f>C731</f>
        <v>2237217846</v>
      </c>
      <c r="D730" s="877">
        <f t="shared" si="17"/>
        <v>2237.217846</v>
      </c>
      <c r="E730" s="555"/>
      <c r="F730" s="872">
        <v>10</v>
      </c>
    </row>
    <row r="731" spans="1:7" ht="38.25">
      <c r="A731" s="554" t="s">
        <v>1331</v>
      </c>
      <c r="B731" s="555" t="s">
        <v>1610</v>
      </c>
      <c r="C731" s="881">
        <v>2237217846</v>
      </c>
      <c r="D731" s="881">
        <f t="shared" si="17"/>
        <v>2237.217846</v>
      </c>
      <c r="E731" s="761" t="s">
        <v>1749</v>
      </c>
      <c r="F731" s="872">
        <v>10</v>
      </c>
    </row>
    <row r="732" spans="1:7" s="919" customFormat="1" ht="89.25">
      <c r="A732" s="539" t="s">
        <v>517</v>
      </c>
      <c r="B732" s="500" t="s">
        <v>100</v>
      </c>
      <c r="C732" s="877">
        <f>C733+C735+C737+C740+C742</f>
        <v>5470102986</v>
      </c>
      <c r="D732" s="877">
        <f t="shared" si="17"/>
        <v>5470.1029859999999</v>
      </c>
      <c r="E732" s="555"/>
      <c r="F732" s="872">
        <v>10</v>
      </c>
      <c r="G732" s="924"/>
    </row>
    <row r="733" spans="1:7" ht="25.5">
      <c r="A733" s="920" t="s">
        <v>821</v>
      </c>
      <c r="B733" s="500" t="s">
        <v>114</v>
      </c>
      <c r="C733" s="877">
        <f>C734</f>
        <v>131507000</v>
      </c>
      <c r="D733" s="877">
        <f t="shared" si="17"/>
        <v>131.50700000000001</v>
      </c>
      <c r="E733" s="555"/>
      <c r="F733" s="872">
        <v>10</v>
      </c>
    </row>
    <row r="734" spans="1:7" ht="25.5">
      <c r="A734" s="554" t="s">
        <v>1331</v>
      </c>
      <c r="B734" s="555" t="s">
        <v>1704</v>
      </c>
      <c r="C734" s="881">
        <v>131507000</v>
      </c>
      <c r="D734" s="881">
        <f t="shared" si="17"/>
        <v>131.50700000000001</v>
      </c>
      <c r="E734" s="923" t="s">
        <v>1720</v>
      </c>
      <c r="F734" s="872">
        <v>10</v>
      </c>
    </row>
    <row r="735" spans="1:7" ht="13.5">
      <c r="A735" s="920" t="s">
        <v>2363</v>
      </c>
      <c r="B735" s="500" t="s">
        <v>122</v>
      </c>
      <c r="C735" s="877">
        <f>C736</f>
        <v>680091489</v>
      </c>
      <c r="D735" s="877">
        <f t="shared" si="17"/>
        <v>680.09148900000002</v>
      </c>
      <c r="E735" s="761"/>
      <c r="F735" s="872">
        <v>10</v>
      </c>
    </row>
    <row r="736" spans="1:7" ht="38.25">
      <c r="A736" s="554" t="s">
        <v>1331</v>
      </c>
      <c r="B736" s="555" t="s">
        <v>1559</v>
      </c>
      <c r="C736" s="881">
        <v>680091489</v>
      </c>
      <c r="D736" s="881">
        <f t="shared" si="17"/>
        <v>680.09148900000002</v>
      </c>
      <c r="E736" s="761" t="s">
        <v>1560</v>
      </c>
      <c r="F736" s="872">
        <v>10</v>
      </c>
    </row>
    <row r="737" spans="1:7" ht="13.5">
      <c r="A737" s="920" t="s">
        <v>2413</v>
      </c>
      <c r="B737" s="500" t="s">
        <v>58</v>
      </c>
      <c r="C737" s="877">
        <f>SUM(C738:C739)</f>
        <v>4601879445</v>
      </c>
      <c r="D737" s="877">
        <f t="shared" si="17"/>
        <v>4601.8794449999996</v>
      </c>
      <c r="E737" s="761"/>
      <c r="F737" s="872">
        <v>10</v>
      </c>
    </row>
    <row r="738" spans="1:7" ht="25.5">
      <c r="A738" s="554" t="s">
        <v>1331</v>
      </c>
      <c r="B738" s="555" t="s">
        <v>1175</v>
      </c>
      <c r="C738" s="881">
        <v>1393913000</v>
      </c>
      <c r="D738" s="881">
        <f t="shared" si="17"/>
        <v>1393.913</v>
      </c>
      <c r="E738" s="761" t="s">
        <v>1176</v>
      </c>
      <c r="F738" s="872">
        <v>10</v>
      </c>
    </row>
    <row r="739" spans="1:7" ht="63.75">
      <c r="A739" s="554" t="s">
        <v>1331</v>
      </c>
      <c r="B739" s="555" t="s">
        <v>1175</v>
      </c>
      <c r="C739" s="881">
        <v>3207966445</v>
      </c>
      <c r="D739" s="881">
        <f t="shared" si="17"/>
        <v>3207.966445</v>
      </c>
      <c r="E739" s="761" t="s">
        <v>1177</v>
      </c>
      <c r="F739" s="872">
        <v>10</v>
      </c>
    </row>
    <row r="740" spans="1:7" ht="13.5">
      <c r="A740" s="920" t="s">
        <v>2414</v>
      </c>
      <c r="B740" s="500" t="s">
        <v>60</v>
      </c>
      <c r="C740" s="877">
        <f>C741</f>
        <v>40458870</v>
      </c>
      <c r="D740" s="877">
        <f t="shared" si="17"/>
        <v>40.458869999999997</v>
      </c>
      <c r="E740" s="761"/>
      <c r="F740" s="872">
        <v>10</v>
      </c>
    </row>
    <row r="741" spans="1:7" ht="51">
      <c r="A741" s="554" t="s">
        <v>1331</v>
      </c>
      <c r="B741" s="555" t="s">
        <v>1426</v>
      </c>
      <c r="C741" s="881">
        <v>40458870</v>
      </c>
      <c r="D741" s="881">
        <f t="shared" si="17"/>
        <v>40.458869999999997</v>
      </c>
      <c r="E741" s="761" t="s">
        <v>1465</v>
      </c>
      <c r="F741" s="872">
        <v>10</v>
      </c>
    </row>
    <row r="742" spans="1:7" ht="13.5">
      <c r="A742" s="920" t="s">
        <v>2415</v>
      </c>
      <c r="B742" s="500" t="s">
        <v>135</v>
      </c>
      <c r="C742" s="877">
        <v>16166182</v>
      </c>
      <c r="D742" s="877">
        <f t="shared" si="17"/>
        <v>16.166181999999999</v>
      </c>
      <c r="E742" s="761" t="s">
        <v>1607</v>
      </c>
      <c r="F742" s="872">
        <v>10</v>
      </c>
    </row>
    <row r="743" spans="1:7" ht="13.5">
      <c r="A743" s="539" t="s">
        <v>382</v>
      </c>
      <c r="B743" s="723" t="s">
        <v>502</v>
      </c>
      <c r="C743" s="874">
        <f>C744</f>
        <v>857786102</v>
      </c>
      <c r="D743" s="874">
        <f t="shared" si="17"/>
        <v>857.78610200000003</v>
      </c>
      <c r="E743" s="761"/>
      <c r="F743" s="872">
        <v>10</v>
      </c>
      <c r="G743" s="888"/>
    </row>
    <row r="744" spans="1:7" s="919" customFormat="1" ht="63.75">
      <c r="A744" s="539" t="s">
        <v>512</v>
      </c>
      <c r="B744" s="500" t="s">
        <v>138</v>
      </c>
      <c r="C744" s="877">
        <f>C745</f>
        <v>857786102</v>
      </c>
      <c r="D744" s="877">
        <f t="shared" si="17"/>
        <v>857.78610200000003</v>
      </c>
      <c r="E744" s="555"/>
      <c r="F744" s="872">
        <v>10</v>
      </c>
      <c r="G744" s="924"/>
    </row>
    <row r="745" spans="1:7" ht="13.5">
      <c r="A745" s="920" t="s">
        <v>861</v>
      </c>
      <c r="B745" s="500" t="s">
        <v>39</v>
      </c>
      <c r="C745" s="877">
        <f>SUM(C747:C747)</f>
        <v>857786102</v>
      </c>
      <c r="D745" s="877">
        <f t="shared" si="17"/>
        <v>857.78610200000003</v>
      </c>
      <c r="E745" s="761"/>
      <c r="F745" s="872">
        <v>10</v>
      </c>
    </row>
    <row r="746" spans="1:7" ht="13.5">
      <c r="A746" s="554" t="s">
        <v>1331</v>
      </c>
      <c r="B746" s="500" t="s">
        <v>1641</v>
      </c>
      <c r="C746" s="877"/>
      <c r="D746" s="877">
        <f t="shared" si="17"/>
        <v>0</v>
      </c>
      <c r="E746" s="921"/>
      <c r="F746" s="872">
        <v>10</v>
      </c>
    </row>
    <row r="747" spans="1:7" ht="25.5">
      <c r="A747" s="554" t="s">
        <v>1331</v>
      </c>
      <c r="B747" s="555" t="s">
        <v>1642</v>
      </c>
      <c r="C747" s="881">
        <v>857786102</v>
      </c>
      <c r="D747" s="881">
        <f t="shared" si="17"/>
        <v>857.78610200000003</v>
      </c>
      <c r="E747" s="921" t="s">
        <v>1648</v>
      </c>
      <c r="F747" s="872">
        <v>10</v>
      </c>
    </row>
    <row r="748" spans="1:7" ht="13.5">
      <c r="A748" s="539" t="s">
        <v>383</v>
      </c>
      <c r="B748" s="723" t="s">
        <v>503</v>
      </c>
      <c r="C748" s="874">
        <f>C749</f>
        <v>55290000</v>
      </c>
      <c r="D748" s="874">
        <f t="shared" si="17"/>
        <v>55.29</v>
      </c>
      <c r="E748" s="555"/>
      <c r="F748" s="872">
        <v>10</v>
      </c>
      <c r="G748" s="888"/>
    </row>
    <row r="749" spans="1:7" s="919" customFormat="1" ht="25.5">
      <c r="A749" s="539" t="s">
        <v>516</v>
      </c>
      <c r="B749" s="500" t="s">
        <v>144</v>
      </c>
      <c r="C749" s="877">
        <f>C750</f>
        <v>55290000</v>
      </c>
      <c r="D749" s="877">
        <f t="shared" si="17"/>
        <v>55.29</v>
      </c>
      <c r="E749" s="555"/>
      <c r="F749" s="872">
        <v>10</v>
      </c>
      <c r="G749" s="924"/>
    </row>
    <row r="750" spans="1:7" ht="13.5">
      <c r="A750" s="920" t="s">
        <v>2371</v>
      </c>
      <c r="B750" s="500" t="s">
        <v>49</v>
      </c>
      <c r="C750" s="877">
        <f>C751</f>
        <v>55290000</v>
      </c>
      <c r="D750" s="877">
        <f t="shared" si="17"/>
        <v>55.29</v>
      </c>
      <c r="E750" s="761"/>
      <c r="F750" s="872">
        <v>10</v>
      </c>
    </row>
    <row r="751" spans="1:7" ht="76.5">
      <c r="A751" s="554" t="s">
        <v>1331</v>
      </c>
      <c r="B751" s="555" t="s">
        <v>1930</v>
      </c>
      <c r="C751" s="881">
        <v>55290000</v>
      </c>
      <c r="D751" s="881">
        <f t="shared" si="17"/>
        <v>55.29</v>
      </c>
      <c r="E751" s="761" t="s">
        <v>1931</v>
      </c>
      <c r="F751" s="872">
        <v>10</v>
      </c>
    </row>
    <row r="752" spans="1:7" ht="13.5">
      <c r="A752" s="539" t="s">
        <v>393</v>
      </c>
      <c r="B752" s="723" t="s">
        <v>504</v>
      </c>
      <c r="C752" s="874">
        <f>C753+C755</f>
        <v>13380751499</v>
      </c>
      <c r="D752" s="874">
        <f t="shared" si="17"/>
        <v>13380.751499</v>
      </c>
      <c r="E752" s="761"/>
      <c r="F752" s="872">
        <v>10</v>
      </c>
      <c r="G752" s="888"/>
    </row>
    <row r="753" spans="1:7" ht="25.5">
      <c r="A753" s="539" t="s">
        <v>518</v>
      </c>
      <c r="B753" s="500" t="s">
        <v>594</v>
      </c>
      <c r="C753" s="877">
        <f>C754</f>
        <v>177293728</v>
      </c>
      <c r="D753" s="877">
        <f t="shared" si="17"/>
        <v>177.29372799999999</v>
      </c>
      <c r="E753" s="555"/>
      <c r="F753" s="872">
        <v>10</v>
      </c>
    </row>
    <row r="754" spans="1:7" ht="89.25">
      <c r="A754" s="920" t="s">
        <v>826</v>
      </c>
      <c r="B754" s="500" t="s">
        <v>251</v>
      </c>
      <c r="C754" s="877">
        <v>177293728</v>
      </c>
      <c r="D754" s="877">
        <f t="shared" si="17"/>
        <v>177.29372799999999</v>
      </c>
      <c r="E754" s="761" t="s">
        <v>1966</v>
      </c>
      <c r="F754" s="872">
        <v>10</v>
      </c>
    </row>
    <row r="755" spans="1:7" ht="51">
      <c r="A755" s="539" t="s">
        <v>2297</v>
      </c>
      <c r="B755" s="500" t="s">
        <v>729</v>
      </c>
      <c r="C755" s="877">
        <f>C756+C762</f>
        <v>13203457771</v>
      </c>
      <c r="D755" s="877">
        <f t="shared" si="17"/>
        <v>13203.457770999999</v>
      </c>
      <c r="E755" s="555"/>
      <c r="F755" s="872">
        <v>10</v>
      </c>
    </row>
    <row r="756" spans="1:7" ht="13.5">
      <c r="A756" s="920" t="s">
        <v>2403</v>
      </c>
      <c r="B756" s="500" t="s">
        <v>209</v>
      </c>
      <c r="C756" s="877">
        <f>SUM(C757:C761)</f>
        <v>3861371066</v>
      </c>
      <c r="D756" s="877">
        <f t="shared" si="17"/>
        <v>3861.3710660000002</v>
      </c>
      <c r="E756" s="761"/>
      <c r="F756" s="872">
        <v>10</v>
      </c>
    </row>
    <row r="757" spans="1:7" ht="13.5">
      <c r="A757" s="554" t="s">
        <v>1331</v>
      </c>
      <c r="B757" s="555" t="s">
        <v>1794</v>
      </c>
      <c r="C757" s="881">
        <v>1255428571</v>
      </c>
      <c r="D757" s="881">
        <f t="shared" si="17"/>
        <v>1255.4285709999999</v>
      </c>
      <c r="E757" s="1282" t="s">
        <v>1806</v>
      </c>
      <c r="F757" s="872">
        <v>10</v>
      </c>
    </row>
    <row r="758" spans="1:7" ht="13.5">
      <c r="A758" s="554" t="s">
        <v>1331</v>
      </c>
      <c r="B758" s="555" t="s">
        <v>1795</v>
      </c>
      <c r="C758" s="881">
        <v>583156182</v>
      </c>
      <c r="D758" s="881">
        <f t="shared" si="17"/>
        <v>583.15618199999994</v>
      </c>
      <c r="E758" s="1282"/>
      <c r="F758" s="872">
        <v>10</v>
      </c>
    </row>
    <row r="759" spans="1:7" ht="13.5">
      <c r="A759" s="554" t="s">
        <v>1331</v>
      </c>
      <c r="B759" s="555" t="s">
        <v>1796</v>
      </c>
      <c r="C759" s="881">
        <v>4715389</v>
      </c>
      <c r="D759" s="881">
        <f t="shared" si="17"/>
        <v>4.7153890000000001</v>
      </c>
      <c r="E759" s="1282"/>
      <c r="F759" s="872">
        <v>10</v>
      </c>
    </row>
    <row r="760" spans="1:7" ht="13.5">
      <c r="A760" s="554" t="s">
        <v>1331</v>
      </c>
      <c r="B760" s="555" t="s">
        <v>1797</v>
      </c>
      <c r="C760" s="881">
        <v>4825329</v>
      </c>
      <c r="D760" s="881">
        <f t="shared" si="17"/>
        <v>4.825329</v>
      </c>
      <c r="E760" s="1282"/>
      <c r="F760" s="872">
        <v>10</v>
      </c>
    </row>
    <row r="761" spans="1:7" ht="13.5">
      <c r="A761" s="554" t="s">
        <v>1331</v>
      </c>
      <c r="B761" s="555" t="s">
        <v>1798</v>
      </c>
      <c r="C761" s="881">
        <v>2013245595</v>
      </c>
      <c r="D761" s="881">
        <f t="shared" si="17"/>
        <v>2013.2455950000001</v>
      </c>
      <c r="E761" s="1282"/>
      <c r="F761" s="872">
        <v>10</v>
      </c>
    </row>
    <row r="762" spans="1:7" ht="13.5">
      <c r="A762" s="920" t="s">
        <v>2416</v>
      </c>
      <c r="B762" s="500" t="s">
        <v>210</v>
      </c>
      <c r="C762" s="877">
        <v>9342086705</v>
      </c>
      <c r="D762" s="877">
        <f t="shared" si="17"/>
        <v>9342.0867049999997</v>
      </c>
      <c r="E762" s="761" t="s">
        <v>1811</v>
      </c>
      <c r="F762" s="872">
        <v>10</v>
      </c>
    </row>
    <row r="763" spans="1:7" ht="13.5">
      <c r="A763" s="539" t="s">
        <v>186</v>
      </c>
      <c r="B763" s="723" t="s">
        <v>506</v>
      </c>
      <c r="C763" s="874">
        <f>C764+C766</f>
        <v>1960950172</v>
      </c>
      <c r="D763" s="874">
        <f t="shared" si="17"/>
        <v>1960.9501720000001</v>
      </c>
      <c r="E763" s="555"/>
      <c r="F763" s="872">
        <v>10</v>
      </c>
      <c r="G763" s="888"/>
    </row>
    <row r="764" spans="1:7" ht="51">
      <c r="A764" s="539" t="s">
        <v>510</v>
      </c>
      <c r="B764" s="500" t="s">
        <v>221</v>
      </c>
      <c r="C764" s="877">
        <f>C765</f>
        <v>203379919</v>
      </c>
      <c r="D764" s="877">
        <f t="shared" si="17"/>
        <v>203.379919</v>
      </c>
      <c r="E764" s="555"/>
      <c r="F764" s="872">
        <v>10</v>
      </c>
    </row>
    <row r="765" spans="1:7" ht="25.5">
      <c r="A765" s="920" t="s">
        <v>631</v>
      </c>
      <c r="B765" s="500" t="s">
        <v>222</v>
      </c>
      <c r="C765" s="877">
        <v>203379919</v>
      </c>
      <c r="D765" s="877">
        <f t="shared" si="17"/>
        <v>203.379919</v>
      </c>
      <c r="E765" s="555" t="s">
        <v>2025</v>
      </c>
      <c r="F765" s="872">
        <v>10</v>
      </c>
    </row>
    <row r="766" spans="1:7" ht="25.5">
      <c r="A766" s="539" t="s">
        <v>515</v>
      </c>
      <c r="B766" s="500" t="s">
        <v>224</v>
      </c>
      <c r="C766" s="877">
        <f>C767+C770</f>
        <v>1757570253</v>
      </c>
      <c r="D766" s="877">
        <f t="shared" si="17"/>
        <v>1757.5702530000001</v>
      </c>
      <c r="E766" s="555"/>
      <c r="F766" s="872">
        <v>10</v>
      </c>
    </row>
    <row r="767" spans="1:7" ht="25.5">
      <c r="A767" s="920" t="s">
        <v>899</v>
      </c>
      <c r="B767" s="500" t="s">
        <v>170</v>
      </c>
      <c r="C767" s="877">
        <f>SUM(C768:C769)</f>
        <v>1567184843</v>
      </c>
      <c r="D767" s="877">
        <f t="shared" si="17"/>
        <v>1567.184843</v>
      </c>
      <c r="E767" s="761"/>
      <c r="F767" s="872">
        <v>10</v>
      </c>
    </row>
    <row r="768" spans="1:7" ht="51">
      <c r="A768" s="554" t="s">
        <v>1331</v>
      </c>
      <c r="B768" s="555" t="s">
        <v>2029</v>
      </c>
      <c r="C768" s="881">
        <v>1512184843</v>
      </c>
      <c r="D768" s="881">
        <f t="shared" si="17"/>
        <v>1512.184843</v>
      </c>
      <c r="E768" s="761" t="s">
        <v>2030</v>
      </c>
      <c r="F768" s="872">
        <v>10</v>
      </c>
    </row>
    <row r="769" spans="1:7" ht="38.25">
      <c r="A769" s="554" t="s">
        <v>1331</v>
      </c>
      <c r="B769" s="555" t="s">
        <v>2031</v>
      </c>
      <c r="C769" s="881">
        <v>55000000</v>
      </c>
      <c r="D769" s="881">
        <f t="shared" si="17"/>
        <v>55</v>
      </c>
      <c r="E769" s="761" t="s">
        <v>2032</v>
      </c>
      <c r="F769" s="872">
        <v>10</v>
      </c>
    </row>
    <row r="770" spans="1:7" ht="38.25">
      <c r="A770" s="920" t="s">
        <v>1751</v>
      </c>
      <c r="B770" s="500" t="s">
        <v>164</v>
      </c>
      <c r="C770" s="877">
        <v>190385410</v>
      </c>
      <c r="D770" s="877">
        <f t="shared" ref="D770:D805" si="18">C770/1000000</f>
        <v>190.38541000000001</v>
      </c>
      <c r="E770" s="761" t="s">
        <v>1549</v>
      </c>
      <c r="F770" s="872">
        <v>10</v>
      </c>
    </row>
    <row r="771" spans="1:7" ht="13.5">
      <c r="A771" s="539" t="s">
        <v>193</v>
      </c>
      <c r="B771" s="723" t="s">
        <v>507</v>
      </c>
      <c r="C771" s="874">
        <f>C772</f>
        <v>929687386</v>
      </c>
      <c r="D771" s="874">
        <f t="shared" si="18"/>
        <v>929.68738599999995</v>
      </c>
      <c r="E771" s="555"/>
      <c r="F771" s="872">
        <v>10</v>
      </c>
      <c r="G771" s="888"/>
    </row>
    <row r="772" spans="1:7" ht="51">
      <c r="A772" s="539" t="s">
        <v>514</v>
      </c>
      <c r="B772" s="500" t="s">
        <v>743</v>
      </c>
      <c r="C772" s="877">
        <f>C773</f>
        <v>929687386</v>
      </c>
      <c r="D772" s="877">
        <f t="shared" si="18"/>
        <v>929.68738599999995</v>
      </c>
      <c r="E772" s="555"/>
      <c r="F772" s="872">
        <v>10</v>
      </c>
    </row>
    <row r="773" spans="1:7" ht="25.5">
      <c r="A773" s="920" t="s">
        <v>2394</v>
      </c>
      <c r="B773" s="500" t="s">
        <v>196</v>
      </c>
      <c r="C773" s="877">
        <v>929687386</v>
      </c>
      <c r="D773" s="877">
        <f t="shared" si="18"/>
        <v>929.68738599999995</v>
      </c>
      <c r="E773" s="761" t="s">
        <v>2056</v>
      </c>
      <c r="F773" s="872">
        <v>10</v>
      </c>
    </row>
    <row r="774" spans="1:7" ht="13.5">
      <c r="A774" s="539" t="s">
        <v>197</v>
      </c>
      <c r="B774" s="723" t="s">
        <v>508</v>
      </c>
      <c r="C774" s="874">
        <f>C775</f>
        <v>1028618768</v>
      </c>
      <c r="D774" s="874">
        <f t="shared" si="18"/>
        <v>1028.618768</v>
      </c>
      <c r="E774" s="761"/>
      <c r="F774" s="872">
        <v>10</v>
      </c>
      <c r="G774" s="888"/>
    </row>
    <row r="775" spans="1:7" ht="114.75">
      <c r="A775" s="539" t="s">
        <v>512</v>
      </c>
      <c r="B775" s="500" t="s">
        <v>746</v>
      </c>
      <c r="C775" s="877">
        <f>C776</f>
        <v>1028618768</v>
      </c>
      <c r="D775" s="877">
        <f t="shared" si="18"/>
        <v>1028.618768</v>
      </c>
      <c r="E775" s="555"/>
      <c r="F775" s="872">
        <v>10</v>
      </c>
    </row>
    <row r="776" spans="1:7" ht="25.5">
      <c r="A776" s="920" t="s">
        <v>606</v>
      </c>
      <c r="B776" s="500" t="s">
        <v>199</v>
      </c>
      <c r="C776" s="877">
        <f>SUM(C777:C778)</f>
        <v>1028618768</v>
      </c>
      <c r="D776" s="877">
        <f t="shared" si="18"/>
        <v>1028.618768</v>
      </c>
      <c r="E776" s="555"/>
      <c r="F776" s="872">
        <v>10</v>
      </c>
    </row>
    <row r="777" spans="1:7" ht="38.25">
      <c r="A777" s="554" t="s">
        <v>1331</v>
      </c>
      <c r="B777" s="555" t="s">
        <v>199</v>
      </c>
      <c r="C777" s="881">
        <v>828236778</v>
      </c>
      <c r="D777" s="881">
        <f t="shared" si="18"/>
        <v>828.23677799999996</v>
      </c>
      <c r="E777" s="555" t="s">
        <v>2122</v>
      </c>
      <c r="F777" s="872">
        <v>10</v>
      </c>
    </row>
    <row r="778" spans="1:7" ht="25.5">
      <c r="A778" s="554" t="s">
        <v>1331</v>
      </c>
      <c r="B778" s="555" t="s">
        <v>199</v>
      </c>
      <c r="C778" s="881">
        <v>200381990</v>
      </c>
      <c r="D778" s="881">
        <f t="shared" si="18"/>
        <v>200.38199</v>
      </c>
      <c r="E778" s="555" t="s">
        <v>2123</v>
      </c>
      <c r="F778" s="872">
        <v>10</v>
      </c>
    </row>
    <row r="779" spans="1:7" ht="13.5">
      <c r="A779" s="539" t="s">
        <v>714</v>
      </c>
      <c r="B779" s="723" t="s">
        <v>527</v>
      </c>
      <c r="C779" s="874">
        <f>C780</f>
        <v>2261000000</v>
      </c>
      <c r="D779" s="874">
        <f t="shared" si="18"/>
        <v>2261</v>
      </c>
      <c r="E779" s="555"/>
      <c r="F779" s="872">
        <v>10</v>
      </c>
      <c r="G779" s="888"/>
    </row>
    <row r="780" spans="1:7" ht="25.5">
      <c r="A780" s="539" t="s">
        <v>510</v>
      </c>
      <c r="B780" s="500" t="s">
        <v>576</v>
      </c>
      <c r="C780" s="877">
        <f>C781</f>
        <v>2261000000</v>
      </c>
      <c r="D780" s="877">
        <f t="shared" si="18"/>
        <v>2261</v>
      </c>
      <c r="E780" s="555"/>
      <c r="F780" s="872">
        <v>10</v>
      </c>
    </row>
    <row r="781" spans="1:7" ht="13.5">
      <c r="A781" s="920" t="s">
        <v>631</v>
      </c>
      <c r="B781" s="500" t="s">
        <v>652</v>
      </c>
      <c r="C781" s="877">
        <f>C782</f>
        <v>2261000000</v>
      </c>
      <c r="D781" s="877">
        <f t="shared" si="18"/>
        <v>2261</v>
      </c>
      <c r="E781" s="761"/>
      <c r="F781" s="872">
        <v>10</v>
      </c>
    </row>
    <row r="782" spans="1:7" ht="89.25">
      <c r="A782" s="554" t="s">
        <v>1331</v>
      </c>
      <c r="B782" s="555" t="s">
        <v>1756</v>
      </c>
      <c r="C782" s="881">
        <v>2261000000</v>
      </c>
      <c r="D782" s="881">
        <f t="shared" si="18"/>
        <v>2261</v>
      </c>
      <c r="E782" s="761" t="s">
        <v>2176</v>
      </c>
      <c r="F782" s="872">
        <v>10</v>
      </c>
    </row>
    <row r="783" spans="1:7" ht="13.5">
      <c r="A783" s="539" t="s">
        <v>716</v>
      </c>
      <c r="B783" s="723" t="s">
        <v>529</v>
      </c>
      <c r="C783" s="874">
        <f>C784</f>
        <v>3328241416</v>
      </c>
      <c r="D783" s="874">
        <f t="shared" si="18"/>
        <v>3328.2414159999998</v>
      </c>
      <c r="E783" s="555"/>
      <c r="F783" s="872">
        <v>10</v>
      </c>
      <c r="G783" s="888"/>
    </row>
    <row r="784" spans="1:7" s="919" customFormat="1" ht="13.5">
      <c r="A784" s="539" t="s">
        <v>512</v>
      </c>
      <c r="B784" s="500" t="s">
        <v>755</v>
      </c>
      <c r="C784" s="877">
        <f>SUM(C785:C787)</f>
        <v>3328241416</v>
      </c>
      <c r="D784" s="877">
        <f>C784/1000000</f>
        <v>3328.2414159999998</v>
      </c>
      <c r="E784" s="555"/>
      <c r="F784" s="872">
        <v>10</v>
      </c>
    </row>
    <row r="785" spans="1:7" s="919" customFormat="1">
      <c r="A785" s="920" t="s">
        <v>606</v>
      </c>
      <c r="B785" s="555" t="s">
        <v>937</v>
      </c>
      <c r="C785" s="881">
        <v>132789965</v>
      </c>
      <c r="D785" s="881">
        <f>C785/1000000</f>
        <v>132.789965</v>
      </c>
      <c r="E785" s="1284" t="s">
        <v>1691</v>
      </c>
      <c r="F785" s="883">
        <v>10</v>
      </c>
    </row>
    <row r="786" spans="1:7" s="919" customFormat="1">
      <c r="A786" s="920" t="s">
        <v>859</v>
      </c>
      <c r="B786" s="555" t="s">
        <v>939</v>
      </c>
      <c r="C786" s="881">
        <v>895130127</v>
      </c>
      <c r="D786" s="881">
        <f>C786/1000000</f>
        <v>895.13012700000002</v>
      </c>
      <c r="E786" s="1285"/>
      <c r="F786" s="883">
        <v>10</v>
      </c>
    </row>
    <row r="787" spans="1:7" s="919" customFormat="1">
      <c r="A787" s="920" t="s">
        <v>860</v>
      </c>
      <c r="B787" s="555" t="s">
        <v>940</v>
      </c>
      <c r="C787" s="881">
        <v>2300321324</v>
      </c>
      <c r="D787" s="881">
        <f>C787/1000000</f>
        <v>2300.321324</v>
      </c>
      <c r="E787" s="1286"/>
      <c r="F787" s="883">
        <v>10</v>
      </c>
    </row>
    <row r="788" spans="1:7" ht="13.5">
      <c r="A788" s="539" t="s">
        <v>717</v>
      </c>
      <c r="B788" s="723" t="s">
        <v>531</v>
      </c>
      <c r="C788" s="874">
        <f>C789</f>
        <v>179927754</v>
      </c>
      <c r="D788" s="874">
        <f t="shared" si="18"/>
        <v>179.92775399999999</v>
      </c>
      <c r="E788" s="555"/>
      <c r="F788" s="872">
        <v>10</v>
      </c>
      <c r="G788" s="888"/>
    </row>
    <row r="789" spans="1:7" s="919" customFormat="1" ht="25.5">
      <c r="A789" s="539" t="s">
        <v>512</v>
      </c>
      <c r="B789" s="500" t="s">
        <v>757</v>
      </c>
      <c r="C789" s="877">
        <f>C790</f>
        <v>179927754</v>
      </c>
      <c r="D789" s="877">
        <f t="shared" si="18"/>
        <v>179.92775399999999</v>
      </c>
      <c r="E789" s="555"/>
      <c r="F789" s="872">
        <v>10</v>
      </c>
    </row>
    <row r="790" spans="1:7" s="919" customFormat="1" ht="51">
      <c r="A790" s="920" t="s">
        <v>606</v>
      </c>
      <c r="B790" s="555" t="s">
        <v>944</v>
      </c>
      <c r="C790" s="881">
        <v>179927754</v>
      </c>
      <c r="D790" s="881">
        <f t="shared" si="18"/>
        <v>179.92775399999999</v>
      </c>
      <c r="E790" s="555" t="s">
        <v>2175</v>
      </c>
      <c r="F790" s="883">
        <v>10</v>
      </c>
    </row>
    <row r="791" spans="1:7" ht="25.5">
      <c r="A791" s="903" t="s">
        <v>1112</v>
      </c>
      <c r="B791" s="904" t="s">
        <v>1019</v>
      </c>
      <c r="C791" s="900">
        <f>C792+C825+C834+C838</f>
        <v>163709117349</v>
      </c>
      <c r="D791" s="900">
        <f t="shared" si="18"/>
        <v>163709.11734900001</v>
      </c>
      <c r="E791" s="934"/>
      <c r="F791" s="872">
        <v>11</v>
      </c>
      <c r="G791" s="888"/>
    </row>
    <row r="792" spans="1:7" ht="13.5">
      <c r="A792" s="539" t="s">
        <v>355</v>
      </c>
      <c r="B792" s="723" t="s">
        <v>501</v>
      </c>
      <c r="C792" s="874">
        <f>C793</f>
        <v>8823064748</v>
      </c>
      <c r="D792" s="874">
        <f>D793</f>
        <v>8823.0647480000007</v>
      </c>
      <c r="E792" s="555"/>
      <c r="F792" s="872">
        <v>11</v>
      </c>
      <c r="G792" s="888"/>
    </row>
    <row r="793" spans="1:7" s="919" customFormat="1" ht="89.25">
      <c r="A793" s="539" t="s">
        <v>517</v>
      </c>
      <c r="B793" s="500" t="s">
        <v>100</v>
      </c>
      <c r="C793" s="877">
        <f>C794+C801+C802+C803+C804+C805+C810+C812+C814+C816+C818</f>
        <v>8823064748</v>
      </c>
      <c r="D793" s="877">
        <f t="shared" si="18"/>
        <v>8823.0647480000007</v>
      </c>
      <c r="E793" s="555"/>
      <c r="F793" s="872">
        <v>11</v>
      </c>
    </row>
    <row r="794" spans="1:7" ht="25.5">
      <c r="A794" s="920" t="s">
        <v>821</v>
      </c>
      <c r="B794" s="500" t="s">
        <v>114</v>
      </c>
      <c r="C794" s="877">
        <f>SUM(C795:C800)</f>
        <v>7641513646</v>
      </c>
      <c r="D794" s="877">
        <f t="shared" si="18"/>
        <v>7641.5136460000003</v>
      </c>
      <c r="E794" s="555"/>
      <c r="F794" s="872">
        <v>11</v>
      </c>
    </row>
    <row r="795" spans="1:7" ht="38.25">
      <c r="A795" s="554" t="s">
        <v>1331</v>
      </c>
      <c r="B795" s="555" t="s">
        <v>1313</v>
      </c>
      <c r="C795" s="881">
        <v>1929868662</v>
      </c>
      <c r="D795" s="881">
        <f t="shared" si="18"/>
        <v>1929.8686620000001</v>
      </c>
      <c r="E795" s="555" t="s">
        <v>1717</v>
      </c>
      <c r="F795" s="872">
        <v>11</v>
      </c>
    </row>
    <row r="796" spans="1:7" ht="25.5">
      <c r="A796" s="554" t="s">
        <v>1331</v>
      </c>
      <c r="B796" s="555" t="s">
        <v>1709</v>
      </c>
      <c r="C796" s="881">
        <v>1196504759</v>
      </c>
      <c r="D796" s="881">
        <f t="shared" si="18"/>
        <v>1196.5047589999999</v>
      </c>
      <c r="E796" s="555" t="s">
        <v>1718</v>
      </c>
      <c r="F796" s="872">
        <v>11</v>
      </c>
    </row>
    <row r="797" spans="1:7" ht="25.5">
      <c r="A797" s="554" t="s">
        <v>1331</v>
      </c>
      <c r="B797" s="555" t="s">
        <v>1706</v>
      </c>
      <c r="C797" s="881">
        <v>3765549210</v>
      </c>
      <c r="D797" s="881">
        <f t="shared" si="18"/>
        <v>3765.5492100000001</v>
      </c>
      <c r="E797" s="555" t="s">
        <v>1722</v>
      </c>
      <c r="F797" s="872">
        <v>11</v>
      </c>
    </row>
    <row r="798" spans="1:7" ht="51">
      <c r="A798" s="554" t="s">
        <v>1331</v>
      </c>
      <c r="B798" s="555" t="s">
        <v>1707</v>
      </c>
      <c r="C798" s="881">
        <v>504169670</v>
      </c>
      <c r="D798" s="881">
        <f t="shared" si="18"/>
        <v>504.16967</v>
      </c>
      <c r="E798" s="555" t="s">
        <v>1723</v>
      </c>
      <c r="F798" s="872">
        <v>11</v>
      </c>
    </row>
    <row r="799" spans="1:7" ht="25.5">
      <c r="A799" s="554" t="s">
        <v>1331</v>
      </c>
      <c r="B799" s="555" t="s">
        <v>1721</v>
      </c>
      <c r="C799" s="881">
        <v>233377345</v>
      </c>
      <c r="D799" s="881">
        <f t="shared" si="18"/>
        <v>233.37734499999999</v>
      </c>
      <c r="E799" s="555" t="s">
        <v>1724</v>
      </c>
      <c r="F799" s="872">
        <v>11</v>
      </c>
    </row>
    <row r="800" spans="1:7" ht="25.5">
      <c r="A800" s="554" t="s">
        <v>1331</v>
      </c>
      <c r="B800" s="555" t="s">
        <v>1712</v>
      </c>
      <c r="C800" s="881">
        <v>12044000</v>
      </c>
      <c r="D800" s="881">
        <f t="shared" si="18"/>
        <v>12.044</v>
      </c>
      <c r="E800" s="555" t="s">
        <v>1728</v>
      </c>
      <c r="F800" s="872">
        <v>11</v>
      </c>
    </row>
    <row r="801" spans="1:6" s="919" customFormat="1" ht="25.5">
      <c r="A801" s="920" t="s">
        <v>823</v>
      </c>
      <c r="B801" s="500" t="s">
        <v>116</v>
      </c>
      <c r="C801" s="877">
        <v>411594000</v>
      </c>
      <c r="D801" s="877">
        <f t="shared" si="18"/>
        <v>411.59399999999999</v>
      </c>
      <c r="E801" s="761" t="s">
        <v>1551</v>
      </c>
      <c r="F801" s="872">
        <v>11</v>
      </c>
    </row>
    <row r="802" spans="1:6" ht="13.5">
      <c r="A802" s="920" t="s">
        <v>2354</v>
      </c>
      <c r="B802" s="500" t="s">
        <v>118</v>
      </c>
      <c r="C802" s="877">
        <v>139861610</v>
      </c>
      <c r="D802" s="877">
        <f t="shared" si="18"/>
        <v>139.86161000000001</v>
      </c>
      <c r="E802" s="761" t="s">
        <v>1552</v>
      </c>
      <c r="F802" s="872">
        <v>11</v>
      </c>
    </row>
    <row r="803" spans="1:6" ht="25.5">
      <c r="A803" s="920" t="s">
        <v>2356</v>
      </c>
      <c r="B803" s="500" t="s">
        <v>120</v>
      </c>
      <c r="C803" s="877">
        <v>43000000</v>
      </c>
      <c r="D803" s="877">
        <f t="shared" si="18"/>
        <v>43</v>
      </c>
      <c r="E803" s="761" t="s">
        <v>1554</v>
      </c>
      <c r="F803" s="872">
        <v>11</v>
      </c>
    </row>
    <row r="804" spans="1:6" ht="13.5">
      <c r="A804" s="920" t="s">
        <v>2417</v>
      </c>
      <c r="B804" s="500" t="s">
        <v>73</v>
      </c>
      <c r="C804" s="877">
        <v>135943366</v>
      </c>
      <c r="D804" s="877">
        <f t="shared" si="18"/>
        <v>135.943366</v>
      </c>
      <c r="E804" s="761" t="s">
        <v>1562</v>
      </c>
      <c r="F804" s="872">
        <v>11</v>
      </c>
    </row>
    <row r="805" spans="1:6" ht="13.5">
      <c r="A805" s="920" t="s">
        <v>2418</v>
      </c>
      <c r="B805" s="500" t="s">
        <v>59</v>
      </c>
      <c r="C805" s="877">
        <f>SUM(C807:C809)</f>
        <v>73691087</v>
      </c>
      <c r="D805" s="877">
        <f t="shared" si="18"/>
        <v>73.691086999999996</v>
      </c>
      <c r="E805" s="761"/>
      <c r="F805" s="872">
        <v>11</v>
      </c>
    </row>
    <row r="806" spans="1:6" ht="13.5">
      <c r="A806" s="554"/>
      <c r="B806" s="500" t="s">
        <v>1567</v>
      </c>
      <c r="C806" s="877"/>
      <c r="D806" s="877"/>
      <c r="E806" s="761"/>
      <c r="F806" s="872">
        <v>11</v>
      </c>
    </row>
    <row r="807" spans="1:6" ht="25.5">
      <c r="A807" s="554" t="s">
        <v>1331</v>
      </c>
      <c r="B807" s="555" t="s">
        <v>1569</v>
      </c>
      <c r="C807" s="881">
        <v>23559030</v>
      </c>
      <c r="D807" s="881">
        <f t="shared" ref="D807:D818" si="19">C807/1000000</f>
        <v>23.55903</v>
      </c>
      <c r="E807" s="761" t="s">
        <v>1572</v>
      </c>
      <c r="F807" s="872">
        <v>11</v>
      </c>
    </row>
    <row r="808" spans="1:6" ht="25.5">
      <c r="A808" s="554" t="s">
        <v>1331</v>
      </c>
      <c r="B808" s="555" t="s">
        <v>1570</v>
      </c>
      <c r="C808" s="881">
        <v>27068057</v>
      </c>
      <c r="D808" s="881">
        <f t="shared" si="19"/>
        <v>27.068057</v>
      </c>
      <c r="E808" s="761" t="s">
        <v>1573</v>
      </c>
      <c r="F808" s="872">
        <v>11</v>
      </c>
    </row>
    <row r="809" spans="1:6" ht="25.5">
      <c r="A809" s="554" t="s">
        <v>1331</v>
      </c>
      <c r="B809" s="555" t="s">
        <v>1571</v>
      </c>
      <c r="C809" s="881">
        <v>23064000</v>
      </c>
      <c r="D809" s="881">
        <f t="shared" si="19"/>
        <v>23.064</v>
      </c>
      <c r="E809" s="761" t="s">
        <v>1572</v>
      </c>
      <c r="F809" s="872">
        <v>11</v>
      </c>
    </row>
    <row r="810" spans="1:6" ht="13.5">
      <c r="A810" s="920" t="s">
        <v>2414</v>
      </c>
      <c r="B810" s="500" t="s">
        <v>60</v>
      </c>
      <c r="C810" s="877">
        <f>C811</f>
        <v>18052372</v>
      </c>
      <c r="D810" s="877">
        <f t="shared" si="19"/>
        <v>18.052371999999998</v>
      </c>
      <c r="E810" s="761"/>
      <c r="F810" s="872">
        <v>11</v>
      </c>
    </row>
    <row r="811" spans="1:6" ht="63.75">
      <c r="A811" s="554" t="s">
        <v>1331</v>
      </c>
      <c r="B811" s="555" t="s">
        <v>1425</v>
      </c>
      <c r="C811" s="881">
        <v>18052372</v>
      </c>
      <c r="D811" s="881">
        <f t="shared" si="19"/>
        <v>18.052371999999998</v>
      </c>
      <c r="E811" s="761" t="s">
        <v>1466</v>
      </c>
      <c r="F811" s="872">
        <v>11</v>
      </c>
    </row>
    <row r="812" spans="1:6" ht="13.5">
      <c r="A812" s="920" t="s">
        <v>2365</v>
      </c>
      <c r="B812" s="500" t="s">
        <v>61</v>
      </c>
      <c r="C812" s="877">
        <f>C813</f>
        <v>69864000</v>
      </c>
      <c r="D812" s="877">
        <f t="shared" si="19"/>
        <v>69.864000000000004</v>
      </c>
      <c r="E812" s="761"/>
      <c r="F812" s="872">
        <v>11</v>
      </c>
    </row>
    <row r="813" spans="1:6" ht="51">
      <c r="A813" s="554" t="s">
        <v>1331</v>
      </c>
      <c r="B813" s="555" t="s">
        <v>1155</v>
      </c>
      <c r="C813" s="881">
        <v>69864000</v>
      </c>
      <c r="D813" s="881">
        <f t="shared" si="19"/>
        <v>69.864000000000004</v>
      </c>
      <c r="E813" s="555" t="s">
        <v>1156</v>
      </c>
      <c r="F813" s="872">
        <v>11</v>
      </c>
    </row>
    <row r="814" spans="1:6" ht="13.5">
      <c r="A814" s="920" t="s">
        <v>2366</v>
      </c>
      <c r="B814" s="500" t="s">
        <v>41</v>
      </c>
      <c r="C814" s="877">
        <f>C815</f>
        <v>26390000</v>
      </c>
      <c r="D814" s="877">
        <f t="shared" si="19"/>
        <v>26.39</v>
      </c>
      <c r="E814" s="761"/>
      <c r="F814" s="872">
        <v>11</v>
      </c>
    </row>
    <row r="815" spans="1:6" ht="51">
      <c r="A815" s="554" t="s">
        <v>1331</v>
      </c>
      <c r="B815" s="555" t="s">
        <v>1574</v>
      </c>
      <c r="C815" s="881">
        <v>26390000</v>
      </c>
      <c r="D815" s="881">
        <f t="shared" si="19"/>
        <v>26.39</v>
      </c>
      <c r="E815" s="555" t="s">
        <v>1576</v>
      </c>
      <c r="F815" s="872">
        <v>11</v>
      </c>
    </row>
    <row r="816" spans="1:6" ht="13.5">
      <c r="A816" s="920" t="s">
        <v>2367</v>
      </c>
      <c r="B816" s="500" t="s">
        <v>64</v>
      </c>
      <c r="C816" s="877">
        <f>C817</f>
        <v>88190964</v>
      </c>
      <c r="D816" s="877">
        <f t="shared" si="19"/>
        <v>88.190963999999994</v>
      </c>
      <c r="E816" s="761"/>
      <c r="F816" s="872">
        <v>11</v>
      </c>
    </row>
    <row r="817" spans="1:7" ht="51">
      <c r="A817" s="554" t="s">
        <v>1331</v>
      </c>
      <c r="B817" s="555" t="s">
        <v>1469</v>
      </c>
      <c r="C817" s="881">
        <v>88190964</v>
      </c>
      <c r="D817" s="881">
        <f t="shared" si="19"/>
        <v>88.190963999999994</v>
      </c>
      <c r="E817" s="555" t="s">
        <v>1468</v>
      </c>
      <c r="F817" s="872">
        <v>11</v>
      </c>
    </row>
    <row r="818" spans="1:7" ht="13.5">
      <c r="A818" s="920" t="s">
        <v>2368</v>
      </c>
      <c r="B818" s="500" t="s">
        <v>44</v>
      </c>
      <c r="C818" s="877">
        <f>SUM(C820:C824)</f>
        <v>174963703</v>
      </c>
      <c r="D818" s="877">
        <f t="shared" si="19"/>
        <v>174.96370300000001</v>
      </c>
      <c r="E818" s="761"/>
      <c r="F818" s="872">
        <v>11</v>
      </c>
    </row>
    <row r="819" spans="1:7" ht="13.5">
      <c r="A819" s="554"/>
      <c r="B819" s="500" t="s">
        <v>1590</v>
      </c>
      <c r="C819" s="877"/>
      <c r="D819" s="877"/>
      <c r="E819" s="500"/>
      <c r="F819" s="872">
        <v>11</v>
      </c>
    </row>
    <row r="820" spans="1:7" ht="25.5">
      <c r="A820" s="554" t="s">
        <v>1331</v>
      </c>
      <c r="B820" s="555" t="s">
        <v>1591</v>
      </c>
      <c r="C820" s="881">
        <v>26437000</v>
      </c>
      <c r="D820" s="881">
        <f t="shared" ref="D820:D846" si="20">C820/1000000</f>
        <v>26.437000000000001</v>
      </c>
      <c r="E820" s="555" t="s">
        <v>1597</v>
      </c>
      <c r="F820" s="872">
        <v>11</v>
      </c>
    </row>
    <row r="821" spans="1:7" ht="25.5">
      <c r="A821" s="554" t="s">
        <v>1331</v>
      </c>
      <c r="B821" s="555" t="s">
        <v>1593</v>
      </c>
      <c r="C821" s="881">
        <v>28414703</v>
      </c>
      <c r="D821" s="881">
        <f t="shared" si="20"/>
        <v>28.414702999999999</v>
      </c>
      <c r="E821" s="555" t="s">
        <v>1598</v>
      </c>
      <c r="F821" s="872">
        <v>11</v>
      </c>
    </row>
    <row r="822" spans="1:7" ht="25.5">
      <c r="A822" s="554" t="s">
        <v>1331</v>
      </c>
      <c r="B822" s="555" t="s">
        <v>1594</v>
      </c>
      <c r="C822" s="881">
        <v>26329000</v>
      </c>
      <c r="D822" s="881">
        <f t="shared" si="20"/>
        <v>26.329000000000001</v>
      </c>
      <c r="E822" s="555" t="s">
        <v>1598</v>
      </c>
      <c r="F822" s="872">
        <v>11</v>
      </c>
    </row>
    <row r="823" spans="1:7" ht="25.5">
      <c r="A823" s="554" t="s">
        <v>1331</v>
      </c>
      <c r="B823" s="555" t="s">
        <v>1595</v>
      </c>
      <c r="C823" s="881">
        <v>45610000</v>
      </c>
      <c r="D823" s="881">
        <f t="shared" si="20"/>
        <v>45.61</v>
      </c>
      <c r="E823" s="555" t="s">
        <v>1599</v>
      </c>
      <c r="F823" s="872">
        <v>11</v>
      </c>
    </row>
    <row r="824" spans="1:7" ht="25.5">
      <c r="A824" s="554" t="s">
        <v>1331</v>
      </c>
      <c r="B824" s="555" t="s">
        <v>1596</v>
      </c>
      <c r="C824" s="881">
        <v>48173000</v>
      </c>
      <c r="D824" s="881">
        <f t="shared" si="20"/>
        <v>48.173000000000002</v>
      </c>
      <c r="E824" s="555" t="s">
        <v>1600</v>
      </c>
      <c r="F824" s="872">
        <v>11</v>
      </c>
    </row>
    <row r="825" spans="1:7" ht="13.5">
      <c r="A825" s="539" t="s">
        <v>382</v>
      </c>
      <c r="B825" s="723" t="s">
        <v>502</v>
      </c>
      <c r="C825" s="874">
        <f>C826+C831</f>
        <v>147372037716</v>
      </c>
      <c r="D825" s="874">
        <f t="shared" si="20"/>
        <v>147372.03771599999</v>
      </c>
      <c r="E825" s="761"/>
      <c r="F825" s="872">
        <v>11</v>
      </c>
      <c r="G825" s="888"/>
    </row>
    <row r="826" spans="1:7" s="919" customFormat="1" ht="63.75">
      <c r="A826" s="539" t="s">
        <v>512</v>
      </c>
      <c r="B826" s="500" t="s">
        <v>138</v>
      </c>
      <c r="C826" s="877">
        <f>C827+C829</f>
        <v>146035181562</v>
      </c>
      <c r="D826" s="877">
        <f t="shared" si="20"/>
        <v>146035.18156200001</v>
      </c>
      <c r="E826" s="555"/>
      <c r="F826" s="872">
        <v>11</v>
      </c>
    </row>
    <row r="827" spans="1:7" ht="25.5">
      <c r="A827" s="920" t="s">
        <v>607</v>
      </c>
      <c r="B827" s="500" t="s">
        <v>140</v>
      </c>
      <c r="C827" s="877">
        <f>C828</f>
        <v>92035181562</v>
      </c>
      <c r="D827" s="877">
        <f t="shared" si="20"/>
        <v>92035.181561999998</v>
      </c>
      <c r="E827" s="761"/>
      <c r="F827" s="872">
        <v>11</v>
      </c>
    </row>
    <row r="828" spans="1:7" ht="25.5">
      <c r="A828" s="554" t="s">
        <v>1331</v>
      </c>
      <c r="B828" s="555" t="s">
        <v>1453</v>
      </c>
      <c r="C828" s="881">
        <v>92035181562</v>
      </c>
      <c r="D828" s="881">
        <f t="shared" si="20"/>
        <v>92035.181561999998</v>
      </c>
      <c r="E828" s="761" t="s">
        <v>1454</v>
      </c>
      <c r="F828" s="872">
        <v>11</v>
      </c>
    </row>
    <row r="829" spans="1:7" ht="13.5">
      <c r="A829" s="920" t="s">
        <v>860</v>
      </c>
      <c r="B829" s="500" t="s">
        <v>37</v>
      </c>
      <c r="C829" s="877">
        <f>C830</f>
        <v>54000000000</v>
      </c>
      <c r="D829" s="877">
        <f t="shared" si="20"/>
        <v>54000</v>
      </c>
      <c r="E829" s="761"/>
      <c r="F829" s="872">
        <v>11</v>
      </c>
    </row>
    <row r="830" spans="1:7" ht="25.5">
      <c r="A830" s="554" t="s">
        <v>1331</v>
      </c>
      <c r="B830" s="555" t="s">
        <v>1624</v>
      </c>
      <c r="C830" s="881">
        <v>54000000000</v>
      </c>
      <c r="D830" s="881">
        <f t="shared" si="20"/>
        <v>54000</v>
      </c>
      <c r="E830" s="921" t="s">
        <v>1626</v>
      </c>
      <c r="F830" s="872">
        <v>11</v>
      </c>
    </row>
    <row r="831" spans="1:7" s="919" customFormat="1" ht="25.5">
      <c r="A831" s="539" t="s">
        <v>518</v>
      </c>
      <c r="B831" s="500" t="s">
        <v>594</v>
      </c>
      <c r="C831" s="877">
        <f>C832</f>
        <v>1336856154</v>
      </c>
      <c r="D831" s="877">
        <f t="shared" si="20"/>
        <v>1336.8561540000001</v>
      </c>
      <c r="E831" s="555"/>
      <c r="F831" s="872">
        <v>11</v>
      </c>
    </row>
    <row r="832" spans="1:7" ht="38.25">
      <c r="A832" s="920" t="s">
        <v>2382</v>
      </c>
      <c r="B832" s="500" t="s">
        <v>164</v>
      </c>
      <c r="C832" s="877">
        <f>C833</f>
        <v>1336856154</v>
      </c>
      <c r="D832" s="877">
        <f t="shared" si="20"/>
        <v>1336.8561540000001</v>
      </c>
      <c r="E832" s="761"/>
      <c r="F832" s="872">
        <v>11</v>
      </c>
    </row>
    <row r="833" spans="1:7" ht="38.25">
      <c r="A833" s="554" t="s">
        <v>1331</v>
      </c>
      <c r="B833" s="555" t="s">
        <v>164</v>
      </c>
      <c r="C833" s="881">
        <v>1336856154</v>
      </c>
      <c r="D833" s="881">
        <f t="shared" si="20"/>
        <v>1336.8561540000001</v>
      </c>
      <c r="E833" s="555" t="s">
        <v>1788</v>
      </c>
      <c r="F833" s="872">
        <v>11</v>
      </c>
    </row>
    <row r="834" spans="1:7" ht="13.5">
      <c r="A834" s="539" t="s">
        <v>165</v>
      </c>
      <c r="B834" s="723" t="s">
        <v>505</v>
      </c>
      <c r="C834" s="874">
        <f>C835</f>
        <v>942148034</v>
      </c>
      <c r="D834" s="874">
        <f t="shared" si="20"/>
        <v>942.14803400000005</v>
      </c>
      <c r="E834" s="555"/>
      <c r="F834" s="872">
        <v>11</v>
      </c>
      <c r="G834" s="888"/>
    </row>
    <row r="835" spans="1:7" s="919" customFormat="1" ht="25.5">
      <c r="A835" s="539" t="s">
        <v>518</v>
      </c>
      <c r="B835" s="500" t="s">
        <v>596</v>
      </c>
      <c r="C835" s="877">
        <f>C836</f>
        <v>942148034</v>
      </c>
      <c r="D835" s="877">
        <f t="shared" si="20"/>
        <v>942.14803400000005</v>
      </c>
      <c r="E835" s="555"/>
      <c r="F835" s="872">
        <v>11</v>
      </c>
    </row>
    <row r="836" spans="1:7" ht="13.5">
      <c r="A836" s="920" t="s">
        <v>2378</v>
      </c>
      <c r="B836" s="500" t="s">
        <v>61</v>
      </c>
      <c r="C836" s="877">
        <f>C837</f>
        <v>942148034</v>
      </c>
      <c r="D836" s="877">
        <f t="shared" si="20"/>
        <v>942.14803400000005</v>
      </c>
      <c r="E836" s="761"/>
      <c r="F836" s="872">
        <v>11</v>
      </c>
    </row>
    <row r="837" spans="1:7" ht="38.25">
      <c r="A837" s="554" t="s">
        <v>1331</v>
      </c>
      <c r="B837" s="555" t="s">
        <v>1163</v>
      </c>
      <c r="C837" s="881">
        <v>942148034</v>
      </c>
      <c r="D837" s="881">
        <f t="shared" si="20"/>
        <v>942.14803400000005</v>
      </c>
      <c r="E837" s="555" t="s">
        <v>1166</v>
      </c>
      <c r="F837" s="872">
        <v>11</v>
      </c>
    </row>
    <row r="838" spans="1:7" ht="13.5">
      <c r="A838" s="539" t="s">
        <v>701</v>
      </c>
      <c r="B838" s="723" t="s">
        <v>523</v>
      </c>
      <c r="C838" s="874">
        <f>C839</f>
        <v>6571866851</v>
      </c>
      <c r="D838" s="874">
        <f t="shared" si="20"/>
        <v>6571.8668509999998</v>
      </c>
      <c r="E838" s="761"/>
      <c r="F838" s="872">
        <v>11</v>
      </c>
      <c r="G838" s="888"/>
    </row>
    <row r="839" spans="1:7" s="919" customFormat="1" ht="38.25">
      <c r="A839" s="539" t="s">
        <v>510</v>
      </c>
      <c r="B839" s="500" t="s">
        <v>545</v>
      </c>
      <c r="C839" s="877">
        <f>C840</f>
        <v>6571866851</v>
      </c>
      <c r="D839" s="877">
        <f t="shared" si="20"/>
        <v>6571.8668509999998</v>
      </c>
      <c r="E839" s="555"/>
      <c r="F839" s="872">
        <v>11</v>
      </c>
    </row>
    <row r="840" spans="1:7" ht="63.75">
      <c r="A840" s="920" t="s">
        <v>629</v>
      </c>
      <c r="B840" s="500" t="s">
        <v>936</v>
      </c>
      <c r="C840" s="877">
        <v>6571866851</v>
      </c>
      <c r="D840" s="877">
        <f t="shared" si="20"/>
        <v>6571.8668509999998</v>
      </c>
      <c r="E840" s="555" t="s">
        <v>2182</v>
      </c>
      <c r="F840" s="872">
        <v>11</v>
      </c>
    </row>
    <row r="841" spans="1:7" ht="13.5">
      <c r="A841" s="903" t="s">
        <v>1113</v>
      </c>
      <c r="B841" s="904" t="s">
        <v>1020</v>
      </c>
      <c r="C841" s="900">
        <f>C846+C842</f>
        <v>294781268</v>
      </c>
      <c r="D841" s="900">
        <f t="shared" si="20"/>
        <v>294.78126800000001</v>
      </c>
      <c r="E841" s="934"/>
      <c r="F841" s="872">
        <v>12</v>
      </c>
      <c r="G841" s="888"/>
    </row>
    <row r="842" spans="1:7" s="919" customFormat="1" ht="13.5">
      <c r="A842" s="903"/>
      <c r="B842" s="904" t="s">
        <v>2471</v>
      </c>
      <c r="C842" s="900">
        <f>C843</f>
        <v>37562268</v>
      </c>
      <c r="D842" s="900">
        <f t="shared" si="20"/>
        <v>37.562268000000003</v>
      </c>
      <c r="E842" s="934"/>
      <c r="F842" s="872">
        <v>12</v>
      </c>
    </row>
    <row r="843" spans="1:7" s="919" customFormat="1" ht="63.75">
      <c r="A843" s="903" t="s">
        <v>510</v>
      </c>
      <c r="B843" s="904" t="s">
        <v>2472</v>
      </c>
      <c r="C843" s="900">
        <f>C844</f>
        <v>37562268</v>
      </c>
      <c r="D843" s="900">
        <f t="shared" si="20"/>
        <v>37.562268000000003</v>
      </c>
      <c r="E843" s="934"/>
      <c r="F843" s="872">
        <v>12</v>
      </c>
    </row>
    <row r="844" spans="1:7" s="919" customFormat="1" ht="25.5">
      <c r="A844" s="903" t="s">
        <v>604</v>
      </c>
      <c r="B844" s="904" t="s">
        <v>2497</v>
      </c>
      <c r="C844" s="900">
        <f>C845</f>
        <v>37562268</v>
      </c>
      <c r="D844" s="900">
        <f t="shared" si="20"/>
        <v>37.562268000000003</v>
      </c>
      <c r="E844" s="934"/>
      <c r="F844" s="872">
        <v>12</v>
      </c>
      <c r="G844" s="919" t="s">
        <v>4254</v>
      </c>
    </row>
    <row r="845" spans="1:7" s="919" customFormat="1" ht="38.25">
      <c r="A845" s="903"/>
      <c r="B845" s="935" t="s">
        <v>4053</v>
      </c>
      <c r="C845" s="909">
        <v>37562268</v>
      </c>
      <c r="D845" s="900">
        <f t="shared" si="20"/>
        <v>37.562268000000003</v>
      </c>
      <c r="E845" s="910" t="s">
        <v>4054</v>
      </c>
      <c r="F845" s="922">
        <v>12</v>
      </c>
    </row>
    <row r="846" spans="1:7" ht="13.5">
      <c r="A846" s="539" t="s">
        <v>186</v>
      </c>
      <c r="B846" s="723" t="s">
        <v>506</v>
      </c>
      <c r="C846" s="874">
        <f>C847</f>
        <v>257219000</v>
      </c>
      <c r="D846" s="874">
        <f t="shared" si="20"/>
        <v>257.21899999999999</v>
      </c>
      <c r="E846" s="555"/>
      <c r="F846" s="872">
        <v>12</v>
      </c>
      <c r="G846" s="888"/>
    </row>
    <row r="847" spans="1:7" s="919" customFormat="1" ht="25.5">
      <c r="A847" s="539" t="s">
        <v>515</v>
      </c>
      <c r="B847" s="500" t="s">
        <v>224</v>
      </c>
      <c r="C847" s="877">
        <f>C848</f>
        <v>257219000</v>
      </c>
      <c r="D847" s="877">
        <f t="shared" ref="D847:D883" si="21">C847/1000000</f>
        <v>257.21899999999999</v>
      </c>
      <c r="E847" s="555"/>
      <c r="F847" s="872">
        <v>12</v>
      </c>
    </row>
    <row r="848" spans="1:7" ht="13.5">
      <c r="A848" s="920" t="s">
        <v>2388</v>
      </c>
      <c r="B848" s="500" t="s">
        <v>80</v>
      </c>
      <c r="C848" s="877">
        <f>C849</f>
        <v>257219000</v>
      </c>
      <c r="D848" s="877">
        <f t="shared" si="21"/>
        <v>257.21899999999999</v>
      </c>
      <c r="E848" s="761"/>
      <c r="F848" s="872">
        <v>12</v>
      </c>
    </row>
    <row r="849" spans="1:7" ht="38.25">
      <c r="A849" s="554" t="s">
        <v>1331</v>
      </c>
      <c r="B849" s="555" t="s">
        <v>2047</v>
      </c>
      <c r="C849" s="881">
        <v>257219000</v>
      </c>
      <c r="D849" s="881">
        <f t="shared" si="21"/>
        <v>257.21899999999999</v>
      </c>
      <c r="E849" s="761" t="s">
        <v>2048</v>
      </c>
      <c r="F849" s="872">
        <v>12</v>
      </c>
    </row>
    <row r="850" spans="1:7">
      <c r="A850" s="641" t="s">
        <v>1114</v>
      </c>
      <c r="B850" s="938" t="s">
        <v>1011</v>
      </c>
      <c r="C850" s="877">
        <f>C851+C852+C903</f>
        <v>1831500409260</v>
      </c>
      <c r="D850" s="877">
        <f>D851+D852+D903</f>
        <v>1833184.7546690002</v>
      </c>
      <c r="E850" s="940"/>
      <c r="F850" s="882"/>
      <c r="G850" s="888"/>
    </row>
    <row r="851" spans="1:7" ht="25.5">
      <c r="A851" s="903" t="s">
        <v>1115</v>
      </c>
      <c r="B851" s="904" t="s">
        <v>1099</v>
      </c>
      <c r="C851" s="900">
        <v>0</v>
      </c>
      <c r="D851" s="900">
        <f t="shared" si="21"/>
        <v>0</v>
      </c>
      <c r="E851" s="934"/>
      <c r="F851" s="872"/>
      <c r="G851" s="888"/>
    </row>
    <row r="852" spans="1:7" ht="13.5">
      <c r="A852" s="903" t="s">
        <v>1116</v>
      </c>
      <c r="B852" s="904" t="s">
        <v>1100</v>
      </c>
      <c r="C852" s="900">
        <f>C858+C862+C865+C878+C882+C887+C896+C900</f>
        <v>79005872063</v>
      </c>
      <c r="D852" s="900">
        <f>D858+D862+D865+D878+D882+D887+D896+D900+D853</f>
        <v>80690.217472000004</v>
      </c>
      <c r="E852" s="934"/>
      <c r="F852" s="872">
        <v>14</v>
      </c>
      <c r="G852" s="888"/>
    </row>
    <row r="853" spans="1:7" ht="13.5">
      <c r="A853" s="539" t="s">
        <v>382</v>
      </c>
      <c r="B853" s="723" t="s">
        <v>501</v>
      </c>
      <c r="C853" s="874"/>
      <c r="D853" s="874">
        <f>D854</f>
        <v>1684.345409</v>
      </c>
      <c r="E853" s="555"/>
      <c r="F853" s="872"/>
      <c r="G853" s="888"/>
    </row>
    <row r="854" spans="1:7" s="919" customFormat="1" ht="38.25">
      <c r="A854" s="539" t="s">
        <v>514</v>
      </c>
      <c r="B854" s="500" t="s">
        <v>4630</v>
      </c>
      <c r="C854" s="877"/>
      <c r="D854" s="877">
        <f>D855+D856+D857</f>
        <v>1684.345409</v>
      </c>
      <c r="E854" s="555"/>
      <c r="F854" s="872"/>
    </row>
    <row r="855" spans="1:7" ht="165.75">
      <c r="A855" s="554"/>
      <c r="B855" s="783" t="s">
        <v>4631</v>
      </c>
      <c r="C855" s="881"/>
      <c r="D855" s="941">
        <v>585.50323300000002</v>
      </c>
      <c r="E855" s="942" t="s">
        <v>4634</v>
      </c>
      <c r="F855" s="872"/>
    </row>
    <row r="856" spans="1:7" ht="242.25">
      <c r="A856" s="554"/>
      <c r="B856" s="783" t="s">
        <v>4631</v>
      </c>
      <c r="C856" s="881"/>
      <c r="D856" s="941">
        <v>897.59067100000004</v>
      </c>
      <c r="E856" s="942" t="s">
        <v>4635</v>
      </c>
      <c r="F856" s="872"/>
    </row>
    <row r="857" spans="1:7" ht="63.75">
      <c r="A857" s="554"/>
      <c r="B857" s="491" t="s">
        <v>4631</v>
      </c>
      <c r="C857" s="881"/>
      <c r="D857" s="943">
        <f>201251505/1000000</f>
        <v>201.25150500000001</v>
      </c>
      <c r="E857" s="944" t="s">
        <v>4946</v>
      </c>
      <c r="F857" s="872"/>
    </row>
    <row r="858" spans="1:7" ht="13.5">
      <c r="A858" s="539" t="s">
        <v>383</v>
      </c>
      <c r="B858" s="723" t="s">
        <v>503</v>
      </c>
      <c r="C858" s="874">
        <f>C859</f>
        <v>2176257665</v>
      </c>
      <c r="D858" s="874">
        <f t="shared" si="21"/>
        <v>2176.2576650000001</v>
      </c>
      <c r="E858" s="555"/>
      <c r="F858" s="872">
        <v>14</v>
      </c>
      <c r="G858" s="888"/>
    </row>
    <row r="859" spans="1:7" s="919" customFormat="1" ht="25.5">
      <c r="A859" s="539" t="s">
        <v>516</v>
      </c>
      <c r="B859" s="500" t="s">
        <v>144</v>
      </c>
      <c r="C859" s="877">
        <f>C860</f>
        <v>2176257665</v>
      </c>
      <c r="D859" s="877">
        <f t="shared" si="21"/>
        <v>2176.2576650000001</v>
      </c>
      <c r="E859" s="555"/>
      <c r="F859" s="872">
        <v>14</v>
      </c>
    </row>
    <row r="860" spans="1:7" ht="13.5">
      <c r="A860" s="920" t="s">
        <v>20</v>
      </c>
      <c r="B860" s="500" t="s">
        <v>198</v>
      </c>
      <c r="C860" s="877">
        <f>C861</f>
        <v>2176257665</v>
      </c>
      <c r="D860" s="877">
        <f t="shared" si="21"/>
        <v>2176.2576650000001</v>
      </c>
      <c r="E860" s="761"/>
      <c r="F860" s="872">
        <v>14</v>
      </c>
    </row>
    <row r="861" spans="1:7" ht="25.5">
      <c r="A861" s="554" t="s">
        <v>1331</v>
      </c>
      <c r="B861" s="555" t="s">
        <v>955</v>
      </c>
      <c r="C861" s="881">
        <v>2176257665</v>
      </c>
      <c r="D861" s="881">
        <f t="shared" si="21"/>
        <v>2176.2576650000001</v>
      </c>
      <c r="E861" s="555" t="s">
        <v>1255</v>
      </c>
      <c r="F861" s="872">
        <v>14</v>
      </c>
    </row>
    <row r="862" spans="1:7" ht="13.5">
      <c r="A862" s="539" t="s">
        <v>165</v>
      </c>
      <c r="B862" s="723" t="s">
        <v>505</v>
      </c>
      <c r="C862" s="874">
        <f>C863</f>
        <v>386525072</v>
      </c>
      <c r="D862" s="874">
        <f t="shared" si="21"/>
        <v>386.52507200000002</v>
      </c>
      <c r="E862" s="555"/>
      <c r="F862" s="872">
        <v>14</v>
      </c>
      <c r="G862" s="888"/>
    </row>
    <row r="863" spans="1:7" s="919" customFormat="1" ht="25.5">
      <c r="A863" s="539" t="s">
        <v>518</v>
      </c>
      <c r="B863" s="500" t="s">
        <v>596</v>
      </c>
      <c r="C863" s="877">
        <f>C864</f>
        <v>386525072</v>
      </c>
      <c r="D863" s="877">
        <f t="shared" si="21"/>
        <v>386.52507200000002</v>
      </c>
      <c r="E863" s="555"/>
      <c r="F863" s="872">
        <v>14</v>
      </c>
    </row>
    <row r="864" spans="1:7" ht="25.5">
      <c r="A864" s="920" t="s">
        <v>2419</v>
      </c>
      <c r="B864" s="500" t="s">
        <v>290</v>
      </c>
      <c r="C864" s="877">
        <v>386525072</v>
      </c>
      <c r="D864" s="877">
        <f t="shared" si="21"/>
        <v>386.52507200000002</v>
      </c>
      <c r="E864" s="761" t="s">
        <v>2134</v>
      </c>
      <c r="F864" s="872">
        <v>14</v>
      </c>
    </row>
    <row r="865" spans="1:7" ht="13.5">
      <c r="A865" s="539" t="s">
        <v>186</v>
      </c>
      <c r="B865" s="723" t="s">
        <v>506</v>
      </c>
      <c r="C865" s="874">
        <f>C866+C869</f>
        <v>27106409154</v>
      </c>
      <c r="D865" s="874">
        <f t="shared" si="21"/>
        <v>27106.409154000001</v>
      </c>
      <c r="E865" s="555"/>
      <c r="F865" s="872">
        <v>14</v>
      </c>
      <c r="G865" s="888"/>
    </row>
    <row r="866" spans="1:7" s="919" customFormat="1" ht="25.5">
      <c r="A866" s="539" t="s">
        <v>514</v>
      </c>
      <c r="B866" s="500" t="s">
        <v>187</v>
      </c>
      <c r="C866" s="877">
        <f>C867</f>
        <v>1059371818</v>
      </c>
      <c r="D866" s="877">
        <f t="shared" si="21"/>
        <v>1059.3718180000001</v>
      </c>
      <c r="E866" s="555"/>
      <c r="F866" s="872">
        <v>14</v>
      </c>
    </row>
    <row r="867" spans="1:7" ht="13.5">
      <c r="A867" s="920" t="s">
        <v>668</v>
      </c>
      <c r="B867" s="500" t="s">
        <v>223</v>
      </c>
      <c r="C867" s="877">
        <f>C868</f>
        <v>1059371818</v>
      </c>
      <c r="D867" s="877">
        <f t="shared" si="21"/>
        <v>1059.3718180000001</v>
      </c>
      <c r="E867" s="761"/>
      <c r="F867" s="872">
        <v>14</v>
      </c>
    </row>
    <row r="868" spans="1:7" ht="25.5">
      <c r="A868" s="554" t="s">
        <v>1331</v>
      </c>
      <c r="B868" s="555" t="s">
        <v>1198</v>
      </c>
      <c r="C868" s="881">
        <v>1059371818</v>
      </c>
      <c r="D868" s="881">
        <f t="shared" si="21"/>
        <v>1059.3718180000001</v>
      </c>
      <c r="E868" s="555" t="s">
        <v>1237</v>
      </c>
      <c r="F868" s="872">
        <v>14</v>
      </c>
    </row>
    <row r="869" spans="1:7" s="919" customFormat="1" ht="25.5">
      <c r="A869" s="539" t="s">
        <v>515</v>
      </c>
      <c r="B869" s="500" t="s">
        <v>224</v>
      </c>
      <c r="C869" s="877">
        <f>C870</f>
        <v>26047037336</v>
      </c>
      <c r="D869" s="877">
        <f t="shared" si="21"/>
        <v>26047.037336000001</v>
      </c>
      <c r="E869" s="555"/>
      <c r="F869" s="872">
        <v>14</v>
      </c>
    </row>
    <row r="870" spans="1:7" ht="13.5">
      <c r="A870" s="920" t="s">
        <v>1752</v>
      </c>
      <c r="B870" s="500" t="s">
        <v>290</v>
      </c>
      <c r="C870" s="877">
        <f>SUM(C871:C877)</f>
        <v>26047037336</v>
      </c>
      <c r="D870" s="877">
        <f t="shared" si="21"/>
        <v>26047.037336000001</v>
      </c>
      <c r="E870" s="761"/>
      <c r="F870" s="872">
        <v>14</v>
      </c>
    </row>
    <row r="871" spans="1:7" ht="25.5">
      <c r="A871" s="554" t="s">
        <v>1331</v>
      </c>
      <c r="B871" s="555" t="s">
        <v>983</v>
      </c>
      <c r="C871" s="881">
        <v>8054086013</v>
      </c>
      <c r="D871" s="881">
        <f t="shared" si="21"/>
        <v>8054.0860130000001</v>
      </c>
      <c r="E871" s="761" t="s">
        <v>2134</v>
      </c>
      <c r="F871" s="872">
        <v>14</v>
      </c>
    </row>
    <row r="872" spans="1:7" ht="25.5">
      <c r="A872" s="554" t="s">
        <v>1331</v>
      </c>
      <c r="B872" s="555" t="s">
        <v>2035</v>
      </c>
      <c r="C872" s="881">
        <v>2225381855</v>
      </c>
      <c r="D872" s="881">
        <f t="shared" si="21"/>
        <v>2225.3818550000001</v>
      </c>
      <c r="E872" s="761" t="s">
        <v>2134</v>
      </c>
      <c r="F872" s="872">
        <v>14</v>
      </c>
    </row>
    <row r="873" spans="1:7" ht="25.5">
      <c r="A873" s="554" t="s">
        <v>1331</v>
      </c>
      <c r="B873" s="555" t="s">
        <v>985</v>
      </c>
      <c r="C873" s="881">
        <v>199381505</v>
      </c>
      <c r="D873" s="881">
        <f t="shared" si="21"/>
        <v>199.381505</v>
      </c>
      <c r="E873" s="761" t="s">
        <v>2134</v>
      </c>
      <c r="F873" s="872">
        <v>14</v>
      </c>
    </row>
    <row r="874" spans="1:7" ht="25.5">
      <c r="A874" s="554" t="s">
        <v>1331</v>
      </c>
      <c r="B874" s="555" t="s">
        <v>986</v>
      </c>
      <c r="C874" s="881">
        <v>3627878737</v>
      </c>
      <c r="D874" s="881">
        <f t="shared" si="21"/>
        <v>3627.878737</v>
      </c>
      <c r="E874" s="761" t="s">
        <v>2134</v>
      </c>
      <c r="F874" s="872">
        <v>14</v>
      </c>
    </row>
    <row r="875" spans="1:7" ht="25.5">
      <c r="A875" s="554" t="s">
        <v>1331</v>
      </c>
      <c r="B875" s="555" t="s">
        <v>987</v>
      </c>
      <c r="C875" s="881">
        <v>3888012152</v>
      </c>
      <c r="D875" s="881">
        <f t="shared" si="21"/>
        <v>3888.0121519999998</v>
      </c>
      <c r="E875" s="761" t="s">
        <v>2134</v>
      </c>
      <c r="F875" s="872">
        <v>14</v>
      </c>
    </row>
    <row r="876" spans="1:7" ht="25.5">
      <c r="A876" s="554" t="s">
        <v>1331</v>
      </c>
      <c r="B876" s="555" t="s">
        <v>988</v>
      </c>
      <c r="C876" s="881">
        <v>952256934</v>
      </c>
      <c r="D876" s="881">
        <f t="shared" si="21"/>
        <v>952.256934</v>
      </c>
      <c r="E876" s="761" t="s">
        <v>2134</v>
      </c>
      <c r="F876" s="872">
        <v>14</v>
      </c>
    </row>
    <row r="877" spans="1:7" ht="25.5">
      <c r="A877" s="554" t="s">
        <v>1331</v>
      </c>
      <c r="B877" s="555" t="s">
        <v>989</v>
      </c>
      <c r="C877" s="881">
        <v>7100040140</v>
      </c>
      <c r="D877" s="881">
        <f t="shared" si="21"/>
        <v>7100.0401400000001</v>
      </c>
      <c r="E877" s="761" t="s">
        <v>2134</v>
      </c>
      <c r="F877" s="872">
        <v>14</v>
      </c>
    </row>
    <row r="878" spans="1:7" ht="13.5">
      <c r="A878" s="539" t="s">
        <v>193</v>
      </c>
      <c r="B878" s="723" t="s">
        <v>507</v>
      </c>
      <c r="C878" s="874">
        <f>C879</f>
        <v>2563052991</v>
      </c>
      <c r="D878" s="874">
        <f t="shared" si="21"/>
        <v>2563.052991</v>
      </c>
      <c r="E878" s="555"/>
      <c r="F878" s="872">
        <v>14</v>
      </c>
      <c r="G878" s="888"/>
    </row>
    <row r="879" spans="1:7" s="919" customFormat="1" ht="51">
      <c r="A879" s="539" t="s">
        <v>514</v>
      </c>
      <c r="B879" s="500" t="s">
        <v>743</v>
      </c>
      <c r="C879" s="877">
        <f>C880</f>
        <v>2563052991</v>
      </c>
      <c r="D879" s="877">
        <f t="shared" si="21"/>
        <v>2563.052991</v>
      </c>
      <c r="E879" s="555"/>
      <c r="F879" s="872">
        <v>14</v>
      </c>
    </row>
    <row r="880" spans="1:7" ht="13.5">
      <c r="A880" s="920" t="s">
        <v>2420</v>
      </c>
      <c r="B880" s="500" t="s">
        <v>290</v>
      </c>
      <c r="C880" s="877">
        <f>C881</f>
        <v>2563052991</v>
      </c>
      <c r="D880" s="877">
        <f t="shared" si="21"/>
        <v>2563.052991</v>
      </c>
      <c r="E880" s="761"/>
      <c r="F880" s="872">
        <v>14</v>
      </c>
    </row>
    <row r="881" spans="1:7" ht="25.5">
      <c r="A881" s="554" t="s">
        <v>1331</v>
      </c>
      <c r="B881" s="555" t="s">
        <v>1045</v>
      </c>
      <c r="C881" s="881">
        <v>2563052991</v>
      </c>
      <c r="D881" s="881">
        <f t="shared" si="21"/>
        <v>2563.052991</v>
      </c>
      <c r="E881" s="761" t="s">
        <v>2134</v>
      </c>
      <c r="F881" s="872">
        <v>14</v>
      </c>
    </row>
    <row r="882" spans="1:7" ht="13.5">
      <c r="A882" s="539" t="s">
        <v>695</v>
      </c>
      <c r="B882" s="723" t="s">
        <v>519</v>
      </c>
      <c r="C882" s="874">
        <f>C883</f>
        <v>7286762762</v>
      </c>
      <c r="D882" s="874">
        <f t="shared" si="21"/>
        <v>7286.7627620000003</v>
      </c>
      <c r="E882" s="761"/>
      <c r="F882" s="872">
        <v>14</v>
      </c>
      <c r="G882" s="888"/>
    </row>
    <row r="883" spans="1:7" s="919" customFormat="1" ht="38.25">
      <c r="A883" s="539" t="s">
        <v>510</v>
      </c>
      <c r="B883" s="500" t="s">
        <v>598</v>
      </c>
      <c r="C883" s="877">
        <f>C884</f>
        <v>7286762762</v>
      </c>
      <c r="D883" s="877">
        <f t="shared" si="21"/>
        <v>7286.7627620000003</v>
      </c>
      <c r="E883" s="555"/>
      <c r="F883" s="872">
        <v>14</v>
      </c>
    </row>
    <row r="884" spans="1:7" ht="13.5">
      <c r="A884" s="920" t="s">
        <v>605</v>
      </c>
      <c r="B884" s="500" t="s">
        <v>610</v>
      </c>
      <c r="C884" s="877">
        <f>SUM(C885:C886)</f>
        <v>7286762762</v>
      </c>
      <c r="D884" s="877">
        <f t="shared" ref="D884:D907" si="22">C884/1000000</f>
        <v>7286.7627620000003</v>
      </c>
      <c r="E884" s="761"/>
      <c r="F884" s="872">
        <v>14</v>
      </c>
    </row>
    <row r="885" spans="1:7" ht="25.5">
      <c r="A885" s="554" t="s">
        <v>1331</v>
      </c>
      <c r="B885" s="555" t="s">
        <v>2166</v>
      </c>
      <c r="C885" s="881">
        <v>5334636000</v>
      </c>
      <c r="D885" s="881">
        <f t="shared" si="22"/>
        <v>5334.6360000000004</v>
      </c>
      <c r="E885" s="761" t="s">
        <v>2168</v>
      </c>
      <c r="F885" s="872">
        <v>14</v>
      </c>
    </row>
    <row r="886" spans="1:7" ht="25.5">
      <c r="A886" s="554" t="s">
        <v>1331</v>
      </c>
      <c r="B886" s="555" t="s">
        <v>2166</v>
      </c>
      <c r="C886" s="881">
        <v>1952126762</v>
      </c>
      <c r="D886" s="881">
        <f t="shared" si="22"/>
        <v>1952.1267620000001</v>
      </c>
      <c r="E886" s="761" t="s">
        <v>2169</v>
      </c>
      <c r="F886" s="872">
        <v>14</v>
      </c>
    </row>
    <row r="887" spans="1:7" ht="13.5">
      <c r="A887" s="539" t="s">
        <v>697</v>
      </c>
      <c r="B887" s="723" t="s">
        <v>521</v>
      </c>
      <c r="C887" s="874">
        <f>C888</f>
        <v>18555894074</v>
      </c>
      <c r="D887" s="877">
        <f t="shared" si="22"/>
        <v>18555.894074</v>
      </c>
      <c r="E887" s="761"/>
      <c r="F887" s="872">
        <v>14</v>
      </c>
      <c r="G887" s="888"/>
    </row>
    <row r="888" spans="1:7" s="919" customFormat="1" ht="25.5">
      <c r="A888" s="539" t="s">
        <v>510</v>
      </c>
      <c r="B888" s="500" t="s">
        <v>534</v>
      </c>
      <c r="C888" s="877">
        <f>C889+C891+C894</f>
        <v>18555894074</v>
      </c>
      <c r="D888" s="877">
        <f t="shared" si="22"/>
        <v>18555.894074</v>
      </c>
      <c r="E888" s="555"/>
      <c r="F888" s="872">
        <v>14</v>
      </c>
    </row>
    <row r="889" spans="1:7" ht="13.5">
      <c r="A889" s="920" t="s">
        <v>625</v>
      </c>
      <c r="B889" s="500" t="s">
        <v>540</v>
      </c>
      <c r="C889" s="877">
        <f>C890</f>
        <v>156313288</v>
      </c>
      <c r="D889" s="877">
        <f t="shared" si="22"/>
        <v>156.313288</v>
      </c>
      <c r="E889" s="761"/>
      <c r="F889" s="872">
        <v>14</v>
      </c>
    </row>
    <row r="890" spans="1:7" ht="13.5">
      <c r="A890" s="554" t="s">
        <v>1331</v>
      </c>
      <c r="B890" s="555" t="s">
        <v>542</v>
      </c>
      <c r="C890" s="881">
        <v>156313288</v>
      </c>
      <c r="D890" s="881">
        <f t="shared" si="22"/>
        <v>156.313288</v>
      </c>
      <c r="E890" s="555" t="s">
        <v>1546</v>
      </c>
      <c r="F890" s="872">
        <v>14</v>
      </c>
    </row>
    <row r="891" spans="1:7" ht="13.5">
      <c r="A891" s="920" t="s">
        <v>628</v>
      </c>
      <c r="B891" s="500" t="s">
        <v>543</v>
      </c>
      <c r="C891" s="877">
        <f>SUM(C892:C893)</f>
        <v>7265651336</v>
      </c>
      <c r="D891" s="877">
        <f t="shared" si="22"/>
        <v>7265.6513359999999</v>
      </c>
      <c r="E891" s="761"/>
      <c r="F891" s="872">
        <v>14</v>
      </c>
    </row>
    <row r="892" spans="1:7" ht="25.5">
      <c r="A892" s="554" t="s">
        <v>1331</v>
      </c>
      <c r="B892" s="555" t="s">
        <v>1146</v>
      </c>
      <c r="C892" s="881">
        <v>1278618270</v>
      </c>
      <c r="D892" s="881">
        <f t="shared" si="22"/>
        <v>1278.6182699999999</v>
      </c>
      <c r="E892" s="761" t="s">
        <v>2134</v>
      </c>
      <c r="F892" s="872">
        <v>14</v>
      </c>
    </row>
    <row r="893" spans="1:7" ht="25.5">
      <c r="A893" s="554" t="s">
        <v>1331</v>
      </c>
      <c r="B893" s="555" t="s">
        <v>2171</v>
      </c>
      <c r="C893" s="881">
        <v>5987033066</v>
      </c>
      <c r="D893" s="881">
        <f t="shared" si="22"/>
        <v>5987.033066</v>
      </c>
      <c r="E893" s="761" t="s">
        <v>2134</v>
      </c>
      <c r="F893" s="872">
        <v>14</v>
      </c>
    </row>
    <row r="894" spans="1:7" ht="13.5">
      <c r="A894" s="920" t="s">
        <v>631</v>
      </c>
      <c r="B894" s="500" t="s">
        <v>653</v>
      </c>
      <c r="C894" s="877">
        <f>C895</f>
        <v>11133929450</v>
      </c>
      <c r="D894" s="877">
        <f t="shared" si="22"/>
        <v>11133.92945</v>
      </c>
      <c r="E894" s="761"/>
      <c r="F894" s="872">
        <v>14</v>
      </c>
    </row>
    <row r="895" spans="1:7" ht="13.5">
      <c r="A895" s="554" t="s">
        <v>1331</v>
      </c>
      <c r="B895" s="555" t="s">
        <v>2166</v>
      </c>
      <c r="C895" s="881">
        <v>11133929450</v>
      </c>
      <c r="D895" s="881">
        <f t="shared" si="22"/>
        <v>11133.92945</v>
      </c>
      <c r="E895" s="761" t="s">
        <v>2167</v>
      </c>
      <c r="F895" s="872">
        <v>14</v>
      </c>
    </row>
    <row r="896" spans="1:7" ht="13.5">
      <c r="A896" s="539" t="s">
        <v>701</v>
      </c>
      <c r="B896" s="723" t="s">
        <v>523</v>
      </c>
      <c r="C896" s="874">
        <f>C897</f>
        <v>20184935352</v>
      </c>
      <c r="D896" s="874">
        <f t="shared" si="22"/>
        <v>20184.935352</v>
      </c>
      <c r="E896" s="761"/>
      <c r="F896" s="872">
        <v>14</v>
      </c>
      <c r="G896" s="888"/>
    </row>
    <row r="897" spans="1:7" s="919" customFormat="1" ht="38.25">
      <c r="A897" s="539" t="s">
        <v>510</v>
      </c>
      <c r="B897" s="500" t="s">
        <v>545</v>
      </c>
      <c r="C897" s="877">
        <f>C898</f>
        <v>20184935352</v>
      </c>
      <c r="D897" s="877">
        <f t="shared" si="22"/>
        <v>20184.935352</v>
      </c>
      <c r="E897" s="555"/>
      <c r="F897" s="872">
        <v>14</v>
      </c>
    </row>
    <row r="898" spans="1:7" ht="13.5">
      <c r="A898" s="920" t="s">
        <v>604</v>
      </c>
      <c r="B898" s="500" t="s">
        <v>540</v>
      </c>
      <c r="C898" s="877">
        <f>C899</f>
        <v>20184935352</v>
      </c>
      <c r="D898" s="877">
        <f t="shared" si="22"/>
        <v>20184.935352</v>
      </c>
      <c r="E898" s="761"/>
      <c r="F898" s="872">
        <v>14</v>
      </c>
    </row>
    <row r="899" spans="1:7" ht="25.5">
      <c r="A899" s="554" t="s">
        <v>1331</v>
      </c>
      <c r="B899" s="555" t="s">
        <v>546</v>
      </c>
      <c r="C899" s="881">
        <v>20184935352</v>
      </c>
      <c r="D899" s="881">
        <f t="shared" si="22"/>
        <v>20184.935352</v>
      </c>
      <c r="E899" s="555" t="s">
        <v>4579</v>
      </c>
      <c r="F899" s="872">
        <v>14</v>
      </c>
    </row>
    <row r="900" spans="1:7" ht="13.5">
      <c r="A900" s="539" t="s">
        <v>714</v>
      </c>
      <c r="B900" s="723" t="s">
        <v>527</v>
      </c>
      <c r="C900" s="874">
        <f>C901</f>
        <v>746034993</v>
      </c>
      <c r="D900" s="874">
        <f t="shared" si="22"/>
        <v>746.03499299999999</v>
      </c>
      <c r="E900" s="555"/>
      <c r="F900" s="872">
        <v>14</v>
      </c>
      <c r="G900" s="888"/>
    </row>
    <row r="901" spans="1:7" s="919" customFormat="1" ht="13.5">
      <c r="A901" s="539" t="s">
        <v>512</v>
      </c>
      <c r="B901" s="500" t="s">
        <v>752</v>
      </c>
      <c r="C901" s="877">
        <f>C902</f>
        <v>746034993</v>
      </c>
      <c r="D901" s="877">
        <f t="shared" si="22"/>
        <v>746.03499299999999</v>
      </c>
      <c r="E901" s="555"/>
      <c r="F901" s="872">
        <v>14</v>
      </c>
    </row>
    <row r="902" spans="1:7" ht="13.5">
      <c r="A902" s="920" t="s">
        <v>606</v>
      </c>
      <c r="B902" s="500" t="s">
        <v>932</v>
      </c>
      <c r="C902" s="877">
        <v>746034993</v>
      </c>
      <c r="D902" s="877">
        <f t="shared" si="22"/>
        <v>746.03499299999999</v>
      </c>
      <c r="E902" s="555" t="s">
        <v>1753</v>
      </c>
      <c r="F902" s="872">
        <v>14</v>
      </c>
    </row>
    <row r="903" spans="1:7" ht="13.5">
      <c r="A903" s="903" t="s">
        <v>1117</v>
      </c>
      <c r="B903" s="904" t="s">
        <v>1011</v>
      </c>
      <c r="C903" s="900">
        <f>C904+C930+C936+C945+C966+C992+C1021+C1028+C1034+C1037+C1045+C1052+C1065+C1074</f>
        <v>1752494537197</v>
      </c>
      <c r="D903" s="900">
        <f t="shared" si="22"/>
        <v>1752494.5371970001</v>
      </c>
      <c r="E903" s="934"/>
      <c r="F903" s="872">
        <v>15</v>
      </c>
      <c r="G903" s="888"/>
    </row>
    <row r="904" spans="1:7" ht="13.5">
      <c r="A904" s="539" t="s">
        <v>355</v>
      </c>
      <c r="B904" s="723" t="s">
        <v>501</v>
      </c>
      <c r="C904" s="874">
        <f>C905</f>
        <v>42370693753</v>
      </c>
      <c r="D904" s="874">
        <f t="shared" si="22"/>
        <v>42370.693753</v>
      </c>
      <c r="E904" s="555"/>
      <c r="F904" s="872">
        <v>15</v>
      </c>
      <c r="G904" s="888"/>
    </row>
    <row r="905" spans="1:7" s="919" customFormat="1" ht="89.25">
      <c r="A905" s="539" t="s">
        <v>517</v>
      </c>
      <c r="B905" s="500" t="s">
        <v>100</v>
      </c>
      <c r="C905" s="877">
        <f>C906+C907+C913+C918+C921</f>
        <v>42370693753</v>
      </c>
      <c r="D905" s="877">
        <f t="shared" si="22"/>
        <v>42370.693753</v>
      </c>
      <c r="E905" s="555"/>
      <c r="F905" s="872">
        <v>15</v>
      </c>
    </row>
    <row r="906" spans="1:7" ht="51">
      <c r="A906" s="920" t="s">
        <v>2421</v>
      </c>
      <c r="B906" s="500" t="s">
        <v>52</v>
      </c>
      <c r="C906" s="877">
        <v>32938806818</v>
      </c>
      <c r="D906" s="877">
        <f t="shared" si="22"/>
        <v>32938.806817999997</v>
      </c>
      <c r="E906" s="761" t="s">
        <v>2071</v>
      </c>
      <c r="F906" s="872">
        <v>15</v>
      </c>
    </row>
    <row r="907" spans="1:7" ht="13.5">
      <c r="A907" s="920" t="s">
        <v>2418</v>
      </c>
      <c r="B907" s="500" t="s">
        <v>59</v>
      </c>
      <c r="C907" s="877">
        <f>SUM(C909:C912)</f>
        <v>65232698</v>
      </c>
      <c r="D907" s="877">
        <f t="shared" si="22"/>
        <v>65.232697999999999</v>
      </c>
      <c r="E907" s="761"/>
      <c r="F907" s="872">
        <v>15</v>
      </c>
    </row>
    <row r="908" spans="1:7" ht="13.5">
      <c r="A908" s="554"/>
      <c r="B908" s="500" t="s">
        <v>1568</v>
      </c>
      <c r="C908" s="877"/>
      <c r="D908" s="877"/>
      <c r="E908" s="761"/>
      <c r="F908" s="872">
        <v>15</v>
      </c>
    </row>
    <row r="909" spans="1:7" ht="63.75">
      <c r="A909" s="554" t="s">
        <v>1331</v>
      </c>
      <c r="B909" s="555" t="s">
        <v>1563</v>
      </c>
      <c r="C909" s="881">
        <v>3076523</v>
      </c>
      <c r="D909" s="881">
        <f t="shared" ref="D909:D914" si="23">C909/1000000</f>
        <v>3.0765229999999999</v>
      </c>
      <c r="E909" s="761" t="s">
        <v>2450</v>
      </c>
      <c r="F909" s="872">
        <v>15</v>
      </c>
    </row>
    <row r="910" spans="1:7" ht="63.75">
      <c r="A910" s="554" t="s">
        <v>1331</v>
      </c>
      <c r="B910" s="555" t="s">
        <v>1564</v>
      </c>
      <c r="C910" s="881">
        <v>10302353</v>
      </c>
      <c r="D910" s="881">
        <f t="shared" si="23"/>
        <v>10.302353</v>
      </c>
      <c r="E910" s="761" t="s">
        <v>2450</v>
      </c>
      <c r="F910" s="872">
        <v>15</v>
      </c>
    </row>
    <row r="911" spans="1:7" ht="63.75">
      <c r="A911" s="554" t="s">
        <v>1331</v>
      </c>
      <c r="B911" s="555" t="s">
        <v>1565</v>
      </c>
      <c r="C911" s="881">
        <v>50996502</v>
      </c>
      <c r="D911" s="881">
        <f t="shared" si="23"/>
        <v>50.996502</v>
      </c>
      <c r="E911" s="761" t="s">
        <v>2450</v>
      </c>
      <c r="F911" s="872">
        <v>15</v>
      </c>
    </row>
    <row r="912" spans="1:7" ht="63.75">
      <c r="A912" s="554" t="s">
        <v>1331</v>
      </c>
      <c r="B912" s="555" t="s">
        <v>1566</v>
      </c>
      <c r="C912" s="881">
        <v>857320</v>
      </c>
      <c r="D912" s="881">
        <f t="shared" si="23"/>
        <v>0.85731999999999997</v>
      </c>
      <c r="E912" s="761" t="s">
        <v>2450</v>
      </c>
      <c r="F912" s="872">
        <v>15</v>
      </c>
    </row>
    <row r="913" spans="1:6" ht="13.5">
      <c r="A913" s="920" t="s">
        <v>2398</v>
      </c>
      <c r="B913" s="500" t="s">
        <v>42</v>
      </c>
      <c r="C913" s="877">
        <f>SUM(C914:C917)</f>
        <v>3030292095</v>
      </c>
      <c r="D913" s="877">
        <f t="shared" si="23"/>
        <v>3030.2920949999998</v>
      </c>
      <c r="E913" s="761"/>
      <c r="F913" s="872">
        <v>15</v>
      </c>
    </row>
    <row r="914" spans="1:6" ht="38.25">
      <c r="A914" s="554"/>
      <c r="B914" s="500" t="s">
        <v>1258</v>
      </c>
      <c r="C914" s="881">
        <v>2463166482</v>
      </c>
      <c r="D914" s="881">
        <f t="shared" si="23"/>
        <v>2463.1664820000001</v>
      </c>
      <c r="E914" s="555" t="s">
        <v>1259</v>
      </c>
      <c r="F914" s="872">
        <v>15</v>
      </c>
    </row>
    <row r="915" spans="1:6" ht="13.5">
      <c r="A915" s="554"/>
      <c r="B915" s="500" t="s">
        <v>1584</v>
      </c>
      <c r="C915" s="877"/>
      <c r="D915" s="877"/>
      <c r="E915" s="555"/>
      <c r="F915" s="872">
        <v>15</v>
      </c>
    </row>
    <row r="916" spans="1:6" ht="63.75">
      <c r="A916" s="554" t="s">
        <v>1331</v>
      </c>
      <c r="B916" s="555" t="s">
        <v>1585</v>
      </c>
      <c r="C916" s="881">
        <v>162971428</v>
      </c>
      <c r="D916" s="881">
        <f t="shared" ref="D916:D921" si="24">C916/1000000</f>
        <v>162.971428</v>
      </c>
      <c r="E916" s="555" t="s">
        <v>2451</v>
      </c>
      <c r="F916" s="872">
        <v>15</v>
      </c>
    </row>
    <row r="917" spans="1:6" ht="51">
      <c r="A917" s="554" t="s">
        <v>1331</v>
      </c>
      <c r="B917" s="555" t="s">
        <v>1586</v>
      </c>
      <c r="C917" s="881">
        <v>404154185</v>
      </c>
      <c r="D917" s="881">
        <f t="shared" si="24"/>
        <v>404.15418499999998</v>
      </c>
      <c r="E917" s="555" t="s">
        <v>2452</v>
      </c>
      <c r="F917" s="872">
        <v>15</v>
      </c>
    </row>
    <row r="918" spans="1:6" ht="13.5">
      <c r="A918" s="920" t="s">
        <v>2422</v>
      </c>
      <c r="B918" s="500" t="s">
        <v>65</v>
      </c>
      <c r="C918" s="877">
        <f>SUM(C919:C920)</f>
        <v>5378838630</v>
      </c>
      <c r="D918" s="877">
        <f t="shared" si="24"/>
        <v>5378.8386300000002</v>
      </c>
      <c r="E918" s="761"/>
      <c r="F918" s="872">
        <v>15</v>
      </c>
    </row>
    <row r="919" spans="1:6" ht="38.25">
      <c r="A919" s="554" t="s">
        <v>1331</v>
      </c>
      <c r="B919" s="555" t="s">
        <v>1184</v>
      </c>
      <c r="C919" s="881">
        <v>36182000</v>
      </c>
      <c r="D919" s="881">
        <f t="shared" si="24"/>
        <v>36.182000000000002</v>
      </c>
      <c r="E919" s="555" t="s">
        <v>1185</v>
      </c>
      <c r="F919" s="872">
        <v>15</v>
      </c>
    </row>
    <row r="920" spans="1:6" ht="25.5">
      <c r="A920" s="554" t="s">
        <v>1331</v>
      </c>
      <c r="B920" s="555" t="s">
        <v>1183</v>
      </c>
      <c r="C920" s="881">
        <v>5342656630</v>
      </c>
      <c r="D920" s="881">
        <f t="shared" si="24"/>
        <v>5342.6566300000004</v>
      </c>
      <c r="E920" s="555" t="s">
        <v>1186</v>
      </c>
      <c r="F920" s="872">
        <v>15</v>
      </c>
    </row>
    <row r="921" spans="1:6" ht="13.5">
      <c r="A921" s="920" t="s">
        <v>2368</v>
      </c>
      <c r="B921" s="500" t="s">
        <v>44</v>
      </c>
      <c r="C921" s="877">
        <f>SUM(C923:C929)</f>
        <v>957523512</v>
      </c>
      <c r="D921" s="877">
        <f t="shared" si="24"/>
        <v>957.52351199999998</v>
      </c>
      <c r="E921" s="761"/>
      <c r="F921" s="872">
        <v>15</v>
      </c>
    </row>
    <row r="922" spans="1:6" ht="13.5">
      <c r="A922" s="554"/>
      <c r="B922" s="500" t="s">
        <v>1589</v>
      </c>
      <c r="C922" s="877"/>
      <c r="D922" s="877"/>
      <c r="E922" s="761"/>
      <c r="F922" s="872">
        <v>15</v>
      </c>
    </row>
    <row r="923" spans="1:6" ht="76.5">
      <c r="A923" s="554" t="s">
        <v>1331</v>
      </c>
      <c r="B923" s="555" t="s">
        <v>1491</v>
      </c>
      <c r="C923" s="881">
        <v>5976960</v>
      </c>
      <c r="D923" s="881">
        <f t="shared" ref="D923:D935" si="25">C923/1000000</f>
        <v>5.9769600000000001</v>
      </c>
      <c r="E923" s="923" t="s">
        <v>2453</v>
      </c>
      <c r="F923" s="872">
        <v>15</v>
      </c>
    </row>
    <row r="924" spans="1:6" ht="102">
      <c r="A924" s="554" t="s">
        <v>1331</v>
      </c>
      <c r="B924" s="555" t="s">
        <v>1497</v>
      </c>
      <c r="C924" s="881">
        <v>2563243</v>
      </c>
      <c r="D924" s="881">
        <f t="shared" si="25"/>
        <v>2.5632429999999999</v>
      </c>
      <c r="E924" s="923" t="s">
        <v>2454</v>
      </c>
      <c r="F924" s="872">
        <v>15</v>
      </c>
    </row>
    <row r="925" spans="1:6" ht="102">
      <c r="A925" s="554" t="s">
        <v>1331</v>
      </c>
      <c r="B925" s="555" t="s">
        <v>1501</v>
      </c>
      <c r="C925" s="881">
        <v>4751589</v>
      </c>
      <c r="D925" s="881">
        <f t="shared" si="25"/>
        <v>4.7515890000000001</v>
      </c>
      <c r="E925" s="923" t="s">
        <v>2455</v>
      </c>
      <c r="F925" s="872">
        <v>15</v>
      </c>
    </row>
    <row r="926" spans="1:6" ht="165.75">
      <c r="A926" s="554" t="s">
        <v>1331</v>
      </c>
      <c r="B926" s="555" t="s">
        <v>1513</v>
      </c>
      <c r="C926" s="881">
        <v>32963022</v>
      </c>
      <c r="D926" s="881">
        <f t="shared" si="25"/>
        <v>32.963022000000002</v>
      </c>
      <c r="E926" s="923" t="s">
        <v>2456</v>
      </c>
      <c r="F926" s="872">
        <v>15</v>
      </c>
    </row>
    <row r="927" spans="1:6" ht="191.25">
      <c r="A927" s="554" t="s">
        <v>1331</v>
      </c>
      <c r="B927" s="555" t="s">
        <v>1515</v>
      </c>
      <c r="C927" s="881">
        <v>109788205</v>
      </c>
      <c r="D927" s="881">
        <f t="shared" si="25"/>
        <v>109.788205</v>
      </c>
      <c r="E927" s="923" t="s">
        <v>2457</v>
      </c>
      <c r="F927" s="872">
        <v>15</v>
      </c>
    </row>
    <row r="928" spans="1:6" ht="140.25">
      <c r="A928" s="554" t="s">
        <v>1331</v>
      </c>
      <c r="B928" s="555" t="s">
        <v>1529</v>
      </c>
      <c r="C928" s="881">
        <v>16930322</v>
      </c>
      <c r="D928" s="881">
        <f t="shared" si="25"/>
        <v>16.930322</v>
      </c>
      <c r="E928" s="923" t="s">
        <v>2458</v>
      </c>
      <c r="F928" s="872">
        <v>15</v>
      </c>
    </row>
    <row r="929" spans="1:7" ht="153">
      <c r="A929" s="554" t="s">
        <v>1331</v>
      </c>
      <c r="B929" s="555" t="s">
        <v>1531</v>
      </c>
      <c r="C929" s="881">
        <v>784550171</v>
      </c>
      <c r="D929" s="881">
        <f t="shared" si="25"/>
        <v>784.55017099999998</v>
      </c>
      <c r="E929" s="923" t="s">
        <v>2459</v>
      </c>
      <c r="F929" s="872">
        <v>15</v>
      </c>
    </row>
    <row r="930" spans="1:7" ht="13.5">
      <c r="A930" s="539" t="s">
        <v>382</v>
      </c>
      <c r="B930" s="723" t="s">
        <v>502</v>
      </c>
      <c r="C930" s="874">
        <f>C931</f>
        <v>2713898124</v>
      </c>
      <c r="D930" s="874">
        <f t="shared" si="25"/>
        <v>2713.8981239999998</v>
      </c>
      <c r="E930" s="761"/>
      <c r="F930" s="872">
        <v>15</v>
      </c>
      <c r="G930" s="888"/>
    </row>
    <row r="931" spans="1:7" s="919" customFormat="1" ht="63.75">
      <c r="A931" s="539" t="s">
        <v>512</v>
      </c>
      <c r="B931" s="500" t="s">
        <v>138</v>
      </c>
      <c r="C931" s="877">
        <f>C932</f>
        <v>2713898124</v>
      </c>
      <c r="D931" s="877">
        <f t="shared" si="25"/>
        <v>2713.8981239999998</v>
      </c>
      <c r="E931" s="555"/>
      <c r="F931" s="872">
        <v>15</v>
      </c>
    </row>
    <row r="932" spans="1:7" ht="13.5">
      <c r="A932" s="920" t="s">
        <v>860</v>
      </c>
      <c r="B932" s="500" t="s">
        <v>37</v>
      </c>
      <c r="C932" s="877">
        <f>SUM(C933:C935)</f>
        <v>2713898124</v>
      </c>
      <c r="D932" s="877">
        <f t="shared" si="25"/>
        <v>2713.8981239999998</v>
      </c>
      <c r="E932" s="761"/>
      <c r="F932" s="872">
        <v>15</v>
      </c>
    </row>
    <row r="933" spans="1:7" ht="102">
      <c r="A933" s="554" t="s">
        <v>1331</v>
      </c>
      <c r="B933" s="555" t="s">
        <v>1615</v>
      </c>
      <c r="C933" s="881">
        <v>1487898124</v>
      </c>
      <c r="D933" s="881">
        <f t="shared" si="25"/>
        <v>1487.8981240000001</v>
      </c>
      <c r="E933" s="921" t="s">
        <v>1618</v>
      </c>
      <c r="F933" s="872">
        <v>15</v>
      </c>
    </row>
    <row r="934" spans="1:7" ht="89.25">
      <c r="A934" s="554" t="s">
        <v>1331</v>
      </c>
      <c r="B934" s="555" t="s">
        <v>1143</v>
      </c>
      <c r="C934" s="881">
        <v>489000000</v>
      </c>
      <c r="D934" s="881">
        <f t="shared" si="25"/>
        <v>489</v>
      </c>
      <c r="E934" s="921" t="s">
        <v>1619</v>
      </c>
      <c r="F934" s="872">
        <v>15</v>
      </c>
    </row>
    <row r="935" spans="1:7" ht="114.75">
      <c r="A935" s="554" t="s">
        <v>1331</v>
      </c>
      <c r="B935" s="555" t="s">
        <v>1621</v>
      </c>
      <c r="C935" s="881">
        <v>737000000</v>
      </c>
      <c r="D935" s="881">
        <f t="shared" si="25"/>
        <v>737</v>
      </c>
      <c r="E935" s="921" t="s">
        <v>1620</v>
      </c>
      <c r="F935" s="872">
        <v>15</v>
      </c>
    </row>
    <row r="936" spans="1:7" ht="13.5">
      <c r="A936" s="539" t="s">
        <v>383</v>
      </c>
      <c r="B936" s="723" t="s">
        <v>503</v>
      </c>
      <c r="C936" s="874">
        <f>C937+C942</f>
        <v>5170680166</v>
      </c>
      <c r="D936" s="874">
        <f t="shared" ref="D936:D960" si="26">C936/1000000</f>
        <v>5170.6801660000001</v>
      </c>
      <c r="E936" s="555"/>
      <c r="F936" s="872">
        <v>15</v>
      </c>
      <c r="G936" s="888"/>
    </row>
    <row r="937" spans="1:7" s="919" customFormat="1" ht="38.25">
      <c r="A937" s="539" t="s">
        <v>512</v>
      </c>
      <c r="B937" s="500" t="s">
        <v>142</v>
      </c>
      <c r="C937" s="877">
        <f>C938</f>
        <v>5162780399</v>
      </c>
      <c r="D937" s="877">
        <f t="shared" si="26"/>
        <v>5162.7803990000002</v>
      </c>
      <c r="E937" s="555"/>
      <c r="F937" s="872">
        <v>15</v>
      </c>
    </row>
    <row r="938" spans="1:7" ht="25.5">
      <c r="A938" s="920" t="s">
        <v>606</v>
      </c>
      <c r="B938" s="500" t="s">
        <v>116</v>
      </c>
      <c r="C938" s="877">
        <f>SUM(C939:C941)</f>
        <v>5162780399</v>
      </c>
      <c r="D938" s="877">
        <f t="shared" si="26"/>
        <v>5162.7803990000002</v>
      </c>
      <c r="E938" s="555"/>
      <c r="F938" s="872">
        <v>15</v>
      </c>
    </row>
    <row r="939" spans="1:7" ht="38.25">
      <c r="A939" s="554" t="s">
        <v>1331</v>
      </c>
      <c r="B939" s="555" t="s">
        <v>1937</v>
      </c>
      <c r="C939" s="881">
        <v>371044455</v>
      </c>
      <c r="D939" s="881">
        <f t="shared" si="26"/>
        <v>371.04445500000003</v>
      </c>
      <c r="E939" s="921" t="s">
        <v>1939</v>
      </c>
      <c r="F939" s="872">
        <v>15</v>
      </c>
    </row>
    <row r="940" spans="1:7" ht="25.5">
      <c r="A940" s="554" t="s">
        <v>1331</v>
      </c>
      <c r="B940" s="555" t="s">
        <v>1938</v>
      </c>
      <c r="C940" s="881">
        <v>749160174</v>
      </c>
      <c r="D940" s="881">
        <f t="shared" si="26"/>
        <v>749.16017399999998</v>
      </c>
      <c r="E940" s="921" t="s">
        <v>1940</v>
      </c>
      <c r="F940" s="872">
        <v>15</v>
      </c>
    </row>
    <row r="941" spans="1:7" ht="25.5">
      <c r="A941" s="554" t="s">
        <v>1331</v>
      </c>
      <c r="B941" s="555" t="s">
        <v>1941</v>
      </c>
      <c r="C941" s="881">
        <v>4042575770</v>
      </c>
      <c r="D941" s="881">
        <f t="shared" si="26"/>
        <v>4042.5757699999999</v>
      </c>
      <c r="E941" s="921" t="s">
        <v>1942</v>
      </c>
      <c r="F941" s="872">
        <v>15</v>
      </c>
    </row>
    <row r="942" spans="1:7" s="919" customFormat="1" ht="25.5">
      <c r="A942" s="539" t="s">
        <v>516</v>
      </c>
      <c r="B942" s="500" t="s">
        <v>144</v>
      </c>
      <c r="C942" s="877">
        <f>C943</f>
        <v>7899767</v>
      </c>
      <c r="D942" s="877">
        <f t="shared" si="26"/>
        <v>7.8997669999999998</v>
      </c>
      <c r="E942" s="555"/>
      <c r="F942" s="872">
        <v>15</v>
      </c>
    </row>
    <row r="943" spans="1:7" ht="13.5">
      <c r="A943" s="920" t="s">
        <v>2372</v>
      </c>
      <c r="B943" s="500" t="s">
        <v>42</v>
      </c>
      <c r="C943" s="877">
        <f>C944</f>
        <v>7899767</v>
      </c>
      <c r="D943" s="877">
        <f t="shared" si="26"/>
        <v>7.8997669999999998</v>
      </c>
      <c r="E943" s="761"/>
      <c r="F943" s="872">
        <v>15</v>
      </c>
    </row>
    <row r="944" spans="1:7" ht="51">
      <c r="A944" s="554" t="s">
        <v>1331</v>
      </c>
      <c r="B944" s="555" t="s">
        <v>1261</v>
      </c>
      <c r="C944" s="881">
        <v>7899767</v>
      </c>
      <c r="D944" s="881">
        <f t="shared" si="26"/>
        <v>7.8997669999999998</v>
      </c>
      <c r="E944" s="555" t="s">
        <v>1263</v>
      </c>
      <c r="F944" s="872">
        <v>15</v>
      </c>
    </row>
    <row r="945" spans="1:7" ht="13.5">
      <c r="A945" s="539" t="s">
        <v>393</v>
      </c>
      <c r="B945" s="723" t="s">
        <v>504</v>
      </c>
      <c r="C945" s="874">
        <f>C946+C958</f>
        <v>12679556984</v>
      </c>
      <c r="D945" s="874">
        <f t="shared" si="26"/>
        <v>12679.556984000001</v>
      </c>
      <c r="E945" s="761"/>
      <c r="F945" s="872">
        <v>15</v>
      </c>
      <c r="G945" s="888"/>
    </row>
    <row r="946" spans="1:7" s="919" customFormat="1" ht="25.5">
      <c r="A946" s="539" t="s">
        <v>518</v>
      </c>
      <c r="B946" s="500" t="s">
        <v>594</v>
      </c>
      <c r="C946" s="877">
        <f>C947+C949+C950+C952+C954+C957</f>
        <v>11747834160</v>
      </c>
      <c r="D946" s="877">
        <f t="shared" si="26"/>
        <v>11747.83416</v>
      </c>
      <c r="E946" s="555"/>
      <c r="F946" s="872">
        <v>15</v>
      </c>
    </row>
    <row r="947" spans="1:7" ht="25.5">
      <c r="A947" s="920" t="s">
        <v>2409</v>
      </c>
      <c r="B947" s="500" t="s">
        <v>254</v>
      </c>
      <c r="C947" s="877">
        <f>C948</f>
        <v>67866774</v>
      </c>
      <c r="D947" s="877">
        <f t="shared" si="26"/>
        <v>67.866774000000007</v>
      </c>
      <c r="E947" s="761"/>
      <c r="F947" s="872">
        <v>15</v>
      </c>
    </row>
    <row r="948" spans="1:7" ht="38.25">
      <c r="A948" s="554" t="s">
        <v>1331</v>
      </c>
      <c r="B948" s="555" t="s">
        <v>1790</v>
      </c>
      <c r="C948" s="881">
        <v>67866774</v>
      </c>
      <c r="D948" s="881">
        <f t="shared" si="26"/>
        <v>67.866774000000007</v>
      </c>
      <c r="E948" s="555" t="s">
        <v>1792</v>
      </c>
      <c r="F948" s="872">
        <v>15</v>
      </c>
    </row>
    <row r="949" spans="1:7" ht="51">
      <c r="A949" s="920" t="s">
        <v>2382</v>
      </c>
      <c r="B949" s="500" t="s">
        <v>164</v>
      </c>
      <c r="C949" s="877">
        <v>1776553089</v>
      </c>
      <c r="D949" s="877">
        <f t="shared" si="26"/>
        <v>1776.553089</v>
      </c>
      <c r="E949" s="761" t="s">
        <v>1789</v>
      </c>
      <c r="F949" s="872">
        <v>15</v>
      </c>
    </row>
    <row r="950" spans="1:7" ht="13.5">
      <c r="A950" s="920" t="s">
        <v>2397</v>
      </c>
      <c r="B950" s="500" t="s">
        <v>198</v>
      </c>
      <c r="C950" s="877">
        <f>C951</f>
        <v>1221495398</v>
      </c>
      <c r="D950" s="877">
        <f t="shared" si="26"/>
        <v>1221.495398</v>
      </c>
      <c r="E950" s="761"/>
      <c r="F950" s="872">
        <v>15</v>
      </c>
    </row>
    <row r="951" spans="1:7" ht="25.5">
      <c r="A951" s="554" t="s">
        <v>1331</v>
      </c>
      <c r="B951" s="555" t="s">
        <v>966</v>
      </c>
      <c r="C951" s="881">
        <v>1221495398</v>
      </c>
      <c r="D951" s="881">
        <f t="shared" si="26"/>
        <v>1221.495398</v>
      </c>
      <c r="E951" s="555" t="s">
        <v>1257</v>
      </c>
      <c r="F951" s="872">
        <v>15</v>
      </c>
    </row>
    <row r="952" spans="1:7" ht="13.5">
      <c r="A952" s="920" t="s">
        <v>2376</v>
      </c>
      <c r="B952" s="500" t="s">
        <v>63</v>
      </c>
      <c r="C952" s="877">
        <f>C953</f>
        <v>8205000000</v>
      </c>
      <c r="D952" s="877">
        <f t="shared" si="26"/>
        <v>8205</v>
      </c>
      <c r="E952" s="761"/>
      <c r="F952" s="872">
        <v>15</v>
      </c>
    </row>
    <row r="953" spans="1:7" ht="140.25">
      <c r="A953" s="554" t="s">
        <v>1331</v>
      </c>
      <c r="B953" s="555" t="s">
        <v>1951</v>
      </c>
      <c r="C953" s="881">
        <v>8205000000</v>
      </c>
      <c r="D953" s="881">
        <f t="shared" si="26"/>
        <v>8205</v>
      </c>
      <c r="E953" s="761" t="s">
        <v>2089</v>
      </c>
      <c r="F953" s="872">
        <v>15</v>
      </c>
    </row>
    <row r="954" spans="1:7" ht="13.5">
      <c r="A954" s="920" t="s">
        <v>2379</v>
      </c>
      <c r="B954" s="500" t="s">
        <v>43</v>
      </c>
      <c r="C954" s="877">
        <f>SUM(C955:C956)</f>
        <v>450807899</v>
      </c>
      <c r="D954" s="877">
        <f t="shared" si="26"/>
        <v>450.80789900000002</v>
      </c>
      <c r="E954" s="761"/>
      <c r="F954" s="872">
        <v>15</v>
      </c>
    </row>
    <row r="955" spans="1:7" ht="63.75">
      <c r="A955" s="554" t="s">
        <v>1331</v>
      </c>
      <c r="B955" s="555" t="s">
        <v>1962</v>
      </c>
      <c r="C955" s="881">
        <v>376508134</v>
      </c>
      <c r="D955" s="881">
        <f t="shared" si="26"/>
        <v>376.50813399999998</v>
      </c>
      <c r="E955" s="761" t="s">
        <v>2162</v>
      </c>
      <c r="F955" s="872">
        <v>15</v>
      </c>
    </row>
    <row r="956" spans="1:7" ht="51">
      <c r="A956" s="554" t="s">
        <v>1331</v>
      </c>
      <c r="B956" s="555" t="s">
        <v>1964</v>
      </c>
      <c r="C956" s="881">
        <v>74299765</v>
      </c>
      <c r="D956" s="881">
        <f t="shared" si="26"/>
        <v>74.299764999999994</v>
      </c>
      <c r="E956" s="761" t="s">
        <v>2163</v>
      </c>
      <c r="F956" s="872">
        <v>15</v>
      </c>
    </row>
    <row r="957" spans="1:7" ht="25.5">
      <c r="A957" s="920" t="s">
        <v>2410</v>
      </c>
      <c r="B957" s="500" t="s">
        <v>982</v>
      </c>
      <c r="C957" s="877">
        <v>26111000</v>
      </c>
      <c r="D957" s="877">
        <f t="shared" si="26"/>
        <v>26.111000000000001</v>
      </c>
      <c r="E957" s="555" t="s">
        <v>1965</v>
      </c>
      <c r="F957" s="872">
        <v>15</v>
      </c>
    </row>
    <row r="958" spans="1:7" s="919" customFormat="1" ht="51">
      <c r="A958" s="539" t="s">
        <v>2297</v>
      </c>
      <c r="B958" s="500" t="s">
        <v>729</v>
      </c>
      <c r="C958" s="877">
        <f>C959</f>
        <v>931722824</v>
      </c>
      <c r="D958" s="877">
        <f t="shared" si="26"/>
        <v>931.72282399999995</v>
      </c>
      <c r="E958" s="555"/>
      <c r="F958" s="872">
        <v>15</v>
      </c>
    </row>
    <row r="959" spans="1:7" ht="13.5">
      <c r="A959" s="920" t="s">
        <v>2403</v>
      </c>
      <c r="B959" s="500" t="s">
        <v>209</v>
      </c>
      <c r="C959" s="877">
        <f>SUM(C960:C965)</f>
        <v>931722824</v>
      </c>
      <c r="D959" s="877">
        <f t="shared" si="26"/>
        <v>931.72282399999995</v>
      </c>
      <c r="E959" s="761"/>
      <c r="F959" s="872">
        <v>15</v>
      </c>
    </row>
    <row r="960" spans="1:7" ht="13.5">
      <c r="A960" s="554" t="s">
        <v>1331</v>
      </c>
      <c r="B960" s="555" t="s">
        <v>1799</v>
      </c>
      <c r="C960" s="881">
        <v>585775964</v>
      </c>
      <c r="D960" s="881">
        <f t="shared" si="26"/>
        <v>585.77596400000004</v>
      </c>
      <c r="E960" s="761" t="s">
        <v>1807</v>
      </c>
      <c r="F960" s="872">
        <v>15</v>
      </c>
    </row>
    <row r="961" spans="1:7" ht="13.5">
      <c r="A961" s="554" t="s">
        <v>1331</v>
      </c>
      <c r="B961" s="555" t="s">
        <v>1801</v>
      </c>
      <c r="C961" s="881">
        <v>176000000</v>
      </c>
      <c r="D961" s="881">
        <f t="shared" ref="D961:D992" si="27">C961/1000000</f>
        <v>176</v>
      </c>
      <c r="E961" s="1282" t="s">
        <v>1809</v>
      </c>
      <c r="F961" s="872">
        <v>15</v>
      </c>
    </row>
    <row r="962" spans="1:7" ht="13.5">
      <c r="A962" s="554" t="s">
        <v>1331</v>
      </c>
      <c r="B962" s="555" t="s">
        <v>1802</v>
      </c>
      <c r="C962" s="881">
        <v>18100000</v>
      </c>
      <c r="D962" s="881">
        <f t="shared" si="27"/>
        <v>18.100000000000001</v>
      </c>
      <c r="E962" s="1282"/>
      <c r="F962" s="872">
        <v>15</v>
      </c>
    </row>
    <row r="963" spans="1:7" ht="13.5">
      <c r="A963" s="554" t="s">
        <v>1331</v>
      </c>
      <c r="B963" s="555" t="s">
        <v>1803</v>
      </c>
      <c r="C963" s="881">
        <v>144100000</v>
      </c>
      <c r="D963" s="881">
        <f t="shared" si="27"/>
        <v>144.1</v>
      </c>
      <c r="E963" s="1282"/>
      <c r="F963" s="872">
        <v>15</v>
      </c>
    </row>
    <row r="964" spans="1:7" ht="13.5">
      <c r="A964" s="554" t="s">
        <v>1331</v>
      </c>
      <c r="B964" s="555" t="s">
        <v>1804</v>
      </c>
      <c r="C964" s="881">
        <v>550000</v>
      </c>
      <c r="D964" s="881">
        <f t="shared" si="27"/>
        <v>0.55000000000000004</v>
      </c>
      <c r="E964" s="1282" t="s">
        <v>1810</v>
      </c>
      <c r="F964" s="872">
        <v>15</v>
      </c>
    </row>
    <row r="965" spans="1:7" ht="13.5">
      <c r="A965" s="554" t="s">
        <v>1331</v>
      </c>
      <c r="B965" s="555" t="s">
        <v>1805</v>
      </c>
      <c r="C965" s="881">
        <v>7196860</v>
      </c>
      <c r="D965" s="881">
        <f t="shared" si="27"/>
        <v>7.19686</v>
      </c>
      <c r="E965" s="1282"/>
      <c r="F965" s="872">
        <v>15</v>
      </c>
    </row>
    <row r="966" spans="1:7" ht="13.5">
      <c r="A966" s="539" t="s">
        <v>165</v>
      </c>
      <c r="B966" s="723" t="s">
        <v>505</v>
      </c>
      <c r="C966" s="874">
        <f>C967+C969+C974+C982</f>
        <v>1290816781878</v>
      </c>
      <c r="D966" s="874">
        <f t="shared" si="27"/>
        <v>1290816.7818779999</v>
      </c>
      <c r="E966" s="555"/>
      <c r="F966" s="872">
        <v>15</v>
      </c>
      <c r="G966" s="888"/>
    </row>
    <row r="967" spans="1:7" s="919" customFormat="1" ht="63.75">
      <c r="A967" s="539" t="s">
        <v>510</v>
      </c>
      <c r="B967" s="500" t="s">
        <v>423</v>
      </c>
      <c r="C967" s="877">
        <f>C968</f>
        <v>98254185918</v>
      </c>
      <c r="D967" s="877">
        <f t="shared" si="27"/>
        <v>98254.185918000003</v>
      </c>
      <c r="E967" s="555"/>
      <c r="F967" s="872">
        <v>15</v>
      </c>
    </row>
    <row r="968" spans="1:7" ht="140.25">
      <c r="A968" s="920" t="s">
        <v>625</v>
      </c>
      <c r="B968" s="500" t="s">
        <v>273</v>
      </c>
      <c r="C968" s="877">
        <v>98254185918</v>
      </c>
      <c r="D968" s="877">
        <f t="shared" si="27"/>
        <v>98254.185918000003</v>
      </c>
      <c r="E968" s="761" t="s">
        <v>2198</v>
      </c>
      <c r="F968" s="872">
        <v>15</v>
      </c>
    </row>
    <row r="969" spans="1:7" s="919" customFormat="1" ht="38.25">
      <c r="A969" s="539" t="s">
        <v>515</v>
      </c>
      <c r="B969" s="500" t="s">
        <v>433</v>
      </c>
      <c r="C969" s="877">
        <f>C970+C973</f>
        <v>259064394471</v>
      </c>
      <c r="D969" s="877">
        <f t="shared" si="27"/>
        <v>259064.39447100001</v>
      </c>
      <c r="E969" s="555"/>
      <c r="F969" s="872">
        <v>15</v>
      </c>
    </row>
    <row r="970" spans="1:7" ht="13.5">
      <c r="A970" s="920" t="s">
        <v>820</v>
      </c>
      <c r="B970" s="500" t="s">
        <v>77</v>
      </c>
      <c r="C970" s="877">
        <f>SUM(C971:C972)</f>
        <v>258351843171</v>
      </c>
      <c r="D970" s="877">
        <f t="shared" si="27"/>
        <v>258351.84317099999</v>
      </c>
      <c r="E970" s="761"/>
      <c r="F970" s="872">
        <v>15</v>
      </c>
    </row>
    <row r="971" spans="1:7" ht="51">
      <c r="A971" s="554" t="s">
        <v>1331</v>
      </c>
      <c r="B971" s="555" t="s">
        <v>1970</v>
      </c>
      <c r="C971" s="881">
        <v>241708288800</v>
      </c>
      <c r="D971" s="881">
        <f t="shared" si="27"/>
        <v>241708.28880000001</v>
      </c>
      <c r="E971" s="761" t="s">
        <v>1972</v>
      </c>
      <c r="F971" s="872">
        <v>15</v>
      </c>
    </row>
    <row r="972" spans="1:7" ht="38.25">
      <c r="A972" s="554" t="s">
        <v>1331</v>
      </c>
      <c r="B972" s="555" t="s">
        <v>1970</v>
      </c>
      <c r="C972" s="881">
        <v>16643554371</v>
      </c>
      <c r="D972" s="881">
        <f t="shared" si="27"/>
        <v>16643.554370999998</v>
      </c>
      <c r="E972" s="761" t="s">
        <v>1973</v>
      </c>
      <c r="F972" s="872">
        <v>15</v>
      </c>
    </row>
    <row r="973" spans="1:7" ht="63.75">
      <c r="A973" s="920" t="s">
        <v>899</v>
      </c>
      <c r="B973" s="500" t="s">
        <v>164</v>
      </c>
      <c r="C973" s="877">
        <v>712551300</v>
      </c>
      <c r="D973" s="877">
        <f t="shared" si="27"/>
        <v>712.55129999999997</v>
      </c>
      <c r="E973" s="555" t="s">
        <v>1814</v>
      </c>
      <c r="F973" s="872">
        <v>15</v>
      </c>
    </row>
    <row r="974" spans="1:7" s="919" customFormat="1" ht="25.5">
      <c r="A974" s="539" t="s">
        <v>518</v>
      </c>
      <c r="B974" s="500" t="s">
        <v>596</v>
      </c>
      <c r="C974" s="877">
        <f>C975+C976+C980</f>
        <v>121735716714</v>
      </c>
      <c r="D974" s="877">
        <f t="shared" si="27"/>
        <v>121735.71671399999</v>
      </c>
      <c r="E974" s="555"/>
      <c r="F974" s="872">
        <v>15</v>
      </c>
    </row>
    <row r="975" spans="1:7" ht="38.25">
      <c r="A975" s="920" t="s">
        <v>2423</v>
      </c>
      <c r="B975" s="500" t="s">
        <v>38</v>
      </c>
      <c r="C975" s="877">
        <v>75157889000</v>
      </c>
      <c r="D975" s="877">
        <f t="shared" si="27"/>
        <v>75157.888999999996</v>
      </c>
      <c r="E975" s="761" t="s">
        <v>2424</v>
      </c>
      <c r="F975" s="872">
        <v>15</v>
      </c>
    </row>
    <row r="976" spans="1:7" ht="13.5">
      <c r="A976" s="920" t="s">
        <v>2375</v>
      </c>
      <c r="B976" s="500" t="s">
        <v>37</v>
      </c>
      <c r="C976" s="877">
        <f>SUM(C977:C979)</f>
        <v>28591545862</v>
      </c>
      <c r="D976" s="877">
        <f t="shared" si="27"/>
        <v>28591.545861999999</v>
      </c>
      <c r="E976" s="761"/>
      <c r="F976" s="872">
        <v>15</v>
      </c>
    </row>
    <row r="977" spans="1:7" ht="63.75">
      <c r="A977" s="554" t="s">
        <v>1331</v>
      </c>
      <c r="B977" s="555" t="s">
        <v>652</v>
      </c>
      <c r="C977" s="881">
        <v>586904547</v>
      </c>
      <c r="D977" s="881">
        <f t="shared" si="27"/>
        <v>586.90454699999998</v>
      </c>
      <c r="E977" s="761" t="s">
        <v>2200</v>
      </c>
      <c r="F977" s="872">
        <v>15</v>
      </c>
    </row>
    <row r="978" spans="1:7" ht="89.25">
      <c r="A978" s="554" t="s">
        <v>1331</v>
      </c>
      <c r="B978" s="555" t="s">
        <v>883</v>
      </c>
      <c r="C978" s="881">
        <v>19858922771</v>
      </c>
      <c r="D978" s="881">
        <f t="shared" si="27"/>
        <v>19858.922771000001</v>
      </c>
      <c r="E978" s="761" t="s">
        <v>2203</v>
      </c>
      <c r="F978" s="872">
        <v>15</v>
      </c>
    </row>
    <row r="979" spans="1:7" ht="51">
      <c r="A979" s="554" t="s">
        <v>1331</v>
      </c>
      <c r="B979" s="555" t="s">
        <v>1268</v>
      </c>
      <c r="C979" s="881">
        <v>8145718544</v>
      </c>
      <c r="D979" s="881">
        <f t="shared" si="27"/>
        <v>8145.7185440000003</v>
      </c>
      <c r="E979" s="761" t="s">
        <v>2202</v>
      </c>
      <c r="F979" s="872">
        <v>15</v>
      </c>
    </row>
    <row r="980" spans="1:7" ht="13.5">
      <c r="A980" s="920" t="s">
        <v>2376</v>
      </c>
      <c r="B980" s="500" t="s">
        <v>39</v>
      </c>
      <c r="C980" s="877">
        <f>C981</f>
        <v>17986281852</v>
      </c>
      <c r="D980" s="877">
        <f t="shared" si="27"/>
        <v>17986.281852</v>
      </c>
      <c r="E980" s="761"/>
      <c r="F980" s="872">
        <v>15</v>
      </c>
    </row>
    <row r="981" spans="1:7" ht="165.75">
      <c r="A981" s="554" t="s">
        <v>1331</v>
      </c>
      <c r="B981" s="555" t="s">
        <v>2017</v>
      </c>
      <c r="C981" s="881">
        <v>17986281852</v>
      </c>
      <c r="D981" s="881">
        <f t="shared" si="27"/>
        <v>17986.281852</v>
      </c>
      <c r="E981" s="761" t="s">
        <v>2159</v>
      </c>
      <c r="F981" s="872">
        <v>15</v>
      </c>
    </row>
    <row r="982" spans="1:7" s="919" customFormat="1" ht="38.25">
      <c r="A982" s="539" t="s">
        <v>1024</v>
      </c>
      <c r="B982" s="500" t="s">
        <v>219</v>
      </c>
      <c r="C982" s="877">
        <f>C983</f>
        <v>811762484775</v>
      </c>
      <c r="D982" s="877">
        <f t="shared" si="27"/>
        <v>811762.48477500002</v>
      </c>
      <c r="E982" s="555"/>
      <c r="F982" s="872">
        <v>15</v>
      </c>
    </row>
    <row r="983" spans="1:7" ht="13.5">
      <c r="A983" s="920" t="s">
        <v>887</v>
      </c>
      <c r="B983" s="500" t="s">
        <v>198</v>
      </c>
      <c r="C983" s="877">
        <f>SUM(C984:C991)</f>
        <v>811762484775</v>
      </c>
      <c r="D983" s="877">
        <f t="shared" si="27"/>
        <v>811762.48477500002</v>
      </c>
      <c r="E983" s="555"/>
      <c r="F983" s="872">
        <v>15</v>
      </c>
    </row>
    <row r="984" spans="1:7" ht="25.5">
      <c r="A984" s="554" t="s">
        <v>1331</v>
      </c>
      <c r="B984" s="555" t="s">
        <v>1445</v>
      </c>
      <c r="C984" s="881">
        <v>632381493194</v>
      </c>
      <c r="D984" s="881">
        <f t="shared" si="27"/>
        <v>632381.49319399998</v>
      </c>
      <c r="E984" s="1283" t="s">
        <v>1627</v>
      </c>
      <c r="F984" s="872">
        <v>15</v>
      </c>
    </row>
    <row r="985" spans="1:7" ht="25.5">
      <c r="A985" s="554" t="s">
        <v>1331</v>
      </c>
      <c r="B985" s="555" t="s">
        <v>1446</v>
      </c>
      <c r="C985" s="881">
        <v>21180440000</v>
      </c>
      <c r="D985" s="881">
        <f t="shared" si="27"/>
        <v>21180.44</v>
      </c>
      <c r="E985" s="1283"/>
      <c r="F985" s="872">
        <v>15</v>
      </c>
    </row>
    <row r="986" spans="1:7" ht="13.5">
      <c r="A986" s="554" t="s">
        <v>1331</v>
      </c>
      <c r="B986" s="555" t="s">
        <v>1447</v>
      </c>
      <c r="C986" s="881">
        <v>3711729581</v>
      </c>
      <c r="D986" s="881">
        <f t="shared" si="27"/>
        <v>3711.7295810000001</v>
      </c>
      <c r="E986" s="1283"/>
      <c r="F986" s="872">
        <v>15</v>
      </c>
    </row>
    <row r="987" spans="1:7" ht="13.5">
      <c r="A987" s="554" t="s">
        <v>1331</v>
      </c>
      <c r="B987" s="555" t="s">
        <v>1448</v>
      </c>
      <c r="C987" s="881">
        <v>467668000</v>
      </c>
      <c r="D987" s="881">
        <f t="shared" si="27"/>
        <v>467.66800000000001</v>
      </c>
      <c r="E987" s="1283"/>
      <c r="F987" s="872">
        <v>15</v>
      </c>
    </row>
    <row r="988" spans="1:7" ht="13.5">
      <c r="A988" s="554" t="s">
        <v>1331</v>
      </c>
      <c r="B988" s="555" t="s">
        <v>1449</v>
      </c>
      <c r="C988" s="881">
        <v>1057034000</v>
      </c>
      <c r="D988" s="881">
        <f t="shared" si="27"/>
        <v>1057.0340000000001</v>
      </c>
      <c r="E988" s="1283"/>
      <c r="F988" s="872">
        <v>15</v>
      </c>
    </row>
    <row r="989" spans="1:7" ht="25.5">
      <c r="A989" s="554" t="s">
        <v>1331</v>
      </c>
      <c r="B989" s="555" t="s">
        <v>1450</v>
      </c>
      <c r="C989" s="881">
        <v>80086212000</v>
      </c>
      <c r="D989" s="881">
        <f t="shared" si="27"/>
        <v>80086.212</v>
      </c>
      <c r="E989" s="1283"/>
      <c r="F989" s="872">
        <v>15</v>
      </c>
    </row>
    <row r="990" spans="1:7" ht="13.5">
      <c r="A990" s="554" t="s">
        <v>1331</v>
      </c>
      <c r="B990" s="555" t="s">
        <v>1451</v>
      </c>
      <c r="C990" s="881">
        <v>2475648000</v>
      </c>
      <c r="D990" s="881">
        <f t="shared" si="27"/>
        <v>2475.6480000000001</v>
      </c>
      <c r="E990" s="1283"/>
      <c r="F990" s="872">
        <v>15</v>
      </c>
    </row>
    <row r="991" spans="1:7" ht="13.5">
      <c r="A991" s="554" t="s">
        <v>1331</v>
      </c>
      <c r="B991" s="555" t="s">
        <v>1452</v>
      </c>
      <c r="C991" s="881">
        <v>70402260000</v>
      </c>
      <c r="D991" s="881">
        <f t="shared" si="27"/>
        <v>70402.259999999995</v>
      </c>
      <c r="E991" s="1283"/>
      <c r="F991" s="872">
        <v>15</v>
      </c>
    </row>
    <row r="992" spans="1:7" ht="13.5">
      <c r="A992" s="539" t="s">
        <v>186</v>
      </c>
      <c r="B992" s="723" t="s">
        <v>506</v>
      </c>
      <c r="C992" s="874">
        <f>C993+C997+C1013+C1017</f>
        <v>195268289842</v>
      </c>
      <c r="D992" s="874">
        <f t="shared" si="27"/>
        <v>195268.289842</v>
      </c>
      <c r="E992" s="555"/>
      <c r="F992" s="872">
        <v>15</v>
      </c>
      <c r="G992" s="888"/>
    </row>
    <row r="993" spans="1:6" s="919" customFormat="1" ht="140.25">
      <c r="A993" s="539" t="s">
        <v>512</v>
      </c>
      <c r="B993" s="500" t="s">
        <v>740</v>
      </c>
      <c r="C993" s="877">
        <f>C994+C996</f>
        <v>20780621194</v>
      </c>
      <c r="D993" s="877">
        <f t="shared" ref="D993:D1024" si="28">C993/1000000</f>
        <v>20780.621193999999</v>
      </c>
      <c r="E993" s="555"/>
      <c r="F993" s="872">
        <v>15</v>
      </c>
    </row>
    <row r="994" spans="1:6" ht="13.5">
      <c r="A994" s="920" t="s">
        <v>866</v>
      </c>
      <c r="B994" s="500" t="s">
        <v>42</v>
      </c>
      <c r="C994" s="877">
        <f>C995</f>
        <v>6197209834</v>
      </c>
      <c r="D994" s="877">
        <f t="shared" si="28"/>
        <v>6197.2098340000002</v>
      </c>
      <c r="E994" s="761"/>
      <c r="F994" s="872">
        <v>15</v>
      </c>
    </row>
    <row r="995" spans="1:6" ht="140.25">
      <c r="A995" s="554" t="s">
        <v>1331</v>
      </c>
      <c r="B995" s="555" t="s">
        <v>1265</v>
      </c>
      <c r="C995" s="881">
        <v>6197209834</v>
      </c>
      <c r="D995" s="881">
        <f t="shared" si="28"/>
        <v>6197.2098340000002</v>
      </c>
      <c r="E995" s="555" t="s">
        <v>1264</v>
      </c>
      <c r="F995" s="872">
        <v>15</v>
      </c>
    </row>
    <row r="996" spans="1:6" ht="127.5">
      <c r="A996" s="920" t="s">
        <v>868</v>
      </c>
      <c r="B996" s="500" t="s">
        <v>44</v>
      </c>
      <c r="C996" s="877">
        <v>14583411360</v>
      </c>
      <c r="D996" s="877">
        <f t="shared" si="28"/>
        <v>14583.41136</v>
      </c>
      <c r="E996" s="555" t="s">
        <v>2028</v>
      </c>
      <c r="F996" s="872">
        <v>15</v>
      </c>
    </row>
    <row r="997" spans="1:6" s="919" customFormat="1" ht="25.5">
      <c r="A997" s="539" t="s">
        <v>514</v>
      </c>
      <c r="B997" s="500" t="s">
        <v>187</v>
      </c>
      <c r="C997" s="877">
        <f>C998</f>
        <v>21745259083</v>
      </c>
      <c r="D997" s="877">
        <f t="shared" si="28"/>
        <v>21745.259083000001</v>
      </c>
      <c r="E997" s="555"/>
      <c r="F997" s="872">
        <v>15</v>
      </c>
    </row>
    <row r="998" spans="1:6" ht="13.5">
      <c r="A998" s="920" t="s">
        <v>668</v>
      </c>
      <c r="B998" s="500" t="s">
        <v>223</v>
      </c>
      <c r="C998" s="877">
        <f>SUM(C999:C1012)</f>
        <v>21745259083</v>
      </c>
      <c r="D998" s="877">
        <f t="shared" si="28"/>
        <v>21745.259083000001</v>
      </c>
      <c r="E998" s="761"/>
      <c r="F998" s="872">
        <v>15</v>
      </c>
    </row>
    <row r="999" spans="1:6" ht="38.25">
      <c r="A999" s="554" t="s">
        <v>1331</v>
      </c>
      <c r="B999" s="555" t="s">
        <v>1200</v>
      </c>
      <c r="C999" s="881">
        <v>356372704</v>
      </c>
      <c r="D999" s="881">
        <f t="shared" si="28"/>
        <v>356.372704</v>
      </c>
      <c r="E999" s="555" t="s">
        <v>1222</v>
      </c>
      <c r="F999" s="872">
        <v>15</v>
      </c>
    </row>
    <row r="1000" spans="1:6" ht="63.75">
      <c r="A1000" s="554" t="s">
        <v>1331</v>
      </c>
      <c r="B1000" s="555" t="s">
        <v>1205</v>
      </c>
      <c r="C1000" s="881">
        <v>1044110737</v>
      </c>
      <c r="D1000" s="881">
        <f t="shared" si="28"/>
        <v>1044.110737</v>
      </c>
      <c r="E1000" s="555" t="s">
        <v>1223</v>
      </c>
      <c r="F1000" s="872">
        <v>15</v>
      </c>
    </row>
    <row r="1001" spans="1:6" ht="63.75">
      <c r="A1001" s="554" t="s">
        <v>1331</v>
      </c>
      <c r="B1001" s="555" t="s">
        <v>1206</v>
      </c>
      <c r="C1001" s="881">
        <v>19927638087</v>
      </c>
      <c r="D1001" s="881">
        <f t="shared" si="28"/>
        <v>19927.638086999999</v>
      </c>
      <c r="E1001" s="555" t="s">
        <v>1224</v>
      </c>
      <c r="F1001" s="872">
        <v>15</v>
      </c>
    </row>
    <row r="1002" spans="1:6" ht="102">
      <c r="A1002" s="554" t="s">
        <v>1331</v>
      </c>
      <c r="B1002" s="555" t="s">
        <v>1207</v>
      </c>
      <c r="C1002" s="881">
        <v>75598837</v>
      </c>
      <c r="D1002" s="881">
        <f t="shared" si="28"/>
        <v>75.598837000000003</v>
      </c>
      <c r="E1002" s="923" t="s">
        <v>2425</v>
      </c>
      <c r="F1002" s="872">
        <v>15</v>
      </c>
    </row>
    <row r="1003" spans="1:6" ht="102">
      <c r="A1003" s="554" t="s">
        <v>1331</v>
      </c>
      <c r="B1003" s="555" t="s">
        <v>1209</v>
      </c>
      <c r="C1003" s="881">
        <v>5004915</v>
      </c>
      <c r="D1003" s="881">
        <f t="shared" si="28"/>
        <v>5.0049149999999996</v>
      </c>
      <c r="E1003" s="555" t="s">
        <v>1226</v>
      </c>
      <c r="F1003" s="872">
        <v>15</v>
      </c>
    </row>
    <row r="1004" spans="1:6" ht="89.25">
      <c r="A1004" s="554" t="s">
        <v>1331</v>
      </c>
      <c r="B1004" s="555" t="s">
        <v>1210</v>
      </c>
      <c r="C1004" s="881">
        <v>45239040</v>
      </c>
      <c r="D1004" s="881">
        <f t="shared" si="28"/>
        <v>45.239040000000003</v>
      </c>
      <c r="E1004" s="555" t="s">
        <v>1227</v>
      </c>
      <c r="F1004" s="872">
        <v>15</v>
      </c>
    </row>
    <row r="1005" spans="1:6" ht="89.25">
      <c r="A1005" s="554" t="s">
        <v>1331</v>
      </c>
      <c r="B1005" s="555" t="s">
        <v>1211</v>
      </c>
      <c r="C1005" s="881">
        <v>100191168</v>
      </c>
      <c r="D1005" s="881">
        <f t="shared" si="28"/>
        <v>100.191168</v>
      </c>
      <c r="E1005" s="555" t="s">
        <v>1228</v>
      </c>
      <c r="F1005" s="872">
        <v>15</v>
      </c>
    </row>
    <row r="1006" spans="1:6" ht="89.25">
      <c r="A1006" s="554" t="s">
        <v>1331</v>
      </c>
      <c r="B1006" s="555" t="s">
        <v>1214</v>
      </c>
      <c r="C1006" s="881">
        <v>24346368</v>
      </c>
      <c r="D1006" s="881">
        <f t="shared" si="28"/>
        <v>24.346367999999998</v>
      </c>
      <c r="E1006" s="923" t="s">
        <v>1231</v>
      </c>
      <c r="F1006" s="872">
        <v>15</v>
      </c>
    </row>
    <row r="1007" spans="1:6" ht="89.25">
      <c r="A1007" s="554" t="s">
        <v>1331</v>
      </c>
      <c r="B1007" s="555" t="s">
        <v>1215</v>
      </c>
      <c r="C1007" s="881">
        <v>17934998</v>
      </c>
      <c r="D1007" s="881">
        <f t="shared" si="28"/>
        <v>17.934998</v>
      </c>
      <c r="E1007" s="923" t="s">
        <v>1232</v>
      </c>
      <c r="F1007" s="872">
        <v>15</v>
      </c>
    </row>
    <row r="1008" spans="1:6" ht="114.75">
      <c r="A1008" s="554" t="s">
        <v>1331</v>
      </c>
      <c r="B1008" s="555" t="s">
        <v>1215</v>
      </c>
      <c r="C1008" s="881">
        <v>11622732</v>
      </c>
      <c r="D1008" s="881">
        <f t="shared" si="28"/>
        <v>11.622731999999999</v>
      </c>
      <c r="E1008" s="923" t="s">
        <v>2426</v>
      </c>
      <c r="F1008" s="872">
        <v>15</v>
      </c>
    </row>
    <row r="1009" spans="1:7" ht="51">
      <c r="A1009" s="554" t="s">
        <v>1331</v>
      </c>
      <c r="B1009" s="555" t="s">
        <v>1216</v>
      </c>
      <c r="C1009" s="881">
        <v>80192754</v>
      </c>
      <c r="D1009" s="881">
        <f t="shared" si="28"/>
        <v>80.192753999999994</v>
      </c>
      <c r="E1009" s="923" t="s">
        <v>1233</v>
      </c>
      <c r="F1009" s="872">
        <v>15</v>
      </c>
    </row>
    <row r="1010" spans="1:7" ht="89.25">
      <c r="A1010" s="554" t="s">
        <v>1331</v>
      </c>
      <c r="B1010" s="555" t="s">
        <v>1217</v>
      </c>
      <c r="C1010" s="881">
        <v>43080957</v>
      </c>
      <c r="D1010" s="881">
        <f t="shared" si="28"/>
        <v>43.080956999999998</v>
      </c>
      <c r="E1010" s="923" t="s">
        <v>1234</v>
      </c>
      <c r="F1010" s="872">
        <v>15</v>
      </c>
    </row>
    <row r="1011" spans="1:7" ht="51">
      <c r="A1011" s="554" t="s">
        <v>1331</v>
      </c>
      <c r="B1011" s="555" t="s">
        <v>1218</v>
      </c>
      <c r="C1011" s="881">
        <v>13349186</v>
      </c>
      <c r="D1011" s="881">
        <f t="shared" si="28"/>
        <v>13.349186</v>
      </c>
      <c r="E1011" s="923" t="s">
        <v>1235</v>
      </c>
      <c r="F1011" s="872">
        <v>15</v>
      </c>
    </row>
    <row r="1012" spans="1:7" ht="89.25">
      <c r="A1012" s="554" t="s">
        <v>1331</v>
      </c>
      <c r="B1012" s="555" t="s">
        <v>1220</v>
      </c>
      <c r="C1012" s="881">
        <v>576600</v>
      </c>
      <c r="D1012" s="881">
        <f t="shared" si="28"/>
        <v>0.5766</v>
      </c>
      <c r="E1012" s="555" t="s">
        <v>1236</v>
      </c>
      <c r="F1012" s="872">
        <v>15</v>
      </c>
    </row>
    <row r="1013" spans="1:7" s="919" customFormat="1" ht="25.5">
      <c r="A1013" s="539" t="s">
        <v>515</v>
      </c>
      <c r="B1013" s="500" t="s">
        <v>224</v>
      </c>
      <c r="C1013" s="877">
        <f>C1014+C1016</f>
        <v>148798335860</v>
      </c>
      <c r="D1013" s="877">
        <f t="shared" si="28"/>
        <v>148798.33585999999</v>
      </c>
      <c r="E1013" s="555"/>
      <c r="F1013" s="872">
        <v>15</v>
      </c>
    </row>
    <row r="1014" spans="1:7" ht="13.5">
      <c r="A1014" s="920" t="s">
        <v>2427</v>
      </c>
      <c r="B1014" s="500" t="s">
        <v>1003</v>
      </c>
      <c r="C1014" s="877">
        <f>C1015</f>
        <v>2465335860</v>
      </c>
      <c r="D1014" s="877">
        <f t="shared" si="28"/>
        <v>2465.3358600000001</v>
      </c>
      <c r="E1014" s="761"/>
      <c r="F1014" s="872">
        <v>15</v>
      </c>
    </row>
    <row r="1015" spans="1:7" ht="25.5">
      <c r="A1015" s="554" t="s">
        <v>1331</v>
      </c>
      <c r="B1015" s="555" t="s">
        <v>1004</v>
      </c>
      <c r="C1015" s="881">
        <v>2465335860</v>
      </c>
      <c r="D1015" s="881">
        <f t="shared" si="28"/>
        <v>2465.3358600000001</v>
      </c>
      <c r="E1015" s="555" t="s">
        <v>2161</v>
      </c>
      <c r="F1015" s="872">
        <v>15</v>
      </c>
    </row>
    <row r="1016" spans="1:7" ht="63.75">
      <c r="A1016" s="920" t="s">
        <v>2399</v>
      </c>
      <c r="B1016" s="500" t="s">
        <v>51</v>
      </c>
      <c r="C1016" s="877">
        <v>146333000000</v>
      </c>
      <c r="D1016" s="877">
        <f t="shared" si="28"/>
        <v>146333</v>
      </c>
      <c r="E1016" s="761" t="s">
        <v>2040</v>
      </c>
      <c r="F1016" s="872">
        <v>15</v>
      </c>
    </row>
    <row r="1017" spans="1:7" s="919" customFormat="1" ht="38.25">
      <c r="A1017" s="539" t="s">
        <v>516</v>
      </c>
      <c r="B1017" s="500" t="s">
        <v>739</v>
      </c>
      <c r="C1017" s="877">
        <f>C1018</f>
        <v>3944073705</v>
      </c>
      <c r="D1017" s="877">
        <f t="shared" si="28"/>
        <v>3944.0737049999998</v>
      </c>
      <c r="E1017" s="555"/>
      <c r="F1017" s="872">
        <v>15</v>
      </c>
    </row>
    <row r="1018" spans="1:7" ht="13.5">
      <c r="A1018" s="920" t="s">
        <v>18</v>
      </c>
      <c r="B1018" s="500" t="s">
        <v>162</v>
      </c>
      <c r="C1018" s="877">
        <f>SUM(C1019:C1020)</f>
        <v>3944073705</v>
      </c>
      <c r="D1018" s="877">
        <f t="shared" si="28"/>
        <v>3944.0737049999998</v>
      </c>
      <c r="E1018" s="555"/>
      <c r="F1018" s="872">
        <v>15</v>
      </c>
    </row>
    <row r="1019" spans="1:7" ht="25.5">
      <c r="A1019" s="554" t="s">
        <v>1331</v>
      </c>
      <c r="B1019" s="555" t="s">
        <v>1410</v>
      </c>
      <c r="C1019" s="881">
        <v>185705</v>
      </c>
      <c r="D1019" s="881">
        <f t="shared" si="28"/>
        <v>0.18570500000000001</v>
      </c>
      <c r="E1019" s="555" t="s">
        <v>2053</v>
      </c>
      <c r="F1019" s="872">
        <v>15</v>
      </c>
    </row>
    <row r="1020" spans="1:7" ht="25.5">
      <c r="A1020" s="554" t="s">
        <v>1331</v>
      </c>
      <c r="B1020" s="555" t="s">
        <v>1411</v>
      </c>
      <c r="C1020" s="881">
        <v>3943888000</v>
      </c>
      <c r="D1020" s="881">
        <f t="shared" si="28"/>
        <v>3943.8879999999999</v>
      </c>
      <c r="E1020" s="555" t="s">
        <v>2266</v>
      </c>
      <c r="F1020" s="872">
        <v>15</v>
      </c>
    </row>
    <row r="1021" spans="1:7" ht="13.5">
      <c r="A1021" s="539" t="s">
        <v>193</v>
      </c>
      <c r="B1021" s="723" t="s">
        <v>507</v>
      </c>
      <c r="C1021" s="874">
        <f>C1022+C1025</f>
        <v>3266235886</v>
      </c>
      <c r="D1021" s="874">
        <f t="shared" si="28"/>
        <v>3266.2358859999999</v>
      </c>
      <c r="E1021" s="555"/>
      <c r="F1021" s="872">
        <v>15</v>
      </c>
      <c r="G1021" s="888"/>
    </row>
    <row r="1022" spans="1:7" s="919" customFormat="1" ht="25.5">
      <c r="A1022" s="539" t="s">
        <v>512</v>
      </c>
      <c r="B1022" s="500" t="s">
        <v>742</v>
      </c>
      <c r="C1022" s="877">
        <f>C1023</f>
        <v>1017749099</v>
      </c>
      <c r="D1022" s="877">
        <f t="shared" si="28"/>
        <v>1017.749099</v>
      </c>
      <c r="E1022" s="555"/>
      <c r="F1022" s="872">
        <v>15</v>
      </c>
    </row>
    <row r="1023" spans="1:7" ht="13.5">
      <c r="A1023" s="920" t="s">
        <v>607</v>
      </c>
      <c r="B1023" s="500" t="s">
        <v>225</v>
      </c>
      <c r="C1023" s="877">
        <f>C1024</f>
        <v>1017749099</v>
      </c>
      <c r="D1023" s="877">
        <f t="shared" si="28"/>
        <v>1017.749099</v>
      </c>
      <c r="E1023" s="761"/>
      <c r="F1023" s="872">
        <v>15</v>
      </c>
    </row>
    <row r="1024" spans="1:7" ht="63.75">
      <c r="A1024" s="554" t="s">
        <v>1331</v>
      </c>
      <c r="B1024" s="555" t="s">
        <v>1428</v>
      </c>
      <c r="C1024" s="881">
        <v>1017749099</v>
      </c>
      <c r="D1024" s="881">
        <f t="shared" si="28"/>
        <v>1017.749099</v>
      </c>
      <c r="E1024" s="555" t="s">
        <v>2146</v>
      </c>
      <c r="F1024" s="872">
        <v>15</v>
      </c>
    </row>
    <row r="1025" spans="1:7" s="919" customFormat="1" ht="51">
      <c r="A1025" s="539" t="s">
        <v>514</v>
      </c>
      <c r="B1025" s="500" t="s">
        <v>743</v>
      </c>
      <c r="C1025" s="877">
        <f>C1026</f>
        <v>2248486787</v>
      </c>
      <c r="D1025" s="877">
        <f t="shared" ref="D1025:D1055" si="29">C1025/1000000</f>
        <v>2248.4867869999998</v>
      </c>
      <c r="E1025" s="555"/>
      <c r="F1025" s="872">
        <v>15</v>
      </c>
    </row>
    <row r="1026" spans="1:7" ht="13.5">
      <c r="A1026" s="920" t="s">
        <v>668</v>
      </c>
      <c r="B1026" s="500" t="s">
        <v>226</v>
      </c>
      <c r="C1026" s="877">
        <f>C1027</f>
        <v>2248486787</v>
      </c>
      <c r="D1026" s="877">
        <f t="shared" si="29"/>
        <v>2248.4867869999998</v>
      </c>
      <c r="E1026" s="761"/>
      <c r="F1026" s="872">
        <v>15</v>
      </c>
    </row>
    <row r="1027" spans="1:7" ht="38.25">
      <c r="A1027" s="554" t="s">
        <v>1331</v>
      </c>
      <c r="B1027" s="555" t="s">
        <v>1044</v>
      </c>
      <c r="C1027" s="881">
        <v>2248486787</v>
      </c>
      <c r="D1027" s="881">
        <f t="shared" si="29"/>
        <v>2248.4867869999998</v>
      </c>
      <c r="E1027" s="555" t="s">
        <v>2055</v>
      </c>
      <c r="F1027" s="872">
        <v>15</v>
      </c>
    </row>
    <row r="1028" spans="1:7" ht="13.5">
      <c r="A1028" s="539" t="s">
        <v>197</v>
      </c>
      <c r="B1028" s="723" t="s">
        <v>508</v>
      </c>
      <c r="C1028" s="874">
        <f>C1029</f>
        <v>99933654625</v>
      </c>
      <c r="D1028" s="874">
        <f t="shared" si="29"/>
        <v>99933.654624999996</v>
      </c>
      <c r="E1028" s="761"/>
      <c r="F1028" s="872">
        <v>15</v>
      </c>
      <c r="G1028" s="888"/>
    </row>
    <row r="1029" spans="1:7" s="919" customFormat="1" ht="25.5">
      <c r="A1029" s="539" t="s">
        <v>514</v>
      </c>
      <c r="B1029" s="500" t="s">
        <v>597</v>
      </c>
      <c r="C1029" s="877">
        <f>C1030+C1032</f>
        <v>99933654625</v>
      </c>
      <c r="D1029" s="877">
        <f t="shared" si="29"/>
        <v>99933.654624999996</v>
      </c>
      <c r="E1029" s="555"/>
      <c r="F1029" s="872">
        <v>15</v>
      </c>
    </row>
    <row r="1030" spans="1:7" ht="13.5">
      <c r="A1030" s="920" t="s">
        <v>2408</v>
      </c>
      <c r="B1030" s="500" t="s">
        <v>198</v>
      </c>
      <c r="C1030" s="877">
        <f>SUM(C1031:C1031)</f>
        <v>99813654625</v>
      </c>
      <c r="D1030" s="877">
        <f t="shared" si="29"/>
        <v>99813.654624999996</v>
      </c>
      <c r="E1030" s="761"/>
      <c r="F1030" s="872">
        <v>15</v>
      </c>
    </row>
    <row r="1031" spans="1:7" ht="63.75">
      <c r="A1031" s="554" t="s">
        <v>1331</v>
      </c>
      <c r="B1031" s="555" t="s">
        <v>1047</v>
      </c>
      <c r="C1031" s="881">
        <v>99813654625</v>
      </c>
      <c r="D1031" s="881">
        <f t="shared" si="29"/>
        <v>99813.654624999996</v>
      </c>
      <c r="E1031" s="555" t="s">
        <v>2125</v>
      </c>
      <c r="F1031" s="872">
        <v>15</v>
      </c>
    </row>
    <row r="1032" spans="1:7" ht="25.5">
      <c r="A1032" s="920" t="s">
        <v>2394</v>
      </c>
      <c r="B1032" s="500" t="s">
        <v>1318</v>
      </c>
      <c r="C1032" s="877">
        <f>C1033</f>
        <v>120000000</v>
      </c>
      <c r="D1032" s="877">
        <f t="shared" si="29"/>
        <v>120</v>
      </c>
      <c r="E1032" s="761"/>
      <c r="F1032" s="872">
        <v>15</v>
      </c>
    </row>
    <row r="1033" spans="1:7" ht="89.25">
      <c r="A1033" s="554" t="s">
        <v>1331</v>
      </c>
      <c r="B1033" s="555" t="s">
        <v>2126</v>
      </c>
      <c r="C1033" s="881">
        <v>120000000</v>
      </c>
      <c r="D1033" s="881">
        <f t="shared" si="29"/>
        <v>120</v>
      </c>
      <c r="E1033" s="555" t="s">
        <v>2127</v>
      </c>
      <c r="F1033" s="872">
        <v>15</v>
      </c>
    </row>
    <row r="1034" spans="1:7" ht="13.5">
      <c r="A1034" s="539" t="s">
        <v>695</v>
      </c>
      <c r="B1034" s="723" t="s">
        <v>519</v>
      </c>
      <c r="C1034" s="874">
        <f>C1035</f>
        <v>1000000000</v>
      </c>
      <c r="D1034" s="874">
        <f t="shared" si="29"/>
        <v>1000</v>
      </c>
      <c r="E1034" s="761"/>
      <c r="F1034" s="872">
        <v>15</v>
      </c>
      <c r="G1034" s="888"/>
    </row>
    <row r="1035" spans="1:7" s="919" customFormat="1" ht="38.25">
      <c r="A1035" s="539" t="s">
        <v>510</v>
      </c>
      <c r="B1035" s="500" t="s">
        <v>598</v>
      </c>
      <c r="C1035" s="877">
        <f>C1036</f>
        <v>1000000000</v>
      </c>
      <c r="D1035" s="877">
        <f t="shared" si="29"/>
        <v>1000</v>
      </c>
      <c r="E1035" s="555"/>
      <c r="F1035" s="872">
        <v>15</v>
      </c>
    </row>
    <row r="1036" spans="1:7" ht="25.5">
      <c r="A1036" s="920" t="s">
        <v>625</v>
      </c>
      <c r="B1036" s="500" t="s">
        <v>611</v>
      </c>
      <c r="C1036" s="877">
        <v>1000000000</v>
      </c>
      <c r="D1036" s="877">
        <f t="shared" si="29"/>
        <v>1000</v>
      </c>
      <c r="E1036" s="761" t="s">
        <v>2164</v>
      </c>
      <c r="F1036" s="872">
        <v>15</v>
      </c>
    </row>
    <row r="1037" spans="1:7" ht="13.5">
      <c r="A1037" s="539" t="s">
        <v>697</v>
      </c>
      <c r="B1037" s="723" t="s">
        <v>521</v>
      </c>
      <c r="C1037" s="874">
        <f>C1038</f>
        <v>10196530359</v>
      </c>
      <c r="D1037" s="874">
        <f t="shared" si="29"/>
        <v>10196.530359</v>
      </c>
      <c r="E1037" s="761"/>
      <c r="F1037" s="872">
        <v>15</v>
      </c>
      <c r="G1037" s="888"/>
    </row>
    <row r="1038" spans="1:7" s="919" customFormat="1" ht="25.5">
      <c r="A1038" s="539" t="s">
        <v>510</v>
      </c>
      <c r="B1038" s="500" t="s">
        <v>534</v>
      </c>
      <c r="C1038" s="877">
        <f>C1039+C1041+C1043+C1044</f>
        <v>10196530359</v>
      </c>
      <c r="D1038" s="877">
        <f t="shared" si="29"/>
        <v>10196.530359</v>
      </c>
      <c r="E1038" s="555"/>
      <c r="F1038" s="872">
        <v>15</v>
      </c>
    </row>
    <row r="1039" spans="1:7" ht="13.5">
      <c r="A1039" s="920" t="s">
        <v>604</v>
      </c>
      <c r="B1039" s="500" t="s">
        <v>649</v>
      </c>
      <c r="C1039" s="877">
        <f>C1040</f>
        <v>33545457</v>
      </c>
      <c r="D1039" s="877">
        <f t="shared" si="29"/>
        <v>33.545456999999999</v>
      </c>
      <c r="E1039" s="555"/>
      <c r="F1039" s="872">
        <v>15</v>
      </c>
    </row>
    <row r="1040" spans="1:7" ht="51">
      <c r="A1040" s="554" t="s">
        <v>1331</v>
      </c>
      <c r="B1040" s="555" t="s">
        <v>649</v>
      </c>
      <c r="C1040" s="881">
        <v>33545457</v>
      </c>
      <c r="D1040" s="881">
        <f t="shared" si="29"/>
        <v>33.545456999999999</v>
      </c>
      <c r="E1040" s="555" t="s">
        <v>1180</v>
      </c>
      <c r="F1040" s="872">
        <v>15</v>
      </c>
    </row>
    <row r="1041" spans="1:7" ht="13.5">
      <c r="A1041" s="920" t="s">
        <v>625</v>
      </c>
      <c r="B1041" s="500" t="s">
        <v>540</v>
      </c>
      <c r="C1041" s="877">
        <f>C1042</f>
        <v>41880684</v>
      </c>
      <c r="D1041" s="877">
        <f t="shared" si="29"/>
        <v>41.880684000000002</v>
      </c>
      <c r="E1041" s="761"/>
      <c r="F1041" s="872">
        <v>15</v>
      </c>
    </row>
    <row r="1042" spans="1:7" ht="63.75">
      <c r="A1042" s="554" t="s">
        <v>1331</v>
      </c>
      <c r="B1042" s="555" t="s">
        <v>1545</v>
      </c>
      <c r="C1042" s="881">
        <v>41880684</v>
      </c>
      <c r="D1042" s="881">
        <f t="shared" si="29"/>
        <v>41.880684000000002</v>
      </c>
      <c r="E1042" s="555" t="s">
        <v>2211</v>
      </c>
      <c r="F1042" s="872">
        <v>15</v>
      </c>
    </row>
    <row r="1043" spans="1:7" ht="51">
      <c r="A1043" s="920" t="s">
        <v>632</v>
      </c>
      <c r="B1043" s="500" t="s">
        <v>654</v>
      </c>
      <c r="C1043" s="877">
        <v>7444734800</v>
      </c>
      <c r="D1043" s="877">
        <f t="shared" si="29"/>
        <v>7444.7348000000002</v>
      </c>
      <c r="E1043" s="761" t="s">
        <v>2177</v>
      </c>
      <c r="F1043" s="872">
        <v>15</v>
      </c>
    </row>
    <row r="1044" spans="1:7" ht="51">
      <c r="A1044" s="920" t="s">
        <v>633</v>
      </c>
      <c r="B1044" s="500" t="s">
        <v>655</v>
      </c>
      <c r="C1044" s="877">
        <v>2676369418</v>
      </c>
      <c r="D1044" s="877">
        <f t="shared" si="29"/>
        <v>2676.3694180000002</v>
      </c>
      <c r="E1044" s="761" t="s">
        <v>2178</v>
      </c>
      <c r="F1044" s="872">
        <v>15</v>
      </c>
    </row>
    <row r="1045" spans="1:7" ht="13.5">
      <c r="A1045" s="539" t="s">
        <v>701</v>
      </c>
      <c r="B1045" s="723" t="s">
        <v>523</v>
      </c>
      <c r="C1045" s="874">
        <f>C1046+C1049</f>
        <v>18587146545</v>
      </c>
      <c r="D1045" s="874">
        <f t="shared" si="29"/>
        <v>18587.146545</v>
      </c>
      <c r="E1045" s="761"/>
      <c r="F1045" s="872">
        <v>15</v>
      </c>
      <c r="G1045" s="888"/>
    </row>
    <row r="1046" spans="1:7" s="919" customFormat="1" ht="63.75">
      <c r="A1046" s="539" t="s">
        <v>514</v>
      </c>
      <c r="B1046" s="500" t="s">
        <v>748</v>
      </c>
      <c r="C1046" s="877">
        <f>C1047</f>
        <v>17076816163</v>
      </c>
      <c r="D1046" s="877">
        <f t="shared" si="29"/>
        <v>17076.816163</v>
      </c>
      <c r="E1046" s="555"/>
      <c r="F1046" s="872">
        <v>15</v>
      </c>
    </row>
    <row r="1047" spans="1:7" ht="13.5">
      <c r="A1047" s="920" t="s">
        <v>664</v>
      </c>
      <c r="B1047" s="500" t="s">
        <v>550</v>
      </c>
      <c r="C1047" s="877">
        <f>C1048</f>
        <v>17076816163</v>
      </c>
      <c r="D1047" s="877">
        <f t="shared" si="29"/>
        <v>17076.816163</v>
      </c>
      <c r="E1047" s="555"/>
      <c r="F1047" s="872">
        <v>15</v>
      </c>
    </row>
    <row r="1048" spans="1:7" ht="38.25">
      <c r="A1048" s="554" t="s">
        <v>1331</v>
      </c>
      <c r="B1048" s="555" t="s">
        <v>2063</v>
      </c>
      <c r="C1048" s="881">
        <v>17076816163</v>
      </c>
      <c r="D1048" s="881">
        <f t="shared" si="29"/>
        <v>17076.816163</v>
      </c>
      <c r="E1048" s="555" t="s">
        <v>2061</v>
      </c>
      <c r="F1048" s="872">
        <v>15</v>
      </c>
    </row>
    <row r="1049" spans="1:7" s="919" customFormat="1" ht="13.5">
      <c r="A1049" s="539" t="s">
        <v>515</v>
      </c>
      <c r="B1049" s="500" t="s">
        <v>749</v>
      </c>
      <c r="C1049" s="877">
        <f>C1050</f>
        <v>1510330382</v>
      </c>
      <c r="D1049" s="877">
        <f t="shared" si="29"/>
        <v>1510.3303820000001</v>
      </c>
      <c r="E1049" s="555"/>
      <c r="F1049" s="872">
        <v>15</v>
      </c>
    </row>
    <row r="1050" spans="1:7" s="919" customFormat="1" ht="38.25">
      <c r="A1050" s="920" t="s">
        <v>820</v>
      </c>
      <c r="B1050" s="555" t="s">
        <v>923</v>
      </c>
      <c r="C1050" s="881">
        <f>C1051</f>
        <v>1510330382</v>
      </c>
      <c r="D1050" s="881">
        <f t="shared" si="29"/>
        <v>1510.3303820000001</v>
      </c>
      <c r="E1050" s="761"/>
      <c r="F1050" s="883">
        <v>15</v>
      </c>
    </row>
    <row r="1051" spans="1:7" s="919" customFormat="1" ht="38.25">
      <c r="A1051" s="554" t="s">
        <v>1331</v>
      </c>
      <c r="B1051" s="555" t="s">
        <v>923</v>
      </c>
      <c r="C1051" s="881">
        <v>1510330382</v>
      </c>
      <c r="D1051" s="881">
        <f t="shared" si="29"/>
        <v>1510.3303820000001</v>
      </c>
      <c r="E1051" s="555" t="s">
        <v>2463</v>
      </c>
      <c r="F1051" s="872">
        <v>15</v>
      </c>
    </row>
    <row r="1052" spans="1:7" ht="13.5">
      <c r="A1052" s="539" t="s">
        <v>703</v>
      </c>
      <c r="B1052" s="723" t="s">
        <v>525</v>
      </c>
      <c r="C1052" s="874">
        <f>C1053</f>
        <v>20502359510</v>
      </c>
      <c r="D1052" s="874">
        <f t="shared" si="29"/>
        <v>20502.359509999998</v>
      </c>
      <c r="E1052" s="555"/>
      <c r="F1052" s="872">
        <v>15</v>
      </c>
      <c r="G1052" s="888"/>
    </row>
    <row r="1053" spans="1:7" s="919" customFormat="1" ht="63.75">
      <c r="A1053" s="539" t="s">
        <v>514</v>
      </c>
      <c r="B1053" s="500" t="s">
        <v>656</v>
      </c>
      <c r="C1053" s="877">
        <f>C1054+C1059+C1063+C1064</f>
        <v>20502359510</v>
      </c>
      <c r="D1053" s="877">
        <f t="shared" si="29"/>
        <v>20502.359509999998</v>
      </c>
      <c r="E1053" s="555"/>
      <c r="F1053" s="872">
        <v>15</v>
      </c>
    </row>
    <row r="1054" spans="1:7" ht="13.5">
      <c r="A1054" s="920" t="s">
        <v>664</v>
      </c>
      <c r="B1054" s="500" t="s">
        <v>559</v>
      </c>
      <c r="C1054" s="877">
        <f>SUM(C1055:C1058)</f>
        <v>15465038185</v>
      </c>
      <c r="D1054" s="877">
        <f t="shared" si="29"/>
        <v>15465.038184999999</v>
      </c>
      <c r="E1054" s="555"/>
      <c r="F1054" s="872">
        <v>15</v>
      </c>
    </row>
    <row r="1055" spans="1:7" ht="38.25">
      <c r="A1055" s="554" t="s">
        <v>1331</v>
      </c>
      <c r="B1055" s="555" t="s">
        <v>560</v>
      </c>
      <c r="C1055" s="881">
        <v>9780000000</v>
      </c>
      <c r="D1055" s="881">
        <f t="shared" si="29"/>
        <v>9780</v>
      </c>
      <c r="E1055" s="761" t="s">
        <v>2092</v>
      </c>
      <c r="F1055" s="872">
        <v>15</v>
      </c>
    </row>
    <row r="1056" spans="1:7" ht="51">
      <c r="A1056" s="554" t="s">
        <v>1331</v>
      </c>
      <c r="B1056" s="555" t="s">
        <v>560</v>
      </c>
      <c r="C1056" s="881">
        <v>5133362462</v>
      </c>
      <c r="D1056" s="881">
        <f t="shared" ref="D1056:D1080" si="30">C1056/1000000</f>
        <v>5133.3624620000001</v>
      </c>
      <c r="E1056" s="761" t="s">
        <v>2094</v>
      </c>
      <c r="F1056" s="872">
        <v>15</v>
      </c>
    </row>
    <row r="1057" spans="1:7" ht="51">
      <c r="A1057" s="554" t="s">
        <v>1331</v>
      </c>
      <c r="B1057" s="555" t="s">
        <v>560</v>
      </c>
      <c r="C1057" s="881">
        <v>513336246</v>
      </c>
      <c r="D1057" s="881">
        <f t="shared" si="30"/>
        <v>513.33624599999996</v>
      </c>
      <c r="E1057" s="761" t="s">
        <v>2119</v>
      </c>
      <c r="F1057" s="872">
        <v>15</v>
      </c>
    </row>
    <row r="1058" spans="1:7" ht="25.5">
      <c r="A1058" s="554" t="s">
        <v>1331</v>
      </c>
      <c r="B1058" s="555" t="s">
        <v>561</v>
      </c>
      <c r="C1058" s="881">
        <v>38339477</v>
      </c>
      <c r="D1058" s="881">
        <f t="shared" si="30"/>
        <v>38.339477000000002</v>
      </c>
      <c r="E1058" s="761" t="s">
        <v>2095</v>
      </c>
      <c r="F1058" s="872">
        <v>15</v>
      </c>
    </row>
    <row r="1059" spans="1:7" ht="13.5">
      <c r="A1059" s="920" t="s">
        <v>668</v>
      </c>
      <c r="B1059" s="500" t="s">
        <v>562</v>
      </c>
      <c r="C1059" s="877">
        <f>SUM(C1060:C1062)</f>
        <v>1308887554</v>
      </c>
      <c r="D1059" s="877">
        <f t="shared" si="30"/>
        <v>1308.8875539999999</v>
      </c>
      <c r="E1059" s="761"/>
      <c r="F1059" s="872">
        <v>15</v>
      </c>
    </row>
    <row r="1060" spans="1:7" ht="25.5">
      <c r="A1060" s="554" t="s">
        <v>1331</v>
      </c>
      <c r="B1060" s="555" t="s">
        <v>567</v>
      </c>
      <c r="C1060" s="881">
        <v>48134200</v>
      </c>
      <c r="D1060" s="881">
        <f t="shared" si="30"/>
        <v>48.1342</v>
      </c>
      <c r="E1060" s="555" t="s">
        <v>2102</v>
      </c>
      <c r="F1060" s="872">
        <v>15</v>
      </c>
    </row>
    <row r="1061" spans="1:7" ht="38.25">
      <c r="A1061" s="554" t="s">
        <v>1331</v>
      </c>
      <c r="B1061" s="555" t="s">
        <v>570</v>
      </c>
      <c r="C1061" s="881">
        <v>1111078236</v>
      </c>
      <c r="D1061" s="881">
        <f t="shared" si="30"/>
        <v>1111.0782360000001</v>
      </c>
      <c r="E1061" s="555" t="s">
        <v>2105</v>
      </c>
      <c r="F1061" s="872">
        <v>15</v>
      </c>
    </row>
    <row r="1062" spans="1:7" ht="25.5">
      <c r="A1062" s="554" t="s">
        <v>1331</v>
      </c>
      <c r="B1062" s="555" t="s">
        <v>571</v>
      </c>
      <c r="C1062" s="881">
        <v>149675118</v>
      </c>
      <c r="D1062" s="881">
        <f t="shared" si="30"/>
        <v>149.675118</v>
      </c>
      <c r="E1062" s="555" t="s">
        <v>2107</v>
      </c>
      <c r="F1062" s="872">
        <v>15</v>
      </c>
    </row>
    <row r="1063" spans="1:7" ht="165.75">
      <c r="A1063" s="920" t="s">
        <v>817</v>
      </c>
      <c r="B1063" s="500" t="s">
        <v>928</v>
      </c>
      <c r="C1063" s="877">
        <v>1197200486</v>
      </c>
      <c r="D1063" s="877">
        <f t="shared" si="30"/>
        <v>1197.200486</v>
      </c>
      <c r="E1063" s="761" t="s">
        <v>2114</v>
      </c>
      <c r="F1063" s="872">
        <v>15</v>
      </c>
    </row>
    <row r="1064" spans="1:7" ht="165.75">
      <c r="A1064" s="920" t="s">
        <v>915</v>
      </c>
      <c r="B1064" s="500" t="s">
        <v>929</v>
      </c>
      <c r="C1064" s="877">
        <v>2531233285</v>
      </c>
      <c r="D1064" s="877">
        <f t="shared" si="30"/>
        <v>2531.2332849999998</v>
      </c>
      <c r="E1064" s="761" t="s">
        <v>2115</v>
      </c>
      <c r="F1064" s="872">
        <v>15</v>
      </c>
    </row>
    <row r="1065" spans="1:7" ht="13.5">
      <c r="A1065" s="539" t="s">
        <v>714</v>
      </c>
      <c r="B1065" s="723" t="s">
        <v>527</v>
      </c>
      <c r="C1065" s="874">
        <f>C1066</f>
        <v>3864365551</v>
      </c>
      <c r="D1065" s="874">
        <f t="shared" si="30"/>
        <v>3864.3655509999999</v>
      </c>
      <c r="E1065" s="555"/>
      <c r="F1065" s="872">
        <v>15</v>
      </c>
      <c r="G1065" s="888"/>
    </row>
    <row r="1066" spans="1:7" s="919" customFormat="1" ht="25.5">
      <c r="A1066" s="539" t="s">
        <v>510</v>
      </c>
      <c r="B1066" s="500" t="s">
        <v>576</v>
      </c>
      <c r="C1066" s="877">
        <f>C1067+C1069+C1071</f>
        <v>3864365551</v>
      </c>
      <c r="D1066" s="877">
        <f t="shared" si="30"/>
        <v>3864.3655509999999</v>
      </c>
      <c r="E1066" s="555"/>
      <c r="F1066" s="872">
        <v>15</v>
      </c>
    </row>
    <row r="1067" spans="1:7" ht="13.5">
      <c r="A1067" s="920" t="s">
        <v>605</v>
      </c>
      <c r="B1067" s="500" t="s">
        <v>577</v>
      </c>
      <c r="C1067" s="877">
        <f>C1068</f>
        <v>2194074406</v>
      </c>
      <c r="D1067" s="877">
        <f t="shared" si="30"/>
        <v>2194.0744060000002</v>
      </c>
      <c r="E1067" s="761"/>
      <c r="F1067" s="872">
        <v>15</v>
      </c>
    </row>
    <row r="1068" spans="1:7" ht="76.5">
      <c r="A1068" s="554" t="s">
        <v>1331</v>
      </c>
      <c r="B1068" s="555" t="s">
        <v>578</v>
      </c>
      <c r="C1068" s="881">
        <v>2194074406</v>
      </c>
      <c r="D1068" s="881">
        <f t="shared" si="30"/>
        <v>2194.0744060000002</v>
      </c>
      <c r="E1068" s="761" t="s">
        <v>1763</v>
      </c>
      <c r="F1068" s="872">
        <v>15</v>
      </c>
    </row>
    <row r="1069" spans="1:7" ht="13.5">
      <c r="A1069" s="920" t="s">
        <v>628</v>
      </c>
      <c r="B1069" s="500" t="s">
        <v>581</v>
      </c>
      <c r="C1069" s="877">
        <f>C1070</f>
        <v>111846095</v>
      </c>
      <c r="D1069" s="877">
        <f t="shared" si="30"/>
        <v>111.84609500000001</v>
      </c>
      <c r="E1069" s="761"/>
      <c r="F1069" s="872">
        <v>15</v>
      </c>
    </row>
    <row r="1070" spans="1:7" ht="38.25">
      <c r="A1070" s="554" t="s">
        <v>1331</v>
      </c>
      <c r="B1070" s="555" t="s">
        <v>582</v>
      </c>
      <c r="C1070" s="881">
        <v>111846095</v>
      </c>
      <c r="D1070" s="881">
        <f t="shared" si="30"/>
        <v>111.84609500000001</v>
      </c>
      <c r="E1070" s="555" t="s">
        <v>1762</v>
      </c>
      <c r="F1070" s="872">
        <v>15</v>
      </c>
    </row>
    <row r="1071" spans="1:7" ht="13.5">
      <c r="A1071" s="920" t="s">
        <v>629</v>
      </c>
      <c r="B1071" s="500" t="s">
        <v>584</v>
      </c>
      <c r="C1071" s="877">
        <f>SUM(C1072:C1073)</f>
        <v>1558445050</v>
      </c>
      <c r="D1071" s="877">
        <f t="shared" si="30"/>
        <v>1558.44505</v>
      </c>
      <c r="E1071" s="761"/>
      <c r="F1071" s="872">
        <v>15</v>
      </c>
    </row>
    <row r="1072" spans="1:7" ht="51">
      <c r="A1072" s="554" t="s">
        <v>1331</v>
      </c>
      <c r="B1072" s="555" t="s">
        <v>586</v>
      </c>
      <c r="C1072" s="881">
        <v>1498939116</v>
      </c>
      <c r="D1072" s="881">
        <f t="shared" si="30"/>
        <v>1498.939116</v>
      </c>
      <c r="E1072" s="761" t="s">
        <v>2147</v>
      </c>
      <c r="F1072" s="872">
        <v>15</v>
      </c>
    </row>
    <row r="1073" spans="1:7" ht="38.25">
      <c r="A1073" s="554" t="s">
        <v>1331</v>
      </c>
      <c r="B1073" s="555" t="s">
        <v>1759</v>
      </c>
      <c r="C1073" s="881">
        <v>59505934</v>
      </c>
      <c r="D1073" s="881">
        <f t="shared" si="30"/>
        <v>59.505934000000003</v>
      </c>
      <c r="E1073" s="761" t="s">
        <v>1760</v>
      </c>
      <c r="F1073" s="872">
        <v>15</v>
      </c>
    </row>
    <row r="1074" spans="1:7" ht="13.5">
      <c r="A1074" s="539" t="s">
        <v>716</v>
      </c>
      <c r="B1074" s="723" t="s">
        <v>529</v>
      </c>
      <c r="C1074" s="874">
        <f>C1075+C1081</f>
        <v>46124343974</v>
      </c>
      <c r="D1074" s="874">
        <f t="shared" si="30"/>
        <v>46124.343974000003</v>
      </c>
      <c r="E1074" s="761"/>
      <c r="F1074" s="872">
        <v>15</v>
      </c>
      <c r="G1074" s="888"/>
    </row>
    <row r="1075" spans="1:7" s="919" customFormat="1" ht="25.5">
      <c r="A1075" s="539" t="s">
        <v>510</v>
      </c>
      <c r="B1075" s="500" t="s">
        <v>587</v>
      </c>
      <c r="C1075" s="877">
        <f>C1076+C1078+C1079</f>
        <v>45620802744</v>
      </c>
      <c r="D1075" s="877">
        <f t="shared" si="30"/>
        <v>45620.802744000001</v>
      </c>
      <c r="E1075" s="555"/>
      <c r="F1075" s="872">
        <v>15</v>
      </c>
    </row>
    <row r="1076" spans="1:7" ht="13.5">
      <c r="A1076" s="920" t="s">
        <v>604</v>
      </c>
      <c r="B1076" s="500" t="s">
        <v>198</v>
      </c>
      <c r="C1076" s="877">
        <f>C1077</f>
        <v>43778555247</v>
      </c>
      <c r="D1076" s="877">
        <f t="shared" si="30"/>
        <v>43778.555246999997</v>
      </c>
      <c r="E1076" s="555"/>
      <c r="F1076" s="872">
        <v>15</v>
      </c>
    </row>
    <row r="1077" spans="1:7" ht="25.5">
      <c r="A1077" s="554" t="s">
        <v>1331</v>
      </c>
      <c r="B1077" s="555" t="s">
        <v>588</v>
      </c>
      <c r="C1077" s="881">
        <v>43778555247</v>
      </c>
      <c r="D1077" s="881">
        <f t="shared" si="30"/>
        <v>43778.555246999997</v>
      </c>
      <c r="E1077" s="555" t="s">
        <v>1692</v>
      </c>
      <c r="F1077" s="872">
        <v>15</v>
      </c>
    </row>
    <row r="1078" spans="1:7" ht="38.25">
      <c r="A1078" s="920" t="s">
        <v>625</v>
      </c>
      <c r="B1078" s="500" t="s">
        <v>856</v>
      </c>
      <c r="C1078" s="877">
        <v>42247497</v>
      </c>
      <c r="D1078" s="877">
        <f t="shared" si="30"/>
        <v>42.247497000000003</v>
      </c>
      <c r="E1078" s="761" t="s">
        <v>1696</v>
      </c>
      <c r="F1078" s="872">
        <v>15</v>
      </c>
    </row>
    <row r="1079" spans="1:7" ht="13.5">
      <c r="A1079" s="920" t="s">
        <v>629</v>
      </c>
      <c r="B1079" s="500" t="s">
        <v>1298</v>
      </c>
      <c r="C1079" s="877">
        <f>C1080</f>
        <v>1800000000</v>
      </c>
      <c r="D1079" s="877">
        <f t="shared" si="30"/>
        <v>1800</v>
      </c>
      <c r="E1079" s="555"/>
      <c r="F1079" s="872">
        <v>15</v>
      </c>
    </row>
    <row r="1080" spans="1:7" ht="13.5">
      <c r="A1080" s="554" t="s">
        <v>1331</v>
      </c>
      <c r="B1080" s="555" t="s">
        <v>1697</v>
      </c>
      <c r="C1080" s="881">
        <v>1800000000</v>
      </c>
      <c r="D1080" s="881">
        <f t="shared" si="30"/>
        <v>1800</v>
      </c>
      <c r="E1080" s="555" t="s">
        <v>1698</v>
      </c>
      <c r="F1080" s="872">
        <v>15</v>
      </c>
    </row>
    <row r="1081" spans="1:7" s="919" customFormat="1" ht="13.5">
      <c r="A1081" s="539" t="s">
        <v>512</v>
      </c>
      <c r="B1081" s="500" t="s">
        <v>755</v>
      </c>
      <c r="C1081" s="877">
        <f>C1082</f>
        <v>503541230</v>
      </c>
      <c r="D1081" s="877">
        <f>C1081/1000000</f>
        <v>503.54122999999998</v>
      </c>
      <c r="E1081" s="555"/>
      <c r="F1081" s="872">
        <v>15</v>
      </c>
    </row>
    <row r="1082" spans="1:7" s="919" customFormat="1" ht="38.25">
      <c r="A1082" s="920" t="s">
        <v>607</v>
      </c>
      <c r="B1082" s="555" t="s">
        <v>938</v>
      </c>
      <c r="C1082" s="881">
        <v>503541230</v>
      </c>
      <c r="D1082" s="881">
        <f>C1082/1000000</f>
        <v>503.54122999999998</v>
      </c>
      <c r="E1082" s="761" t="s">
        <v>1691</v>
      </c>
      <c r="F1082" s="883">
        <v>15</v>
      </c>
    </row>
  </sheetData>
  <autoFilter ref="A8:G1082"/>
  <mergeCells count="12">
    <mergeCell ref="E498:E506"/>
    <mergeCell ref="E757:E761"/>
    <mergeCell ref="E961:E963"/>
    <mergeCell ref="E964:E965"/>
    <mergeCell ref="E984:E991"/>
    <mergeCell ref="E785:E787"/>
    <mergeCell ref="G486:G489"/>
    <mergeCell ref="A1:C1"/>
    <mergeCell ref="E1:F1"/>
    <mergeCell ref="A2:C2"/>
    <mergeCell ref="A4:F4"/>
    <mergeCell ref="E6:F6"/>
  </mergeCells>
  <phoneticPr fontId="49" type="noConversion"/>
  <conditionalFormatting sqref="G1:G484 G486 G490:G1048576">
    <cfRule type="containsText" dxfId="5" priority="5" operator="containsText" text="true">
      <formula>NOT(ISERROR(SEARCH("true",G1)))</formula>
    </cfRule>
    <cfRule type="containsText" dxfId="4" priority="6" operator="containsText" text="false">
      <formula>NOT(ISERROR(SEARCH("false",G1)))</formula>
    </cfRule>
  </conditionalFormatting>
  <printOptions horizontalCentered="1"/>
  <pageMargins left="0" right="0" top="0.5" bottom="0.5" header="0" footer="0.25"/>
  <pageSetup paperSize="9" scale="90" fitToHeight="0" orientation="landscape" useFirstPageNumber="1" r:id="rId1"/>
  <headerFooter>
    <oddFooter>&amp;C&amp;"Times New Roman,Regular"Phụ lục &amp;A - Trang &amp;P/&amp;N</oddFooter>
  </headerFooter>
  <rowBreaks count="14" manualBreakCount="14">
    <brk id="213" max="5" man="1"/>
    <brk id="348" max="5" man="1"/>
    <brk id="397" max="5" man="1"/>
    <brk id="531" max="5" man="1"/>
    <brk id="601" max="5" man="1"/>
    <brk id="635" max="5" man="1"/>
    <brk id="680" max="5" man="1"/>
    <brk id="699" max="5" man="1"/>
    <brk id="739" max="5" man="1"/>
    <brk id="770" max="5" man="1"/>
    <brk id="845" max="5" man="1"/>
    <brk id="944" max="5" man="1"/>
    <brk id="1020" max="5" man="1"/>
    <brk id="1058"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F21"/>
  <sheetViews>
    <sheetView topLeftCell="A16" zoomScale="90" zoomScaleNormal="90" zoomScaleSheetLayoutView="70" workbookViewId="0">
      <selection activeCell="B15" sqref="B15"/>
    </sheetView>
  </sheetViews>
  <sheetFormatPr defaultRowHeight="12.75"/>
  <cols>
    <col min="1" max="1" width="4.42578125" style="24" customWidth="1"/>
    <col min="2" max="2" width="29.140625" style="328" customWidth="1"/>
    <col min="3" max="3" width="14.7109375" style="309" customWidth="1"/>
    <col min="4" max="4" width="50.42578125" style="72" customWidth="1"/>
    <col min="5" max="5" width="99.140625" style="74" customWidth="1"/>
    <col min="6" max="113" width="9.140625" style="24" customWidth="1"/>
    <col min="114" max="257" width="8.85546875" style="24"/>
    <col min="258" max="258" width="3.42578125" style="24" customWidth="1"/>
    <col min="259" max="259" width="40.85546875" style="24" customWidth="1"/>
    <col min="260" max="260" width="59.85546875" style="24" customWidth="1"/>
    <col min="261" max="261" width="44.28515625" style="24" customWidth="1"/>
    <col min="262" max="369" width="9.140625" style="24" customWidth="1"/>
    <col min="370" max="513" width="8.85546875" style="24"/>
    <col min="514" max="514" width="3.42578125" style="24" customWidth="1"/>
    <col min="515" max="515" width="40.85546875" style="24" customWidth="1"/>
    <col min="516" max="516" width="59.85546875" style="24" customWidth="1"/>
    <col min="517" max="517" width="44.28515625" style="24" customWidth="1"/>
    <col min="518" max="625" width="9.140625" style="24" customWidth="1"/>
    <col min="626" max="769" width="8.85546875" style="24"/>
    <col min="770" max="770" width="3.42578125" style="24" customWidth="1"/>
    <col min="771" max="771" width="40.85546875" style="24" customWidth="1"/>
    <col min="772" max="772" width="59.85546875" style="24" customWidth="1"/>
    <col min="773" max="773" width="44.28515625" style="24" customWidth="1"/>
    <col min="774" max="881" width="9.140625" style="24" customWidth="1"/>
    <col min="882" max="1025" width="8.85546875" style="24"/>
    <col min="1026" max="1026" width="3.42578125" style="24" customWidth="1"/>
    <col min="1027" max="1027" width="40.85546875" style="24" customWidth="1"/>
    <col min="1028" max="1028" width="59.85546875" style="24" customWidth="1"/>
    <col min="1029" max="1029" width="44.28515625" style="24" customWidth="1"/>
    <col min="1030" max="1137" width="9.140625" style="24" customWidth="1"/>
    <col min="1138" max="1281" width="8.85546875" style="24"/>
    <col min="1282" max="1282" width="3.42578125" style="24" customWidth="1"/>
    <col min="1283" max="1283" width="40.85546875" style="24" customWidth="1"/>
    <col min="1284" max="1284" width="59.85546875" style="24" customWidth="1"/>
    <col min="1285" max="1285" width="44.28515625" style="24" customWidth="1"/>
    <col min="1286" max="1393" width="9.140625" style="24" customWidth="1"/>
    <col min="1394" max="1537" width="8.85546875" style="24"/>
    <col min="1538" max="1538" width="3.42578125" style="24" customWidth="1"/>
    <col min="1539" max="1539" width="40.85546875" style="24" customWidth="1"/>
    <col min="1540" max="1540" width="59.85546875" style="24" customWidth="1"/>
    <col min="1541" max="1541" width="44.28515625" style="24" customWidth="1"/>
    <col min="1542" max="1649" width="9.140625" style="24" customWidth="1"/>
    <col min="1650" max="1793" width="8.85546875" style="24"/>
    <col min="1794" max="1794" width="3.42578125" style="24" customWidth="1"/>
    <col min="1795" max="1795" width="40.85546875" style="24" customWidth="1"/>
    <col min="1796" max="1796" width="59.85546875" style="24" customWidth="1"/>
    <col min="1797" max="1797" width="44.28515625" style="24" customWidth="1"/>
    <col min="1798" max="1905" width="9.140625" style="24" customWidth="1"/>
    <col min="1906" max="2049" width="8.85546875" style="24"/>
    <col min="2050" max="2050" width="3.42578125" style="24" customWidth="1"/>
    <col min="2051" max="2051" width="40.85546875" style="24" customWidth="1"/>
    <col min="2052" max="2052" width="59.85546875" style="24" customWidth="1"/>
    <col min="2053" max="2053" width="44.28515625" style="24" customWidth="1"/>
    <col min="2054" max="2161" width="9.140625" style="24" customWidth="1"/>
    <col min="2162" max="2305" width="8.85546875" style="24"/>
    <col min="2306" max="2306" width="3.42578125" style="24" customWidth="1"/>
    <col min="2307" max="2307" width="40.85546875" style="24" customWidth="1"/>
    <col min="2308" max="2308" width="59.85546875" style="24" customWidth="1"/>
    <col min="2309" max="2309" width="44.28515625" style="24" customWidth="1"/>
    <col min="2310" max="2417" width="9.140625" style="24" customWidth="1"/>
    <col min="2418" max="2561" width="8.85546875" style="24"/>
    <col min="2562" max="2562" width="3.42578125" style="24" customWidth="1"/>
    <col min="2563" max="2563" width="40.85546875" style="24" customWidth="1"/>
    <col min="2564" max="2564" width="59.85546875" style="24" customWidth="1"/>
    <col min="2565" max="2565" width="44.28515625" style="24" customWidth="1"/>
    <col min="2566" max="2673" width="9.140625" style="24" customWidth="1"/>
    <col min="2674" max="2817" width="8.85546875" style="24"/>
    <col min="2818" max="2818" width="3.42578125" style="24" customWidth="1"/>
    <col min="2819" max="2819" width="40.85546875" style="24" customWidth="1"/>
    <col min="2820" max="2820" width="59.85546875" style="24" customWidth="1"/>
    <col min="2821" max="2821" width="44.28515625" style="24" customWidth="1"/>
    <col min="2822" max="2929" width="9.140625" style="24" customWidth="1"/>
    <col min="2930" max="3073" width="8.85546875" style="24"/>
    <col min="3074" max="3074" width="3.42578125" style="24" customWidth="1"/>
    <col min="3075" max="3075" width="40.85546875" style="24" customWidth="1"/>
    <col min="3076" max="3076" width="59.85546875" style="24" customWidth="1"/>
    <col min="3077" max="3077" width="44.28515625" style="24" customWidth="1"/>
    <col min="3078" max="3185" width="9.140625" style="24" customWidth="1"/>
    <col min="3186" max="3329" width="8.85546875" style="24"/>
    <col min="3330" max="3330" width="3.42578125" style="24" customWidth="1"/>
    <col min="3331" max="3331" width="40.85546875" style="24" customWidth="1"/>
    <col min="3332" max="3332" width="59.85546875" style="24" customWidth="1"/>
    <col min="3333" max="3333" width="44.28515625" style="24" customWidth="1"/>
    <col min="3334" max="3441" width="9.140625" style="24" customWidth="1"/>
    <col min="3442" max="3585" width="8.85546875" style="24"/>
    <col min="3586" max="3586" width="3.42578125" style="24" customWidth="1"/>
    <col min="3587" max="3587" width="40.85546875" style="24" customWidth="1"/>
    <col min="3588" max="3588" width="59.85546875" style="24" customWidth="1"/>
    <col min="3589" max="3589" width="44.28515625" style="24" customWidth="1"/>
    <col min="3590" max="3697" width="9.140625" style="24" customWidth="1"/>
    <col min="3698" max="3841" width="8.85546875" style="24"/>
    <col min="3842" max="3842" width="3.42578125" style="24" customWidth="1"/>
    <col min="3843" max="3843" width="40.85546875" style="24" customWidth="1"/>
    <col min="3844" max="3844" width="59.85546875" style="24" customWidth="1"/>
    <col min="3845" max="3845" width="44.28515625" style="24" customWidth="1"/>
    <col min="3846" max="3953" width="9.140625" style="24" customWidth="1"/>
    <col min="3954" max="4097" width="8.85546875" style="24"/>
    <col min="4098" max="4098" width="3.42578125" style="24" customWidth="1"/>
    <col min="4099" max="4099" width="40.85546875" style="24" customWidth="1"/>
    <col min="4100" max="4100" width="59.85546875" style="24" customWidth="1"/>
    <col min="4101" max="4101" width="44.28515625" style="24" customWidth="1"/>
    <col min="4102" max="4209" width="9.140625" style="24" customWidth="1"/>
    <col min="4210" max="4353" width="8.85546875" style="24"/>
    <col min="4354" max="4354" width="3.42578125" style="24" customWidth="1"/>
    <col min="4355" max="4355" width="40.85546875" style="24" customWidth="1"/>
    <col min="4356" max="4356" width="59.85546875" style="24" customWidth="1"/>
    <col min="4357" max="4357" width="44.28515625" style="24" customWidth="1"/>
    <col min="4358" max="4465" width="9.140625" style="24" customWidth="1"/>
    <col min="4466" max="4609" width="8.85546875" style="24"/>
    <col min="4610" max="4610" width="3.42578125" style="24" customWidth="1"/>
    <col min="4611" max="4611" width="40.85546875" style="24" customWidth="1"/>
    <col min="4612" max="4612" width="59.85546875" style="24" customWidth="1"/>
    <col min="4613" max="4613" width="44.28515625" style="24" customWidth="1"/>
    <col min="4614" max="4721" width="9.140625" style="24" customWidth="1"/>
    <col min="4722" max="4865" width="8.85546875" style="24"/>
    <col min="4866" max="4866" width="3.42578125" style="24" customWidth="1"/>
    <col min="4867" max="4867" width="40.85546875" style="24" customWidth="1"/>
    <col min="4868" max="4868" width="59.85546875" style="24" customWidth="1"/>
    <col min="4869" max="4869" width="44.28515625" style="24" customWidth="1"/>
    <col min="4870" max="4977" width="9.140625" style="24" customWidth="1"/>
    <col min="4978" max="5121" width="8.85546875" style="24"/>
    <col min="5122" max="5122" width="3.42578125" style="24" customWidth="1"/>
    <col min="5123" max="5123" width="40.85546875" style="24" customWidth="1"/>
    <col min="5124" max="5124" width="59.85546875" style="24" customWidth="1"/>
    <col min="5125" max="5125" width="44.28515625" style="24" customWidth="1"/>
    <col min="5126" max="5233" width="9.140625" style="24" customWidth="1"/>
    <col min="5234" max="5377" width="8.85546875" style="24"/>
    <col min="5378" max="5378" width="3.42578125" style="24" customWidth="1"/>
    <col min="5379" max="5379" width="40.85546875" style="24" customWidth="1"/>
    <col min="5380" max="5380" width="59.85546875" style="24" customWidth="1"/>
    <col min="5381" max="5381" width="44.28515625" style="24" customWidth="1"/>
    <col min="5382" max="5489" width="9.140625" style="24" customWidth="1"/>
    <col min="5490" max="5633" width="8.85546875" style="24"/>
    <col min="5634" max="5634" width="3.42578125" style="24" customWidth="1"/>
    <col min="5635" max="5635" width="40.85546875" style="24" customWidth="1"/>
    <col min="5636" max="5636" width="59.85546875" style="24" customWidth="1"/>
    <col min="5637" max="5637" width="44.28515625" style="24" customWidth="1"/>
    <col min="5638" max="5745" width="9.140625" style="24" customWidth="1"/>
    <col min="5746" max="5889" width="8.85546875" style="24"/>
    <col min="5890" max="5890" width="3.42578125" style="24" customWidth="1"/>
    <col min="5891" max="5891" width="40.85546875" style="24" customWidth="1"/>
    <col min="5892" max="5892" width="59.85546875" style="24" customWidth="1"/>
    <col min="5893" max="5893" width="44.28515625" style="24" customWidth="1"/>
    <col min="5894" max="6001" width="9.140625" style="24" customWidth="1"/>
    <col min="6002" max="6145" width="8.85546875" style="24"/>
    <col min="6146" max="6146" width="3.42578125" style="24" customWidth="1"/>
    <col min="6147" max="6147" width="40.85546875" style="24" customWidth="1"/>
    <col min="6148" max="6148" width="59.85546875" style="24" customWidth="1"/>
    <col min="6149" max="6149" width="44.28515625" style="24" customWidth="1"/>
    <col min="6150" max="6257" width="9.140625" style="24" customWidth="1"/>
    <col min="6258" max="6401" width="8.85546875" style="24"/>
    <col min="6402" max="6402" width="3.42578125" style="24" customWidth="1"/>
    <col min="6403" max="6403" width="40.85546875" style="24" customWidth="1"/>
    <col min="6404" max="6404" width="59.85546875" style="24" customWidth="1"/>
    <col min="6405" max="6405" width="44.28515625" style="24" customWidth="1"/>
    <col min="6406" max="6513" width="9.140625" style="24" customWidth="1"/>
    <col min="6514" max="6657" width="8.85546875" style="24"/>
    <col min="6658" max="6658" width="3.42578125" style="24" customWidth="1"/>
    <col min="6659" max="6659" width="40.85546875" style="24" customWidth="1"/>
    <col min="6660" max="6660" width="59.85546875" style="24" customWidth="1"/>
    <col min="6661" max="6661" width="44.28515625" style="24" customWidth="1"/>
    <col min="6662" max="6769" width="9.140625" style="24" customWidth="1"/>
    <col min="6770" max="6913" width="8.85546875" style="24"/>
    <col min="6914" max="6914" width="3.42578125" style="24" customWidth="1"/>
    <col min="6915" max="6915" width="40.85546875" style="24" customWidth="1"/>
    <col min="6916" max="6916" width="59.85546875" style="24" customWidth="1"/>
    <col min="6917" max="6917" width="44.28515625" style="24" customWidth="1"/>
    <col min="6918" max="7025" width="9.140625" style="24" customWidth="1"/>
    <col min="7026" max="7169" width="8.85546875" style="24"/>
    <col min="7170" max="7170" width="3.42578125" style="24" customWidth="1"/>
    <col min="7171" max="7171" width="40.85546875" style="24" customWidth="1"/>
    <col min="7172" max="7172" width="59.85546875" style="24" customWidth="1"/>
    <col min="7173" max="7173" width="44.28515625" style="24" customWidth="1"/>
    <col min="7174" max="7281" width="9.140625" style="24" customWidth="1"/>
    <col min="7282" max="7425" width="8.85546875" style="24"/>
    <col min="7426" max="7426" width="3.42578125" style="24" customWidth="1"/>
    <col min="7427" max="7427" width="40.85546875" style="24" customWidth="1"/>
    <col min="7428" max="7428" width="59.85546875" style="24" customWidth="1"/>
    <col min="7429" max="7429" width="44.28515625" style="24" customWidth="1"/>
    <col min="7430" max="7537" width="9.140625" style="24" customWidth="1"/>
    <col min="7538" max="7681" width="8.85546875" style="24"/>
    <col min="7682" max="7682" width="3.42578125" style="24" customWidth="1"/>
    <col min="7683" max="7683" width="40.85546875" style="24" customWidth="1"/>
    <col min="7684" max="7684" width="59.85546875" style="24" customWidth="1"/>
    <col min="7685" max="7685" width="44.28515625" style="24" customWidth="1"/>
    <col min="7686" max="7793" width="9.140625" style="24" customWidth="1"/>
    <col min="7794" max="7937" width="8.85546875" style="24"/>
    <col min="7938" max="7938" width="3.42578125" style="24" customWidth="1"/>
    <col min="7939" max="7939" width="40.85546875" style="24" customWidth="1"/>
    <col min="7940" max="7940" width="59.85546875" style="24" customWidth="1"/>
    <col min="7941" max="7941" width="44.28515625" style="24" customWidth="1"/>
    <col min="7942" max="8049" width="9.140625" style="24" customWidth="1"/>
    <col min="8050" max="8193" width="8.85546875" style="24"/>
    <col min="8194" max="8194" width="3.42578125" style="24" customWidth="1"/>
    <col min="8195" max="8195" width="40.85546875" style="24" customWidth="1"/>
    <col min="8196" max="8196" width="59.85546875" style="24" customWidth="1"/>
    <col min="8197" max="8197" width="44.28515625" style="24" customWidth="1"/>
    <col min="8198" max="8305" width="9.140625" style="24" customWidth="1"/>
    <col min="8306" max="8449" width="8.85546875" style="24"/>
    <col min="8450" max="8450" width="3.42578125" style="24" customWidth="1"/>
    <col min="8451" max="8451" width="40.85546875" style="24" customWidth="1"/>
    <col min="8452" max="8452" width="59.85546875" style="24" customWidth="1"/>
    <col min="8453" max="8453" width="44.28515625" style="24" customWidth="1"/>
    <col min="8454" max="8561" width="9.140625" style="24" customWidth="1"/>
    <col min="8562" max="8705" width="8.85546875" style="24"/>
    <col min="8706" max="8706" width="3.42578125" style="24" customWidth="1"/>
    <col min="8707" max="8707" width="40.85546875" style="24" customWidth="1"/>
    <col min="8708" max="8708" width="59.85546875" style="24" customWidth="1"/>
    <col min="8709" max="8709" width="44.28515625" style="24" customWidth="1"/>
    <col min="8710" max="8817" width="9.140625" style="24" customWidth="1"/>
    <col min="8818" max="8961" width="8.85546875" style="24"/>
    <col min="8962" max="8962" width="3.42578125" style="24" customWidth="1"/>
    <col min="8963" max="8963" width="40.85546875" style="24" customWidth="1"/>
    <col min="8964" max="8964" width="59.85546875" style="24" customWidth="1"/>
    <col min="8965" max="8965" width="44.28515625" style="24" customWidth="1"/>
    <col min="8966" max="9073" width="9.140625" style="24" customWidth="1"/>
    <col min="9074" max="9217" width="8.85546875" style="24"/>
    <col min="9218" max="9218" width="3.42578125" style="24" customWidth="1"/>
    <col min="9219" max="9219" width="40.85546875" style="24" customWidth="1"/>
    <col min="9220" max="9220" width="59.85546875" style="24" customWidth="1"/>
    <col min="9221" max="9221" width="44.28515625" style="24" customWidth="1"/>
    <col min="9222" max="9329" width="9.140625" style="24" customWidth="1"/>
    <col min="9330" max="9473" width="8.85546875" style="24"/>
    <col min="9474" max="9474" width="3.42578125" style="24" customWidth="1"/>
    <col min="9475" max="9475" width="40.85546875" style="24" customWidth="1"/>
    <col min="9476" max="9476" width="59.85546875" style="24" customWidth="1"/>
    <col min="9477" max="9477" width="44.28515625" style="24" customWidth="1"/>
    <col min="9478" max="9585" width="9.140625" style="24" customWidth="1"/>
    <col min="9586" max="9729" width="8.85546875" style="24"/>
    <col min="9730" max="9730" width="3.42578125" style="24" customWidth="1"/>
    <col min="9731" max="9731" width="40.85546875" style="24" customWidth="1"/>
    <col min="9732" max="9732" width="59.85546875" style="24" customWidth="1"/>
    <col min="9733" max="9733" width="44.28515625" style="24" customWidth="1"/>
    <col min="9734" max="9841" width="9.140625" style="24" customWidth="1"/>
    <col min="9842" max="9985" width="8.85546875" style="24"/>
    <col min="9986" max="9986" width="3.42578125" style="24" customWidth="1"/>
    <col min="9987" max="9987" width="40.85546875" style="24" customWidth="1"/>
    <col min="9988" max="9988" width="59.85546875" style="24" customWidth="1"/>
    <col min="9989" max="9989" width="44.28515625" style="24" customWidth="1"/>
    <col min="9990" max="10097" width="9.140625" style="24" customWidth="1"/>
    <col min="10098" max="10241" width="8.85546875" style="24"/>
    <col min="10242" max="10242" width="3.42578125" style="24" customWidth="1"/>
    <col min="10243" max="10243" width="40.85546875" style="24" customWidth="1"/>
    <col min="10244" max="10244" width="59.85546875" style="24" customWidth="1"/>
    <col min="10245" max="10245" width="44.28515625" style="24" customWidth="1"/>
    <col min="10246" max="10353" width="9.140625" style="24" customWidth="1"/>
    <col min="10354" max="10497" width="8.85546875" style="24"/>
    <col min="10498" max="10498" width="3.42578125" style="24" customWidth="1"/>
    <col min="10499" max="10499" width="40.85546875" style="24" customWidth="1"/>
    <col min="10500" max="10500" width="59.85546875" style="24" customWidth="1"/>
    <col min="10501" max="10501" width="44.28515625" style="24" customWidth="1"/>
    <col min="10502" max="10609" width="9.140625" style="24" customWidth="1"/>
    <col min="10610" max="10753" width="8.85546875" style="24"/>
    <col min="10754" max="10754" width="3.42578125" style="24" customWidth="1"/>
    <col min="10755" max="10755" width="40.85546875" style="24" customWidth="1"/>
    <col min="10756" max="10756" width="59.85546875" style="24" customWidth="1"/>
    <col min="10757" max="10757" width="44.28515625" style="24" customWidth="1"/>
    <col min="10758" max="10865" width="9.140625" style="24" customWidth="1"/>
    <col min="10866" max="11009" width="8.85546875" style="24"/>
    <col min="11010" max="11010" width="3.42578125" style="24" customWidth="1"/>
    <col min="11011" max="11011" width="40.85546875" style="24" customWidth="1"/>
    <col min="11012" max="11012" width="59.85546875" style="24" customWidth="1"/>
    <col min="11013" max="11013" width="44.28515625" style="24" customWidth="1"/>
    <col min="11014" max="11121" width="9.140625" style="24" customWidth="1"/>
    <col min="11122" max="11265" width="8.85546875" style="24"/>
    <col min="11266" max="11266" width="3.42578125" style="24" customWidth="1"/>
    <col min="11267" max="11267" width="40.85546875" style="24" customWidth="1"/>
    <col min="11268" max="11268" width="59.85546875" style="24" customWidth="1"/>
    <col min="11269" max="11269" width="44.28515625" style="24" customWidth="1"/>
    <col min="11270" max="11377" width="9.140625" style="24" customWidth="1"/>
    <col min="11378" max="11521" width="8.85546875" style="24"/>
    <col min="11522" max="11522" width="3.42578125" style="24" customWidth="1"/>
    <col min="11523" max="11523" width="40.85546875" style="24" customWidth="1"/>
    <col min="11524" max="11524" width="59.85546875" style="24" customWidth="1"/>
    <col min="11525" max="11525" width="44.28515625" style="24" customWidth="1"/>
    <col min="11526" max="11633" width="9.140625" style="24" customWidth="1"/>
    <col min="11634" max="11777" width="8.85546875" style="24"/>
    <col min="11778" max="11778" width="3.42578125" style="24" customWidth="1"/>
    <col min="11779" max="11779" width="40.85546875" style="24" customWidth="1"/>
    <col min="11780" max="11780" width="59.85546875" style="24" customWidth="1"/>
    <col min="11781" max="11781" width="44.28515625" style="24" customWidth="1"/>
    <col min="11782" max="11889" width="9.140625" style="24" customWidth="1"/>
    <col min="11890" max="12033" width="8.85546875" style="24"/>
    <col min="12034" max="12034" width="3.42578125" style="24" customWidth="1"/>
    <col min="12035" max="12035" width="40.85546875" style="24" customWidth="1"/>
    <col min="12036" max="12036" width="59.85546875" style="24" customWidth="1"/>
    <col min="12037" max="12037" width="44.28515625" style="24" customWidth="1"/>
    <col min="12038" max="12145" width="9.140625" style="24" customWidth="1"/>
    <col min="12146" max="12289" width="8.85546875" style="24"/>
    <col min="12290" max="12290" width="3.42578125" style="24" customWidth="1"/>
    <col min="12291" max="12291" width="40.85546875" style="24" customWidth="1"/>
    <col min="12292" max="12292" width="59.85546875" style="24" customWidth="1"/>
    <col min="12293" max="12293" width="44.28515625" style="24" customWidth="1"/>
    <col min="12294" max="12401" width="9.140625" style="24" customWidth="1"/>
    <col min="12402" max="12545" width="8.85546875" style="24"/>
    <col min="12546" max="12546" width="3.42578125" style="24" customWidth="1"/>
    <col min="12547" max="12547" width="40.85546875" style="24" customWidth="1"/>
    <col min="12548" max="12548" width="59.85546875" style="24" customWidth="1"/>
    <col min="12549" max="12549" width="44.28515625" style="24" customWidth="1"/>
    <col min="12550" max="12657" width="9.140625" style="24" customWidth="1"/>
    <col min="12658" max="12801" width="8.85546875" style="24"/>
    <col min="12802" max="12802" width="3.42578125" style="24" customWidth="1"/>
    <col min="12803" max="12803" width="40.85546875" style="24" customWidth="1"/>
    <col min="12804" max="12804" width="59.85546875" style="24" customWidth="1"/>
    <col min="12805" max="12805" width="44.28515625" style="24" customWidth="1"/>
    <col min="12806" max="12913" width="9.140625" style="24" customWidth="1"/>
    <col min="12914" max="13057" width="8.85546875" style="24"/>
    <col min="13058" max="13058" width="3.42578125" style="24" customWidth="1"/>
    <col min="13059" max="13059" width="40.85546875" style="24" customWidth="1"/>
    <col min="13060" max="13060" width="59.85546875" style="24" customWidth="1"/>
    <col min="13061" max="13061" width="44.28515625" style="24" customWidth="1"/>
    <col min="13062" max="13169" width="9.140625" style="24" customWidth="1"/>
    <col min="13170" max="13313" width="8.85546875" style="24"/>
    <col min="13314" max="13314" width="3.42578125" style="24" customWidth="1"/>
    <col min="13315" max="13315" width="40.85546875" style="24" customWidth="1"/>
    <col min="13316" max="13316" width="59.85546875" style="24" customWidth="1"/>
    <col min="13317" max="13317" width="44.28515625" style="24" customWidth="1"/>
    <col min="13318" max="13425" width="9.140625" style="24" customWidth="1"/>
    <col min="13426" max="13569" width="8.85546875" style="24"/>
    <col min="13570" max="13570" width="3.42578125" style="24" customWidth="1"/>
    <col min="13571" max="13571" width="40.85546875" style="24" customWidth="1"/>
    <col min="13572" max="13572" width="59.85546875" style="24" customWidth="1"/>
    <col min="13573" max="13573" width="44.28515625" style="24" customWidth="1"/>
    <col min="13574" max="13681" width="9.140625" style="24" customWidth="1"/>
    <col min="13682" max="13825" width="8.85546875" style="24"/>
    <col min="13826" max="13826" width="3.42578125" style="24" customWidth="1"/>
    <col min="13827" max="13827" width="40.85546875" style="24" customWidth="1"/>
    <col min="13828" max="13828" width="59.85546875" style="24" customWidth="1"/>
    <col min="13829" max="13829" width="44.28515625" style="24" customWidth="1"/>
    <col min="13830" max="13937" width="9.140625" style="24" customWidth="1"/>
    <col min="13938" max="14081" width="8.85546875" style="24"/>
    <col min="14082" max="14082" width="3.42578125" style="24" customWidth="1"/>
    <col min="14083" max="14083" width="40.85546875" style="24" customWidth="1"/>
    <col min="14084" max="14084" width="59.85546875" style="24" customWidth="1"/>
    <col min="14085" max="14085" width="44.28515625" style="24" customWidth="1"/>
    <col min="14086" max="14193" width="9.140625" style="24" customWidth="1"/>
    <col min="14194" max="14337" width="8.85546875" style="24"/>
    <col min="14338" max="14338" width="3.42578125" style="24" customWidth="1"/>
    <col min="14339" max="14339" width="40.85546875" style="24" customWidth="1"/>
    <col min="14340" max="14340" width="59.85546875" style="24" customWidth="1"/>
    <col min="14341" max="14341" width="44.28515625" style="24" customWidth="1"/>
    <col min="14342" max="14449" width="9.140625" style="24" customWidth="1"/>
    <col min="14450" max="14593" width="8.85546875" style="24"/>
    <col min="14594" max="14594" width="3.42578125" style="24" customWidth="1"/>
    <col min="14595" max="14595" width="40.85546875" style="24" customWidth="1"/>
    <col min="14596" max="14596" width="59.85546875" style="24" customWidth="1"/>
    <col min="14597" max="14597" width="44.28515625" style="24" customWidth="1"/>
    <col min="14598" max="14705" width="9.140625" style="24" customWidth="1"/>
    <col min="14706" max="14849" width="8.85546875" style="24"/>
    <col min="14850" max="14850" width="3.42578125" style="24" customWidth="1"/>
    <col min="14851" max="14851" width="40.85546875" style="24" customWidth="1"/>
    <col min="14852" max="14852" width="59.85546875" style="24" customWidth="1"/>
    <col min="14853" max="14853" width="44.28515625" style="24" customWidth="1"/>
    <col min="14854" max="14961" width="9.140625" style="24" customWidth="1"/>
    <col min="14962" max="15105" width="8.85546875" style="24"/>
    <col min="15106" max="15106" width="3.42578125" style="24" customWidth="1"/>
    <col min="15107" max="15107" width="40.85546875" style="24" customWidth="1"/>
    <col min="15108" max="15108" width="59.85546875" style="24" customWidth="1"/>
    <col min="15109" max="15109" width="44.28515625" style="24" customWidth="1"/>
    <col min="15110" max="15217" width="9.140625" style="24" customWidth="1"/>
    <col min="15218" max="15361" width="8.85546875" style="24"/>
    <col min="15362" max="15362" width="3.42578125" style="24" customWidth="1"/>
    <col min="15363" max="15363" width="40.85546875" style="24" customWidth="1"/>
    <col min="15364" max="15364" width="59.85546875" style="24" customWidth="1"/>
    <col min="15365" max="15365" width="44.28515625" style="24" customWidth="1"/>
    <col min="15366" max="15473" width="9.140625" style="24" customWidth="1"/>
    <col min="15474" max="15617" width="8.85546875" style="24"/>
    <col min="15618" max="15618" width="3.42578125" style="24" customWidth="1"/>
    <col min="15619" max="15619" width="40.85546875" style="24" customWidth="1"/>
    <col min="15620" max="15620" width="59.85546875" style="24" customWidth="1"/>
    <col min="15621" max="15621" width="44.28515625" style="24" customWidth="1"/>
    <col min="15622" max="15729" width="9.140625" style="24" customWidth="1"/>
    <col min="15730" max="15873" width="8.85546875" style="24"/>
    <col min="15874" max="15874" width="3.42578125" style="24" customWidth="1"/>
    <col min="15875" max="15875" width="40.85546875" style="24" customWidth="1"/>
    <col min="15876" max="15876" width="59.85546875" style="24" customWidth="1"/>
    <col min="15877" max="15877" width="44.28515625" style="24" customWidth="1"/>
    <col min="15878" max="15985" width="9.140625" style="24" customWidth="1"/>
    <col min="15986" max="16129" width="8.85546875" style="24"/>
    <col min="16130" max="16130" width="3.42578125" style="24" customWidth="1"/>
    <col min="16131" max="16131" width="40.85546875" style="24" customWidth="1"/>
    <col min="16132" max="16132" width="59.85546875" style="24" customWidth="1"/>
    <col min="16133" max="16133" width="44.28515625" style="24" customWidth="1"/>
    <col min="16134" max="16241" width="9.140625" style="24" customWidth="1"/>
    <col min="16242" max="16384" width="8.85546875" style="24"/>
  </cols>
  <sheetData>
    <row r="1" spans="1:6">
      <c r="A1" s="1287" t="s">
        <v>0</v>
      </c>
      <c r="B1" s="1287"/>
      <c r="C1" s="1291"/>
      <c r="D1" s="1291"/>
      <c r="E1" s="73" t="s">
        <v>1118</v>
      </c>
    </row>
    <row r="2" spans="1:6">
      <c r="A2" s="1288" t="s">
        <v>660</v>
      </c>
      <c r="B2" s="1288"/>
      <c r="C2" s="1292"/>
      <c r="D2" s="1292"/>
    </row>
    <row r="3" spans="1:6">
      <c r="A3" s="207"/>
      <c r="B3" s="75"/>
      <c r="C3" s="205"/>
    </row>
    <row r="4" spans="1:6">
      <c r="A4" s="1289" t="s">
        <v>4945</v>
      </c>
      <c r="B4" s="1289"/>
      <c r="C4" s="1289"/>
      <c r="D4" s="1289"/>
      <c r="E4" s="1290"/>
    </row>
    <row r="5" spans="1:6">
      <c r="A5" s="1289" t="s">
        <v>2515</v>
      </c>
      <c r="B5" s="1289"/>
      <c r="C5" s="1289"/>
      <c r="D5" s="1289"/>
      <c r="E5" s="1289"/>
    </row>
    <row r="6" spans="1:6">
      <c r="A6" s="8"/>
      <c r="B6" s="208"/>
      <c r="C6" s="205"/>
      <c r="D6" s="70"/>
      <c r="E6" s="54"/>
    </row>
    <row r="7" spans="1:6" ht="25.5">
      <c r="A7" s="214" t="s">
        <v>2</v>
      </c>
      <c r="B7" s="214" t="s">
        <v>1119</v>
      </c>
      <c r="C7" s="214" t="s">
        <v>1120</v>
      </c>
      <c r="D7" s="214" t="s">
        <v>322</v>
      </c>
      <c r="E7" s="214" t="s">
        <v>1135</v>
      </c>
    </row>
    <row r="8" spans="1:6">
      <c r="A8" s="58">
        <v>1</v>
      </c>
      <c r="B8" s="58">
        <v>2</v>
      </c>
      <c r="C8" s="58">
        <v>3</v>
      </c>
      <c r="D8" s="58">
        <v>4</v>
      </c>
      <c r="E8" s="58">
        <v>5</v>
      </c>
      <c r="F8" s="205"/>
    </row>
    <row r="9" spans="1:6" s="116" customFormat="1">
      <c r="A9" s="214" t="s">
        <v>493</v>
      </c>
      <c r="B9" s="187" t="s">
        <v>1132</v>
      </c>
      <c r="C9" s="214"/>
      <c r="D9" s="312"/>
      <c r="E9" s="163"/>
      <c r="F9" s="205"/>
    </row>
    <row r="10" spans="1:6" s="116" customFormat="1">
      <c r="A10" s="214" t="s">
        <v>494</v>
      </c>
      <c r="B10" s="187" t="s">
        <v>1126</v>
      </c>
      <c r="C10" s="214"/>
      <c r="D10" s="312"/>
      <c r="E10" s="163"/>
      <c r="F10" s="205"/>
    </row>
    <row r="11" spans="1:6" s="116" customFormat="1">
      <c r="A11" s="323" t="s">
        <v>510</v>
      </c>
      <c r="B11" s="187" t="s">
        <v>2471</v>
      </c>
      <c r="C11" s="214"/>
      <c r="D11" s="312"/>
      <c r="E11" s="163"/>
      <c r="F11" s="205"/>
    </row>
    <row r="12" spans="1:6" ht="102">
      <c r="A12" s="313"/>
      <c r="B12" s="163" t="s">
        <v>2569</v>
      </c>
      <c r="C12" s="313" t="s">
        <v>335</v>
      </c>
      <c r="D12" s="312" t="s">
        <v>4170</v>
      </c>
      <c r="E12" s="163" t="s">
        <v>4596</v>
      </c>
      <c r="F12" s="309"/>
    </row>
    <row r="13" spans="1:6" s="116" customFormat="1" ht="102">
      <c r="A13" s="214"/>
      <c r="B13" s="163" t="s">
        <v>2569</v>
      </c>
      <c r="C13" s="313" t="s">
        <v>2728</v>
      </c>
      <c r="D13" s="312" t="s">
        <v>2729</v>
      </c>
      <c r="E13" s="163" t="s">
        <v>4597</v>
      </c>
      <c r="F13" s="205"/>
    </row>
    <row r="14" spans="1:6" s="116" customFormat="1">
      <c r="A14" s="214"/>
      <c r="B14" s="187"/>
      <c r="C14" s="214"/>
      <c r="D14" s="312"/>
      <c r="E14" s="163"/>
      <c r="F14" s="205"/>
    </row>
    <row r="15" spans="1:6">
      <c r="A15" s="324" t="s">
        <v>512</v>
      </c>
      <c r="B15" s="325" t="s">
        <v>502</v>
      </c>
      <c r="C15" s="214"/>
      <c r="D15" s="314"/>
      <c r="E15" s="326"/>
    </row>
    <row r="16" spans="1:6" ht="127.5">
      <c r="A16" s="185">
        <v>1</v>
      </c>
      <c r="B16" s="163" t="s">
        <v>684</v>
      </c>
      <c r="C16" s="313" t="s">
        <v>682</v>
      </c>
      <c r="D16" s="312" t="s">
        <v>326</v>
      </c>
      <c r="E16" s="163" t="s">
        <v>2429</v>
      </c>
    </row>
    <row r="17" spans="1:5">
      <c r="A17" s="324" t="s">
        <v>514</v>
      </c>
      <c r="B17" s="325" t="s">
        <v>503</v>
      </c>
      <c r="C17" s="214"/>
      <c r="D17" s="314"/>
      <c r="E17" s="326"/>
    </row>
    <row r="18" spans="1:5" ht="101.45" customHeight="1">
      <c r="A18" s="185">
        <v>1</v>
      </c>
      <c r="B18" s="68" t="s">
        <v>711</v>
      </c>
      <c r="C18" s="313" t="s">
        <v>335</v>
      </c>
      <c r="D18" s="312" t="s">
        <v>328</v>
      </c>
      <c r="E18" s="163" t="s">
        <v>2430</v>
      </c>
    </row>
    <row r="19" spans="1:5" ht="101.45" customHeight="1">
      <c r="A19" s="185">
        <v>2</v>
      </c>
      <c r="B19" s="68" t="s">
        <v>711</v>
      </c>
      <c r="C19" s="313" t="s">
        <v>335</v>
      </c>
      <c r="D19" s="312" t="s">
        <v>330</v>
      </c>
      <c r="E19" s="163" t="s">
        <v>2431</v>
      </c>
    </row>
    <row r="20" spans="1:5">
      <c r="A20" s="161" t="s">
        <v>515</v>
      </c>
      <c r="B20" s="327" t="s">
        <v>2432</v>
      </c>
      <c r="C20" s="214"/>
      <c r="D20" s="314"/>
      <c r="E20" s="326"/>
    </row>
    <row r="21" spans="1:5" ht="127.5">
      <c r="A21" s="185">
        <v>1</v>
      </c>
      <c r="B21" s="163" t="s">
        <v>1764</v>
      </c>
      <c r="C21" s="313" t="s">
        <v>335</v>
      </c>
      <c r="D21" s="312" t="s">
        <v>1765</v>
      </c>
      <c r="E21" s="163" t="s">
        <v>1766</v>
      </c>
    </row>
  </sheetData>
  <autoFilter ref="A8:E21"/>
  <mergeCells count="6">
    <mergeCell ref="A1:B1"/>
    <mergeCell ref="A2:B2"/>
    <mergeCell ref="A4:E4"/>
    <mergeCell ref="A5:E5"/>
    <mergeCell ref="C1:D1"/>
    <mergeCell ref="C2:D2"/>
  </mergeCells>
  <conditionalFormatting sqref="D9">
    <cfRule type="duplicateValues" dxfId="3" priority="1"/>
  </conditionalFormatting>
  <printOptions horizontalCentered="1"/>
  <pageMargins left="0" right="0" top="0.75" bottom="0.5" header="0" footer="0.25"/>
  <pageSetup paperSize="9" scale="74" fitToHeight="0" orientation="landscape" r:id="rId1"/>
  <headerFooter>
    <oddFooter>&amp;C&amp;"Times New Roman,Regular"Phụ lục &amp;A - Trang &amp;P/&amp;N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70C0"/>
    <pageSetUpPr fitToPage="1"/>
  </sheetPr>
  <dimension ref="A1:DJ81"/>
  <sheetViews>
    <sheetView topLeftCell="C16" zoomScaleNormal="100" zoomScaleSheetLayoutView="50" workbookViewId="0">
      <selection activeCell="B16" sqref="B16"/>
    </sheetView>
  </sheetViews>
  <sheetFormatPr defaultRowHeight="12.75"/>
  <cols>
    <col min="1" max="1" width="4.42578125" style="8" customWidth="1"/>
    <col min="2" max="2" width="42.42578125" style="321" customWidth="1"/>
    <col min="3" max="3" width="14.7109375" style="309" customWidth="1"/>
    <col min="4" max="4" width="50.140625" style="70" customWidth="1"/>
    <col min="5" max="5" width="28.7109375" style="309" customWidth="1"/>
    <col min="6" max="6" width="83.140625" style="311" customWidth="1"/>
    <col min="7" max="114" width="9.140625" style="8" customWidth="1"/>
    <col min="115" max="258" width="8.85546875" style="8"/>
    <col min="259" max="259" width="3.42578125" style="8" customWidth="1"/>
    <col min="260" max="260" width="40.85546875" style="8" customWidth="1"/>
    <col min="261" max="261" width="59.85546875" style="8" customWidth="1"/>
    <col min="262" max="262" width="44.28515625" style="8" customWidth="1"/>
    <col min="263" max="370" width="9.140625" style="8" customWidth="1"/>
    <col min="371" max="514" width="8.85546875" style="8"/>
    <col min="515" max="515" width="3.42578125" style="8" customWidth="1"/>
    <col min="516" max="516" width="40.85546875" style="8" customWidth="1"/>
    <col min="517" max="517" width="59.85546875" style="8" customWidth="1"/>
    <col min="518" max="518" width="44.28515625" style="8" customWidth="1"/>
    <col min="519" max="626" width="9.140625" style="8" customWidth="1"/>
    <col min="627" max="770" width="8.85546875" style="8"/>
    <col min="771" max="771" width="3.42578125" style="8" customWidth="1"/>
    <col min="772" max="772" width="40.85546875" style="8" customWidth="1"/>
    <col min="773" max="773" width="59.85546875" style="8" customWidth="1"/>
    <col min="774" max="774" width="44.28515625" style="8" customWidth="1"/>
    <col min="775" max="882" width="9.140625" style="8" customWidth="1"/>
    <col min="883" max="1026" width="8.85546875" style="8"/>
    <col min="1027" max="1027" width="3.42578125" style="8" customWidth="1"/>
    <col min="1028" max="1028" width="40.85546875" style="8" customWidth="1"/>
    <col min="1029" max="1029" width="59.85546875" style="8" customWidth="1"/>
    <col min="1030" max="1030" width="44.28515625" style="8" customWidth="1"/>
    <col min="1031" max="1138" width="9.140625" style="8" customWidth="1"/>
    <col min="1139" max="1282" width="8.85546875" style="8"/>
    <col min="1283" max="1283" width="3.42578125" style="8" customWidth="1"/>
    <col min="1284" max="1284" width="40.85546875" style="8" customWidth="1"/>
    <col min="1285" max="1285" width="59.85546875" style="8" customWidth="1"/>
    <col min="1286" max="1286" width="44.28515625" style="8" customWidth="1"/>
    <col min="1287" max="1394" width="9.140625" style="8" customWidth="1"/>
    <col min="1395" max="1538" width="8.85546875" style="8"/>
    <col min="1539" max="1539" width="3.42578125" style="8" customWidth="1"/>
    <col min="1540" max="1540" width="40.85546875" style="8" customWidth="1"/>
    <col min="1541" max="1541" width="59.85546875" style="8" customWidth="1"/>
    <col min="1542" max="1542" width="44.28515625" style="8" customWidth="1"/>
    <col min="1543" max="1650" width="9.140625" style="8" customWidth="1"/>
    <col min="1651" max="1794" width="8.85546875" style="8"/>
    <col min="1795" max="1795" width="3.42578125" style="8" customWidth="1"/>
    <col min="1796" max="1796" width="40.85546875" style="8" customWidth="1"/>
    <col min="1797" max="1797" width="59.85546875" style="8" customWidth="1"/>
    <col min="1798" max="1798" width="44.28515625" style="8" customWidth="1"/>
    <col min="1799" max="1906" width="9.140625" style="8" customWidth="1"/>
    <col min="1907" max="2050" width="8.85546875" style="8"/>
    <col min="2051" max="2051" width="3.42578125" style="8" customWidth="1"/>
    <col min="2052" max="2052" width="40.85546875" style="8" customWidth="1"/>
    <col min="2053" max="2053" width="59.85546875" style="8" customWidth="1"/>
    <col min="2054" max="2054" width="44.28515625" style="8" customWidth="1"/>
    <col min="2055" max="2162" width="9.140625" style="8" customWidth="1"/>
    <col min="2163" max="2306" width="8.85546875" style="8"/>
    <col min="2307" max="2307" width="3.42578125" style="8" customWidth="1"/>
    <col min="2308" max="2308" width="40.85546875" style="8" customWidth="1"/>
    <col min="2309" max="2309" width="59.85546875" style="8" customWidth="1"/>
    <col min="2310" max="2310" width="44.28515625" style="8" customWidth="1"/>
    <col min="2311" max="2418" width="9.140625" style="8" customWidth="1"/>
    <col min="2419" max="2562" width="8.85546875" style="8"/>
    <col min="2563" max="2563" width="3.42578125" style="8" customWidth="1"/>
    <col min="2564" max="2564" width="40.85546875" style="8" customWidth="1"/>
    <col min="2565" max="2565" width="59.85546875" style="8" customWidth="1"/>
    <col min="2566" max="2566" width="44.28515625" style="8" customWidth="1"/>
    <col min="2567" max="2674" width="9.140625" style="8" customWidth="1"/>
    <col min="2675" max="2818" width="8.85546875" style="8"/>
    <col min="2819" max="2819" width="3.42578125" style="8" customWidth="1"/>
    <col min="2820" max="2820" width="40.85546875" style="8" customWidth="1"/>
    <col min="2821" max="2821" width="59.85546875" style="8" customWidth="1"/>
    <col min="2822" max="2822" width="44.28515625" style="8" customWidth="1"/>
    <col min="2823" max="2930" width="9.140625" style="8" customWidth="1"/>
    <col min="2931" max="3074" width="8.85546875" style="8"/>
    <col min="3075" max="3075" width="3.42578125" style="8" customWidth="1"/>
    <col min="3076" max="3076" width="40.85546875" style="8" customWidth="1"/>
    <col min="3077" max="3077" width="59.85546875" style="8" customWidth="1"/>
    <col min="3078" max="3078" width="44.28515625" style="8" customWidth="1"/>
    <col min="3079" max="3186" width="9.140625" style="8" customWidth="1"/>
    <col min="3187" max="3330" width="8.85546875" style="8"/>
    <col min="3331" max="3331" width="3.42578125" style="8" customWidth="1"/>
    <col min="3332" max="3332" width="40.85546875" style="8" customWidth="1"/>
    <col min="3333" max="3333" width="59.85546875" style="8" customWidth="1"/>
    <col min="3334" max="3334" width="44.28515625" style="8" customWidth="1"/>
    <col min="3335" max="3442" width="9.140625" style="8" customWidth="1"/>
    <col min="3443" max="3586" width="8.85546875" style="8"/>
    <col min="3587" max="3587" width="3.42578125" style="8" customWidth="1"/>
    <col min="3588" max="3588" width="40.85546875" style="8" customWidth="1"/>
    <col min="3589" max="3589" width="59.85546875" style="8" customWidth="1"/>
    <col min="3590" max="3590" width="44.28515625" style="8" customWidth="1"/>
    <col min="3591" max="3698" width="9.140625" style="8" customWidth="1"/>
    <col min="3699" max="3842" width="8.85546875" style="8"/>
    <col min="3843" max="3843" width="3.42578125" style="8" customWidth="1"/>
    <col min="3844" max="3844" width="40.85546875" style="8" customWidth="1"/>
    <col min="3845" max="3845" width="59.85546875" style="8" customWidth="1"/>
    <col min="3846" max="3846" width="44.28515625" style="8" customWidth="1"/>
    <col min="3847" max="3954" width="9.140625" style="8" customWidth="1"/>
    <col min="3955" max="4098" width="8.85546875" style="8"/>
    <col min="4099" max="4099" width="3.42578125" style="8" customWidth="1"/>
    <col min="4100" max="4100" width="40.85546875" style="8" customWidth="1"/>
    <col min="4101" max="4101" width="59.85546875" style="8" customWidth="1"/>
    <col min="4102" max="4102" width="44.28515625" style="8" customWidth="1"/>
    <col min="4103" max="4210" width="9.140625" style="8" customWidth="1"/>
    <col min="4211" max="4354" width="8.85546875" style="8"/>
    <col min="4355" max="4355" width="3.42578125" style="8" customWidth="1"/>
    <col min="4356" max="4356" width="40.85546875" style="8" customWidth="1"/>
    <col min="4357" max="4357" width="59.85546875" style="8" customWidth="1"/>
    <col min="4358" max="4358" width="44.28515625" style="8" customWidth="1"/>
    <col min="4359" max="4466" width="9.140625" style="8" customWidth="1"/>
    <col min="4467" max="4610" width="8.85546875" style="8"/>
    <col min="4611" max="4611" width="3.42578125" style="8" customWidth="1"/>
    <col min="4612" max="4612" width="40.85546875" style="8" customWidth="1"/>
    <col min="4613" max="4613" width="59.85546875" style="8" customWidth="1"/>
    <col min="4614" max="4614" width="44.28515625" style="8" customWidth="1"/>
    <col min="4615" max="4722" width="9.140625" style="8" customWidth="1"/>
    <col min="4723" max="4866" width="8.85546875" style="8"/>
    <col min="4867" max="4867" width="3.42578125" style="8" customWidth="1"/>
    <col min="4868" max="4868" width="40.85546875" style="8" customWidth="1"/>
    <col min="4869" max="4869" width="59.85546875" style="8" customWidth="1"/>
    <col min="4870" max="4870" width="44.28515625" style="8" customWidth="1"/>
    <col min="4871" max="4978" width="9.140625" style="8" customWidth="1"/>
    <col min="4979" max="5122" width="8.85546875" style="8"/>
    <col min="5123" max="5123" width="3.42578125" style="8" customWidth="1"/>
    <col min="5124" max="5124" width="40.85546875" style="8" customWidth="1"/>
    <col min="5125" max="5125" width="59.85546875" style="8" customWidth="1"/>
    <col min="5126" max="5126" width="44.28515625" style="8" customWidth="1"/>
    <col min="5127" max="5234" width="9.140625" style="8" customWidth="1"/>
    <col min="5235" max="5378" width="8.85546875" style="8"/>
    <col min="5379" max="5379" width="3.42578125" style="8" customWidth="1"/>
    <col min="5380" max="5380" width="40.85546875" style="8" customWidth="1"/>
    <col min="5381" max="5381" width="59.85546875" style="8" customWidth="1"/>
    <col min="5382" max="5382" width="44.28515625" style="8" customWidth="1"/>
    <col min="5383" max="5490" width="9.140625" style="8" customWidth="1"/>
    <col min="5491" max="5634" width="8.85546875" style="8"/>
    <col min="5635" max="5635" width="3.42578125" style="8" customWidth="1"/>
    <col min="5636" max="5636" width="40.85546875" style="8" customWidth="1"/>
    <col min="5637" max="5637" width="59.85546875" style="8" customWidth="1"/>
    <col min="5638" max="5638" width="44.28515625" style="8" customWidth="1"/>
    <col min="5639" max="5746" width="9.140625" style="8" customWidth="1"/>
    <col min="5747" max="5890" width="8.85546875" style="8"/>
    <col min="5891" max="5891" width="3.42578125" style="8" customWidth="1"/>
    <col min="5892" max="5892" width="40.85546875" style="8" customWidth="1"/>
    <col min="5893" max="5893" width="59.85546875" style="8" customWidth="1"/>
    <col min="5894" max="5894" width="44.28515625" style="8" customWidth="1"/>
    <col min="5895" max="6002" width="9.140625" style="8" customWidth="1"/>
    <col min="6003" max="6146" width="8.85546875" style="8"/>
    <col min="6147" max="6147" width="3.42578125" style="8" customWidth="1"/>
    <col min="6148" max="6148" width="40.85546875" style="8" customWidth="1"/>
    <col min="6149" max="6149" width="59.85546875" style="8" customWidth="1"/>
    <col min="6150" max="6150" width="44.28515625" style="8" customWidth="1"/>
    <col min="6151" max="6258" width="9.140625" style="8" customWidth="1"/>
    <col min="6259" max="6402" width="8.85546875" style="8"/>
    <col min="6403" max="6403" width="3.42578125" style="8" customWidth="1"/>
    <col min="6404" max="6404" width="40.85546875" style="8" customWidth="1"/>
    <col min="6405" max="6405" width="59.85546875" style="8" customWidth="1"/>
    <col min="6406" max="6406" width="44.28515625" style="8" customWidth="1"/>
    <col min="6407" max="6514" width="9.140625" style="8" customWidth="1"/>
    <col min="6515" max="6658" width="8.85546875" style="8"/>
    <col min="6659" max="6659" width="3.42578125" style="8" customWidth="1"/>
    <col min="6660" max="6660" width="40.85546875" style="8" customWidth="1"/>
    <col min="6661" max="6661" width="59.85546875" style="8" customWidth="1"/>
    <col min="6662" max="6662" width="44.28515625" style="8" customWidth="1"/>
    <col min="6663" max="6770" width="9.140625" style="8" customWidth="1"/>
    <col min="6771" max="6914" width="8.85546875" style="8"/>
    <col min="6915" max="6915" width="3.42578125" style="8" customWidth="1"/>
    <col min="6916" max="6916" width="40.85546875" style="8" customWidth="1"/>
    <col min="6917" max="6917" width="59.85546875" style="8" customWidth="1"/>
    <col min="6918" max="6918" width="44.28515625" style="8" customWidth="1"/>
    <col min="6919" max="7026" width="9.140625" style="8" customWidth="1"/>
    <col min="7027" max="7170" width="8.85546875" style="8"/>
    <col min="7171" max="7171" width="3.42578125" style="8" customWidth="1"/>
    <col min="7172" max="7172" width="40.85546875" style="8" customWidth="1"/>
    <col min="7173" max="7173" width="59.85546875" style="8" customWidth="1"/>
    <col min="7174" max="7174" width="44.28515625" style="8" customWidth="1"/>
    <col min="7175" max="7282" width="9.140625" style="8" customWidth="1"/>
    <col min="7283" max="7426" width="8.85546875" style="8"/>
    <col min="7427" max="7427" width="3.42578125" style="8" customWidth="1"/>
    <col min="7428" max="7428" width="40.85546875" style="8" customWidth="1"/>
    <col min="7429" max="7429" width="59.85546875" style="8" customWidth="1"/>
    <col min="7430" max="7430" width="44.28515625" style="8" customWidth="1"/>
    <col min="7431" max="7538" width="9.140625" style="8" customWidth="1"/>
    <col min="7539" max="7682" width="8.85546875" style="8"/>
    <col min="7683" max="7683" width="3.42578125" style="8" customWidth="1"/>
    <col min="7684" max="7684" width="40.85546875" style="8" customWidth="1"/>
    <col min="7685" max="7685" width="59.85546875" style="8" customWidth="1"/>
    <col min="7686" max="7686" width="44.28515625" style="8" customWidth="1"/>
    <col min="7687" max="7794" width="9.140625" style="8" customWidth="1"/>
    <col min="7795" max="7938" width="8.85546875" style="8"/>
    <col min="7939" max="7939" width="3.42578125" style="8" customWidth="1"/>
    <col min="7940" max="7940" width="40.85546875" style="8" customWidth="1"/>
    <col min="7941" max="7941" width="59.85546875" style="8" customWidth="1"/>
    <col min="7942" max="7942" width="44.28515625" style="8" customWidth="1"/>
    <col min="7943" max="8050" width="9.140625" style="8" customWidth="1"/>
    <col min="8051" max="8194" width="8.85546875" style="8"/>
    <col min="8195" max="8195" width="3.42578125" style="8" customWidth="1"/>
    <col min="8196" max="8196" width="40.85546875" style="8" customWidth="1"/>
    <col min="8197" max="8197" width="59.85546875" style="8" customWidth="1"/>
    <col min="8198" max="8198" width="44.28515625" style="8" customWidth="1"/>
    <col min="8199" max="8306" width="9.140625" style="8" customWidth="1"/>
    <col min="8307" max="8450" width="8.85546875" style="8"/>
    <col min="8451" max="8451" width="3.42578125" style="8" customWidth="1"/>
    <col min="8452" max="8452" width="40.85546875" style="8" customWidth="1"/>
    <col min="8453" max="8453" width="59.85546875" style="8" customWidth="1"/>
    <col min="8454" max="8454" width="44.28515625" style="8" customWidth="1"/>
    <col min="8455" max="8562" width="9.140625" style="8" customWidth="1"/>
    <col min="8563" max="8706" width="8.85546875" style="8"/>
    <col min="8707" max="8707" width="3.42578125" style="8" customWidth="1"/>
    <col min="8708" max="8708" width="40.85546875" style="8" customWidth="1"/>
    <col min="8709" max="8709" width="59.85546875" style="8" customWidth="1"/>
    <col min="8710" max="8710" width="44.28515625" style="8" customWidth="1"/>
    <col min="8711" max="8818" width="9.140625" style="8" customWidth="1"/>
    <col min="8819" max="8962" width="8.85546875" style="8"/>
    <col min="8963" max="8963" width="3.42578125" style="8" customWidth="1"/>
    <col min="8964" max="8964" width="40.85546875" style="8" customWidth="1"/>
    <col min="8965" max="8965" width="59.85546875" style="8" customWidth="1"/>
    <col min="8966" max="8966" width="44.28515625" style="8" customWidth="1"/>
    <col min="8967" max="9074" width="9.140625" style="8" customWidth="1"/>
    <col min="9075" max="9218" width="8.85546875" style="8"/>
    <col min="9219" max="9219" width="3.42578125" style="8" customWidth="1"/>
    <col min="9220" max="9220" width="40.85546875" style="8" customWidth="1"/>
    <col min="9221" max="9221" width="59.85546875" style="8" customWidth="1"/>
    <col min="9222" max="9222" width="44.28515625" style="8" customWidth="1"/>
    <col min="9223" max="9330" width="9.140625" style="8" customWidth="1"/>
    <col min="9331" max="9474" width="8.85546875" style="8"/>
    <col min="9475" max="9475" width="3.42578125" style="8" customWidth="1"/>
    <col min="9476" max="9476" width="40.85546875" style="8" customWidth="1"/>
    <col min="9477" max="9477" width="59.85546875" style="8" customWidth="1"/>
    <col min="9478" max="9478" width="44.28515625" style="8" customWidth="1"/>
    <col min="9479" max="9586" width="9.140625" style="8" customWidth="1"/>
    <col min="9587" max="9730" width="8.85546875" style="8"/>
    <col min="9731" max="9731" width="3.42578125" style="8" customWidth="1"/>
    <col min="9732" max="9732" width="40.85546875" style="8" customWidth="1"/>
    <col min="9733" max="9733" width="59.85546875" style="8" customWidth="1"/>
    <col min="9734" max="9734" width="44.28515625" style="8" customWidth="1"/>
    <col min="9735" max="9842" width="9.140625" style="8" customWidth="1"/>
    <col min="9843" max="9986" width="8.85546875" style="8"/>
    <col min="9987" max="9987" width="3.42578125" style="8" customWidth="1"/>
    <col min="9988" max="9988" width="40.85546875" style="8" customWidth="1"/>
    <col min="9989" max="9989" width="59.85546875" style="8" customWidth="1"/>
    <col min="9990" max="9990" width="44.28515625" style="8" customWidth="1"/>
    <col min="9991" max="10098" width="9.140625" style="8" customWidth="1"/>
    <col min="10099" max="10242" width="8.85546875" style="8"/>
    <col min="10243" max="10243" width="3.42578125" style="8" customWidth="1"/>
    <col min="10244" max="10244" width="40.85546875" style="8" customWidth="1"/>
    <col min="10245" max="10245" width="59.85546875" style="8" customWidth="1"/>
    <col min="10246" max="10246" width="44.28515625" style="8" customWidth="1"/>
    <col min="10247" max="10354" width="9.140625" style="8" customWidth="1"/>
    <col min="10355" max="10498" width="8.85546875" style="8"/>
    <col min="10499" max="10499" width="3.42578125" style="8" customWidth="1"/>
    <col min="10500" max="10500" width="40.85546875" style="8" customWidth="1"/>
    <col min="10501" max="10501" width="59.85546875" style="8" customWidth="1"/>
    <col min="10502" max="10502" width="44.28515625" style="8" customWidth="1"/>
    <col min="10503" max="10610" width="9.140625" style="8" customWidth="1"/>
    <col min="10611" max="10754" width="8.85546875" style="8"/>
    <col min="10755" max="10755" width="3.42578125" style="8" customWidth="1"/>
    <col min="10756" max="10756" width="40.85546875" style="8" customWidth="1"/>
    <col min="10757" max="10757" width="59.85546875" style="8" customWidth="1"/>
    <col min="10758" max="10758" width="44.28515625" style="8" customWidth="1"/>
    <col min="10759" max="10866" width="9.140625" style="8" customWidth="1"/>
    <col min="10867" max="11010" width="8.85546875" style="8"/>
    <col min="11011" max="11011" width="3.42578125" style="8" customWidth="1"/>
    <col min="11012" max="11012" width="40.85546875" style="8" customWidth="1"/>
    <col min="11013" max="11013" width="59.85546875" style="8" customWidth="1"/>
    <col min="11014" max="11014" width="44.28515625" style="8" customWidth="1"/>
    <col min="11015" max="11122" width="9.140625" style="8" customWidth="1"/>
    <col min="11123" max="11266" width="8.85546875" style="8"/>
    <col min="11267" max="11267" width="3.42578125" style="8" customWidth="1"/>
    <col min="11268" max="11268" width="40.85546875" style="8" customWidth="1"/>
    <col min="11269" max="11269" width="59.85546875" style="8" customWidth="1"/>
    <col min="11270" max="11270" width="44.28515625" style="8" customWidth="1"/>
    <col min="11271" max="11378" width="9.140625" style="8" customWidth="1"/>
    <col min="11379" max="11522" width="8.85546875" style="8"/>
    <col min="11523" max="11523" width="3.42578125" style="8" customWidth="1"/>
    <col min="11524" max="11524" width="40.85546875" style="8" customWidth="1"/>
    <col min="11525" max="11525" width="59.85546875" style="8" customWidth="1"/>
    <col min="11526" max="11526" width="44.28515625" style="8" customWidth="1"/>
    <col min="11527" max="11634" width="9.140625" style="8" customWidth="1"/>
    <col min="11635" max="11778" width="8.85546875" style="8"/>
    <col min="11779" max="11779" width="3.42578125" style="8" customWidth="1"/>
    <col min="11780" max="11780" width="40.85546875" style="8" customWidth="1"/>
    <col min="11781" max="11781" width="59.85546875" style="8" customWidth="1"/>
    <col min="11782" max="11782" width="44.28515625" style="8" customWidth="1"/>
    <col min="11783" max="11890" width="9.140625" style="8" customWidth="1"/>
    <col min="11891" max="12034" width="8.85546875" style="8"/>
    <col min="12035" max="12035" width="3.42578125" style="8" customWidth="1"/>
    <col min="12036" max="12036" width="40.85546875" style="8" customWidth="1"/>
    <col min="12037" max="12037" width="59.85546875" style="8" customWidth="1"/>
    <col min="12038" max="12038" width="44.28515625" style="8" customWidth="1"/>
    <col min="12039" max="12146" width="9.140625" style="8" customWidth="1"/>
    <col min="12147" max="12290" width="8.85546875" style="8"/>
    <col min="12291" max="12291" width="3.42578125" style="8" customWidth="1"/>
    <col min="12292" max="12292" width="40.85546875" style="8" customWidth="1"/>
    <col min="12293" max="12293" width="59.85546875" style="8" customWidth="1"/>
    <col min="12294" max="12294" width="44.28515625" style="8" customWidth="1"/>
    <col min="12295" max="12402" width="9.140625" style="8" customWidth="1"/>
    <col min="12403" max="12546" width="8.85546875" style="8"/>
    <col min="12547" max="12547" width="3.42578125" style="8" customWidth="1"/>
    <col min="12548" max="12548" width="40.85546875" style="8" customWidth="1"/>
    <col min="12549" max="12549" width="59.85546875" style="8" customWidth="1"/>
    <col min="12550" max="12550" width="44.28515625" style="8" customWidth="1"/>
    <col min="12551" max="12658" width="9.140625" style="8" customWidth="1"/>
    <col min="12659" max="12802" width="8.85546875" style="8"/>
    <col min="12803" max="12803" width="3.42578125" style="8" customWidth="1"/>
    <col min="12804" max="12804" width="40.85546875" style="8" customWidth="1"/>
    <col min="12805" max="12805" width="59.85546875" style="8" customWidth="1"/>
    <col min="12806" max="12806" width="44.28515625" style="8" customWidth="1"/>
    <col min="12807" max="12914" width="9.140625" style="8" customWidth="1"/>
    <col min="12915" max="13058" width="8.85546875" style="8"/>
    <col min="13059" max="13059" width="3.42578125" style="8" customWidth="1"/>
    <col min="13060" max="13060" width="40.85546875" style="8" customWidth="1"/>
    <col min="13061" max="13061" width="59.85546875" style="8" customWidth="1"/>
    <col min="13062" max="13062" width="44.28515625" style="8" customWidth="1"/>
    <col min="13063" max="13170" width="9.140625" style="8" customWidth="1"/>
    <col min="13171" max="13314" width="8.85546875" style="8"/>
    <col min="13315" max="13315" width="3.42578125" style="8" customWidth="1"/>
    <col min="13316" max="13316" width="40.85546875" style="8" customWidth="1"/>
    <col min="13317" max="13317" width="59.85546875" style="8" customWidth="1"/>
    <col min="13318" max="13318" width="44.28515625" style="8" customWidth="1"/>
    <col min="13319" max="13426" width="9.140625" style="8" customWidth="1"/>
    <col min="13427" max="13570" width="8.85546875" style="8"/>
    <col min="13571" max="13571" width="3.42578125" style="8" customWidth="1"/>
    <col min="13572" max="13572" width="40.85546875" style="8" customWidth="1"/>
    <col min="13573" max="13573" width="59.85546875" style="8" customWidth="1"/>
    <col min="13574" max="13574" width="44.28515625" style="8" customWidth="1"/>
    <col min="13575" max="13682" width="9.140625" style="8" customWidth="1"/>
    <col min="13683" max="13826" width="8.85546875" style="8"/>
    <col min="13827" max="13827" width="3.42578125" style="8" customWidth="1"/>
    <col min="13828" max="13828" width="40.85546875" style="8" customWidth="1"/>
    <col min="13829" max="13829" width="59.85546875" style="8" customWidth="1"/>
    <col min="13830" max="13830" width="44.28515625" style="8" customWidth="1"/>
    <col min="13831" max="13938" width="9.140625" style="8" customWidth="1"/>
    <col min="13939" max="14082" width="8.85546875" style="8"/>
    <col min="14083" max="14083" width="3.42578125" style="8" customWidth="1"/>
    <col min="14084" max="14084" width="40.85546875" style="8" customWidth="1"/>
    <col min="14085" max="14085" width="59.85546875" style="8" customWidth="1"/>
    <col min="14086" max="14086" width="44.28515625" style="8" customWidth="1"/>
    <col min="14087" max="14194" width="9.140625" style="8" customWidth="1"/>
    <col min="14195" max="14338" width="8.85546875" style="8"/>
    <col min="14339" max="14339" width="3.42578125" style="8" customWidth="1"/>
    <col min="14340" max="14340" width="40.85546875" style="8" customWidth="1"/>
    <col min="14341" max="14341" width="59.85546875" style="8" customWidth="1"/>
    <col min="14342" max="14342" width="44.28515625" style="8" customWidth="1"/>
    <col min="14343" max="14450" width="9.140625" style="8" customWidth="1"/>
    <col min="14451" max="14594" width="8.85546875" style="8"/>
    <col min="14595" max="14595" width="3.42578125" style="8" customWidth="1"/>
    <col min="14596" max="14596" width="40.85546875" style="8" customWidth="1"/>
    <col min="14597" max="14597" width="59.85546875" style="8" customWidth="1"/>
    <col min="14598" max="14598" width="44.28515625" style="8" customWidth="1"/>
    <col min="14599" max="14706" width="9.140625" style="8" customWidth="1"/>
    <col min="14707" max="14850" width="8.85546875" style="8"/>
    <col min="14851" max="14851" width="3.42578125" style="8" customWidth="1"/>
    <col min="14852" max="14852" width="40.85546875" style="8" customWidth="1"/>
    <col min="14853" max="14853" width="59.85546875" style="8" customWidth="1"/>
    <col min="14854" max="14854" width="44.28515625" style="8" customWidth="1"/>
    <col min="14855" max="14962" width="9.140625" style="8" customWidth="1"/>
    <col min="14963" max="15106" width="8.85546875" style="8"/>
    <col min="15107" max="15107" width="3.42578125" style="8" customWidth="1"/>
    <col min="15108" max="15108" width="40.85546875" style="8" customWidth="1"/>
    <col min="15109" max="15109" width="59.85546875" style="8" customWidth="1"/>
    <col min="15110" max="15110" width="44.28515625" style="8" customWidth="1"/>
    <col min="15111" max="15218" width="9.140625" style="8" customWidth="1"/>
    <col min="15219" max="15362" width="8.85546875" style="8"/>
    <col min="15363" max="15363" width="3.42578125" style="8" customWidth="1"/>
    <col min="15364" max="15364" width="40.85546875" style="8" customWidth="1"/>
    <col min="15365" max="15365" width="59.85546875" style="8" customWidth="1"/>
    <col min="15366" max="15366" width="44.28515625" style="8" customWidth="1"/>
    <col min="15367" max="15474" width="9.140625" style="8" customWidth="1"/>
    <col min="15475" max="15618" width="8.85546875" style="8"/>
    <col min="15619" max="15619" width="3.42578125" style="8" customWidth="1"/>
    <col min="15620" max="15620" width="40.85546875" style="8" customWidth="1"/>
    <col min="15621" max="15621" width="59.85546875" style="8" customWidth="1"/>
    <col min="15622" max="15622" width="44.28515625" style="8" customWidth="1"/>
    <col min="15623" max="15730" width="9.140625" style="8" customWidth="1"/>
    <col min="15731" max="15874" width="8.85546875" style="8"/>
    <col min="15875" max="15875" width="3.42578125" style="8" customWidth="1"/>
    <col min="15876" max="15876" width="40.85546875" style="8" customWidth="1"/>
    <col min="15877" max="15877" width="59.85546875" style="8" customWidth="1"/>
    <col min="15878" max="15878" width="44.28515625" style="8" customWidth="1"/>
    <col min="15879" max="15986" width="9.140625" style="8" customWidth="1"/>
    <col min="15987" max="16130" width="8.85546875" style="8"/>
    <col min="16131" max="16131" width="3.42578125" style="8" customWidth="1"/>
    <col min="16132" max="16132" width="40.85546875" style="8" customWidth="1"/>
    <col min="16133" max="16133" width="59.85546875" style="8" customWidth="1"/>
    <col min="16134" max="16134" width="44.28515625" style="8" customWidth="1"/>
    <col min="16135" max="16242" width="9.140625" style="8" customWidth="1"/>
    <col min="16243" max="16384" width="8.85546875" style="8"/>
  </cols>
  <sheetData>
    <row r="1" spans="1:114">
      <c r="A1" s="1291" t="s">
        <v>0</v>
      </c>
      <c r="B1" s="1291"/>
      <c r="C1" s="202"/>
      <c r="F1" s="310" t="s">
        <v>1121</v>
      </c>
    </row>
    <row r="2" spans="1:114">
      <c r="A2" s="1292" t="s">
        <v>660</v>
      </c>
      <c r="B2" s="1292"/>
      <c r="C2" s="203"/>
    </row>
    <row r="3" spans="1:114">
      <c r="A3" s="203"/>
      <c r="B3" s="205"/>
      <c r="C3" s="205"/>
    </row>
    <row r="4" spans="1:114" ht="12.75" customHeight="1">
      <c r="A4" s="1289" t="s">
        <v>4944</v>
      </c>
      <c r="B4" s="1289"/>
      <c r="C4" s="1289"/>
      <c r="D4" s="1289"/>
      <c r="E4" s="1289"/>
      <c r="F4" s="1289"/>
    </row>
    <row r="5" spans="1:114">
      <c r="A5" s="1289" t="s">
        <v>2515</v>
      </c>
      <c r="B5" s="1289"/>
      <c r="C5" s="1289"/>
      <c r="D5" s="1289"/>
      <c r="E5" s="1289"/>
      <c r="F5" s="1289"/>
    </row>
    <row r="6" spans="1:114">
      <c r="B6" s="208"/>
      <c r="C6" s="205"/>
    </row>
    <row r="7" spans="1:114">
      <c r="A7" s="1293" t="s">
        <v>2</v>
      </c>
      <c r="B7" s="1293" t="s">
        <v>1119</v>
      </c>
      <c r="C7" s="1293" t="s">
        <v>1120</v>
      </c>
      <c r="D7" s="1293" t="s">
        <v>322</v>
      </c>
      <c r="E7" s="1293" t="s">
        <v>1133</v>
      </c>
      <c r="F7" s="1293"/>
    </row>
    <row r="8" spans="1:114" ht="51">
      <c r="A8" s="1293"/>
      <c r="B8" s="1293"/>
      <c r="C8" s="1293"/>
      <c r="D8" s="1293"/>
      <c r="E8" s="214" t="s">
        <v>2011</v>
      </c>
      <c r="F8" s="214" t="s">
        <v>2012</v>
      </c>
    </row>
    <row r="9" spans="1:114">
      <c r="A9" s="58">
        <v>1</v>
      </c>
      <c r="B9" s="58">
        <v>2</v>
      </c>
      <c r="C9" s="58">
        <v>3</v>
      </c>
      <c r="D9" s="58">
        <v>4</v>
      </c>
      <c r="E9" s="58">
        <v>5</v>
      </c>
      <c r="F9" s="58">
        <v>6</v>
      </c>
      <c r="G9" s="205"/>
    </row>
    <row r="10" spans="1:114" s="9" customFormat="1">
      <c r="A10" s="214" t="s">
        <v>493</v>
      </c>
      <c r="B10" s="187" t="s">
        <v>1132</v>
      </c>
      <c r="C10" s="214"/>
      <c r="D10" s="312"/>
      <c r="E10" s="313"/>
      <c r="F10" s="163"/>
      <c r="G10" s="205"/>
    </row>
    <row r="11" spans="1:114" s="316" customFormat="1" ht="25.5">
      <c r="A11" s="159" t="s">
        <v>355</v>
      </c>
      <c r="B11" s="187" t="s">
        <v>1131</v>
      </c>
      <c r="C11" s="214"/>
      <c r="D11" s="314"/>
      <c r="E11" s="58"/>
      <c r="F11" s="315"/>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row>
    <row r="12" spans="1:114">
      <c r="A12" s="159" t="s">
        <v>382</v>
      </c>
      <c r="B12" s="187" t="s">
        <v>1130</v>
      </c>
      <c r="C12" s="214"/>
      <c r="D12" s="314"/>
      <c r="E12" s="58"/>
      <c r="F12" s="315"/>
    </row>
    <row r="13" spans="1:114">
      <c r="A13" s="159"/>
      <c r="B13" s="281" t="s">
        <v>2516</v>
      </c>
      <c r="C13" s="214"/>
      <c r="D13" s="314"/>
      <c r="E13" s="58"/>
      <c r="F13" s="315"/>
    </row>
    <row r="14" spans="1:114" ht="102">
      <c r="A14" s="159"/>
      <c r="B14" s="163" t="s">
        <v>2472</v>
      </c>
      <c r="C14" s="313" t="s">
        <v>2554</v>
      </c>
      <c r="D14" s="312" t="s">
        <v>2555</v>
      </c>
      <c r="E14" s="163" t="s">
        <v>2080</v>
      </c>
      <c r="F14" s="163" t="s">
        <v>1878</v>
      </c>
    </row>
    <row r="15" spans="1:114">
      <c r="A15" s="161" t="s">
        <v>510</v>
      </c>
      <c r="B15" s="187" t="s">
        <v>669</v>
      </c>
      <c r="C15" s="214"/>
      <c r="D15" s="314"/>
      <c r="E15" s="58"/>
      <c r="F15" s="315"/>
    </row>
    <row r="16" spans="1:114" ht="102">
      <c r="A16" s="185">
        <v>1</v>
      </c>
      <c r="B16" s="163" t="s">
        <v>672</v>
      </c>
      <c r="C16" s="313" t="s">
        <v>666</v>
      </c>
      <c r="D16" s="312" t="s">
        <v>673</v>
      </c>
      <c r="E16" s="163" t="s">
        <v>2080</v>
      </c>
      <c r="F16" s="163" t="s">
        <v>1878</v>
      </c>
    </row>
    <row r="17" spans="1:6" ht="89.25">
      <c r="A17" s="185">
        <v>2</v>
      </c>
      <c r="B17" s="68" t="s">
        <v>672</v>
      </c>
      <c r="C17" s="313" t="s">
        <v>688</v>
      </c>
      <c r="D17" s="312" t="s">
        <v>689</v>
      </c>
      <c r="E17" s="163" t="s">
        <v>2080</v>
      </c>
      <c r="F17" s="163" t="s">
        <v>1878</v>
      </c>
    </row>
    <row r="18" spans="1:6">
      <c r="A18" s="159" t="s">
        <v>383</v>
      </c>
      <c r="B18" s="187" t="s">
        <v>1129</v>
      </c>
      <c r="C18" s="214"/>
      <c r="D18" s="312"/>
      <c r="E18" s="163"/>
      <c r="F18" s="163"/>
    </row>
    <row r="19" spans="1:6">
      <c r="A19" s="159"/>
      <c r="B19" s="281" t="s">
        <v>2516</v>
      </c>
      <c r="C19" s="214"/>
      <c r="D19" s="312"/>
      <c r="E19" s="163"/>
      <c r="F19" s="163"/>
    </row>
    <row r="20" spans="1:6" ht="102">
      <c r="A20" s="159"/>
      <c r="B20" s="163" t="s">
        <v>2472</v>
      </c>
      <c r="C20" s="313" t="s">
        <v>2553</v>
      </c>
      <c r="D20" s="312" t="s">
        <v>2552</v>
      </c>
      <c r="E20" s="163" t="s">
        <v>2080</v>
      </c>
      <c r="F20" s="163" t="s">
        <v>1878</v>
      </c>
    </row>
    <row r="21" spans="1:6">
      <c r="A21" s="161" t="s">
        <v>510</v>
      </c>
      <c r="B21" s="281" t="s">
        <v>662</v>
      </c>
      <c r="C21" s="214"/>
      <c r="D21" s="314"/>
      <c r="E21" s="315"/>
      <c r="F21" s="315"/>
    </row>
    <row r="22" spans="1:6" ht="89.25">
      <c r="A22" s="185">
        <v>1</v>
      </c>
      <c r="B22" s="163" t="s">
        <v>663</v>
      </c>
      <c r="C22" s="313" t="s">
        <v>661</v>
      </c>
      <c r="D22" s="312" t="s">
        <v>323</v>
      </c>
      <c r="E22" s="163" t="s">
        <v>2080</v>
      </c>
      <c r="F22" s="163" t="s">
        <v>1878</v>
      </c>
    </row>
    <row r="23" spans="1:6">
      <c r="A23" s="159" t="s">
        <v>393</v>
      </c>
      <c r="B23" s="187" t="s">
        <v>1128</v>
      </c>
      <c r="C23" s="214"/>
      <c r="D23" s="312"/>
      <c r="E23" s="163"/>
      <c r="F23" s="163"/>
    </row>
    <row r="24" spans="1:6">
      <c r="A24" s="159"/>
      <c r="B24" s="281" t="s">
        <v>2516</v>
      </c>
      <c r="C24" s="214"/>
      <c r="D24" s="312"/>
      <c r="E24" s="163"/>
      <c r="F24" s="163"/>
    </row>
    <row r="25" spans="1:6" ht="76.5">
      <c r="A25" s="159"/>
      <c r="B25" s="163" t="s">
        <v>2472</v>
      </c>
      <c r="C25" s="313" t="s">
        <v>685</v>
      </c>
      <c r="D25" s="312" t="s">
        <v>2556</v>
      </c>
      <c r="E25" s="163" t="s">
        <v>2080</v>
      </c>
      <c r="F25" s="163" t="s">
        <v>1878</v>
      </c>
    </row>
    <row r="26" spans="1:6">
      <c r="A26" s="161" t="s">
        <v>510</v>
      </c>
      <c r="B26" s="187" t="s">
        <v>691</v>
      </c>
      <c r="C26" s="214"/>
      <c r="D26" s="312"/>
      <c r="E26" s="163"/>
      <c r="F26" s="163"/>
    </row>
    <row r="27" spans="1:6" ht="89.25">
      <c r="A27" s="185">
        <v>1</v>
      </c>
      <c r="B27" s="163" t="s">
        <v>692</v>
      </c>
      <c r="C27" s="313" t="s">
        <v>1819</v>
      </c>
      <c r="D27" s="312" t="s">
        <v>327</v>
      </c>
      <c r="E27" s="163" t="s">
        <v>2080</v>
      </c>
      <c r="F27" s="163" t="s">
        <v>1878</v>
      </c>
    </row>
    <row r="28" spans="1:6">
      <c r="A28" s="161" t="s">
        <v>512</v>
      </c>
      <c r="B28" s="281" t="s">
        <v>665</v>
      </c>
      <c r="C28" s="214"/>
      <c r="D28" s="314"/>
      <c r="E28" s="315"/>
      <c r="F28" s="315"/>
    </row>
    <row r="29" spans="1:6" ht="63.75">
      <c r="A29" s="185">
        <v>1</v>
      </c>
      <c r="B29" s="163" t="s">
        <v>667</v>
      </c>
      <c r="C29" s="313" t="s">
        <v>666</v>
      </c>
      <c r="D29" s="312" t="s">
        <v>333</v>
      </c>
      <c r="E29" s="163" t="s">
        <v>2080</v>
      </c>
      <c r="F29" s="163" t="s">
        <v>1878</v>
      </c>
    </row>
    <row r="30" spans="1:6" ht="63.75">
      <c r="A30" s="185">
        <v>2</v>
      </c>
      <c r="B30" s="163" t="s">
        <v>667</v>
      </c>
      <c r="C30" s="313" t="s">
        <v>1822</v>
      </c>
      <c r="D30" s="312" t="s">
        <v>332</v>
      </c>
      <c r="E30" s="163" t="s">
        <v>2080</v>
      </c>
      <c r="F30" s="163" t="s">
        <v>1878</v>
      </c>
    </row>
    <row r="31" spans="1:6" ht="38.25">
      <c r="A31" s="185">
        <v>3</v>
      </c>
      <c r="B31" s="163" t="s">
        <v>1820</v>
      </c>
      <c r="C31" s="313" t="s">
        <v>666</v>
      </c>
      <c r="D31" s="312" t="s">
        <v>1821</v>
      </c>
      <c r="E31" s="163" t="s">
        <v>2080</v>
      </c>
      <c r="F31" s="163" t="s">
        <v>1878</v>
      </c>
    </row>
    <row r="32" spans="1:6">
      <c r="A32" s="161" t="s">
        <v>514</v>
      </c>
      <c r="B32" s="281" t="s">
        <v>669</v>
      </c>
      <c r="C32" s="214"/>
      <c r="D32" s="314"/>
      <c r="E32" s="315"/>
      <c r="F32" s="315"/>
    </row>
    <row r="33" spans="1:6" ht="102">
      <c r="A33" s="185">
        <v>1</v>
      </c>
      <c r="B33" s="163" t="s">
        <v>670</v>
      </c>
      <c r="C33" s="313" t="s">
        <v>666</v>
      </c>
      <c r="D33" s="312" t="s">
        <v>671</v>
      </c>
      <c r="E33" s="163" t="s">
        <v>2080</v>
      </c>
      <c r="F33" s="163" t="s">
        <v>1878</v>
      </c>
    </row>
    <row r="34" spans="1:6" ht="127.5">
      <c r="A34" s="185">
        <v>2</v>
      </c>
      <c r="B34" s="163" t="s">
        <v>686</v>
      </c>
      <c r="C34" s="313" t="s">
        <v>685</v>
      </c>
      <c r="D34" s="312" t="s">
        <v>687</v>
      </c>
      <c r="E34" s="163" t="s">
        <v>2080</v>
      </c>
      <c r="F34" s="163" t="s">
        <v>1878</v>
      </c>
    </row>
    <row r="35" spans="1:6" ht="51">
      <c r="A35" s="185">
        <v>3</v>
      </c>
      <c r="B35" s="68" t="s">
        <v>672</v>
      </c>
      <c r="C35" s="313" t="s">
        <v>688</v>
      </c>
      <c r="D35" s="312" t="s">
        <v>690</v>
      </c>
      <c r="E35" s="163" t="s">
        <v>2080</v>
      </c>
      <c r="F35" s="163" t="s">
        <v>1878</v>
      </c>
    </row>
    <row r="36" spans="1:6" ht="76.5">
      <c r="A36" s="1294">
        <v>4</v>
      </c>
      <c r="B36" s="1295" t="s">
        <v>1823</v>
      </c>
      <c r="C36" s="1296" t="s">
        <v>1824</v>
      </c>
      <c r="D36" s="312" t="s">
        <v>693</v>
      </c>
      <c r="E36" s="163" t="s">
        <v>2080</v>
      </c>
      <c r="F36" s="163" t="s">
        <v>1878</v>
      </c>
    </row>
    <row r="37" spans="1:6" ht="102">
      <c r="A37" s="1294"/>
      <c r="B37" s="1295"/>
      <c r="C37" s="1296"/>
      <c r="D37" s="312" t="s">
        <v>694</v>
      </c>
      <c r="E37" s="163" t="s">
        <v>2080</v>
      </c>
      <c r="F37" s="163" t="s">
        <v>1878</v>
      </c>
    </row>
    <row r="38" spans="1:6" ht="102">
      <c r="A38" s="185">
        <v>5</v>
      </c>
      <c r="B38" s="68" t="s">
        <v>1823</v>
      </c>
      <c r="C38" s="313" t="s">
        <v>1825</v>
      </c>
      <c r="D38" s="312" t="s">
        <v>696</v>
      </c>
      <c r="E38" s="163" t="s">
        <v>2080</v>
      </c>
      <c r="F38" s="163" t="s">
        <v>1878</v>
      </c>
    </row>
    <row r="39" spans="1:6" ht="140.25">
      <c r="A39" s="185">
        <v>6</v>
      </c>
      <c r="B39" s="68" t="s">
        <v>1823</v>
      </c>
      <c r="C39" s="313" t="s">
        <v>666</v>
      </c>
      <c r="D39" s="312" t="s">
        <v>674</v>
      </c>
      <c r="E39" s="163" t="s">
        <v>2080</v>
      </c>
      <c r="F39" s="163" t="s">
        <v>1878</v>
      </c>
    </row>
    <row r="40" spans="1:6" ht="63.75">
      <c r="A40" s="185">
        <v>7</v>
      </c>
      <c r="B40" s="68" t="s">
        <v>1826</v>
      </c>
      <c r="C40" s="313" t="s">
        <v>1827</v>
      </c>
      <c r="D40" s="312" t="s">
        <v>681</v>
      </c>
      <c r="E40" s="163" t="s">
        <v>2080</v>
      </c>
      <c r="F40" s="163" t="s">
        <v>1878</v>
      </c>
    </row>
    <row r="41" spans="1:6">
      <c r="A41" s="161" t="s">
        <v>515</v>
      </c>
      <c r="B41" s="281" t="s">
        <v>676</v>
      </c>
      <c r="C41" s="214"/>
      <c r="D41" s="314"/>
      <c r="E41" s="315"/>
      <c r="F41" s="315"/>
    </row>
    <row r="42" spans="1:6" ht="63.75">
      <c r="A42" s="185">
        <v>1</v>
      </c>
      <c r="B42" s="1297" t="s">
        <v>677</v>
      </c>
      <c r="C42" s="1296" t="s">
        <v>666</v>
      </c>
      <c r="D42" s="312" t="s">
        <v>678</v>
      </c>
      <c r="E42" s="163" t="s">
        <v>2080</v>
      </c>
      <c r="F42" s="163" t="s">
        <v>1878</v>
      </c>
    </row>
    <row r="43" spans="1:6" ht="114.75">
      <c r="A43" s="185">
        <v>2</v>
      </c>
      <c r="B43" s="1297"/>
      <c r="C43" s="1296"/>
      <c r="D43" s="312" t="s">
        <v>1731</v>
      </c>
      <c r="E43" s="163" t="s">
        <v>2080</v>
      </c>
      <c r="F43" s="163" t="s">
        <v>1878</v>
      </c>
    </row>
    <row r="44" spans="1:6" ht="76.5">
      <c r="A44" s="185">
        <v>3</v>
      </c>
      <c r="B44" s="1297"/>
      <c r="C44" s="1296"/>
      <c r="D44" s="312" t="s">
        <v>679</v>
      </c>
      <c r="E44" s="163" t="s">
        <v>2080</v>
      </c>
      <c r="F44" s="163" t="s">
        <v>1878</v>
      </c>
    </row>
    <row r="45" spans="1:6" ht="76.5">
      <c r="A45" s="185">
        <v>4</v>
      </c>
      <c r="B45" s="1297"/>
      <c r="C45" s="1296"/>
      <c r="D45" s="312" t="s">
        <v>680</v>
      </c>
      <c r="E45" s="163" t="s">
        <v>2080</v>
      </c>
      <c r="F45" s="163" t="s">
        <v>1878</v>
      </c>
    </row>
    <row r="46" spans="1:6" ht="102">
      <c r="A46" s="185">
        <v>5</v>
      </c>
      <c r="B46" s="163" t="s">
        <v>1828</v>
      </c>
      <c r="C46" s="313" t="s">
        <v>1827</v>
      </c>
      <c r="D46" s="312" t="s">
        <v>1829</v>
      </c>
      <c r="E46" s="163" t="s">
        <v>2080</v>
      </c>
      <c r="F46" s="163" t="s">
        <v>1878</v>
      </c>
    </row>
    <row r="47" spans="1:6">
      <c r="A47" s="161" t="s">
        <v>516</v>
      </c>
      <c r="B47" s="281" t="s">
        <v>2433</v>
      </c>
      <c r="C47" s="214"/>
      <c r="D47" s="314"/>
      <c r="E47" s="315"/>
      <c r="F47" s="315"/>
    </row>
    <row r="48" spans="1:6" ht="89.25">
      <c r="A48" s="185">
        <v>1</v>
      </c>
      <c r="B48" s="163" t="s">
        <v>2434</v>
      </c>
      <c r="C48" s="313" t="s">
        <v>682</v>
      </c>
      <c r="D48" s="312" t="s">
        <v>2435</v>
      </c>
      <c r="E48" s="163" t="s">
        <v>2080</v>
      </c>
      <c r="F48" s="163" t="s">
        <v>1878</v>
      </c>
    </row>
    <row r="49" spans="1:6" ht="25.5">
      <c r="A49" s="159" t="s">
        <v>165</v>
      </c>
      <c r="B49" s="187" t="s">
        <v>1127</v>
      </c>
      <c r="C49" s="214"/>
      <c r="D49" s="312"/>
      <c r="E49" s="163"/>
      <c r="F49" s="163"/>
    </row>
    <row r="50" spans="1:6">
      <c r="A50" s="159"/>
      <c r="B50" s="281" t="s">
        <v>2516</v>
      </c>
      <c r="C50" s="214"/>
      <c r="D50" s="312"/>
      <c r="E50" s="163"/>
      <c r="F50" s="163"/>
    </row>
    <row r="51" spans="1:6" ht="153">
      <c r="A51" s="159"/>
      <c r="B51" s="163" t="s">
        <v>2472</v>
      </c>
      <c r="C51" s="313" t="s">
        <v>335</v>
      </c>
      <c r="D51" s="312" t="s">
        <v>4171</v>
      </c>
      <c r="E51" s="313" t="s">
        <v>2320</v>
      </c>
      <c r="F51" s="163" t="s">
        <v>4381</v>
      </c>
    </row>
    <row r="52" spans="1:6" ht="51">
      <c r="A52" s="159"/>
      <c r="B52" s="163" t="s">
        <v>2472</v>
      </c>
      <c r="C52" s="313" t="s">
        <v>335</v>
      </c>
      <c r="D52" s="312" t="s">
        <v>4257</v>
      </c>
      <c r="E52" s="313" t="s">
        <v>2320</v>
      </c>
      <c r="F52" s="163" t="s">
        <v>4384</v>
      </c>
    </row>
    <row r="53" spans="1:6" s="54" customFormat="1" ht="63.75">
      <c r="A53" s="322"/>
      <c r="B53" s="163" t="s">
        <v>2472</v>
      </c>
      <c r="C53" s="313" t="s">
        <v>936</v>
      </c>
      <c r="D53" s="163" t="s">
        <v>2573</v>
      </c>
      <c r="E53" s="313" t="s">
        <v>2320</v>
      </c>
      <c r="F53" s="163" t="s">
        <v>4216</v>
      </c>
    </row>
    <row r="54" spans="1:6">
      <c r="A54" s="161" t="s">
        <v>510</v>
      </c>
      <c r="B54" s="281" t="s">
        <v>662</v>
      </c>
      <c r="C54" s="214"/>
      <c r="D54" s="314"/>
      <c r="E54" s="315"/>
      <c r="F54" s="315"/>
    </row>
    <row r="55" spans="1:6" ht="357">
      <c r="A55" s="185">
        <v>1</v>
      </c>
      <c r="B55" s="163" t="s">
        <v>705</v>
      </c>
      <c r="C55" s="313" t="s">
        <v>335</v>
      </c>
      <c r="D55" s="312" t="s">
        <v>324</v>
      </c>
      <c r="E55" s="201" t="s">
        <v>2436</v>
      </c>
      <c r="F55" s="163" t="s">
        <v>2082</v>
      </c>
    </row>
    <row r="56" spans="1:6" ht="51">
      <c r="A56" s="185"/>
      <c r="B56" s="163" t="s">
        <v>4630</v>
      </c>
      <c r="C56" s="317" t="s">
        <v>335</v>
      </c>
      <c r="D56" s="200" t="s">
        <v>4636</v>
      </c>
      <c r="E56" s="318" t="s">
        <v>2081</v>
      </c>
      <c r="F56" s="200" t="s">
        <v>4637</v>
      </c>
    </row>
    <row r="57" spans="1:6" ht="140.25">
      <c r="A57" s="185"/>
      <c r="B57" s="163" t="s">
        <v>4630</v>
      </c>
      <c r="C57" s="317" t="s">
        <v>335</v>
      </c>
      <c r="D57" s="200" t="s">
        <v>4638</v>
      </c>
      <c r="E57" s="318" t="s">
        <v>2081</v>
      </c>
      <c r="F57" s="200" t="s">
        <v>4639</v>
      </c>
    </row>
    <row r="58" spans="1:6">
      <c r="A58" s="161" t="s">
        <v>512</v>
      </c>
      <c r="B58" s="281" t="s">
        <v>691</v>
      </c>
      <c r="C58" s="214"/>
      <c r="D58" s="314"/>
      <c r="E58" s="315"/>
      <c r="F58" s="315"/>
    </row>
    <row r="59" spans="1:6" ht="216.75">
      <c r="A59" s="185">
        <v>1</v>
      </c>
      <c r="B59" s="1298" t="s">
        <v>706</v>
      </c>
      <c r="C59" s="1298" t="s">
        <v>335</v>
      </c>
      <c r="D59" s="312" t="s">
        <v>707</v>
      </c>
      <c r="E59" s="201" t="s">
        <v>2081</v>
      </c>
      <c r="F59" s="163" t="s">
        <v>2083</v>
      </c>
    </row>
    <row r="60" spans="1:6" ht="153">
      <c r="A60" s="185">
        <v>2</v>
      </c>
      <c r="B60" s="1299"/>
      <c r="C60" s="1299"/>
      <c r="D60" s="312" t="s">
        <v>708</v>
      </c>
      <c r="E60" s="201" t="s">
        <v>2081</v>
      </c>
      <c r="F60" s="163" t="s">
        <v>2084</v>
      </c>
    </row>
    <row r="61" spans="1:6" ht="102">
      <c r="A61" s="319">
        <v>3</v>
      </c>
      <c r="B61" s="1298" t="s">
        <v>706</v>
      </c>
      <c r="C61" s="1298" t="s">
        <v>335</v>
      </c>
      <c r="D61" s="312" t="s">
        <v>709</v>
      </c>
      <c r="E61" s="163" t="s">
        <v>1011</v>
      </c>
      <c r="F61" s="163" t="s">
        <v>2204</v>
      </c>
    </row>
    <row r="62" spans="1:6" ht="178.5">
      <c r="A62" s="185">
        <v>4</v>
      </c>
      <c r="B62" s="1299"/>
      <c r="C62" s="1299"/>
      <c r="D62" s="312" t="s">
        <v>710</v>
      </c>
      <c r="E62" s="201" t="s">
        <v>2081</v>
      </c>
      <c r="F62" s="163" t="s">
        <v>2085</v>
      </c>
    </row>
    <row r="63" spans="1:6">
      <c r="A63" s="161" t="s">
        <v>514</v>
      </c>
      <c r="B63" s="281" t="s">
        <v>669</v>
      </c>
      <c r="C63" s="214"/>
      <c r="D63" s="314"/>
      <c r="E63" s="315"/>
      <c r="F63" s="315"/>
    </row>
    <row r="64" spans="1:6" ht="165.75">
      <c r="A64" s="1294">
        <v>1</v>
      </c>
      <c r="B64" s="1297" t="s">
        <v>686</v>
      </c>
      <c r="C64" s="1296" t="s">
        <v>335</v>
      </c>
      <c r="D64" s="312" t="s">
        <v>712</v>
      </c>
      <c r="E64" s="201" t="s">
        <v>2081</v>
      </c>
      <c r="F64" s="163" t="s">
        <v>1878</v>
      </c>
    </row>
    <row r="65" spans="1:6" ht="89.25">
      <c r="A65" s="1294"/>
      <c r="B65" s="1297"/>
      <c r="C65" s="1296"/>
      <c r="D65" s="312" t="s">
        <v>713</v>
      </c>
      <c r="E65" s="201" t="s">
        <v>2081</v>
      </c>
      <c r="F65" s="163" t="s">
        <v>1878</v>
      </c>
    </row>
    <row r="66" spans="1:6">
      <c r="A66" s="159" t="s">
        <v>186</v>
      </c>
      <c r="B66" s="187" t="s">
        <v>1918</v>
      </c>
      <c r="C66" s="214"/>
      <c r="D66" s="312"/>
      <c r="E66" s="163"/>
      <c r="F66" s="163"/>
    </row>
    <row r="67" spans="1:6">
      <c r="A67" s="161" t="s">
        <v>510</v>
      </c>
      <c r="B67" s="281" t="s">
        <v>683</v>
      </c>
      <c r="C67" s="214"/>
      <c r="D67" s="314"/>
      <c r="E67" s="315"/>
      <c r="F67" s="315"/>
    </row>
    <row r="68" spans="1:6" ht="63.75">
      <c r="A68" s="185">
        <v>1</v>
      </c>
      <c r="B68" s="163" t="s">
        <v>702</v>
      </c>
      <c r="C68" s="313" t="s">
        <v>1817</v>
      </c>
      <c r="D68" s="312" t="s">
        <v>1818</v>
      </c>
      <c r="E68" s="163" t="s">
        <v>1011</v>
      </c>
      <c r="F68" s="163" t="s">
        <v>1878</v>
      </c>
    </row>
    <row r="69" spans="1:6">
      <c r="A69" s="161" t="s">
        <v>512</v>
      </c>
      <c r="B69" s="281" t="s">
        <v>676</v>
      </c>
      <c r="C69" s="214"/>
      <c r="D69" s="314"/>
      <c r="E69" s="315"/>
      <c r="F69" s="315"/>
    </row>
    <row r="70" spans="1:6" ht="63.75">
      <c r="A70" s="185">
        <v>1</v>
      </c>
      <c r="B70" s="163" t="s">
        <v>677</v>
      </c>
      <c r="C70" s="313" t="s">
        <v>698</v>
      </c>
      <c r="D70" s="312" t="s">
        <v>699</v>
      </c>
      <c r="E70" s="163" t="s">
        <v>1011</v>
      </c>
      <c r="F70" s="163" t="s">
        <v>1878</v>
      </c>
    </row>
    <row r="71" spans="1:6" s="9" customFormat="1">
      <c r="A71" s="214" t="s">
        <v>494</v>
      </c>
      <c r="B71" s="187" t="s">
        <v>1126</v>
      </c>
      <c r="C71" s="214"/>
      <c r="D71" s="312"/>
      <c r="E71" s="163"/>
      <c r="F71" s="163"/>
    </row>
    <row r="72" spans="1:6" s="9" customFormat="1">
      <c r="A72" s="214"/>
      <c r="B72" s="281" t="s">
        <v>2516</v>
      </c>
      <c r="C72" s="214"/>
      <c r="D72" s="312"/>
      <c r="E72" s="163"/>
      <c r="F72" s="163"/>
    </row>
    <row r="73" spans="1:6" ht="318.75">
      <c r="A73" s="313"/>
      <c r="B73" s="163" t="s">
        <v>2472</v>
      </c>
      <c r="C73" s="313" t="s">
        <v>335</v>
      </c>
      <c r="D73" s="312" t="s">
        <v>4179</v>
      </c>
      <c r="E73" s="201" t="s">
        <v>2081</v>
      </c>
      <c r="F73" s="163" t="s">
        <v>4180</v>
      </c>
    </row>
    <row r="74" spans="1:6" ht="89.25">
      <c r="A74" s="313"/>
      <c r="B74" s="163" t="s">
        <v>2472</v>
      </c>
      <c r="C74" s="313" t="s">
        <v>335</v>
      </c>
      <c r="D74" s="312" t="s">
        <v>4256</v>
      </c>
      <c r="E74" s="201" t="s">
        <v>2320</v>
      </c>
      <c r="F74" s="201" t="s">
        <v>4178</v>
      </c>
    </row>
    <row r="75" spans="1:6">
      <c r="A75" s="161" t="s">
        <v>510</v>
      </c>
      <c r="B75" s="281" t="s">
        <v>662</v>
      </c>
      <c r="C75" s="214"/>
      <c r="D75" s="314"/>
      <c r="E75" s="315"/>
      <c r="F75" s="315"/>
    </row>
    <row r="76" spans="1:6" ht="153">
      <c r="A76" s="185">
        <v>1</v>
      </c>
      <c r="B76" s="163" t="s">
        <v>705</v>
      </c>
      <c r="C76" s="313" t="s">
        <v>1787</v>
      </c>
      <c r="D76" s="312" t="s">
        <v>1365</v>
      </c>
      <c r="E76" s="201" t="s">
        <v>2081</v>
      </c>
      <c r="F76" s="163" t="s">
        <v>2086</v>
      </c>
    </row>
    <row r="77" spans="1:6" s="67" customFormat="1" ht="140.25">
      <c r="A77" s="140">
        <v>2</v>
      </c>
      <c r="B77" s="201" t="s">
        <v>704</v>
      </c>
      <c r="C77" s="318" t="s">
        <v>719</v>
      </c>
      <c r="D77" s="320" t="s">
        <v>2205</v>
      </c>
      <c r="E77" s="201" t="s">
        <v>2436</v>
      </c>
      <c r="F77" s="122" t="s">
        <v>2207</v>
      </c>
    </row>
    <row r="78" spans="1:6" s="67" customFormat="1" ht="102">
      <c r="A78" s="185">
        <v>3</v>
      </c>
      <c r="B78" s="201" t="s">
        <v>704</v>
      </c>
      <c r="C78" s="318" t="s">
        <v>720</v>
      </c>
      <c r="D78" s="320" t="s">
        <v>325</v>
      </c>
      <c r="E78" s="201" t="s">
        <v>2081</v>
      </c>
      <c r="F78" s="122" t="s">
        <v>2206</v>
      </c>
    </row>
    <row r="79" spans="1:6">
      <c r="A79" s="161" t="s">
        <v>512</v>
      </c>
      <c r="B79" s="281" t="s">
        <v>691</v>
      </c>
      <c r="C79" s="214"/>
      <c r="D79" s="314"/>
      <c r="E79" s="315"/>
      <c r="F79" s="315"/>
    </row>
    <row r="80" spans="1:6" ht="102">
      <c r="A80" s="185">
        <v>1</v>
      </c>
      <c r="B80" s="68" t="s">
        <v>711</v>
      </c>
      <c r="C80" s="313" t="s">
        <v>335</v>
      </c>
      <c r="D80" s="312" t="s">
        <v>329</v>
      </c>
      <c r="E80" s="201" t="s">
        <v>2081</v>
      </c>
      <c r="F80" s="163" t="s">
        <v>2087</v>
      </c>
    </row>
    <row r="81" spans="1:6" ht="63.75">
      <c r="A81" s="185">
        <v>2</v>
      </c>
      <c r="B81" s="68" t="s">
        <v>711</v>
      </c>
      <c r="C81" s="313" t="s">
        <v>720</v>
      </c>
      <c r="D81" s="312" t="s">
        <v>331</v>
      </c>
      <c r="E81" s="201" t="s">
        <v>2081</v>
      </c>
      <c r="F81" s="163" t="s">
        <v>1878</v>
      </c>
    </row>
  </sheetData>
  <autoFilter ref="A9:WZR81"/>
  <mergeCells count="21">
    <mergeCell ref="A64:A65"/>
    <mergeCell ref="B64:B65"/>
    <mergeCell ref="C64:C65"/>
    <mergeCell ref="B59:B60"/>
    <mergeCell ref="C59:C60"/>
    <mergeCell ref="B61:B62"/>
    <mergeCell ref="C61:C62"/>
    <mergeCell ref="A36:A37"/>
    <mergeCell ref="B36:B37"/>
    <mergeCell ref="C36:C37"/>
    <mergeCell ref="B42:B45"/>
    <mergeCell ref="C42:C45"/>
    <mergeCell ref="A1:B1"/>
    <mergeCell ref="A2:B2"/>
    <mergeCell ref="A4:F4"/>
    <mergeCell ref="A5:F5"/>
    <mergeCell ref="A7:A8"/>
    <mergeCell ref="B7:B8"/>
    <mergeCell ref="C7:C8"/>
    <mergeCell ref="D7:D8"/>
    <mergeCell ref="E7:F7"/>
  </mergeCells>
  <conditionalFormatting sqref="D1:D3 D6:D7 D9:D1048576">
    <cfRule type="duplicateValues" dxfId="2" priority="208"/>
  </conditionalFormatting>
  <printOptions horizontalCentered="1"/>
  <pageMargins left="0" right="0" top="0.75" bottom="0.5" header="0" footer="0.25"/>
  <pageSetup paperSize="9" scale="58" fitToHeight="0" orientation="landscape" r:id="rId1"/>
  <headerFooter>
    <oddFooter>&amp;C&amp;"Times New Roman,Regular"Phụ lục &amp;A - Trang &amp;P/&amp;N</oddFooter>
  </headerFooter>
  <rowBreaks count="2" manualBreakCount="2">
    <brk id="46" max="5" man="1"/>
    <brk id="57"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E43"/>
  <sheetViews>
    <sheetView zoomScale="115" zoomScaleNormal="115" zoomScaleSheetLayoutView="90" workbookViewId="0">
      <selection activeCell="D12" sqref="D12"/>
    </sheetView>
  </sheetViews>
  <sheetFormatPr defaultColWidth="9.140625" defaultRowHeight="15.75"/>
  <cols>
    <col min="1" max="1" width="5.28515625" style="82" customWidth="1"/>
    <col min="2" max="2" width="38.42578125" style="82" customWidth="1"/>
    <col min="3" max="3" width="30.7109375" style="82" customWidth="1"/>
    <col min="4" max="4" width="55.85546875" style="82" customWidth="1"/>
    <col min="5" max="5" width="90.5703125" style="81" customWidth="1"/>
    <col min="6" max="16384" width="9.140625" style="82"/>
  </cols>
  <sheetData>
    <row r="1" spans="1:5" s="79" customFormat="1">
      <c r="A1" s="1301" t="s">
        <v>0</v>
      </c>
      <c r="B1" s="1301"/>
      <c r="C1" s="212"/>
      <c r="E1" s="78" t="s">
        <v>1122</v>
      </c>
    </row>
    <row r="2" spans="1:5" s="79" customFormat="1">
      <c r="A2" s="1302" t="s">
        <v>660</v>
      </c>
      <c r="B2" s="1302"/>
      <c r="C2" s="213"/>
      <c r="D2" s="80"/>
      <c r="E2" s="382"/>
    </row>
    <row r="3" spans="1:5" s="79" customFormat="1" ht="12.75">
      <c r="A3" s="213"/>
      <c r="B3" s="213"/>
      <c r="C3" s="213"/>
      <c r="D3" s="80"/>
      <c r="E3" s="81"/>
    </row>
    <row r="4" spans="1:5">
      <c r="A4" s="1303" t="s">
        <v>4943</v>
      </c>
      <c r="B4" s="1303"/>
      <c r="C4" s="1303"/>
      <c r="D4" s="1303"/>
      <c r="E4" s="1303"/>
    </row>
    <row r="5" spans="1:5" s="79" customFormat="1" ht="14.25">
      <c r="A5" s="1303" t="s">
        <v>2515</v>
      </c>
      <c r="B5" s="1303"/>
      <c r="C5" s="1303"/>
      <c r="D5" s="1303"/>
      <c r="E5" s="1303"/>
    </row>
    <row r="6" spans="1:5" s="79" customFormat="1" ht="12.75">
      <c r="A6" s="83"/>
      <c r="B6" s="83"/>
      <c r="C6" s="83"/>
      <c r="D6" s="83"/>
      <c r="E6" s="84"/>
    </row>
    <row r="7" spans="1:5" s="79" customFormat="1" ht="12.75">
      <c r="A7" s="1304" t="s">
        <v>321</v>
      </c>
      <c r="B7" s="1305" t="s">
        <v>1124</v>
      </c>
      <c r="C7" s="1306" t="s">
        <v>1125</v>
      </c>
      <c r="D7" s="1304" t="s">
        <v>322</v>
      </c>
      <c r="E7" s="1307" t="s">
        <v>1135</v>
      </c>
    </row>
    <row r="8" spans="1:5" s="79" customFormat="1" ht="21" customHeight="1">
      <c r="A8" s="1304"/>
      <c r="B8" s="1305"/>
      <c r="C8" s="1306"/>
      <c r="D8" s="1304"/>
      <c r="E8" s="1307"/>
    </row>
    <row r="9" spans="1:5" s="79" customFormat="1" ht="12.75">
      <c r="A9" s="85">
        <v>1</v>
      </c>
      <c r="B9" s="86">
        <v>2</v>
      </c>
      <c r="C9" s="85">
        <v>3</v>
      </c>
      <c r="D9" s="85">
        <v>4</v>
      </c>
      <c r="E9" s="85">
        <v>5</v>
      </c>
    </row>
    <row r="10" spans="1:5" s="79" customFormat="1" ht="12.75">
      <c r="A10" s="93" t="s">
        <v>355</v>
      </c>
      <c r="B10" s="154" t="s">
        <v>3700</v>
      </c>
      <c r="C10" s="85"/>
      <c r="D10" s="85"/>
      <c r="E10" s="85"/>
    </row>
    <row r="11" spans="1:5" s="80" customFormat="1" ht="12.75">
      <c r="A11" s="156" t="s">
        <v>3701</v>
      </c>
      <c r="B11" s="155" t="s">
        <v>2437</v>
      </c>
      <c r="C11" s="156"/>
      <c r="D11" s="156"/>
      <c r="E11" s="156"/>
    </row>
    <row r="12" spans="1:5" s="80" customFormat="1" ht="30.75" customHeight="1">
      <c r="A12" s="156"/>
      <c r="B12" s="148" t="s">
        <v>2516</v>
      </c>
      <c r="C12" s="156"/>
      <c r="D12" s="156"/>
      <c r="E12" s="156"/>
    </row>
    <row r="13" spans="1:5" s="80" customFormat="1" ht="409.5">
      <c r="A13" s="152" t="s">
        <v>515</v>
      </c>
      <c r="B13" s="89" t="s">
        <v>4901</v>
      </c>
      <c r="C13" s="143" t="s">
        <v>2472</v>
      </c>
      <c r="D13" s="89" t="s">
        <v>3925</v>
      </c>
      <c r="E13" s="383" t="s">
        <v>4902</v>
      </c>
    </row>
    <row r="14" spans="1:5" s="80" customFormat="1" ht="60">
      <c r="A14" s="156"/>
      <c r="B14" s="150" t="s">
        <v>3926</v>
      </c>
      <c r="C14" s="143" t="s">
        <v>2472</v>
      </c>
      <c r="D14" s="89" t="s">
        <v>3928</v>
      </c>
      <c r="E14" s="383" t="s">
        <v>3927</v>
      </c>
    </row>
    <row r="15" spans="1:5" s="80" customFormat="1" ht="60">
      <c r="A15" s="156"/>
      <c r="B15" s="150" t="s">
        <v>3926</v>
      </c>
      <c r="C15" s="143" t="s">
        <v>2472</v>
      </c>
      <c r="D15" s="89" t="s">
        <v>4899</v>
      </c>
      <c r="E15" s="383" t="s">
        <v>4900</v>
      </c>
    </row>
    <row r="16" spans="1:5" s="80" customFormat="1" ht="60">
      <c r="A16" s="384" t="s">
        <v>516</v>
      </c>
      <c r="B16" s="89" t="s">
        <v>2550</v>
      </c>
      <c r="C16" s="143" t="s">
        <v>2472</v>
      </c>
      <c r="D16" s="89" t="s">
        <v>3929</v>
      </c>
      <c r="E16" s="89" t="s">
        <v>3930</v>
      </c>
    </row>
    <row r="17" spans="1:5" s="80" customFormat="1" ht="12.75">
      <c r="A17" s="385">
        <v>1</v>
      </c>
      <c r="B17" s="386" t="s">
        <v>3291</v>
      </c>
      <c r="C17" s="387"/>
      <c r="D17" s="388"/>
      <c r="E17" s="388"/>
    </row>
    <row r="18" spans="1:5" s="390" customFormat="1" ht="180">
      <c r="A18" s="87" t="s">
        <v>510</v>
      </c>
      <c r="B18" s="389" t="s">
        <v>770</v>
      </c>
      <c r="C18" s="88" t="s">
        <v>100</v>
      </c>
      <c r="D18" s="88" t="s">
        <v>336</v>
      </c>
      <c r="E18" s="89" t="s">
        <v>1866</v>
      </c>
    </row>
    <row r="19" spans="1:5" s="390" customFormat="1" ht="99" customHeight="1">
      <c r="A19" s="87" t="s">
        <v>512</v>
      </c>
      <c r="B19" s="389" t="s">
        <v>771</v>
      </c>
      <c r="C19" s="88" t="s">
        <v>100</v>
      </c>
      <c r="D19" s="88" t="s">
        <v>336</v>
      </c>
      <c r="E19" s="89" t="s">
        <v>1881</v>
      </c>
    </row>
    <row r="20" spans="1:5" s="90" customFormat="1" ht="144">
      <c r="A20" s="87" t="s">
        <v>514</v>
      </c>
      <c r="B20" s="389" t="s">
        <v>4849</v>
      </c>
      <c r="C20" s="88" t="s">
        <v>4850</v>
      </c>
      <c r="D20" s="88" t="s">
        <v>4851</v>
      </c>
      <c r="E20" s="89" t="s">
        <v>4852</v>
      </c>
    </row>
    <row r="21" spans="1:5" s="80" customFormat="1" ht="12.75">
      <c r="A21" s="385">
        <v>2</v>
      </c>
      <c r="B21" s="386" t="s">
        <v>3296</v>
      </c>
      <c r="C21" s="387"/>
      <c r="D21" s="388"/>
      <c r="E21" s="388"/>
    </row>
    <row r="22" spans="1:5" s="79" customFormat="1" ht="48">
      <c r="A22" s="87" t="s">
        <v>510</v>
      </c>
      <c r="B22" s="389" t="s">
        <v>343</v>
      </c>
      <c r="C22" s="88" t="s">
        <v>200</v>
      </c>
      <c r="D22" s="88" t="s">
        <v>342</v>
      </c>
      <c r="E22" s="88" t="s">
        <v>2212</v>
      </c>
    </row>
    <row r="23" spans="1:5" s="79" customFormat="1" ht="60">
      <c r="A23" s="391" t="s">
        <v>512</v>
      </c>
      <c r="B23" s="389" t="s">
        <v>3933</v>
      </c>
      <c r="C23" s="88" t="s">
        <v>3931</v>
      </c>
      <c r="D23" s="88" t="s">
        <v>346</v>
      </c>
      <c r="E23" s="88" t="s">
        <v>3932</v>
      </c>
    </row>
    <row r="24" spans="1:5" s="79" customFormat="1" ht="216">
      <c r="A24" s="391" t="s">
        <v>514</v>
      </c>
      <c r="B24" s="389" t="s">
        <v>3697</v>
      </c>
      <c r="C24" s="88" t="s">
        <v>3692</v>
      </c>
      <c r="D24" s="88" t="s">
        <v>3698</v>
      </c>
      <c r="E24" s="392" t="s">
        <v>4903</v>
      </c>
    </row>
    <row r="25" spans="1:5" s="79" customFormat="1" ht="216">
      <c r="A25" s="391" t="s">
        <v>515</v>
      </c>
      <c r="B25" s="389" t="s">
        <v>3697</v>
      </c>
      <c r="C25" s="88" t="s">
        <v>3693</v>
      </c>
      <c r="D25" s="88" t="s">
        <v>344</v>
      </c>
      <c r="E25" s="392" t="s">
        <v>4904</v>
      </c>
    </row>
    <row r="26" spans="1:5" s="80" customFormat="1" ht="12.75">
      <c r="A26" s="385">
        <v>3</v>
      </c>
      <c r="B26" s="386" t="s">
        <v>3309</v>
      </c>
      <c r="C26" s="387"/>
      <c r="D26" s="388"/>
      <c r="E26" s="388"/>
    </row>
    <row r="27" spans="1:5" s="79" customFormat="1" ht="216">
      <c r="A27" s="87"/>
      <c r="B27" s="389" t="s">
        <v>3691</v>
      </c>
      <c r="C27" s="88" t="s">
        <v>150</v>
      </c>
      <c r="D27" s="88" t="s">
        <v>3690</v>
      </c>
      <c r="E27" s="392" t="s">
        <v>4903</v>
      </c>
    </row>
    <row r="28" spans="1:5" s="79" customFormat="1" ht="12.75">
      <c r="A28" s="393" t="s">
        <v>664</v>
      </c>
      <c r="B28" s="394" t="s">
        <v>162</v>
      </c>
      <c r="C28" s="395"/>
      <c r="D28" s="396"/>
      <c r="E28" s="397"/>
    </row>
    <row r="29" spans="1:5" s="79" customFormat="1" ht="204">
      <c r="A29" s="87" t="s">
        <v>510</v>
      </c>
      <c r="B29" s="211" t="s">
        <v>2438</v>
      </c>
      <c r="C29" s="211" t="s">
        <v>767</v>
      </c>
      <c r="D29" s="91" t="s">
        <v>1870</v>
      </c>
      <c r="E29" s="91" t="s">
        <v>3694</v>
      </c>
    </row>
    <row r="30" spans="1:5" s="79" customFormat="1" ht="300" customHeight="1">
      <c r="A30" s="87" t="s">
        <v>512</v>
      </c>
      <c r="B30" s="211" t="s">
        <v>1079</v>
      </c>
      <c r="C30" s="1300" t="s">
        <v>767</v>
      </c>
      <c r="D30" s="91" t="s">
        <v>1871</v>
      </c>
      <c r="E30" s="91" t="s">
        <v>3695</v>
      </c>
    </row>
    <row r="31" spans="1:5" s="79" customFormat="1" ht="130.35" customHeight="1">
      <c r="A31" s="87" t="s">
        <v>514</v>
      </c>
      <c r="B31" s="211" t="s">
        <v>2439</v>
      </c>
      <c r="C31" s="1300"/>
      <c r="D31" s="91" t="s">
        <v>1872</v>
      </c>
      <c r="E31" s="91" t="s">
        <v>3696</v>
      </c>
    </row>
    <row r="32" spans="1:5" s="79" customFormat="1" ht="12.75">
      <c r="A32" s="393" t="s">
        <v>668</v>
      </c>
      <c r="B32" s="394" t="s">
        <v>348</v>
      </c>
      <c r="C32" s="395"/>
      <c r="D32" s="396"/>
      <c r="E32" s="397"/>
    </row>
    <row r="33" spans="1:5" ht="324">
      <c r="A33" s="87" t="s">
        <v>510</v>
      </c>
      <c r="B33" s="389" t="s">
        <v>2362</v>
      </c>
      <c r="C33" s="88" t="s">
        <v>2440</v>
      </c>
      <c r="D33" s="88" t="s">
        <v>774</v>
      </c>
      <c r="E33" s="88" t="s">
        <v>2213</v>
      </c>
    </row>
    <row r="34" spans="1:5" s="79" customFormat="1" ht="12.75">
      <c r="A34" s="393">
        <v>4</v>
      </c>
      <c r="B34" s="394" t="s">
        <v>669</v>
      </c>
      <c r="C34" s="395"/>
      <c r="D34" s="388"/>
      <c r="E34" s="388"/>
    </row>
    <row r="35" spans="1:5" s="79" customFormat="1" ht="12.75">
      <c r="A35" s="393" t="s">
        <v>818</v>
      </c>
      <c r="B35" s="394" t="s">
        <v>162</v>
      </c>
      <c r="C35" s="395"/>
      <c r="D35" s="388"/>
      <c r="E35" s="388"/>
    </row>
    <row r="36" spans="1:5" ht="155.44999999999999" customHeight="1">
      <c r="A36" s="87" t="s">
        <v>510</v>
      </c>
      <c r="B36" s="1309" t="s">
        <v>819</v>
      </c>
      <c r="C36" s="1300" t="s">
        <v>596</v>
      </c>
      <c r="D36" s="88" t="s">
        <v>891</v>
      </c>
      <c r="E36" s="1308" t="s">
        <v>1869</v>
      </c>
    </row>
    <row r="37" spans="1:5" ht="142.35" customHeight="1">
      <c r="A37" s="87" t="s">
        <v>512</v>
      </c>
      <c r="B37" s="1309"/>
      <c r="C37" s="1300"/>
      <c r="D37" s="88" t="s">
        <v>892</v>
      </c>
      <c r="E37" s="1308"/>
    </row>
    <row r="38" spans="1:5" ht="114.6" customHeight="1">
      <c r="A38" s="87" t="s">
        <v>514</v>
      </c>
      <c r="B38" s="1309"/>
      <c r="C38" s="1300"/>
      <c r="D38" s="88" t="s">
        <v>1815</v>
      </c>
      <c r="E38" s="1308"/>
    </row>
    <row r="39" spans="1:5" ht="51" customHeight="1">
      <c r="A39" s="87" t="s">
        <v>515</v>
      </c>
      <c r="B39" s="1309" t="s">
        <v>624</v>
      </c>
      <c r="C39" s="1300" t="s">
        <v>596</v>
      </c>
      <c r="D39" s="88" t="s">
        <v>893</v>
      </c>
      <c r="E39" s="1308" t="s">
        <v>1879</v>
      </c>
    </row>
    <row r="40" spans="1:5" ht="51" customHeight="1">
      <c r="A40" s="87" t="s">
        <v>516</v>
      </c>
      <c r="B40" s="1309"/>
      <c r="C40" s="1300"/>
      <c r="D40" s="88" t="s">
        <v>1816</v>
      </c>
      <c r="E40" s="1308"/>
    </row>
    <row r="41" spans="1:5" ht="157.9" customHeight="1">
      <c r="A41" s="87" t="s">
        <v>517</v>
      </c>
      <c r="B41" s="211" t="s">
        <v>2441</v>
      </c>
      <c r="C41" s="211" t="s">
        <v>596</v>
      </c>
      <c r="D41" s="88" t="s">
        <v>894</v>
      </c>
      <c r="E41" s="210" t="s">
        <v>1934</v>
      </c>
    </row>
    <row r="42" spans="1:5" ht="88.9" customHeight="1">
      <c r="A42" s="87" t="s">
        <v>510</v>
      </c>
      <c r="B42" s="389" t="s">
        <v>3937</v>
      </c>
      <c r="C42" s="88" t="s">
        <v>735</v>
      </c>
      <c r="D42" s="88" t="s">
        <v>898</v>
      </c>
      <c r="E42" s="88" t="s">
        <v>2442</v>
      </c>
    </row>
    <row r="43" spans="1:5" ht="300">
      <c r="A43" s="87"/>
      <c r="B43" s="389" t="s">
        <v>3934</v>
      </c>
      <c r="C43" s="88"/>
      <c r="D43" s="88" t="s">
        <v>3935</v>
      </c>
      <c r="E43" s="88" t="s">
        <v>3936</v>
      </c>
    </row>
  </sheetData>
  <autoFilter ref="A9:E43"/>
  <mergeCells count="16">
    <mergeCell ref="E36:E38"/>
    <mergeCell ref="B39:B40"/>
    <mergeCell ref="C39:C40"/>
    <mergeCell ref="E39:E40"/>
    <mergeCell ref="B36:B38"/>
    <mergeCell ref="C36:C38"/>
    <mergeCell ref="C30:C31"/>
    <mergeCell ref="A1:B1"/>
    <mergeCell ref="A2:B2"/>
    <mergeCell ref="A4:E4"/>
    <mergeCell ref="A5:E5"/>
    <mergeCell ref="A7:A8"/>
    <mergeCell ref="B7:B8"/>
    <mergeCell ref="C7:C8"/>
    <mergeCell ref="D7:D8"/>
    <mergeCell ref="E7:E8"/>
  </mergeCells>
  <conditionalFormatting sqref="B12">
    <cfRule type="duplicateValues" dxfId="1" priority="207"/>
  </conditionalFormatting>
  <printOptions horizontalCentered="1"/>
  <pageMargins left="0.23622047244094499" right="0.23622047244094499" top="0.35433070866141703" bottom="0.47244094488188998" header="0.196850393700787" footer="0.196850393700787"/>
  <pageSetup paperSize="9" scale="66" fitToHeight="0" orientation="landscape" r:id="rId1"/>
  <headerFooter>
    <oddFooter>&amp;C&amp;"Times New Roman,Regular"Phụ lục &amp;A - Trang &amp;P/&amp;N</oddFooter>
  </headerFooter>
  <rowBreaks count="1" manualBreakCount="1">
    <brk id="33" max="4"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70C0"/>
    <pageSetUpPr fitToPage="1"/>
  </sheetPr>
  <dimension ref="A1:E61"/>
  <sheetViews>
    <sheetView zoomScaleNormal="100" zoomScaleSheetLayoutView="100" workbookViewId="0">
      <selection activeCell="D8" sqref="D8"/>
    </sheetView>
  </sheetViews>
  <sheetFormatPr defaultColWidth="9.140625" defaultRowHeight="15.75"/>
  <cols>
    <col min="1" max="1" width="5.5703125" style="82" customWidth="1"/>
    <col min="2" max="2" width="50" style="82" customWidth="1"/>
    <col min="3" max="3" width="13.5703125" style="82" customWidth="1"/>
    <col min="4" max="4" width="18.85546875" style="82" customWidth="1"/>
    <col min="5" max="5" width="51.28515625" style="81" customWidth="1"/>
    <col min="6" max="16384" width="9.140625" style="82"/>
  </cols>
  <sheetData>
    <row r="1" spans="1:5" s="79" customFormat="1">
      <c r="A1" s="1301" t="s">
        <v>0</v>
      </c>
      <c r="B1" s="1301"/>
      <c r="C1" s="212"/>
      <c r="E1" s="78" t="s">
        <v>1123</v>
      </c>
    </row>
    <row r="2" spans="1:5" s="79" customFormat="1" ht="22.5" customHeight="1">
      <c r="A2" s="1302" t="s">
        <v>660</v>
      </c>
      <c r="B2" s="1302"/>
      <c r="C2" s="213"/>
      <c r="D2" s="80"/>
      <c r="E2" s="81"/>
    </row>
    <row r="3" spans="1:5" s="79" customFormat="1" ht="12.75">
      <c r="A3" s="213"/>
      <c r="B3" s="213"/>
      <c r="C3" s="213"/>
      <c r="D3" s="80"/>
      <c r="E3" s="81"/>
    </row>
    <row r="4" spans="1:5">
      <c r="A4" s="1303" t="s">
        <v>4942</v>
      </c>
      <c r="B4" s="1303"/>
      <c r="C4" s="1303"/>
      <c r="D4" s="1303"/>
      <c r="E4" s="1303"/>
    </row>
    <row r="5" spans="1:5" s="79" customFormat="1" ht="14.25">
      <c r="A5" s="1303" t="s">
        <v>2515</v>
      </c>
      <c r="B5" s="1303"/>
      <c r="C5" s="1303"/>
      <c r="D5" s="1303"/>
      <c r="E5" s="1303"/>
    </row>
    <row r="6" spans="1:5" s="79" customFormat="1" ht="12.75">
      <c r="A6" s="83"/>
      <c r="B6" s="83"/>
      <c r="C6" s="83"/>
      <c r="D6" s="83"/>
      <c r="E6" s="84"/>
    </row>
    <row r="7" spans="1:5" s="79" customFormat="1" ht="12.75">
      <c r="A7" s="1310" t="s">
        <v>321</v>
      </c>
      <c r="B7" s="1311" t="s">
        <v>613</v>
      </c>
      <c r="C7" s="1310" t="s">
        <v>1120</v>
      </c>
      <c r="D7" s="1293" t="s">
        <v>1133</v>
      </c>
      <c r="E7" s="1293"/>
    </row>
    <row r="8" spans="1:5" s="79" customFormat="1" ht="63.6" customHeight="1">
      <c r="A8" s="1310"/>
      <c r="B8" s="1311"/>
      <c r="C8" s="1310"/>
      <c r="D8" s="214" t="s">
        <v>2011</v>
      </c>
      <c r="E8" s="214" t="s">
        <v>2012</v>
      </c>
    </row>
    <row r="9" spans="1:5" s="79" customFormat="1" ht="12.75">
      <c r="A9" s="85">
        <v>1</v>
      </c>
      <c r="B9" s="85">
        <v>2</v>
      </c>
      <c r="C9" s="86">
        <v>3</v>
      </c>
      <c r="D9" s="85">
        <v>4</v>
      </c>
      <c r="E9" s="85">
        <v>5</v>
      </c>
    </row>
    <row r="10" spans="1:5" s="79" customFormat="1" ht="12.75">
      <c r="A10" s="93" t="s">
        <v>355</v>
      </c>
      <c r="B10" s="154" t="s">
        <v>3700</v>
      </c>
      <c r="C10" s="85"/>
      <c r="D10" s="85"/>
      <c r="E10" s="85"/>
    </row>
    <row r="11" spans="1:5" s="80" customFormat="1" ht="12.75">
      <c r="A11" s="156" t="s">
        <v>3701</v>
      </c>
      <c r="B11" s="155" t="s">
        <v>2437</v>
      </c>
      <c r="C11" s="156"/>
      <c r="D11" s="156"/>
      <c r="E11" s="156"/>
    </row>
    <row r="12" spans="1:5" s="79" customFormat="1" ht="12.75">
      <c r="A12" s="85"/>
      <c r="B12" s="148" t="s">
        <v>2516</v>
      </c>
      <c r="C12" s="86"/>
      <c r="D12" s="85"/>
      <c r="E12" s="85"/>
    </row>
    <row r="13" spans="1:5" s="79" customFormat="1" ht="48">
      <c r="A13" s="85"/>
      <c r="B13" s="149" t="s">
        <v>2472</v>
      </c>
      <c r="C13" s="86"/>
      <c r="D13" s="85"/>
      <c r="E13" s="85"/>
    </row>
    <row r="14" spans="1:5" s="79" customFormat="1" ht="84">
      <c r="A14" s="143"/>
      <c r="B14" s="89" t="s">
        <v>2547</v>
      </c>
      <c r="C14" s="144" t="s">
        <v>725</v>
      </c>
      <c r="D14" s="85" t="s">
        <v>2320</v>
      </c>
      <c r="E14" s="89" t="s">
        <v>4212</v>
      </c>
    </row>
    <row r="15" spans="1:5" s="79" customFormat="1" ht="409.5">
      <c r="A15" s="85"/>
      <c r="B15" s="89" t="s">
        <v>2548</v>
      </c>
      <c r="C15" s="144" t="s">
        <v>883</v>
      </c>
      <c r="D15" s="85" t="s">
        <v>2320</v>
      </c>
      <c r="E15" s="89" t="s">
        <v>4213</v>
      </c>
    </row>
    <row r="16" spans="1:5" s="79" customFormat="1" ht="48">
      <c r="A16" s="85"/>
      <c r="B16" s="89" t="s">
        <v>2549</v>
      </c>
      <c r="C16" s="144" t="s">
        <v>2539</v>
      </c>
      <c r="D16" s="85" t="s">
        <v>2081</v>
      </c>
      <c r="E16" s="89" t="s">
        <v>4214</v>
      </c>
    </row>
    <row r="17" spans="1:5" s="79" customFormat="1" ht="132">
      <c r="A17" s="85"/>
      <c r="B17" s="89" t="s">
        <v>2551</v>
      </c>
      <c r="C17" s="143" t="s">
        <v>2484</v>
      </c>
      <c r="D17" s="85" t="s">
        <v>2081</v>
      </c>
      <c r="E17" s="89" t="s">
        <v>3938</v>
      </c>
    </row>
    <row r="18" spans="1:5" s="79" customFormat="1" ht="24">
      <c r="A18" s="85"/>
      <c r="B18" s="92" t="s">
        <v>2746</v>
      </c>
      <c r="C18" s="144"/>
      <c r="D18" s="85"/>
      <c r="E18" s="85"/>
    </row>
    <row r="19" spans="1:5" s="79" customFormat="1" ht="60">
      <c r="A19" s="85"/>
      <c r="B19" s="89" t="s">
        <v>2753</v>
      </c>
      <c r="C19" s="144" t="s">
        <v>2754</v>
      </c>
      <c r="D19" s="85" t="s">
        <v>2081</v>
      </c>
      <c r="E19" s="89" t="s">
        <v>4244</v>
      </c>
    </row>
    <row r="20" spans="1:5" s="80" customFormat="1" ht="12.75">
      <c r="A20" s="301" t="s">
        <v>355</v>
      </c>
      <c r="B20" s="148" t="s">
        <v>662</v>
      </c>
      <c r="C20" s="148"/>
      <c r="D20" s="145"/>
      <c r="E20" s="145"/>
    </row>
    <row r="21" spans="1:5" s="80" customFormat="1" ht="24">
      <c r="A21" s="146">
        <v>1</v>
      </c>
      <c r="B21" s="147" t="s">
        <v>763</v>
      </c>
      <c r="C21" s="148"/>
      <c r="D21" s="147"/>
      <c r="E21" s="92"/>
    </row>
    <row r="22" spans="1:5" s="80" customFormat="1" ht="84">
      <c r="A22" s="87" t="s">
        <v>510</v>
      </c>
      <c r="B22" s="88" t="s">
        <v>334</v>
      </c>
      <c r="C22" s="144" t="s">
        <v>2754</v>
      </c>
      <c r="D22" s="143" t="s">
        <v>2081</v>
      </c>
      <c r="E22" s="210" t="s">
        <v>1878</v>
      </c>
    </row>
    <row r="23" spans="1:5" s="80" customFormat="1" ht="24">
      <c r="A23" s="153">
        <v>2</v>
      </c>
      <c r="B23" s="147" t="s">
        <v>4630</v>
      </c>
      <c r="C23" s="148"/>
      <c r="D23" s="93"/>
      <c r="E23" s="92"/>
    </row>
    <row r="24" spans="1:5" s="80" customFormat="1" ht="96">
      <c r="A24" s="87"/>
      <c r="B24" s="88" t="s">
        <v>4640</v>
      </c>
      <c r="C24" s="144" t="s">
        <v>2754</v>
      </c>
      <c r="D24" s="143" t="s">
        <v>2081</v>
      </c>
      <c r="E24" s="210" t="s">
        <v>1878</v>
      </c>
    </row>
    <row r="25" spans="1:5" s="80" customFormat="1" ht="48">
      <c r="A25" s="153">
        <v>3</v>
      </c>
      <c r="B25" s="147" t="s">
        <v>4752</v>
      </c>
      <c r="C25" s="148"/>
      <c r="D25" s="93"/>
      <c r="E25" s="92"/>
    </row>
    <row r="26" spans="1:5" s="80" customFormat="1" ht="120">
      <c r="A26" s="87"/>
      <c r="B26" s="88" t="s">
        <v>4750</v>
      </c>
      <c r="C26" s="144" t="s">
        <v>2754</v>
      </c>
      <c r="D26" s="143" t="s">
        <v>2081</v>
      </c>
      <c r="E26" s="89" t="s">
        <v>4751</v>
      </c>
    </row>
    <row r="27" spans="1:5" s="79" customFormat="1" ht="12.75">
      <c r="A27" s="301" t="s">
        <v>382</v>
      </c>
      <c r="B27" s="151" t="s">
        <v>683</v>
      </c>
      <c r="C27" s="151"/>
      <c r="D27" s="302"/>
      <c r="E27" s="303"/>
    </row>
    <row r="28" spans="1:5" s="79" customFormat="1" ht="60">
      <c r="A28" s="146" t="s">
        <v>606</v>
      </c>
      <c r="B28" s="149" t="s">
        <v>765</v>
      </c>
      <c r="C28" s="150"/>
      <c r="D28" s="91"/>
      <c r="E28" s="210"/>
    </row>
    <row r="29" spans="1:5" s="79" customFormat="1" ht="228">
      <c r="A29" s="87" t="s">
        <v>510</v>
      </c>
      <c r="B29" s="89" t="s">
        <v>338</v>
      </c>
      <c r="C29" s="89" t="s">
        <v>349</v>
      </c>
      <c r="D29" s="91" t="s">
        <v>2081</v>
      </c>
      <c r="E29" s="210" t="s">
        <v>2466</v>
      </c>
    </row>
    <row r="30" spans="1:5" s="304" customFormat="1" ht="36">
      <c r="A30" s="146" t="s">
        <v>607</v>
      </c>
      <c r="B30" s="149" t="s">
        <v>684</v>
      </c>
      <c r="C30" s="150"/>
      <c r="D30" s="88"/>
      <c r="E30" s="210"/>
    </row>
    <row r="31" spans="1:5" s="304" customFormat="1" ht="156">
      <c r="A31" s="87" t="s">
        <v>510</v>
      </c>
      <c r="B31" s="89" t="s">
        <v>337</v>
      </c>
      <c r="C31" s="89" t="s">
        <v>349</v>
      </c>
      <c r="D31" s="88" t="s">
        <v>2081</v>
      </c>
      <c r="E31" s="210" t="s">
        <v>2443</v>
      </c>
    </row>
    <row r="32" spans="1:5" s="90" customFormat="1" ht="13.5">
      <c r="A32" s="153" t="s">
        <v>383</v>
      </c>
      <c r="B32" s="151" t="s">
        <v>691</v>
      </c>
      <c r="C32" s="151"/>
      <c r="D32" s="211"/>
      <c r="E32" s="89"/>
    </row>
    <row r="33" spans="1:5" s="90" customFormat="1" ht="72">
      <c r="A33" s="153"/>
      <c r="B33" s="151" t="s">
        <v>3692</v>
      </c>
      <c r="C33" s="151"/>
      <c r="D33" s="211"/>
      <c r="E33" s="89"/>
    </row>
    <row r="34" spans="1:5" s="306" customFormat="1" ht="60">
      <c r="A34" s="87"/>
      <c r="B34" s="305" t="s">
        <v>3699</v>
      </c>
      <c r="C34" s="211" t="s">
        <v>349</v>
      </c>
      <c r="D34" s="88" t="s">
        <v>2081</v>
      </c>
      <c r="E34" s="210" t="s">
        <v>1878</v>
      </c>
    </row>
    <row r="35" spans="1:5" s="80" customFormat="1" ht="36">
      <c r="A35" s="93" t="s">
        <v>664</v>
      </c>
      <c r="B35" s="142" t="s">
        <v>345</v>
      </c>
      <c r="C35" s="211"/>
      <c r="D35" s="88"/>
      <c r="E35" s="210"/>
    </row>
    <row r="36" spans="1:5" s="94" customFormat="1" ht="48">
      <c r="A36" s="152" t="s">
        <v>510</v>
      </c>
      <c r="B36" s="211" t="s">
        <v>2444</v>
      </c>
      <c r="C36" s="211" t="s">
        <v>349</v>
      </c>
      <c r="D36" s="88" t="s">
        <v>2081</v>
      </c>
      <c r="E36" s="210" t="s">
        <v>2214</v>
      </c>
    </row>
    <row r="37" spans="1:5" s="80" customFormat="1" ht="36">
      <c r="A37" s="93" t="s">
        <v>668</v>
      </c>
      <c r="B37" s="142" t="s">
        <v>143</v>
      </c>
      <c r="C37" s="211"/>
      <c r="D37" s="88"/>
      <c r="E37" s="210"/>
    </row>
    <row r="38" spans="1:5" s="80" customFormat="1" ht="108">
      <c r="A38" s="152" t="s">
        <v>510</v>
      </c>
      <c r="B38" s="211" t="s">
        <v>339</v>
      </c>
      <c r="C38" s="211" t="s">
        <v>349</v>
      </c>
      <c r="D38" s="88" t="s">
        <v>2081</v>
      </c>
      <c r="E38" s="210" t="s">
        <v>1878</v>
      </c>
    </row>
    <row r="39" spans="1:5" s="79" customFormat="1" ht="36">
      <c r="A39" s="93" t="s">
        <v>915</v>
      </c>
      <c r="B39" s="147" t="s">
        <v>773</v>
      </c>
      <c r="C39" s="88"/>
      <c r="D39" s="88"/>
      <c r="E39" s="210"/>
    </row>
    <row r="40" spans="1:5" s="79" customFormat="1" ht="144">
      <c r="A40" s="152" t="s">
        <v>510</v>
      </c>
      <c r="B40" s="88" t="s">
        <v>341</v>
      </c>
      <c r="C40" s="88" t="s">
        <v>772</v>
      </c>
      <c r="D40" s="88" t="s">
        <v>2081</v>
      </c>
      <c r="E40" s="210" t="s">
        <v>2215</v>
      </c>
    </row>
    <row r="41" spans="1:5" s="79" customFormat="1" ht="12.75">
      <c r="A41" s="307" t="s">
        <v>393</v>
      </c>
      <c r="B41" s="308" t="s">
        <v>665</v>
      </c>
      <c r="C41" s="308"/>
      <c r="D41" s="211"/>
      <c r="E41" s="89"/>
    </row>
    <row r="42" spans="1:5" s="79" customFormat="1" ht="36">
      <c r="A42" s="93" t="s">
        <v>818</v>
      </c>
      <c r="B42" s="142" t="s">
        <v>732</v>
      </c>
      <c r="C42" s="211"/>
      <c r="D42" s="88"/>
      <c r="E42" s="210"/>
    </row>
    <row r="43" spans="1:5" s="79" customFormat="1" ht="96">
      <c r="A43" s="143" t="s">
        <v>510</v>
      </c>
      <c r="B43" s="211" t="s">
        <v>354</v>
      </c>
      <c r="C43" s="211" t="s">
        <v>349</v>
      </c>
      <c r="D43" s="88" t="s">
        <v>2081</v>
      </c>
      <c r="E43" s="210" t="s">
        <v>1878</v>
      </c>
    </row>
    <row r="44" spans="1:5" ht="24">
      <c r="A44" s="93" t="s">
        <v>1071</v>
      </c>
      <c r="B44" s="147" t="s">
        <v>158</v>
      </c>
      <c r="C44" s="88"/>
      <c r="D44" s="88"/>
      <c r="E44" s="210"/>
    </row>
    <row r="45" spans="1:5" s="79" customFormat="1" ht="168">
      <c r="A45" s="143" t="s">
        <v>510</v>
      </c>
      <c r="B45" s="89" t="s">
        <v>352</v>
      </c>
      <c r="C45" s="88" t="s">
        <v>353</v>
      </c>
      <c r="D45" s="88" t="s">
        <v>2081</v>
      </c>
      <c r="E45" s="210" t="s">
        <v>1878</v>
      </c>
    </row>
    <row r="46" spans="1:5" ht="36">
      <c r="A46" s="93" t="s">
        <v>1314</v>
      </c>
      <c r="B46" s="147" t="s">
        <v>595</v>
      </c>
      <c r="C46" s="88"/>
      <c r="D46" s="88"/>
      <c r="E46" s="210"/>
    </row>
    <row r="47" spans="1:5" ht="192">
      <c r="A47" s="143" t="s">
        <v>510</v>
      </c>
      <c r="B47" s="88" t="s">
        <v>347</v>
      </c>
      <c r="C47" s="88" t="s">
        <v>207</v>
      </c>
      <c r="D47" s="88" t="s">
        <v>2081</v>
      </c>
      <c r="E47" s="210" t="s">
        <v>2216</v>
      </c>
    </row>
    <row r="48" spans="1:5" ht="36">
      <c r="A48" s="93" t="s">
        <v>1750</v>
      </c>
      <c r="B48" s="147" t="s">
        <v>729</v>
      </c>
      <c r="C48" s="88"/>
      <c r="D48" s="88"/>
      <c r="E48" s="210"/>
    </row>
    <row r="49" spans="1:5" ht="72">
      <c r="A49" s="143" t="s">
        <v>510</v>
      </c>
      <c r="B49" s="88" t="s">
        <v>351</v>
      </c>
      <c r="C49" s="88" t="s">
        <v>208</v>
      </c>
      <c r="D49" s="88" t="s">
        <v>2081</v>
      </c>
      <c r="E49" s="210" t="s">
        <v>1878</v>
      </c>
    </row>
    <row r="50" spans="1:5">
      <c r="A50" s="307" t="s">
        <v>165</v>
      </c>
      <c r="B50" s="308" t="s">
        <v>669</v>
      </c>
      <c r="C50" s="308"/>
      <c r="D50" s="145"/>
      <c r="E50" s="145"/>
    </row>
    <row r="51" spans="1:5" ht="48">
      <c r="A51" s="93" t="s">
        <v>18</v>
      </c>
      <c r="B51" s="147" t="s">
        <v>670</v>
      </c>
      <c r="C51" s="88"/>
      <c r="D51" s="88"/>
      <c r="E51" s="210"/>
    </row>
    <row r="52" spans="1:5" ht="48">
      <c r="A52" s="143" t="s">
        <v>510</v>
      </c>
      <c r="B52" s="88" t="s">
        <v>762</v>
      </c>
      <c r="C52" s="88" t="s">
        <v>761</v>
      </c>
      <c r="D52" s="88" t="s">
        <v>2081</v>
      </c>
      <c r="E52" s="210" t="s">
        <v>1878</v>
      </c>
    </row>
    <row r="53" spans="1:5" ht="288">
      <c r="A53" s="143" t="s">
        <v>512</v>
      </c>
      <c r="B53" s="88" t="s">
        <v>768</v>
      </c>
      <c r="C53" s="88" t="s">
        <v>349</v>
      </c>
      <c r="D53" s="88" t="s">
        <v>2445</v>
      </c>
      <c r="E53" s="210" t="s">
        <v>2262</v>
      </c>
    </row>
    <row r="54" spans="1:5" ht="36">
      <c r="A54" s="93" t="s">
        <v>19</v>
      </c>
      <c r="B54" s="147" t="s">
        <v>686</v>
      </c>
      <c r="C54" s="88"/>
      <c r="D54" s="88"/>
      <c r="E54" s="210"/>
    </row>
    <row r="55" spans="1:5" ht="240">
      <c r="A55" s="143" t="s">
        <v>510</v>
      </c>
      <c r="B55" s="88" t="s">
        <v>769</v>
      </c>
      <c r="C55" s="88" t="s">
        <v>349</v>
      </c>
      <c r="D55" s="88" t="s">
        <v>2081</v>
      </c>
      <c r="E55" s="210" t="s">
        <v>1878</v>
      </c>
    </row>
    <row r="56" spans="1:5" ht="24">
      <c r="A56" s="93" t="s">
        <v>20</v>
      </c>
      <c r="B56" s="147" t="s">
        <v>596</v>
      </c>
      <c r="C56" s="88"/>
      <c r="D56" s="88"/>
      <c r="E56" s="210"/>
    </row>
    <row r="57" spans="1:5" ht="108">
      <c r="A57" s="143" t="s">
        <v>510</v>
      </c>
      <c r="B57" s="88" t="s">
        <v>2446</v>
      </c>
      <c r="C57" s="88" t="s">
        <v>349</v>
      </c>
      <c r="D57" s="88" t="s">
        <v>2445</v>
      </c>
      <c r="E57" s="210" t="s">
        <v>2088</v>
      </c>
    </row>
    <row r="58" spans="1:5">
      <c r="A58" s="307" t="s">
        <v>186</v>
      </c>
      <c r="B58" s="308" t="s">
        <v>676</v>
      </c>
      <c r="C58" s="308"/>
      <c r="D58" s="145"/>
      <c r="E58" s="145"/>
    </row>
    <row r="59" spans="1:5" ht="36">
      <c r="A59" s="93" t="s">
        <v>821</v>
      </c>
      <c r="B59" s="147" t="s">
        <v>2447</v>
      </c>
      <c r="C59" s="88"/>
      <c r="D59" s="88"/>
      <c r="E59" s="210"/>
    </row>
    <row r="60" spans="1:5" ht="192">
      <c r="A60" s="143" t="s">
        <v>510</v>
      </c>
      <c r="B60" s="88" t="s">
        <v>2448</v>
      </c>
      <c r="C60" s="88" t="s">
        <v>335</v>
      </c>
      <c r="D60" s="88" t="s">
        <v>2081</v>
      </c>
      <c r="E60" s="210" t="s">
        <v>2449</v>
      </c>
    </row>
    <row r="61" spans="1:5">
      <c r="A61" s="95"/>
      <c r="B61" s="95"/>
      <c r="C61" s="95"/>
    </row>
  </sheetData>
  <autoFilter ref="A9:E61"/>
  <mergeCells count="8">
    <mergeCell ref="A1:B1"/>
    <mergeCell ref="A2:B2"/>
    <mergeCell ref="A4:E4"/>
    <mergeCell ref="A5:E5"/>
    <mergeCell ref="A7:A8"/>
    <mergeCell ref="B7:B8"/>
    <mergeCell ref="C7:C8"/>
    <mergeCell ref="D7:E7"/>
  </mergeCells>
  <conditionalFormatting sqref="B61:B1048576 B48:B51 B54 B56:B59 B1:B17 B19:B25 B27:B46">
    <cfRule type="duplicateValues" dxfId="0" priority="1"/>
  </conditionalFormatting>
  <printOptions horizontalCentered="1"/>
  <pageMargins left="0" right="0" top="0.75" bottom="0.5" header="0" footer="0.25"/>
  <pageSetup paperSize="9" scale="77" fitToHeight="0" orientation="landscape" r:id="rId1"/>
  <headerFooter>
    <oddFooter>&amp;C&amp;"Times New Roman,Regular"Phụ lục &amp;A - Trang &amp;P/&amp;N</oddFooter>
  </headerFooter>
  <rowBreaks count="2" manualBreakCount="2">
    <brk id="40" max="4" man="1"/>
    <brk id="57" max="4"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E582"/>
  <sheetViews>
    <sheetView zoomScale="115" zoomScaleNormal="115" zoomScaleSheetLayoutView="100" workbookViewId="0">
      <pane xSplit="1" ySplit="7" topLeftCell="C61" activePane="bottomRight" state="frozen"/>
      <selection sqref="A1:C1"/>
      <selection pane="topRight" sqref="A1:C1"/>
      <selection pane="bottomLeft" sqref="A1:C1"/>
      <selection pane="bottomRight" activeCell="C61" sqref="C61"/>
    </sheetView>
  </sheetViews>
  <sheetFormatPr defaultColWidth="9" defaultRowHeight="12"/>
  <cols>
    <col min="1" max="1" width="6.5703125" style="237" customWidth="1"/>
    <col min="2" max="2" width="53.140625" style="271" customWidth="1"/>
    <col min="3" max="3" width="125.85546875" style="271" customWidth="1"/>
    <col min="4" max="4" width="68" style="237" hidden="1" customWidth="1"/>
    <col min="5" max="5" width="14" style="237" customWidth="1"/>
    <col min="6" max="110" width="9.140625" style="237" customWidth="1"/>
    <col min="111" max="255" width="9" style="237"/>
    <col min="256" max="256" width="4.140625" style="237" customWidth="1"/>
    <col min="257" max="257" width="67.7109375" style="237" customWidth="1"/>
    <col min="258" max="258" width="41" style="237" customWidth="1"/>
    <col min="259" max="366" width="9.140625" style="237" customWidth="1"/>
    <col min="367" max="511" width="9" style="237"/>
    <col min="512" max="512" width="4.140625" style="237" customWidth="1"/>
    <col min="513" max="513" width="67.7109375" style="237" customWidth="1"/>
    <col min="514" max="514" width="41" style="237" customWidth="1"/>
    <col min="515" max="622" width="9.140625" style="237" customWidth="1"/>
    <col min="623" max="767" width="9" style="237"/>
    <col min="768" max="768" width="4.140625" style="237" customWidth="1"/>
    <col min="769" max="769" width="67.7109375" style="237" customWidth="1"/>
    <col min="770" max="770" width="41" style="237" customWidth="1"/>
    <col min="771" max="878" width="9.140625" style="237" customWidth="1"/>
    <col min="879" max="1023" width="9" style="237"/>
    <col min="1024" max="1024" width="4.140625" style="237" customWidth="1"/>
    <col min="1025" max="1025" width="67.7109375" style="237" customWidth="1"/>
    <col min="1026" max="1026" width="41" style="237" customWidth="1"/>
    <col min="1027" max="1134" width="9.140625" style="237" customWidth="1"/>
    <col min="1135" max="1279" width="9" style="237"/>
    <col min="1280" max="1280" width="4.140625" style="237" customWidth="1"/>
    <col min="1281" max="1281" width="67.7109375" style="237" customWidth="1"/>
    <col min="1282" max="1282" width="41" style="237" customWidth="1"/>
    <col min="1283" max="1390" width="9.140625" style="237" customWidth="1"/>
    <col min="1391" max="1535" width="9" style="237"/>
    <col min="1536" max="1536" width="4.140625" style="237" customWidth="1"/>
    <col min="1537" max="1537" width="67.7109375" style="237" customWidth="1"/>
    <col min="1538" max="1538" width="41" style="237" customWidth="1"/>
    <col min="1539" max="1646" width="9.140625" style="237" customWidth="1"/>
    <col min="1647" max="1791" width="9" style="237"/>
    <col min="1792" max="1792" width="4.140625" style="237" customWidth="1"/>
    <col min="1793" max="1793" width="67.7109375" style="237" customWidth="1"/>
    <col min="1794" max="1794" width="41" style="237" customWidth="1"/>
    <col min="1795" max="1902" width="9.140625" style="237" customWidth="1"/>
    <col min="1903" max="2047" width="9" style="237"/>
    <col min="2048" max="2048" width="4.140625" style="237" customWidth="1"/>
    <col min="2049" max="2049" width="67.7109375" style="237" customWidth="1"/>
    <col min="2050" max="2050" width="41" style="237" customWidth="1"/>
    <col min="2051" max="2158" width="9.140625" style="237" customWidth="1"/>
    <col min="2159" max="2303" width="9" style="237"/>
    <col min="2304" max="2304" width="4.140625" style="237" customWidth="1"/>
    <col min="2305" max="2305" width="67.7109375" style="237" customWidth="1"/>
    <col min="2306" max="2306" width="41" style="237" customWidth="1"/>
    <col min="2307" max="2414" width="9.140625" style="237" customWidth="1"/>
    <col min="2415" max="2559" width="9" style="237"/>
    <col min="2560" max="2560" width="4.140625" style="237" customWidth="1"/>
    <col min="2561" max="2561" width="67.7109375" style="237" customWidth="1"/>
    <col min="2562" max="2562" width="41" style="237" customWidth="1"/>
    <col min="2563" max="2670" width="9.140625" style="237" customWidth="1"/>
    <col min="2671" max="2815" width="9" style="237"/>
    <col min="2816" max="2816" width="4.140625" style="237" customWidth="1"/>
    <col min="2817" max="2817" width="67.7109375" style="237" customWidth="1"/>
    <col min="2818" max="2818" width="41" style="237" customWidth="1"/>
    <col min="2819" max="2926" width="9.140625" style="237" customWidth="1"/>
    <col min="2927" max="3071" width="9" style="237"/>
    <col min="3072" max="3072" width="4.140625" style="237" customWidth="1"/>
    <col min="3073" max="3073" width="67.7109375" style="237" customWidth="1"/>
    <col min="3074" max="3074" width="41" style="237" customWidth="1"/>
    <col min="3075" max="3182" width="9.140625" style="237" customWidth="1"/>
    <col min="3183" max="3327" width="9" style="237"/>
    <col min="3328" max="3328" width="4.140625" style="237" customWidth="1"/>
    <col min="3329" max="3329" width="67.7109375" style="237" customWidth="1"/>
    <col min="3330" max="3330" width="41" style="237" customWidth="1"/>
    <col min="3331" max="3438" width="9.140625" style="237" customWidth="1"/>
    <col min="3439" max="3583" width="9" style="237"/>
    <col min="3584" max="3584" width="4.140625" style="237" customWidth="1"/>
    <col min="3585" max="3585" width="67.7109375" style="237" customWidth="1"/>
    <col min="3586" max="3586" width="41" style="237" customWidth="1"/>
    <col min="3587" max="3694" width="9.140625" style="237" customWidth="1"/>
    <col min="3695" max="3839" width="9" style="237"/>
    <col min="3840" max="3840" width="4.140625" style="237" customWidth="1"/>
    <col min="3841" max="3841" width="67.7109375" style="237" customWidth="1"/>
    <col min="3842" max="3842" width="41" style="237" customWidth="1"/>
    <col min="3843" max="3950" width="9.140625" style="237" customWidth="1"/>
    <col min="3951" max="4095" width="9" style="237"/>
    <col min="4096" max="4096" width="4.140625" style="237" customWidth="1"/>
    <col min="4097" max="4097" width="67.7109375" style="237" customWidth="1"/>
    <col min="4098" max="4098" width="41" style="237" customWidth="1"/>
    <col min="4099" max="4206" width="9.140625" style="237" customWidth="1"/>
    <col min="4207" max="4351" width="9" style="237"/>
    <col min="4352" max="4352" width="4.140625" style="237" customWidth="1"/>
    <col min="4353" max="4353" width="67.7109375" style="237" customWidth="1"/>
    <col min="4354" max="4354" width="41" style="237" customWidth="1"/>
    <col min="4355" max="4462" width="9.140625" style="237" customWidth="1"/>
    <col min="4463" max="4607" width="9" style="237"/>
    <col min="4608" max="4608" width="4.140625" style="237" customWidth="1"/>
    <col min="4609" max="4609" width="67.7109375" style="237" customWidth="1"/>
    <col min="4610" max="4610" width="41" style="237" customWidth="1"/>
    <col min="4611" max="4718" width="9.140625" style="237" customWidth="1"/>
    <col min="4719" max="4863" width="9" style="237"/>
    <col min="4864" max="4864" width="4.140625" style="237" customWidth="1"/>
    <col min="4865" max="4865" width="67.7109375" style="237" customWidth="1"/>
    <col min="4866" max="4866" width="41" style="237" customWidth="1"/>
    <col min="4867" max="4974" width="9.140625" style="237" customWidth="1"/>
    <col min="4975" max="5119" width="9" style="237"/>
    <col min="5120" max="5120" width="4.140625" style="237" customWidth="1"/>
    <col min="5121" max="5121" width="67.7109375" style="237" customWidth="1"/>
    <col min="5122" max="5122" width="41" style="237" customWidth="1"/>
    <col min="5123" max="5230" width="9.140625" style="237" customWidth="1"/>
    <col min="5231" max="5375" width="9" style="237"/>
    <col min="5376" max="5376" width="4.140625" style="237" customWidth="1"/>
    <col min="5377" max="5377" width="67.7109375" style="237" customWidth="1"/>
    <col min="5378" max="5378" width="41" style="237" customWidth="1"/>
    <col min="5379" max="5486" width="9.140625" style="237" customWidth="1"/>
    <col min="5487" max="5631" width="9" style="237"/>
    <col min="5632" max="5632" width="4.140625" style="237" customWidth="1"/>
    <col min="5633" max="5633" width="67.7109375" style="237" customWidth="1"/>
    <col min="5634" max="5634" width="41" style="237" customWidth="1"/>
    <col min="5635" max="5742" width="9.140625" style="237" customWidth="1"/>
    <col min="5743" max="5887" width="9" style="237"/>
    <col min="5888" max="5888" width="4.140625" style="237" customWidth="1"/>
    <col min="5889" max="5889" width="67.7109375" style="237" customWidth="1"/>
    <col min="5890" max="5890" width="41" style="237" customWidth="1"/>
    <col min="5891" max="5998" width="9.140625" style="237" customWidth="1"/>
    <col min="5999" max="6143" width="9" style="237"/>
    <col min="6144" max="6144" width="4.140625" style="237" customWidth="1"/>
    <col min="6145" max="6145" width="67.7109375" style="237" customWidth="1"/>
    <col min="6146" max="6146" width="41" style="237" customWidth="1"/>
    <col min="6147" max="6254" width="9.140625" style="237" customWidth="1"/>
    <col min="6255" max="6399" width="9" style="237"/>
    <col min="6400" max="6400" width="4.140625" style="237" customWidth="1"/>
    <col min="6401" max="6401" width="67.7109375" style="237" customWidth="1"/>
    <col min="6402" max="6402" width="41" style="237" customWidth="1"/>
    <col min="6403" max="6510" width="9.140625" style="237" customWidth="1"/>
    <col min="6511" max="6655" width="9" style="237"/>
    <col min="6656" max="6656" width="4.140625" style="237" customWidth="1"/>
    <col min="6657" max="6657" width="67.7109375" style="237" customWidth="1"/>
    <col min="6658" max="6658" width="41" style="237" customWidth="1"/>
    <col min="6659" max="6766" width="9.140625" style="237" customWidth="1"/>
    <col min="6767" max="6911" width="9" style="237"/>
    <col min="6912" max="6912" width="4.140625" style="237" customWidth="1"/>
    <col min="6913" max="6913" width="67.7109375" style="237" customWidth="1"/>
    <col min="6914" max="6914" width="41" style="237" customWidth="1"/>
    <col min="6915" max="7022" width="9.140625" style="237" customWidth="1"/>
    <col min="7023" max="7167" width="9" style="237"/>
    <col min="7168" max="7168" width="4.140625" style="237" customWidth="1"/>
    <col min="7169" max="7169" width="67.7109375" style="237" customWidth="1"/>
    <col min="7170" max="7170" width="41" style="237" customWidth="1"/>
    <col min="7171" max="7278" width="9.140625" style="237" customWidth="1"/>
    <col min="7279" max="7423" width="9" style="237"/>
    <col min="7424" max="7424" width="4.140625" style="237" customWidth="1"/>
    <col min="7425" max="7425" width="67.7109375" style="237" customWidth="1"/>
    <col min="7426" max="7426" width="41" style="237" customWidth="1"/>
    <col min="7427" max="7534" width="9.140625" style="237" customWidth="1"/>
    <col min="7535" max="7679" width="9" style="237"/>
    <col min="7680" max="7680" width="4.140625" style="237" customWidth="1"/>
    <col min="7681" max="7681" width="67.7109375" style="237" customWidth="1"/>
    <col min="7682" max="7682" width="41" style="237" customWidth="1"/>
    <col min="7683" max="7790" width="9.140625" style="237" customWidth="1"/>
    <col min="7791" max="7935" width="9" style="237"/>
    <col min="7936" max="7936" width="4.140625" style="237" customWidth="1"/>
    <col min="7937" max="7937" width="67.7109375" style="237" customWidth="1"/>
    <col min="7938" max="7938" width="41" style="237" customWidth="1"/>
    <col min="7939" max="8046" width="9.140625" style="237" customWidth="1"/>
    <col min="8047" max="8191" width="9" style="237"/>
    <col min="8192" max="8192" width="4.140625" style="237" customWidth="1"/>
    <col min="8193" max="8193" width="67.7109375" style="237" customWidth="1"/>
    <col min="8194" max="8194" width="41" style="237" customWidth="1"/>
    <col min="8195" max="8302" width="9.140625" style="237" customWidth="1"/>
    <col min="8303" max="8447" width="9" style="237"/>
    <col min="8448" max="8448" width="4.140625" style="237" customWidth="1"/>
    <col min="8449" max="8449" width="67.7109375" style="237" customWidth="1"/>
    <col min="8450" max="8450" width="41" style="237" customWidth="1"/>
    <col min="8451" max="8558" width="9.140625" style="237" customWidth="1"/>
    <col min="8559" max="8703" width="9" style="237"/>
    <col min="8704" max="8704" width="4.140625" style="237" customWidth="1"/>
    <col min="8705" max="8705" width="67.7109375" style="237" customWidth="1"/>
    <col min="8706" max="8706" width="41" style="237" customWidth="1"/>
    <col min="8707" max="8814" width="9.140625" style="237" customWidth="1"/>
    <col min="8815" max="8959" width="9" style="237"/>
    <col min="8960" max="8960" width="4.140625" style="237" customWidth="1"/>
    <col min="8961" max="8961" width="67.7109375" style="237" customWidth="1"/>
    <col min="8962" max="8962" width="41" style="237" customWidth="1"/>
    <col min="8963" max="9070" width="9.140625" style="237" customWidth="1"/>
    <col min="9071" max="9215" width="9" style="237"/>
    <col min="9216" max="9216" width="4.140625" style="237" customWidth="1"/>
    <col min="9217" max="9217" width="67.7109375" style="237" customWidth="1"/>
    <col min="9218" max="9218" width="41" style="237" customWidth="1"/>
    <col min="9219" max="9326" width="9.140625" style="237" customWidth="1"/>
    <col min="9327" max="9471" width="9" style="237"/>
    <col min="9472" max="9472" width="4.140625" style="237" customWidth="1"/>
    <col min="9473" max="9473" width="67.7109375" style="237" customWidth="1"/>
    <col min="9474" max="9474" width="41" style="237" customWidth="1"/>
    <col min="9475" max="9582" width="9.140625" style="237" customWidth="1"/>
    <col min="9583" max="9727" width="9" style="237"/>
    <col min="9728" max="9728" width="4.140625" style="237" customWidth="1"/>
    <col min="9729" max="9729" width="67.7109375" style="237" customWidth="1"/>
    <col min="9730" max="9730" width="41" style="237" customWidth="1"/>
    <col min="9731" max="9838" width="9.140625" style="237" customWidth="1"/>
    <col min="9839" max="9983" width="9" style="237"/>
    <col min="9984" max="9984" width="4.140625" style="237" customWidth="1"/>
    <col min="9985" max="9985" width="67.7109375" style="237" customWidth="1"/>
    <col min="9986" max="9986" width="41" style="237" customWidth="1"/>
    <col min="9987" max="10094" width="9.140625" style="237" customWidth="1"/>
    <col min="10095" max="10239" width="9" style="237"/>
    <col min="10240" max="10240" width="4.140625" style="237" customWidth="1"/>
    <col min="10241" max="10241" width="67.7109375" style="237" customWidth="1"/>
    <col min="10242" max="10242" width="41" style="237" customWidth="1"/>
    <col min="10243" max="10350" width="9.140625" style="237" customWidth="1"/>
    <col min="10351" max="10495" width="9" style="237"/>
    <col min="10496" max="10496" width="4.140625" style="237" customWidth="1"/>
    <col min="10497" max="10497" width="67.7109375" style="237" customWidth="1"/>
    <col min="10498" max="10498" width="41" style="237" customWidth="1"/>
    <col min="10499" max="10606" width="9.140625" style="237" customWidth="1"/>
    <col min="10607" max="10751" width="9" style="237"/>
    <col min="10752" max="10752" width="4.140625" style="237" customWidth="1"/>
    <col min="10753" max="10753" width="67.7109375" style="237" customWidth="1"/>
    <col min="10754" max="10754" width="41" style="237" customWidth="1"/>
    <col min="10755" max="10862" width="9.140625" style="237" customWidth="1"/>
    <col min="10863" max="11007" width="9" style="237"/>
    <col min="11008" max="11008" width="4.140625" style="237" customWidth="1"/>
    <col min="11009" max="11009" width="67.7109375" style="237" customWidth="1"/>
    <col min="11010" max="11010" width="41" style="237" customWidth="1"/>
    <col min="11011" max="11118" width="9.140625" style="237" customWidth="1"/>
    <col min="11119" max="11263" width="9" style="237"/>
    <col min="11264" max="11264" width="4.140625" style="237" customWidth="1"/>
    <col min="11265" max="11265" width="67.7109375" style="237" customWidth="1"/>
    <col min="11266" max="11266" width="41" style="237" customWidth="1"/>
    <col min="11267" max="11374" width="9.140625" style="237" customWidth="1"/>
    <col min="11375" max="11519" width="9" style="237"/>
    <col min="11520" max="11520" width="4.140625" style="237" customWidth="1"/>
    <col min="11521" max="11521" width="67.7109375" style="237" customWidth="1"/>
    <col min="11522" max="11522" width="41" style="237" customWidth="1"/>
    <col min="11523" max="11630" width="9.140625" style="237" customWidth="1"/>
    <col min="11631" max="11775" width="9" style="237"/>
    <col min="11776" max="11776" width="4.140625" style="237" customWidth="1"/>
    <col min="11777" max="11777" width="67.7109375" style="237" customWidth="1"/>
    <col min="11778" max="11778" width="41" style="237" customWidth="1"/>
    <col min="11779" max="11886" width="9.140625" style="237" customWidth="1"/>
    <col min="11887" max="12031" width="9" style="237"/>
    <col min="12032" max="12032" width="4.140625" style="237" customWidth="1"/>
    <col min="12033" max="12033" width="67.7109375" style="237" customWidth="1"/>
    <col min="12034" max="12034" width="41" style="237" customWidth="1"/>
    <col min="12035" max="12142" width="9.140625" style="237" customWidth="1"/>
    <col min="12143" max="12287" width="9" style="237"/>
    <col min="12288" max="12288" width="4.140625" style="237" customWidth="1"/>
    <col min="12289" max="12289" width="67.7109375" style="237" customWidth="1"/>
    <col min="12290" max="12290" width="41" style="237" customWidth="1"/>
    <col min="12291" max="12398" width="9.140625" style="237" customWidth="1"/>
    <col min="12399" max="12543" width="9" style="237"/>
    <col min="12544" max="12544" width="4.140625" style="237" customWidth="1"/>
    <col min="12545" max="12545" width="67.7109375" style="237" customWidth="1"/>
    <col min="12546" max="12546" width="41" style="237" customWidth="1"/>
    <col min="12547" max="12654" width="9.140625" style="237" customWidth="1"/>
    <col min="12655" max="12799" width="9" style="237"/>
    <col min="12800" max="12800" width="4.140625" style="237" customWidth="1"/>
    <col min="12801" max="12801" width="67.7109375" style="237" customWidth="1"/>
    <col min="12802" max="12802" width="41" style="237" customWidth="1"/>
    <col min="12803" max="12910" width="9.140625" style="237" customWidth="1"/>
    <col min="12911" max="13055" width="9" style="237"/>
    <col min="13056" max="13056" width="4.140625" style="237" customWidth="1"/>
    <col min="13057" max="13057" width="67.7109375" style="237" customWidth="1"/>
    <col min="13058" max="13058" width="41" style="237" customWidth="1"/>
    <col min="13059" max="13166" width="9.140625" style="237" customWidth="1"/>
    <col min="13167" max="13311" width="9" style="237"/>
    <col min="13312" max="13312" width="4.140625" style="237" customWidth="1"/>
    <col min="13313" max="13313" width="67.7109375" style="237" customWidth="1"/>
    <col min="13314" max="13314" width="41" style="237" customWidth="1"/>
    <col min="13315" max="13422" width="9.140625" style="237" customWidth="1"/>
    <col min="13423" max="13567" width="9" style="237"/>
    <col min="13568" max="13568" width="4.140625" style="237" customWidth="1"/>
    <col min="13569" max="13569" width="67.7109375" style="237" customWidth="1"/>
    <col min="13570" max="13570" width="41" style="237" customWidth="1"/>
    <col min="13571" max="13678" width="9.140625" style="237" customWidth="1"/>
    <col min="13679" max="13823" width="9" style="237"/>
    <col min="13824" max="13824" width="4.140625" style="237" customWidth="1"/>
    <col min="13825" max="13825" width="67.7109375" style="237" customWidth="1"/>
    <col min="13826" max="13826" width="41" style="237" customWidth="1"/>
    <col min="13827" max="13934" width="9.140625" style="237" customWidth="1"/>
    <col min="13935" max="14079" width="9" style="237"/>
    <col min="14080" max="14080" width="4.140625" style="237" customWidth="1"/>
    <col min="14081" max="14081" width="67.7109375" style="237" customWidth="1"/>
    <col min="14082" max="14082" width="41" style="237" customWidth="1"/>
    <col min="14083" max="14190" width="9.140625" style="237" customWidth="1"/>
    <col min="14191" max="14335" width="9" style="237"/>
    <col min="14336" max="14336" width="4.140625" style="237" customWidth="1"/>
    <col min="14337" max="14337" width="67.7109375" style="237" customWidth="1"/>
    <col min="14338" max="14338" width="41" style="237" customWidth="1"/>
    <col min="14339" max="14446" width="9.140625" style="237" customWidth="1"/>
    <col min="14447" max="14591" width="9" style="237"/>
    <col min="14592" max="14592" width="4.140625" style="237" customWidth="1"/>
    <col min="14593" max="14593" width="67.7109375" style="237" customWidth="1"/>
    <col min="14594" max="14594" width="41" style="237" customWidth="1"/>
    <col min="14595" max="14702" width="9.140625" style="237" customWidth="1"/>
    <col min="14703" max="14847" width="9" style="237"/>
    <col min="14848" max="14848" width="4.140625" style="237" customWidth="1"/>
    <col min="14849" max="14849" width="67.7109375" style="237" customWidth="1"/>
    <col min="14850" max="14850" width="41" style="237" customWidth="1"/>
    <col min="14851" max="14958" width="9.140625" style="237" customWidth="1"/>
    <col min="14959" max="15103" width="9" style="237"/>
    <col min="15104" max="15104" width="4.140625" style="237" customWidth="1"/>
    <col min="15105" max="15105" width="67.7109375" style="237" customWidth="1"/>
    <col min="15106" max="15106" width="41" style="237" customWidth="1"/>
    <col min="15107" max="15214" width="9.140625" style="237" customWidth="1"/>
    <col min="15215" max="15359" width="9" style="237"/>
    <col min="15360" max="15360" width="4.140625" style="237" customWidth="1"/>
    <col min="15361" max="15361" width="67.7109375" style="237" customWidth="1"/>
    <col min="15362" max="15362" width="41" style="237" customWidth="1"/>
    <col min="15363" max="15470" width="9.140625" style="237" customWidth="1"/>
    <col min="15471" max="15615" width="9" style="237"/>
    <col min="15616" max="15616" width="4.140625" style="237" customWidth="1"/>
    <col min="15617" max="15617" width="67.7109375" style="237" customWidth="1"/>
    <col min="15618" max="15618" width="41" style="237" customWidth="1"/>
    <col min="15619" max="15726" width="9.140625" style="237" customWidth="1"/>
    <col min="15727" max="15871" width="9" style="237"/>
    <col min="15872" max="15872" width="4.140625" style="237" customWidth="1"/>
    <col min="15873" max="15873" width="67.7109375" style="237" customWidth="1"/>
    <col min="15874" max="15874" width="41" style="237" customWidth="1"/>
    <col min="15875" max="15982" width="9.140625" style="237" customWidth="1"/>
    <col min="15983" max="16127" width="9" style="237"/>
    <col min="16128" max="16128" width="4.140625" style="237" customWidth="1"/>
    <col min="16129" max="16129" width="67.7109375" style="237" customWidth="1"/>
    <col min="16130" max="16130" width="41" style="237" customWidth="1"/>
    <col min="16131" max="16238" width="9.140625" style="237" customWidth="1"/>
    <col min="16239" max="16384" width="9" style="237"/>
  </cols>
  <sheetData>
    <row r="1" spans="1:4">
      <c r="A1" s="1319" t="s">
        <v>0</v>
      </c>
      <c r="B1" s="1319"/>
      <c r="C1" s="236" t="s">
        <v>1134</v>
      </c>
    </row>
    <row r="2" spans="1:4">
      <c r="A2" s="1320" t="s">
        <v>660</v>
      </c>
      <c r="B2" s="1320"/>
      <c r="C2" s="229"/>
    </row>
    <row r="3" spans="1:4">
      <c r="A3" s="233"/>
      <c r="B3" s="229"/>
      <c r="C3" s="229"/>
    </row>
    <row r="4" spans="1:4">
      <c r="A4" s="1321" t="s">
        <v>2078</v>
      </c>
      <c r="B4" s="1321"/>
      <c r="C4" s="1321"/>
    </row>
    <row r="5" spans="1:4" ht="14.25">
      <c r="A5" s="1322" t="s">
        <v>2515</v>
      </c>
      <c r="B5" s="1322"/>
      <c r="C5" s="1322"/>
      <c r="D5" s="238"/>
    </row>
    <row r="6" spans="1:4">
      <c r="A6" s="239"/>
      <c r="B6" s="240"/>
      <c r="C6" s="240"/>
    </row>
    <row r="7" spans="1:4">
      <c r="A7" s="231" t="s">
        <v>2</v>
      </c>
      <c r="B7" s="231" t="s">
        <v>613</v>
      </c>
      <c r="C7" s="241" t="s">
        <v>1135</v>
      </c>
      <c r="D7" s="237" t="s">
        <v>614</v>
      </c>
    </row>
    <row r="8" spans="1:4">
      <c r="A8" s="242">
        <v>1</v>
      </c>
      <c r="B8" s="242">
        <v>2</v>
      </c>
      <c r="C8" s="242">
        <v>3</v>
      </c>
      <c r="D8" s="240"/>
    </row>
    <row r="9" spans="1:4">
      <c r="A9" s="231" t="s">
        <v>355</v>
      </c>
      <c r="B9" s="230" t="s">
        <v>2814</v>
      </c>
      <c r="C9" s="232"/>
      <c r="D9" s="240"/>
    </row>
    <row r="10" spans="1:4" ht="36">
      <c r="A10" s="231" t="s">
        <v>493</v>
      </c>
      <c r="B10" s="230" t="s">
        <v>2472</v>
      </c>
      <c r="C10" s="232"/>
      <c r="D10" s="240"/>
    </row>
    <row r="11" spans="1:4">
      <c r="A11" s="231"/>
      <c r="B11" s="230" t="s">
        <v>335</v>
      </c>
      <c r="C11" s="232"/>
      <c r="D11" s="240"/>
    </row>
    <row r="12" spans="1:4" s="243" customFormat="1" ht="93" customHeight="1">
      <c r="A12" s="231"/>
      <c r="B12" s="250" t="s">
        <v>4173</v>
      </c>
      <c r="C12" s="272" t="s">
        <v>4174</v>
      </c>
      <c r="D12" s="240"/>
    </row>
    <row r="13" spans="1:4" s="243" customFormat="1" ht="24">
      <c r="A13" s="231"/>
      <c r="B13" s="232" t="s">
        <v>2520</v>
      </c>
      <c r="C13" s="272"/>
      <c r="D13" s="240"/>
    </row>
    <row r="14" spans="1:4" s="243" customFormat="1">
      <c r="A14" s="231"/>
      <c r="B14" s="272" t="s">
        <v>2806</v>
      </c>
      <c r="C14" s="272"/>
      <c r="D14" s="240"/>
    </row>
    <row r="15" spans="1:4" s="243" customFormat="1" ht="24">
      <c r="A15" s="231"/>
      <c r="B15" s="272" t="s">
        <v>2807</v>
      </c>
      <c r="C15" s="272" t="s">
        <v>2808</v>
      </c>
      <c r="D15" s="240"/>
    </row>
    <row r="16" spans="1:4" s="243" customFormat="1" ht="60">
      <c r="A16" s="231"/>
      <c r="B16" s="272" t="s">
        <v>4183</v>
      </c>
      <c r="C16" s="272" t="s">
        <v>4383</v>
      </c>
      <c r="D16" s="240"/>
    </row>
    <row r="17" spans="1:4" s="243" customFormat="1" ht="45" customHeight="1">
      <c r="A17" s="231"/>
      <c r="B17" s="232" t="s">
        <v>2523</v>
      </c>
      <c r="C17" s="272" t="s">
        <v>4186</v>
      </c>
      <c r="D17" s="240"/>
    </row>
    <row r="18" spans="1:4" s="243" customFormat="1" ht="310.5" customHeight="1">
      <c r="A18" s="231"/>
      <c r="B18" s="250" t="s">
        <v>4187</v>
      </c>
      <c r="C18" s="272" t="s">
        <v>4412</v>
      </c>
      <c r="D18" s="240"/>
    </row>
    <row r="19" spans="1:4" s="243" customFormat="1">
      <c r="A19" s="231"/>
      <c r="B19" s="272" t="s">
        <v>2811</v>
      </c>
      <c r="C19" s="272"/>
      <c r="D19" s="240"/>
    </row>
    <row r="20" spans="1:4" s="243" customFormat="1" ht="56.25" customHeight="1">
      <c r="A20" s="231"/>
      <c r="B20" s="272" t="s">
        <v>2824</v>
      </c>
      <c r="C20" s="272" t="s">
        <v>4416</v>
      </c>
      <c r="D20" s="240"/>
    </row>
    <row r="21" spans="1:4" s="243" customFormat="1" ht="36">
      <c r="A21" s="231"/>
      <c r="B21" s="272" t="s">
        <v>2828</v>
      </c>
      <c r="C21" s="272" t="s">
        <v>4190</v>
      </c>
      <c r="D21" s="240"/>
    </row>
    <row r="22" spans="1:4" s="243" customFormat="1">
      <c r="A22" s="231"/>
      <c r="B22" s="231" t="s">
        <v>725</v>
      </c>
      <c r="C22" s="272"/>
      <c r="D22" s="240"/>
    </row>
    <row r="23" spans="1:4" s="243" customFormat="1" ht="48" customHeight="1">
      <c r="A23" s="231"/>
      <c r="B23" s="272" t="s">
        <v>4198</v>
      </c>
      <c r="C23" s="272" t="s">
        <v>4417</v>
      </c>
      <c r="D23" s="240"/>
    </row>
    <row r="24" spans="1:4" s="243" customFormat="1" ht="48">
      <c r="A24" s="231"/>
      <c r="B24" s="232" t="s">
        <v>2530</v>
      </c>
      <c r="C24" s="232" t="s">
        <v>4418</v>
      </c>
      <c r="D24" s="240"/>
    </row>
    <row r="25" spans="1:4" s="243" customFormat="1" ht="36">
      <c r="A25" s="231"/>
      <c r="B25" s="232" t="s">
        <v>2531</v>
      </c>
      <c r="C25" s="232" t="s">
        <v>4204</v>
      </c>
      <c r="D25" s="240"/>
    </row>
    <row r="26" spans="1:4" s="243" customFormat="1">
      <c r="A26" s="234"/>
      <c r="B26" s="231" t="s">
        <v>2507</v>
      </c>
      <c r="C26" s="272"/>
      <c r="D26" s="240"/>
    </row>
    <row r="27" spans="1:4" s="243" customFormat="1" ht="86.25" customHeight="1">
      <c r="A27" s="231"/>
      <c r="B27" s="232" t="s">
        <v>2535</v>
      </c>
      <c r="C27" s="232" t="s">
        <v>4419</v>
      </c>
      <c r="D27" s="240"/>
    </row>
    <row r="28" spans="1:4" s="243" customFormat="1">
      <c r="A28" s="231"/>
      <c r="B28" s="231" t="s">
        <v>912</v>
      </c>
      <c r="C28" s="232"/>
      <c r="D28" s="240"/>
    </row>
    <row r="29" spans="1:4" s="243" customFormat="1">
      <c r="A29" s="231"/>
      <c r="B29" s="232" t="s">
        <v>2536</v>
      </c>
      <c r="C29" s="232"/>
      <c r="D29" s="240"/>
    </row>
    <row r="30" spans="1:4" s="243" customFormat="1" ht="120">
      <c r="A30" s="231"/>
      <c r="B30" s="232" t="s">
        <v>2537</v>
      </c>
      <c r="C30" s="232" t="s">
        <v>3805</v>
      </c>
      <c r="D30" s="240"/>
    </row>
    <row r="31" spans="1:4" s="243" customFormat="1" ht="156" customHeight="1">
      <c r="A31" s="231"/>
      <c r="B31" s="232" t="s">
        <v>2538</v>
      </c>
      <c r="C31" s="232" t="s">
        <v>3806</v>
      </c>
      <c r="D31" s="240"/>
    </row>
    <row r="32" spans="1:4" s="243" customFormat="1" ht="60">
      <c r="A32" s="231"/>
      <c r="B32" s="272" t="s">
        <v>3807</v>
      </c>
      <c r="C32" s="232" t="s">
        <v>3808</v>
      </c>
      <c r="D32" s="237"/>
    </row>
    <row r="33" spans="1:4" s="243" customFormat="1">
      <c r="A33" s="231"/>
      <c r="B33" s="231" t="s">
        <v>883</v>
      </c>
      <c r="C33" s="232"/>
      <c r="D33" s="240"/>
    </row>
    <row r="34" spans="1:4" s="243" customFormat="1" ht="84">
      <c r="A34" s="231"/>
      <c r="B34" s="232" t="s">
        <v>2540</v>
      </c>
      <c r="C34" s="232" t="s">
        <v>4208</v>
      </c>
      <c r="D34" s="240"/>
    </row>
    <row r="35" spans="1:4" s="243" customFormat="1" ht="24">
      <c r="A35" s="231"/>
      <c r="B35" s="231" t="s">
        <v>3702</v>
      </c>
      <c r="C35" s="272"/>
      <c r="D35" s="240"/>
    </row>
    <row r="36" spans="1:4" s="243" customFormat="1" ht="111.75" customHeight="1">
      <c r="A36" s="231"/>
      <c r="B36" s="232" t="s">
        <v>2542</v>
      </c>
      <c r="C36" s="272" t="s">
        <v>4210</v>
      </c>
      <c r="D36" s="240"/>
    </row>
    <row r="37" spans="1:4" s="243" customFormat="1">
      <c r="A37" s="231"/>
      <c r="B37" s="231" t="s">
        <v>340</v>
      </c>
      <c r="C37" s="232"/>
      <c r="D37" s="237"/>
    </row>
    <row r="38" spans="1:4" s="243" customFormat="1" ht="144">
      <c r="A38" s="231"/>
      <c r="B38" s="232" t="s">
        <v>2543</v>
      </c>
      <c r="C38" s="232" t="s">
        <v>3939</v>
      </c>
      <c r="D38" s="237"/>
    </row>
    <row r="39" spans="1:4" s="243" customFormat="1" ht="288">
      <c r="A39" s="231"/>
      <c r="B39" s="232" t="s">
        <v>2544</v>
      </c>
      <c r="C39" s="272" t="s">
        <v>3945</v>
      </c>
      <c r="D39" s="237"/>
    </row>
    <row r="40" spans="1:4" s="243" customFormat="1" ht="131.25" customHeight="1">
      <c r="A40" s="231"/>
      <c r="B40" s="232" t="s">
        <v>3946</v>
      </c>
      <c r="C40" s="232" t="s">
        <v>3948</v>
      </c>
      <c r="D40" s="237"/>
    </row>
    <row r="41" spans="1:4" s="243" customFormat="1" ht="60">
      <c r="A41" s="231"/>
      <c r="B41" s="232" t="s">
        <v>2545</v>
      </c>
      <c r="C41" s="232" t="s">
        <v>3949</v>
      </c>
      <c r="D41" s="237"/>
    </row>
    <row r="42" spans="1:4" s="243" customFormat="1" ht="24">
      <c r="A42" s="231"/>
      <c r="B42" s="232" t="s">
        <v>2633</v>
      </c>
      <c r="C42" s="232" t="s">
        <v>3950</v>
      </c>
      <c r="D42" s="237"/>
    </row>
    <row r="43" spans="1:4" s="243" customFormat="1">
      <c r="A43" s="231"/>
      <c r="B43" s="231" t="s">
        <v>2634</v>
      </c>
      <c r="C43" s="232"/>
      <c r="D43" s="237"/>
    </row>
    <row r="44" spans="1:4" s="243" customFormat="1" ht="72">
      <c r="A44" s="231"/>
      <c r="B44" s="232" t="s">
        <v>2635</v>
      </c>
      <c r="C44" s="232" t="s">
        <v>3976</v>
      </c>
      <c r="D44" s="237"/>
    </row>
    <row r="45" spans="1:4" s="243" customFormat="1" ht="60">
      <c r="A45" s="231"/>
      <c r="B45" s="232" t="s">
        <v>2636</v>
      </c>
      <c r="C45" s="232" t="s">
        <v>4391</v>
      </c>
      <c r="D45" s="237"/>
    </row>
    <row r="46" spans="1:4" s="243" customFormat="1" ht="233.25" customHeight="1">
      <c r="A46" s="231"/>
      <c r="B46" s="232" t="s">
        <v>2637</v>
      </c>
      <c r="C46" s="232" t="s">
        <v>3977</v>
      </c>
      <c r="D46" s="237"/>
    </row>
    <row r="47" spans="1:4" s="243" customFormat="1" ht="48">
      <c r="A47" s="231"/>
      <c r="B47" s="232" t="s">
        <v>2638</v>
      </c>
      <c r="C47" s="232" t="s">
        <v>3978</v>
      </c>
      <c r="D47" s="237"/>
    </row>
    <row r="48" spans="1:4" s="243" customFormat="1" ht="36">
      <c r="A48" s="231"/>
      <c r="B48" s="232" t="s">
        <v>2639</v>
      </c>
      <c r="C48" s="232" t="s">
        <v>3979</v>
      </c>
      <c r="D48" s="237"/>
    </row>
    <row r="49" spans="1:4" s="243" customFormat="1">
      <c r="A49" s="231"/>
      <c r="B49" s="231" t="s">
        <v>2640</v>
      </c>
      <c r="C49" s="232"/>
      <c r="D49" s="237"/>
    </row>
    <row r="50" spans="1:4" s="243" customFormat="1" ht="58.5" customHeight="1">
      <c r="A50" s="231"/>
      <c r="B50" s="232" t="s">
        <v>2641</v>
      </c>
      <c r="C50" s="272" t="s">
        <v>3951</v>
      </c>
      <c r="D50" s="237"/>
    </row>
    <row r="51" spans="1:4" s="243" customFormat="1" ht="172.5" customHeight="1">
      <c r="A51" s="231"/>
      <c r="B51" s="232" t="s">
        <v>2642</v>
      </c>
      <c r="C51" s="232" t="s">
        <v>3952</v>
      </c>
      <c r="D51" s="237"/>
    </row>
    <row r="52" spans="1:4" s="243" customFormat="1" ht="132">
      <c r="A52" s="231"/>
      <c r="B52" s="232" t="s">
        <v>2643</v>
      </c>
      <c r="C52" s="232" t="s">
        <v>3953</v>
      </c>
      <c r="D52" s="237"/>
    </row>
    <row r="53" spans="1:4" s="243" customFormat="1" ht="108">
      <c r="A53" s="231"/>
      <c r="B53" s="232" t="s">
        <v>2644</v>
      </c>
      <c r="C53" s="232" t="s">
        <v>3954</v>
      </c>
      <c r="D53" s="237"/>
    </row>
    <row r="54" spans="1:4" s="243" customFormat="1">
      <c r="A54" s="231"/>
      <c r="B54" s="231" t="s">
        <v>2645</v>
      </c>
      <c r="C54" s="232"/>
      <c r="D54" s="237"/>
    </row>
    <row r="55" spans="1:4" s="243" customFormat="1" ht="57" customHeight="1">
      <c r="A55" s="231"/>
      <c r="B55" s="232" t="s">
        <v>2646</v>
      </c>
      <c r="C55" s="272" t="s">
        <v>4582</v>
      </c>
      <c r="D55" s="237"/>
    </row>
    <row r="56" spans="1:4" s="243" customFormat="1" ht="57" customHeight="1">
      <c r="A56" s="231"/>
      <c r="B56" s="232" t="s">
        <v>2647</v>
      </c>
      <c r="C56" s="272" t="s">
        <v>3966</v>
      </c>
      <c r="D56" s="237"/>
    </row>
    <row r="57" spans="1:4" s="243" customFormat="1" ht="24">
      <c r="A57" s="231"/>
      <c r="B57" s="232" t="s">
        <v>2648</v>
      </c>
      <c r="C57" s="232" t="s">
        <v>3967</v>
      </c>
      <c r="D57" s="237"/>
    </row>
    <row r="58" spans="1:4" s="243" customFormat="1" ht="55.5" customHeight="1">
      <c r="A58" s="231"/>
      <c r="B58" s="232" t="s">
        <v>2649</v>
      </c>
      <c r="C58" s="272" t="s">
        <v>3968</v>
      </c>
      <c r="D58" s="237"/>
    </row>
    <row r="59" spans="1:4" s="243" customFormat="1" ht="192" customHeight="1">
      <c r="A59" s="231"/>
      <c r="B59" s="232" t="s">
        <v>2650</v>
      </c>
      <c r="C59" s="272" t="s">
        <v>3969</v>
      </c>
      <c r="D59" s="237"/>
    </row>
    <row r="60" spans="1:4" s="243" customFormat="1" ht="62.25" customHeight="1">
      <c r="A60" s="231"/>
      <c r="B60" s="232" t="s">
        <v>2651</v>
      </c>
      <c r="C60" s="232" t="s">
        <v>3970</v>
      </c>
      <c r="D60" s="237"/>
    </row>
    <row r="61" spans="1:4" s="243" customFormat="1" ht="216" customHeight="1">
      <c r="A61" s="231"/>
      <c r="B61" s="232" t="s">
        <v>2652</v>
      </c>
      <c r="C61" s="272" t="s">
        <v>3971</v>
      </c>
      <c r="D61" s="237"/>
    </row>
    <row r="62" spans="1:4" s="243" customFormat="1">
      <c r="A62" s="231"/>
      <c r="B62" s="231" t="s">
        <v>2653</v>
      </c>
      <c r="C62" s="232"/>
      <c r="D62" s="237"/>
    </row>
    <row r="63" spans="1:4" s="243" customFormat="1" ht="36">
      <c r="A63" s="231"/>
      <c r="B63" s="232" t="s">
        <v>4396</v>
      </c>
      <c r="C63" s="232" t="s">
        <v>4580</v>
      </c>
      <c r="D63" s="237"/>
    </row>
    <row r="64" spans="1:4" s="243" customFormat="1" ht="48">
      <c r="A64" s="231"/>
      <c r="B64" s="232" t="s">
        <v>2647</v>
      </c>
      <c r="C64" s="232" t="s">
        <v>3957</v>
      </c>
      <c r="D64" s="237"/>
    </row>
    <row r="65" spans="1:4" s="243" customFormat="1" ht="24">
      <c r="A65" s="231"/>
      <c r="B65" s="232" t="s">
        <v>2648</v>
      </c>
      <c r="C65" s="232" t="s">
        <v>3958</v>
      </c>
      <c r="D65" s="237"/>
    </row>
    <row r="66" spans="1:4" s="243" customFormat="1" ht="60">
      <c r="A66" s="231"/>
      <c r="B66" s="232" t="s">
        <v>2654</v>
      </c>
      <c r="C66" s="232" t="s">
        <v>3959</v>
      </c>
      <c r="D66" s="237"/>
    </row>
    <row r="67" spans="1:4">
      <c r="A67" s="231"/>
      <c r="B67" s="231" t="s">
        <v>2655</v>
      </c>
      <c r="C67" s="232"/>
    </row>
    <row r="68" spans="1:4" s="243" customFormat="1" ht="48">
      <c r="A68" s="231"/>
      <c r="B68" s="232" t="s">
        <v>2656</v>
      </c>
      <c r="C68" s="272" t="s">
        <v>3960</v>
      </c>
      <c r="D68" s="237"/>
    </row>
    <row r="69" spans="1:4" s="243" customFormat="1" ht="72">
      <c r="A69" s="231"/>
      <c r="B69" s="232" t="s">
        <v>2657</v>
      </c>
      <c r="C69" s="232" t="s">
        <v>4581</v>
      </c>
      <c r="D69" s="237"/>
    </row>
    <row r="70" spans="1:4" s="243" customFormat="1" ht="72">
      <c r="A70" s="231"/>
      <c r="B70" s="232" t="s">
        <v>2658</v>
      </c>
      <c r="C70" s="232" t="s">
        <v>3961</v>
      </c>
      <c r="D70" s="237"/>
    </row>
    <row r="71" spans="1:4" s="243" customFormat="1" ht="156">
      <c r="A71" s="231"/>
      <c r="B71" s="232" t="s">
        <v>2659</v>
      </c>
      <c r="C71" s="232" t="s">
        <v>3962</v>
      </c>
      <c r="D71" s="237"/>
    </row>
    <row r="72" spans="1:4" s="243" customFormat="1">
      <c r="A72" s="231"/>
      <c r="B72" s="231" t="s">
        <v>2660</v>
      </c>
      <c r="C72" s="232"/>
      <c r="D72" s="237"/>
    </row>
    <row r="73" spans="1:4" s="243" customFormat="1" ht="96">
      <c r="A73" s="231"/>
      <c r="B73" s="232" t="s">
        <v>2661</v>
      </c>
      <c r="C73" s="272" t="s">
        <v>4584</v>
      </c>
      <c r="D73" s="237"/>
    </row>
    <row r="74" spans="1:4" s="243" customFormat="1" ht="72">
      <c r="A74" s="231"/>
      <c r="B74" s="232" t="s">
        <v>2647</v>
      </c>
      <c r="C74" s="232" t="s">
        <v>3981</v>
      </c>
      <c r="D74" s="237"/>
    </row>
    <row r="75" spans="1:4" s="243" customFormat="1" ht="96">
      <c r="A75" s="231"/>
      <c r="B75" s="232" t="s">
        <v>2662</v>
      </c>
      <c r="C75" s="272" t="s">
        <v>3982</v>
      </c>
      <c r="D75" s="237"/>
    </row>
    <row r="76" spans="1:4" s="243" customFormat="1" ht="24">
      <c r="A76" s="231"/>
      <c r="B76" s="232" t="s">
        <v>2663</v>
      </c>
      <c r="C76" s="232" t="s">
        <v>3980</v>
      </c>
      <c r="D76" s="237"/>
    </row>
    <row r="77" spans="1:4" s="243" customFormat="1">
      <c r="A77" s="231"/>
      <c r="B77" s="231" t="s">
        <v>2664</v>
      </c>
      <c r="C77" s="232"/>
      <c r="D77" s="237"/>
    </row>
    <row r="78" spans="1:4" s="243" customFormat="1" ht="36">
      <c r="A78" s="231"/>
      <c r="B78" s="232" t="s">
        <v>2665</v>
      </c>
      <c r="C78" s="232" t="s">
        <v>4580</v>
      </c>
      <c r="D78" s="237"/>
    </row>
    <row r="79" spans="1:4" s="243" customFormat="1" ht="60">
      <c r="A79" s="231"/>
      <c r="B79" s="232" t="s">
        <v>2647</v>
      </c>
      <c r="C79" s="232" t="s">
        <v>3955</v>
      </c>
      <c r="D79" s="237"/>
    </row>
    <row r="80" spans="1:4" s="243" customFormat="1" ht="113.25" customHeight="1">
      <c r="A80" s="231"/>
      <c r="B80" s="232" t="s">
        <v>1474</v>
      </c>
      <c r="C80" s="272" t="s">
        <v>3956</v>
      </c>
      <c r="D80" s="237"/>
    </row>
    <row r="81" spans="1:4" s="243" customFormat="1">
      <c r="A81" s="231"/>
      <c r="B81" s="231" t="s">
        <v>2666</v>
      </c>
      <c r="C81" s="232"/>
      <c r="D81" s="237"/>
    </row>
    <row r="82" spans="1:4" s="243" customFormat="1" ht="48">
      <c r="A82" s="231"/>
      <c r="B82" s="232" t="s">
        <v>2667</v>
      </c>
      <c r="C82" s="272" t="s">
        <v>4583</v>
      </c>
      <c r="D82" s="237"/>
    </row>
    <row r="83" spans="1:4" s="243" customFormat="1" ht="72">
      <c r="A83" s="231"/>
      <c r="B83" s="232" t="s">
        <v>2668</v>
      </c>
      <c r="C83" s="232" t="s">
        <v>3972</v>
      </c>
      <c r="D83" s="237"/>
    </row>
    <row r="84" spans="1:4" s="243" customFormat="1" ht="48">
      <c r="A84" s="231"/>
      <c r="B84" s="232" t="s">
        <v>2669</v>
      </c>
      <c r="C84" s="272" t="s">
        <v>3973</v>
      </c>
      <c r="D84" s="237"/>
    </row>
    <row r="85" spans="1:4" s="243" customFormat="1" ht="132">
      <c r="A85" s="231"/>
      <c r="B85" s="232" t="s">
        <v>2670</v>
      </c>
      <c r="C85" s="232" t="s">
        <v>3974</v>
      </c>
      <c r="D85" s="237"/>
    </row>
    <row r="86" spans="1:4" s="243" customFormat="1" ht="94.5" customHeight="1">
      <c r="A86" s="231"/>
      <c r="B86" s="232" t="s">
        <v>2671</v>
      </c>
      <c r="C86" s="232" t="s">
        <v>3975</v>
      </c>
      <c r="D86" s="237"/>
    </row>
    <row r="87" spans="1:4" s="243" customFormat="1" ht="132">
      <c r="A87" s="231"/>
      <c r="B87" s="232" t="s">
        <v>2672</v>
      </c>
      <c r="C87" s="232" t="s">
        <v>4411</v>
      </c>
      <c r="D87" s="237"/>
    </row>
    <row r="88" spans="1:4" s="243" customFormat="1">
      <c r="A88" s="231"/>
      <c r="B88" s="231" t="s">
        <v>2673</v>
      </c>
      <c r="C88" s="232"/>
      <c r="D88" s="237"/>
    </row>
    <row r="89" spans="1:4" s="243" customFormat="1" ht="168">
      <c r="A89" s="231"/>
      <c r="B89" s="232" t="s">
        <v>1346</v>
      </c>
      <c r="C89" s="232" t="s">
        <v>4410</v>
      </c>
      <c r="D89" s="237"/>
    </row>
    <row r="90" spans="1:4" s="243" customFormat="1" ht="84">
      <c r="A90" s="231"/>
      <c r="B90" s="232" t="s">
        <v>4392</v>
      </c>
      <c r="C90" s="272" t="s">
        <v>4585</v>
      </c>
      <c r="D90" s="237"/>
    </row>
    <row r="91" spans="1:4" s="243" customFormat="1" ht="24">
      <c r="A91" s="231"/>
      <c r="B91" s="232" t="s">
        <v>2674</v>
      </c>
      <c r="C91" s="232" t="s">
        <v>3983</v>
      </c>
      <c r="D91" s="237"/>
    </row>
    <row r="92" spans="1:4" s="243" customFormat="1" ht="24">
      <c r="A92" s="231"/>
      <c r="B92" s="232" t="s">
        <v>2675</v>
      </c>
      <c r="C92" s="232" t="s">
        <v>3984</v>
      </c>
      <c r="D92" s="237"/>
    </row>
    <row r="93" spans="1:4" s="243" customFormat="1" ht="48">
      <c r="A93" s="231"/>
      <c r="B93" s="232" t="s">
        <v>2676</v>
      </c>
      <c r="C93" s="232" t="s">
        <v>3985</v>
      </c>
      <c r="D93" s="237"/>
    </row>
    <row r="94" spans="1:4" s="243" customFormat="1">
      <c r="A94" s="231"/>
      <c r="B94" s="231" t="s">
        <v>2678</v>
      </c>
      <c r="C94" s="232"/>
      <c r="D94" s="237"/>
    </row>
    <row r="95" spans="1:4" s="243" customFormat="1" ht="24">
      <c r="A95" s="231"/>
      <c r="B95" s="232" t="s">
        <v>2679</v>
      </c>
      <c r="C95" s="232" t="s">
        <v>3986</v>
      </c>
      <c r="D95" s="237"/>
    </row>
    <row r="96" spans="1:4" s="243" customFormat="1" ht="24">
      <c r="A96" s="231"/>
      <c r="B96" s="232" t="s">
        <v>2680</v>
      </c>
      <c r="C96" s="232" t="s">
        <v>3987</v>
      </c>
      <c r="D96" s="237"/>
    </row>
    <row r="97" spans="1:5" s="243" customFormat="1" ht="48">
      <c r="A97" s="231"/>
      <c r="B97" s="232" t="s">
        <v>2681</v>
      </c>
      <c r="C97" s="232" t="s">
        <v>3988</v>
      </c>
      <c r="D97" s="237"/>
    </row>
    <row r="98" spans="1:5" s="243" customFormat="1" ht="36">
      <c r="A98" s="231"/>
      <c r="B98" s="232" t="s">
        <v>1355</v>
      </c>
      <c r="C98" s="232" t="s">
        <v>3989</v>
      </c>
      <c r="D98" s="237"/>
    </row>
    <row r="99" spans="1:5" s="243" customFormat="1" ht="24">
      <c r="A99" s="231"/>
      <c r="B99" s="232" t="s">
        <v>2682</v>
      </c>
      <c r="C99" s="232" t="s">
        <v>3990</v>
      </c>
      <c r="D99" s="240"/>
    </row>
    <row r="100" spans="1:5" s="243" customFormat="1" ht="36">
      <c r="A100" s="231"/>
      <c r="B100" s="232" t="s">
        <v>2683</v>
      </c>
      <c r="C100" s="232" t="s">
        <v>3991</v>
      </c>
      <c r="D100" s="240"/>
    </row>
    <row r="101" spans="1:5" s="243" customFormat="1">
      <c r="A101" s="231"/>
      <c r="B101" s="231" t="s">
        <v>2684</v>
      </c>
      <c r="C101" s="232"/>
      <c r="D101" s="240"/>
    </row>
    <row r="102" spans="1:5" s="243" customFormat="1" ht="96">
      <c r="A102" s="231"/>
      <c r="B102" s="232" t="s">
        <v>2685</v>
      </c>
      <c r="C102" s="232" t="s">
        <v>3963</v>
      </c>
      <c r="D102" s="240"/>
    </row>
    <row r="103" spans="1:5" s="243" customFormat="1" ht="48">
      <c r="A103" s="231"/>
      <c r="B103" s="232" t="s">
        <v>2686</v>
      </c>
      <c r="C103" s="232" t="s">
        <v>3964</v>
      </c>
      <c r="D103" s="240"/>
    </row>
    <row r="104" spans="1:5" s="243" customFormat="1" ht="36">
      <c r="A104" s="231"/>
      <c r="B104" s="232" t="s">
        <v>2687</v>
      </c>
      <c r="C104" s="232" t="s">
        <v>3965</v>
      </c>
      <c r="D104" s="240"/>
    </row>
    <row r="105" spans="1:5">
      <c r="A105" s="242"/>
      <c r="B105" s="231" t="s">
        <v>2572</v>
      </c>
      <c r="C105" s="232"/>
      <c r="D105" s="240"/>
    </row>
    <row r="106" spans="1:5" ht="144">
      <c r="A106" s="242"/>
      <c r="B106" s="232" t="s">
        <v>2768</v>
      </c>
      <c r="C106" s="272" t="s">
        <v>3719</v>
      </c>
      <c r="D106" s="240"/>
      <c r="E106" s="244"/>
    </row>
    <row r="107" spans="1:5" s="243" customFormat="1">
      <c r="A107" s="232"/>
      <c r="B107" s="232" t="s">
        <v>2769</v>
      </c>
      <c r="C107" s="232"/>
      <c r="D107" s="240"/>
    </row>
    <row r="108" spans="1:5" s="243" customFormat="1" ht="48">
      <c r="A108" s="232"/>
      <c r="B108" s="232" t="s">
        <v>2770</v>
      </c>
      <c r="C108" s="232" t="s">
        <v>3720</v>
      </c>
      <c r="D108" s="240"/>
    </row>
    <row r="109" spans="1:5" s="243" customFormat="1">
      <c r="A109" s="232"/>
      <c r="B109" s="232" t="s">
        <v>2771</v>
      </c>
      <c r="C109" s="232" t="s">
        <v>2773</v>
      </c>
      <c r="D109" s="240"/>
    </row>
    <row r="110" spans="1:5" s="243" customFormat="1" ht="36">
      <c r="A110" s="232"/>
      <c r="B110" s="232" t="s">
        <v>2772</v>
      </c>
      <c r="C110" s="232" t="s">
        <v>2774</v>
      </c>
      <c r="D110" s="240"/>
    </row>
    <row r="111" spans="1:5" s="243" customFormat="1">
      <c r="A111" s="232"/>
      <c r="B111" s="231" t="s">
        <v>936</v>
      </c>
      <c r="C111" s="232"/>
      <c r="D111" s="240"/>
    </row>
    <row r="112" spans="1:5" s="243" customFormat="1" ht="108">
      <c r="A112" s="232"/>
      <c r="B112" s="232" t="s">
        <v>4217</v>
      </c>
      <c r="C112" s="232" t="s">
        <v>4215</v>
      </c>
      <c r="D112" s="240"/>
    </row>
    <row r="113" spans="1:4" s="243" customFormat="1" ht="36">
      <c r="A113" s="232"/>
      <c r="B113" s="232" t="s">
        <v>2575</v>
      </c>
      <c r="C113" s="232" t="s">
        <v>4218</v>
      </c>
      <c r="D113" s="240"/>
    </row>
    <row r="114" spans="1:4" s="243" customFormat="1" ht="24">
      <c r="A114" s="232"/>
      <c r="B114" s="232" t="s">
        <v>4628</v>
      </c>
      <c r="C114" s="232" t="s">
        <v>4627</v>
      </c>
      <c r="D114" s="240"/>
    </row>
    <row r="115" spans="1:4">
      <c r="A115" s="232"/>
      <c r="B115" s="231" t="s">
        <v>2576</v>
      </c>
      <c r="C115" s="232"/>
      <c r="D115" s="240"/>
    </row>
    <row r="116" spans="1:4" s="243" customFormat="1" ht="60">
      <c r="A116" s="232"/>
      <c r="B116" s="232" t="s">
        <v>2577</v>
      </c>
      <c r="C116" s="232" t="s">
        <v>3905</v>
      </c>
      <c r="D116" s="240"/>
    </row>
    <row r="117" spans="1:4" s="243" customFormat="1" ht="108">
      <c r="A117" s="232"/>
      <c r="B117" s="232" t="s">
        <v>2578</v>
      </c>
      <c r="C117" s="232" t="s">
        <v>3906</v>
      </c>
      <c r="D117" s="237"/>
    </row>
    <row r="118" spans="1:4" s="243" customFormat="1" ht="48">
      <c r="A118" s="232"/>
      <c r="B118" s="232" t="s">
        <v>2579</v>
      </c>
      <c r="C118" s="232" t="s">
        <v>3907</v>
      </c>
      <c r="D118" s="237"/>
    </row>
    <row r="119" spans="1:4" s="243" customFormat="1" ht="96">
      <c r="A119" s="232"/>
      <c r="B119" s="232" t="s">
        <v>2580</v>
      </c>
      <c r="C119" s="232" t="s">
        <v>3908</v>
      </c>
      <c r="D119" s="237"/>
    </row>
    <row r="120" spans="1:4" s="243" customFormat="1" ht="36">
      <c r="A120" s="232"/>
      <c r="B120" s="232" t="s">
        <v>2581</v>
      </c>
      <c r="C120" s="232" t="s">
        <v>3909</v>
      </c>
      <c r="D120" s="237"/>
    </row>
    <row r="121" spans="1:4" s="243" customFormat="1" ht="48">
      <c r="A121" s="232"/>
      <c r="B121" s="232" t="s">
        <v>2582</v>
      </c>
      <c r="C121" s="232" t="s">
        <v>4219</v>
      </c>
      <c r="D121" s="237"/>
    </row>
    <row r="122" spans="1:4" s="239" customFormat="1">
      <c r="A122" s="231"/>
      <c r="B122" s="231" t="s">
        <v>1138</v>
      </c>
      <c r="C122" s="231"/>
    </row>
    <row r="123" spans="1:4" s="243" customFormat="1" ht="36">
      <c r="A123" s="232"/>
      <c r="B123" s="232" t="s">
        <v>2583</v>
      </c>
      <c r="C123" s="232" t="s">
        <v>3910</v>
      </c>
      <c r="D123" s="237"/>
    </row>
    <row r="124" spans="1:4" s="243" customFormat="1" ht="84">
      <c r="A124" s="232"/>
      <c r="B124" s="232" t="s">
        <v>2584</v>
      </c>
      <c r="C124" s="232" t="s">
        <v>3911</v>
      </c>
      <c r="D124" s="237"/>
    </row>
    <row r="125" spans="1:4">
      <c r="A125" s="232"/>
      <c r="B125" s="231" t="s">
        <v>1140</v>
      </c>
      <c r="C125" s="232"/>
    </row>
    <row r="126" spans="1:4" s="243" customFormat="1" ht="156">
      <c r="A126" s="232"/>
      <c r="B126" s="232" t="s">
        <v>2586</v>
      </c>
      <c r="C126" s="232" t="s">
        <v>3902</v>
      </c>
      <c r="D126" s="237"/>
    </row>
    <row r="127" spans="1:4" s="243" customFormat="1" ht="72">
      <c r="A127" s="232"/>
      <c r="B127" s="232" t="s">
        <v>2588</v>
      </c>
      <c r="C127" s="232" t="s">
        <v>3903</v>
      </c>
      <c r="D127" s="237"/>
    </row>
    <row r="128" spans="1:4" s="243" customFormat="1" ht="60">
      <c r="A128" s="232"/>
      <c r="B128" s="232" t="s">
        <v>2589</v>
      </c>
      <c r="C128" s="232" t="s">
        <v>4221</v>
      </c>
      <c r="D128" s="237"/>
    </row>
    <row r="129" spans="1:4" s="239" customFormat="1">
      <c r="A129" s="231"/>
      <c r="B129" s="231" t="s">
        <v>2590</v>
      </c>
      <c r="C129" s="231"/>
    </row>
    <row r="130" spans="1:4" s="243" customFormat="1" ht="60">
      <c r="A130" s="232"/>
      <c r="B130" s="232" t="s">
        <v>2591</v>
      </c>
      <c r="C130" s="232" t="s">
        <v>3912</v>
      </c>
      <c r="D130" s="237"/>
    </row>
    <row r="131" spans="1:4" s="243" customFormat="1" ht="48">
      <c r="A131" s="232"/>
      <c r="B131" s="232" t="s">
        <v>2592</v>
      </c>
      <c r="C131" s="232" t="s">
        <v>3913</v>
      </c>
      <c r="D131" s="237"/>
    </row>
    <row r="132" spans="1:4" s="243" customFormat="1" ht="48">
      <c r="A132" s="232"/>
      <c r="B132" s="232" t="s">
        <v>2593</v>
      </c>
      <c r="C132" s="232" t="s">
        <v>3914</v>
      </c>
      <c r="D132" s="237"/>
    </row>
    <row r="133" spans="1:4" s="243" customFormat="1" ht="36">
      <c r="A133" s="232"/>
      <c r="B133" s="232" t="s">
        <v>2594</v>
      </c>
      <c r="C133" s="232" t="s">
        <v>4222</v>
      </c>
      <c r="D133" s="237"/>
    </row>
    <row r="134" spans="1:4" s="243" customFormat="1" ht="60">
      <c r="A134" s="232"/>
      <c r="B134" s="232" t="s">
        <v>2595</v>
      </c>
      <c r="C134" s="232" t="s">
        <v>4378</v>
      </c>
      <c r="D134" s="237"/>
    </row>
    <row r="135" spans="1:4">
      <c r="A135" s="232"/>
      <c r="B135" s="231" t="s">
        <v>577</v>
      </c>
      <c r="C135" s="232"/>
    </row>
    <row r="136" spans="1:4" s="243" customFormat="1" ht="60">
      <c r="A136" s="232"/>
      <c r="B136" s="232" t="s">
        <v>2596</v>
      </c>
      <c r="C136" s="232" t="s">
        <v>3904</v>
      </c>
      <c r="D136" s="237"/>
    </row>
    <row r="137" spans="1:4" s="243" customFormat="1" ht="48">
      <c r="A137" s="232"/>
      <c r="B137" s="232" t="s">
        <v>2597</v>
      </c>
      <c r="C137" s="232" t="s">
        <v>4223</v>
      </c>
      <c r="D137" s="237"/>
    </row>
    <row r="138" spans="1:4">
      <c r="A138" s="232"/>
      <c r="B138" s="231" t="s">
        <v>2598</v>
      </c>
      <c r="C138" s="232"/>
    </row>
    <row r="139" spans="1:4" s="243" customFormat="1" ht="156">
      <c r="A139" s="232"/>
      <c r="B139" s="232" t="s">
        <v>4376</v>
      </c>
      <c r="C139" s="232" t="s">
        <v>4377</v>
      </c>
      <c r="D139" s="237"/>
    </row>
    <row r="140" spans="1:4" s="243" customFormat="1" ht="36">
      <c r="A140" s="232"/>
      <c r="B140" s="232" t="s">
        <v>2599</v>
      </c>
      <c r="C140" s="232" t="s">
        <v>3915</v>
      </c>
      <c r="D140" s="237"/>
    </row>
    <row r="141" spans="1:4" s="243" customFormat="1" ht="288">
      <c r="A141" s="232"/>
      <c r="B141" s="232" t="s">
        <v>2600</v>
      </c>
      <c r="C141" s="232" t="s">
        <v>4224</v>
      </c>
      <c r="D141" s="237"/>
    </row>
    <row r="142" spans="1:4" s="239" customFormat="1">
      <c r="A142" s="231"/>
      <c r="B142" s="231" t="s">
        <v>862</v>
      </c>
      <c r="C142" s="231"/>
    </row>
    <row r="143" spans="1:4" s="243" customFormat="1" ht="60">
      <c r="A143" s="232"/>
      <c r="B143" s="232" t="s">
        <v>2608</v>
      </c>
      <c r="C143" s="232" t="s">
        <v>3916</v>
      </c>
      <c r="D143" s="237"/>
    </row>
    <row r="144" spans="1:4" s="243" customFormat="1" ht="36">
      <c r="A144" s="232"/>
      <c r="B144" s="232" t="s">
        <v>2609</v>
      </c>
      <c r="C144" s="232" t="s">
        <v>3917</v>
      </c>
      <c r="D144" s="237"/>
    </row>
    <row r="145" spans="1:4" s="243" customFormat="1" ht="24">
      <c r="A145" s="232"/>
      <c r="B145" s="232" t="s">
        <v>2610</v>
      </c>
      <c r="C145" s="232" t="s">
        <v>3918</v>
      </c>
      <c r="D145" s="237"/>
    </row>
    <row r="146" spans="1:4" s="243" customFormat="1">
      <c r="A146" s="232"/>
      <c r="B146" s="231" t="s">
        <v>73</v>
      </c>
      <c r="C146" s="232"/>
      <c r="D146" s="237"/>
    </row>
    <row r="147" spans="1:4" s="243" customFormat="1" ht="72">
      <c r="A147" s="232"/>
      <c r="B147" s="232" t="s">
        <v>2624</v>
      </c>
      <c r="C147" s="272" t="s">
        <v>4225</v>
      </c>
      <c r="D147" s="237"/>
    </row>
    <row r="148" spans="1:4">
      <c r="A148" s="232"/>
      <c r="B148" s="231" t="s">
        <v>2615</v>
      </c>
      <c r="C148" s="232"/>
    </row>
    <row r="149" spans="1:4" s="243" customFormat="1" ht="84">
      <c r="A149" s="232"/>
      <c r="B149" s="232" t="s">
        <v>2616</v>
      </c>
      <c r="C149" s="232" t="s">
        <v>3919</v>
      </c>
      <c r="D149" s="237"/>
    </row>
    <row r="150" spans="1:4" s="239" customFormat="1">
      <c r="A150" s="231"/>
      <c r="B150" s="231" t="s">
        <v>2621</v>
      </c>
      <c r="C150" s="231"/>
    </row>
    <row r="151" spans="1:4" s="243" customFormat="1" ht="60">
      <c r="A151" s="232"/>
      <c r="B151" s="232" t="s">
        <v>2620</v>
      </c>
      <c r="C151" s="232" t="s">
        <v>4226</v>
      </c>
      <c r="D151" s="237"/>
    </row>
    <row r="152" spans="1:4" s="239" customFormat="1">
      <c r="A152" s="231"/>
      <c r="B152" s="231" t="s">
        <v>72</v>
      </c>
      <c r="C152" s="231"/>
    </row>
    <row r="153" spans="1:4" s="243" customFormat="1" ht="36">
      <c r="A153" s="232"/>
      <c r="B153" s="232" t="s">
        <v>2628</v>
      </c>
      <c r="C153" s="232" t="s">
        <v>3920</v>
      </c>
      <c r="D153" s="237"/>
    </row>
    <row r="154" spans="1:4" s="243" customFormat="1">
      <c r="A154" s="232"/>
      <c r="B154" s="231" t="s">
        <v>2688</v>
      </c>
      <c r="C154" s="232"/>
      <c r="D154" s="237"/>
    </row>
    <row r="155" spans="1:4" s="243" customFormat="1" ht="276">
      <c r="A155" s="232"/>
      <c r="B155" s="232" t="s">
        <v>4914</v>
      </c>
      <c r="C155" s="272" t="s">
        <v>3998</v>
      </c>
      <c r="D155" s="237"/>
    </row>
    <row r="156" spans="1:4" s="243" customFormat="1" ht="96">
      <c r="A156" s="232"/>
      <c r="B156" s="232" t="s">
        <v>4915</v>
      </c>
      <c r="C156" s="272" t="s">
        <v>3993</v>
      </c>
      <c r="D156" s="237"/>
    </row>
    <row r="157" spans="1:4" s="243" customFormat="1" ht="216">
      <c r="A157" s="232"/>
      <c r="B157" s="232" t="s">
        <v>4916</v>
      </c>
      <c r="C157" s="272" t="s">
        <v>3999</v>
      </c>
      <c r="D157" s="237"/>
    </row>
    <row r="158" spans="1:4" s="243" customFormat="1" ht="48">
      <c r="A158" s="232"/>
      <c r="B158" s="232" t="s">
        <v>4917</v>
      </c>
      <c r="C158" s="272" t="s">
        <v>4000</v>
      </c>
      <c r="D158" s="237"/>
    </row>
    <row r="159" spans="1:4" s="243" customFormat="1" ht="132">
      <c r="A159" s="232"/>
      <c r="B159" s="232" t="s">
        <v>4918</v>
      </c>
      <c r="C159" s="272" t="s">
        <v>4002</v>
      </c>
      <c r="D159" s="237"/>
    </row>
    <row r="160" spans="1:4" s="243" customFormat="1" ht="48">
      <c r="A160" s="232"/>
      <c r="B160" s="232" t="s">
        <v>4919</v>
      </c>
      <c r="C160" s="232" t="s">
        <v>4005</v>
      </c>
      <c r="D160" s="237"/>
    </row>
    <row r="161" spans="1:4" s="243" customFormat="1" ht="84">
      <c r="A161" s="232"/>
      <c r="B161" s="232" t="s">
        <v>4920</v>
      </c>
      <c r="C161" s="272" t="s">
        <v>4018</v>
      </c>
      <c r="D161" s="237"/>
    </row>
    <row r="162" spans="1:4" s="243" customFormat="1" ht="60">
      <c r="A162" s="232"/>
      <c r="B162" s="232" t="s">
        <v>4921</v>
      </c>
      <c r="C162" s="232" t="s">
        <v>4013</v>
      </c>
      <c r="D162" s="237"/>
    </row>
    <row r="163" spans="1:4" s="243" customFormat="1" ht="96">
      <c r="A163" s="232"/>
      <c r="B163" s="232" t="s">
        <v>4922</v>
      </c>
      <c r="C163" s="232" t="s">
        <v>4017</v>
      </c>
      <c r="D163" s="237"/>
    </row>
    <row r="164" spans="1:4" ht="264">
      <c r="A164" s="232"/>
      <c r="B164" s="232" t="s">
        <v>4923</v>
      </c>
      <c r="C164" s="232" t="s">
        <v>4019</v>
      </c>
    </row>
    <row r="165" spans="1:4" ht="168">
      <c r="A165" s="232"/>
      <c r="B165" s="232" t="s">
        <v>4924</v>
      </c>
      <c r="C165" s="232" t="s">
        <v>4024</v>
      </c>
    </row>
    <row r="166" spans="1:4" s="243" customFormat="1" ht="36">
      <c r="A166" s="232"/>
      <c r="B166" s="232" t="s">
        <v>4925</v>
      </c>
      <c r="C166" s="232" t="s">
        <v>4026</v>
      </c>
      <c r="D166" s="237"/>
    </row>
    <row r="167" spans="1:4" s="243" customFormat="1" ht="72">
      <c r="A167" s="232"/>
      <c r="B167" s="232" t="s">
        <v>4926</v>
      </c>
      <c r="C167" s="272" t="s">
        <v>4404</v>
      </c>
      <c r="D167" s="237"/>
    </row>
    <row r="168" spans="1:4" s="243" customFormat="1" ht="168">
      <c r="A168" s="232"/>
      <c r="B168" s="232" t="s">
        <v>4927</v>
      </c>
      <c r="C168" s="272" t="s">
        <v>4403</v>
      </c>
      <c r="D168" s="237"/>
    </row>
    <row r="169" spans="1:4" s="245" customFormat="1">
      <c r="A169" s="234"/>
      <c r="B169" s="234" t="s">
        <v>4400</v>
      </c>
      <c r="C169" s="235"/>
    </row>
    <row r="170" spans="1:4" s="243" customFormat="1" ht="36">
      <c r="A170" s="232"/>
      <c r="B170" s="232" t="s">
        <v>4928</v>
      </c>
      <c r="C170" s="272" t="s">
        <v>4402</v>
      </c>
      <c r="D170" s="237"/>
    </row>
    <row r="171" spans="1:4" s="243" customFormat="1" ht="216">
      <c r="A171" s="232"/>
      <c r="B171" s="232" t="s">
        <v>4929</v>
      </c>
      <c r="C171" s="272" t="s">
        <v>4010</v>
      </c>
      <c r="D171" s="237"/>
    </row>
    <row r="172" spans="1:4" s="243" customFormat="1">
      <c r="A172" s="273"/>
      <c r="B172" s="234" t="s">
        <v>2696</v>
      </c>
      <c r="C172" s="232"/>
      <c r="D172" s="237"/>
    </row>
    <row r="173" spans="1:4" s="243" customFormat="1" ht="36">
      <c r="A173" s="232"/>
      <c r="B173" s="232" t="s">
        <v>4930</v>
      </c>
      <c r="C173" s="272" t="s">
        <v>4003</v>
      </c>
      <c r="D173" s="237"/>
    </row>
    <row r="174" spans="1:4" s="243" customFormat="1" ht="48">
      <c r="A174" s="274"/>
      <c r="B174" s="232" t="s">
        <v>2697</v>
      </c>
      <c r="C174" s="272" t="s">
        <v>4006</v>
      </c>
      <c r="D174" s="237"/>
    </row>
    <row r="175" spans="1:4" s="243" customFormat="1" ht="48">
      <c r="A175" s="274"/>
      <c r="B175" s="232" t="s">
        <v>2698</v>
      </c>
      <c r="C175" s="232" t="s">
        <v>4007</v>
      </c>
      <c r="D175" s="237"/>
    </row>
    <row r="176" spans="1:4" s="243" customFormat="1" ht="36">
      <c r="A176" s="275"/>
      <c r="B176" s="232" t="s">
        <v>4008</v>
      </c>
      <c r="C176" s="232" t="s">
        <v>4009</v>
      </c>
      <c r="D176" s="237"/>
    </row>
    <row r="177" spans="1:4">
      <c r="A177" s="232"/>
      <c r="B177" s="231" t="s">
        <v>2711</v>
      </c>
      <c r="C177" s="232"/>
    </row>
    <row r="178" spans="1:4" s="243" customFormat="1" ht="36">
      <c r="A178" s="232"/>
      <c r="B178" s="232" t="s">
        <v>2712</v>
      </c>
      <c r="C178" s="232" t="s">
        <v>4229</v>
      </c>
      <c r="D178" s="237"/>
    </row>
    <row r="179" spans="1:4">
      <c r="A179" s="232"/>
      <c r="B179" s="231" t="s">
        <v>2713</v>
      </c>
      <c r="C179" s="232"/>
    </row>
    <row r="180" spans="1:4" s="243" customFormat="1" ht="48">
      <c r="A180" s="232"/>
      <c r="B180" s="232" t="s">
        <v>2714</v>
      </c>
      <c r="C180" s="232" t="s">
        <v>4230</v>
      </c>
      <c r="D180" s="237"/>
    </row>
    <row r="181" spans="1:4" ht="24">
      <c r="A181" s="232"/>
      <c r="B181" s="231" t="s">
        <v>2715</v>
      </c>
      <c r="C181" s="232"/>
    </row>
    <row r="182" spans="1:4" s="243" customFormat="1" ht="48">
      <c r="A182" s="232"/>
      <c r="B182" s="232" t="s">
        <v>2716</v>
      </c>
      <c r="C182" s="232" t="s">
        <v>4231</v>
      </c>
      <c r="D182" s="237"/>
    </row>
    <row r="183" spans="1:4" ht="24">
      <c r="A183" s="232"/>
      <c r="B183" s="231" t="s">
        <v>2718</v>
      </c>
      <c r="C183" s="232"/>
    </row>
    <row r="184" spans="1:4" s="243" customFormat="1" ht="48">
      <c r="A184" s="232"/>
      <c r="B184" s="232" t="s">
        <v>2721</v>
      </c>
      <c r="C184" s="232" t="s">
        <v>4233</v>
      </c>
      <c r="D184" s="237"/>
    </row>
    <row r="185" spans="1:4" s="243" customFormat="1">
      <c r="A185" s="232"/>
      <c r="B185" s="231" t="s">
        <v>2725</v>
      </c>
      <c r="C185" s="232"/>
      <c r="D185" s="237"/>
    </row>
    <row r="186" spans="1:4" s="243" customFormat="1" ht="60">
      <c r="A186" s="232"/>
      <c r="B186" s="232" t="s">
        <v>2726</v>
      </c>
      <c r="C186" s="232" t="s">
        <v>4237</v>
      </c>
      <c r="D186" s="237"/>
    </row>
    <row r="187" spans="1:4">
      <c r="A187" s="232"/>
      <c r="B187" s="231" t="s">
        <v>2617</v>
      </c>
      <c r="C187" s="232"/>
    </row>
    <row r="188" spans="1:4" s="243" customFormat="1" ht="72">
      <c r="A188" s="232"/>
      <c r="B188" s="232" t="s">
        <v>2727</v>
      </c>
      <c r="C188" s="232" t="s">
        <v>4237</v>
      </c>
      <c r="D188" s="237"/>
    </row>
    <row r="189" spans="1:4">
      <c r="A189" s="232"/>
      <c r="B189" s="231" t="s">
        <v>2728</v>
      </c>
      <c r="C189" s="232"/>
    </row>
    <row r="190" spans="1:4" s="243" customFormat="1" ht="48">
      <c r="A190" s="232"/>
      <c r="B190" s="232" t="s">
        <v>4238</v>
      </c>
      <c r="C190" s="232" t="s">
        <v>4239</v>
      </c>
      <c r="D190" s="237"/>
    </row>
    <row r="191" spans="1:4" s="243" customFormat="1" ht="48">
      <c r="A191" s="232"/>
      <c r="B191" s="232" t="s">
        <v>2730</v>
      </c>
      <c r="C191" s="232" t="s">
        <v>4241</v>
      </c>
      <c r="D191" s="237"/>
    </row>
    <row r="192" spans="1:4" s="243" customFormat="1" ht="48">
      <c r="A192" s="232"/>
      <c r="B192" s="232" t="s">
        <v>2731</v>
      </c>
      <c r="C192" s="232" t="s">
        <v>4240</v>
      </c>
      <c r="D192" s="237"/>
    </row>
    <row r="193" spans="1:4" ht="24">
      <c r="A193" s="232"/>
      <c r="B193" s="231" t="s">
        <v>2746</v>
      </c>
      <c r="C193" s="232"/>
    </row>
    <row r="194" spans="1:4">
      <c r="A194" s="232"/>
      <c r="B194" s="231" t="s">
        <v>335</v>
      </c>
      <c r="C194" s="232"/>
    </row>
    <row r="195" spans="1:4" s="243" customFormat="1" ht="48">
      <c r="A195" s="232"/>
      <c r="B195" s="232" t="s">
        <v>2747</v>
      </c>
      <c r="C195" s="232" t="s">
        <v>4629</v>
      </c>
      <c r="D195" s="237"/>
    </row>
    <row r="196" spans="1:4" s="243" customFormat="1" ht="132">
      <c r="A196" s="232"/>
      <c r="B196" s="232" t="s">
        <v>2748</v>
      </c>
      <c r="C196" s="232" t="s">
        <v>4242</v>
      </c>
      <c r="D196" s="237"/>
    </row>
    <row r="197" spans="1:4" ht="24">
      <c r="A197" s="232"/>
      <c r="B197" s="231" t="s">
        <v>2756</v>
      </c>
      <c r="C197" s="232"/>
    </row>
    <row r="198" spans="1:4">
      <c r="A198" s="232"/>
      <c r="B198" s="231" t="s">
        <v>812</v>
      </c>
      <c r="C198" s="232"/>
    </row>
    <row r="199" spans="1:4" s="243" customFormat="1" ht="24">
      <c r="A199" s="232"/>
      <c r="B199" s="232" t="s">
        <v>2762</v>
      </c>
      <c r="C199" s="232" t="s">
        <v>4249</v>
      </c>
      <c r="D199" s="237"/>
    </row>
    <row r="200" spans="1:4" s="246" customFormat="1">
      <c r="A200" s="230" t="s">
        <v>355</v>
      </c>
      <c r="B200" s="230" t="s">
        <v>724</v>
      </c>
      <c r="C200" s="230"/>
      <c r="D200" s="260"/>
    </row>
    <row r="201" spans="1:4" s="247" customFormat="1" ht="60">
      <c r="A201" s="230">
        <v>1</v>
      </c>
      <c r="B201" s="230" t="s">
        <v>100</v>
      </c>
      <c r="C201" s="230"/>
      <c r="D201" s="249"/>
    </row>
    <row r="202" spans="1:4" s="249" customFormat="1">
      <c r="A202" s="230" t="s">
        <v>604</v>
      </c>
      <c r="B202" s="230" t="s">
        <v>834</v>
      </c>
      <c r="C202" s="248"/>
    </row>
    <row r="203" spans="1:4" s="249" customFormat="1" ht="96">
      <c r="A203" s="250" t="s">
        <v>510</v>
      </c>
      <c r="B203" s="251" t="s">
        <v>808</v>
      </c>
      <c r="C203" s="251" t="s">
        <v>1864</v>
      </c>
    </row>
    <row r="204" spans="1:4" s="249" customFormat="1">
      <c r="A204" s="230" t="s">
        <v>605</v>
      </c>
      <c r="B204" s="230" t="s">
        <v>335</v>
      </c>
      <c r="C204" s="251"/>
    </row>
    <row r="205" spans="1:4" s="249" customFormat="1" ht="132">
      <c r="A205" s="252" t="s">
        <v>510</v>
      </c>
      <c r="B205" s="251" t="s">
        <v>3872</v>
      </c>
      <c r="C205" s="250" t="s">
        <v>3721</v>
      </c>
    </row>
    <row r="206" spans="1:4" s="253" customFormat="1" ht="409.5">
      <c r="A206" s="252" t="s">
        <v>514</v>
      </c>
      <c r="B206" s="251" t="s">
        <v>3871</v>
      </c>
      <c r="C206" s="250" t="s">
        <v>3873</v>
      </c>
      <c r="D206" s="249"/>
    </row>
    <row r="207" spans="1:4" s="253" customFormat="1" ht="180">
      <c r="A207" s="250" t="s">
        <v>516</v>
      </c>
      <c r="B207" s="251" t="s">
        <v>3874</v>
      </c>
      <c r="C207" s="250" t="s">
        <v>3875</v>
      </c>
      <c r="D207" s="249"/>
    </row>
    <row r="208" spans="1:4" s="253" customFormat="1" ht="60">
      <c r="A208" s="250" t="s">
        <v>518</v>
      </c>
      <c r="B208" s="251" t="s">
        <v>3879</v>
      </c>
      <c r="C208" s="250" t="s">
        <v>3880</v>
      </c>
      <c r="D208" s="249"/>
    </row>
    <row r="209" spans="1:4" s="249" customFormat="1">
      <c r="A209" s="252" t="s">
        <v>1024</v>
      </c>
      <c r="B209" s="251" t="s">
        <v>3876</v>
      </c>
      <c r="C209" s="250"/>
    </row>
    <row r="210" spans="1:4" s="249" customFormat="1" ht="108">
      <c r="A210" s="252" t="s">
        <v>1331</v>
      </c>
      <c r="B210" s="251" t="s">
        <v>2281</v>
      </c>
      <c r="C210" s="251" t="s">
        <v>3722</v>
      </c>
    </row>
    <row r="211" spans="1:4" s="249" customFormat="1" ht="348">
      <c r="A211" s="252" t="s">
        <v>1331</v>
      </c>
      <c r="B211" s="251" t="s">
        <v>1657</v>
      </c>
      <c r="C211" s="250" t="s">
        <v>3723</v>
      </c>
    </row>
    <row r="212" spans="1:4" s="249" customFormat="1" ht="60">
      <c r="A212" s="252" t="s">
        <v>1331</v>
      </c>
      <c r="B212" s="251" t="s">
        <v>1658</v>
      </c>
      <c r="C212" s="250" t="s">
        <v>3724</v>
      </c>
    </row>
    <row r="213" spans="1:4" s="249" customFormat="1" ht="60">
      <c r="A213" s="252" t="s">
        <v>1331</v>
      </c>
      <c r="B213" s="251" t="s">
        <v>1659</v>
      </c>
      <c r="C213" s="250" t="s">
        <v>1767</v>
      </c>
    </row>
    <row r="214" spans="1:4" s="249" customFormat="1" ht="120">
      <c r="A214" s="252" t="s">
        <v>1331</v>
      </c>
      <c r="B214" s="251" t="s">
        <v>1660</v>
      </c>
      <c r="C214" s="250" t="s">
        <v>1768</v>
      </c>
    </row>
    <row r="215" spans="1:4" s="249" customFormat="1" ht="48">
      <c r="A215" s="252" t="s">
        <v>2282</v>
      </c>
      <c r="B215" s="251" t="s">
        <v>3881</v>
      </c>
      <c r="C215" s="250" t="s">
        <v>2192</v>
      </c>
    </row>
    <row r="216" spans="1:4" s="249" customFormat="1" ht="192">
      <c r="A216" s="252" t="s">
        <v>2283</v>
      </c>
      <c r="B216" s="251" t="s">
        <v>3882</v>
      </c>
      <c r="C216" s="251" t="s">
        <v>3725</v>
      </c>
    </row>
    <row r="217" spans="1:4" s="253" customFormat="1" ht="409.5">
      <c r="A217" s="252" t="s">
        <v>2284</v>
      </c>
      <c r="B217" s="251" t="s">
        <v>760</v>
      </c>
      <c r="C217" s="250" t="s">
        <v>3726</v>
      </c>
      <c r="D217" s="249"/>
    </row>
    <row r="218" spans="1:4" s="249" customFormat="1">
      <c r="A218" s="252" t="s">
        <v>2285</v>
      </c>
      <c r="B218" s="230" t="s">
        <v>3877</v>
      </c>
      <c r="C218" s="250"/>
    </row>
    <row r="219" spans="1:4" s="253" customFormat="1" ht="409.5">
      <c r="A219" s="250" t="s">
        <v>1331</v>
      </c>
      <c r="B219" s="251" t="s">
        <v>3883</v>
      </c>
      <c r="C219" s="250" t="s">
        <v>4931</v>
      </c>
      <c r="D219" s="249"/>
    </row>
    <row r="220" spans="1:4" s="249" customFormat="1" ht="36">
      <c r="A220" s="252" t="s">
        <v>1331</v>
      </c>
      <c r="B220" s="251" t="s">
        <v>2286</v>
      </c>
      <c r="C220" s="250" t="s">
        <v>2358</v>
      </c>
    </row>
    <row r="221" spans="1:4" s="253" customFormat="1" ht="72">
      <c r="A221" s="250" t="s">
        <v>1331</v>
      </c>
      <c r="B221" s="251" t="s">
        <v>1662</v>
      </c>
      <c r="C221" s="250" t="s">
        <v>3878</v>
      </c>
      <c r="D221" s="249"/>
    </row>
    <row r="222" spans="1:4" s="249" customFormat="1" ht="360">
      <c r="A222" s="252" t="s">
        <v>1331</v>
      </c>
      <c r="B222" s="251" t="s">
        <v>1663</v>
      </c>
      <c r="C222" s="250" t="s">
        <v>3703</v>
      </c>
    </row>
    <row r="223" spans="1:4" s="249" customFormat="1">
      <c r="A223" s="230" t="s">
        <v>625</v>
      </c>
      <c r="B223" s="230" t="s">
        <v>775</v>
      </c>
      <c r="C223" s="254"/>
    </row>
    <row r="224" spans="1:4" s="249" customFormat="1" ht="72">
      <c r="A224" s="250" t="s">
        <v>514</v>
      </c>
      <c r="B224" s="251" t="s">
        <v>4906</v>
      </c>
      <c r="C224" s="251" t="s">
        <v>3704</v>
      </c>
    </row>
    <row r="225" spans="1:4" s="249" customFormat="1" ht="300">
      <c r="A225" s="250" t="s">
        <v>515</v>
      </c>
      <c r="B225" s="251" t="s">
        <v>3890</v>
      </c>
      <c r="C225" s="251" t="s">
        <v>3705</v>
      </c>
    </row>
    <row r="226" spans="1:4" s="249" customFormat="1">
      <c r="A226" s="250" t="s">
        <v>516</v>
      </c>
      <c r="B226" s="251" t="s">
        <v>3889</v>
      </c>
      <c r="C226" s="251"/>
    </row>
    <row r="227" spans="1:4" s="249" customFormat="1" ht="156">
      <c r="A227" s="250" t="s">
        <v>1331</v>
      </c>
      <c r="B227" s="251" t="s">
        <v>1906</v>
      </c>
      <c r="C227" s="251" t="s">
        <v>3706</v>
      </c>
    </row>
    <row r="228" spans="1:4" s="249" customFormat="1" ht="96">
      <c r="A228" s="250" t="s">
        <v>1331</v>
      </c>
      <c r="B228" s="251" t="s">
        <v>1907</v>
      </c>
      <c r="C228" s="251" t="s">
        <v>3707</v>
      </c>
    </row>
    <row r="229" spans="1:4" s="249" customFormat="1" ht="255" customHeight="1">
      <c r="A229" s="250" t="s">
        <v>1331</v>
      </c>
      <c r="B229" s="251" t="s">
        <v>1908</v>
      </c>
      <c r="C229" s="251" t="s">
        <v>3708</v>
      </c>
    </row>
    <row r="230" spans="1:4" s="253" customFormat="1" ht="48">
      <c r="A230" s="250" t="s">
        <v>517</v>
      </c>
      <c r="B230" s="251" t="s">
        <v>3888</v>
      </c>
      <c r="C230" s="250" t="s">
        <v>3892</v>
      </c>
      <c r="D230" s="249"/>
    </row>
    <row r="231" spans="1:4" s="249" customFormat="1" ht="96">
      <c r="A231" s="250" t="s">
        <v>518</v>
      </c>
      <c r="B231" s="251" t="s">
        <v>3891</v>
      </c>
      <c r="C231" s="251" t="s">
        <v>3709</v>
      </c>
    </row>
    <row r="232" spans="1:4" s="249" customFormat="1">
      <c r="A232" s="254" t="s">
        <v>628</v>
      </c>
      <c r="B232" s="230" t="s">
        <v>776</v>
      </c>
      <c r="C232" s="230"/>
    </row>
    <row r="233" spans="1:4" s="249" customFormat="1" ht="108">
      <c r="A233" s="250" t="s">
        <v>510</v>
      </c>
      <c r="B233" s="251" t="s">
        <v>777</v>
      </c>
      <c r="C233" s="251" t="s">
        <v>1664</v>
      </c>
    </row>
    <row r="234" spans="1:4" s="249" customFormat="1" ht="60">
      <c r="A234" s="250" t="s">
        <v>515</v>
      </c>
      <c r="B234" s="251" t="s">
        <v>780</v>
      </c>
      <c r="C234" s="251" t="s">
        <v>1665</v>
      </c>
    </row>
    <row r="235" spans="1:4" s="249" customFormat="1" ht="276">
      <c r="A235" s="250" t="s">
        <v>516</v>
      </c>
      <c r="B235" s="251" t="s">
        <v>4907</v>
      </c>
      <c r="C235" s="250" t="s">
        <v>3710</v>
      </c>
    </row>
    <row r="236" spans="1:4" s="249" customFormat="1" ht="48">
      <c r="A236" s="250" t="s">
        <v>517</v>
      </c>
      <c r="B236" s="251" t="s">
        <v>781</v>
      </c>
      <c r="C236" s="251" t="s">
        <v>3711</v>
      </c>
    </row>
    <row r="237" spans="1:4" s="249" customFormat="1">
      <c r="A237" s="230" t="s">
        <v>629</v>
      </c>
      <c r="B237" s="230" t="s">
        <v>835</v>
      </c>
      <c r="C237" s="230"/>
    </row>
    <row r="238" spans="1:4" s="249" customFormat="1" ht="156">
      <c r="A238" s="250" t="s">
        <v>514</v>
      </c>
      <c r="B238" s="251" t="s">
        <v>785</v>
      </c>
      <c r="C238" s="251" t="s">
        <v>3712</v>
      </c>
    </row>
    <row r="239" spans="1:4" s="249" customFormat="1" ht="60">
      <c r="A239" s="250" t="s">
        <v>515</v>
      </c>
      <c r="B239" s="251" t="s">
        <v>786</v>
      </c>
      <c r="C239" s="251" t="s">
        <v>1769</v>
      </c>
    </row>
    <row r="240" spans="1:4" s="249" customFormat="1" ht="48">
      <c r="A240" s="250" t="s">
        <v>1331</v>
      </c>
      <c r="B240" s="251" t="s">
        <v>1666</v>
      </c>
      <c r="C240" s="251" t="s">
        <v>2467</v>
      </c>
    </row>
    <row r="241" spans="1:3" s="249" customFormat="1" ht="72">
      <c r="A241" s="250" t="s">
        <v>1331</v>
      </c>
      <c r="B241" s="251" t="s">
        <v>1667</v>
      </c>
      <c r="C241" s="251" t="s">
        <v>2468</v>
      </c>
    </row>
    <row r="242" spans="1:3" s="249" customFormat="1" ht="308.25" customHeight="1">
      <c r="A242" s="250" t="s">
        <v>1331</v>
      </c>
      <c r="B242" s="251" t="s">
        <v>1668</v>
      </c>
      <c r="C242" s="251" t="s">
        <v>2469</v>
      </c>
    </row>
    <row r="243" spans="1:3" s="249" customFormat="1">
      <c r="A243" s="254" t="s">
        <v>631</v>
      </c>
      <c r="B243" s="230" t="s">
        <v>792</v>
      </c>
      <c r="C243" s="230"/>
    </row>
    <row r="244" spans="1:3" s="249" customFormat="1" ht="384">
      <c r="A244" s="250" t="s">
        <v>512</v>
      </c>
      <c r="B244" s="251" t="s">
        <v>794</v>
      </c>
      <c r="C244" s="251" t="s">
        <v>3713</v>
      </c>
    </row>
    <row r="245" spans="1:3" s="249" customFormat="1" ht="72">
      <c r="A245" s="250" t="s">
        <v>514</v>
      </c>
      <c r="B245" s="251" t="s">
        <v>795</v>
      </c>
      <c r="C245" s="251" t="s">
        <v>3714</v>
      </c>
    </row>
    <row r="246" spans="1:3" s="249" customFormat="1">
      <c r="A246" s="254" t="s">
        <v>632</v>
      </c>
      <c r="B246" s="230" t="s">
        <v>796</v>
      </c>
      <c r="C246" s="230"/>
    </row>
    <row r="247" spans="1:3" s="249" customFormat="1" ht="204">
      <c r="A247" s="250" t="s">
        <v>510</v>
      </c>
      <c r="B247" s="251" t="s">
        <v>797</v>
      </c>
      <c r="C247" s="250" t="s">
        <v>3715</v>
      </c>
    </row>
    <row r="248" spans="1:3" s="249" customFormat="1">
      <c r="A248" s="230" t="s">
        <v>633</v>
      </c>
      <c r="B248" s="1323" t="s">
        <v>2287</v>
      </c>
      <c r="C248" s="1324"/>
    </row>
    <row r="249" spans="1:3" s="249" customFormat="1">
      <c r="A249" s="250"/>
      <c r="B249" s="250" t="s">
        <v>1701</v>
      </c>
      <c r="C249" s="251" t="s">
        <v>1702</v>
      </c>
    </row>
    <row r="250" spans="1:3" s="249" customFormat="1" ht="24">
      <c r="A250" s="250"/>
      <c r="B250" s="250" t="s">
        <v>1771</v>
      </c>
      <c r="C250" s="251" t="s">
        <v>2246</v>
      </c>
    </row>
    <row r="251" spans="1:3" s="249" customFormat="1" ht="84">
      <c r="A251" s="250"/>
      <c r="B251" s="250" t="s">
        <v>1916</v>
      </c>
      <c r="C251" s="251" t="s">
        <v>3716</v>
      </c>
    </row>
    <row r="252" spans="1:3" s="249" customFormat="1" ht="48">
      <c r="A252" s="251"/>
      <c r="B252" s="250" t="s">
        <v>1159</v>
      </c>
      <c r="C252" s="251" t="s">
        <v>1160</v>
      </c>
    </row>
    <row r="253" spans="1:3" s="249" customFormat="1" ht="36">
      <c r="A253" s="250"/>
      <c r="B253" s="250" t="s">
        <v>1770</v>
      </c>
      <c r="C253" s="251" t="s">
        <v>1375</v>
      </c>
    </row>
    <row r="254" spans="1:3" s="249" customFormat="1" ht="24">
      <c r="A254" s="250"/>
      <c r="B254" s="251" t="s">
        <v>3717</v>
      </c>
      <c r="C254" s="251" t="s">
        <v>3718</v>
      </c>
    </row>
    <row r="255" spans="1:3" s="249" customFormat="1" ht="36">
      <c r="A255" s="251"/>
      <c r="B255" s="250" t="s">
        <v>3727</v>
      </c>
      <c r="C255" s="251" t="s">
        <v>3728</v>
      </c>
    </row>
    <row r="256" spans="1:3" s="249" customFormat="1" ht="84">
      <c r="A256" s="250"/>
      <c r="B256" s="250" t="s">
        <v>3729</v>
      </c>
      <c r="C256" s="251" t="s">
        <v>1479</v>
      </c>
    </row>
    <row r="257" spans="1:3" s="249" customFormat="1" ht="48">
      <c r="A257" s="250"/>
      <c r="B257" s="251" t="s">
        <v>3730</v>
      </c>
      <c r="C257" s="251" t="s">
        <v>1674</v>
      </c>
    </row>
    <row r="258" spans="1:3" s="249" customFormat="1" ht="60">
      <c r="A258" s="250"/>
      <c r="B258" s="251" t="s">
        <v>3731</v>
      </c>
      <c r="C258" s="251" t="s">
        <v>3732</v>
      </c>
    </row>
    <row r="259" spans="1:3" s="249" customFormat="1" ht="36">
      <c r="A259" s="251"/>
      <c r="B259" s="250" t="s">
        <v>3733</v>
      </c>
      <c r="C259" s="251" t="s">
        <v>1182</v>
      </c>
    </row>
    <row r="260" spans="1:3" s="249" customFormat="1" ht="36">
      <c r="A260" s="251"/>
      <c r="B260" s="250" t="s">
        <v>3734</v>
      </c>
      <c r="C260" s="251" t="s">
        <v>1332</v>
      </c>
    </row>
    <row r="261" spans="1:3" s="249" customFormat="1" ht="48">
      <c r="A261" s="250"/>
      <c r="B261" s="250" t="s">
        <v>1867</v>
      </c>
      <c r="C261" s="251" t="s">
        <v>1868</v>
      </c>
    </row>
    <row r="262" spans="1:3" s="249" customFormat="1">
      <c r="A262" s="230" t="s">
        <v>764</v>
      </c>
      <c r="B262" s="230" t="s">
        <v>802</v>
      </c>
      <c r="C262" s="230"/>
    </row>
    <row r="263" spans="1:3" s="249" customFormat="1">
      <c r="A263" s="254" t="s">
        <v>2288</v>
      </c>
      <c r="B263" s="230" t="s">
        <v>2289</v>
      </c>
      <c r="C263" s="230"/>
    </row>
    <row r="264" spans="1:3" s="249" customFormat="1" ht="48">
      <c r="A264" s="1314"/>
      <c r="B264" s="251" t="s">
        <v>1342</v>
      </c>
      <c r="C264" s="251" t="s">
        <v>1843</v>
      </c>
    </row>
    <row r="265" spans="1:3" s="249" customFormat="1" ht="24">
      <c r="A265" s="1314"/>
      <c r="B265" s="251" t="s">
        <v>1841</v>
      </c>
      <c r="C265" s="251" t="s">
        <v>1844</v>
      </c>
    </row>
    <row r="266" spans="1:3" s="249" customFormat="1" ht="36">
      <c r="A266" s="1314"/>
      <c r="B266" s="251" t="s">
        <v>1842</v>
      </c>
      <c r="C266" s="251" t="s">
        <v>1845</v>
      </c>
    </row>
    <row r="267" spans="1:3" s="249" customFormat="1" ht="24">
      <c r="A267" s="1314"/>
      <c r="B267" s="251" t="s">
        <v>1914</v>
      </c>
      <c r="C267" s="251" t="s">
        <v>1846</v>
      </c>
    </row>
    <row r="268" spans="1:3" s="249" customFormat="1">
      <c r="A268" s="254" t="s">
        <v>512</v>
      </c>
      <c r="B268" s="230" t="s">
        <v>2290</v>
      </c>
      <c r="C268" s="230"/>
    </row>
    <row r="269" spans="1:3" s="249" customFormat="1" ht="24">
      <c r="A269" s="1314"/>
      <c r="B269" s="251" t="s">
        <v>1473</v>
      </c>
      <c r="C269" s="251" t="s">
        <v>1848</v>
      </c>
    </row>
    <row r="270" spans="1:3" s="249" customFormat="1" ht="48">
      <c r="A270" s="1314"/>
      <c r="B270" s="251" t="s">
        <v>1353</v>
      </c>
      <c r="C270" s="251" t="s">
        <v>1849</v>
      </c>
    </row>
    <row r="271" spans="1:3" s="249" customFormat="1" ht="36">
      <c r="A271" s="1314"/>
      <c r="B271" s="251" t="s">
        <v>1847</v>
      </c>
      <c r="C271" s="251" t="s">
        <v>1850</v>
      </c>
    </row>
    <row r="272" spans="1:3" s="249" customFormat="1">
      <c r="A272" s="254" t="s">
        <v>514</v>
      </c>
      <c r="B272" s="230" t="s">
        <v>2291</v>
      </c>
      <c r="C272" s="230"/>
    </row>
    <row r="273" spans="1:3" s="249" customFormat="1" ht="24">
      <c r="A273" s="1314"/>
      <c r="B273" s="251" t="s">
        <v>1346</v>
      </c>
      <c r="C273" s="251" t="s">
        <v>1775</v>
      </c>
    </row>
    <row r="274" spans="1:3" s="249" customFormat="1" ht="105.75" customHeight="1">
      <c r="A274" s="1314"/>
      <c r="B274" s="251" t="s">
        <v>1773</v>
      </c>
      <c r="C274" s="251" t="s">
        <v>1777</v>
      </c>
    </row>
    <row r="275" spans="1:3" s="249" customFormat="1" ht="181.5" customHeight="1">
      <c r="A275" s="1314"/>
      <c r="B275" s="251" t="s">
        <v>1774</v>
      </c>
      <c r="C275" s="251" t="s">
        <v>1776</v>
      </c>
    </row>
    <row r="276" spans="1:3" s="249" customFormat="1">
      <c r="A276" s="254" t="s">
        <v>515</v>
      </c>
      <c r="B276" s="230" t="s">
        <v>2292</v>
      </c>
      <c r="C276" s="230"/>
    </row>
    <row r="277" spans="1:3" s="249" customFormat="1" ht="24">
      <c r="A277" s="1314"/>
      <c r="B277" s="251" t="s">
        <v>1346</v>
      </c>
      <c r="C277" s="251" t="s">
        <v>1852</v>
      </c>
    </row>
    <row r="278" spans="1:3" s="249" customFormat="1" ht="36">
      <c r="A278" s="1314"/>
      <c r="B278" s="251" t="s">
        <v>1773</v>
      </c>
      <c r="C278" s="251" t="s">
        <v>1853</v>
      </c>
    </row>
    <row r="279" spans="1:3" s="249" customFormat="1" ht="36">
      <c r="A279" s="1314"/>
      <c r="B279" s="251" t="s">
        <v>1841</v>
      </c>
      <c r="C279" s="251" t="s">
        <v>1854</v>
      </c>
    </row>
    <row r="280" spans="1:3" s="249" customFormat="1" ht="48">
      <c r="A280" s="1314"/>
      <c r="B280" s="251" t="s">
        <v>1851</v>
      </c>
      <c r="C280" s="251" t="s">
        <v>1855</v>
      </c>
    </row>
    <row r="281" spans="1:3" s="249" customFormat="1">
      <c r="A281" s="254" t="s">
        <v>516</v>
      </c>
      <c r="B281" s="230" t="s">
        <v>2293</v>
      </c>
      <c r="C281" s="230"/>
    </row>
    <row r="282" spans="1:3" s="249" customFormat="1" ht="36">
      <c r="A282" s="1314"/>
      <c r="B282" s="251" t="s">
        <v>1339</v>
      </c>
      <c r="C282" s="251" t="s">
        <v>1772</v>
      </c>
    </row>
    <row r="283" spans="1:3" s="249" customFormat="1" ht="192">
      <c r="A283" s="1314"/>
      <c r="B283" s="251" t="s">
        <v>1342</v>
      </c>
      <c r="C283" s="251" t="s">
        <v>1343</v>
      </c>
    </row>
    <row r="284" spans="1:3" s="249" customFormat="1" ht="132">
      <c r="A284" s="1314"/>
      <c r="B284" s="251" t="s">
        <v>1340</v>
      </c>
      <c r="C284" s="251" t="s">
        <v>1345</v>
      </c>
    </row>
    <row r="285" spans="1:3" s="249" customFormat="1" ht="36">
      <c r="A285" s="1314"/>
      <c r="B285" s="251" t="s">
        <v>1341</v>
      </c>
      <c r="C285" s="251" t="s">
        <v>1344</v>
      </c>
    </row>
    <row r="286" spans="1:3" s="249" customFormat="1">
      <c r="A286" s="254" t="s">
        <v>517</v>
      </c>
      <c r="B286" s="230" t="s">
        <v>2294</v>
      </c>
      <c r="C286" s="230"/>
    </row>
    <row r="287" spans="1:3" s="249" customFormat="1" ht="36">
      <c r="A287" s="1314"/>
      <c r="B287" s="251" t="s">
        <v>1473</v>
      </c>
      <c r="C287" s="251" t="s">
        <v>1472</v>
      </c>
    </row>
    <row r="288" spans="1:3" s="249" customFormat="1" ht="48">
      <c r="A288" s="1314"/>
      <c r="B288" s="251" t="s">
        <v>1348</v>
      </c>
      <c r="C288" s="251" t="s">
        <v>1475</v>
      </c>
    </row>
    <row r="289" spans="1:3" s="249" customFormat="1" ht="151.5" customHeight="1">
      <c r="A289" s="1314"/>
      <c r="B289" s="251" t="s">
        <v>1474</v>
      </c>
      <c r="C289" s="251" t="s">
        <v>1476</v>
      </c>
    </row>
    <row r="290" spans="1:3" s="249" customFormat="1">
      <c r="A290" s="254" t="s">
        <v>518</v>
      </c>
      <c r="B290" s="230" t="s">
        <v>2295</v>
      </c>
      <c r="C290" s="230"/>
    </row>
    <row r="291" spans="1:3" s="249" customFormat="1" ht="72">
      <c r="A291" s="251"/>
      <c r="B291" s="251" t="s">
        <v>1473</v>
      </c>
      <c r="C291" s="251" t="s">
        <v>1780</v>
      </c>
    </row>
    <row r="292" spans="1:3" s="249" customFormat="1">
      <c r="A292" s="254" t="s">
        <v>1024</v>
      </c>
      <c r="B292" s="230" t="s">
        <v>2296</v>
      </c>
      <c r="C292" s="230"/>
    </row>
    <row r="293" spans="1:3" s="249" customFormat="1" ht="36">
      <c r="A293" s="1314"/>
      <c r="B293" s="251" t="s">
        <v>1856</v>
      </c>
      <c r="C293" s="251" t="s">
        <v>1859</v>
      </c>
    </row>
    <row r="294" spans="1:3" s="249" customFormat="1" ht="60">
      <c r="A294" s="1314"/>
      <c r="B294" s="251" t="s">
        <v>1857</v>
      </c>
      <c r="C294" s="251" t="s">
        <v>1860</v>
      </c>
    </row>
    <row r="295" spans="1:3" s="249" customFormat="1" ht="84">
      <c r="A295" s="1314"/>
      <c r="B295" s="251" t="s">
        <v>1858</v>
      </c>
      <c r="C295" s="251" t="s">
        <v>1861</v>
      </c>
    </row>
    <row r="296" spans="1:3" s="249" customFormat="1">
      <c r="A296" s="254" t="s">
        <v>2297</v>
      </c>
      <c r="B296" s="230" t="s">
        <v>2298</v>
      </c>
      <c r="C296" s="230"/>
    </row>
    <row r="297" spans="1:3" s="249" customFormat="1" ht="24">
      <c r="A297" s="1314"/>
      <c r="B297" s="251" t="s">
        <v>1346</v>
      </c>
      <c r="C297" s="251" t="s">
        <v>1349</v>
      </c>
    </row>
    <row r="298" spans="1:3" s="249" customFormat="1" ht="24">
      <c r="A298" s="1314"/>
      <c r="B298" s="251" t="s">
        <v>1348</v>
      </c>
      <c r="C298" s="251" t="s">
        <v>1350</v>
      </c>
    </row>
    <row r="299" spans="1:3" s="249" customFormat="1" ht="36">
      <c r="A299" s="1314"/>
      <c r="B299" s="251" t="s">
        <v>1347</v>
      </c>
      <c r="C299" s="251" t="s">
        <v>1351</v>
      </c>
    </row>
    <row r="300" spans="1:3" s="249" customFormat="1">
      <c r="A300" s="254" t="s">
        <v>2282</v>
      </c>
      <c r="B300" s="230" t="s">
        <v>2299</v>
      </c>
      <c r="C300" s="230"/>
    </row>
    <row r="301" spans="1:3" s="249" customFormat="1" ht="48">
      <c r="A301" s="1314"/>
      <c r="B301" s="251" t="s">
        <v>1352</v>
      </c>
      <c r="C301" s="251" t="s">
        <v>1333</v>
      </c>
    </row>
    <row r="302" spans="1:3" s="249" customFormat="1" ht="48">
      <c r="A302" s="1314"/>
      <c r="B302" s="251" t="s">
        <v>1353</v>
      </c>
      <c r="C302" s="251" t="s">
        <v>1334</v>
      </c>
    </row>
    <row r="303" spans="1:3" s="249" customFormat="1" ht="156" customHeight="1">
      <c r="A303" s="1314"/>
      <c r="B303" s="251" t="s">
        <v>1354</v>
      </c>
      <c r="C303" s="250" t="s">
        <v>1335</v>
      </c>
    </row>
    <row r="304" spans="1:3" s="249" customFormat="1" ht="24">
      <c r="A304" s="1314"/>
      <c r="B304" s="251" t="s">
        <v>1355</v>
      </c>
      <c r="C304" s="251" t="s">
        <v>1336</v>
      </c>
    </row>
    <row r="305" spans="1:3" s="249" customFormat="1" ht="24">
      <c r="A305" s="1314"/>
      <c r="B305" s="251" t="s">
        <v>1356</v>
      </c>
      <c r="C305" s="251" t="s">
        <v>1337</v>
      </c>
    </row>
    <row r="306" spans="1:3" s="249" customFormat="1">
      <c r="A306" s="254" t="s">
        <v>2283</v>
      </c>
      <c r="B306" s="230" t="s">
        <v>2300</v>
      </c>
      <c r="C306" s="230"/>
    </row>
    <row r="307" spans="1:3" s="249" customFormat="1" ht="216">
      <c r="A307" s="251"/>
      <c r="B307" s="251" t="s">
        <v>1358</v>
      </c>
      <c r="C307" s="251" t="s">
        <v>1683</v>
      </c>
    </row>
    <row r="308" spans="1:3" s="249" customFormat="1">
      <c r="A308" s="230" t="s">
        <v>801</v>
      </c>
      <c r="B308" s="230" t="s">
        <v>803</v>
      </c>
      <c r="C308" s="251"/>
    </row>
    <row r="309" spans="1:3" s="249" customFormat="1">
      <c r="A309" s="254" t="s">
        <v>510</v>
      </c>
      <c r="B309" s="230" t="s">
        <v>2301</v>
      </c>
      <c r="C309" s="230"/>
    </row>
    <row r="310" spans="1:3" s="249" customFormat="1" ht="36">
      <c r="A310" s="230"/>
      <c r="B310" s="251" t="s">
        <v>2073</v>
      </c>
      <c r="C310" s="251" t="s">
        <v>2074</v>
      </c>
    </row>
    <row r="311" spans="1:3" s="249" customFormat="1">
      <c r="A311" s="254" t="s">
        <v>512</v>
      </c>
      <c r="B311" s="230" t="s">
        <v>2302</v>
      </c>
      <c r="C311" s="230"/>
    </row>
    <row r="312" spans="1:3" s="249" customFormat="1" ht="208.5" customHeight="1">
      <c r="A312" s="1314"/>
      <c r="B312" s="251" t="s">
        <v>1669</v>
      </c>
      <c r="C312" s="250" t="s">
        <v>3735</v>
      </c>
    </row>
    <row r="313" spans="1:3" s="249" customFormat="1" ht="132">
      <c r="A313" s="1314"/>
      <c r="B313" s="251" t="s">
        <v>1670</v>
      </c>
      <c r="C313" s="250" t="s">
        <v>1782</v>
      </c>
    </row>
    <row r="314" spans="1:3" s="249" customFormat="1" ht="120">
      <c r="A314" s="1314"/>
      <c r="B314" s="251" t="s">
        <v>1671</v>
      </c>
      <c r="C314" s="250" t="s">
        <v>3736</v>
      </c>
    </row>
    <row r="315" spans="1:3" s="249" customFormat="1" ht="300">
      <c r="A315" s="1314"/>
      <c r="B315" s="251" t="s">
        <v>1672</v>
      </c>
      <c r="C315" s="250" t="s">
        <v>3737</v>
      </c>
    </row>
    <row r="316" spans="1:3" s="249" customFormat="1">
      <c r="A316" s="254" t="s">
        <v>514</v>
      </c>
      <c r="B316" s="230" t="s">
        <v>2303</v>
      </c>
      <c r="C316" s="254"/>
    </row>
    <row r="317" spans="1:3" s="249" customFormat="1" ht="96">
      <c r="A317" s="230"/>
      <c r="B317" s="251" t="s">
        <v>1360</v>
      </c>
      <c r="C317" s="251" t="s">
        <v>1783</v>
      </c>
    </row>
    <row r="318" spans="1:3" s="249" customFormat="1">
      <c r="A318" s="254" t="s">
        <v>518</v>
      </c>
      <c r="B318" s="230" t="s">
        <v>2304</v>
      </c>
      <c r="C318" s="230"/>
    </row>
    <row r="319" spans="1:3" s="249" customFormat="1" ht="36">
      <c r="A319" s="230"/>
      <c r="B319" s="251" t="s">
        <v>1366</v>
      </c>
      <c r="C319" s="251" t="s">
        <v>1784</v>
      </c>
    </row>
    <row r="320" spans="1:3" s="249" customFormat="1">
      <c r="A320" s="254" t="s">
        <v>2305</v>
      </c>
      <c r="B320" s="230" t="s">
        <v>2306</v>
      </c>
      <c r="C320" s="251"/>
    </row>
    <row r="321" spans="1:3" s="249" customFormat="1" ht="168" customHeight="1">
      <c r="A321" s="1314"/>
      <c r="B321" s="251" t="s">
        <v>1919</v>
      </c>
      <c r="C321" s="250" t="s">
        <v>3738</v>
      </c>
    </row>
    <row r="322" spans="1:3" s="249" customFormat="1" ht="60">
      <c r="A322" s="1314"/>
      <c r="B322" s="251" t="s">
        <v>1920</v>
      </c>
      <c r="C322" s="250" t="s">
        <v>1921</v>
      </c>
    </row>
    <row r="323" spans="1:3" s="249" customFormat="1" ht="24">
      <c r="A323" s="230" t="s">
        <v>804</v>
      </c>
      <c r="B323" s="230" t="s">
        <v>805</v>
      </c>
      <c r="C323" s="230"/>
    </row>
    <row r="324" spans="1:3" s="249" customFormat="1">
      <c r="A324" s="254" t="s">
        <v>2307</v>
      </c>
      <c r="B324" s="230" t="s">
        <v>2308</v>
      </c>
      <c r="C324" s="230"/>
    </row>
    <row r="325" spans="1:3" s="249" customFormat="1" ht="48">
      <c r="A325" s="230"/>
      <c r="B325" s="251" t="s">
        <v>1371</v>
      </c>
      <c r="C325" s="255" t="s">
        <v>2247</v>
      </c>
    </row>
    <row r="326" spans="1:3" s="249" customFormat="1">
      <c r="A326" s="254" t="s">
        <v>514</v>
      </c>
      <c r="B326" s="230" t="s">
        <v>2309</v>
      </c>
      <c r="C326" s="256"/>
    </row>
    <row r="327" spans="1:3" s="249" customFormat="1" ht="60">
      <c r="A327" s="230"/>
      <c r="B327" s="251" t="s">
        <v>1372</v>
      </c>
      <c r="C327" s="251" t="s">
        <v>1673</v>
      </c>
    </row>
    <row r="328" spans="1:3" s="249" customFormat="1">
      <c r="A328" s="230" t="s">
        <v>806</v>
      </c>
      <c r="B328" s="230" t="s">
        <v>809</v>
      </c>
      <c r="C328" s="230"/>
    </row>
    <row r="329" spans="1:3" s="249" customFormat="1">
      <c r="A329" s="254" t="s">
        <v>510</v>
      </c>
      <c r="B329" s="230" t="s">
        <v>2310</v>
      </c>
      <c r="C329" s="230"/>
    </row>
    <row r="330" spans="1:3" s="249" customFormat="1" ht="108">
      <c r="A330" s="1314"/>
      <c r="B330" s="250" t="s">
        <v>3739</v>
      </c>
      <c r="C330" s="251" t="s">
        <v>3740</v>
      </c>
    </row>
    <row r="331" spans="1:3" s="249" customFormat="1" ht="84">
      <c r="A331" s="1314"/>
      <c r="B331" s="250" t="s">
        <v>3741</v>
      </c>
      <c r="C331" s="250" t="s">
        <v>1181</v>
      </c>
    </row>
    <row r="332" spans="1:3" s="249" customFormat="1" ht="84">
      <c r="A332" s="1314"/>
      <c r="B332" s="250" t="s">
        <v>3742</v>
      </c>
      <c r="C332" s="250" t="s">
        <v>3743</v>
      </c>
    </row>
    <row r="333" spans="1:3" s="249" customFormat="1" ht="156">
      <c r="A333" s="1314"/>
      <c r="B333" s="250" t="s">
        <v>3744</v>
      </c>
      <c r="C333" s="250" t="s">
        <v>3745</v>
      </c>
    </row>
    <row r="334" spans="1:3" s="249" customFormat="1" ht="204">
      <c r="A334" s="1314"/>
      <c r="B334" s="250" t="s">
        <v>3746</v>
      </c>
      <c r="C334" s="255" t="s">
        <v>3747</v>
      </c>
    </row>
    <row r="335" spans="1:3" s="249" customFormat="1" ht="108">
      <c r="A335" s="1314"/>
      <c r="B335" s="250" t="s">
        <v>3748</v>
      </c>
      <c r="C335" s="251" t="s">
        <v>3749</v>
      </c>
    </row>
    <row r="336" spans="1:3" s="249" customFormat="1" ht="24">
      <c r="A336" s="1314"/>
      <c r="B336" s="1318" t="s">
        <v>3750</v>
      </c>
      <c r="C336" s="251" t="s">
        <v>3751</v>
      </c>
    </row>
    <row r="337" spans="1:3" s="249" customFormat="1" ht="96">
      <c r="A337" s="1314"/>
      <c r="B337" s="1318"/>
      <c r="C337" s="251" t="s">
        <v>3752</v>
      </c>
    </row>
    <row r="338" spans="1:3" s="249" customFormat="1" ht="147" customHeight="1">
      <c r="A338" s="1314"/>
      <c r="B338" s="250" t="s">
        <v>3753</v>
      </c>
      <c r="C338" s="251" t="s">
        <v>3754</v>
      </c>
    </row>
    <row r="339" spans="1:3" s="249" customFormat="1" ht="108">
      <c r="A339" s="1314"/>
      <c r="B339" s="250" t="s">
        <v>3755</v>
      </c>
      <c r="C339" s="251" t="s">
        <v>1675</v>
      </c>
    </row>
    <row r="340" spans="1:3" s="249" customFormat="1">
      <c r="A340" s="254" t="s">
        <v>512</v>
      </c>
      <c r="B340" s="254" t="s">
        <v>3756</v>
      </c>
      <c r="C340" s="230"/>
    </row>
    <row r="341" spans="1:3" s="249" customFormat="1" ht="36">
      <c r="A341" s="1314"/>
      <c r="B341" s="250" t="s">
        <v>1917</v>
      </c>
      <c r="C341" s="251" t="s">
        <v>3757</v>
      </c>
    </row>
    <row r="342" spans="1:3" s="249" customFormat="1" ht="180">
      <c r="A342" s="1314"/>
      <c r="B342" s="250" t="s">
        <v>1909</v>
      </c>
      <c r="C342" s="251" t="s">
        <v>3758</v>
      </c>
    </row>
    <row r="343" spans="1:3" s="249" customFormat="1" ht="72">
      <c r="A343" s="1314"/>
      <c r="B343" s="250" t="s">
        <v>1911</v>
      </c>
      <c r="C343" s="251" t="s">
        <v>3759</v>
      </c>
    </row>
    <row r="344" spans="1:3" s="249" customFormat="1" ht="84">
      <c r="A344" s="1314"/>
      <c r="B344" s="250" t="s">
        <v>1910</v>
      </c>
      <c r="C344" s="251" t="s">
        <v>3716</v>
      </c>
    </row>
    <row r="345" spans="1:3" s="249" customFormat="1">
      <c r="A345" s="254" t="s">
        <v>514</v>
      </c>
      <c r="B345" s="254" t="s">
        <v>3760</v>
      </c>
      <c r="C345" s="230"/>
    </row>
    <row r="346" spans="1:3" s="249" customFormat="1" ht="96">
      <c r="A346" s="251"/>
      <c r="B346" s="250" t="s">
        <v>1373</v>
      </c>
      <c r="C346" s="250" t="s">
        <v>1157</v>
      </c>
    </row>
    <row r="347" spans="1:3" s="249" customFormat="1">
      <c r="A347" s="254" t="s">
        <v>2311</v>
      </c>
      <c r="B347" s="254" t="s">
        <v>3761</v>
      </c>
      <c r="C347" s="254"/>
    </row>
    <row r="348" spans="1:3" s="249" customFormat="1" ht="96" customHeight="1">
      <c r="A348" s="1314"/>
      <c r="B348" s="250" t="s">
        <v>1376</v>
      </c>
      <c r="C348" s="250" t="s">
        <v>1374</v>
      </c>
    </row>
    <row r="349" spans="1:3" s="249" customFormat="1" ht="312">
      <c r="A349" s="1314"/>
      <c r="B349" s="250" t="s">
        <v>1377</v>
      </c>
      <c r="C349" s="250" t="s">
        <v>1375</v>
      </c>
    </row>
    <row r="350" spans="1:3" s="249" customFormat="1">
      <c r="A350" s="254" t="s">
        <v>2312</v>
      </c>
      <c r="B350" s="254" t="s">
        <v>3762</v>
      </c>
      <c r="C350" s="254"/>
    </row>
    <row r="351" spans="1:3" s="249" customFormat="1" ht="72">
      <c r="A351" s="1314"/>
      <c r="B351" s="250" t="s">
        <v>1887</v>
      </c>
      <c r="C351" s="251" t="s">
        <v>1886</v>
      </c>
    </row>
    <row r="352" spans="1:3" s="249" customFormat="1" ht="192">
      <c r="A352" s="1314"/>
      <c r="B352" s="250" t="s">
        <v>1888</v>
      </c>
      <c r="C352" s="251" t="s">
        <v>2264</v>
      </c>
    </row>
    <row r="353" spans="1:3" s="249" customFormat="1">
      <c r="A353" s="254" t="s">
        <v>2313</v>
      </c>
      <c r="B353" s="254" t="s">
        <v>3763</v>
      </c>
      <c r="C353" s="230"/>
    </row>
    <row r="354" spans="1:3" s="249" customFormat="1" ht="144">
      <c r="A354" s="251"/>
      <c r="B354" s="250" t="s">
        <v>1379</v>
      </c>
      <c r="C354" s="251" t="s">
        <v>3764</v>
      </c>
    </row>
    <row r="355" spans="1:3" s="249" customFormat="1">
      <c r="A355" s="254" t="s">
        <v>2305</v>
      </c>
      <c r="B355" s="254" t="s">
        <v>3765</v>
      </c>
      <c r="C355" s="230"/>
    </row>
    <row r="356" spans="1:3" s="249" customFormat="1" ht="60">
      <c r="A356" s="251"/>
      <c r="B356" s="250" t="s">
        <v>1381</v>
      </c>
      <c r="C356" s="251" t="s">
        <v>1884</v>
      </c>
    </row>
    <row r="357" spans="1:3" s="249" customFormat="1">
      <c r="A357" s="254" t="s">
        <v>2314</v>
      </c>
      <c r="B357" s="254" t="s">
        <v>3766</v>
      </c>
      <c r="C357" s="230"/>
    </row>
    <row r="358" spans="1:3" s="249" customFormat="1" ht="72">
      <c r="A358" s="1314"/>
      <c r="B358" s="250" t="s">
        <v>1477</v>
      </c>
      <c r="C358" s="251" t="s">
        <v>1480</v>
      </c>
    </row>
    <row r="359" spans="1:3" s="249" customFormat="1" ht="93" customHeight="1">
      <c r="A359" s="1314"/>
      <c r="B359" s="250" t="s">
        <v>1478</v>
      </c>
      <c r="C359" s="251" t="s">
        <v>1479</v>
      </c>
    </row>
    <row r="360" spans="1:3" s="249" customFormat="1">
      <c r="A360" s="254" t="s">
        <v>2315</v>
      </c>
      <c r="B360" s="254" t="s">
        <v>3767</v>
      </c>
      <c r="C360" s="230"/>
    </row>
    <row r="361" spans="1:3" s="249" customFormat="1" ht="84">
      <c r="A361" s="1314"/>
      <c r="B361" s="250" t="s">
        <v>1380</v>
      </c>
      <c r="C361" s="250" t="s">
        <v>3768</v>
      </c>
    </row>
    <row r="362" spans="1:3" s="249" customFormat="1" ht="60">
      <c r="A362" s="1314"/>
      <c r="B362" s="250" t="s">
        <v>1381</v>
      </c>
      <c r="C362" s="250" t="s">
        <v>3769</v>
      </c>
    </row>
    <row r="363" spans="1:3" s="249" customFormat="1">
      <c r="A363" s="254" t="s">
        <v>2316</v>
      </c>
      <c r="B363" s="254" t="s">
        <v>3770</v>
      </c>
      <c r="C363" s="254"/>
    </row>
    <row r="364" spans="1:3" s="249" customFormat="1" ht="48">
      <c r="A364" s="230"/>
      <c r="B364" s="251" t="s">
        <v>1382</v>
      </c>
      <c r="C364" s="251" t="s">
        <v>1182</v>
      </c>
    </row>
    <row r="365" spans="1:3" s="249" customFormat="1">
      <c r="A365" s="254" t="s">
        <v>2317</v>
      </c>
      <c r="B365" s="254" t="s">
        <v>3771</v>
      </c>
      <c r="C365" s="254"/>
    </row>
    <row r="366" spans="1:3" s="249" customFormat="1" ht="48">
      <c r="A366" s="1314"/>
      <c r="B366" s="250" t="s">
        <v>1386</v>
      </c>
      <c r="C366" s="250" t="s">
        <v>3772</v>
      </c>
    </row>
    <row r="367" spans="1:3" s="249" customFormat="1" ht="60">
      <c r="A367" s="1314"/>
      <c r="B367" s="251" t="s">
        <v>1383</v>
      </c>
      <c r="C367" s="250" t="s">
        <v>3773</v>
      </c>
    </row>
    <row r="368" spans="1:3" s="249" customFormat="1" ht="143.25" customHeight="1">
      <c r="A368" s="1314"/>
      <c r="B368" s="250" t="s">
        <v>2199</v>
      </c>
      <c r="C368" s="251" t="s">
        <v>3774</v>
      </c>
    </row>
    <row r="369" spans="1:3" s="249" customFormat="1" ht="48">
      <c r="A369" s="1314"/>
      <c r="B369" s="251" t="s">
        <v>1384</v>
      </c>
      <c r="C369" s="251" t="s">
        <v>1387</v>
      </c>
    </row>
    <row r="370" spans="1:3" s="249" customFormat="1" ht="72">
      <c r="A370" s="1314"/>
      <c r="B370" s="251" t="s">
        <v>1385</v>
      </c>
      <c r="C370" s="251" t="s">
        <v>1332</v>
      </c>
    </row>
    <row r="371" spans="1:3" s="249" customFormat="1">
      <c r="A371" s="230" t="s">
        <v>807</v>
      </c>
      <c r="B371" s="230" t="s">
        <v>811</v>
      </c>
      <c r="C371" s="230"/>
    </row>
    <row r="372" spans="1:3" s="249" customFormat="1">
      <c r="A372" s="254" t="s">
        <v>510</v>
      </c>
      <c r="B372" s="230" t="s">
        <v>1677</v>
      </c>
      <c r="C372" s="230"/>
    </row>
    <row r="373" spans="1:3" s="249" customFormat="1" ht="24">
      <c r="A373" s="1315"/>
      <c r="B373" s="1318" t="s">
        <v>1390</v>
      </c>
      <c r="C373" s="250" t="s">
        <v>1457</v>
      </c>
    </row>
    <row r="374" spans="1:3" s="249" customFormat="1" ht="36">
      <c r="A374" s="1316"/>
      <c r="B374" s="1318"/>
      <c r="C374" s="250" t="s">
        <v>1678</v>
      </c>
    </row>
    <row r="375" spans="1:3" s="249" customFormat="1" ht="48">
      <c r="A375" s="1317"/>
      <c r="B375" s="1318"/>
      <c r="C375" s="250" t="s">
        <v>1458</v>
      </c>
    </row>
    <row r="376" spans="1:3" s="249" customFormat="1">
      <c r="A376" s="254" t="s">
        <v>512</v>
      </c>
      <c r="B376" s="230" t="s">
        <v>1395</v>
      </c>
      <c r="C376" s="254"/>
    </row>
    <row r="377" spans="1:3" s="249" customFormat="1" ht="36">
      <c r="A377" s="254"/>
      <c r="B377" s="250" t="s">
        <v>1391</v>
      </c>
      <c r="C377" s="251" t="s">
        <v>1459</v>
      </c>
    </row>
    <row r="378" spans="1:3" s="249" customFormat="1">
      <c r="A378" s="254" t="s">
        <v>514</v>
      </c>
      <c r="B378" s="230" t="s">
        <v>1395</v>
      </c>
      <c r="C378" s="251"/>
    </row>
    <row r="379" spans="1:3" s="249" customFormat="1" ht="24">
      <c r="A379" s="254"/>
      <c r="B379" s="251" t="s">
        <v>1394</v>
      </c>
      <c r="C379" s="251" t="s">
        <v>1460</v>
      </c>
    </row>
    <row r="380" spans="1:3" s="249" customFormat="1">
      <c r="A380" s="254" t="s">
        <v>515</v>
      </c>
      <c r="B380" s="230" t="s">
        <v>1397</v>
      </c>
      <c r="C380" s="251"/>
    </row>
    <row r="381" spans="1:3" s="249" customFormat="1" ht="84">
      <c r="A381" s="254"/>
      <c r="B381" s="251" t="s">
        <v>1396</v>
      </c>
      <c r="C381" s="251" t="s">
        <v>1461</v>
      </c>
    </row>
    <row r="382" spans="1:3" s="249" customFormat="1">
      <c r="A382" s="254" t="s">
        <v>516</v>
      </c>
      <c r="B382" s="230" t="s">
        <v>1403</v>
      </c>
      <c r="C382" s="251"/>
    </row>
    <row r="383" spans="1:3" s="249" customFormat="1" ht="48">
      <c r="A383" s="1315"/>
      <c r="B383" s="1314" t="s">
        <v>1400</v>
      </c>
      <c r="C383" s="251" t="s">
        <v>3775</v>
      </c>
    </row>
    <row r="384" spans="1:3" s="249" customFormat="1" ht="144">
      <c r="A384" s="1317"/>
      <c r="B384" s="1314"/>
      <c r="C384" s="251" t="s">
        <v>1462</v>
      </c>
    </row>
    <row r="385" spans="1:4" s="249" customFormat="1">
      <c r="A385" s="254" t="s">
        <v>517</v>
      </c>
      <c r="B385" s="230" t="s">
        <v>867</v>
      </c>
      <c r="C385" s="251"/>
    </row>
    <row r="386" spans="1:4" s="249" customFormat="1" ht="144">
      <c r="A386" s="254"/>
      <c r="B386" s="251" t="s">
        <v>1401</v>
      </c>
      <c r="C386" s="251" t="s">
        <v>3776</v>
      </c>
    </row>
    <row r="387" spans="1:4" s="249" customFormat="1">
      <c r="A387" s="254" t="s">
        <v>518</v>
      </c>
      <c r="B387" s="230" t="s">
        <v>1407</v>
      </c>
      <c r="C387" s="251"/>
    </row>
    <row r="388" spans="1:4" s="249" customFormat="1" ht="48">
      <c r="A388" s="254"/>
      <c r="B388" s="251" t="s">
        <v>1406</v>
      </c>
      <c r="C388" s="251" t="s">
        <v>3777</v>
      </c>
    </row>
    <row r="389" spans="1:4" s="257" customFormat="1" ht="24">
      <c r="A389" s="230">
        <v>2</v>
      </c>
      <c r="B389" s="230" t="s">
        <v>1684</v>
      </c>
      <c r="C389" s="251"/>
      <c r="D389" s="260"/>
    </row>
    <row r="390" spans="1:4" s="249" customFormat="1">
      <c r="A390" s="258" t="s">
        <v>606</v>
      </c>
      <c r="B390" s="230" t="s">
        <v>335</v>
      </c>
      <c r="C390" s="230"/>
    </row>
    <row r="391" spans="1:4" s="260" customFormat="1" ht="108">
      <c r="A391" s="250" t="s">
        <v>510</v>
      </c>
      <c r="B391" s="259" t="s">
        <v>1685</v>
      </c>
      <c r="C391" s="251" t="s">
        <v>3778</v>
      </c>
    </row>
    <row r="392" spans="1:4" s="260" customFormat="1" ht="84">
      <c r="A392" s="250" t="s">
        <v>512</v>
      </c>
      <c r="B392" s="259" t="s">
        <v>1686</v>
      </c>
      <c r="C392" s="251" t="s">
        <v>3779</v>
      </c>
    </row>
    <row r="393" spans="1:4" s="260" customFormat="1" ht="233.25" customHeight="1">
      <c r="A393" s="250" t="s">
        <v>514</v>
      </c>
      <c r="B393" s="259" t="s">
        <v>1687</v>
      </c>
      <c r="C393" s="251" t="s">
        <v>3780</v>
      </c>
    </row>
    <row r="394" spans="1:4" s="260" customFormat="1">
      <c r="A394" s="230" t="s">
        <v>607</v>
      </c>
      <c r="B394" s="230" t="s">
        <v>1688</v>
      </c>
      <c r="C394" s="251"/>
    </row>
    <row r="395" spans="1:4" s="260" customFormat="1" ht="324">
      <c r="A395" s="250" t="s">
        <v>510</v>
      </c>
      <c r="B395" s="259" t="s">
        <v>1689</v>
      </c>
      <c r="C395" s="251" t="s">
        <v>1865</v>
      </c>
    </row>
    <row r="396" spans="1:4" s="261" customFormat="1" ht="24">
      <c r="A396" s="230">
        <v>3</v>
      </c>
      <c r="B396" s="230" t="s">
        <v>4630</v>
      </c>
      <c r="C396" s="251"/>
      <c r="D396" s="237"/>
    </row>
    <row r="397" spans="1:4" s="249" customFormat="1">
      <c r="A397" s="254"/>
      <c r="B397" s="262" t="s">
        <v>862</v>
      </c>
      <c r="C397" s="230"/>
    </row>
    <row r="398" spans="1:4" s="260" customFormat="1" ht="36">
      <c r="A398" s="250"/>
      <c r="B398" s="259" t="s">
        <v>4641</v>
      </c>
      <c r="C398" s="251" t="s">
        <v>4642</v>
      </c>
    </row>
    <row r="399" spans="1:4" s="249" customFormat="1">
      <c r="A399" s="254"/>
      <c r="B399" s="262" t="s">
        <v>4643</v>
      </c>
      <c r="C399" s="230"/>
    </row>
    <row r="400" spans="1:4" s="260" customFormat="1" ht="48">
      <c r="A400" s="250"/>
      <c r="B400" s="259" t="s">
        <v>4644</v>
      </c>
      <c r="C400" s="251" t="s">
        <v>4645</v>
      </c>
    </row>
    <row r="401" spans="1:4" s="261" customFormat="1" ht="36">
      <c r="A401" s="230">
        <v>4</v>
      </c>
      <c r="B401" s="230" t="s">
        <v>4728</v>
      </c>
      <c r="C401" s="251"/>
      <c r="D401" s="237"/>
    </row>
    <row r="402" spans="1:4" s="260" customFormat="1" ht="105.75" customHeight="1">
      <c r="A402" s="250"/>
      <c r="B402" s="259" t="s">
        <v>4730</v>
      </c>
      <c r="C402" s="251" t="s">
        <v>4731</v>
      </c>
    </row>
    <row r="403" spans="1:4" s="260" customFormat="1" ht="42.75" customHeight="1">
      <c r="A403" s="250"/>
      <c r="B403" s="259" t="s">
        <v>4732</v>
      </c>
      <c r="C403" s="251" t="s">
        <v>4733</v>
      </c>
    </row>
    <row r="404" spans="1:4" s="261" customFormat="1" ht="48">
      <c r="A404" s="230">
        <v>5</v>
      </c>
      <c r="B404" s="230" t="s">
        <v>4752</v>
      </c>
      <c r="C404" s="251"/>
      <c r="D404" s="237"/>
    </row>
    <row r="405" spans="1:4" s="249" customFormat="1">
      <c r="A405" s="254"/>
      <c r="B405" s="262" t="s">
        <v>4753</v>
      </c>
      <c r="C405" s="230"/>
    </row>
    <row r="406" spans="1:4" s="260" customFormat="1" ht="48">
      <c r="A406" s="250"/>
      <c r="B406" s="259" t="s">
        <v>4754</v>
      </c>
      <c r="C406" s="251" t="s">
        <v>4755</v>
      </c>
    </row>
    <row r="407" spans="1:4" s="260" customFormat="1" ht="144">
      <c r="A407" s="250"/>
      <c r="B407" s="259" t="s">
        <v>4756</v>
      </c>
      <c r="C407" s="251" t="s">
        <v>4757</v>
      </c>
    </row>
    <row r="408" spans="1:4" s="260" customFormat="1" ht="60">
      <c r="A408" s="250"/>
      <c r="B408" s="259" t="s">
        <v>4758</v>
      </c>
      <c r="C408" s="251" t="s">
        <v>4759</v>
      </c>
    </row>
    <row r="409" spans="1:4" s="249" customFormat="1">
      <c r="A409" s="254"/>
      <c r="B409" s="262" t="s">
        <v>4760</v>
      </c>
      <c r="C409" s="230"/>
    </row>
    <row r="410" spans="1:4" s="260" customFormat="1" ht="192.75" customHeight="1">
      <c r="A410" s="250"/>
      <c r="B410" s="259" t="s">
        <v>4761</v>
      </c>
      <c r="C410" s="251" t="s">
        <v>4762</v>
      </c>
    </row>
    <row r="411" spans="1:4" s="249" customFormat="1">
      <c r="A411" s="254"/>
      <c r="B411" s="262" t="s">
        <v>4763</v>
      </c>
      <c r="C411" s="230"/>
    </row>
    <row r="412" spans="1:4" s="260" customFormat="1" ht="48">
      <c r="A412" s="250"/>
      <c r="B412" s="259" t="s">
        <v>4764</v>
      </c>
      <c r="C412" s="251"/>
    </row>
    <row r="413" spans="1:4" s="260" customFormat="1" ht="36">
      <c r="A413" s="250"/>
      <c r="B413" s="259" t="s">
        <v>590</v>
      </c>
      <c r="C413" s="251" t="s">
        <v>4765</v>
      </c>
    </row>
    <row r="414" spans="1:4" s="260" customFormat="1" ht="24">
      <c r="A414" s="250"/>
      <c r="B414" s="259" t="s">
        <v>1139</v>
      </c>
      <c r="C414" s="251" t="s">
        <v>4766</v>
      </c>
    </row>
    <row r="415" spans="1:4" s="260" customFormat="1" ht="48">
      <c r="A415" s="250"/>
      <c r="B415" s="259" t="s">
        <v>1138</v>
      </c>
      <c r="C415" s="251" t="s">
        <v>4767</v>
      </c>
    </row>
    <row r="416" spans="1:4" s="260" customFormat="1" ht="60">
      <c r="A416" s="250"/>
      <c r="B416" s="259" t="s">
        <v>1140</v>
      </c>
      <c r="C416" s="251" t="s">
        <v>4768</v>
      </c>
    </row>
    <row r="417" spans="1:4" s="260" customFormat="1" ht="48">
      <c r="A417" s="250"/>
      <c r="B417" s="259" t="s">
        <v>4769</v>
      </c>
      <c r="C417" s="251" t="s">
        <v>4770</v>
      </c>
    </row>
    <row r="418" spans="1:4" s="260" customFormat="1" ht="72">
      <c r="A418" s="250"/>
      <c r="B418" s="259" t="s">
        <v>4771</v>
      </c>
      <c r="C418" s="251"/>
    </row>
    <row r="419" spans="1:4" s="260" customFormat="1" ht="24">
      <c r="A419" s="250"/>
      <c r="B419" s="259" t="s">
        <v>584</v>
      </c>
      <c r="C419" s="251" t="s">
        <v>4772</v>
      </c>
    </row>
    <row r="420" spans="1:4" s="260" customFormat="1" ht="60">
      <c r="A420" s="250"/>
      <c r="B420" s="259" t="s">
        <v>590</v>
      </c>
      <c r="C420" s="251" t="s">
        <v>4773</v>
      </c>
    </row>
    <row r="421" spans="1:4" s="260" customFormat="1" ht="24">
      <c r="A421" s="250"/>
      <c r="B421" s="259" t="s">
        <v>1138</v>
      </c>
      <c r="C421" s="251" t="s">
        <v>4774</v>
      </c>
    </row>
    <row r="422" spans="1:4" s="260" customFormat="1" ht="36">
      <c r="A422" s="250"/>
      <c r="B422" s="259" t="s">
        <v>1140</v>
      </c>
      <c r="C422" s="251" t="s">
        <v>4775</v>
      </c>
    </row>
    <row r="423" spans="1:4" s="260" customFormat="1" ht="24">
      <c r="A423" s="250"/>
      <c r="B423" s="259" t="s">
        <v>577</v>
      </c>
      <c r="C423" s="251" t="s">
        <v>4776</v>
      </c>
    </row>
    <row r="424" spans="1:4" s="260" customFormat="1" ht="48">
      <c r="A424" s="250"/>
      <c r="B424" s="259" t="s">
        <v>4777</v>
      </c>
      <c r="C424" s="251"/>
    </row>
    <row r="425" spans="1:4" s="260" customFormat="1" ht="24">
      <c r="A425" s="250"/>
      <c r="B425" s="259" t="s">
        <v>584</v>
      </c>
      <c r="C425" s="251" t="s">
        <v>4778</v>
      </c>
    </row>
    <row r="426" spans="1:4" s="260" customFormat="1" ht="36">
      <c r="A426" s="250"/>
      <c r="B426" s="259" t="s">
        <v>936</v>
      </c>
      <c r="C426" s="251" t="s">
        <v>4779</v>
      </c>
    </row>
    <row r="427" spans="1:4" s="260" customFormat="1" ht="36">
      <c r="A427" s="250"/>
      <c r="B427" s="259" t="s">
        <v>590</v>
      </c>
      <c r="C427" s="251" t="s">
        <v>4780</v>
      </c>
    </row>
    <row r="428" spans="1:4" s="260" customFormat="1" ht="24">
      <c r="A428" s="250"/>
      <c r="B428" s="259" t="s">
        <v>1138</v>
      </c>
      <c r="C428" s="251" t="s">
        <v>4781</v>
      </c>
    </row>
    <row r="429" spans="1:4" s="260" customFormat="1" ht="24">
      <c r="A429" s="250"/>
      <c r="B429" s="259" t="s">
        <v>1140</v>
      </c>
      <c r="C429" s="251" t="s">
        <v>4782</v>
      </c>
    </row>
    <row r="430" spans="1:4" s="260" customFormat="1" ht="24">
      <c r="A430" s="250"/>
      <c r="B430" s="259" t="s">
        <v>1139</v>
      </c>
      <c r="C430" s="251" t="s">
        <v>4783</v>
      </c>
    </row>
    <row r="431" spans="1:4" s="260" customFormat="1" ht="48">
      <c r="A431" s="250"/>
      <c r="B431" s="259" t="s">
        <v>969</v>
      </c>
      <c r="C431" s="251" t="s">
        <v>4784</v>
      </c>
    </row>
    <row r="432" spans="1:4" s="261" customFormat="1" ht="36">
      <c r="A432" s="230">
        <v>6</v>
      </c>
      <c r="B432" s="230" t="s">
        <v>4840</v>
      </c>
      <c r="C432" s="251"/>
      <c r="D432" s="237"/>
    </row>
    <row r="433" spans="1:4" s="249" customFormat="1">
      <c r="A433" s="254"/>
      <c r="B433" s="262" t="s">
        <v>4853</v>
      </c>
      <c r="C433" s="230"/>
    </row>
    <row r="434" spans="1:4" s="260" customFormat="1" ht="36">
      <c r="A434" s="250"/>
      <c r="B434" s="259" t="s">
        <v>4854</v>
      </c>
      <c r="C434" s="251" t="s">
        <v>4855</v>
      </c>
    </row>
    <row r="435" spans="1:4" s="260" customFormat="1" ht="48">
      <c r="A435" s="250"/>
      <c r="B435" s="259" t="s">
        <v>4856</v>
      </c>
      <c r="C435" s="251" t="s">
        <v>4857</v>
      </c>
    </row>
    <row r="436" spans="1:4" s="260" customFormat="1" ht="60">
      <c r="A436" s="250"/>
      <c r="B436" s="259" t="s">
        <v>4858</v>
      </c>
      <c r="C436" s="251" t="s">
        <v>4859</v>
      </c>
    </row>
    <row r="437" spans="1:4" s="260" customFormat="1" ht="84">
      <c r="A437" s="250"/>
      <c r="B437" s="259" t="s">
        <v>4860</v>
      </c>
      <c r="C437" s="251" t="s">
        <v>4861</v>
      </c>
    </row>
    <row r="438" spans="1:4" s="249" customFormat="1">
      <c r="A438" s="254"/>
      <c r="B438" s="262" t="s">
        <v>4862</v>
      </c>
      <c r="C438" s="230"/>
    </row>
    <row r="439" spans="1:4" s="260" customFormat="1" ht="36">
      <c r="A439" s="250"/>
      <c r="B439" s="259" t="s">
        <v>4863</v>
      </c>
      <c r="C439" s="251" t="s">
        <v>4864</v>
      </c>
    </row>
    <row r="440" spans="1:4" s="260" customFormat="1" ht="24">
      <c r="A440" s="250"/>
      <c r="B440" s="259" t="s">
        <v>4865</v>
      </c>
      <c r="C440" s="251" t="s">
        <v>4866</v>
      </c>
    </row>
    <row r="441" spans="1:4" s="249" customFormat="1">
      <c r="A441" s="254"/>
      <c r="B441" s="262" t="s">
        <v>4867</v>
      </c>
      <c r="C441" s="230"/>
    </row>
    <row r="442" spans="1:4" s="260" customFormat="1" ht="84">
      <c r="A442" s="250"/>
      <c r="B442" s="259" t="s">
        <v>4868</v>
      </c>
      <c r="C442" s="251" t="s">
        <v>4869</v>
      </c>
    </row>
    <row r="443" spans="1:4" s="260" customFormat="1" ht="160.5" customHeight="1">
      <c r="A443" s="250"/>
      <c r="B443" s="259"/>
      <c r="C443" s="251" t="s">
        <v>4870</v>
      </c>
    </row>
    <row r="444" spans="1:4" s="260" customFormat="1" ht="108">
      <c r="A444" s="250"/>
      <c r="B444" s="259" t="s">
        <v>4871</v>
      </c>
      <c r="C444" s="251" t="s">
        <v>4872</v>
      </c>
    </row>
    <row r="445" spans="1:4" s="260" customFormat="1" ht="72">
      <c r="A445" s="250"/>
      <c r="B445" s="259" t="s">
        <v>4873</v>
      </c>
      <c r="C445" s="251" t="s">
        <v>4874</v>
      </c>
    </row>
    <row r="446" spans="1:4" s="260" customFormat="1" ht="72">
      <c r="A446" s="250"/>
      <c r="B446" s="259" t="s">
        <v>4875</v>
      </c>
      <c r="C446" s="251" t="s">
        <v>4876</v>
      </c>
    </row>
    <row r="447" spans="1:4" s="263" customFormat="1">
      <c r="A447" s="230" t="s">
        <v>382</v>
      </c>
      <c r="B447" s="230" t="s">
        <v>727</v>
      </c>
      <c r="C447" s="230"/>
      <c r="D447" s="237"/>
    </row>
    <row r="448" spans="1:4" s="261" customFormat="1" ht="48">
      <c r="A448" s="230">
        <v>1</v>
      </c>
      <c r="B448" s="230" t="s">
        <v>138</v>
      </c>
      <c r="C448" s="251"/>
      <c r="D448" s="237"/>
    </row>
    <row r="449" spans="1:4">
      <c r="A449" s="230" t="s">
        <v>604</v>
      </c>
      <c r="B449" s="230" t="s">
        <v>335</v>
      </c>
      <c r="C449" s="251"/>
    </row>
    <row r="450" spans="1:4" ht="207.75" customHeight="1">
      <c r="A450" s="251"/>
      <c r="B450" s="251" t="s">
        <v>4913</v>
      </c>
      <c r="C450" s="251" t="s">
        <v>3781</v>
      </c>
    </row>
    <row r="451" spans="1:4" ht="180">
      <c r="A451" s="251"/>
      <c r="B451" s="230" t="s">
        <v>1075</v>
      </c>
      <c r="C451" s="251" t="s">
        <v>3782</v>
      </c>
    </row>
    <row r="452" spans="1:4">
      <c r="A452" s="230" t="s">
        <v>625</v>
      </c>
      <c r="B452" s="230" t="s">
        <v>782</v>
      </c>
      <c r="C452" s="251"/>
    </row>
    <row r="453" spans="1:4" ht="60">
      <c r="A453" s="251"/>
      <c r="B453" s="230" t="s">
        <v>1077</v>
      </c>
      <c r="C453" s="251" t="s">
        <v>1840</v>
      </c>
    </row>
    <row r="454" spans="1:4" s="261" customFormat="1" ht="36">
      <c r="A454" s="230">
        <v>2</v>
      </c>
      <c r="B454" s="230" t="s">
        <v>1732</v>
      </c>
      <c r="C454" s="251"/>
      <c r="D454" s="237"/>
    </row>
    <row r="455" spans="1:4">
      <c r="A455" s="230" t="s">
        <v>606</v>
      </c>
      <c r="B455" s="230" t="s">
        <v>1890</v>
      </c>
      <c r="C455" s="230"/>
    </row>
    <row r="456" spans="1:4" ht="96">
      <c r="A456" s="264"/>
      <c r="B456" s="259" t="s">
        <v>1745</v>
      </c>
      <c r="C456" s="251" t="s">
        <v>2208</v>
      </c>
    </row>
    <row r="457" spans="1:4" ht="24">
      <c r="A457" s="230">
        <v>3</v>
      </c>
      <c r="B457" s="230" t="s">
        <v>137</v>
      </c>
      <c r="C457" s="251"/>
    </row>
    <row r="458" spans="1:4" ht="36">
      <c r="A458" s="251" t="s">
        <v>664</v>
      </c>
      <c r="B458" s="259" t="s">
        <v>854</v>
      </c>
      <c r="C458" s="251" t="s">
        <v>2464</v>
      </c>
    </row>
    <row r="459" spans="1:4" s="263" customFormat="1">
      <c r="A459" s="230" t="s">
        <v>383</v>
      </c>
      <c r="B459" s="230" t="s">
        <v>715</v>
      </c>
      <c r="C459" s="230"/>
      <c r="D459" s="237"/>
    </row>
    <row r="460" spans="1:4" s="261" customFormat="1" ht="48">
      <c r="A460" s="230">
        <v>1</v>
      </c>
      <c r="B460" s="230" t="s">
        <v>205</v>
      </c>
      <c r="C460" s="251"/>
      <c r="D460" s="237"/>
    </row>
    <row r="461" spans="1:4">
      <c r="A461" s="230" t="s">
        <v>604</v>
      </c>
      <c r="B461" s="230" t="s">
        <v>857</v>
      </c>
      <c r="C461" s="230"/>
    </row>
    <row r="462" spans="1:4" ht="48">
      <c r="A462" s="251"/>
      <c r="B462" s="251" t="s">
        <v>858</v>
      </c>
      <c r="C462" s="251" t="s">
        <v>2217</v>
      </c>
    </row>
    <row r="463" spans="1:4" s="265" customFormat="1" ht="24">
      <c r="A463" s="230">
        <v>2</v>
      </c>
      <c r="B463" s="230" t="s">
        <v>144</v>
      </c>
      <c r="C463" s="251"/>
      <c r="D463" s="266"/>
    </row>
    <row r="464" spans="1:4" s="266" customFormat="1">
      <c r="A464" s="254" t="s">
        <v>606</v>
      </c>
      <c r="B464" s="230" t="s">
        <v>869</v>
      </c>
      <c r="C464" s="230"/>
    </row>
    <row r="465" spans="1:4" s="266" customFormat="1" ht="96">
      <c r="A465" s="251"/>
      <c r="B465" s="251" t="s">
        <v>870</v>
      </c>
      <c r="C465" s="251" t="s">
        <v>3783</v>
      </c>
    </row>
    <row r="466" spans="1:4" s="265" customFormat="1" ht="24">
      <c r="A466" s="230">
        <v>3</v>
      </c>
      <c r="B466" s="230" t="s">
        <v>143</v>
      </c>
      <c r="C466" s="251"/>
      <c r="D466" s="266"/>
    </row>
    <row r="467" spans="1:4">
      <c r="A467" s="230" t="s">
        <v>664</v>
      </c>
      <c r="B467" s="230" t="s">
        <v>812</v>
      </c>
      <c r="C467" s="251"/>
    </row>
    <row r="468" spans="1:4" ht="60">
      <c r="A468" s="1314"/>
      <c r="B468" s="251" t="s">
        <v>850</v>
      </c>
      <c r="C468" s="251" t="s">
        <v>2248</v>
      </c>
    </row>
    <row r="469" spans="1:4" ht="36">
      <c r="A469" s="1314"/>
      <c r="B469" s="251" t="s">
        <v>851</v>
      </c>
      <c r="C469" s="251" t="s">
        <v>2249</v>
      </c>
    </row>
    <row r="470" spans="1:4" s="261" customFormat="1" ht="36">
      <c r="A470" s="230">
        <v>4</v>
      </c>
      <c r="B470" s="230" t="s">
        <v>202</v>
      </c>
      <c r="C470" s="251"/>
      <c r="D470" s="237"/>
    </row>
    <row r="471" spans="1:4" ht="36">
      <c r="A471" s="230" t="s">
        <v>818</v>
      </c>
      <c r="B471" s="230" t="s">
        <v>1078</v>
      </c>
      <c r="C471" s="251"/>
    </row>
    <row r="472" spans="1:4">
      <c r="A472" s="230" t="s">
        <v>2319</v>
      </c>
      <c r="B472" s="230" t="s">
        <v>874</v>
      </c>
      <c r="C472" s="251"/>
    </row>
    <row r="473" spans="1:4">
      <c r="A473" s="1314"/>
      <c r="B473" s="251" t="s">
        <v>875</v>
      </c>
      <c r="C473" s="251"/>
    </row>
    <row r="474" spans="1:4" ht="72">
      <c r="A474" s="1314"/>
      <c r="B474" s="251" t="s">
        <v>876</v>
      </c>
      <c r="C474" s="251" t="s">
        <v>1880</v>
      </c>
    </row>
    <row r="475" spans="1:4" s="261" customFormat="1" ht="36">
      <c r="A475" s="230">
        <v>5</v>
      </c>
      <c r="B475" s="230" t="s">
        <v>4027</v>
      </c>
      <c r="C475" s="251"/>
      <c r="D475" s="237"/>
    </row>
    <row r="476" spans="1:4" s="243" customFormat="1" ht="72">
      <c r="A476" s="251"/>
      <c r="B476" s="251" t="s">
        <v>4028</v>
      </c>
      <c r="C476" s="250" t="s">
        <v>4029</v>
      </c>
      <c r="D476" s="237"/>
    </row>
    <row r="477" spans="1:4" s="263" customFormat="1">
      <c r="A477" s="230" t="s">
        <v>393</v>
      </c>
      <c r="B477" s="230" t="s">
        <v>728</v>
      </c>
      <c r="C477" s="230"/>
      <c r="D477" s="237"/>
    </row>
    <row r="478" spans="1:4" s="261" customFormat="1" ht="36">
      <c r="A478" s="230">
        <v>1</v>
      </c>
      <c r="B478" s="230" t="s">
        <v>595</v>
      </c>
      <c r="C478" s="251"/>
      <c r="D478" s="237"/>
    </row>
    <row r="479" spans="1:4">
      <c r="A479" s="230" t="s">
        <v>604</v>
      </c>
      <c r="B479" s="230" t="s">
        <v>877</v>
      </c>
      <c r="C479" s="251"/>
    </row>
    <row r="480" spans="1:4" ht="72">
      <c r="A480" s="1314"/>
      <c r="B480" s="251" t="s">
        <v>878</v>
      </c>
      <c r="C480" s="251" t="s">
        <v>2218</v>
      </c>
    </row>
    <row r="481" spans="1:4" ht="60">
      <c r="A481" s="1314"/>
      <c r="B481" s="251" t="s">
        <v>879</v>
      </c>
      <c r="C481" s="251" t="s">
        <v>2219</v>
      </c>
    </row>
    <row r="482" spans="1:4" ht="36">
      <c r="A482" s="1314"/>
      <c r="B482" s="251" t="s">
        <v>880</v>
      </c>
      <c r="C482" s="251" t="s">
        <v>2220</v>
      </c>
    </row>
    <row r="483" spans="1:4" ht="48">
      <c r="A483" s="1314"/>
      <c r="B483" s="251" t="s">
        <v>881</v>
      </c>
      <c r="C483" s="251" t="s">
        <v>2219</v>
      </c>
    </row>
    <row r="484" spans="1:4" ht="24">
      <c r="A484" s="1314"/>
      <c r="B484" s="251" t="s">
        <v>882</v>
      </c>
      <c r="C484" s="251" t="s">
        <v>2221</v>
      </c>
    </row>
    <row r="485" spans="1:4" s="261" customFormat="1" ht="24">
      <c r="A485" s="258">
        <v>2</v>
      </c>
      <c r="B485" s="230" t="s">
        <v>594</v>
      </c>
      <c r="C485" s="251"/>
      <c r="D485" s="237"/>
    </row>
    <row r="486" spans="1:4">
      <c r="A486" s="230" t="s">
        <v>606</v>
      </c>
      <c r="B486" s="230" t="s">
        <v>1890</v>
      </c>
      <c r="C486" s="230"/>
    </row>
    <row r="487" spans="1:4" ht="72">
      <c r="A487" s="251"/>
      <c r="B487" s="251" t="s">
        <v>884</v>
      </c>
      <c r="C487" s="251" t="s">
        <v>2209</v>
      </c>
    </row>
    <row r="488" spans="1:4" s="261" customFormat="1" ht="36">
      <c r="A488" s="230">
        <v>3</v>
      </c>
      <c r="B488" s="230" t="s">
        <v>729</v>
      </c>
      <c r="C488" s="251"/>
      <c r="D488" s="237"/>
    </row>
    <row r="489" spans="1:4">
      <c r="A489" s="230" t="s">
        <v>664</v>
      </c>
      <c r="B489" s="230" t="s">
        <v>1032</v>
      </c>
      <c r="C489" s="251"/>
    </row>
    <row r="490" spans="1:4" ht="36">
      <c r="A490" s="251"/>
      <c r="B490" s="259" t="s">
        <v>1026</v>
      </c>
      <c r="C490" s="251" t="s">
        <v>2222</v>
      </c>
    </row>
    <row r="491" spans="1:4" ht="36">
      <c r="A491" s="251"/>
      <c r="B491" s="259" t="s">
        <v>4908</v>
      </c>
      <c r="C491" s="251" t="s">
        <v>2223</v>
      </c>
    </row>
    <row r="492" spans="1:4" ht="24">
      <c r="A492" s="251"/>
      <c r="B492" s="259" t="s">
        <v>1027</v>
      </c>
      <c r="C492" s="251" t="s">
        <v>2224</v>
      </c>
    </row>
    <row r="493" spans="1:4" ht="48">
      <c r="A493" s="251"/>
      <c r="B493" s="259" t="s">
        <v>4909</v>
      </c>
      <c r="C493" s="251" t="s">
        <v>2225</v>
      </c>
    </row>
    <row r="494" spans="1:4" ht="36">
      <c r="A494" s="251"/>
      <c r="B494" s="259" t="s">
        <v>4910</v>
      </c>
      <c r="C494" s="251" t="s">
        <v>2226</v>
      </c>
    </row>
    <row r="495" spans="1:4" ht="24">
      <c r="A495" s="251"/>
      <c r="B495" s="259" t="s">
        <v>1028</v>
      </c>
      <c r="C495" s="251" t="s">
        <v>2227</v>
      </c>
    </row>
    <row r="496" spans="1:4" ht="36">
      <c r="A496" s="251"/>
      <c r="B496" s="259" t="s">
        <v>4911</v>
      </c>
      <c r="C496" s="251" t="s">
        <v>2224</v>
      </c>
    </row>
    <row r="497" spans="1:4" ht="36">
      <c r="A497" s="251"/>
      <c r="B497" s="259" t="s">
        <v>1029</v>
      </c>
      <c r="C497" s="251" t="s">
        <v>2228</v>
      </c>
    </row>
    <row r="498" spans="1:4" ht="96">
      <c r="A498" s="251"/>
      <c r="B498" s="259" t="s">
        <v>1030</v>
      </c>
      <c r="C498" s="251" t="s">
        <v>2229</v>
      </c>
    </row>
    <row r="499" spans="1:4" ht="72">
      <c r="A499" s="251"/>
      <c r="B499" s="259" t="s">
        <v>4912</v>
      </c>
      <c r="C499" s="251" t="s">
        <v>2230</v>
      </c>
    </row>
    <row r="500" spans="1:4" ht="48">
      <c r="A500" s="251"/>
      <c r="B500" s="259" t="s">
        <v>1031</v>
      </c>
      <c r="C500" s="251" t="s">
        <v>2231</v>
      </c>
    </row>
    <row r="501" spans="1:4">
      <c r="A501" s="230" t="s">
        <v>668</v>
      </c>
      <c r="B501" s="262" t="s">
        <v>874</v>
      </c>
      <c r="C501" s="230"/>
    </row>
    <row r="502" spans="1:4" ht="60">
      <c r="A502" s="251"/>
      <c r="B502" s="259" t="s">
        <v>1033</v>
      </c>
      <c r="C502" s="251" t="s">
        <v>2232</v>
      </c>
    </row>
    <row r="503" spans="1:4" ht="36">
      <c r="A503" s="251"/>
      <c r="B503" s="259" t="s">
        <v>1034</v>
      </c>
      <c r="C503" s="251" t="s">
        <v>2233</v>
      </c>
    </row>
    <row r="504" spans="1:4" s="261" customFormat="1" ht="24">
      <c r="A504" s="258">
        <v>4</v>
      </c>
      <c r="B504" s="230" t="s">
        <v>730</v>
      </c>
      <c r="C504" s="251"/>
      <c r="D504" s="237"/>
    </row>
    <row r="505" spans="1:4">
      <c r="A505" s="230" t="s">
        <v>818</v>
      </c>
      <c r="B505" s="230" t="s">
        <v>885</v>
      </c>
      <c r="C505" s="230"/>
    </row>
    <row r="506" spans="1:4" ht="96">
      <c r="A506" s="264"/>
      <c r="B506" s="251" t="s">
        <v>886</v>
      </c>
      <c r="C506" s="251" t="s">
        <v>3784</v>
      </c>
    </row>
    <row r="507" spans="1:4" s="261" customFormat="1" ht="24">
      <c r="A507" s="258">
        <v>5</v>
      </c>
      <c r="B507" s="230" t="s">
        <v>731</v>
      </c>
      <c r="C507" s="251"/>
      <c r="D507" s="237"/>
    </row>
    <row r="508" spans="1:4">
      <c r="A508" s="230" t="s">
        <v>18</v>
      </c>
      <c r="B508" s="230" t="s">
        <v>812</v>
      </c>
      <c r="C508" s="230"/>
    </row>
    <row r="509" spans="1:4" ht="72">
      <c r="A509" s="264"/>
      <c r="B509" s="259" t="s">
        <v>1035</v>
      </c>
      <c r="C509" s="251" t="s">
        <v>2250</v>
      </c>
    </row>
    <row r="510" spans="1:4" s="261" customFormat="1" ht="36">
      <c r="A510" s="258">
        <v>6</v>
      </c>
      <c r="B510" s="230" t="s">
        <v>4030</v>
      </c>
      <c r="C510" s="251"/>
      <c r="D510" s="237"/>
    </row>
    <row r="511" spans="1:4" s="243" customFormat="1" ht="36">
      <c r="A511" s="264"/>
      <c r="B511" s="259" t="s">
        <v>4031</v>
      </c>
      <c r="C511" s="251" t="s">
        <v>4032</v>
      </c>
      <c r="D511" s="237"/>
    </row>
    <row r="512" spans="1:4" s="243" customFormat="1" ht="36">
      <c r="A512" s="264"/>
      <c r="B512" s="259" t="s">
        <v>4033</v>
      </c>
      <c r="C512" s="251" t="s">
        <v>4034</v>
      </c>
      <c r="D512" s="237"/>
    </row>
    <row r="513" spans="1:4" s="243" customFormat="1" ht="120">
      <c r="A513" s="264"/>
      <c r="B513" s="259" t="s">
        <v>4035</v>
      </c>
      <c r="C513" s="251" t="s">
        <v>4036</v>
      </c>
      <c r="D513" s="237"/>
    </row>
    <row r="514" spans="1:4" s="263" customFormat="1">
      <c r="A514" s="258" t="s">
        <v>165</v>
      </c>
      <c r="B514" s="230" t="s">
        <v>733</v>
      </c>
      <c r="C514" s="230"/>
      <c r="D514" s="237"/>
    </row>
    <row r="515" spans="1:4" s="261" customFormat="1" ht="36">
      <c r="A515" s="258">
        <v>1</v>
      </c>
      <c r="B515" s="230" t="s">
        <v>735</v>
      </c>
      <c r="C515" s="251"/>
      <c r="D515" s="237"/>
    </row>
    <row r="516" spans="1:4">
      <c r="A516" s="258" t="s">
        <v>604</v>
      </c>
      <c r="B516" s="230" t="s">
        <v>895</v>
      </c>
      <c r="C516" s="251"/>
    </row>
    <row r="517" spans="1:4" ht="48">
      <c r="A517" s="1314"/>
      <c r="B517" s="251" t="s">
        <v>896</v>
      </c>
      <c r="C517" s="251" t="s">
        <v>2470</v>
      </c>
    </row>
    <row r="518" spans="1:4" ht="36">
      <c r="A518" s="1314"/>
      <c r="B518" s="251" t="s">
        <v>897</v>
      </c>
      <c r="C518" s="251" t="s">
        <v>2234</v>
      </c>
    </row>
    <row r="519" spans="1:4" s="243" customFormat="1" ht="60">
      <c r="A519" s="264"/>
      <c r="B519" s="259" t="s">
        <v>4037</v>
      </c>
      <c r="C519" s="251" t="s">
        <v>4038</v>
      </c>
      <c r="D519" s="237"/>
    </row>
    <row r="520" spans="1:4" s="243" customFormat="1" ht="48">
      <c r="A520" s="264"/>
      <c r="B520" s="259" t="s">
        <v>4039</v>
      </c>
      <c r="C520" s="251" t="s">
        <v>4040</v>
      </c>
      <c r="D520" s="237"/>
    </row>
    <row r="521" spans="1:4" s="267" customFormat="1">
      <c r="A521" s="258" t="s">
        <v>605</v>
      </c>
      <c r="B521" s="262" t="s">
        <v>2754</v>
      </c>
      <c r="C521" s="230"/>
      <c r="D521" s="239"/>
    </row>
    <row r="522" spans="1:4" s="243" customFormat="1" ht="36">
      <c r="A522" s="264"/>
      <c r="B522" s="259" t="s">
        <v>4041</v>
      </c>
      <c r="C522" s="251" t="s">
        <v>4042</v>
      </c>
      <c r="D522" s="237"/>
    </row>
    <row r="523" spans="1:4" s="243" customFormat="1" ht="84">
      <c r="A523" s="264"/>
      <c r="B523" s="259" t="s">
        <v>4043</v>
      </c>
      <c r="C523" s="251" t="s">
        <v>4044</v>
      </c>
      <c r="D523" s="237"/>
    </row>
    <row r="524" spans="1:4" s="261" customFormat="1" ht="48">
      <c r="A524" s="258">
        <v>2</v>
      </c>
      <c r="B524" s="230" t="s">
        <v>737</v>
      </c>
      <c r="C524" s="251"/>
      <c r="D524" s="237"/>
    </row>
    <row r="525" spans="1:4">
      <c r="A525" s="258" t="s">
        <v>606</v>
      </c>
      <c r="B525" s="230" t="s">
        <v>901</v>
      </c>
      <c r="C525" s="251"/>
    </row>
    <row r="526" spans="1:4" ht="72">
      <c r="A526" s="251"/>
      <c r="B526" s="251" t="s">
        <v>902</v>
      </c>
      <c r="C526" s="251" t="s">
        <v>3785</v>
      </c>
    </row>
    <row r="527" spans="1:4" ht="24">
      <c r="A527" s="251"/>
      <c r="B527" s="251" t="s">
        <v>903</v>
      </c>
      <c r="C527" s="251"/>
    </row>
    <row r="528" spans="1:4" ht="93" customHeight="1">
      <c r="A528" s="251"/>
      <c r="B528" s="251" t="s">
        <v>904</v>
      </c>
      <c r="C528" s="251" t="s">
        <v>3786</v>
      </c>
    </row>
    <row r="529" spans="1:5" ht="93" customHeight="1">
      <c r="A529" s="251"/>
      <c r="B529" s="251" t="s">
        <v>905</v>
      </c>
      <c r="C529" s="251" t="s">
        <v>2263</v>
      </c>
    </row>
    <row r="530" spans="1:5">
      <c r="A530" s="251"/>
      <c r="B530" s="1312" t="s">
        <v>906</v>
      </c>
      <c r="C530" s="1313"/>
    </row>
    <row r="531" spans="1:5" ht="120">
      <c r="A531" s="251"/>
      <c r="B531" s="251"/>
      <c r="C531" s="251" t="s">
        <v>3787</v>
      </c>
    </row>
    <row r="532" spans="1:5" ht="192">
      <c r="A532" s="251"/>
      <c r="B532" s="251"/>
      <c r="C532" s="251" t="s">
        <v>3788</v>
      </c>
    </row>
    <row r="533" spans="1:5" ht="120">
      <c r="A533" s="251"/>
      <c r="B533" s="251"/>
      <c r="C533" s="251" t="s">
        <v>3789</v>
      </c>
    </row>
    <row r="534" spans="1:5" ht="301.5" customHeight="1">
      <c r="A534" s="251"/>
      <c r="B534" s="251"/>
      <c r="C534" s="251" t="s">
        <v>3790</v>
      </c>
    </row>
    <row r="535" spans="1:5" ht="96">
      <c r="A535" s="251"/>
      <c r="B535" s="251" t="s">
        <v>3791</v>
      </c>
      <c r="C535" s="251" t="s">
        <v>3792</v>
      </c>
    </row>
    <row r="536" spans="1:5" s="261" customFormat="1" ht="24">
      <c r="A536" s="258">
        <v>3</v>
      </c>
      <c r="B536" s="230" t="s">
        <v>731</v>
      </c>
      <c r="C536" s="251"/>
      <c r="D536" s="237"/>
    </row>
    <row r="537" spans="1:5" ht="24">
      <c r="A537" s="230" t="s">
        <v>664</v>
      </c>
      <c r="B537" s="230" t="s">
        <v>1039</v>
      </c>
      <c r="C537" s="230"/>
    </row>
    <row r="538" spans="1:5" ht="48">
      <c r="A538" s="264"/>
      <c r="B538" s="259" t="s">
        <v>1038</v>
      </c>
      <c r="C538" s="251" t="s">
        <v>2251</v>
      </c>
    </row>
    <row r="539" spans="1:5" s="268" customFormat="1" ht="36">
      <c r="A539" s="258">
        <v>4</v>
      </c>
      <c r="B539" s="262" t="s">
        <v>4045</v>
      </c>
      <c r="C539" s="230"/>
      <c r="D539" s="239"/>
    </row>
    <row r="540" spans="1:5" s="243" customFormat="1" ht="24">
      <c r="A540" s="264"/>
      <c r="B540" s="259" t="s">
        <v>4046</v>
      </c>
      <c r="C540" s="251" t="s">
        <v>4047</v>
      </c>
      <c r="D540" s="237"/>
    </row>
    <row r="541" spans="1:5" s="243" customFormat="1" ht="48">
      <c r="A541" s="264"/>
      <c r="B541" s="259" t="s">
        <v>4048</v>
      </c>
      <c r="C541" s="251" t="s">
        <v>4049</v>
      </c>
      <c r="D541" s="237"/>
    </row>
    <row r="542" spans="1:5" s="243" customFormat="1" ht="36">
      <c r="A542" s="258">
        <v>4</v>
      </c>
      <c r="B542" s="231" t="s">
        <v>4306</v>
      </c>
      <c r="C542" s="251"/>
      <c r="D542" s="237"/>
    </row>
    <row r="543" spans="1:5" s="243" customFormat="1">
      <c r="A543" s="258"/>
      <c r="B543" s="234" t="s">
        <v>4333</v>
      </c>
      <c r="C543" s="251"/>
      <c r="D543" s="237"/>
      <c r="E543" s="182"/>
    </row>
    <row r="544" spans="1:5" s="243" customFormat="1" ht="96">
      <c r="A544" s="264"/>
      <c r="B544" s="259" t="s">
        <v>4334</v>
      </c>
      <c r="C544" s="250" t="s">
        <v>4385</v>
      </c>
      <c r="D544" s="237"/>
    </row>
    <row r="545" spans="1:4" s="243" customFormat="1" ht="228" customHeight="1">
      <c r="A545" s="264"/>
      <c r="B545" s="259" t="s">
        <v>4335</v>
      </c>
      <c r="C545" s="250" t="s">
        <v>4386</v>
      </c>
      <c r="D545" s="237"/>
    </row>
    <row r="546" spans="1:4" s="263" customFormat="1">
      <c r="A546" s="230" t="s">
        <v>186</v>
      </c>
      <c r="B546" s="230" t="s">
        <v>738</v>
      </c>
      <c r="C546" s="230"/>
      <c r="D546" s="237"/>
    </row>
    <row r="547" spans="1:4" s="261" customFormat="1" ht="36">
      <c r="A547" s="230">
        <v>1</v>
      </c>
      <c r="B547" s="230" t="s">
        <v>221</v>
      </c>
      <c r="C547" s="251"/>
      <c r="D547" s="237"/>
    </row>
    <row r="548" spans="1:4">
      <c r="A548" s="230" t="s">
        <v>604</v>
      </c>
      <c r="B548" s="230" t="s">
        <v>909</v>
      </c>
      <c r="C548" s="251"/>
    </row>
    <row r="549" spans="1:4" ht="84">
      <c r="A549" s="251"/>
      <c r="B549" s="251" t="s">
        <v>910</v>
      </c>
      <c r="C549" s="251" t="s">
        <v>2235</v>
      </c>
    </row>
    <row r="550" spans="1:4" ht="36">
      <c r="A550" s="251"/>
      <c r="B550" s="251" t="s">
        <v>911</v>
      </c>
      <c r="C550" s="251" t="s">
        <v>2236</v>
      </c>
    </row>
    <row r="551" spans="1:4" s="261" customFormat="1" ht="24">
      <c r="A551" s="258">
        <v>2</v>
      </c>
      <c r="B551" s="230" t="s">
        <v>187</v>
      </c>
      <c r="C551" s="251"/>
      <c r="D551" s="237"/>
    </row>
    <row r="552" spans="1:4">
      <c r="A552" s="258" t="s">
        <v>606</v>
      </c>
      <c r="B552" s="230" t="s">
        <v>913</v>
      </c>
      <c r="C552" s="251"/>
    </row>
    <row r="553" spans="1:4">
      <c r="A553" s="251"/>
      <c r="B553" s="269" t="s">
        <v>1241</v>
      </c>
      <c r="C553" s="251"/>
    </row>
    <row r="554" spans="1:4" ht="48">
      <c r="A554" s="251"/>
      <c r="B554" s="259" t="s">
        <v>1239</v>
      </c>
      <c r="C554" s="259" t="s">
        <v>3793</v>
      </c>
    </row>
    <row r="555" spans="1:4" ht="48">
      <c r="A555" s="251"/>
      <c r="B555" s="259" t="s">
        <v>1240</v>
      </c>
      <c r="C555" s="259" t="s">
        <v>1242</v>
      </c>
    </row>
    <row r="556" spans="1:4">
      <c r="A556" s="251"/>
      <c r="B556" s="269" t="s">
        <v>1249</v>
      </c>
      <c r="C556" s="259"/>
    </row>
    <row r="557" spans="1:4" ht="36">
      <c r="A557" s="251"/>
      <c r="B557" s="259" t="s">
        <v>1243</v>
      </c>
      <c r="C557" s="259" t="s">
        <v>3794</v>
      </c>
    </row>
    <row r="558" spans="1:4" ht="48">
      <c r="A558" s="251"/>
      <c r="B558" s="259" t="s">
        <v>1244</v>
      </c>
      <c r="C558" s="259" t="s">
        <v>3795</v>
      </c>
    </row>
    <row r="559" spans="1:4" ht="83.25" customHeight="1">
      <c r="A559" s="251"/>
      <c r="B559" s="259" t="s">
        <v>1245</v>
      </c>
      <c r="C559" s="259" t="s">
        <v>3796</v>
      </c>
    </row>
    <row r="560" spans="1:4" ht="348">
      <c r="A560" s="251"/>
      <c r="B560" s="259" t="s">
        <v>1246</v>
      </c>
      <c r="C560" s="259" t="s">
        <v>3797</v>
      </c>
    </row>
    <row r="561" spans="1:4" ht="36">
      <c r="A561" s="251"/>
      <c r="B561" s="259" t="s">
        <v>1247</v>
      </c>
      <c r="C561" s="259" t="s">
        <v>3798</v>
      </c>
    </row>
    <row r="562" spans="1:4" ht="36">
      <c r="A562" s="251"/>
      <c r="B562" s="259" t="s">
        <v>914</v>
      </c>
      <c r="C562" s="259" t="s">
        <v>3799</v>
      </c>
    </row>
    <row r="563" spans="1:4" ht="60">
      <c r="A563" s="251"/>
      <c r="B563" s="259" t="s">
        <v>1248</v>
      </c>
      <c r="C563" s="259" t="s">
        <v>3800</v>
      </c>
    </row>
    <row r="564" spans="1:4" ht="60">
      <c r="A564" s="251"/>
      <c r="B564" s="270" t="s">
        <v>1250</v>
      </c>
      <c r="C564" s="259" t="s">
        <v>3801</v>
      </c>
    </row>
    <row r="565" spans="1:4" ht="48">
      <c r="A565" s="251"/>
      <c r="B565" s="250" t="s">
        <v>1251</v>
      </c>
      <c r="C565" s="259" t="s">
        <v>1252</v>
      </c>
    </row>
    <row r="566" spans="1:4" s="261" customFormat="1" ht="24">
      <c r="A566" s="258">
        <v>3</v>
      </c>
      <c r="B566" s="230" t="s">
        <v>731</v>
      </c>
      <c r="C566" s="251"/>
      <c r="D566" s="237"/>
    </row>
    <row r="567" spans="1:4" ht="24">
      <c r="A567" s="258" t="s">
        <v>664</v>
      </c>
      <c r="B567" s="230" t="s">
        <v>1039</v>
      </c>
      <c r="C567" s="251"/>
    </row>
    <row r="568" spans="1:4" ht="36">
      <c r="A568" s="251"/>
      <c r="B568" s="259" t="s">
        <v>2254</v>
      </c>
      <c r="C568" s="251" t="s">
        <v>2252</v>
      </c>
    </row>
    <row r="569" spans="1:4" ht="36">
      <c r="A569" s="251"/>
      <c r="B569" s="259" t="s">
        <v>2253</v>
      </c>
      <c r="C569" s="251" t="s">
        <v>2255</v>
      </c>
    </row>
    <row r="570" spans="1:4" ht="36">
      <c r="A570" s="251"/>
      <c r="B570" s="259" t="s">
        <v>1040</v>
      </c>
      <c r="C570" s="251" t="s">
        <v>2256</v>
      </c>
    </row>
    <row r="571" spans="1:4" ht="48">
      <c r="A571" s="251"/>
      <c r="B571" s="259" t="s">
        <v>1041</v>
      </c>
      <c r="C571" s="251" t="s">
        <v>2257</v>
      </c>
    </row>
    <row r="572" spans="1:4" ht="48">
      <c r="A572" s="251"/>
      <c r="B572" s="259" t="s">
        <v>1042</v>
      </c>
      <c r="C572" s="251" t="s">
        <v>3802</v>
      </c>
    </row>
    <row r="573" spans="1:4" ht="48">
      <c r="A573" s="251"/>
      <c r="B573" s="251" t="s">
        <v>1043</v>
      </c>
      <c r="C573" s="251" t="s">
        <v>2258</v>
      </c>
    </row>
    <row r="574" spans="1:4" s="263" customFormat="1">
      <c r="A574" s="230" t="s">
        <v>197</v>
      </c>
      <c r="B574" s="230" t="s">
        <v>745</v>
      </c>
      <c r="C574" s="230"/>
      <c r="D574" s="237"/>
    </row>
    <row r="575" spans="1:4" s="261" customFormat="1" ht="60">
      <c r="A575" s="230">
        <v>1</v>
      </c>
      <c r="B575" s="230" t="s">
        <v>747</v>
      </c>
      <c r="C575" s="230"/>
      <c r="D575" s="237"/>
    </row>
    <row r="576" spans="1:4">
      <c r="A576" s="230" t="s">
        <v>604</v>
      </c>
      <c r="B576" s="230" t="s">
        <v>207</v>
      </c>
      <c r="C576" s="230"/>
    </row>
    <row r="577" spans="1:4" ht="36">
      <c r="A577" s="1314"/>
      <c r="B577" s="251" t="s">
        <v>1036</v>
      </c>
      <c r="C577" s="251" t="s">
        <v>2237</v>
      </c>
    </row>
    <row r="578" spans="1:4" ht="60">
      <c r="A578" s="1314"/>
      <c r="B578" s="251" t="s">
        <v>1037</v>
      </c>
      <c r="C578" s="251" t="s">
        <v>2238</v>
      </c>
    </row>
    <row r="579" spans="1:4">
      <c r="B579" s="230" t="s">
        <v>4050</v>
      </c>
    </row>
    <row r="580" spans="1:4" s="261" customFormat="1" ht="36">
      <c r="A580" s="230">
        <v>1</v>
      </c>
      <c r="B580" s="230" t="s">
        <v>221</v>
      </c>
      <c r="C580" s="230"/>
      <c r="D580" s="237"/>
    </row>
    <row r="581" spans="1:4" s="267" customFormat="1">
      <c r="A581" s="258" t="s">
        <v>604</v>
      </c>
      <c r="B581" s="262" t="s">
        <v>909</v>
      </c>
      <c r="C581" s="230"/>
      <c r="D581" s="239"/>
    </row>
    <row r="582" spans="1:4" s="243" customFormat="1" ht="72">
      <c r="A582" s="264"/>
      <c r="B582" s="259" t="s">
        <v>4051</v>
      </c>
      <c r="C582" s="251" t="s">
        <v>4052</v>
      </c>
      <c r="D582" s="237"/>
    </row>
  </sheetData>
  <mergeCells count="34">
    <mergeCell ref="A269:A271"/>
    <mergeCell ref="A1:B1"/>
    <mergeCell ref="A2:B2"/>
    <mergeCell ref="A4:C4"/>
    <mergeCell ref="A5:C5"/>
    <mergeCell ref="A264:A267"/>
    <mergeCell ref="B248:C248"/>
    <mergeCell ref="B336:B337"/>
    <mergeCell ref="A273:A275"/>
    <mergeCell ref="A277:A280"/>
    <mergeCell ref="A282:A285"/>
    <mergeCell ref="A287:A289"/>
    <mergeCell ref="A293:A295"/>
    <mergeCell ref="A366:A370"/>
    <mergeCell ref="A297:A299"/>
    <mergeCell ref="A301:A305"/>
    <mergeCell ref="A312:A315"/>
    <mergeCell ref="A321:A322"/>
    <mergeCell ref="A330:A339"/>
    <mergeCell ref="A341:A344"/>
    <mergeCell ref="A348:A349"/>
    <mergeCell ref="A351:A352"/>
    <mergeCell ref="A358:A359"/>
    <mergeCell ref="A361:A362"/>
    <mergeCell ref="B530:C530"/>
    <mergeCell ref="A577:A578"/>
    <mergeCell ref="A517:A518"/>
    <mergeCell ref="A373:A375"/>
    <mergeCell ref="B373:B375"/>
    <mergeCell ref="A383:A384"/>
    <mergeCell ref="B383:B384"/>
    <mergeCell ref="A468:A469"/>
    <mergeCell ref="A473:A474"/>
    <mergeCell ref="A480:A484"/>
  </mergeCells>
  <conditionalFormatting sqref="C1:C3 C6:C23 C26 C28:C32 C35:C108 C110:C111 C113 C115:C129 C134:C136 C138 C141:C146 C148:C161 C163:C173 C175:C177 C179 C181 C183 C185 C187:C190 C193:C195 C197:C200 C203:C247 C249:C329 C331:C529 C531:C553 C566:C574 C577:C579 C581:C1048576">
    <cfRule type="expression" priority="26">
      <formula>COUNT(C:C)&lt;&gt;0</formula>
    </cfRule>
  </conditionalFormatting>
  <conditionalFormatting sqref="C24:C25 C27 C33:C34 C109 C112 C133 C137 C147 C162 C174 C178 C180 C182 C184 C186 C191:C192 C196">
    <cfRule type="expression" priority="25">
      <formula>COUNT(C:D)&lt;&gt;0</formula>
    </cfRule>
  </conditionalFormatting>
  <hyperlinks>
    <hyperlink ref="B568" location="_ftn1" display="_ftn1"/>
  </hyperlinks>
  <printOptions horizontalCentered="1"/>
  <pageMargins left="0" right="0" top="0.5" bottom="0.5" header="0" footer="0.25"/>
  <pageSetup paperSize="9" scale="79" fitToHeight="0" orientation="landscape" r:id="rId1"/>
  <headerFooter>
    <oddFooter>&amp;C&amp;"Times New Roman,Regular"Phụ lục &amp;A - Trang &amp;P/&amp;N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70C0"/>
    <pageSetUpPr fitToPage="1"/>
  </sheetPr>
  <dimension ref="A1:F497"/>
  <sheetViews>
    <sheetView topLeftCell="A176" zoomScaleNormal="100" zoomScaleSheetLayoutView="90" workbookViewId="0">
      <selection activeCell="B179" sqref="B179"/>
    </sheetView>
  </sheetViews>
  <sheetFormatPr defaultColWidth="9" defaultRowHeight="12"/>
  <cols>
    <col min="1" max="1" width="5.5703125" style="216" customWidth="1"/>
    <col min="2" max="2" width="76.28515625" style="25" customWidth="1"/>
    <col min="3" max="3" width="19.140625" style="38" customWidth="1"/>
    <col min="4" max="4" width="14.140625" style="216" customWidth="1"/>
    <col min="5" max="5" width="126" style="26" customWidth="1"/>
    <col min="6" max="6" width="25" style="26" customWidth="1"/>
    <col min="7" max="112" width="9.140625" style="26" customWidth="1"/>
    <col min="113" max="257" width="9" style="26"/>
    <col min="258" max="258" width="4.140625" style="26" customWidth="1"/>
    <col min="259" max="259" width="67.7109375" style="26" customWidth="1"/>
    <col min="260" max="260" width="41" style="26" customWidth="1"/>
    <col min="261" max="368" width="9.140625" style="26" customWidth="1"/>
    <col min="369" max="513" width="9" style="26"/>
    <col min="514" max="514" width="4.140625" style="26" customWidth="1"/>
    <col min="515" max="515" width="67.7109375" style="26" customWidth="1"/>
    <col min="516" max="516" width="41" style="26" customWidth="1"/>
    <col min="517" max="624" width="9.140625" style="26" customWidth="1"/>
    <col min="625" max="769" width="9" style="26"/>
    <col min="770" max="770" width="4.140625" style="26" customWidth="1"/>
    <col min="771" max="771" width="67.7109375" style="26" customWidth="1"/>
    <col min="772" max="772" width="41" style="26" customWidth="1"/>
    <col min="773" max="880" width="9.140625" style="26" customWidth="1"/>
    <col min="881" max="1025" width="9" style="26"/>
    <col min="1026" max="1026" width="4.140625" style="26" customWidth="1"/>
    <col min="1027" max="1027" width="67.7109375" style="26" customWidth="1"/>
    <col min="1028" max="1028" width="41" style="26" customWidth="1"/>
    <col min="1029" max="1136" width="9.140625" style="26" customWidth="1"/>
    <col min="1137" max="1281" width="9" style="26"/>
    <col min="1282" max="1282" width="4.140625" style="26" customWidth="1"/>
    <col min="1283" max="1283" width="67.7109375" style="26" customWidth="1"/>
    <col min="1284" max="1284" width="41" style="26" customWidth="1"/>
    <col min="1285" max="1392" width="9.140625" style="26" customWidth="1"/>
    <col min="1393" max="1537" width="9" style="26"/>
    <col min="1538" max="1538" width="4.140625" style="26" customWidth="1"/>
    <col min="1539" max="1539" width="67.7109375" style="26" customWidth="1"/>
    <col min="1540" max="1540" width="41" style="26" customWidth="1"/>
    <col min="1541" max="1648" width="9.140625" style="26" customWidth="1"/>
    <col min="1649" max="1793" width="9" style="26"/>
    <col min="1794" max="1794" width="4.140625" style="26" customWidth="1"/>
    <col min="1795" max="1795" width="67.7109375" style="26" customWidth="1"/>
    <col min="1796" max="1796" width="41" style="26" customWidth="1"/>
    <col min="1797" max="1904" width="9.140625" style="26" customWidth="1"/>
    <col min="1905" max="2049" width="9" style="26"/>
    <col min="2050" max="2050" width="4.140625" style="26" customWidth="1"/>
    <col min="2051" max="2051" width="67.7109375" style="26" customWidth="1"/>
    <col min="2052" max="2052" width="41" style="26" customWidth="1"/>
    <col min="2053" max="2160" width="9.140625" style="26" customWidth="1"/>
    <col min="2161" max="2305" width="9" style="26"/>
    <col min="2306" max="2306" width="4.140625" style="26" customWidth="1"/>
    <col min="2307" max="2307" width="67.7109375" style="26" customWidth="1"/>
    <col min="2308" max="2308" width="41" style="26" customWidth="1"/>
    <col min="2309" max="2416" width="9.140625" style="26" customWidth="1"/>
    <col min="2417" max="2561" width="9" style="26"/>
    <col min="2562" max="2562" width="4.140625" style="26" customWidth="1"/>
    <col min="2563" max="2563" width="67.7109375" style="26" customWidth="1"/>
    <col min="2564" max="2564" width="41" style="26" customWidth="1"/>
    <col min="2565" max="2672" width="9.140625" style="26" customWidth="1"/>
    <col min="2673" max="2817" width="9" style="26"/>
    <col min="2818" max="2818" width="4.140625" style="26" customWidth="1"/>
    <col min="2819" max="2819" width="67.7109375" style="26" customWidth="1"/>
    <col min="2820" max="2820" width="41" style="26" customWidth="1"/>
    <col min="2821" max="2928" width="9.140625" style="26" customWidth="1"/>
    <col min="2929" max="3073" width="9" style="26"/>
    <col min="3074" max="3074" width="4.140625" style="26" customWidth="1"/>
    <col min="3075" max="3075" width="67.7109375" style="26" customWidth="1"/>
    <col min="3076" max="3076" width="41" style="26" customWidth="1"/>
    <col min="3077" max="3184" width="9.140625" style="26" customWidth="1"/>
    <col min="3185" max="3329" width="9" style="26"/>
    <col min="3330" max="3330" width="4.140625" style="26" customWidth="1"/>
    <col min="3331" max="3331" width="67.7109375" style="26" customWidth="1"/>
    <col min="3332" max="3332" width="41" style="26" customWidth="1"/>
    <col min="3333" max="3440" width="9.140625" style="26" customWidth="1"/>
    <col min="3441" max="3585" width="9" style="26"/>
    <col min="3586" max="3586" width="4.140625" style="26" customWidth="1"/>
    <col min="3587" max="3587" width="67.7109375" style="26" customWidth="1"/>
    <col min="3588" max="3588" width="41" style="26" customWidth="1"/>
    <col min="3589" max="3696" width="9.140625" style="26" customWidth="1"/>
    <col min="3697" max="3841" width="9" style="26"/>
    <col min="3842" max="3842" width="4.140625" style="26" customWidth="1"/>
    <col min="3843" max="3843" width="67.7109375" style="26" customWidth="1"/>
    <col min="3844" max="3844" width="41" style="26" customWidth="1"/>
    <col min="3845" max="3952" width="9.140625" style="26" customWidth="1"/>
    <col min="3953" max="4097" width="9" style="26"/>
    <col min="4098" max="4098" width="4.140625" style="26" customWidth="1"/>
    <col min="4099" max="4099" width="67.7109375" style="26" customWidth="1"/>
    <col min="4100" max="4100" width="41" style="26" customWidth="1"/>
    <col min="4101" max="4208" width="9.140625" style="26" customWidth="1"/>
    <col min="4209" max="4353" width="9" style="26"/>
    <col min="4354" max="4354" width="4.140625" style="26" customWidth="1"/>
    <col min="4355" max="4355" width="67.7109375" style="26" customWidth="1"/>
    <col min="4356" max="4356" width="41" style="26" customWidth="1"/>
    <col min="4357" max="4464" width="9.140625" style="26" customWidth="1"/>
    <col min="4465" max="4609" width="9" style="26"/>
    <col min="4610" max="4610" width="4.140625" style="26" customWidth="1"/>
    <col min="4611" max="4611" width="67.7109375" style="26" customWidth="1"/>
    <col min="4612" max="4612" width="41" style="26" customWidth="1"/>
    <col min="4613" max="4720" width="9.140625" style="26" customWidth="1"/>
    <col min="4721" max="4865" width="9" style="26"/>
    <col min="4866" max="4866" width="4.140625" style="26" customWidth="1"/>
    <col min="4867" max="4867" width="67.7109375" style="26" customWidth="1"/>
    <col min="4868" max="4868" width="41" style="26" customWidth="1"/>
    <col min="4869" max="4976" width="9.140625" style="26" customWidth="1"/>
    <col min="4977" max="5121" width="9" style="26"/>
    <col min="5122" max="5122" width="4.140625" style="26" customWidth="1"/>
    <col min="5123" max="5123" width="67.7109375" style="26" customWidth="1"/>
    <col min="5124" max="5124" width="41" style="26" customWidth="1"/>
    <col min="5125" max="5232" width="9.140625" style="26" customWidth="1"/>
    <col min="5233" max="5377" width="9" style="26"/>
    <col min="5378" max="5378" width="4.140625" style="26" customWidth="1"/>
    <col min="5379" max="5379" width="67.7109375" style="26" customWidth="1"/>
    <col min="5380" max="5380" width="41" style="26" customWidth="1"/>
    <col min="5381" max="5488" width="9.140625" style="26" customWidth="1"/>
    <col min="5489" max="5633" width="9" style="26"/>
    <col min="5634" max="5634" width="4.140625" style="26" customWidth="1"/>
    <col min="5635" max="5635" width="67.7109375" style="26" customWidth="1"/>
    <col min="5636" max="5636" width="41" style="26" customWidth="1"/>
    <col min="5637" max="5744" width="9.140625" style="26" customWidth="1"/>
    <col min="5745" max="5889" width="9" style="26"/>
    <col min="5890" max="5890" width="4.140625" style="26" customWidth="1"/>
    <col min="5891" max="5891" width="67.7109375" style="26" customWidth="1"/>
    <col min="5892" max="5892" width="41" style="26" customWidth="1"/>
    <col min="5893" max="6000" width="9.140625" style="26" customWidth="1"/>
    <col min="6001" max="6145" width="9" style="26"/>
    <col min="6146" max="6146" width="4.140625" style="26" customWidth="1"/>
    <col min="6147" max="6147" width="67.7109375" style="26" customWidth="1"/>
    <col min="6148" max="6148" width="41" style="26" customWidth="1"/>
    <col min="6149" max="6256" width="9.140625" style="26" customWidth="1"/>
    <col min="6257" max="6401" width="9" style="26"/>
    <col min="6402" max="6402" width="4.140625" style="26" customWidth="1"/>
    <col min="6403" max="6403" width="67.7109375" style="26" customWidth="1"/>
    <col min="6404" max="6404" width="41" style="26" customWidth="1"/>
    <col min="6405" max="6512" width="9.140625" style="26" customWidth="1"/>
    <col min="6513" max="6657" width="9" style="26"/>
    <col min="6658" max="6658" width="4.140625" style="26" customWidth="1"/>
    <col min="6659" max="6659" width="67.7109375" style="26" customWidth="1"/>
    <col min="6660" max="6660" width="41" style="26" customWidth="1"/>
    <col min="6661" max="6768" width="9.140625" style="26" customWidth="1"/>
    <col min="6769" max="6913" width="9" style="26"/>
    <col min="6914" max="6914" width="4.140625" style="26" customWidth="1"/>
    <col min="6915" max="6915" width="67.7109375" style="26" customWidth="1"/>
    <col min="6916" max="6916" width="41" style="26" customWidth="1"/>
    <col min="6917" max="7024" width="9.140625" style="26" customWidth="1"/>
    <col min="7025" max="7169" width="9" style="26"/>
    <col min="7170" max="7170" width="4.140625" style="26" customWidth="1"/>
    <col min="7171" max="7171" width="67.7109375" style="26" customWidth="1"/>
    <col min="7172" max="7172" width="41" style="26" customWidth="1"/>
    <col min="7173" max="7280" width="9.140625" style="26" customWidth="1"/>
    <col min="7281" max="7425" width="9" style="26"/>
    <col min="7426" max="7426" width="4.140625" style="26" customWidth="1"/>
    <col min="7427" max="7427" width="67.7109375" style="26" customWidth="1"/>
    <col min="7428" max="7428" width="41" style="26" customWidth="1"/>
    <col min="7429" max="7536" width="9.140625" style="26" customWidth="1"/>
    <col min="7537" max="7681" width="9" style="26"/>
    <col min="7682" max="7682" width="4.140625" style="26" customWidth="1"/>
    <col min="7683" max="7683" width="67.7109375" style="26" customWidth="1"/>
    <col min="7684" max="7684" width="41" style="26" customWidth="1"/>
    <col min="7685" max="7792" width="9.140625" style="26" customWidth="1"/>
    <col min="7793" max="7937" width="9" style="26"/>
    <col min="7938" max="7938" width="4.140625" style="26" customWidth="1"/>
    <col min="7939" max="7939" width="67.7109375" style="26" customWidth="1"/>
    <col min="7940" max="7940" width="41" style="26" customWidth="1"/>
    <col min="7941" max="8048" width="9.140625" style="26" customWidth="1"/>
    <col min="8049" max="8193" width="9" style="26"/>
    <col min="8194" max="8194" width="4.140625" style="26" customWidth="1"/>
    <col min="8195" max="8195" width="67.7109375" style="26" customWidth="1"/>
    <col min="8196" max="8196" width="41" style="26" customWidth="1"/>
    <col min="8197" max="8304" width="9.140625" style="26" customWidth="1"/>
    <col min="8305" max="8449" width="9" style="26"/>
    <col min="8450" max="8450" width="4.140625" style="26" customWidth="1"/>
    <col min="8451" max="8451" width="67.7109375" style="26" customWidth="1"/>
    <col min="8452" max="8452" width="41" style="26" customWidth="1"/>
    <col min="8453" max="8560" width="9.140625" style="26" customWidth="1"/>
    <col min="8561" max="8705" width="9" style="26"/>
    <col min="8706" max="8706" width="4.140625" style="26" customWidth="1"/>
    <col min="8707" max="8707" width="67.7109375" style="26" customWidth="1"/>
    <col min="8708" max="8708" width="41" style="26" customWidth="1"/>
    <col min="8709" max="8816" width="9.140625" style="26" customWidth="1"/>
    <col min="8817" max="8961" width="9" style="26"/>
    <col min="8962" max="8962" width="4.140625" style="26" customWidth="1"/>
    <col min="8963" max="8963" width="67.7109375" style="26" customWidth="1"/>
    <col min="8964" max="8964" width="41" style="26" customWidth="1"/>
    <col min="8965" max="9072" width="9.140625" style="26" customWidth="1"/>
    <col min="9073" max="9217" width="9" style="26"/>
    <col min="9218" max="9218" width="4.140625" style="26" customWidth="1"/>
    <col min="9219" max="9219" width="67.7109375" style="26" customWidth="1"/>
    <col min="9220" max="9220" width="41" style="26" customWidth="1"/>
    <col min="9221" max="9328" width="9.140625" style="26" customWidth="1"/>
    <col min="9329" max="9473" width="9" style="26"/>
    <col min="9474" max="9474" width="4.140625" style="26" customWidth="1"/>
    <col min="9475" max="9475" width="67.7109375" style="26" customWidth="1"/>
    <col min="9476" max="9476" width="41" style="26" customWidth="1"/>
    <col min="9477" max="9584" width="9.140625" style="26" customWidth="1"/>
    <col min="9585" max="9729" width="9" style="26"/>
    <col min="9730" max="9730" width="4.140625" style="26" customWidth="1"/>
    <col min="9731" max="9731" width="67.7109375" style="26" customWidth="1"/>
    <col min="9732" max="9732" width="41" style="26" customWidth="1"/>
    <col min="9733" max="9840" width="9.140625" style="26" customWidth="1"/>
    <col min="9841" max="9985" width="9" style="26"/>
    <col min="9986" max="9986" width="4.140625" style="26" customWidth="1"/>
    <col min="9987" max="9987" width="67.7109375" style="26" customWidth="1"/>
    <col min="9988" max="9988" width="41" style="26" customWidth="1"/>
    <col min="9989" max="10096" width="9.140625" style="26" customWidth="1"/>
    <col min="10097" max="10241" width="9" style="26"/>
    <col min="10242" max="10242" width="4.140625" style="26" customWidth="1"/>
    <col min="10243" max="10243" width="67.7109375" style="26" customWidth="1"/>
    <col min="10244" max="10244" width="41" style="26" customWidth="1"/>
    <col min="10245" max="10352" width="9.140625" style="26" customWidth="1"/>
    <col min="10353" max="10497" width="9" style="26"/>
    <col min="10498" max="10498" width="4.140625" style="26" customWidth="1"/>
    <col min="10499" max="10499" width="67.7109375" style="26" customWidth="1"/>
    <col min="10500" max="10500" width="41" style="26" customWidth="1"/>
    <col min="10501" max="10608" width="9.140625" style="26" customWidth="1"/>
    <col min="10609" max="10753" width="9" style="26"/>
    <col min="10754" max="10754" width="4.140625" style="26" customWidth="1"/>
    <col min="10755" max="10755" width="67.7109375" style="26" customWidth="1"/>
    <col min="10756" max="10756" width="41" style="26" customWidth="1"/>
    <col min="10757" max="10864" width="9.140625" style="26" customWidth="1"/>
    <col min="10865" max="11009" width="9" style="26"/>
    <col min="11010" max="11010" width="4.140625" style="26" customWidth="1"/>
    <col min="11011" max="11011" width="67.7109375" style="26" customWidth="1"/>
    <col min="11012" max="11012" width="41" style="26" customWidth="1"/>
    <col min="11013" max="11120" width="9.140625" style="26" customWidth="1"/>
    <col min="11121" max="11265" width="9" style="26"/>
    <col min="11266" max="11266" width="4.140625" style="26" customWidth="1"/>
    <col min="11267" max="11267" width="67.7109375" style="26" customWidth="1"/>
    <col min="11268" max="11268" width="41" style="26" customWidth="1"/>
    <col min="11269" max="11376" width="9.140625" style="26" customWidth="1"/>
    <col min="11377" max="11521" width="9" style="26"/>
    <col min="11522" max="11522" width="4.140625" style="26" customWidth="1"/>
    <col min="11523" max="11523" width="67.7109375" style="26" customWidth="1"/>
    <col min="11524" max="11524" width="41" style="26" customWidth="1"/>
    <col min="11525" max="11632" width="9.140625" style="26" customWidth="1"/>
    <col min="11633" max="11777" width="9" style="26"/>
    <col min="11778" max="11778" width="4.140625" style="26" customWidth="1"/>
    <col min="11779" max="11779" width="67.7109375" style="26" customWidth="1"/>
    <col min="11780" max="11780" width="41" style="26" customWidth="1"/>
    <col min="11781" max="11888" width="9.140625" style="26" customWidth="1"/>
    <col min="11889" max="12033" width="9" style="26"/>
    <col min="12034" max="12034" width="4.140625" style="26" customWidth="1"/>
    <col min="12035" max="12035" width="67.7109375" style="26" customWidth="1"/>
    <col min="12036" max="12036" width="41" style="26" customWidth="1"/>
    <col min="12037" max="12144" width="9.140625" style="26" customWidth="1"/>
    <col min="12145" max="12289" width="9" style="26"/>
    <col min="12290" max="12290" width="4.140625" style="26" customWidth="1"/>
    <col min="12291" max="12291" width="67.7109375" style="26" customWidth="1"/>
    <col min="12292" max="12292" width="41" style="26" customWidth="1"/>
    <col min="12293" max="12400" width="9.140625" style="26" customWidth="1"/>
    <col min="12401" max="12545" width="9" style="26"/>
    <col min="12546" max="12546" width="4.140625" style="26" customWidth="1"/>
    <col min="12547" max="12547" width="67.7109375" style="26" customWidth="1"/>
    <col min="12548" max="12548" width="41" style="26" customWidth="1"/>
    <col min="12549" max="12656" width="9.140625" style="26" customWidth="1"/>
    <col min="12657" max="12801" width="9" style="26"/>
    <col min="12802" max="12802" width="4.140625" style="26" customWidth="1"/>
    <col min="12803" max="12803" width="67.7109375" style="26" customWidth="1"/>
    <col min="12804" max="12804" width="41" style="26" customWidth="1"/>
    <col min="12805" max="12912" width="9.140625" style="26" customWidth="1"/>
    <col min="12913" max="13057" width="9" style="26"/>
    <col min="13058" max="13058" width="4.140625" style="26" customWidth="1"/>
    <col min="13059" max="13059" width="67.7109375" style="26" customWidth="1"/>
    <col min="13060" max="13060" width="41" style="26" customWidth="1"/>
    <col min="13061" max="13168" width="9.140625" style="26" customWidth="1"/>
    <col min="13169" max="13313" width="9" style="26"/>
    <col min="13314" max="13314" width="4.140625" style="26" customWidth="1"/>
    <col min="13315" max="13315" width="67.7109375" style="26" customWidth="1"/>
    <col min="13316" max="13316" width="41" style="26" customWidth="1"/>
    <col min="13317" max="13424" width="9.140625" style="26" customWidth="1"/>
    <col min="13425" max="13569" width="9" style="26"/>
    <col min="13570" max="13570" width="4.140625" style="26" customWidth="1"/>
    <col min="13571" max="13571" width="67.7109375" style="26" customWidth="1"/>
    <col min="13572" max="13572" width="41" style="26" customWidth="1"/>
    <col min="13573" max="13680" width="9.140625" style="26" customWidth="1"/>
    <col min="13681" max="13825" width="9" style="26"/>
    <col min="13826" max="13826" width="4.140625" style="26" customWidth="1"/>
    <col min="13827" max="13827" width="67.7109375" style="26" customWidth="1"/>
    <col min="13828" max="13828" width="41" style="26" customWidth="1"/>
    <col min="13829" max="13936" width="9.140625" style="26" customWidth="1"/>
    <col min="13937" max="14081" width="9" style="26"/>
    <col min="14082" max="14082" width="4.140625" style="26" customWidth="1"/>
    <col min="14083" max="14083" width="67.7109375" style="26" customWidth="1"/>
    <col min="14084" max="14084" width="41" style="26" customWidth="1"/>
    <col min="14085" max="14192" width="9.140625" style="26" customWidth="1"/>
    <col min="14193" max="14337" width="9" style="26"/>
    <col min="14338" max="14338" width="4.140625" style="26" customWidth="1"/>
    <col min="14339" max="14339" width="67.7109375" style="26" customWidth="1"/>
    <col min="14340" max="14340" width="41" style="26" customWidth="1"/>
    <col min="14341" max="14448" width="9.140625" style="26" customWidth="1"/>
    <col min="14449" max="14593" width="9" style="26"/>
    <col min="14594" max="14594" width="4.140625" style="26" customWidth="1"/>
    <col min="14595" max="14595" width="67.7109375" style="26" customWidth="1"/>
    <col min="14596" max="14596" width="41" style="26" customWidth="1"/>
    <col min="14597" max="14704" width="9.140625" style="26" customWidth="1"/>
    <col min="14705" max="14849" width="9" style="26"/>
    <col min="14850" max="14850" width="4.140625" style="26" customWidth="1"/>
    <col min="14851" max="14851" width="67.7109375" style="26" customWidth="1"/>
    <col min="14852" max="14852" width="41" style="26" customWidth="1"/>
    <col min="14853" max="14960" width="9.140625" style="26" customWidth="1"/>
    <col min="14961" max="15105" width="9" style="26"/>
    <col min="15106" max="15106" width="4.140625" style="26" customWidth="1"/>
    <col min="15107" max="15107" width="67.7109375" style="26" customWidth="1"/>
    <col min="15108" max="15108" width="41" style="26" customWidth="1"/>
    <col min="15109" max="15216" width="9.140625" style="26" customWidth="1"/>
    <col min="15217" max="15361" width="9" style="26"/>
    <col min="15362" max="15362" width="4.140625" style="26" customWidth="1"/>
    <col min="15363" max="15363" width="67.7109375" style="26" customWidth="1"/>
    <col min="15364" max="15364" width="41" style="26" customWidth="1"/>
    <col min="15365" max="15472" width="9.140625" style="26" customWidth="1"/>
    <col min="15473" max="15617" width="9" style="26"/>
    <col min="15618" max="15618" width="4.140625" style="26" customWidth="1"/>
    <col min="15619" max="15619" width="67.7109375" style="26" customWidth="1"/>
    <col min="15620" max="15620" width="41" style="26" customWidth="1"/>
    <col min="15621" max="15728" width="9.140625" style="26" customWidth="1"/>
    <col min="15729" max="15873" width="9" style="26"/>
    <col min="15874" max="15874" width="4.140625" style="26" customWidth="1"/>
    <col min="15875" max="15875" width="67.7109375" style="26" customWidth="1"/>
    <col min="15876" max="15876" width="41" style="26" customWidth="1"/>
    <col min="15877" max="15984" width="9.140625" style="26" customWidth="1"/>
    <col min="15985" max="16129" width="9" style="26"/>
    <col min="16130" max="16130" width="4.140625" style="26" customWidth="1"/>
    <col min="16131" max="16131" width="67.7109375" style="26" customWidth="1"/>
    <col min="16132" max="16132" width="41" style="26" customWidth="1"/>
    <col min="16133" max="16240" width="9.140625" style="26" customWidth="1"/>
    <col min="16241" max="16384" width="9" style="26"/>
  </cols>
  <sheetData>
    <row r="1" spans="1:6" ht="12.75" customHeight="1">
      <c r="A1" s="1335" t="s">
        <v>0</v>
      </c>
      <c r="B1" s="1335"/>
      <c r="E1" s="49" t="s">
        <v>4932</v>
      </c>
    </row>
    <row r="2" spans="1:6" ht="12.75" customHeight="1">
      <c r="A2" s="1336" t="s">
        <v>660</v>
      </c>
      <c r="B2" s="1336"/>
      <c r="C2" s="218"/>
    </row>
    <row r="3" spans="1:6">
      <c r="A3" s="217"/>
      <c r="B3" s="13"/>
      <c r="C3" s="218"/>
      <c r="E3" s="217"/>
    </row>
    <row r="4" spans="1:6">
      <c r="A4" s="1337" t="s">
        <v>2079</v>
      </c>
      <c r="B4" s="1337"/>
      <c r="C4" s="1337"/>
      <c r="D4" s="1337"/>
      <c r="E4" s="1337"/>
    </row>
    <row r="5" spans="1:6">
      <c r="A5" s="1337" t="s">
        <v>2515</v>
      </c>
      <c r="B5" s="1337"/>
      <c r="C5" s="1337"/>
      <c r="D5" s="1337"/>
      <c r="E5" s="1337"/>
    </row>
    <row r="6" spans="1:6">
      <c r="B6" s="13"/>
      <c r="C6" s="218"/>
    </row>
    <row r="7" spans="1:6" s="216" customFormat="1">
      <c r="A7" s="1338" t="s">
        <v>2</v>
      </c>
      <c r="B7" s="1339" t="s">
        <v>613</v>
      </c>
      <c r="C7" s="1338" t="s">
        <v>1120</v>
      </c>
      <c r="D7" s="1338"/>
      <c r="E7" s="1338"/>
      <c r="F7" s="25"/>
    </row>
    <row r="8" spans="1:6" s="216" customFormat="1" ht="96">
      <c r="A8" s="1338"/>
      <c r="B8" s="1339"/>
      <c r="C8" s="1338"/>
      <c r="D8" s="225" t="s">
        <v>2011</v>
      </c>
      <c r="E8" s="225" t="s">
        <v>2012</v>
      </c>
    </row>
    <row r="9" spans="1:6" s="216" customFormat="1">
      <c r="A9" s="14">
        <v>1</v>
      </c>
      <c r="B9" s="27">
        <v>2</v>
      </c>
      <c r="C9" s="14">
        <v>3</v>
      </c>
      <c r="D9" s="27">
        <v>4</v>
      </c>
      <c r="E9" s="14">
        <v>5</v>
      </c>
      <c r="F9" s="218"/>
    </row>
    <row r="10" spans="1:6" s="216" customFormat="1">
      <c r="A10" s="71" t="s">
        <v>355</v>
      </c>
      <c r="B10" s="53" t="s">
        <v>2814</v>
      </c>
      <c r="C10" s="14"/>
      <c r="D10" s="27"/>
      <c r="E10" s="14"/>
      <c r="F10" s="218"/>
    </row>
    <row r="11" spans="1:6" s="216" customFormat="1" ht="36">
      <c r="A11" s="71" t="s">
        <v>493</v>
      </c>
      <c r="B11" s="51" t="s">
        <v>2472</v>
      </c>
      <c r="C11" s="14"/>
      <c r="D11" s="27"/>
      <c r="E11" s="14"/>
      <c r="F11" s="218"/>
    </row>
    <row r="12" spans="1:6" s="113" customFormat="1">
      <c r="A12" s="71"/>
      <c r="B12" s="111" t="s">
        <v>335</v>
      </c>
      <c r="C12" s="110"/>
      <c r="D12" s="112"/>
      <c r="E12" s="110"/>
      <c r="F12" s="76"/>
    </row>
    <row r="13" spans="1:6" s="157" customFormat="1" ht="191.25" customHeight="1">
      <c r="A13" s="77">
        <v>1</v>
      </c>
      <c r="B13" s="285" t="s">
        <v>2517</v>
      </c>
      <c r="C13" s="77" t="s">
        <v>335</v>
      </c>
      <c r="D13" s="39" t="s">
        <v>2320</v>
      </c>
      <c r="E13" s="285" t="s">
        <v>4168</v>
      </c>
      <c r="F13" s="76"/>
    </row>
    <row r="14" spans="1:6" s="157" customFormat="1" ht="120">
      <c r="A14" s="77">
        <v>2</v>
      </c>
      <c r="B14" s="210" t="s">
        <v>2518</v>
      </c>
      <c r="C14" s="77" t="s">
        <v>335</v>
      </c>
      <c r="D14" s="39" t="s">
        <v>2320</v>
      </c>
      <c r="E14" s="210" t="s">
        <v>4169</v>
      </c>
      <c r="F14" s="76"/>
    </row>
    <row r="15" spans="1:6" s="157" customFormat="1" ht="60">
      <c r="A15" s="39" t="s">
        <v>664</v>
      </c>
      <c r="B15" s="210" t="s">
        <v>2805</v>
      </c>
      <c r="C15" s="77" t="s">
        <v>335</v>
      </c>
      <c r="D15" s="39" t="s">
        <v>2320</v>
      </c>
      <c r="E15" s="210" t="s">
        <v>4172</v>
      </c>
      <c r="F15" s="76"/>
    </row>
    <row r="16" spans="1:6" s="157" customFormat="1" ht="96">
      <c r="A16" s="39" t="s">
        <v>668</v>
      </c>
      <c r="B16" s="210" t="s">
        <v>4175</v>
      </c>
      <c r="C16" s="77" t="s">
        <v>335</v>
      </c>
      <c r="D16" s="39" t="s">
        <v>2320</v>
      </c>
      <c r="E16" s="210" t="s">
        <v>4176</v>
      </c>
      <c r="F16" s="76"/>
    </row>
    <row r="17" spans="1:6" s="157" customFormat="1" ht="60">
      <c r="A17" s="77">
        <v>4</v>
      </c>
      <c r="B17" s="210" t="s">
        <v>2519</v>
      </c>
      <c r="C17" s="77" t="s">
        <v>335</v>
      </c>
      <c r="D17" s="39" t="s">
        <v>2320</v>
      </c>
      <c r="E17" s="210" t="s">
        <v>4177</v>
      </c>
      <c r="F17" s="76"/>
    </row>
    <row r="18" spans="1:6" s="157" customFormat="1" ht="24">
      <c r="A18" s="77">
        <v>5</v>
      </c>
      <c r="B18" s="210" t="s">
        <v>2520</v>
      </c>
      <c r="C18" s="77" t="s">
        <v>335</v>
      </c>
      <c r="D18" s="7"/>
      <c r="E18" s="39"/>
      <c r="F18" s="76"/>
    </row>
    <row r="19" spans="1:6" s="157" customFormat="1" ht="150" customHeight="1">
      <c r="A19" s="39" t="s">
        <v>18</v>
      </c>
      <c r="B19" s="285" t="s">
        <v>2806</v>
      </c>
      <c r="C19" s="1325" t="s">
        <v>335</v>
      </c>
      <c r="D19" s="7"/>
      <c r="E19" s="39"/>
      <c r="F19" s="76"/>
    </row>
    <row r="20" spans="1:6" s="157" customFormat="1" ht="144">
      <c r="A20" s="39" t="s">
        <v>2816</v>
      </c>
      <c r="B20" s="210" t="s">
        <v>2809</v>
      </c>
      <c r="C20" s="1343"/>
      <c r="D20" s="39" t="s">
        <v>2320</v>
      </c>
      <c r="E20" s="210" t="s">
        <v>4181</v>
      </c>
      <c r="F20" s="76"/>
    </row>
    <row r="21" spans="1:6" s="157" customFormat="1" ht="156">
      <c r="A21" s="39" t="s">
        <v>2817</v>
      </c>
      <c r="B21" s="210" t="s">
        <v>2810</v>
      </c>
      <c r="C21" s="1326"/>
      <c r="D21" s="39" t="s">
        <v>2320</v>
      </c>
      <c r="E21" s="210" t="s">
        <v>4182</v>
      </c>
      <c r="F21" s="76"/>
    </row>
    <row r="22" spans="1:6" s="157" customFormat="1" ht="72">
      <c r="A22" s="39" t="s">
        <v>19</v>
      </c>
      <c r="B22" s="210" t="s">
        <v>2521</v>
      </c>
      <c r="C22" s="77" t="s">
        <v>335</v>
      </c>
      <c r="D22" s="39" t="s">
        <v>2320</v>
      </c>
      <c r="E22" s="210" t="s">
        <v>4382</v>
      </c>
      <c r="F22" s="76"/>
    </row>
    <row r="23" spans="1:6" s="157" customFormat="1" ht="62.65" customHeight="1">
      <c r="A23" s="39" t="s">
        <v>2815</v>
      </c>
      <c r="B23" s="285" t="s">
        <v>4415</v>
      </c>
      <c r="C23" s="77" t="s">
        <v>335</v>
      </c>
      <c r="D23" s="39" t="s">
        <v>2320</v>
      </c>
      <c r="E23" s="210" t="s">
        <v>4184</v>
      </c>
      <c r="F23" s="76"/>
    </row>
    <row r="24" spans="1:6" s="157" customFormat="1" ht="84">
      <c r="A24" s="39" t="s">
        <v>20</v>
      </c>
      <c r="B24" s="210" t="s">
        <v>2522</v>
      </c>
      <c r="C24" s="77" t="s">
        <v>335</v>
      </c>
      <c r="D24" s="39" t="s">
        <v>2320</v>
      </c>
      <c r="E24" s="210" t="s">
        <v>4185</v>
      </c>
      <c r="F24" s="76"/>
    </row>
    <row r="25" spans="1:6" s="157" customFormat="1" ht="120">
      <c r="A25" s="39" t="s">
        <v>21</v>
      </c>
      <c r="B25" s="285" t="s">
        <v>3803</v>
      </c>
      <c r="C25" s="77" t="s">
        <v>335</v>
      </c>
      <c r="D25" s="39" t="s">
        <v>2321</v>
      </c>
      <c r="E25" s="285" t="s">
        <v>3804</v>
      </c>
      <c r="F25" s="76"/>
    </row>
    <row r="26" spans="1:6" s="157" customFormat="1" ht="112.9" customHeight="1">
      <c r="A26" s="39" t="s">
        <v>2818</v>
      </c>
      <c r="B26" s="210" t="s">
        <v>2524</v>
      </c>
      <c r="C26" s="77" t="s">
        <v>335</v>
      </c>
      <c r="D26" s="39" t="s">
        <v>2320</v>
      </c>
      <c r="E26" s="210" t="s">
        <v>3810</v>
      </c>
      <c r="F26" s="76"/>
    </row>
    <row r="27" spans="1:6" s="157" customFormat="1" ht="120">
      <c r="A27" s="77" t="s">
        <v>2819</v>
      </c>
      <c r="B27" s="210" t="s">
        <v>2525</v>
      </c>
      <c r="C27" s="77" t="s">
        <v>335</v>
      </c>
      <c r="D27" s="39" t="s">
        <v>2320</v>
      </c>
      <c r="E27" s="210" t="s">
        <v>4188</v>
      </c>
      <c r="F27" s="76"/>
    </row>
    <row r="28" spans="1:6" s="157" customFormat="1" ht="23.25" customHeight="1">
      <c r="A28" s="39" t="s">
        <v>2820</v>
      </c>
      <c r="B28" s="285" t="s">
        <v>2811</v>
      </c>
      <c r="C28" s="1325" t="s">
        <v>335</v>
      </c>
      <c r="D28" s="7"/>
      <c r="E28" s="12"/>
      <c r="F28" s="76"/>
    </row>
    <row r="29" spans="1:6" s="157" customFormat="1" ht="60">
      <c r="A29" s="39" t="s">
        <v>2821</v>
      </c>
      <c r="B29" s="210" t="s">
        <v>2812</v>
      </c>
      <c r="C29" s="1343"/>
      <c r="D29" s="39" t="s">
        <v>2320</v>
      </c>
      <c r="E29" s="210" t="s">
        <v>4189</v>
      </c>
      <c r="F29" s="76"/>
    </row>
    <row r="30" spans="1:6" s="157" customFormat="1" ht="60">
      <c r="A30" s="39" t="s">
        <v>2822</v>
      </c>
      <c r="B30" s="210" t="s">
        <v>2813</v>
      </c>
      <c r="C30" s="1343"/>
      <c r="D30" s="39" t="s">
        <v>2320</v>
      </c>
      <c r="E30" s="210" t="s">
        <v>4189</v>
      </c>
      <c r="F30" s="76"/>
    </row>
    <row r="31" spans="1:6" s="157" customFormat="1" ht="60">
      <c r="A31" s="286" t="s">
        <v>2823</v>
      </c>
      <c r="B31" s="287" t="s">
        <v>2827</v>
      </c>
      <c r="C31" s="1343"/>
      <c r="D31" s="39" t="s">
        <v>2320</v>
      </c>
      <c r="E31" s="210" t="s">
        <v>4189</v>
      </c>
      <c r="F31" s="76"/>
    </row>
    <row r="32" spans="1:6" s="157" customFormat="1" ht="48">
      <c r="A32" s="288" t="s">
        <v>2825</v>
      </c>
      <c r="B32" s="210" t="s">
        <v>2829</v>
      </c>
      <c r="C32" s="1343"/>
      <c r="D32" s="39" t="s">
        <v>2321</v>
      </c>
      <c r="E32" s="289" t="s">
        <v>1878</v>
      </c>
      <c r="F32" s="76"/>
    </row>
    <row r="33" spans="1:6" s="157" customFormat="1" ht="48">
      <c r="A33" s="39" t="s">
        <v>2826</v>
      </c>
      <c r="B33" s="287" t="s">
        <v>2830</v>
      </c>
      <c r="C33" s="1326"/>
      <c r="D33" s="39" t="s">
        <v>2321</v>
      </c>
      <c r="E33" s="210" t="s">
        <v>1878</v>
      </c>
      <c r="F33" s="76"/>
    </row>
    <row r="34" spans="1:6" s="157" customFormat="1" ht="132">
      <c r="A34" s="39" t="s">
        <v>2369</v>
      </c>
      <c r="B34" s="285" t="s">
        <v>4413</v>
      </c>
      <c r="C34" s="77" t="s">
        <v>335</v>
      </c>
      <c r="D34" s="39" t="s">
        <v>2320</v>
      </c>
      <c r="E34" s="210" t="s">
        <v>4414</v>
      </c>
      <c r="F34" s="76"/>
    </row>
    <row r="35" spans="1:6" s="157" customFormat="1" ht="85.9" customHeight="1">
      <c r="A35" s="77">
        <v>6</v>
      </c>
      <c r="B35" s="210" t="s">
        <v>2831</v>
      </c>
      <c r="C35" s="1325" t="s">
        <v>335</v>
      </c>
      <c r="D35" s="7"/>
      <c r="E35" s="39"/>
      <c r="F35" s="76"/>
    </row>
    <row r="36" spans="1:6" s="157" customFormat="1" ht="60">
      <c r="A36" s="39" t="s">
        <v>821</v>
      </c>
      <c r="B36" s="210" t="s">
        <v>2832</v>
      </c>
      <c r="C36" s="1343"/>
      <c r="D36" s="39" t="s">
        <v>2320</v>
      </c>
      <c r="E36" s="210" t="s">
        <v>4191</v>
      </c>
      <c r="F36" s="76"/>
    </row>
    <row r="37" spans="1:6" s="157" customFormat="1" ht="60">
      <c r="A37" s="39" t="s">
        <v>822</v>
      </c>
      <c r="B37" s="210" t="s">
        <v>2833</v>
      </c>
      <c r="C37" s="1343"/>
      <c r="D37" s="39" t="s">
        <v>2320</v>
      </c>
      <c r="E37" s="210" t="s">
        <v>4192</v>
      </c>
      <c r="F37" s="76"/>
    </row>
    <row r="38" spans="1:6" s="157" customFormat="1" ht="252">
      <c r="A38" s="39" t="s">
        <v>823</v>
      </c>
      <c r="B38" s="210" t="s">
        <v>2834</v>
      </c>
      <c r="C38" s="1326"/>
      <c r="D38" s="39" t="s">
        <v>2320</v>
      </c>
      <c r="E38" s="285" t="s">
        <v>4193</v>
      </c>
      <c r="F38" s="76"/>
    </row>
    <row r="39" spans="1:6" s="216" customFormat="1" ht="23.25" customHeight="1">
      <c r="A39" s="77">
        <v>7</v>
      </c>
      <c r="B39" s="210" t="s">
        <v>2835</v>
      </c>
      <c r="C39" s="1325" t="s">
        <v>335</v>
      </c>
      <c r="D39" s="27"/>
      <c r="E39" s="14"/>
      <c r="F39" s="218"/>
    </row>
    <row r="40" spans="1:6" s="157" customFormat="1" ht="192">
      <c r="A40" s="39" t="s">
        <v>907</v>
      </c>
      <c r="B40" s="210" t="s">
        <v>2836</v>
      </c>
      <c r="C40" s="1343"/>
      <c r="D40" s="39" t="s">
        <v>2320</v>
      </c>
      <c r="E40" s="285" t="s">
        <v>4194</v>
      </c>
      <c r="F40" s="76"/>
    </row>
    <row r="41" spans="1:6" s="157" customFormat="1" ht="60">
      <c r="A41" s="39" t="s">
        <v>826</v>
      </c>
      <c r="B41" s="210" t="s">
        <v>2837</v>
      </c>
      <c r="C41" s="1343"/>
      <c r="D41" s="39" t="s">
        <v>2320</v>
      </c>
      <c r="E41" s="210" t="s">
        <v>4195</v>
      </c>
      <c r="F41" s="76"/>
    </row>
    <row r="42" spans="1:6" s="157" customFormat="1" ht="96">
      <c r="A42" s="39" t="s">
        <v>908</v>
      </c>
      <c r="B42" s="210" t="s">
        <v>2838</v>
      </c>
      <c r="C42" s="1343"/>
      <c r="D42" s="39" t="s">
        <v>2321</v>
      </c>
      <c r="E42" s="210" t="s">
        <v>4196</v>
      </c>
      <c r="F42" s="76"/>
    </row>
    <row r="43" spans="1:6" s="157" customFormat="1" ht="72">
      <c r="A43" s="39" t="s">
        <v>2840</v>
      </c>
      <c r="B43" s="210" t="s">
        <v>2839</v>
      </c>
      <c r="C43" s="1326"/>
      <c r="D43" s="39" t="s">
        <v>2320</v>
      </c>
      <c r="E43" s="210" t="s">
        <v>4197</v>
      </c>
      <c r="F43" s="76"/>
    </row>
    <row r="44" spans="1:6" s="113" customFormat="1">
      <c r="A44" s="71"/>
      <c r="B44" s="92" t="s">
        <v>725</v>
      </c>
      <c r="C44" s="71"/>
      <c r="D44" s="204"/>
      <c r="E44" s="71"/>
      <c r="F44" s="76"/>
    </row>
    <row r="45" spans="1:6" s="113" customFormat="1" ht="72">
      <c r="A45" s="71"/>
      <c r="B45" s="210" t="s">
        <v>2526</v>
      </c>
      <c r="C45" s="77" t="s">
        <v>725</v>
      </c>
      <c r="D45" s="39" t="s">
        <v>2320</v>
      </c>
      <c r="E45" s="210" t="s">
        <v>4594</v>
      </c>
      <c r="F45" s="76"/>
    </row>
    <row r="46" spans="1:6" s="157" customFormat="1" ht="96">
      <c r="A46" s="77">
        <v>2</v>
      </c>
      <c r="B46" s="210" t="s">
        <v>4199</v>
      </c>
      <c r="C46" s="77" t="s">
        <v>725</v>
      </c>
      <c r="D46" s="39" t="s">
        <v>2320</v>
      </c>
      <c r="E46" s="210" t="s">
        <v>2846</v>
      </c>
      <c r="F46" s="76"/>
    </row>
    <row r="47" spans="1:6" s="157" customFormat="1" ht="84">
      <c r="A47" s="77">
        <v>3</v>
      </c>
      <c r="B47" s="210" t="s">
        <v>2527</v>
      </c>
      <c r="C47" s="77" t="s">
        <v>725</v>
      </c>
      <c r="D47" s="39" t="s">
        <v>2320</v>
      </c>
      <c r="E47" s="210" t="s">
        <v>4200</v>
      </c>
      <c r="F47" s="76"/>
    </row>
    <row r="48" spans="1:6" s="157" customFormat="1" ht="60">
      <c r="A48" s="77"/>
      <c r="B48" s="285" t="s">
        <v>2528</v>
      </c>
      <c r="C48" s="77" t="s">
        <v>725</v>
      </c>
      <c r="D48" s="39" t="s">
        <v>2320</v>
      </c>
      <c r="E48" s="285" t="s">
        <v>4201</v>
      </c>
      <c r="F48" s="76"/>
    </row>
    <row r="49" spans="1:6" s="157" customFormat="1" ht="60">
      <c r="A49" s="77"/>
      <c r="B49" s="285" t="s">
        <v>4428</v>
      </c>
      <c r="C49" s="77" t="s">
        <v>725</v>
      </c>
      <c r="D49" s="39" t="s">
        <v>2320</v>
      </c>
      <c r="E49" s="285" t="s">
        <v>4202</v>
      </c>
      <c r="F49" s="76"/>
    </row>
    <row r="50" spans="1:6" s="157" customFormat="1" ht="60">
      <c r="A50" s="77">
        <v>6</v>
      </c>
      <c r="B50" s="210" t="s">
        <v>2529</v>
      </c>
      <c r="C50" s="77" t="s">
        <v>725</v>
      </c>
      <c r="D50" s="39" t="s">
        <v>2320</v>
      </c>
      <c r="E50" s="210" t="s">
        <v>4203</v>
      </c>
      <c r="F50" s="76"/>
    </row>
    <row r="51" spans="1:6" s="157" customFormat="1" ht="60">
      <c r="A51" s="77">
        <v>9</v>
      </c>
      <c r="B51" s="210" t="s">
        <v>2532</v>
      </c>
      <c r="C51" s="77" t="s">
        <v>725</v>
      </c>
      <c r="D51" s="39" t="s">
        <v>2320</v>
      </c>
      <c r="E51" s="210" t="s">
        <v>4205</v>
      </c>
      <c r="F51" s="76"/>
    </row>
    <row r="52" spans="1:6" s="157" customFormat="1">
      <c r="A52" s="77">
        <v>10</v>
      </c>
      <c r="B52" s="210" t="s">
        <v>2841</v>
      </c>
      <c r="C52" s="1325" t="s">
        <v>725</v>
      </c>
      <c r="D52" s="7"/>
      <c r="E52" s="39"/>
      <c r="F52" s="76"/>
    </row>
    <row r="53" spans="1:6" s="157" customFormat="1" ht="204">
      <c r="A53" s="39" t="s">
        <v>2844</v>
      </c>
      <c r="B53" s="210" t="s">
        <v>2842</v>
      </c>
      <c r="C53" s="1343"/>
      <c r="D53" s="39" t="s">
        <v>2320</v>
      </c>
      <c r="E53" s="285" t="s">
        <v>4206</v>
      </c>
      <c r="F53" s="76"/>
    </row>
    <row r="54" spans="1:6" s="157" customFormat="1" ht="60">
      <c r="A54" s="39" t="s">
        <v>2845</v>
      </c>
      <c r="B54" s="210" t="s">
        <v>2843</v>
      </c>
      <c r="C54" s="1326"/>
      <c r="D54" s="39" t="s">
        <v>2320</v>
      </c>
      <c r="E54" s="210" t="s">
        <v>4207</v>
      </c>
      <c r="F54" s="76"/>
    </row>
    <row r="55" spans="1:6" s="113" customFormat="1">
      <c r="A55" s="110"/>
      <c r="B55" s="92" t="s">
        <v>2507</v>
      </c>
      <c r="C55" s="110"/>
      <c r="D55" s="112"/>
      <c r="E55" s="110"/>
      <c r="F55" s="76"/>
    </row>
    <row r="56" spans="1:6" s="157" customFormat="1" ht="96">
      <c r="A56" s="77">
        <v>1</v>
      </c>
      <c r="B56" s="210" t="s">
        <v>2533</v>
      </c>
      <c r="C56" s="77" t="s">
        <v>2507</v>
      </c>
      <c r="D56" s="39" t="s">
        <v>2320</v>
      </c>
      <c r="E56" s="210" t="s">
        <v>4595</v>
      </c>
      <c r="F56" s="76"/>
    </row>
    <row r="57" spans="1:6" s="157" customFormat="1" ht="96">
      <c r="A57" s="77">
        <v>2</v>
      </c>
      <c r="B57" s="210" t="s">
        <v>2534</v>
      </c>
      <c r="C57" s="77" t="s">
        <v>2507</v>
      </c>
      <c r="D57" s="227" t="s">
        <v>2328</v>
      </c>
      <c r="E57" s="210" t="s">
        <v>2846</v>
      </c>
      <c r="F57" s="76"/>
    </row>
    <row r="58" spans="1:6" s="216" customFormat="1">
      <c r="A58" s="14"/>
      <c r="B58" s="92" t="s">
        <v>652</v>
      </c>
      <c r="C58" s="14"/>
      <c r="D58" s="27"/>
      <c r="E58" s="14"/>
      <c r="F58" s="218"/>
    </row>
    <row r="59" spans="1:6" s="157" customFormat="1" ht="96">
      <c r="A59" s="39"/>
      <c r="B59" s="210" t="s">
        <v>2541</v>
      </c>
      <c r="C59" s="77" t="s">
        <v>652</v>
      </c>
      <c r="D59" s="227" t="s">
        <v>2328</v>
      </c>
      <c r="E59" s="285" t="s">
        <v>4209</v>
      </c>
      <c r="F59" s="76"/>
    </row>
    <row r="60" spans="1:6" s="157" customFormat="1">
      <c r="A60" s="39"/>
      <c r="B60" s="92" t="s">
        <v>3691</v>
      </c>
      <c r="C60" s="39"/>
      <c r="D60" s="7"/>
      <c r="E60" s="39"/>
      <c r="F60" s="76"/>
    </row>
    <row r="61" spans="1:6" s="157" customFormat="1" ht="48">
      <c r="A61" s="286"/>
      <c r="B61" s="290" t="s">
        <v>2542</v>
      </c>
      <c r="C61" s="77" t="s">
        <v>3691</v>
      </c>
      <c r="D61" s="39" t="s">
        <v>2321</v>
      </c>
      <c r="E61" s="210" t="s">
        <v>4211</v>
      </c>
      <c r="F61" s="76"/>
    </row>
    <row r="62" spans="1:6" s="113" customFormat="1">
      <c r="A62" s="71"/>
      <c r="B62" s="92" t="s">
        <v>340</v>
      </c>
      <c r="C62" s="71"/>
      <c r="D62" s="204"/>
      <c r="E62" s="71"/>
      <c r="F62" s="76"/>
    </row>
    <row r="63" spans="1:6" s="157" customFormat="1" ht="277.89999999999998" customHeight="1">
      <c r="A63" s="39"/>
      <c r="B63" s="210" t="s">
        <v>3944</v>
      </c>
      <c r="C63" s="77" t="s">
        <v>340</v>
      </c>
      <c r="D63" s="39" t="s">
        <v>2320</v>
      </c>
      <c r="E63" s="285" t="s">
        <v>3940</v>
      </c>
      <c r="F63" s="76"/>
    </row>
    <row r="64" spans="1:6" s="157" customFormat="1" ht="60">
      <c r="A64" s="39"/>
      <c r="B64" s="210" t="s">
        <v>3947</v>
      </c>
      <c r="C64" s="77" t="s">
        <v>340</v>
      </c>
      <c r="D64" s="39" t="s">
        <v>2320</v>
      </c>
      <c r="E64" s="210" t="s">
        <v>4586</v>
      </c>
      <c r="F64" s="76"/>
    </row>
    <row r="65" spans="1:6" s="157" customFormat="1" ht="60">
      <c r="A65" s="39"/>
      <c r="B65" s="210" t="s">
        <v>3941</v>
      </c>
      <c r="C65" s="77" t="s">
        <v>340</v>
      </c>
      <c r="D65" s="39" t="s">
        <v>2320</v>
      </c>
      <c r="E65" s="210" t="s">
        <v>3942</v>
      </c>
      <c r="F65" s="76"/>
    </row>
    <row r="66" spans="1:6" s="157" customFormat="1" ht="60">
      <c r="A66" s="39"/>
      <c r="B66" s="210" t="s">
        <v>2546</v>
      </c>
      <c r="C66" s="77" t="s">
        <v>340</v>
      </c>
      <c r="D66" s="39" t="s">
        <v>2320</v>
      </c>
      <c r="E66" s="210" t="s">
        <v>3943</v>
      </c>
      <c r="F66" s="76"/>
    </row>
    <row r="67" spans="1:6" s="157" customFormat="1" ht="24">
      <c r="A67" s="39"/>
      <c r="B67" s="210" t="s">
        <v>2633</v>
      </c>
      <c r="C67" s="77"/>
      <c r="D67" s="39"/>
      <c r="E67" s="210"/>
      <c r="F67" s="76"/>
    </row>
    <row r="68" spans="1:6" s="113" customFormat="1">
      <c r="A68" s="110"/>
      <c r="B68" s="92" t="s">
        <v>2653</v>
      </c>
      <c r="C68" s="71"/>
      <c r="D68" s="110"/>
      <c r="E68" s="183"/>
      <c r="F68" s="76"/>
    </row>
    <row r="69" spans="1:6" s="157" customFormat="1" ht="60">
      <c r="A69" s="39"/>
      <c r="B69" s="210" t="s">
        <v>4397</v>
      </c>
      <c r="C69" s="77" t="s">
        <v>2334</v>
      </c>
      <c r="D69" s="39" t="s">
        <v>2320</v>
      </c>
      <c r="E69" s="210" t="s">
        <v>4398</v>
      </c>
      <c r="F69" s="76"/>
    </row>
    <row r="70" spans="1:6" s="157" customFormat="1">
      <c r="A70" s="39"/>
      <c r="B70" s="92" t="s">
        <v>2673</v>
      </c>
      <c r="C70" s="77"/>
      <c r="D70" s="39"/>
      <c r="E70" s="210"/>
      <c r="F70" s="76"/>
    </row>
    <row r="71" spans="1:6" s="157" customFormat="1" ht="60">
      <c r="A71" s="39"/>
      <c r="B71" s="210" t="s">
        <v>4394</v>
      </c>
      <c r="C71" s="77" t="s">
        <v>643</v>
      </c>
      <c r="D71" s="39" t="s">
        <v>2320</v>
      </c>
      <c r="E71" s="210" t="s">
        <v>4393</v>
      </c>
      <c r="F71" s="76"/>
    </row>
    <row r="72" spans="1:6" s="157" customFormat="1" ht="60">
      <c r="A72" s="39"/>
      <c r="B72" s="210" t="s">
        <v>2677</v>
      </c>
      <c r="C72" s="77" t="s">
        <v>643</v>
      </c>
      <c r="D72" s="39" t="s">
        <v>2320</v>
      </c>
      <c r="E72" s="285" t="s">
        <v>4395</v>
      </c>
      <c r="F72" s="76"/>
    </row>
    <row r="73" spans="1:6" s="113" customFormat="1">
      <c r="A73" s="110"/>
      <c r="B73" s="92" t="s">
        <v>936</v>
      </c>
      <c r="C73" s="71"/>
      <c r="D73" s="112"/>
      <c r="E73" s="110"/>
      <c r="F73" s="76"/>
    </row>
    <row r="74" spans="1:6" s="157" customFormat="1" ht="60">
      <c r="A74" s="39"/>
      <c r="B74" s="210" t="s">
        <v>4447</v>
      </c>
      <c r="C74" s="77" t="s">
        <v>936</v>
      </c>
      <c r="D74" s="39" t="s">
        <v>2320</v>
      </c>
      <c r="E74" s="210" t="s">
        <v>4448</v>
      </c>
      <c r="F74" s="76"/>
    </row>
    <row r="75" spans="1:6" s="157" customFormat="1" ht="96">
      <c r="A75" s="39"/>
      <c r="B75" s="210" t="s">
        <v>2574</v>
      </c>
      <c r="C75" s="77" t="s">
        <v>936</v>
      </c>
      <c r="D75" s="39" t="s">
        <v>2320</v>
      </c>
      <c r="E75" s="210" t="s">
        <v>2780</v>
      </c>
      <c r="F75" s="76"/>
    </row>
    <row r="76" spans="1:6" s="157" customFormat="1" ht="60">
      <c r="A76" s="39"/>
      <c r="B76" s="210" t="s">
        <v>4626</v>
      </c>
      <c r="C76" s="77" t="s">
        <v>936</v>
      </c>
      <c r="D76" s="39" t="s">
        <v>2320</v>
      </c>
      <c r="E76" s="210" t="s">
        <v>4624</v>
      </c>
      <c r="F76" s="76"/>
    </row>
    <row r="77" spans="1:6" s="157" customFormat="1">
      <c r="A77" s="39"/>
      <c r="B77" s="92" t="s">
        <v>1138</v>
      </c>
      <c r="C77" s="77"/>
      <c r="D77" s="7"/>
      <c r="E77" s="39"/>
      <c r="F77" s="76"/>
    </row>
    <row r="78" spans="1:6" s="157" customFormat="1" ht="60">
      <c r="A78" s="39"/>
      <c r="B78" s="210" t="s">
        <v>2585</v>
      </c>
      <c r="C78" s="77" t="s">
        <v>1138</v>
      </c>
      <c r="D78" s="39" t="s">
        <v>2320</v>
      </c>
      <c r="E78" s="210" t="s">
        <v>4220</v>
      </c>
      <c r="F78" s="76"/>
    </row>
    <row r="79" spans="1:6" s="157" customFormat="1">
      <c r="A79" s="39"/>
      <c r="B79" s="92" t="s">
        <v>1140</v>
      </c>
      <c r="C79" s="77"/>
      <c r="D79" s="7"/>
      <c r="E79" s="39"/>
      <c r="F79" s="76"/>
    </row>
    <row r="80" spans="1:6" s="157" customFormat="1" ht="48">
      <c r="A80" s="39"/>
      <c r="B80" s="210" t="s">
        <v>2587</v>
      </c>
      <c r="C80" s="77" t="s">
        <v>1140</v>
      </c>
      <c r="D80" s="39" t="s">
        <v>2321</v>
      </c>
      <c r="E80" s="289" t="s">
        <v>1878</v>
      </c>
      <c r="F80" s="76"/>
    </row>
    <row r="81" spans="1:6" s="157" customFormat="1">
      <c r="A81" s="39"/>
      <c r="B81" s="92" t="s">
        <v>2598</v>
      </c>
      <c r="C81" s="77"/>
      <c r="D81" s="39"/>
      <c r="E81" s="289"/>
      <c r="F81" s="76"/>
    </row>
    <row r="82" spans="1:6" s="157" customFormat="1" ht="60">
      <c r="A82" s="39"/>
      <c r="B82" s="210" t="s">
        <v>4379</v>
      </c>
      <c r="C82" s="77" t="s">
        <v>2598</v>
      </c>
      <c r="D82" s="39" t="s">
        <v>2320</v>
      </c>
      <c r="E82" s="289" t="s">
        <v>4380</v>
      </c>
      <c r="F82" s="76"/>
    </row>
    <row r="83" spans="1:6" s="157" customFormat="1">
      <c r="A83" s="39"/>
      <c r="B83" s="92" t="s">
        <v>1143</v>
      </c>
      <c r="C83" s="77"/>
      <c r="D83" s="7"/>
      <c r="E83" s="39"/>
      <c r="F83" s="76"/>
    </row>
    <row r="84" spans="1:6" s="157" customFormat="1" ht="96">
      <c r="A84" s="39"/>
      <c r="B84" s="210" t="s">
        <v>2601</v>
      </c>
      <c r="C84" s="77" t="s">
        <v>1143</v>
      </c>
      <c r="D84" s="39" t="s">
        <v>2321</v>
      </c>
      <c r="E84" s="289" t="s">
        <v>1878</v>
      </c>
      <c r="F84" s="76"/>
    </row>
    <row r="85" spans="1:6" s="157" customFormat="1" ht="48">
      <c r="A85" s="39"/>
      <c r="B85" s="210" t="s">
        <v>2602</v>
      </c>
      <c r="C85" s="77" t="s">
        <v>1143</v>
      </c>
      <c r="D85" s="39" t="s">
        <v>2321</v>
      </c>
      <c r="E85" s="289" t="s">
        <v>1878</v>
      </c>
      <c r="F85" s="76"/>
    </row>
    <row r="86" spans="1:6" s="157" customFormat="1" ht="108">
      <c r="A86" s="39"/>
      <c r="B86" s="210" t="s">
        <v>2603</v>
      </c>
      <c r="C86" s="77" t="s">
        <v>1143</v>
      </c>
      <c r="D86" s="39" t="s">
        <v>2321</v>
      </c>
      <c r="E86" s="289" t="s">
        <v>1878</v>
      </c>
      <c r="F86" s="76"/>
    </row>
    <row r="87" spans="1:6" s="216" customFormat="1">
      <c r="A87" s="14"/>
      <c r="B87" s="92" t="s">
        <v>2604</v>
      </c>
      <c r="C87" s="77"/>
      <c r="D87" s="27"/>
      <c r="E87" s="14"/>
      <c r="F87" s="218"/>
    </row>
    <row r="88" spans="1:6" s="157" customFormat="1" ht="48">
      <c r="A88" s="39"/>
      <c r="B88" s="210" t="s">
        <v>2605</v>
      </c>
      <c r="C88" s="77" t="s">
        <v>2604</v>
      </c>
      <c r="D88" s="39" t="s">
        <v>2321</v>
      </c>
      <c r="E88" s="289" t="s">
        <v>1878</v>
      </c>
      <c r="F88" s="76"/>
    </row>
    <row r="89" spans="1:6" s="157" customFormat="1" ht="180">
      <c r="A89" s="39"/>
      <c r="B89" s="210" t="s">
        <v>2606</v>
      </c>
      <c r="C89" s="77" t="s">
        <v>2604</v>
      </c>
      <c r="D89" s="39" t="s">
        <v>2321</v>
      </c>
      <c r="E89" s="289" t="s">
        <v>1878</v>
      </c>
      <c r="F89" s="76"/>
    </row>
    <row r="90" spans="1:6" s="157" customFormat="1" ht="72">
      <c r="A90" s="39"/>
      <c r="B90" s="210" t="s">
        <v>2607</v>
      </c>
      <c r="C90" s="77" t="s">
        <v>2604</v>
      </c>
      <c r="D90" s="39" t="s">
        <v>2321</v>
      </c>
      <c r="E90" s="289" t="s">
        <v>1878</v>
      </c>
      <c r="F90" s="76"/>
    </row>
    <row r="91" spans="1:6" s="113" customFormat="1">
      <c r="A91" s="110"/>
      <c r="B91" s="92" t="s">
        <v>2611</v>
      </c>
      <c r="C91" s="71"/>
      <c r="D91" s="112"/>
      <c r="E91" s="110"/>
      <c r="F91" s="76"/>
    </row>
    <row r="92" spans="1:6" s="157" customFormat="1" ht="48">
      <c r="A92" s="39"/>
      <c r="B92" s="210" t="s">
        <v>2612</v>
      </c>
      <c r="C92" s="77" t="s">
        <v>2611</v>
      </c>
      <c r="D92" s="39" t="s">
        <v>2321</v>
      </c>
      <c r="E92" s="289" t="s">
        <v>1878</v>
      </c>
      <c r="F92" s="76"/>
    </row>
    <row r="93" spans="1:6" s="216" customFormat="1">
      <c r="A93" s="14"/>
      <c r="B93" s="92" t="s">
        <v>2613</v>
      </c>
      <c r="C93" s="77"/>
      <c r="D93" s="27"/>
      <c r="E93" s="14"/>
      <c r="F93" s="218"/>
    </row>
    <row r="94" spans="1:6" s="157" customFormat="1" ht="48">
      <c r="A94" s="39"/>
      <c r="B94" s="210" t="s">
        <v>2614</v>
      </c>
      <c r="C94" s="77" t="s">
        <v>2613</v>
      </c>
      <c r="D94" s="39" t="s">
        <v>2321</v>
      </c>
      <c r="E94" s="289" t="s">
        <v>1878</v>
      </c>
      <c r="F94" s="76"/>
    </row>
    <row r="95" spans="1:6" s="216" customFormat="1">
      <c r="A95" s="14"/>
      <c r="B95" s="92" t="s">
        <v>2617</v>
      </c>
      <c r="C95" s="77"/>
      <c r="D95" s="27"/>
      <c r="E95" s="14"/>
      <c r="F95" s="218"/>
    </row>
    <row r="96" spans="1:6" s="157" customFormat="1" ht="48">
      <c r="A96" s="39"/>
      <c r="B96" s="210" t="s">
        <v>2618</v>
      </c>
      <c r="C96" s="77" t="s">
        <v>2617</v>
      </c>
      <c r="D96" s="39" t="s">
        <v>2321</v>
      </c>
      <c r="E96" s="289" t="s">
        <v>1878</v>
      </c>
      <c r="F96" s="76"/>
    </row>
    <row r="97" spans="1:6" s="157" customFormat="1" ht="48">
      <c r="A97" s="39"/>
      <c r="B97" s="210" t="s">
        <v>2619</v>
      </c>
      <c r="C97" s="77" t="s">
        <v>2617</v>
      </c>
      <c r="D97" s="39" t="s">
        <v>2321</v>
      </c>
      <c r="E97" s="289" t="s">
        <v>1878</v>
      </c>
      <c r="F97" s="76"/>
    </row>
    <row r="98" spans="1:6" s="157" customFormat="1" ht="48">
      <c r="A98" s="39"/>
      <c r="B98" s="210" t="s">
        <v>2620</v>
      </c>
      <c r="C98" s="77" t="s">
        <v>2617</v>
      </c>
      <c r="D98" s="39" t="s">
        <v>2321</v>
      </c>
      <c r="E98" s="289" t="s">
        <v>1878</v>
      </c>
      <c r="F98" s="76"/>
    </row>
    <row r="99" spans="1:6" s="216" customFormat="1">
      <c r="A99" s="14"/>
      <c r="B99" s="92" t="s">
        <v>2621</v>
      </c>
      <c r="C99" s="77"/>
      <c r="D99" s="27"/>
      <c r="E99" s="14"/>
      <c r="F99" s="218"/>
    </row>
    <row r="100" spans="1:6" s="157" customFormat="1" ht="60">
      <c r="A100" s="39"/>
      <c r="B100" s="210" t="s">
        <v>2622</v>
      </c>
      <c r="C100" s="77" t="s">
        <v>2621</v>
      </c>
      <c r="D100" s="39" t="s">
        <v>2320</v>
      </c>
      <c r="E100" s="289" t="s">
        <v>4227</v>
      </c>
      <c r="F100" s="76"/>
    </row>
    <row r="101" spans="1:6" s="157" customFormat="1" ht="84">
      <c r="A101" s="39"/>
      <c r="B101" s="210" t="s">
        <v>2623</v>
      </c>
      <c r="C101" s="77" t="s">
        <v>2621</v>
      </c>
      <c r="D101" s="227" t="s">
        <v>2327</v>
      </c>
      <c r="E101" s="289" t="s">
        <v>4228</v>
      </c>
      <c r="F101" s="76"/>
    </row>
    <row r="102" spans="1:6" s="113" customFormat="1">
      <c r="A102" s="110"/>
      <c r="B102" s="92" t="s">
        <v>2625</v>
      </c>
      <c r="C102" s="71"/>
      <c r="D102" s="112"/>
      <c r="E102" s="110"/>
      <c r="F102" s="76"/>
    </row>
    <row r="103" spans="1:6" s="157" customFormat="1" ht="48">
      <c r="A103" s="39"/>
      <c r="B103" s="210" t="s">
        <v>2626</v>
      </c>
      <c r="C103" s="77" t="s">
        <v>2625</v>
      </c>
      <c r="D103" s="39" t="s">
        <v>2321</v>
      </c>
      <c r="E103" s="289" t="s">
        <v>1878</v>
      </c>
      <c r="F103" s="76"/>
    </row>
    <row r="104" spans="1:6" s="113" customFormat="1">
      <c r="A104" s="110"/>
      <c r="B104" s="92" t="s">
        <v>72</v>
      </c>
      <c r="C104" s="71"/>
      <c r="D104" s="112"/>
      <c r="E104" s="110"/>
      <c r="F104" s="76"/>
    </row>
    <row r="105" spans="1:6" s="157" customFormat="1" ht="48">
      <c r="A105" s="39"/>
      <c r="B105" s="210" t="s">
        <v>2627</v>
      </c>
      <c r="C105" s="77" t="s">
        <v>72</v>
      </c>
      <c r="D105" s="39" t="s">
        <v>2321</v>
      </c>
      <c r="E105" s="289" t="s">
        <v>1878</v>
      </c>
      <c r="F105" s="76"/>
    </row>
    <row r="106" spans="1:6" s="157" customFormat="1" ht="48">
      <c r="A106" s="39"/>
      <c r="B106" s="210" t="s">
        <v>2629</v>
      </c>
      <c r="C106" s="77" t="s">
        <v>72</v>
      </c>
      <c r="D106" s="39" t="s">
        <v>2321</v>
      </c>
      <c r="E106" s="289" t="s">
        <v>1878</v>
      </c>
      <c r="F106" s="76"/>
    </row>
    <row r="107" spans="1:6" s="113" customFormat="1">
      <c r="A107" s="110"/>
      <c r="B107" s="92" t="s">
        <v>2630</v>
      </c>
      <c r="C107" s="71"/>
      <c r="D107" s="112"/>
      <c r="E107" s="110"/>
      <c r="F107" s="76"/>
    </row>
    <row r="108" spans="1:6" s="157" customFormat="1" ht="48">
      <c r="A108" s="39"/>
      <c r="B108" s="210" t="s">
        <v>2631</v>
      </c>
      <c r="C108" s="77" t="s">
        <v>2630</v>
      </c>
      <c r="D108" s="39" t="s">
        <v>2321</v>
      </c>
      <c r="E108" s="289" t="s">
        <v>1878</v>
      </c>
      <c r="F108" s="76"/>
    </row>
    <row r="109" spans="1:6" s="157" customFormat="1" ht="48">
      <c r="A109" s="39"/>
      <c r="B109" s="210" t="s">
        <v>2632</v>
      </c>
      <c r="C109" s="77" t="s">
        <v>2630</v>
      </c>
      <c r="D109" s="39" t="s">
        <v>2321</v>
      </c>
      <c r="E109" s="289" t="s">
        <v>1878</v>
      </c>
      <c r="F109" s="76"/>
    </row>
    <row r="110" spans="1:6" s="113" customFormat="1">
      <c r="A110" s="110"/>
      <c r="B110" s="92" t="s">
        <v>2688</v>
      </c>
      <c r="C110" s="71"/>
      <c r="D110" s="112"/>
      <c r="E110" s="110"/>
      <c r="F110" s="76"/>
    </row>
    <row r="111" spans="1:6" s="157" customFormat="1" ht="60">
      <c r="A111" s="39"/>
      <c r="B111" s="210" t="s">
        <v>2689</v>
      </c>
      <c r="C111" s="77" t="s">
        <v>3992</v>
      </c>
      <c r="D111" s="39" t="s">
        <v>2320</v>
      </c>
      <c r="E111" s="285" t="s">
        <v>3995</v>
      </c>
      <c r="F111" s="76"/>
    </row>
    <row r="112" spans="1:6" s="157" customFormat="1" ht="48">
      <c r="A112" s="39"/>
      <c r="B112" s="210" t="s">
        <v>2690</v>
      </c>
      <c r="C112" s="77" t="s">
        <v>3994</v>
      </c>
      <c r="D112" s="39" t="s">
        <v>2321</v>
      </c>
      <c r="E112" s="289" t="s">
        <v>1878</v>
      </c>
      <c r="F112" s="76"/>
    </row>
    <row r="113" spans="1:6" s="157" customFormat="1" ht="60">
      <c r="A113" s="39"/>
      <c r="B113" s="210" t="s">
        <v>2691</v>
      </c>
      <c r="C113" s="77" t="s">
        <v>3996</v>
      </c>
      <c r="D113" s="39" t="s">
        <v>2320</v>
      </c>
      <c r="E113" s="285" t="s">
        <v>3997</v>
      </c>
      <c r="F113" s="76"/>
    </row>
    <row r="114" spans="1:6" s="157" customFormat="1" ht="48">
      <c r="A114" s="39"/>
      <c r="B114" s="210" t="s">
        <v>2692</v>
      </c>
      <c r="C114" s="77" t="s">
        <v>4001</v>
      </c>
      <c r="D114" s="39" t="s">
        <v>2321</v>
      </c>
      <c r="E114" s="289" t="s">
        <v>1878</v>
      </c>
      <c r="F114" s="76"/>
    </row>
    <row r="115" spans="1:6" s="157" customFormat="1" ht="60">
      <c r="A115" s="39"/>
      <c r="B115" s="210" t="s">
        <v>2695</v>
      </c>
      <c r="C115" s="77" t="s">
        <v>2694</v>
      </c>
      <c r="D115" s="39" t="s">
        <v>2320</v>
      </c>
      <c r="E115" s="285" t="s">
        <v>4004</v>
      </c>
      <c r="F115" s="76"/>
    </row>
    <row r="116" spans="1:6" s="157" customFormat="1" ht="60">
      <c r="A116" s="39"/>
      <c r="B116" s="210" t="s">
        <v>4408</v>
      </c>
      <c r="C116" s="77" t="s">
        <v>2693</v>
      </c>
      <c r="D116" s="39" t="s">
        <v>2320</v>
      </c>
      <c r="E116" s="210" t="s">
        <v>4407</v>
      </c>
      <c r="F116" s="76"/>
    </row>
    <row r="117" spans="1:6" s="157" customFormat="1" ht="96">
      <c r="A117" s="39"/>
      <c r="B117" s="210" t="s">
        <v>4399</v>
      </c>
      <c r="C117" s="77" t="s">
        <v>4623</v>
      </c>
      <c r="D117" s="39" t="s">
        <v>2327</v>
      </c>
      <c r="E117" s="210" t="s">
        <v>4622</v>
      </c>
      <c r="F117" s="76"/>
    </row>
    <row r="118" spans="1:6" s="157" customFormat="1" ht="84">
      <c r="A118" s="39"/>
      <c r="B118" s="210" t="s">
        <v>2709</v>
      </c>
      <c r="C118" s="77" t="s">
        <v>2710</v>
      </c>
      <c r="D118" s="39" t="s">
        <v>2327</v>
      </c>
      <c r="E118" s="210" t="s">
        <v>4025</v>
      </c>
      <c r="F118" s="76"/>
    </row>
    <row r="119" spans="1:6" s="157" customFormat="1" ht="60">
      <c r="A119" s="39"/>
      <c r="B119" s="210" t="s">
        <v>4405</v>
      </c>
      <c r="C119" s="77" t="s">
        <v>4401</v>
      </c>
      <c r="D119" s="39" t="s">
        <v>2320</v>
      </c>
      <c r="E119" s="210" t="s">
        <v>4406</v>
      </c>
      <c r="F119" s="76"/>
    </row>
    <row r="120" spans="1:6" s="157" customFormat="1" ht="60">
      <c r="A120" s="39"/>
      <c r="B120" s="184" t="s">
        <v>4011</v>
      </c>
      <c r="C120" s="77" t="s">
        <v>2699</v>
      </c>
      <c r="D120" s="39" t="s">
        <v>2320</v>
      </c>
      <c r="E120" s="285" t="s">
        <v>4012</v>
      </c>
      <c r="F120" s="76"/>
    </row>
    <row r="121" spans="1:6" s="157" customFormat="1" ht="48">
      <c r="A121" s="39"/>
      <c r="B121" s="291" t="s">
        <v>2700</v>
      </c>
      <c r="C121" s="77" t="s">
        <v>2701</v>
      </c>
      <c r="D121" s="39" t="s">
        <v>2321</v>
      </c>
      <c r="E121" s="289" t="s">
        <v>1878</v>
      </c>
      <c r="F121" s="76"/>
    </row>
    <row r="122" spans="1:6" s="157" customFormat="1" ht="60">
      <c r="A122" s="39"/>
      <c r="B122" s="210" t="s">
        <v>2702</v>
      </c>
      <c r="C122" s="77" t="s">
        <v>4015</v>
      </c>
      <c r="D122" s="39" t="s">
        <v>2320</v>
      </c>
      <c r="E122" s="210" t="s">
        <v>4014</v>
      </c>
      <c r="F122" s="76"/>
    </row>
    <row r="123" spans="1:6" s="157" customFormat="1" ht="60">
      <c r="A123" s="39"/>
      <c r="B123" s="210" t="s">
        <v>2703</v>
      </c>
      <c r="C123" s="77" t="s">
        <v>2704</v>
      </c>
      <c r="D123" s="39" t="s">
        <v>2320</v>
      </c>
      <c r="E123" s="210" t="s">
        <v>4016</v>
      </c>
      <c r="F123" s="76"/>
    </row>
    <row r="124" spans="1:6" s="157" customFormat="1" ht="48">
      <c r="A124" s="39"/>
      <c r="B124" s="210" t="s">
        <v>4020</v>
      </c>
      <c r="C124" s="77" t="s">
        <v>2705</v>
      </c>
      <c r="D124" s="39" t="s">
        <v>2321</v>
      </c>
      <c r="E124" s="289" t="s">
        <v>1878</v>
      </c>
      <c r="F124" s="76"/>
    </row>
    <row r="125" spans="1:6" s="157" customFormat="1" ht="60">
      <c r="A125" s="39"/>
      <c r="B125" s="210" t="s">
        <v>2707</v>
      </c>
      <c r="C125" s="77" t="s">
        <v>2706</v>
      </c>
      <c r="D125" s="39" t="s">
        <v>2320</v>
      </c>
      <c r="E125" s="210" t="s">
        <v>4021</v>
      </c>
      <c r="F125" s="76"/>
    </row>
    <row r="126" spans="1:6" s="157" customFormat="1" ht="252">
      <c r="A126" s="39"/>
      <c r="B126" s="210" t="s">
        <v>4022</v>
      </c>
      <c r="C126" s="77" t="s">
        <v>2708</v>
      </c>
      <c r="D126" s="39" t="s">
        <v>2320</v>
      </c>
      <c r="E126" s="285" t="s">
        <v>4023</v>
      </c>
      <c r="F126" s="76"/>
    </row>
    <row r="127" spans="1:6" s="216" customFormat="1">
      <c r="A127" s="14"/>
      <c r="B127" s="92" t="s">
        <v>2501</v>
      </c>
      <c r="C127" s="77"/>
      <c r="D127" s="27"/>
      <c r="E127" s="14"/>
      <c r="F127" s="218"/>
    </row>
    <row r="128" spans="1:6" s="157" customFormat="1" ht="96">
      <c r="A128" s="39"/>
      <c r="B128" s="210" t="s">
        <v>2717</v>
      </c>
      <c r="C128" s="77" t="s">
        <v>2501</v>
      </c>
      <c r="D128" s="227" t="s">
        <v>2331</v>
      </c>
      <c r="E128" s="210" t="s">
        <v>4232</v>
      </c>
      <c r="F128" s="76"/>
    </row>
    <row r="129" spans="1:6" s="216" customFormat="1">
      <c r="A129" s="14"/>
      <c r="B129" s="92" t="s">
        <v>2718</v>
      </c>
      <c r="C129" s="77"/>
      <c r="D129" s="27"/>
      <c r="E129" s="14"/>
      <c r="F129" s="218"/>
    </row>
    <row r="130" spans="1:6" s="157" customFormat="1" ht="84">
      <c r="A130" s="39"/>
      <c r="B130" s="210" t="s">
        <v>2719</v>
      </c>
      <c r="C130" s="77" t="s">
        <v>2718</v>
      </c>
      <c r="D130" s="39" t="s">
        <v>2320</v>
      </c>
      <c r="E130" s="210" t="s">
        <v>4235</v>
      </c>
      <c r="F130" s="76"/>
    </row>
    <row r="131" spans="1:6" s="157" customFormat="1" ht="144">
      <c r="A131" s="39"/>
      <c r="B131" s="210" t="s">
        <v>2720</v>
      </c>
      <c r="C131" s="77" t="s">
        <v>2718</v>
      </c>
      <c r="D131" s="39" t="s">
        <v>2320</v>
      </c>
      <c r="E131" s="210" t="s">
        <v>4234</v>
      </c>
      <c r="F131" s="76"/>
    </row>
    <row r="132" spans="1:6" s="216" customFormat="1">
      <c r="A132" s="14"/>
      <c r="B132" s="92" t="s">
        <v>912</v>
      </c>
      <c r="C132" s="77"/>
      <c r="D132" s="27"/>
      <c r="E132" s="14"/>
      <c r="F132" s="218"/>
    </row>
    <row r="133" spans="1:6" s="157" customFormat="1" ht="96">
      <c r="A133" s="39"/>
      <c r="B133" s="210" t="s">
        <v>2722</v>
      </c>
      <c r="C133" s="77" t="s">
        <v>912</v>
      </c>
      <c r="D133" s="227" t="s">
        <v>2331</v>
      </c>
      <c r="E133" s="210" t="s">
        <v>4236</v>
      </c>
      <c r="F133" s="76"/>
    </row>
    <row r="134" spans="1:6" s="216" customFormat="1">
      <c r="A134" s="14"/>
      <c r="B134" s="92" t="s">
        <v>2723</v>
      </c>
      <c r="C134" s="77"/>
      <c r="D134" s="27"/>
      <c r="E134" s="14"/>
      <c r="F134" s="218"/>
    </row>
    <row r="135" spans="1:6" s="157" customFormat="1" ht="48">
      <c r="A135" s="39"/>
      <c r="B135" s="210" t="s">
        <v>2724</v>
      </c>
      <c r="C135" s="77" t="s">
        <v>2723</v>
      </c>
      <c r="D135" s="39" t="s">
        <v>2321</v>
      </c>
      <c r="E135" s="289" t="s">
        <v>1878</v>
      </c>
      <c r="F135" s="76"/>
    </row>
    <row r="136" spans="1:6" s="113" customFormat="1">
      <c r="A136" s="110"/>
      <c r="B136" s="92" t="s">
        <v>2728</v>
      </c>
      <c r="C136" s="71"/>
      <c r="D136" s="112"/>
      <c r="E136" s="110"/>
      <c r="F136" s="76"/>
    </row>
    <row r="137" spans="1:6" s="157" customFormat="1" ht="48">
      <c r="A137" s="39"/>
      <c r="B137" s="210" t="s">
        <v>2732</v>
      </c>
      <c r="C137" s="77" t="s">
        <v>2728</v>
      </c>
      <c r="D137" s="39" t="s">
        <v>2321</v>
      </c>
      <c r="E137" s="289" t="s">
        <v>1878</v>
      </c>
      <c r="F137" s="76"/>
    </row>
    <row r="138" spans="1:6" s="216" customFormat="1">
      <c r="A138" s="14"/>
      <c r="B138" s="92" t="s">
        <v>2733</v>
      </c>
      <c r="C138" s="77"/>
      <c r="D138" s="27"/>
      <c r="E138" s="14"/>
      <c r="F138" s="218"/>
    </row>
    <row r="139" spans="1:6" s="157" customFormat="1" ht="48">
      <c r="A139" s="39"/>
      <c r="B139" s="210" t="s">
        <v>2734</v>
      </c>
      <c r="C139" s="77" t="s">
        <v>2733</v>
      </c>
      <c r="D139" s="39" t="s">
        <v>2321</v>
      </c>
      <c r="E139" s="289" t="s">
        <v>1878</v>
      </c>
      <c r="F139" s="76"/>
    </row>
    <row r="140" spans="1:6" s="157" customFormat="1" ht="60">
      <c r="A140" s="39"/>
      <c r="B140" s="210" t="s">
        <v>2735</v>
      </c>
      <c r="C140" s="77" t="s">
        <v>2733</v>
      </c>
      <c r="D140" s="39" t="s">
        <v>2321</v>
      </c>
      <c r="E140" s="289" t="s">
        <v>1878</v>
      </c>
      <c r="F140" s="76"/>
    </row>
    <row r="141" spans="1:6" s="216" customFormat="1">
      <c r="A141" s="14"/>
      <c r="B141" s="92" t="s">
        <v>2736</v>
      </c>
      <c r="C141" s="77"/>
      <c r="D141" s="27"/>
      <c r="E141" s="14"/>
      <c r="F141" s="218"/>
    </row>
    <row r="142" spans="1:6" s="157" customFormat="1" ht="48">
      <c r="A142" s="39"/>
      <c r="B142" s="210" t="s">
        <v>2737</v>
      </c>
      <c r="C142" s="77" t="s">
        <v>2736</v>
      </c>
      <c r="D142" s="39" t="s">
        <v>2321</v>
      </c>
      <c r="E142" s="289" t="s">
        <v>1878</v>
      </c>
      <c r="F142" s="76"/>
    </row>
    <row r="143" spans="1:6" s="157" customFormat="1" ht="60">
      <c r="A143" s="39"/>
      <c r="B143" s="210" t="s">
        <v>2738</v>
      </c>
      <c r="C143" s="77" t="s">
        <v>2736</v>
      </c>
      <c r="D143" s="39" t="s">
        <v>2321</v>
      </c>
      <c r="E143" s="289" t="s">
        <v>1878</v>
      </c>
      <c r="F143" s="76"/>
    </row>
    <row r="144" spans="1:6" s="157" customFormat="1" ht="48">
      <c r="A144" s="39"/>
      <c r="B144" s="210" t="s">
        <v>2739</v>
      </c>
      <c r="C144" s="77" t="s">
        <v>2736</v>
      </c>
      <c r="D144" s="39" t="s">
        <v>2321</v>
      </c>
      <c r="E144" s="289" t="s">
        <v>1878</v>
      </c>
      <c r="F144" s="76"/>
    </row>
    <row r="145" spans="1:6" s="157" customFormat="1" ht="48">
      <c r="A145" s="39"/>
      <c r="B145" s="210" t="s">
        <v>2740</v>
      </c>
      <c r="C145" s="77" t="s">
        <v>2736</v>
      </c>
      <c r="D145" s="39" t="s">
        <v>2321</v>
      </c>
      <c r="E145" s="289" t="s">
        <v>1878</v>
      </c>
      <c r="F145" s="76"/>
    </row>
    <row r="146" spans="1:6" s="216" customFormat="1">
      <c r="A146" s="14"/>
      <c r="B146" s="92" t="s">
        <v>2741</v>
      </c>
      <c r="C146" s="77"/>
      <c r="D146" s="27"/>
      <c r="E146" s="14"/>
      <c r="F146" s="218"/>
    </row>
    <row r="147" spans="1:6" s="157" customFormat="1" ht="48">
      <c r="A147" s="39"/>
      <c r="B147" s="210" t="s">
        <v>2742</v>
      </c>
      <c r="C147" s="77" t="s">
        <v>2741</v>
      </c>
      <c r="D147" s="39" t="s">
        <v>2321</v>
      </c>
      <c r="E147" s="289" t="s">
        <v>1878</v>
      </c>
      <c r="F147" s="76"/>
    </row>
    <row r="148" spans="1:6" s="157" customFormat="1" ht="48">
      <c r="A148" s="39"/>
      <c r="B148" s="210" t="s">
        <v>2743</v>
      </c>
      <c r="C148" s="77" t="s">
        <v>2741</v>
      </c>
      <c r="D148" s="39" t="s">
        <v>2321</v>
      </c>
      <c r="E148" s="289" t="s">
        <v>1878</v>
      </c>
      <c r="F148" s="76"/>
    </row>
    <row r="149" spans="1:6" s="113" customFormat="1">
      <c r="A149" s="110"/>
      <c r="B149" s="92" t="s">
        <v>2744</v>
      </c>
      <c r="C149" s="71"/>
      <c r="D149" s="112"/>
      <c r="E149" s="110"/>
      <c r="F149" s="76"/>
    </row>
    <row r="150" spans="1:6" s="157" customFormat="1" ht="48">
      <c r="A150" s="39"/>
      <c r="B150" s="210" t="s">
        <v>2745</v>
      </c>
      <c r="C150" s="77" t="s">
        <v>2744</v>
      </c>
      <c r="D150" s="39" t="s">
        <v>2321</v>
      </c>
      <c r="E150" s="289" t="s">
        <v>1878</v>
      </c>
      <c r="F150" s="76"/>
    </row>
    <row r="151" spans="1:6" s="113" customFormat="1">
      <c r="A151" s="110"/>
      <c r="B151" s="92" t="s">
        <v>2746</v>
      </c>
      <c r="C151" s="71"/>
      <c r="D151" s="112"/>
      <c r="E151" s="110"/>
      <c r="F151" s="76"/>
    </row>
    <row r="152" spans="1:6" s="216" customFormat="1">
      <c r="A152" s="14"/>
      <c r="B152" s="92" t="s">
        <v>2749</v>
      </c>
      <c r="C152" s="77"/>
      <c r="D152" s="27"/>
      <c r="E152" s="14"/>
      <c r="F152" s="218"/>
    </row>
    <row r="153" spans="1:6" s="157" customFormat="1" ht="48">
      <c r="A153" s="39"/>
      <c r="B153" s="210" t="s">
        <v>2750</v>
      </c>
      <c r="C153" s="77" t="s">
        <v>2749</v>
      </c>
      <c r="D153" s="39" t="s">
        <v>2321</v>
      </c>
      <c r="E153" s="289" t="s">
        <v>1878</v>
      </c>
      <c r="F153" s="76"/>
    </row>
    <row r="154" spans="1:6" s="216" customFormat="1">
      <c r="A154" s="14"/>
      <c r="B154" s="92" t="s">
        <v>2751</v>
      </c>
      <c r="C154" s="77"/>
      <c r="D154" s="27"/>
      <c r="E154" s="14"/>
      <c r="F154" s="218"/>
    </row>
    <row r="155" spans="1:6" s="216" customFormat="1" ht="60">
      <c r="A155" s="14"/>
      <c r="B155" s="210" t="s">
        <v>2752</v>
      </c>
      <c r="C155" s="77" t="s">
        <v>2751</v>
      </c>
      <c r="D155" s="39" t="s">
        <v>2320</v>
      </c>
      <c r="E155" s="210" t="s">
        <v>4243</v>
      </c>
      <c r="F155" s="218"/>
    </row>
    <row r="156" spans="1:6" s="157" customFormat="1" ht="23.25" customHeight="1">
      <c r="A156" s="39"/>
      <c r="B156" s="92" t="s">
        <v>775</v>
      </c>
      <c r="C156" s="1325" t="s">
        <v>775</v>
      </c>
      <c r="D156" s="7"/>
      <c r="E156" s="39"/>
      <c r="F156" s="76"/>
    </row>
    <row r="157" spans="1:6" s="157" customFormat="1" ht="96">
      <c r="A157" s="39"/>
      <c r="B157" s="1325" t="s">
        <v>3809</v>
      </c>
      <c r="C157" s="1343"/>
      <c r="D157" s="1327" t="s">
        <v>2320</v>
      </c>
      <c r="E157" s="210" t="s">
        <v>4935</v>
      </c>
      <c r="F157" s="76"/>
    </row>
    <row r="158" spans="1:6" s="157" customFormat="1" ht="409.5">
      <c r="A158" s="39"/>
      <c r="B158" s="1326"/>
      <c r="C158" s="1326"/>
      <c r="D158" s="1328"/>
      <c r="E158" s="210" t="s">
        <v>4936</v>
      </c>
      <c r="F158" s="76"/>
    </row>
    <row r="159" spans="1:6" s="113" customFormat="1" ht="24">
      <c r="A159" s="110"/>
      <c r="B159" s="92" t="s">
        <v>2756</v>
      </c>
      <c r="C159" s="71"/>
      <c r="D159" s="112"/>
      <c r="E159" s="110"/>
      <c r="F159" s="76"/>
    </row>
    <row r="160" spans="1:6" s="113" customFormat="1">
      <c r="A160" s="110"/>
      <c r="B160" s="92" t="s">
        <v>812</v>
      </c>
      <c r="C160" s="71"/>
      <c r="D160" s="112"/>
      <c r="E160" s="110"/>
      <c r="F160" s="76"/>
    </row>
    <row r="161" spans="1:6" s="157" customFormat="1" ht="96">
      <c r="A161" s="39"/>
      <c r="B161" s="210" t="s">
        <v>2757</v>
      </c>
      <c r="C161" s="77" t="s">
        <v>812</v>
      </c>
      <c r="D161" s="227" t="s">
        <v>2331</v>
      </c>
      <c r="E161" s="210" t="s">
        <v>4245</v>
      </c>
      <c r="F161" s="76"/>
    </row>
    <row r="162" spans="1:6" s="157" customFormat="1" ht="96">
      <c r="A162" s="39"/>
      <c r="B162" s="210" t="s">
        <v>2758</v>
      </c>
      <c r="C162" s="77" t="s">
        <v>812</v>
      </c>
      <c r="D162" s="227" t="s">
        <v>2331</v>
      </c>
      <c r="E162" s="210" t="s">
        <v>4246</v>
      </c>
      <c r="F162" s="76"/>
    </row>
    <row r="163" spans="1:6" s="157" customFormat="1" ht="60">
      <c r="A163" s="39"/>
      <c r="B163" s="210" t="s">
        <v>2759</v>
      </c>
      <c r="C163" s="77" t="s">
        <v>812</v>
      </c>
      <c r="D163" s="39" t="s">
        <v>2320</v>
      </c>
      <c r="E163" s="210" t="s">
        <v>4247</v>
      </c>
      <c r="F163" s="76"/>
    </row>
    <row r="164" spans="1:6" s="157" customFormat="1" ht="60">
      <c r="A164" s="39"/>
      <c r="B164" s="210" t="s">
        <v>2760</v>
      </c>
      <c r="C164" s="77" t="s">
        <v>812</v>
      </c>
      <c r="D164" s="39" t="s">
        <v>2320</v>
      </c>
      <c r="E164" s="210" t="s">
        <v>4248</v>
      </c>
      <c r="F164" s="76"/>
    </row>
    <row r="165" spans="1:6" s="157" customFormat="1" ht="60">
      <c r="A165" s="39"/>
      <c r="B165" s="210" t="s">
        <v>2761</v>
      </c>
      <c r="C165" s="77" t="s">
        <v>812</v>
      </c>
      <c r="D165" s="39" t="s">
        <v>2320</v>
      </c>
      <c r="E165" s="210" t="s">
        <v>4247</v>
      </c>
      <c r="F165" s="76"/>
    </row>
    <row r="166" spans="1:6" s="113" customFormat="1">
      <c r="A166" s="110"/>
      <c r="B166" s="92" t="s">
        <v>335</v>
      </c>
      <c r="C166" s="71"/>
      <c r="D166" s="112"/>
      <c r="E166" s="110"/>
      <c r="F166" s="76"/>
    </row>
    <row r="167" spans="1:6" s="157" customFormat="1" ht="48">
      <c r="A167" s="39"/>
      <c r="B167" s="210" t="s">
        <v>2763</v>
      </c>
      <c r="C167" s="77" t="s">
        <v>335</v>
      </c>
      <c r="D167" s="39" t="s">
        <v>2321</v>
      </c>
      <c r="E167" s="289" t="s">
        <v>1878</v>
      </c>
      <c r="F167" s="76"/>
    </row>
    <row r="168" spans="1:6" s="28" customFormat="1">
      <c r="A168" s="52" t="s">
        <v>355</v>
      </c>
      <c r="B168" s="53" t="s">
        <v>724</v>
      </c>
      <c r="C168" s="59"/>
      <c r="D168" s="215"/>
      <c r="E168" s="61"/>
    </row>
    <row r="169" spans="1:6" s="29" customFormat="1" ht="36">
      <c r="A169" s="52">
        <v>1</v>
      </c>
      <c r="B169" s="51" t="s">
        <v>100</v>
      </c>
      <c r="C169" s="108"/>
      <c r="D169" s="215"/>
      <c r="E169" s="51"/>
    </row>
    <row r="170" spans="1:6" s="29" customFormat="1">
      <c r="A170" s="63" t="s">
        <v>605</v>
      </c>
      <c r="B170" s="62" t="s">
        <v>335</v>
      </c>
      <c r="C170" s="108"/>
      <c r="D170" s="215"/>
      <c r="E170" s="51"/>
    </row>
    <row r="171" spans="1:6" s="29" customFormat="1" ht="192">
      <c r="A171" s="30" t="s">
        <v>512</v>
      </c>
      <c r="B171" s="226" t="s">
        <v>758</v>
      </c>
      <c r="C171" s="66" t="s">
        <v>4937</v>
      </c>
      <c r="D171" s="227" t="s">
        <v>2320</v>
      </c>
      <c r="E171" s="141" t="s">
        <v>4938</v>
      </c>
      <c r="F171" s="31"/>
    </row>
    <row r="172" spans="1:6" s="29" customFormat="1" ht="120">
      <c r="A172" s="30" t="s">
        <v>515</v>
      </c>
      <c r="B172" s="226" t="s">
        <v>759</v>
      </c>
      <c r="C172" s="66" t="s">
        <v>3811</v>
      </c>
      <c r="D172" s="227" t="s">
        <v>2320</v>
      </c>
      <c r="E172" s="226" t="s">
        <v>3812</v>
      </c>
      <c r="F172" s="31"/>
    </row>
    <row r="173" spans="1:6" s="29" customFormat="1">
      <c r="A173" s="30" t="s">
        <v>1024</v>
      </c>
      <c r="B173" s="226" t="s">
        <v>3876</v>
      </c>
      <c r="C173" s="66"/>
      <c r="D173" s="227"/>
      <c r="E173" s="226"/>
      <c r="F173" s="31"/>
    </row>
    <row r="174" spans="1:6" s="29" customFormat="1" ht="96">
      <c r="A174" s="30" t="s">
        <v>1331</v>
      </c>
      <c r="B174" s="57" t="s">
        <v>2322</v>
      </c>
      <c r="C174" s="66" t="s">
        <v>3811</v>
      </c>
      <c r="D174" s="227" t="s">
        <v>2320</v>
      </c>
      <c r="E174" s="219" t="s">
        <v>3813</v>
      </c>
      <c r="F174" s="31"/>
    </row>
    <row r="175" spans="1:6" s="29" customFormat="1" ht="60">
      <c r="A175" s="30" t="s">
        <v>1331</v>
      </c>
      <c r="B175" s="226" t="s">
        <v>1661</v>
      </c>
      <c r="C175" s="66" t="s">
        <v>3811</v>
      </c>
      <c r="D175" s="227" t="s">
        <v>2320</v>
      </c>
      <c r="E175" s="219" t="s">
        <v>1785</v>
      </c>
      <c r="F175" s="31"/>
    </row>
    <row r="176" spans="1:6" s="29" customFormat="1">
      <c r="A176" s="30" t="s">
        <v>2282</v>
      </c>
      <c r="B176" s="226" t="s">
        <v>2323</v>
      </c>
      <c r="C176" s="66"/>
      <c r="D176" s="227"/>
      <c r="E176" s="219"/>
      <c r="F176" s="31"/>
    </row>
    <row r="177" spans="1:6" s="29" customFormat="1" ht="60">
      <c r="A177" s="30" t="s">
        <v>1331</v>
      </c>
      <c r="B177" s="226" t="s">
        <v>2324</v>
      </c>
      <c r="C177" s="66" t="s">
        <v>3814</v>
      </c>
      <c r="D177" s="227" t="s">
        <v>2320</v>
      </c>
      <c r="E177" s="226" t="s">
        <v>3815</v>
      </c>
      <c r="F177" s="31"/>
    </row>
    <row r="178" spans="1:6" s="29" customFormat="1" ht="60">
      <c r="A178" s="30" t="s">
        <v>1331</v>
      </c>
      <c r="B178" s="226" t="s">
        <v>2191</v>
      </c>
      <c r="C178" s="66" t="s">
        <v>3814</v>
      </c>
      <c r="D178" s="227" t="s">
        <v>2320</v>
      </c>
      <c r="E178" s="226" t="s">
        <v>3815</v>
      </c>
      <c r="F178" s="31"/>
    </row>
    <row r="179" spans="1:6" s="29" customFormat="1" ht="60">
      <c r="A179" s="30" t="s">
        <v>2284</v>
      </c>
      <c r="B179" s="226" t="s">
        <v>760</v>
      </c>
      <c r="C179" s="66" t="s">
        <v>3816</v>
      </c>
      <c r="D179" s="227" t="s">
        <v>2320</v>
      </c>
      <c r="E179" s="219" t="s">
        <v>3817</v>
      </c>
      <c r="F179" s="31"/>
    </row>
    <row r="180" spans="1:6" s="29" customFormat="1">
      <c r="A180" s="30" t="s">
        <v>2318</v>
      </c>
      <c r="B180" s="226" t="s">
        <v>2325</v>
      </c>
      <c r="C180" s="66"/>
      <c r="D180" s="215"/>
      <c r="E180" s="219"/>
      <c r="F180" s="31"/>
    </row>
    <row r="181" spans="1:6" s="29" customFormat="1" ht="108">
      <c r="A181" s="30" t="s">
        <v>1331</v>
      </c>
      <c r="B181" s="226" t="s">
        <v>2326</v>
      </c>
      <c r="C181" s="66" t="s">
        <v>3818</v>
      </c>
      <c r="D181" s="227" t="s">
        <v>2320</v>
      </c>
      <c r="E181" s="219" t="s">
        <v>3819</v>
      </c>
      <c r="F181" s="31"/>
    </row>
    <row r="182" spans="1:6" s="29" customFormat="1" ht="96">
      <c r="A182" s="30" t="s">
        <v>1331</v>
      </c>
      <c r="B182" s="226" t="s">
        <v>2187</v>
      </c>
      <c r="C182" s="66" t="s">
        <v>3820</v>
      </c>
      <c r="D182" s="227" t="s">
        <v>2320</v>
      </c>
      <c r="E182" s="219" t="s">
        <v>3821</v>
      </c>
      <c r="F182" s="31"/>
    </row>
    <row r="183" spans="1:6" s="29" customFormat="1" ht="60">
      <c r="A183" s="30" t="s">
        <v>1331</v>
      </c>
      <c r="B183" s="226" t="s">
        <v>2188</v>
      </c>
      <c r="C183" s="66" t="s">
        <v>3822</v>
      </c>
      <c r="D183" s="227" t="s">
        <v>2320</v>
      </c>
      <c r="E183" s="219" t="s">
        <v>3823</v>
      </c>
      <c r="F183" s="31"/>
    </row>
    <row r="184" spans="1:6" s="29" customFormat="1">
      <c r="A184" s="30" t="s">
        <v>2285</v>
      </c>
      <c r="B184" s="226" t="s">
        <v>3877</v>
      </c>
      <c r="C184" s="66"/>
      <c r="D184" s="227"/>
      <c r="E184" s="219"/>
      <c r="F184" s="31"/>
    </row>
    <row r="185" spans="1:6" s="29" customFormat="1" ht="60">
      <c r="A185" s="30" t="s">
        <v>1331</v>
      </c>
      <c r="B185" s="226" t="s">
        <v>3884</v>
      </c>
      <c r="C185" s="66" t="s">
        <v>3824</v>
      </c>
      <c r="D185" s="227" t="s">
        <v>2320</v>
      </c>
      <c r="E185" s="219" t="s">
        <v>3885</v>
      </c>
      <c r="F185" s="31"/>
    </row>
    <row r="186" spans="1:6" s="29" customFormat="1" ht="60">
      <c r="A186" s="30" t="s">
        <v>1331</v>
      </c>
      <c r="B186" s="226" t="s">
        <v>2286</v>
      </c>
      <c r="C186" s="66" t="s">
        <v>3825</v>
      </c>
      <c r="D186" s="227" t="s">
        <v>2320</v>
      </c>
      <c r="E186" s="219" t="s">
        <v>2359</v>
      </c>
      <c r="F186" s="31"/>
    </row>
    <row r="187" spans="1:6" s="29" customFormat="1">
      <c r="A187" s="52" t="s">
        <v>625</v>
      </c>
      <c r="B187" s="51" t="s">
        <v>775</v>
      </c>
      <c r="C187" s="66"/>
      <c r="D187" s="227"/>
      <c r="E187" s="219"/>
      <c r="F187" s="31"/>
    </row>
    <row r="188" spans="1:6" s="29" customFormat="1" ht="84">
      <c r="A188" s="30" t="s">
        <v>510</v>
      </c>
      <c r="B188" s="226" t="s">
        <v>3886</v>
      </c>
      <c r="C188" s="1331" t="s">
        <v>775</v>
      </c>
      <c r="D188" s="227" t="s">
        <v>2327</v>
      </c>
      <c r="E188" s="226" t="s">
        <v>3893</v>
      </c>
      <c r="F188" s="31"/>
    </row>
    <row r="189" spans="1:6" s="29" customFormat="1" ht="84">
      <c r="A189" s="30" t="s">
        <v>512</v>
      </c>
      <c r="B189" s="226" t="s">
        <v>3887</v>
      </c>
      <c r="C189" s="1333"/>
      <c r="D189" s="227" t="s">
        <v>2327</v>
      </c>
      <c r="E189" s="226" t="s">
        <v>3893</v>
      </c>
      <c r="F189" s="31"/>
    </row>
    <row r="190" spans="1:6" s="29" customFormat="1">
      <c r="A190" s="52" t="s">
        <v>628</v>
      </c>
      <c r="B190" s="51" t="s">
        <v>776</v>
      </c>
      <c r="C190" s="52"/>
      <c r="D190" s="215"/>
      <c r="E190" s="226"/>
      <c r="F190" s="31"/>
    </row>
    <row r="191" spans="1:6" s="29" customFormat="1" ht="180">
      <c r="A191" s="30" t="s">
        <v>512</v>
      </c>
      <c r="B191" s="221" t="s">
        <v>778</v>
      </c>
      <c r="C191" s="1329" t="s">
        <v>776</v>
      </c>
      <c r="D191" s="227" t="s">
        <v>2320</v>
      </c>
      <c r="E191" s="226" t="s">
        <v>3826</v>
      </c>
      <c r="F191" s="31"/>
    </row>
    <row r="192" spans="1:6" s="29" customFormat="1" ht="60">
      <c r="A192" s="30" t="s">
        <v>514</v>
      </c>
      <c r="B192" s="221" t="s">
        <v>779</v>
      </c>
      <c r="C192" s="1329"/>
      <c r="D192" s="227" t="s">
        <v>2320</v>
      </c>
      <c r="E192" s="226" t="s">
        <v>1873</v>
      </c>
      <c r="F192" s="31"/>
    </row>
    <row r="193" spans="1:6" s="29" customFormat="1">
      <c r="A193" s="52" t="s">
        <v>629</v>
      </c>
      <c r="B193" s="51" t="s">
        <v>835</v>
      </c>
      <c r="C193" s="215"/>
      <c r="D193" s="227"/>
      <c r="E193" s="226"/>
      <c r="F193" s="31"/>
    </row>
    <row r="194" spans="1:6" s="29" customFormat="1" ht="72">
      <c r="A194" s="30" t="s">
        <v>510</v>
      </c>
      <c r="B194" s="221" t="s">
        <v>783</v>
      </c>
      <c r="C194" s="1331" t="s">
        <v>835</v>
      </c>
      <c r="D194" s="227" t="s">
        <v>2320</v>
      </c>
      <c r="E194" s="226" t="s">
        <v>1874</v>
      </c>
      <c r="F194" s="31"/>
    </row>
    <row r="195" spans="1:6" s="29" customFormat="1" ht="60">
      <c r="A195" s="30" t="s">
        <v>512</v>
      </c>
      <c r="B195" s="221" t="s">
        <v>784</v>
      </c>
      <c r="C195" s="1333"/>
      <c r="D195" s="227" t="s">
        <v>2320</v>
      </c>
      <c r="E195" s="226" t="s">
        <v>1875</v>
      </c>
      <c r="F195" s="31"/>
    </row>
    <row r="196" spans="1:6" s="29" customFormat="1" ht="96">
      <c r="A196" s="30" t="s">
        <v>516</v>
      </c>
      <c r="B196" s="221" t="s">
        <v>787</v>
      </c>
      <c r="C196" s="215" t="s">
        <v>835</v>
      </c>
      <c r="D196" s="227" t="s">
        <v>2328</v>
      </c>
      <c r="E196" s="226" t="s">
        <v>2076</v>
      </c>
      <c r="F196" s="31"/>
    </row>
    <row r="197" spans="1:6" s="29" customFormat="1">
      <c r="A197" s="52" t="s">
        <v>630</v>
      </c>
      <c r="B197" s="51" t="s">
        <v>788</v>
      </c>
      <c r="C197" s="215"/>
      <c r="D197" s="227"/>
      <c r="E197" s="226"/>
      <c r="F197" s="31"/>
    </row>
    <row r="198" spans="1:6" s="29" customFormat="1" ht="60">
      <c r="A198" s="30" t="s">
        <v>510</v>
      </c>
      <c r="B198" s="221" t="s">
        <v>789</v>
      </c>
      <c r="C198" s="1329" t="s">
        <v>788</v>
      </c>
      <c r="D198" s="227" t="s">
        <v>2320</v>
      </c>
      <c r="E198" s="226" t="s">
        <v>3827</v>
      </c>
      <c r="F198" s="31"/>
    </row>
    <row r="199" spans="1:6" s="29" customFormat="1" ht="60">
      <c r="A199" s="30" t="s">
        <v>512</v>
      </c>
      <c r="B199" s="221" t="s">
        <v>790</v>
      </c>
      <c r="C199" s="1329"/>
      <c r="D199" s="227" t="s">
        <v>2320</v>
      </c>
      <c r="E199" s="226" t="s">
        <v>3827</v>
      </c>
      <c r="F199" s="31"/>
    </row>
    <row r="200" spans="1:6" s="29" customFormat="1" ht="60">
      <c r="A200" s="30" t="s">
        <v>514</v>
      </c>
      <c r="B200" s="221" t="s">
        <v>791</v>
      </c>
      <c r="C200" s="1329"/>
      <c r="D200" s="227" t="s">
        <v>2320</v>
      </c>
      <c r="E200" s="226" t="s">
        <v>3827</v>
      </c>
      <c r="F200" s="31"/>
    </row>
    <row r="201" spans="1:6" s="29" customFormat="1">
      <c r="A201" s="52" t="s">
        <v>631</v>
      </c>
      <c r="B201" s="51" t="s">
        <v>792</v>
      </c>
      <c r="C201" s="215"/>
      <c r="D201" s="215"/>
      <c r="E201" s="226"/>
      <c r="F201" s="31"/>
    </row>
    <row r="202" spans="1:6" s="28" customFormat="1" ht="300">
      <c r="A202" s="30" t="s">
        <v>510</v>
      </c>
      <c r="B202" s="221" t="s">
        <v>793</v>
      </c>
      <c r="C202" s="215" t="s">
        <v>792</v>
      </c>
      <c r="D202" s="227" t="s">
        <v>2327</v>
      </c>
      <c r="E202" s="226" t="s">
        <v>3828</v>
      </c>
      <c r="F202" s="32"/>
    </row>
    <row r="203" spans="1:6" s="29" customFormat="1" ht="60">
      <c r="A203" s="52" t="s">
        <v>764</v>
      </c>
      <c r="B203" s="50" t="s">
        <v>2329</v>
      </c>
      <c r="C203" s="108"/>
      <c r="D203" s="215"/>
      <c r="E203" s="50"/>
      <c r="F203" s="31"/>
    </row>
    <row r="204" spans="1:6" s="29" customFormat="1" ht="225" customHeight="1">
      <c r="A204" s="215"/>
      <c r="B204" s="221" t="s">
        <v>799</v>
      </c>
      <c r="C204" s="215" t="s">
        <v>1915</v>
      </c>
      <c r="D204" s="39" t="s">
        <v>2321</v>
      </c>
      <c r="E204" s="226" t="s">
        <v>1878</v>
      </c>
      <c r="F204" s="31"/>
    </row>
    <row r="205" spans="1:6" s="29" customFormat="1">
      <c r="A205" s="52" t="s">
        <v>801</v>
      </c>
      <c r="B205" s="51" t="s">
        <v>802</v>
      </c>
      <c r="C205" s="108"/>
      <c r="D205" s="215"/>
      <c r="E205" s="51"/>
      <c r="F205" s="31"/>
    </row>
    <row r="206" spans="1:6" s="29" customFormat="1" ht="60">
      <c r="A206" s="223"/>
      <c r="B206" s="221" t="s">
        <v>1357</v>
      </c>
      <c r="C206" s="215" t="s">
        <v>1338</v>
      </c>
      <c r="D206" s="227" t="s">
        <v>2320</v>
      </c>
      <c r="E206" s="226" t="s">
        <v>1158</v>
      </c>
      <c r="F206" s="31"/>
    </row>
    <row r="207" spans="1:6" s="29" customFormat="1" ht="60">
      <c r="A207" s="215"/>
      <c r="B207" s="223" t="s">
        <v>1912</v>
      </c>
      <c r="C207" s="215" t="s">
        <v>1862</v>
      </c>
      <c r="D207" s="227" t="s">
        <v>2320</v>
      </c>
      <c r="E207" s="226" t="s">
        <v>1681</v>
      </c>
      <c r="F207" s="31"/>
    </row>
    <row r="208" spans="1:6" s="29" customFormat="1" ht="60">
      <c r="A208" s="215"/>
      <c r="B208" s="223" t="s">
        <v>1913</v>
      </c>
      <c r="C208" s="215" t="s">
        <v>1863</v>
      </c>
      <c r="D208" s="227" t="s">
        <v>2320</v>
      </c>
      <c r="E208" s="226" t="s">
        <v>1682</v>
      </c>
      <c r="F208" s="31"/>
    </row>
    <row r="209" spans="1:6" s="29" customFormat="1" ht="60">
      <c r="A209" s="215"/>
      <c r="B209" s="223" t="s">
        <v>1778</v>
      </c>
      <c r="C209" s="1331" t="s">
        <v>2295</v>
      </c>
      <c r="D209" s="227" t="s">
        <v>2320</v>
      </c>
      <c r="E209" s="226" t="s">
        <v>1779</v>
      </c>
      <c r="F209" s="31"/>
    </row>
    <row r="210" spans="1:6" s="29" customFormat="1" ht="60">
      <c r="A210" s="215"/>
      <c r="B210" s="223" t="s">
        <v>1347</v>
      </c>
      <c r="C210" s="1333"/>
      <c r="D210" s="227" t="s">
        <v>2320</v>
      </c>
      <c r="E210" s="226" t="s">
        <v>1781</v>
      </c>
      <c r="F210" s="31"/>
    </row>
    <row r="211" spans="1:6" s="29" customFormat="1">
      <c r="A211" s="52" t="s">
        <v>804</v>
      </c>
      <c r="B211" s="53" t="s">
        <v>803</v>
      </c>
      <c r="C211" s="108"/>
      <c r="D211" s="227"/>
      <c r="E211" s="226"/>
      <c r="F211" s="31"/>
    </row>
    <row r="212" spans="1:6" s="29" customFormat="1" ht="84">
      <c r="A212" s="223"/>
      <c r="B212" s="221" t="s">
        <v>2075</v>
      </c>
      <c r="C212" s="215" t="s">
        <v>1359</v>
      </c>
      <c r="D212" s="227" t="s">
        <v>2327</v>
      </c>
      <c r="E212" s="226" t="s">
        <v>2077</v>
      </c>
      <c r="F212" s="31"/>
    </row>
    <row r="213" spans="1:6" s="29" customFormat="1" ht="60">
      <c r="A213" s="223"/>
      <c r="B213" s="221" t="s">
        <v>1361</v>
      </c>
      <c r="C213" s="215" t="s">
        <v>1362</v>
      </c>
      <c r="D213" s="227" t="s">
        <v>2320</v>
      </c>
      <c r="E213" s="226" t="s">
        <v>1786</v>
      </c>
      <c r="F213" s="31"/>
    </row>
    <row r="214" spans="1:6" s="29" customFormat="1" ht="60">
      <c r="A214" s="223"/>
      <c r="B214" s="221" t="s">
        <v>1363</v>
      </c>
      <c r="C214" s="215" t="s">
        <v>1364</v>
      </c>
      <c r="D214" s="227" t="s">
        <v>2320</v>
      </c>
      <c r="E214" s="226" t="s">
        <v>3829</v>
      </c>
      <c r="F214" s="31"/>
    </row>
    <row r="215" spans="1:6" s="29" customFormat="1" ht="60">
      <c r="A215" s="223"/>
      <c r="B215" s="221" t="s">
        <v>1367</v>
      </c>
      <c r="C215" s="215" t="s">
        <v>1368</v>
      </c>
      <c r="D215" s="227" t="s">
        <v>2320</v>
      </c>
      <c r="E215" s="226" t="s">
        <v>3830</v>
      </c>
      <c r="F215" s="31"/>
    </row>
    <row r="216" spans="1:6" s="29" customFormat="1">
      <c r="A216" s="52" t="s">
        <v>806</v>
      </c>
      <c r="B216" s="55" t="s">
        <v>805</v>
      </c>
      <c r="C216" s="108"/>
      <c r="D216" s="227"/>
      <c r="E216" s="51"/>
      <c r="F216" s="31"/>
    </row>
    <row r="217" spans="1:6" s="29" customFormat="1" ht="96">
      <c r="A217" s="223"/>
      <c r="B217" s="221" t="s">
        <v>1369</v>
      </c>
      <c r="C217" s="215" t="s">
        <v>1370</v>
      </c>
      <c r="D217" s="227" t="s">
        <v>2320</v>
      </c>
      <c r="E217" s="226" t="s">
        <v>3831</v>
      </c>
      <c r="F217" s="31"/>
    </row>
    <row r="218" spans="1:6" s="29" customFormat="1">
      <c r="A218" s="52" t="s">
        <v>807</v>
      </c>
      <c r="B218" s="55" t="s">
        <v>809</v>
      </c>
      <c r="C218" s="108"/>
      <c r="D218" s="215"/>
      <c r="E218" s="51"/>
      <c r="F218" s="31"/>
    </row>
    <row r="219" spans="1:6" s="29" customFormat="1">
      <c r="A219" s="63" t="s">
        <v>2288</v>
      </c>
      <c r="B219" s="55" t="s">
        <v>2310</v>
      </c>
      <c r="C219" s="108"/>
      <c r="D219" s="215"/>
      <c r="E219" s="51"/>
      <c r="F219" s="31"/>
    </row>
    <row r="220" spans="1:6" s="29" customFormat="1" ht="156">
      <c r="A220" s="1340"/>
      <c r="B220" s="219" t="s">
        <v>3832</v>
      </c>
      <c r="C220" s="215" t="s">
        <v>3833</v>
      </c>
      <c r="D220" s="227" t="s">
        <v>2320</v>
      </c>
      <c r="E220" s="219" t="s">
        <v>3834</v>
      </c>
      <c r="F220" s="31"/>
    </row>
    <row r="221" spans="1:6" s="29" customFormat="1" ht="60">
      <c r="A221" s="1340"/>
      <c r="B221" s="219" t="s">
        <v>3835</v>
      </c>
      <c r="C221" s="215" t="s">
        <v>3836</v>
      </c>
      <c r="D221" s="227" t="s">
        <v>2320</v>
      </c>
      <c r="E221" s="64" t="s">
        <v>1408</v>
      </c>
      <c r="F221" s="31"/>
    </row>
    <row r="222" spans="1:6" s="29" customFormat="1" ht="72">
      <c r="A222" s="1340"/>
      <c r="B222" s="219" t="s">
        <v>3837</v>
      </c>
      <c r="C222" s="215" t="s">
        <v>1271</v>
      </c>
      <c r="D222" s="227" t="s">
        <v>2320</v>
      </c>
      <c r="E222" s="64" t="s">
        <v>3838</v>
      </c>
      <c r="F222" s="31"/>
    </row>
    <row r="223" spans="1:6" s="29" customFormat="1" ht="72">
      <c r="A223" s="1340"/>
      <c r="B223" s="219" t="s">
        <v>3839</v>
      </c>
      <c r="C223" s="215" t="s">
        <v>3840</v>
      </c>
      <c r="D223" s="227" t="s">
        <v>2320</v>
      </c>
      <c r="E223" s="64" t="s">
        <v>3841</v>
      </c>
      <c r="F223" s="31"/>
    </row>
    <row r="224" spans="1:6" s="29" customFormat="1">
      <c r="A224" s="63" t="s">
        <v>2330</v>
      </c>
      <c r="B224" s="55" t="s">
        <v>3842</v>
      </c>
      <c r="C224" s="215"/>
      <c r="D224" s="227"/>
      <c r="E224" s="64"/>
      <c r="F224" s="31"/>
    </row>
    <row r="225" spans="1:6" s="29" customFormat="1" ht="120">
      <c r="A225" s="223"/>
      <c r="B225" s="226" t="s">
        <v>1378</v>
      </c>
      <c r="C225" s="215" t="s">
        <v>3843</v>
      </c>
      <c r="D225" s="227" t="s">
        <v>2320</v>
      </c>
      <c r="E225" s="226" t="s">
        <v>3838</v>
      </c>
      <c r="F225" s="31"/>
    </row>
    <row r="226" spans="1:6" s="29" customFormat="1">
      <c r="A226" s="63" t="s">
        <v>2313</v>
      </c>
      <c r="B226" s="55" t="s">
        <v>3763</v>
      </c>
      <c r="C226" s="215"/>
      <c r="D226" s="227"/>
      <c r="E226" s="226"/>
      <c r="F226" s="31"/>
    </row>
    <row r="227" spans="1:6" s="29" customFormat="1" ht="60">
      <c r="A227" s="223"/>
      <c r="B227" s="219" t="s">
        <v>1676</v>
      </c>
      <c r="C227" s="215" t="s">
        <v>3844</v>
      </c>
      <c r="D227" s="227" t="s">
        <v>2320</v>
      </c>
      <c r="E227" s="226" t="s">
        <v>1876</v>
      </c>
      <c r="F227" s="31"/>
    </row>
    <row r="228" spans="1:6" s="29" customFormat="1">
      <c r="A228" s="63" t="s">
        <v>2305</v>
      </c>
      <c r="B228" s="55" t="s">
        <v>3845</v>
      </c>
      <c r="C228" s="215"/>
      <c r="D228" s="227"/>
      <c r="E228" s="226"/>
      <c r="F228" s="31"/>
    </row>
    <row r="229" spans="1:6" s="29" customFormat="1" ht="60">
      <c r="A229" s="1340"/>
      <c r="B229" s="219" t="s">
        <v>1885</v>
      </c>
      <c r="C229" s="1331" t="s">
        <v>3846</v>
      </c>
      <c r="D229" s="227" t="s">
        <v>2320</v>
      </c>
      <c r="E229" s="1330" t="s">
        <v>3841</v>
      </c>
      <c r="F229" s="31"/>
    </row>
    <row r="230" spans="1:6" s="29" customFormat="1" ht="108">
      <c r="A230" s="1340"/>
      <c r="B230" s="219" t="s">
        <v>1882</v>
      </c>
      <c r="C230" s="1332"/>
      <c r="D230" s="227" t="s">
        <v>2320</v>
      </c>
      <c r="E230" s="1330"/>
      <c r="F230" s="31"/>
    </row>
    <row r="231" spans="1:6" s="29" customFormat="1" ht="60">
      <c r="A231" s="1340"/>
      <c r="B231" s="219" t="s">
        <v>1883</v>
      </c>
      <c r="C231" s="1333"/>
      <c r="D231" s="227" t="s">
        <v>2320</v>
      </c>
      <c r="E231" s="1330"/>
      <c r="F231" s="31"/>
    </row>
    <row r="232" spans="1:6" s="29" customFormat="1">
      <c r="A232" s="52" t="s">
        <v>810</v>
      </c>
      <c r="B232" s="50" t="s">
        <v>811</v>
      </c>
      <c r="C232" s="108"/>
      <c r="D232" s="227"/>
      <c r="E232" s="51"/>
      <c r="F232" s="31"/>
    </row>
    <row r="233" spans="1:6" s="28" customFormat="1">
      <c r="A233" s="1329"/>
      <c r="B233" s="1340" t="s">
        <v>1390</v>
      </c>
      <c r="C233" s="1329" t="s">
        <v>1679</v>
      </c>
      <c r="D233" s="1334" t="s">
        <v>2320</v>
      </c>
      <c r="E233" s="226" t="s">
        <v>2189</v>
      </c>
      <c r="F233" s="32"/>
    </row>
    <row r="234" spans="1:6" s="28" customFormat="1" ht="72">
      <c r="A234" s="1329"/>
      <c r="B234" s="1340"/>
      <c r="C234" s="1329"/>
      <c r="D234" s="1334"/>
      <c r="E234" s="226" t="s">
        <v>2239</v>
      </c>
      <c r="F234" s="32"/>
    </row>
    <row r="235" spans="1:6" s="28" customFormat="1" ht="60">
      <c r="A235" s="215"/>
      <c r="B235" s="223" t="s">
        <v>1391</v>
      </c>
      <c r="C235" s="215" t="s">
        <v>1389</v>
      </c>
      <c r="D235" s="227" t="s">
        <v>2320</v>
      </c>
      <c r="E235" s="226" t="s">
        <v>2190</v>
      </c>
      <c r="F235" s="32"/>
    </row>
    <row r="236" spans="1:6" s="29" customFormat="1" ht="60">
      <c r="A236" s="223"/>
      <c r="B236" s="220" t="s">
        <v>1390</v>
      </c>
      <c r="C236" s="215" t="s">
        <v>1388</v>
      </c>
      <c r="D236" s="227" t="s">
        <v>2320</v>
      </c>
      <c r="E236" s="1330" t="s">
        <v>1877</v>
      </c>
      <c r="F236" s="31"/>
    </row>
    <row r="237" spans="1:6" s="29" customFormat="1" ht="60">
      <c r="A237" s="223"/>
      <c r="B237" s="109" t="s">
        <v>1391</v>
      </c>
      <c r="C237" s="215" t="s">
        <v>1388</v>
      </c>
      <c r="D237" s="227" t="s">
        <v>2320</v>
      </c>
      <c r="E237" s="1330"/>
      <c r="F237" s="31"/>
    </row>
    <row r="238" spans="1:6" s="29" customFormat="1" ht="60">
      <c r="A238" s="223"/>
      <c r="B238" s="220" t="s">
        <v>1392</v>
      </c>
      <c r="C238" s="215" t="s">
        <v>1388</v>
      </c>
      <c r="D238" s="227" t="s">
        <v>2320</v>
      </c>
      <c r="E238" s="1330"/>
      <c r="F238" s="31"/>
    </row>
    <row r="239" spans="1:6" s="29" customFormat="1" ht="60">
      <c r="A239" s="223"/>
      <c r="B239" s="221" t="s">
        <v>1393</v>
      </c>
      <c r="C239" s="215" t="s">
        <v>1389</v>
      </c>
      <c r="D239" s="227" t="s">
        <v>2320</v>
      </c>
      <c r="E239" s="226" t="s">
        <v>3847</v>
      </c>
      <c r="F239" s="31"/>
    </row>
    <row r="240" spans="1:6" s="29" customFormat="1" ht="60">
      <c r="A240" s="223"/>
      <c r="B240" s="221" t="s">
        <v>1398</v>
      </c>
      <c r="C240" s="215" t="s">
        <v>1399</v>
      </c>
      <c r="D240" s="227" t="s">
        <v>2320</v>
      </c>
      <c r="E240" s="226" t="s">
        <v>1680</v>
      </c>
      <c r="F240" s="31"/>
    </row>
    <row r="241" spans="1:6" s="29" customFormat="1" ht="60">
      <c r="A241" s="223"/>
      <c r="B241" s="221" t="s">
        <v>1400</v>
      </c>
      <c r="C241" s="215" t="s">
        <v>1395</v>
      </c>
      <c r="D241" s="227" t="s">
        <v>2320</v>
      </c>
      <c r="E241" s="226" t="s">
        <v>1463</v>
      </c>
      <c r="F241" s="31"/>
    </row>
    <row r="242" spans="1:6" s="29" customFormat="1" ht="84">
      <c r="A242" s="1340"/>
      <c r="B242" s="1341" t="s">
        <v>1402</v>
      </c>
      <c r="C242" s="1329" t="s">
        <v>1403</v>
      </c>
      <c r="D242" s="227" t="s">
        <v>2327</v>
      </c>
      <c r="E242" s="226" t="s">
        <v>1464</v>
      </c>
      <c r="F242" s="31"/>
    </row>
    <row r="243" spans="1:6" s="29" customFormat="1" ht="156">
      <c r="A243" s="1340"/>
      <c r="B243" s="1341"/>
      <c r="C243" s="1329"/>
      <c r="D243" s="227" t="s">
        <v>2327</v>
      </c>
      <c r="E243" s="226" t="s">
        <v>3848</v>
      </c>
      <c r="F243" s="31"/>
    </row>
    <row r="244" spans="1:6" s="29" customFormat="1" ht="168">
      <c r="A244" s="223"/>
      <c r="B244" s="221" t="s">
        <v>1404</v>
      </c>
      <c r="C244" s="215" t="s">
        <v>1405</v>
      </c>
      <c r="D244" s="227" t="s">
        <v>2320</v>
      </c>
      <c r="E244" s="226" t="s">
        <v>3849</v>
      </c>
      <c r="F244" s="31"/>
    </row>
    <row r="245" spans="1:6" s="29" customFormat="1">
      <c r="A245" s="56" t="s">
        <v>810</v>
      </c>
      <c r="B245" s="51" t="s">
        <v>836</v>
      </c>
      <c r="C245" s="215"/>
      <c r="D245" s="227"/>
      <c r="E245" s="226"/>
      <c r="F245" s="31"/>
    </row>
    <row r="246" spans="1:6" s="29" customFormat="1" ht="60">
      <c r="A246" s="56"/>
      <c r="B246" s="226" t="s">
        <v>798</v>
      </c>
      <c r="C246" s="60" t="s">
        <v>836</v>
      </c>
      <c r="D246" s="227" t="s">
        <v>2320</v>
      </c>
      <c r="E246" s="226" t="s">
        <v>2460</v>
      </c>
      <c r="F246" s="31"/>
    </row>
    <row r="247" spans="1:6" s="28" customFormat="1" ht="24">
      <c r="A247" s="52">
        <v>2</v>
      </c>
      <c r="B247" s="51" t="s">
        <v>815</v>
      </c>
      <c r="C247" s="59"/>
      <c r="D247" s="227"/>
      <c r="E247" s="226"/>
      <c r="F247" s="32"/>
    </row>
    <row r="248" spans="1:6" s="28" customFormat="1" ht="48">
      <c r="A248" s="215" t="s">
        <v>606</v>
      </c>
      <c r="B248" s="226" t="s">
        <v>814</v>
      </c>
      <c r="C248" s="215" t="s">
        <v>349</v>
      </c>
      <c r="D248" s="39" t="s">
        <v>2321</v>
      </c>
      <c r="E248" s="226" t="s">
        <v>1878</v>
      </c>
      <c r="F248" s="32"/>
    </row>
    <row r="249" spans="1:6" s="28" customFormat="1" ht="96">
      <c r="A249" s="215" t="s">
        <v>607</v>
      </c>
      <c r="B249" s="226" t="s">
        <v>813</v>
      </c>
      <c r="C249" s="215" t="s">
        <v>812</v>
      </c>
      <c r="D249" s="227" t="s">
        <v>2331</v>
      </c>
      <c r="E249" s="226" t="s">
        <v>2259</v>
      </c>
      <c r="F249" s="32"/>
    </row>
    <row r="250" spans="1:6" s="28" customFormat="1">
      <c r="A250" s="52">
        <v>3</v>
      </c>
      <c r="B250" s="51" t="s">
        <v>726</v>
      </c>
      <c r="C250" s="59"/>
      <c r="D250" s="227"/>
      <c r="E250" s="226"/>
      <c r="F250" s="32"/>
    </row>
    <row r="251" spans="1:6" s="28" customFormat="1" ht="96">
      <c r="A251" s="1329" t="s">
        <v>664</v>
      </c>
      <c r="B251" s="221" t="s">
        <v>828</v>
      </c>
      <c r="C251" s="1331" t="s">
        <v>335</v>
      </c>
      <c r="D251" s="227" t="s">
        <v>2320</v>
      </c>
      <c r="E251" s="226" t="s">
        <v>3850</v>
      </c>
      <c r="F251" s="32"/>
    </row>
    <row r="252" spans="1:6" s="28" customFormat="1" ht="60">
      <c r="A252" s="1329"/>
      <c r="B252" s="221" t="s">
        <v>829</v>
      </c>
      <c r="C252" s="1333"/>
      <c r="D252" s="227" t="s">
        <v>2320</v>
      </c>
      <c r="E252" s="226" t="s">
        <v>3850</v>
      </c>
      <c r="F252" s="32"/>
    </row>
    <row r="253" spans="1:6" s="28" customFormat="1" ht="60">
      <c r="A253" s="1329"/>
      <c r="B253" s="221" t="s">
        <v>830</v>
      </c>
      <c r="C253" s="1331" t="s">
        <v>335</v>
      </c>
      <c r="D253" s="227" t="s">
        <v>2320</v>
      </c>
      <c r="E253" s="226" t="s">
        <v>3850</v>
      </c>
      <c r="F253" s="32"/>
    </row>
    <row r="254" spans="1:6" s="28" customFormat="1" ht="60">
      <c r="A254" s="1329"/>
      <c r="B254" s="221" t="s">
        <v>831</v>
      </c>
      <c r="C254" s="1333"/>
      <c r="D254" s="227" t="s">
        <v>2320</v>
      </c>
      <c r="E254" s="226" t="s">
        <v>3850</v>
      </c>
      <c r="F254" s="32"/>
    </row>
    <row r="255" spans="1:6" s="28" customFormat="1" ht="156">
      <c r="A255" s="1329" t="s">
        <v>668</v>
      </c>
      <c r="B255" s="221" t="s">
        <v>827</v>
      </c>
      <c r="C255" s="1329" t="s">
        <v>104</v>
      </c>
      <c r="D255" s="227" t="s">
        <v>2320</v>
      </c>
      <c r="E255" s="226" t="s">
        <v>3851</v>
      </c>
      <c r="F255" s="32"/>
    </row>
    <row r="256" spans="1:6" s="28" customFormat="1" ht="60">
      <c r="A256" s="1329"/>
      <c r="B256" s="221" t="s">
        <v>832</v>
      </c>
      <c r="C256" s="1329"/>
      <c r="D256" s="227" t="s">
        <v>2320</v>
      </c>
      <c r="E256" s="226" t="s">
        <v>3850</v>
      </c>
      <c r="F256" s="32"/>
    </row>
    <row r="257" spans="1:6" s="28" customFormat="1" ht="60">
      <c r="A257" s="1329"/>
      <c r="B257" s="221" t="s">
        <v>833</v>
      </c>
      <c r="C257" s="1329"/>
      <c r="D257" s="227" t="s">
        <v>2320</v>
      </c>
      <c r="E257" s="226" t="s">
        <v>3850</v>
      </c>
      <c r="F257" s="32"/>
    </row>
    <row r="258" spans="1:6" s="36" customFormat="1" ht="24">
      <c r="A258" s="52">
        <v>4</v>
      </c>
      <c r="B258" s="51" t="s">
        <v>4630</v>
      </c>
      <c r="C258" s="59"/>
      <c r="D258" s="215"/>
      <c r="E258" s="226"/>
      <c r="F258" s="32"/>
    </row>
    <row r="259" spans="1:6" s="36" customFormat="1" ht="60">
      <c r="A259" s="215"/>
      <c r="B259" s="219" t="s">
        <v>4646</v>
      </c>
      <c r="C259" s="222" t="s">
        <v>4647</v>
      </c>
      <c r="D259" s="227" t="s">
        <v>2320</v>
      </c>
      <c r="E259" s="226" t="s">
        <v>4693</v>
      </c>
      <c r="F259" s="32"/>
    </row>
    <row r="260" spans="1:6" s="36" customFormat="1" ht="60">
      <c r="A260" s="215"/>
      <c r="B260" s="219" t="s">
        <v>4648</v>
      </c>
      <c r="C260" s="222" t="s">
        <v>4647</v>
      </c>
      <c r="D260" s="227" t="s">
        <v>2320</v>
      </c>
      <c r="E260" s="226" t="s">
        <v>4694</v>
      </c>
      <c r="F260" s="32"/>
    </row>
    <row r="261" spans="1:6" s="36" customFormat="1" ht="60">
      <c r="A261" s="215"/>
      <c r="B261" s="219" t="s">
        <v>4649</v>
      </c>
      <c r="C261" s="222" t="s">
        <v>4647</v>
      </c>
      <c r="D261" s="227" t="s">
        <v>2320</v>
      </c>
      <c r="E261" s="226" t="s">
        <v>4694</v>
      </c>
      <c r="F261" s="32"/>
    </row>
    <row r="262" spans="1:6" s="36" customFormat="1" ht="72">
      <c r="A262" s="215"/>
      <c r="B262" s="219" t="s">
        <v>4650</v>
      </c>
      <c r="C262" s="222" t="s">
        <v>4647</v>
      </c>
      <c r="D262" s="227" t="s">
        <v>2320</v>
      </c>
      <c r="E262" s="226" t="s">
        <v>4695</v>
      </c>
      <c r="F262" s="32"/>
    </row>
    <row r="263" spans="1:6" s="36" customFormat="1" ht="60">
      <c r="A263" s="215"/>
      <c r="B263" s="219" t="s">
        <v>4651</v>
      </c>
      <c r="C263" s="222" t="s">
        <v>4647</v>
      </c>
      <c r="D263" s="227" t="s">
        <v>2320</v>
      </c>
      <c r="E263" s="226" t="s">
        <v>4694</v>
      </c>
      <c r="F263" s="32"/>
    </row>
    <row r="264" spans="1:6" s="36" customFormat="1" ht="60">
      <c r="A264" s="215"/>
      <c r="B264" s="219" t="s">
        <v>4652</v>
      </c>
      <c r="C264" s="222" t="s">
        <v>4647</v>
      </c>
      <c r="D264" s="227" t="s">
        <v>2320</v>
      </c>
      <c r="E264" s="226" t="s">
        <v>4696</v>
      </c>
      <c r="F264" s="32"/>
    </row>
    <row r="265" spans="1:6" s="36" customFormat="1" ht="60">
      <c r="A265" s="215"/>
      <c r="B265" s="219" t="s">
        <v>4653</v>
      </c>
      <c r="C265" s="222" t="s">
        <v>4647</v>
      </c>
      <c r="D265" s="227" t="s">
        <v>2320</v>
      </c>
      <c r="E265" s="226" t="s">
        <v>4694</v>
      </c>
      <c r="F265" s="32"/>
    </row>
    <row r="266" spans="1:6" s="36" customFormat="1" ht="60">
      <c r="A266" s="215"/>
      <c r="B266" s="219" t="s">
        <v>4654</v>
      </c>
      <c r="C266" s="222" t="s">
        <v>4647</v>
      </c>
      <c r="D266" s="227" t="s">
        <v>2320</v>
      </c>
      <c r="E266" s="226" t="s">
        <v>4694</v>
      </c>
      <c r="F266" s="32"/>
    </row>
    <row r="267" spans="1:6" s="36" customFormat="1" ht="60">
      <c r="A267" s="215"/>
      <c r="B267" s="219" t="s">
        <v>4655</v>
      </c>
      <c r="C267" s="222" t="s">
        <v>4647</v>
      </c>
      <c r="D267" s="227" t="s">
        <v>2320</v>
      </c>
      <c r="E267" s="226" t="s">
        <v>4696</v>
      </c>
      <c r="F267" s="32"/>
    </row>
    <row r="268" spans="1:6" s="36" customFormat="1" ht="60">
      <c r="A268" s="215"/>
      <c r="B268" s="219" t="s">
        <v>4656</v>
      </c>
      <c r="C268" s="222" t="s">
        <v>4647</v>
      </c>
      <c r="D268" s="227" t="s">
        <v>2320</v>
      </c>
      <c r="E268" s="226" t="s">
        <v>4697</v>
      </c>
      <c r="F268" s="32"/>
    </row>
    <row r="269" spans="1:6" s="36" customFormat="1" ht="60">
      <c r="A269" s="215"/>
      <c r="B269" s="219" t="s">
        <v>4657</v>
      </c>
      <c r="C269" s="222" t="s">
        <v>4647</v>
      </c>
      <c r="D269" s="227" t="s">
        <v>2320</v>
      </c>
      <c r="E269" s="226" t="s">
        <v>4694</v>
      </c>
      <c r="F269" s="32"/>
    </row>
    <row r="270" spans="1:6" s="36" customFormat="1" ht="60">
      <c r="A270" s="215"/>
      <c r="B270" s="219" t="s">
        <v>4658</v>
      </c>
      <c r="C270" s="222" t="s">
        <v>4647</v>
      </c>
      <c r="D270" s="227" t="s">
        <v>2320</v>
      </c>
      <c r="E270" s="226" t="s">
        <v>4694</v>
      </c>
      <c r="F270" s="32"/>
    </row>
    <row r="271" spans="1:6" s="36" customFormat="1" ht="60">
      <c r="A271" s="215"/>
      <c r="B271" s="219" t="s">
        <v>4659</v>
      </c>
      <c r="C271" s="222" t="s">
        <v>4647</v>
      </c>
      <c r="D271" s="227" t="s">
        <v>2320</v>
      </c>
      <c r="E271" s="226" t="s">
        <v>4698</v>
      </c>
      <c r="F271" s="32"/>
    </row>
    <row r="272" spans="1:6" s="36" customFormat="1" ht="60">
      <c r="A272" s="215"/>
      <c r="B272" s="219" t="s">
        <v>4660</v>
      </c>
      <c r="C272" s="222" t="s">
        <v>4661</v>
      </c>
      <c r="D272" s="227" t="s">
        <v>2320</v>
      </c>
      <c r="E272" s="226" t="s">
        <v>4699</v>
      </c>
      <c r="F272" s="32"/>
    </row>
    <row r="273" spans="1:6" s="36" customFormat="1" ht="60">
      <c r="A273" s="215"/>
      <c r="B273" s="219" t="s">
        <v>4662</v>
      </c>
      <c r="C273" s="222" t="s">
        <v>4661</v>
      </c>
      <c r="D273" s="227" t="s">
        <v>2320</v>
      </c>
      <c r="E273" s="226" t="s">
        <v>4700</v>
      </c>
      <c r="F273" s="32"/>
    </row>
    <row r="274" spans="1:6" s="36" customFormat="1" ht="60">
      <c r="A274" s="215"/>
      <c r="B274" s="219" t="s">
        <v>4663</v>
      </c>
      <c r="C274" s="222" t="s">
        <v>4661</v>
      </c>
      <c r="D274" s="227" t="s">
        <v>2320</v>
      </c>
      <c r="E274" s="226" t="s">
        <v>4701</v>
      </c>
      <c r="F274" s="32"/>
    </row>
    <row r="275" spans="1:6" s="36" customFormat="1" ht="60">
      <c r="A275" s="215"/>
      <c r="B275" s="219" t="s">
        <v>4664</v>
      </c>
      <c r="C275" s="222" t="s">
        <v>4661</v>
      </c>
      <c r="D275" s="227" t="s">
        <v>2320</v>
      </c>
      <c r="E275" s="226" t="s">
        <v>4702</v>
      </c>
      <c r="F275" s="32"/>
    </row>
    <row r="276" spans="1:6" s="36" customFormat="1" ht="60">
      <c r="A276" s="215"/>
      <c r="B276" s="219" t="s">
        <v>4665</v>
      </c>
      <c r="C276" s="222" t="s">
        <v>4661</v>
      </c>
      <c r="D276" s="227" t="s">
        <v>2320</v>
      </c>
      <c r="E276" s="226" t="s">
        <v>4703</v>
      </c>
      <c r="F276" s="32"/>
    </row>
    <row r="277" spans="1:6" s="36" customFormat="1" ht="60">
      <c r="A277" s="215"/>
      <c r="B277" s="219" t="s">
        <v>4666</v>
      </c>
      <c r="C277" s="222" t="s">
        <v>4661</v>
      </c>
      <c r="D277" s="227" t="s">
        <v>2320</v>
      </c>
      <c r="E277" s="226" t="s">
        <v>4704</v>
      </c>
      <c r="F277" s="32"/>
    </row>
    <row r="278" spans="1:6" s="36" customFormat="1" ht="60">
      <c r="A278" s="215"/>
      <c r="B278" s="219" t="s">
        <v>4667</v>
      </c>
      <c r="C278" s="222" t="s">
        <v>4661</v>
      </c>
      <c r="D278" s="227" t="s">
        <v>2320</v>
      </c>
      <c r="E278" s="226" t="s">
        <v>4704</v>
      </c>
      <c r="F278" s="32"/>
    </row>
    <row r="279" spans="1:6" s="36" customFormat="1" ht="60">
      <c r="A279" s="215"/>
      <c r="B279" s="219" t="s">
        <v>4668</v>
      </c>
      <c r="C279" s="222" t="s">
        <v>4661</v>
      </c>
      <c r="D279" s="227" t="s">
        <v>2320</v>
      </c>
      <c r="E279" s="226" t="s">
        <v>4705</v>
      </c>
      <c r="F279" s="32"/>
    </row>
    <row r="280" spans="1:6" s="36" customFormat="1" ht="60">
      <c r="A280" s="215"/>
      <c r="B280" s="219" t="s">
        <v>4669</v>
      </c>
      <c r="C280" s="222" t="s">
        <v>4670</v>
      </c>
      <c r="D280" s="227" t="s">
        <v>2320</v>
      </c>
      <c r="E280" s="226" t="s">
        <v>4706</v>
      </c>
      <c r="F280" s="32"/>
    </row>
    <row r="281" spans="1:6" s="36" customFormat="1" ht="60">
      <c r="A281" s="215"/>
      <c r="B281" s="219" t="s">
        <v>4671</v>
      </c>
      <c r="C281" s="222" t="s">
        <v>4670</v>
      </c>
      <c r="D281" s="227" t="s">
        <v>2320</v>
      </c>
      <c r="E281" s="226" t="s">
        <v>4707</v>
      </c>
      <c r="F281" s="32"/>
    </row>
    <row r="282" spans="1:6" s="36" customFormat="1" ht="60">
      <c r="A282" s="215"/>
      <c r="B282" s="219" t="s">
        <v>4672</v>
      </c>
      <c r="C282" s="222" t="s">
        <v>4670</v>
      </c>
      <c r="D282" s="227" t="s">
        <v>2320</v>
      </c>
      <c r="E282" s="226" t="s">
        <v>4708</v>
      </c>
      <c r="F282" s="32"/>
    </row>
    <row r="283" spans="1:6" s="36" customFormat="1" ht="60">
      <c r="A283" s="215"/>
      <c r="B283" s="219" t="s">
        <v>4673</v>
      </c>
      <c r="C283" s="222" t="s">
        <v>4670</v>
      </c>
      <c r="D283" s="227" t="s">
        <v>2320</v>
      </c>
      <c r="E283" s="226" t="s">
        <v>4709</v>
      </c>
      <c r="F283" s="32"/>
    </row>
    <row r="284" spans="1:6" s="36" customFormat="1" ht="60">
      <c r="A284" s="215"/>
      <c r="B284" s="219" t="s">
        <v>4674</v>
      </c>
      <c r="C284" s="222" t="s">
        <v>4675</v>
      </c>
      <c r="D284" s="227" t="s">
        <v>2320</v>
      </c>
      <c r="E284" s="226" t="s">
        <v>4706</v>
      </c>
      <c r="F284" s="32"/>
    </row>
    <row r="285" spans="1:6" s="36" customFormat="1" ht="72">
      <c r="A285" s="215"/>
      <c r="B285" s="219" t="s">
        <v>4676</v>
      </c>
      <c r="C285" s="222" t="s">
        <v>4675</v>
      </c>
      <c r="D285" s="227" t="s">
        <v>2320</v>
      </c>
      <c r="E285" s="226" t="s">
        <v>4710</v>
      </c>
      <c r="F285" s="32"/>
    </row>
    <row r="286" spans="1:6" s="36" customFormat="1" ht="60">
      <c r="A286" s="215"/>
      <c r="B286" s="219" t="s">
        <v>4677</v>
      </c>
      <c r="C286" s="222" t="s">
        <v>4675</v>
      </c>
      <c r="D286" s="227" t="s">
        <v>2320</v>
      </c>
      <c r="E286" s="226" t="s">
        <v>4711</v>
      </c>
      <c r="F286" s="32"/>
    </row>
    <row r="287" spans="1:6" s="36" customFormat="1" ht="60">
      <c r="A287" s="215"/>
      <c r="B287" s="219" t="s">
        <v>4678</v>
      </c>
      <c r="C287" s="222" t="s">
        <v>4675</v>
      </c>
      <c r="D287" s="227" t="s">
        <v>2320</v>
      </c>
      <c r="E287" s="226" t="s">
        <v>4712</v>
      </c>
      <c r="F287" s="32"/>
    </row>
    <row r="288" spans="1:6" s="36" customFormat="1" ht="60">
      <c r="A288" s="215"/>
      <c r="B288" s="219" t="s">
        <v>4679</v>
      </c>
      <c r="C288" s="222" t="s">
        <v>4675</v>
      </c>
      <c r="D288" s="227" t="s">
        <v>2320</v>
      </c>
      <c r="E288" s="226" t="s">
        <v>4713</v>
      </c>
      <c r="F288" s="32"/>
    </row>
    <row r="289" spans="1:6" s="36" customFormat="1" ht="60">
      <c r="A289" s="215"/>
      <c r="B289" s="219" t="s">
        <v>4680</v>
      </c>
      <c r="C289" s="222" t="s">
        <v>4675</v>
      </c>
      <c r="D289" s="227" t="s">
        <v>2320</v>
      </c>
      <c r="E289" s="226" t="s">
        <v>4714</v>
      </c>
      <c r="F289" s="32"/>
    </row>
    <row r="290" spans="1:6" s="36" customFormat="1" ht="60">
      <c r="A290" s="215"/>
      <c r="B290" s="219" t="s">
        <v>4681</v>
      </c>
      <c r="C290" s="222" t="s">
        <v>4675</v>
      </c>
      <c r="D290" s="227" t="s">
        <v>2320</v>
      </c>
      <c r="E290" s="226" t="s">
        <v>4714</v>
      </c>
      <c r="F290" s="32"/>
    </row>
    <row r="291" spans="1:6" s="36" customFormat="1" ht="60">
      <c r="A291" s="215"/>
      <c r="B291" s="219" t="s">
        <v>4682</v>
      </c>
      <c r="C291" s="222" t="s">
        <v>4683</v>
      </c>
      <c r="D291" s="227" t="s">
        <v>2320</v>
      </c>
      <c r="E291" s="226" t="s">
        <v>4715</v>
      </c>
      <c r="F291" s="32"/>
    </row>
    <row r="292" spans="1:6" s="36" customFormat="1" ht="60">
      <c r="A292" s="215"/>
      <c r="B292" s="219" t="s">
        <v>4684</v>
      </c>
      <c r="C292" s="222" t="s">
        <v>4683</v>
      </c>
      <c r="D292" s="227" t="s">
        <v>2320</v>
      </c>
      <c r="E292" s="226" t="s">
        <v>4716</v>
      </c>
      <c r="F292" s="32"/>
    </row>
    <row r="293" spans="1:6" s="36" customFormat="1" ht="60">
      <c r="A293" s="215"/>
      <c r="B293" s="219" t="s">
        <v>4685</v>
      </c>
      <c r="C293" s="222" t="s">
        <v>4683</v>
      </c>
      <c r="D293" s="227" t="s">
        <v>2320</v>
      </c>
      <c r="E293" s="226" t="s">
        <v>4717</v>
      </c>
      <c r="F293" s="32"/>
    </row>
    <row r="294" spans="1:6" s="36" customFormat="1" ht="60">
      <c r="A294" s="215"/>
      <c r="B294" s="219" t="s">
        <v>4686</v>
      </c>
      <c r="C294" s="222" t="s">
        <v>4683</v>
      </c>
      <c r="D294" s="227" t="s">
        <v>2320</v>
      </c>
      <c r="E294" s="226" t="s">
        <v>4718</v>
      </c>
      <c r="F294" s="32"/>
    </row>
    <row r="295" spans="1:6" s="36" customFormat="1" ht="60">
      <c r="A295" s="215"/>
      <c r="B295" s="219" t="s">
        <v>4687</v>
      </c>
      <c r="C295" s="222" t="s">
        <v>4683</v>
      </c>
      <c r="D295" s="227" t="s">
        <v>2320</v>
      </c>
      <c r="E295" s="226" t="s">
        <v>4719</v>
      </c>
      <c r="F295" s="32"/>
    </row>
    <row r="296" spans="1:6" s="36" customFormat="1" ht="60">
      <c r="A296" s="215"/>
      <c r="B296" s="219" t="s">
        <v>4688</v>
      </c>
      <c r="C296" s="222" t="s">
        <v>4683</v>
      </c>
      <c r="D296" s="227" t="s">
        <v>2320</v>
      </c>
      <c r="E296" s="226" t="s">
        <v>4720</v>
      </c>
      <c r="F296" s="32"/>
    </row>
    <row r="297" spans="1:6" s="36" customFormat="1" ht="60">
      <c r="A297" s="215"/>
      <c r="B297" s="219" t="s">
        <v>4689</v>
      </c>
      <c r="C297" s="222" t="s">
        <v>4683</v>
      </c>
      <c r="D297" s="227" t="s">
        <v>2320</v>
      </c>
      <c r="E297" s="226" t="s">
        <v>4721</v>
      </c>
      <c r="F297" s="32"/>
    </row>
    <row r="298" spans="1:6" s="36" customFormat="1" ht="60">
      <c r="A298" s="215"/>
      <c r="B298" s="219" t="s">
        <v>4690</v>
      </c>
      <c r="C298" s="222" t="s">
        <v>4691</v>
      </c>
      <c r="D298" s="227" t="s">
        <v>2320</v>
      </c>
      <c r="E298" s="226" t="s">
        <v>4722</v>
      </c>
      <c r="F298" s="32"/>
    </row>
    <row r="299" spans="1:6" s="36" customFormat="1" ht="60">
      <c r="A299" s="215"/>
      <c r="B299" s="219" t="s">
        <v>4692</v>
      </c>
      <c r="C299" s="222" t="s">
        <v>4691</v>
      </c>
      <c r="D299" s="227" t="s">
        <v>2320</v>
      </c>
      <c r="E299" s="226" t="s">
        <v>4723</v>
      </c>
      <c r="F299" s="32"/>
    </row>
    <row r="300" spans="1:6" s="36" customFormat="1" ht="24">
      <c r="A300" s="52">
        <v>5</v>
      </c>
      <c r="B300" s="51" t="s">
        <v>4728</v>
      </c>
      <c r="C300" s="59"/>
      <c r="D300" s="215"/>
      <c r="E300" s="226"/>
      <c r="F300" s="32"/>
    </row>
    <row r="301" spans="1:6" s="36" customFormat="1" ht="63.75">
      <c r="A301" s="215"/>
      <c r="B301" s="219" t="s">
        <v>4734</v>
      </c>
      <c r="C301" s="186" t="s">
        <v>4729</v>
      </c>
      <c r="D301" s="227" t="s">
        <v>2320</v>
      </c>
      <c r="E301" s="226" t="s">
        <v>4737</v>
      </c>
      <c r="F301" s="32"/>
    </row>
    <row r="302" spans="1:6" s="36" customFormat="1" ht="63.75">
      <c r="A302" s="215"/>
      <c r="B302" s="219" t="s">
        <v>4735</v>
      </c>
      <c r="C302" s="186" t="s">
        <v>4729</v>
      </c>
      <c r="D302" s="227" t="s">
        <v>2320</v>
      </c>
      <c r="E302" s="226" t="s">
        <v>4738</v>
      </c>
      <c r="F302" s="32"/>
    </row>
    <row r="303" spans="1:6" s="36" customFormat="1" ht="63.75">
      <c r="A303" s="215"/>
      <c r="B303" s="219" t="s">
        <v>4736</v>
      </c>
      <c r="C303" s="186" t="s">
        <v>4729</v>
      </c>
      <c r="D303" s="227" t="s">
        <v>2320</v>
      </c>
      <c r="E303" s="226" t="s">
        <v>4739</v>
      </c>
      <c r="F303" s="32"/>
    </row>
    <row r="304" spans="1:6" s="36" customFormat="1" ht="36">
      <c r="A304" s="52">
        <v>6</v>
      </c>
      <c r="B304" s="51" t="s">
        <v>4877</v>
      </c>
      <c r="C304" s="59"/>
      <c r="D304" s="215"/>
      <c r="E304" s="226"/>
      <c r="F304" s="32"/>
    </row>
    <row r="305" spans="1:6" s="36" customFormat="1" ht="13.5">
      <c r="A305" s="215"/>
      <c r="B305" s="188" t="s">
        <v>819</v>
      </c>
      <c r="C305" s="186"/>
      <c r="D305" s="227"/>
      <c r="E305" s="226"/>
      <c r="F305" s="32"/>
    </row>
    <row r="306" spans="1:6" s="36" customFormat="1" ht="60">
      <c r="A306" s="215"/>
      <c r="B306" s="219" t="s">
        <v>4785</v>
      </c>
      <c r="C306" s="186" t="s">
        <v>2754</v>
      </c>
      <c r="D306" s="227" t="s">
        <v>2320</v>
      </c>
      <c r="E306" s="226" t="s">
        <v>4787</v>
      </c>
      <c r="F306" s="32"/>
    </row>
    <row r="307" spans="1:6" s="36" customFormat="1" ht="180">
      <c r="A307" s="215"/>
      <c r="B307" s="219" t="s">
        <v>4786</v>
      </c>
      <c r="C307" s="186" t="s">
        <v>2754</v>
      </c>
      <c r="D307" s="227" t="s">
        <v>2320</v>
      </c>
      <c r="E307" s="226" t="s">
        <v>4788</v>
      </c>
      <c r="F307" s="32"/>
    </row>
    <row r="308" spans="1:6" s="36" customFormat="1" ht="108">
      <c r="A308" s="215"/>
      <c r="B308" s="219" t="s">
        <v>4789</v>
      </c>
      <c r="C308" s="186" t="s">
        <v>2754</v>
      </c>
      <c r="D308" s="227" t="s">
        <v>2320</v>
      </c>
      <c r="E308" s="226" t="s">
        <v>4791</v>
      </c>
      <c r="F308" s="32"/>
    </row>
    <row r="309" spans="1:6" s="36" customFormat="1" ht="96">
      <c r="A309" s="215"/>
      <c r="B309" s="219" t="s">
        <v>4790</v>
      </c>
      <c r="C309" s="186" t="s">
        <v>2754</v>
      </c>
      <c r="D309" s="227" t="s">
        <v>2320</v>
      </c>
      <c r="E309" s="226" t="s">
        <v>4792</v>
      </c>
      <c r="F309" s="32"/>
    </row>
    <row r="310" spans="1:6" s="36" customFormat="1" ht="84">
      <c r="A310" s="215"/>
      <c r="B310" s="219" t="s">
        <v>4793</v>
      </c>
      <c r="C310" s="186" t="s">
        <v>2754</v>
      </c>
      <c r="D310" s="227" t="s">
        <v>2320</v>
      </c>
      <c r="E310" s="226" t="s">
        <v>4796</v>
      </c>
      <c r="F310" s="32"/>
    </row>
    <row r="311" spans="1:6" s="36" customFormat="1" ht="60">
      <c r="A311" s="215"/>
      <c r="B311" s="219" t="s">
        <v>4794</v>
      </c>
      <c r="C311" s="186" t="s">
        <v>2754</v>
      </c>
      <c r="D311" s="227" t="s">
        <v>2320</v>
      </c>
      <c r="E311" s="226" t="s">
        <v>4797</v>
      </c>
      <c r="F311" s="32"/>
    </row>
    <row r="312" spans="1:6" s="36" customFormat="1" ht="60">
      <c r="A312" s="215"/>
      <c r="B312" s="219" t="s">
        <v>4795</v>
      </c>
      <c r="C312" s="186" t="s">
        <v>2754</v>
      </c>
      <c r="D312" s="227" t="s">
        <v>2320</v>
      </c>
      <c r="E312" s="226" t="s">
        <v>4798</v>
      </c>
      <c r="F312" s="32"/>
    </row>
    <row r="313" spans="1:6" s="36" customFormat="1" ht="96">
      <c r="A313" s="215"/>
      <c r="B313" s="219" t="s">
        <v>4799</v>
      </c>
      <c r="C313" s="186" t="s">
        <v>2754</v>
      </c>
      <c r="D313" s="227" t="s">
        <v>2320</v>
      </c>
      <c r="E313" s="226" t="s">
        <v>4801</v>
      </c>
      <c r="F313" s="32"/>
    </row>
    <row r="314" spans="1:6" s="36" customFormat="1" ht="180">
      <c r="A314" s="215"/>
      <c r="B314" s="219" t="s">
        <v>4800</v>
      </c>
      <c r="C314" s="186" t="s">
        <v>2754</v>
      </c>
      <c r="D314" s="227" t="s">
        <v>2320</v>
      </c>
      <c r="E314" s="226" t="s">
        <v>4788</v>
      </c>
      <c r="F314" s="32"/>
    </row>
    <row r="315" spans="1:6" s="36" customFormat="1" ht="60">
      <c r="A315" s="215"/>
      <c r="B315" s="219" t="s">
        <v>4802</v>
      </c>
      <c r="C315" s="186" t="s">
        <v>2754</v>
      </c>
      <c r="D315" s="227" t="s">
        <v>2320</v>
      </c>
      <c r="E315" s="226" t="s">
        <v>4804</v>
      </c>
      <c r="F315" s="32"/>
    </row>
    <row r="316" spans="1:6" s="36" customFormat="1" ht="60">
      <c r="A316" s="215"/>
      <c r="B316" s="219" t="s">
        <v>4803</v>
      </c>
      <c r="C316" s="186" t="s">
        <v>2754</v>
      </c>
      <c r="D316" s="227" t="s">
        <v>2320</v>
      </c>
      <c r="E316" s="226" t="s">
        <v>4805</v>
      </c>
      <c r="F316" s="32"/>
    </row>
    <row r="317" spans="1:6" s="195" customFormat="1" ht="13.5">
      <c r="A317" s="190"/>
      <c r="B317" s="191" t="s">
        <v>776</v>
      </c>
      <c r="C317" s="192"/>
      <c r="D317" s="189"/>
      <c r="E317" s="193"/>
      <c r="F317" s="194"/>
    </row>
    <row r="318" spans="1:6" s="36" customFormat="1" ht="60">
      <c r="A318" s="215"/>
      <c r="B318" s="219" t="s">
        <v>4806</v>
      </c>
      <c r="C318" s="186" t="s">
        <v>776</v>
      </c>
      <c r="D318" s="227" t="s">
        <v>2320</v>
      </c>
      <c r="E318" s="226" t="s">
        <v>4810</v>
      </c>
      <c r="F318" s="32"/>
    </row>
    <row r="319" spans="1:6" s="195" customFormat="1" ht="13.5">
      <c r="A319" s="190"/>
      <c r="B319" s="191" t="s">
        <v>792</v>
      </c>
      <c r="C319" s="192"/>
      <c r="D319" s="189"/>
      <c r="E319" s="193"/>
      <c r="F319" s="194"/>
    </row>
    <row r="320" spans="1:6" s="36" customFormat="1" ht="60">
      <c r="A320" s="215"/>
      <c r="B320" s="219" t="s">
        <v>4807</v>
      </c>
      <c r="C320" s="186" t="s">
        <v>792</v>
      </c>
      <c r="D320" s="227" t="s">
        <v>2320</v>
      </c>
      <c r="E320" s="226" t="s">
        <v>4811</v>
      </c>
      <c r="F320" s="32"/>
    </row>
    <row r="321" spans="1:6" s="36" customFormat="1" ht="60">
      <c r="A321" s="215"/>
      <c r="B321" s="219" t="s">
        <v>4808</v>
      </c>
      <c r="C321" s="186" t="s">
        <v>792</v>
      </c>
      <c r="D321" s="227" t="s">
        <v>2320</v>
      </c>
      <c r="E321" s="1344" t="s">
        <v>4812</v>
      </c>
      <c r="F321" s="32"/>
    </row>
    <row r="322" spans="1:6" s="36" customFormat="1" ht="60">
      <c r="A322" s="215"/>
      <c r="B322" s="219" t="s">
        <v>4809</v>
      </c>
      <c r="C322" s="186" t="s">
        <v>792</v>
      </c>
      <c r="D322" s="227" t="s">
        <v>2320</v>
      </c>
      <c r="E322" s="1345"/>
      <c r="F322" s="32"/>
    </row>
    <row r="323" spans="1:6" s="195" customFormat="1" ht="13.5">
      <c r="A323" s="190"/>
      <c r="B323" s="191" t="s">
        <v>4813</v>
      </c>
      <c r="C323" s="192"/>
      <c r="D323" s="189"/>
      <c r="E323" s="193"/>
      <c r="F323" s="194"/>
    </row>
    <row r="324" spans="1:6" s="36" customFormat="1" ht="84">
      <c r="A324" s="215"/>
      <c r="B324" s="219" t="s">
        <v>4814</v>
      </c>
      <c r="C324" s="186" t="s">
        <v>4813</v>
      </c>
      <c r="D324" s="227" t="s">
        <v>2320</v>
      </c>
      <c r="E324" s="196" t="s">
        <v>4817</v>
      </c>
      <c r="F324" s="32"/>
    </row>
    <row r="325" spans="1:6" s="36" customFormat="1" ht="76.5">
      <c r="A325" s="215"/>
      <c r="B325" s="219" t="s">
        <v>4815</v>
      </c>
      <c r="C325" s="186" t="s">
        <v>4813</v>
      </c>
      <c r="D325" s="227" t="s">
        <v>2320</v>
      </c>
      <c r="E325" s="197" t="s">
        <v>4818</v>
      </c>
      <c r="F325" s="32"/>
    </row>
    <row r="326" spans="1:6" s="36" customFormat="1" ht="89.25">
      <c r="A326" s="215"/>
      <c r="B326" s="219" t="s">
        <v>4816</v>
      </c>
      <c r="C326" s="186" t="s">
        <v>4813</v>
      </c>
      <c r="D326" s="227" t="s">
        <v>2320</v>
      </c>
      <c r="E326" s="198" t="s">
        <v>4819</v>
      </c>
      <c r="F326" s="32"/>
    </row>
    <row r="327" spans="1:6" s="36" customFormat="1" ht="13.5">
      <c r="A327" s="215"/>
      <c r="B327" s="292" t="s">
        <v>4820</v>
      </c>
      <c r="C327" s="186"/>
      <c r="D327" s="227"/>
      <c r="E327" s="226"/>
      <c r="F327" s="32"/>
    </row>
    <row r="328" spans="1:6" s="36" customFormat="1" ht="36">
      <c r="A328" s="215"/>
      <c r="B328" s="219" t="s">
        <v>4764</v>
      </c>
      <c r="C328" s="186"/>
      <c r="D328" s="227"/>
      <c r="E328" s="226"/>
      <c r="F328" s="32"/>
    </row>
    <row r="329" spans="1:6" s="36" customFormat="1" ht="60">
      <c r="A329" s="215"/>
      <c r="B329" s="219" t="s">
        <v>584</v>
      </c>
      <c r="C329" s="30" t="s">
        <v>584</v>
      </c>
      <c r="D329" s="227" t="s">
        <v>2320</v>
      </c>
      <c r="E329" s="226" t="s">
        <v>4825</v>
      </c>
      <c r="F329" s="32"/>
    </row>
    <row r="330" spans="1:6" s="36" customFormat="1" ht="60">
      <c r="A330" s="215"/>
      <c r="B330" s="219" t="s">
        <v>936</v>
      </c>
      <c r="C330" s="30" t="s">
        <v>936</v>
      </c>
      <c r="D330" s="227" t="s">
        <v>2320</v>
      </c>
      <c r="E330" s="226" t="s">
        <v>4826</v>
      </c>
      <c r="F330" s="32"/>
    </row>
    <row r="331" spans="1:6" s="36" customFormat="1" ht="60">
      <c r="A331" s="215"/>
      <c r="B331" s="219" t="s">
        <v>577</v>
      </c>
      <c r="C331" s="30" t="s">
        <v>577</v>
      </c>
      <c r="D331" s="227" t="s">
        <v>2320</v>
      </c>
      <c r="E331" s="226" t="s">
        <v>4827</v>
      </c>
      <c r="F331" s="32"/>
    </row>
    <row r="332" spans="1:6" s="36" customFormat="1" ht="60">
      <c r="A332" s="215"/>
      <c r="B332" s="219" t="s">
        <v>969</v>
      </c>
      <c r="C332" s="30" t="s">
        <v>969</v>
      </c>
      <c r="D332" s="227" t="s">
        <v>2320</v>
      </c>
      <c r="E332" s="226" t="s">
        <v>4828</v>
      </c>
      <c r="F332" s="32"/>
    </row>
    <row r="333" spans="1:6" s="36" customFormat="1" ht="48">
      <c r="A333" s="215"/>
      <c r="B333" s="219" t="s">
        <v>4821</v>
      </c>
      <c r="C333" s="186"/>
      <c r="D333" s="227"/>
      <c r="E333" s="226"/>
      <c r="F333" s="32"/>
    </row>
    <row r="334" spans="1:6" s="36" customFormat="1" ht="60">
      <c r="A334" s="215"/>
      <c r="B334" s="219" t="s">
        <v>584</v>
      </c>
      <c r="C334" s="30" t="s">
        <v>584</v>
      </c>
      <c r="D334" s="227" t="s">
        <v>2320</v>
      </c>
      <c r="E334" s="226" t="s">
        <v>4829</v>
      </c>
      <c r="F334" s="32"/>
    </row>
    <row r="335" spans="1:6" s="36" customFormat="1" ht="72">
      <c r="A335" s="215"/>
      <c r="B335" s="219" t="s">
        <v>936</v>
      </c>
      <c r="C335" s="30" t="s">
        <v>936</v>
      </c>
      <c r="D335" s="227" t="s">
        <v>2320</v>
      </c>
      <c r="E335" s="226" t="s">
        <v>4830</v>
      </c>
      <c r="F335" s="32"/>
    </row>
    <row r="336" spans="1:6" s="36" customFormat="1" ht="132">
      <c r="A336" s="215"/>
      <c r="B336" s="219" t="s">
        <v>590</v>
      </c>
      <c r="C336" s="30" t="s">
        <v>590</v>
      </c>
      <c r="D336" s="227" t="s">
        <v>2320</v>
      </c>
      <c r="E336" s="226" t="s">
        <v>4837</v>
      </c>
      <c r="F336" s="32"/>
    </row>
    <row r="337" spans="1:6" s="36" customFormat="1" ht="60">
      <c r="A337" s="215"/>
      <c r="B337" s="219" t="s">
        <v>1139</v>
      </c>
      <c r="C337" s="30" t="s">
        <v>1139</v>
      </c>
      <c r="D337" s="227" t="s">
        <v>2320</v>
      </c>
      <c r="E337" s="226" t="s">
        <v>4831</v>
      </c>
      <c r="F337" s="32"/>
    </row>
    <row r="338" spans="1:6" s="36" customFormat="1" ht="60">
      <c r="A338" s="215"/>
      <c r="B338" s="219" t="s">
        <v>1138</v>
      </c>
      <c r="C338" s="30" t="s">
        <v>1138</v>
      </c>
      <c r="D338" s="227" t="s">
        <v>2320</v>
      </c>
      <c r="E338" s="226" t="s">
        <v>4832</v>
      </c>
      <c r="F338" s="32"/>
    </row>
    <row r="339" spans="1:6" s="36" customFormat="1" ht="60">
      <c r="A339" s="215"/>
      <c r="B339" s="219" t="s">
        <v>1140</v>
      </c>
      <c r="C339" s="30" t="s">
        <v>1140</v>
      </c>
      <c r="D339" s="227" t="s">
        <v>2320</v>
      </c>
      <c r="E339" s="226" t="s">
        <v>4838</v>
      </c>
      <c r="F339" s="32"/>
    </row>
    <row r="340" spans="1:6" s="36" customFormat="1" ht="132">
      <c r="A340" s="215"/>
      <c r="B340" s="219" t="s">
        <v>577</v>
      </c>
      <c r="C340" s="30" t="s">
        <v>577</v>
      </c>
      <c r="D340" s="227" t="s">
        <v>2320</v>
      </c>
      <c r="E340" s="226" t="s">
        <v>4833</v>
      </c>
      <c r="F340" s="32"/>
    </row>
    <row r="341" spans="1:6" s="36" customFormat="1" ht="60">
      <c r="A341" s="215"/>
      <c r="B341" s="219" t="s">
        <v>969</v>
      </c>
      <c r="C341" s="30" t="s">
        <v>969</v>
      </c>
      <c r="D341" s="227" t="s">
        <v>2320</v>
      </c>
      <c r="E341" s="226" t="s">
        <v>4839</v>
      </c>
      <c r="F341" s="32"/>
    </row>
    <row r="342" spans="1:6" s="36" customFormat="1" ht="60">
      <c r="A342" s="215"/>
      <c r="B342" s="219" t="s">
        <v>4822</v>
      </c>
      <c r="C342" s="186"/>
      <c r="D342" s="227"/>
      <c r="E342" s="226"/>
      <c r="F342" s="32"/>
    </row>
    <row r="343" spans="1:6" s="36" customFormat="1" ht="60">
      <c r="A343" s="215"/>
      <c r="B343" s="219" t="s">
        <v>936</v>
      </c>
      <c r="C343" s="30" t="s">
        <v>936</v>
      </c>
      <c r="D343" s="227" t="s">
        <v>2320</v>
      </c>
      <c r="E343" s="226" t="s">
        <v>4834</v>
      </c>
      <c r="F343" s="32"/>
    </row>
    <row r="344" spans="1:6" s="36" customFormat="1" ht="60">
      <c r="A344" s="215"/>
      <c r="B344" s="219" t="s">
        <v>4823</v>
      </c>
      <c r="C344" s="186" t="s">
        <v>1139</v>
      </c>
      <c r="D344" s="227" t="s">
        <v>2320</v>
      </c>
      <c r="E344" s="226" t="s">
        <v>4835</v>
      </c>
      <c r="F344" s="32"/>
    </row>
    <row r="345" spans="1:6" s="36" customFormat="1" ht="48">
      <c r="A345" s="215"/>
      <c r="B345" s="219" t="s">
        <v>4824</v>
      </c>
      <c r="C345" s="186"/>
      <c r="D345" s="227"/>
      <c r="E345" s="226"/>
      <c r="F345" s="32"/>
    </row>
    <row r="346" spans="1:6" s="36" customFormat="1" ht="60">
      <c r="A346" s="215"/>
      <c r="B346" s="219" t="s">
        <v>577</v>
      </c>
      <c r="C346" s="30" t="s">
        <v>577</v>
      </c>
      <c r="D346" s="227" t="s">
        <v>2320</v>
      </c>
      <c r="E346" s="226" t="s">
        <v>4836</v>
      </c>
      <c r="F346" s="32"/>
    </row>
    <row r="347" spans="1:6" s="36" customFormat="1" ht="24">
      <c r="A347" s="164">
        <v>7</v>
      </c>
      <c r="B347" s="51" t="s">
        <v>4840</v>
      </c>
      <c r="C347" s="186"/>
      <c r="D347" s="227"/>
      <c r="E347" s="226"/>
      <c r="F347" s="32"/>
    </row>
    <row r="348" spans="1:6" s="36" customFormat="1" ht="89.25">
      <c r="A348" s="215"/>
      <c r="B348" s="199" t="s">
        <v>4878</v>
      </c>
      <c r="C348" s="186" t="s">
        <v>2754</v>
      </c>
      <c r="D348" s="227" t="s">
        <v>2320</v>
      </c>
      <c r="E348" s="226" t="s">
        <v>4881</v>
      </c>
      <c r="F348" s="32"/>
    </row>
    <row r="349" spans="1:6" s="36" customFormat="1" ht="60">
      <c r="A349" s="215"/>
      <c r="B349" s="199" t="s">
        <v>4879</v>
      </c>
      <c r="C349" s="186" t="s">
        <v>2754</v>
      </c>
      <c r="D349" s="227" t="s">
        <v>2320</v>
      </c>
      <c r="E349" s="226" t="s">
        <v>4881</v>
      </c>
      <c r="F349" s="32"/>
    </row>
    <row r="350" spans="1:6" s="36" customFormat="1" ht="60">
      <c r="A350" s="215"/>
      <c r="B350" s="199" t="s">
        <v>4880</v>
      </c>
      <c r="C350" s="186" t="s">
        <v>2754</v>
      </c>
      <c r="D350" s="227" t="s">
        <v>2320</v>
      </c>
      <c r="E350" s="226" t="s">
        <v>4881</v>
      </c>
      <c r="F350" s="32"/>
    </row>
    <row r="351" spans="1:6" s="36" customFormat="1" ht="60">
      <c r="A351" s="215"/>
      <c r="B351" s="199" t="s">
        <v>4882</v>
      </c>
      <c r="C351" s="186" t="s">
        <v>776</v>
      </c>
      <c r="D351" s="227" t="s">
        <v>2320</v>
      </c>
      <c r="E351" s="226" t="s">
        <v>4881</v>
      </c>
      <c r="F351" s="32"/>
    </row>
    <row r="352" spans="1:6" s="36" customFormat="1" ht="60">
      <c r="A352" s="215"/>
      <c r="B352" s="199" t="s">
        <v>4883</v>
      </c>
      <c r="C352" s="186" t="s">
        <v>776</v>
      </c>
      <c r="D352" s="227" t="s">
        <v>2320</v>
      </c>
      <c r="E352" s="226" t="s">
        <v>4886</v>
      </c>
      <c r="F352" s="32"/>
    </row>
    <row r="353" spans="1:6" s="36" customFormat="1" ht="76.5">
      <c r="A353" s="215"/>
      <c r="B353" s="199" t="s">
        <v>4884</v>
      </c>
      <c r="C353" s="186" t="s">
        <v>776</v>
      </c>
      <c r="D353" s="227" t="s">
        <v>2320</v>
      </c>
      <c r="E353" s="226" t="s">
        <v>4881</v>
      </c>
      <c r="F353" s="32"/>
    </row>
    <row r="354" spans="1:6" s="36" customFormat="1" ht="60">
      <c r="A354" s="215"/>
      <c r="B354" s="199" t="s">
        <v>4885</v>
      </c>
      <c r="C354" s="186" t="s">
        <v>776</v>
      </c>
      <c r="D354" s="227" t="s">
        <v>2320</v>
      </c>
      <c r="E354" s="226" t="s">
        <v>4881</v>
      </c>
      <c r="F354" s="32"/>
    </row>
    <row r="355" spans="1:6" s="36" customFormat="1" ht="60">
      <c r="A355" s="215"/>
      <c r="B355" s="199" t="s">
        <v>4887</v>
      </c>
      <c r="C355" s="186" t="s">
        <v>4853</v>
      </c>
      <c r="D355" s="227" t="s">
        <v>2320</v>
      </c>
      <c r="E355" s="226" t="s">
        <v>4889</v>
      </c>
      <c r="F355" s="32"/>
    </row>
    <row r="356" spans="1:6" s="36" customFormat="1" ht="60">
      <c r="A356" s="215"/>
      <c r="B356" s="199" t="s">
        <v>4888</v>
      </c>
      <c r="C356" s="186" t="s">
        <v>4853</v>
      </c>
      <c r="D356" s="227" t="s">
        <v>2320</v>
      </c>
      <c r="E356" s="226" t="s">
        <v>4890</v>
      </c>
      <c r="F356" s="32"/>
    </row>
    <row r="357" spans="1:6" s="36" customFormat="1" ht="156">
      <c r="A357" s="215"/>
      <c r="B357" s="199" t="s">
        <v>4891</v>
      </c>
      <c r="C357" s="186" t="s">
        <v>4862</v>
      </c>
      <c r="D357" s="227" t="s">
        <v>2320</v>
      </c>
      <c r="E357" s="226" t="s">
        <v>4892</v>
      </c>
      <c r="F357" s="32"/>
    </row>
    <row r="358" spans="1:6" s="36" customFormat="1" ht="120">
      <c r="A358" s="215"/>
      <c r="B358" s="219" t="s">
        <v>4893</v>
      </c>
      <c r="C358" s="186" t="s">
        <v>4862</v>
      </c>
      <c r="D358" s="227" t="s">
        <v>2320</v>
      </c>
      <c r="E358" s="226" t="s">
        <v>4894</v>
      </c>
      <c r="F358" s="32"/>
    </row>
    <row r="359" spans="1:6" s="36" customFormat="1" ht="60">
      <c r="A359" s="215"/>
      <c r="B359" s="219" t="s">
        <v>4895</v>
      </c>
      <c r="C359" s="186" t="s">
        <v>4862</v>
      </c>
      <c r="D359" s="227" t="s">
        <v>2320</v>
      </c>
      <c r="E359" s="226" t="s">
        <v>4896</v>
      </c>
      <c r="F359" s="32"/>
    </row>
    <row r="360" spans="1:6" s="36" customFormat="1" ht="60">
      <c r="A360" s="215"/>
      <c r="B360" s="219" t="s">
        <v>4897</v>
      </c>
      <c r="C360" s="186" t="s">
        <v>4867</v>
      </c>
      <c r="D360" s="227" t="s">
        <v>2320</v>
      </c>
      <c r="E360" s="226" t="s">
        <v>4695</v>
      </c>
      <c r="F360" s="32"/>
    </row>
    <row r="361" spans="1:6" s="36" customFormat="1" ht="60">
      <c r="A361" s="215"/>
      <c r="B361" s="219" t="s">
        <v>4898</v>
      </c>
      <c r="C361" s="186" t="s">
        <v>4867</v>
      </c>
      <c r="D361" s="227" t="s">
        <v>2320</v>
      </c>
      <c r="E361" s="226" t="s">
        <v>4695</v>
      </c>
      <c r="F361" s="32"/>
    </row>
    <row r="362" spans="1:6" s="36" customFormat="1">
      <c r="A362" s="52" t="s">
        <v>382</v>
      </c>
      <c r="B362" s="53" t="s">
        <v>727</v>
      </c>
      <c r="C362" s="59"/>
      <c r="D362" s="215"/>
      <c r="E362" s="51"/>
      <c r="F362" s="32"/>
    </row>
    <row r="363" spans="1:6" s="36" customFormat="1" ht="36">
      <c r="A363" s="52">
        <v>1</v>
      </c>
      <c r="B363" s="51" t="s">
        <v>138</v>
      </c>
      <c r="C363" s="59"/>
      <c r="D363" s="215"/>
      <c r="E363" s="226"/>
      <c r="F363" s="32"/>
    </row>
    <row r="364" spans="1:6" s="65" customFormat="1">
      <c r="A364" s="52" t="s">
        <v>604</v>
      </c>
      <c r="B364" s="53" t="s">
        <v>335</v>
      </c>
      <c r="C364" s="59"/>
      <c r="D364" s="215"/>
      <c r="E364" s="226"/>
      <c r="F364" s="32"/>
    </row>
    <row r="365" spans="1:6" s="36" customFormat="1" ht="12" customHeight="1">
      <c r="A365" s="30" t="s">
        <v>512</v>
      </c>
      <c r="B365" s="226" t="s">
        <v>1833</v>
      </c>
      <c r="C365" s="222"/>
      <c r="D365" s="215"/>
      <c r="E365" s="226"/>
      <c r="F365" s="32"/>
    </row>
    <row r="366" spans="1:6" s="36" customFormat="1" ht="96">
      <c r="A366" s="215"/>
      <c r="B366" s="219" t="s">
        <v>1834</v>
      </c>
      <c r="C366" s="222" t="s">
        <v>3852</v>
      </c>
      <c r="D366" s="227" t="s">
        <v>2320</v>
      </c>
      <c r="E366" s="226" t="s">
        <v>3853</v>
      </c>
      <c r="F366" s="32"/>
    </row>
    <row r="367" spans="1:6" s="65" customFormat="1" ht="289.89999999999998" customHeight="1">
      <c r="A367" s="215"/>
      <c r="B367" s="226" t="s">
        <v>1830</v>
      </c>
      <c r="C367" s="1331" t="s">
        <v>3852</v>
      </c>
      <c r="D367" s="227" t="s">
        <v>2320</v>
      </c>
      <c r="E367" s="226" t="s">
        <v>3854</v>
      </c>
      <c r="F367" s="32"/>
    </row>
    <row r="368" spans="1:6" s="36" customFormat="1" ht="72">
      <c r="A368" s="215"/>
      <c r="B368" s="226" t="s">
        <v>1831</v>
      </c>
      <c r="C368" s="1332"/>
      <c r="D368" s="227" t="s">
        <v>2320</v>
      </c>
      <c r="E368" s="226" t="s">
        <v>3855</v>
      </c>
      <c r="F368" s="32"/>
    </row>
    <row r="369" spans="1:6" s="36" customFormat="1" ht="120">
      <c r="A369" s="215"/>
      <c r="B369" s="226" t="s">
        <v>1832</v>
      </c>
      <c r="C369" s="1333"/>
      <c r="D369" s="227" t="s">
        <v>2320</v>
      </c>
      <c r="E369" s="226" t="s">
        <v>3856</v>
      </c>
      <c r="F369" s="32"/>
    </row>
    <row r="370" spans="1:6" s="36" customFormat="1" ht="12" customHeight="1">
      <c r="A370" s="30" t="s">
        <v>515</v>
      </c>
      <c r="B370" s="226" t="s">
        <v>1835</v>
      </c>
      <c r="C370" s="1329" t="s">
        <v>3811</v>
      </c>
      <c r="D370" s="227"/>
      <c r="E370" s="226"/>
      <c r="F370" s="32"/>
    </row>
    <row r="371" spans="1:6" s="36" customFormat="1" ht="60">
      <c r="A371" s="215"/>
      <c r="B371" s="219" t="s">
        <v>1838</v>
      </c>
      <c r="C371" s="1329"/>
      <c r="D371" s="227" t="s">
        <v>2320</v>
      </c>
      <c r="E371" s="226" t="s">
        <v>1839</v>
      </c>
      <c r="F371" s="32"/>
    </row>
    <row r="372" spans="1:6" s="36" customFormat="1" ht="204">
      <c r="A372" s="215"/>
      <c r="B372" s="226" t="s">
        <v>1836</v>
      </c>
      <c r="C372" s="1329"/>
      <c r="D372" s="227" t="s">
        <v>2320</v>
      </c>
      <c r="E372" s="226" t="s">
        <v>3857</v>
      </c>
      <c r="F372" s="32"/>
    </row>
    <row r="373" spans="1:6" s="36" customFormat="1" ht="204">
      <c r="A373" s="215"/>
      <c r="B373" s="226" t="s">
        <v>1837</v>
      </c>
      <c r="C373" s="215" t="s">
        <v>3811</v>
      </c>
      <c r="D373" s="227" t="s">
        <v>2320</v>
      </c>
      <c r="E373" s="226" t="s">
        <v>3858</v>
      </c>
      <c r="F373" s="32"/>
    </row>
    <row r="374" spans="1:6" s="36" customFormat="1" ht="60">
      <c r="A374" s="30" t="s">
        <v>516</v>
      </c>
      <c r="B374" s="35" t="s">
        <v>1072</v>
      </c>
      <c r="C374" s="215" t="s">
        <v>3859</v>
      </c>
      <c r="D374" s="227" t="s">
        <v>2320</v>
      </c>
      <c r="E374" s="226" t="s">
        <v>3860</v>
      </c>
      <c r="F374" s="32"/>
    </row>
    <row r="375" spans="1:6" s="36" customFormat="1" ht="108">
      <c r="A375" s="30" t="s">
        <v>517</v>
      </c>
      <c r="B375" s="35" t="s">
        <v>1073</v>
      </c>
      <c r="C375" s="215" t="s">
        <v>3861</v>
      </c>
      <c r="D375" s="227" t="s">
        <v>2320</v>
      </c>
      <c r="E375" s="226" t="s">
        <v>3862</v>
      </c>
      <c r="F375" s="32"/>
    </row>
    <row r="376" spans="1:6" s="36" customFormat="1" ht="96">
      <c r="A376" s="30" t="s">
        <v>518</v>
      </c>
      <c r="B376" s="35" t="s">
        <v>1074</v>
      </c>
      <c r="C376" s="215" t="s">
        <v>335</v>
      </c>
      <c r="D376" s="227" t="s">
        <v>2328</v>
      </c>
      <c r="E376" s="226" t="s">
        <v>3863</v>
      </c>
      <c r="F376" s="32"/>
    </row>
    <row r="377" spans="1:6" s="36" customFormat="1" ht="168">
      <c r="A377" s="52" t="s">
        <v>605</v>
      </c>
      <c r="B377" s="35" t="s">
        <v>1076</v>
      </c>
      <c r="C377" s="215" t="s">
        <v>776</v>
      </c>
      <c r="D377" s="227" t="s">
        <v>2320</v>
      </c>
      <c r="E377" s="226" t="s">
        <v>3864</v>
      </c>
      <c r="F377" s="32"/>
    </row>
    <row r="378" spans="1:6" s="65" customFormat="1">
      <c r="A378" s="52" t="s">
        <v>628</v>
      </c>
      <c r="B378" s="35" t="s">
        <v>800</v>
      </c>
      <c r="C378" s="215"/>
      <c r="D378" s="215"/>
      <c r="E378" s="226"/>
      <c r="F378" s="32"/>
    </row>
    <row r="379" spans="1:6" s="36" customFormat="1" ht="60">
      <c r="A379" s="215"/>
      <c r="B379" s="226" t="s">
        <v>837</v>
      </c>
      <c r="C379" s="215" t="s">
        <v>2332</v>
      </c>
      <c r="D379" s="39" t="s">
        <v>2321</v>
      </c>
      <c r="E379" s="226" t="s">
        <v>1878</v>
      </c>
      <c r="F379" s="32"/>
    </row>
    <row r="380" spans="1:6" s="36" customFormat="1" ht="60">
      <c r="A380" s="215"/>
      <c r="B380" s="226" t="s">
        <v>838</v>
      </c>
      <c r="C380" s="215" t="s">
        <v>2333</v>
      </c>
      <c r="D380" s="39" t="s">
        <v>2321</v>
      </c>
      <c r="E380" s="226" t="s">
        <v>1878</v>
      </c>
      <c r="F380" s="32"/>
    </row>
    <row r="381" spans="1:6" s="36" customFormat="1" ht="60">
      <c r="A381" s="215"/>
      <c r="B381" s="226" t="s">
        <v>839</v>
      </c>
      <c r="C381" s="215" t="s">
        <v>2334</v>
      </c>
      <c r="D381" s="39" t="s">
        <v>2321</v>
      </c>
      <c r="E381" s="226" t="s">
        <v>1878</v>
      </c>
      <c r="F381" s="32"/>
    </row>
    <row r="382" spans="1:6" s="36" customFormat="1" ht="84">
      <c r="A382" s="215"/>
      <c r="B382" s="226" t="s">
        <v>840</v>
      </c>
      <c r="C382" s="215" t="s">
        <v>2335</v>
      </c>
      <c r="D382" s="39" t="s">
        <v>2321</v>
      </c>
      <c r="E382" s="226" t="s">
        <v>1878</v>
      </c>
      <c r="F382" s="32"/>
    </row>
    <row r="383" spans="1:6" s="36" customFormat="1" ht="96">
      <c r="A383" s="215"/>
      <c r="B383" s="226" t="s">
        <v>841</v>
      </c>
      <c r="C383" s="215" t="s">
        <v>2336</v>
      </c>
      <c r="D383" s="39" t="s">
        <v>2321</v>
      </c>
      <c r="E383" s="226" t="s">
        <v>1878</v>
      </c>
      <c r="F383" s="32"/>
    </row>
    <row r="384" spans="1:6" s="36" customFormat="1" ht="108">
      <c r="A384" s="215"/>
      <c r="B384" s="226" t="s">
        <v>842</v>
      </c>
      <c r="C384" s="215" t="s">
        <v>643</v>
      </c>
      <c r="D384" s="39" t="s">
        <v>2321</v>
      </c>
      <c r="E384" s="226" t="s">
        <v>1878</v>
      </c>
      <c r="F384" s="32"/>
    </row>
    <row r="385" spans="1:6" s="36" customFormat="1" ht="60">
      <c r="A385" s="215"/>
      <c r="B385" s="226" t="s">
        <v>843</v>
      </c>
      <c r="C385" s="215" t="s">
        <v>2337</v>
      </c>
      <c r="D385" s="39" t="s">
        <v>2321</v>
      </c>
      <c r="E385" s="226" t="s">
        <v>1878</v>
      </c>
      <c r="F385" s="32"/>
    </row>
    <row r="386" spans="1:6" s="36" customFormat="1">
      <c r="A386" s="52" t="s">
        <v>629</v>
      </c>
      <c r="B386" s="51" t="s">
        <v>809</v>
      </c>
      <c r="C386" s="52"/>
      <c r="D386" s="215"/>
      <c r="E386" s="51"/>
      <c r="F386" s="31"/>
    </row>
    <row r="387" spans="1:6" s="36" customFormat="1" ht="144">
      <c r="A387" s="215"/>
      <c r="B387" s="226" t="s">
        <v>844</v>
      </c>
      <c r="C387" s="215" t="s">
        <v>2338</v>
      </c>
      <c r="D387" s="39" t="s">
        <v>2321</v>
      </c>
      <c r="E387" s="226" t="s">
        <v>1878</v>
      </c>
      <c r="F387" s="32"/>
    </row>
    <row r="388" spans="1:6" s="36" customFormat="1" ht="108">
      <c r="A388" s="215"/>
      <c r="B388" s="226" t="s">
        <v>845</v>
      </c>
      <c r="C388" s="215" t="s">
        <v>2339</v>
      </c>
      <c r="D388" s="39" t="s">
        <v>2321</v>
      </c>
      <c r="E388" s="226" t="s">
        <v>1878</v>
      </c>
      <c r="F388" s="32"/>
    </row>
    <row r="389" spans="1:6" s="36" customFormat="1" ht="168">
      <c r="A389" s="215"/>
      <c r="B389" s="226" t="s">
        <v>846</v>
      </c>
      <c r="C389" s="215" t="s">
        <v>1272</v>
      </c>
      <c r="D389" s="39" t="s">
        <v>2321</v>
      </c>
      <c r="E389" s="226" t="s">
        <v>1878</v>
      </c>
      <c r="F389" s="32"/>
    </row>
    <row r="390" spans="1:6" s="36" customFormat="1" ht="48">
      <c r="A390" s="215"/>
      <c r="B390" s="226" t="s">
        <v>847</v>
      </c>
      <c r="C390" s="215" t="s">
        <v>2340</v>
      </c>
      <c r="D390" s="39" t="s">
        <v>2321</v>
      </c>
      <c r="E390" s="226" t="s">
        <v>1878</v>
      </c>
      <c r="F390" s="32"/>
    </row>
    <row r="391" spans="1:6" s="36" customFormat="1" ht="48">
      <c r="A391" s="215"/>
      <c r="B391" s="226" t="s">
        <v>848</v>
      </c>
      <c r="C391" s="215" t="s">
        <v>2341</v>
      </c>
      <c r="D391" s="39" t="s">
        <v>2321</v>
      </c>
      <c r="E391" s="226" t="s">
        <v>1878</v>
      </c>
      <c r="F391" s="32"/>
    </row>
    <row r="392" spans="1:6" s="36" customFormat="1" ht="84">
      <c r="A392" s="215"/>
      <c r="B392" s="226" t="s">
        <v>849</v>
      </c>
      <c r="C392" s="215" t="s">
        <v>2342</v>
      </c>
      <c r="D392" s="39" t="s">
        <v>2321</v>
      </c>
      <c r="E392" s="226" t="s">
        <v>1878</v>
      </c>
      <c r="F392" s="32"/>
    </row>
    <row r="393" spans="1:6" s="36" customFormat="1" ht="24">
      <c r="A393" s="52">
        <v>2</v>
      </c>
      <c r="B393" s="51" t="s">
        <v>137</v>
      </c>
      <c r="C393" s="108"/>
      <c r="D393" s="215"/>
      <c r="E393" s="226"/>
      <c r="F393" s="31"/>
    </row>
    <row r="394" spans="1:6" s="36" customFormat="1" ht="48">
      <c r="A394" s="224" t="s">
        <v>606</v>
      </c>
      <c r="B394" s="33" t="s">
        <v>855</v>
      </c>
      <c r="C394" s="224" t="s">
        <v>335</v>
      </c>
      <c r="D394" s="39" t="s">
        <v>2321</v>
      </c>
      <c r="E394" s="226" t="s">
        <v>1878</v>
      </c>
      <c r="F394" s="34"/>
    </row>
    <row r="395" spans="1:6" s="36" customFormat="1" ht="108">
      <c r="A395" s="1342" t="s">
        <v>607</v>
      </c>
      <c r="B395" s="37" t="s">
        <v>852</v>
      </c>
      <c r="C395" s="1342" t="s">
        <v>812</v>
      </c>
      <c r="D395" s="227" t="s">
        <v>2343</v>
      </c>
      <c r="E395" s="33" t="s">
        <v>1611</v>
      </c>
      <c r="F395" s="34"/>
    </row>
    <row r="396" spans="1:6" s="36" customFormat="1" ht="108">
      <c r="A396" s="1342"/>
      <c r="B396" s="37" t="s">
        <v>853</v>
      </c>
      <c r="C396" s="1342"/>
      <c r="D396" s="227" t="s">
        <v>2344</v>
      </c>
      <c r="E396" s="33" t="s">
        <v>2260</v>
      </c>
      <c r="F396" s="34"/>
    </row>
    <row r="397" spans="1:6" s="36" customFormat="1" ht="24">
      <c r="A397" s="52">
        <v>3</v>
      </c>
      <c r="B397" s="51" t="s">
        <v>1732</v>
      </c>
      <c r="C397" s="59"/>
      <c r="D397" s="227"/>
      <c r="E397" s="226"/>
      <c r="F397" s="32"/>
    </row>
    <row r="398" spans="1:6" s="36" customFormat="1" ht="156">
      <c r="A398" s="1329" t="s">
        <v>664</v>
      </c>
      <c r="B398" s="37" t="s">
        <v>2345</v>
      </c>
      <c r="C398" s="215" t="s">
        <v>1733</v>
      </c>
      <c r="D398" s="227" t="s">
        <v>2320</v>
      </c>
      <c r="E398" s="219" t="s">
        <v>1892</v>
      </c>
      <c r="F398" s="32"/>
    </row>
    <row r="399" spans="1:6" s="36" customFormat="1" ht="144">
      <c r="A399" s="1329"/>
      <c r="B399" s="37" t="s">
        <v>1734</v>
      </c>
      <c r="C399" s="1331" t="s">
        <v>1733</v>
      </c>
      <c r="D399" s="227" t="s">
        <v>2320</v>
      </c>
      <c r="E399" s="226" t="s">
        <v>1893</v>
      </c>
      <c r="F399" s="32"/>
    </row>
    <row r="400" spans="1:6" s="36" customFormat="1" ht="48">
      <c r="A400" s="1329"/>
      <c r="B400" s="37" t="s">
        <v>2346</v>
      </c>
      <c r="C400" s="1332"/>
      <c r="D400" s="39" t="s">
        <v>2321</v>
      </c>
      <c r="E400" s="226" t="s">
        <v>1878</v>
      </c>
      <c r="F400" s="32"/>
    </row>
    <row r="401" spans="1:6" s="36" customFormat="1" ht="60">
      <c r="A401" s="1329"/>
      <c r="B401" s="37" t="s">
        <v>1735</v>
      </c>
      <c r="C401" s="1332"/>
      <c r="D401" s="227" t="s">
        <v>2320</v>
      </c>
      <c r="E401" s="226" t="s">
        <v>1894</v>
      </c>
      <c r="F401" s="32"/>
    </row>
    <row r="402" spans="1:6" ht="300">
      <c r="A402" s="1329"/>
      <c r="B402" s="37" t="s">
        <v>1736</v>
      </c>
      <c r="C402" s="1332"/>
      <c r="D402" s="227" t="s">
        <v>2320</v>
      </c>
      <c r="E402" s="219" t="s">
        <v>1895</v>
      </c>
      <c r="F402" s="32"/>
    </row>
    <row r="403" spans="1:6" s="47" customFormat="1" ht="84">
      <c r="A403" s="1329"/>
      <c r="B403" s="37" t="s">
        <v>2347</v>
      </c>
      <c r="C403" s="1332"/>
      <c r="D403" s="227" t="s">
        <v>2320</v>
      </c>
      <c r="E403" s="226" t="s">
        <v>1896</v>
      </c>
      <c r="F403" s="32"/>
    </row>
    <row r="404" spans="1:6" s="47" customFormat="1" ht="84">
      <c r="A404" s="1329"/>
      <c r="B404" s="37" t="s">
        <v>1737</v>
      </c>
      <c r="C404" s="1333"/>
      <c r="D404" s="227" t="s">
        <v>2320</v>
      </c>
      <c r="E404" s="226" t="s">
        <v>1897</v>
      </c>
      <c r="F404" s="32"/>
    </row>
    <row r="405" spans="1:6" s="47" customFormat="1" ht="72">
      <c r="A405" s="1329"/>
      <c r="B405" s="37" t="s">
        <v>2348</v>
      </c>
      <c r="C405" s="222" t="s">
        <v>1733</v>
      </c>
      <c r="D405" s="227" t="s">
        <v>2320</v>
      </c>
      <c r="E405" s="226" t="s">
        <v>3865</v>
      </c>
      <c r="F405" s="32"/>
    </row>
    <row r="406" spans="1:6" s="47" customFormat="1" ht="60">
      <c r="A406" s="1329"/>
      <c r="B406" s="37" t="s">
        <v>1738</v>
      </c>
      <c r="C406" s="222" t="s">
        <v>1733</v>
      </c>
      <c r="D406" s="39" t="s">
        <v>2321</v>
      </c>
      <c r="E406" s="226" t="s">
        <v>1878</v>
      </c>
      <c r="F406" s="32"/>
    </row>
    <row r="407" spans="1:6" s="47" customFormat="1" ht="144">
      <c r="A407" s="1329" t="s">
        <v>668</v>
      </c>
      <c r="B407" s="37" t="s">
        <v>2349</v>
      </c>
      <c r="C407" s="1329" t="s">
        <v>1739</v>
      </c>
      <c r="D407" s="227" t="s">
        <v>2320</v>
      </c>
      <c r="E407" s="226" t="s">
        <v>1898</v>
      </c>
      <c r="F407" s="32"/>
    </row>
    <row r="408" spans="1:6" s="47" customFormat="1" ht="108">
      <c r="A408" s="1329"/>
      <c r="B408" s="37" t="s">
        <v>2350</v>
      </c>
      <c r="C408" s="1329"/>
      <c r="D408" s="227" t="s">
        <v>2320</v>
      </c>
      <c r="E408" s="226" t="s">
        <v>1899</v>
      </c>
      <c r="F408" s="32"/>
    </row>
    <row r="409" spans="1:6" ht="96">
      <c r="A409" s="1329" t="s">
        <v>675</v>
      </c>
      <c r="B409" s="37" t="s">
        <v>1740</v>
      </c>
      <c r="C409" s="1329" t="s">
        <v>883</v>
      </c>
      <c r="D409" s="227" t="s">
        <v>2320</v>
      </c>
      <c r="E409" s="226" t="s">
        <v>1900</v>
      </c>
      <c r="F409" s="32"/>
    </row>
    <row r="410" spans="1:6" ht="240">
      <c r="A410" s="1329"/>
      <c r="B410" s="37" t="s">
        <v>2351</v>
      </c>
      <c r="C410" s="1329"/>
      <c r="D410" s="227" t="s">
        <v>2320</v>
      </c>
      <c r="E410" s="219" t="s">
        <v>3866</v>
      </c>
      <c r="F410" s="32"/>
    </row>
    <row r="411" spans="1:6" ht="108">
      <c r="A411" s="1329" t="s">
        <v>816</v>
      </c>
      <c r="B411" s="37" t="s">
        <v>1741</v>
      </c>
      <c r="C411" s="215" t="s">
        <v>864</v>
      </c>
      <c r="D411" s="227" t="s">
        <v>2320</v>
      </c>
      <c r="E411" s="226" t="s">
        <v>1901</v>
      </c>
      <c r="F411" s="32"/>
    </row>
    <row r="412" spans="1:6" ht="84">
      <c r="A412" s="1329"/>
      <c r="B412" s="37" t="s">
        <v>1742</v>
      </c>
      <c r="C412" s="1331" t="s">
        <v>864</v>
      </c>
      <c r="D412" s="227" t="s">
        <v>2320</v>
      </c>
      <c r="E412" s="226" t="s">
        <v>1902</v>
      </c>
      <c r="F412" s="32"/>
    </row>
    <row r="413" spans="1:6" ht="72">
      <c r="A413" s="1329"/>
      <c r="B413" s="37" t="s">
        <v>2352</v>
      </c>
      <c r="C413" s="1332"/>
      <c r="D413" s="227" t="s">
        <v>2320</v>
      </c>
      <c r="E413" s="226" t="s">
        <v>1903</v>
      </c>
      <c r="F413" s="32"/>
    </row>
    <row r="414" spans="1:6" ht="60">
      <c r="A414" s="1329"/>
      <c r="B414" s="37" t="s">
        <v>1743</v>
      </c>
      <c r="C414" s="1332"/>
      <c r="D414" s="227" t="s">
        <v>2320</v>
      </c>
      <c r="E414" s="226" t="s">
        <v>1904</v>
      </c>
      <c r="F414" s="32"/>
    </row>
    <row r="415" spans="1:6" ht="84">
      <c r="A415" s="1329"/>
      <c r="B415" s="37" t="s">
        <v>1744</v>
      </c>
      <c r="C415" s="1333"/>
      <c r="D415" s="227" t="s">
        <v>2320</v>
      </c>
      <c r="E415" s="226" t="s">
        <v>1905</v>
      </c>
      <c r="F415" s="32"/>
    </row>
    <row r="416" spans="1:6" ht="84">
      <c r="A416" s="1329" t="s">
        <v>817</v>
      </c>
      <c r="B416" s="37" t="s">
        <v>1741</v>
      </c>
      <c r="C416" s="1331" t="s">
        <v>1890</v>
      </c>
      <c r="D416" s="227" t="s">
        <v>2327</v>
      </c>
      <c r="E416" s="226" t="s">
        <v>3867</v>
      </c>
      <c r="F416" s="32"/>
    </row>
    <row r="417" spans="1:6" ht="144">
      <c r="A417" s="1329"/>
      <c r="B417" s="37" t="s">
        <v>1742</v>
      </c>
      <c r="C417" s="1332"/>
      <c r="D417" s="227" t="s">
        <v>2327</v>
      </c>
      <c r="E417" s="226" t="s">
        <v>3868</v>
      </c>
      <c r="F417" s="32"/>
    </row>
    <row r="418" spans="1:6" ht="132">
      <c r="A418" s="1329"/>
      <c r="B418" s="37" t="s">
        <v>1889</v>
      </c>
      <c r="C418" s="1332"/>
      <c r="D418" s="227" t="s">
        <v>2320</v>
      </c>
      <c r="E418" s="226" t="s">
        <v>3869</v>
      </c>
      <c r="F418" s="32"/>
    </row>
    <row r="419" spans="1:6" ht="60">
      <c r="A419" s="1329"/>
      <c r="B419" s="37" t="s">
        <v>1743</v>
      </c>
      <c r="C419" s="1333"/>
      <c r="D419" s="227" t="s">
        <v>2320</v>
      </c>
      <c r="E419" s="226" t="s">
        <v>3870</v>
      </c>
      <c r="F419" s="32"/>
    </row>
    <row r="420" spans="1:6" ht="48">
      <c r="A420" s="1329" t="s">
        <v>915</v>
      </c>
      <c r="B420" s="37" t="s">
        <v>1741</v>
      </c>
      <c r="C420" s="1329" t="s">
        <v>1891</v>
      </c>
      <c r="D420" s="39" t="s">
        <v>2321</v>
      </c>
      <c r="E420" s="226" t="s">
        <v>1878</v>
      </c>
      <c r="F420" s="32"/>
    </row>
    <row r="421" spans="1:6" ht="48">
      <c r="A421" s="1329"/>
      <c r="B421" s="37" t="s">
        <v>1742</v>
      </c>
      <c r="C421" s="1329"/>
      <c r="D421" s="39" t="s">
        <v>2321</v>
      </c>
      <c r="E421" s="226" t="s">
        <v>1878</v>
      </c>
      <c r="F421" s="32"/>
    </row>
    <row r="422" spans="1:6" ht="48">
      <c r="A422" s="1329"/>
      <c r="B422" s="37" t="s">
        <v>1889</v>
      </c>
      <c r="C422" s="1329"/>
      <c r="D422" s="39" t="s">
        <v>2321</v>
      </c>
      <c r="E422" s="226" t="s">
        <v>1878</v>
      </c>
      <c r="F422" s="32"/>
    </row>
    <row r="423" spans="1:6" ht="48">
      <c r="A423" s="1329"/>
      <c r="B423" s="37" t="s">
        <v>1743</v>
      </c>
      <c r="C423" s="1329"/>
      <c r="D423" s="39" t="s">
        <v>2321</v>
      </c>
      <c r="E423" s="226" t="s">
        <v>1878</v>
      </c>
      <c r="F423" s="32"/>
    </row>
    <row r="424" spans="1:6" ht="96">
      <c r="A424" s="1329"/>
      <c r="B424" s="37" t="s">
        <v>1746</v>
      </c>
      <c r="C424" s="1329"/>
      <c r="D424" s="39" t="s">
        <v>2321</v>
      </c>
      <c r="E424" s="226" t="s">
        <v>1878</v>
      </c>
      <c r="F424" s="32"/>
    </row>
    <row r="425" spans="1:6">
      <c r="A425" s="71"/>
      <c r="B425" s="92" t="s">
        <v>715</v>
      </c>
      <c r="C425" s="71"/>
      <c r="D425" s="71"/>
      <c r="E425" s="92"/>
    </row>
    <row r="426" spans="1:6" ht="24">
      <c r="A426" s="177"/>
      <c r="B426" s="92" t="s">
        <v>4262</v>
      </c>
      <c r="C426" s="177"/>
      <c r="D426" s="177"/>
      <c r="E426" s="178"/>
    </row>
    <row r="427" spans="1:6">
      <c r="A427" s="12"/>
      <c r="B427" s="228" t="s">
        <v>4263</v>
      </c>
      <c r="C427" s="1346" t="s">
        <v>335</v>
      </c>
      <c r="D427" s="12"/>
      <c r="E427" s="11"/>
    </row>
    <row r="428" spans="1:6">
      <c r="A428" s="12"/>
      <c r="B428" s="293" t="s">
        <v>4264</v>
      </c>
      <c r="C428" s="1346"/>
      <c r="D428" s="12"/>
      <c r="E428" s="11"/>
    </row>
    <row r="429" spans="1:6" ht="60">
      <c r="A429" s="12"/>
      <c r="B429" s="285" t="s">
        <v>4265</v>
      </c>
      <c r="C429" s="1346"/>
      <c r="D429" s="60" t="s">
        <v>2320</v>
      </c>
      <c r="E429" s="294" t="s">
        <v>4266</v>
      </c>
    </row>
    <row r="430" spans="1:6" ht="84">
      <c r="A430" s="12"/>
      <c r="B430" s="285" t="s">
        <v>4267</v>
      </c>
      <c r="C430" s="1346"/>
      <c r="D430" s="60" t="s">
        <v>2320</v>
      </c>
      <c r="E430" s="294" t="s">
        <v>4268</v>
      </c>
    </row>
    <row r="431" spans="1:6">
      <c r="A431" s="12"/>
      <c r="B431" s="285" t="s">
        <v>4269</v>
      </c>
      <c r="C431" s="1346"/>
      <c r="D431" s="12"/>
      <c r="E431" s="11"/>
    </row>
    <row r="432" spans="1:6" ht="60">
      <c r="A432" s="12"/>
      <c r="B432" s="285" t="s">
        <v>4270</v>
      </c>
      <c r="C432" s="1346"/>
      <c r="D432" s="60" t="s">
        <v>2320</v>
      </c>
      <c r="E432" s="294" t="s">
        <v>4271</v>
      </c>
    </row>
    <row r="433" spans="1:5" ht="36">
      <c r="A433" s="12"/>
      <c r="B433" s="285" t="s">
        <v>4272</v>
      </c>
      <c r="C433" s="1346"/>
      <c r="D433" s="12"/>
      <c r="E433" s="11"/>
    </row>
    <row r="434" spans="1:5" ht="180">
      <c r="A434" s="12"/>
      <c r="B434" s="210" t="s">
        <v>4939</v>
      </c>
      <c r="C434" s="1346"/>
      <c r="D434" s="60" t="s">
        <v>2320</v>
      </c>
      <c r="E434" s="294" t="s">
        <v>4273</v>
      </c>
    </row>
    <row r="435" spans="1:5" ht="288">
      <c r="A435" s="12"/>
      <c r="B435" s="210" t="s">
        <v>4940</v>
      </c>
      <c r="C435" s="1346"/>
      <c r="D435" s="60" t="s">
        <v>2320</v>
      </c>
      <c r="E435" s="294" t="s">
        <v>4274</v>
      </c>
    </row>
    <row r="436" spans="1:5">
      <c r="A436" s="12"/>
      <c r="B436" s="293" t="s">
        <v>4275</v>
      </c>
      <c r="C436" s="1346"/>
      <c r="D436" s="12"/>
      <c r="E436" s="11"/>
    </row>
    <row r="437" spans="1:5" ht="60">
      <c r="A437" s="12"/>
      <c r="B437" s="285" t="s">
        <v>4276</v>
      </c>
      <c r="C437" s="1346"/>
      <c r="D437" s="60" t="s">
        <v>2320</v>
      </c>
      <c r="E437" s="294" t="s">
        <v>4277</v>
      </c>
    </row>
    <row r="438" spans="1:5" ht="96">
      <c r="A438" s="12"/>
      <c r="B438" s="285" t="s">
        <v>4278</v>
      </c>
      <c r="C438" s="1346"/>
      <c r="D438" s="60" t="s">
        <v>2320</v>
      </c>
      <c r="E438" s="40" t="s">
        <v>4279</v>
      </c>
    </row>
    <row r="439" spans="1:5" ht="60">
      <c r="A439" s="12"/>
      <c r="B439" s="285" t="s">
        <v>4280</v>
      </c>
      <c r="C439" s="1346"/>
      <c r="D439" s="60" t="s">
        <v>2320</v>
      </c>
      <c r="E439" s="11" t="s">
        <v>4281</v>
      </c>
    </row>
    <row r="440" spans="1:5" ht="48">
      <c r="A440" s="177"/>
      <c r="B440" s="92" t="s">
        <v>4282</v>
      </c>
      <c r="C440" s="177"/>
      <c r="D440" s="177"/>
      <c r="E440" s="178"/>
    </row>
    <row r="441" spans="1:5" ht="24">
      <c r="A441" s="179"/>
      <c r="B441" s="111" t="s">
        <v>4263</v>
      </c>
      <c r="C441" s="177" t="s">
        <v>335</v>
      </c>
      <c r="D441" s="179"/>
      <c r="E441" s="180"/>
    </row>
    <row r="442" spans="1:5" ht="72">
      <c r="A442" s="179"/>
      <c r="B442" s="295" t="s">
        <v>4283</v>
      </c>
      <c r="C442" s="177" t="s">
        <v>335</v>
      </c>
      <c r="D442" s="215" t="s">
        <v>2320</v>
      </c>
      <c r="E442" s="296" t="s">
        <v>4284</v>
      </c>
    </row>
    <row r="443" spans="1:5">
      <c r="A443" s="179"/>
      <c r="B443" s="297" t="s">
        <v>4269</v>
      </c>
      <c r="C443" s="177"/>
      <c r="D443" s="179"/>
      <c r="E443" s="180"/>
    </row>
    <row r="444" spans="1:5" ht="72">
      <c r="A444" s="179"/>
      <c r="B444" s="295" t="s">
        <v>4285</v>
      </c>
      <c r="C444" s="177" t="s">
        <v>4286</v>
      </c>
      <c r="D444" s="215" t="s">
        <v>2320</v>
      </c>
      <c r="E444" s="296" t="s">
        <v>4287</v>
      </c>
    </row>
    <row r="445" spans="1:5" ht="84">
      <c r="A445" s="179"/>
      <c r="B445" s="295" t="s">
        <v>4288</v>
      </c>
      <c r="C445" s="177" t="s">
        <v>4289</v>
      </c>
      <c r="D445" s="215" t="s">
        <v>2320</v>
      </c>
      <c r="E445" s="296" t="s">
        <v>4290</v>
      </c>
    </row>
    <row r="446" spans="1:5" ht="60">
      <c r="A446" s="179"/>
      <c r="B446" s="297" t="s">
        <v>4291</v>
      </c>
      <c r="C446" s="177" t="s">
        <v>4292</v>
      </c>
      <c r="D446" s="179"/>
      <c r="E446" s="180"/>
    </row>
    <row r="447" spans="1:5" ht="84">
      <c r="A447" s="179"/>
      <c r="B447" s="298" t="s">
        <v>4293</v>
      </c>
      <c r="C447" s="1347" t="s">
        <v>4294</v>
      </c>
      <c r="D447" s="215" t="s">
        <v>2327</v>
      </c>
      <c r="E447" s="296" t="s">
        <v>4295</v>
      </c>
    </row>
    <row r="448" spans="1:5">
      <c r="A448" s="179"/>
      <c r="B448" s="178" t="s">
        <v>4296</v>
      </c>
      <c r="C448" s="1347"/>
      <c r="D448" s="179"/>
      <c r="E448" s="296"/>
    </row>
    <row r="449" spans="1:5" ht="84">
      <c r="A449" s="179"/>
      <c r="B449" s="178" t="s">
        <v>4297</v>
      </c>
      <c r="C449" s="1347"/>
      <c r="D449" s="215" t="s">
        <v>2327</v>
      </c>
      <c r="E449" s="296" t="s">
        <v>4295</v>
      </c>
    </row>
    <row r="450" spans="1:5" ht="84">
      <c r="A450" s="179"/>
      <c r="B450" s="178" t="s">
        <v>4298</v>
      </c>
      <c r="C450" s="1347"/>
      <c r="D450" s="215" t="s">
        <v>2327</v>
      </c>
      <c r="E450" s="296" t="s">
        <v>4299</v>
      </c>
    </row>
    <row r="451" spans="1:5" ht="24">
      <c r="A451" s="60"/>
      <c r="B451" s="44" t="s">
        <v>4027</v>
      </c>
      <c r="C451" s="60"/>
      <c r="D451" s="60"/>
      <c r="E451" s="48"/>
    </row>
    <row r="452" spans="1:5" ht="60">
      <c r="A452" s="179"/>
      <c r="B452" s="178" t="s">
        <v>4300</v>
      </c>
      <c r="C452" s="60" t="s">
        <v>3933</v>
      </c>
      <c r="D452" s="60" t="s">
        <v>2320</v>
      </c>
      <c r="E452" s="296" t="s">
        <v>4301</v>
      </c>
    </row>
    <row r="453" spans="1:5" ht="60">
      <c r="A453" s="179"/>
      <c r="B453" s="178" t="s">
        <v>4302</v>
      </c>
      <c r="C453" s="60" t="s">
        <v>3933</v>
      </c>
      <c r="D453" s="60" t="s">
        <v>2320</v>
      </c>
      <c r="E453" s="296" t="s">
        <v>4303</v>
      </c>
    </row>
    <row r="454" spans="1:5" s="10" customFormat="1" ht="84">
      <c r="A454" s="12"/>
      <c r="B454" s="210" t="s">
        <v>4304</v>
      </c>
      <c r="C454" s="60" t="s">
        <v>4305</v>
      </c>
      <c r="D454" s="60" t="s">
        <v>2320</v>
      </c>
      <c r="E454" s="40" t="s">
        <v>4624</v>
      </c>
    </row>
    <row r="455" spans="1:5">
      <c r="A455" s="179"/>
      <c r="B455" s="92" t="s">
        <v>728</v>
      </c>
      <c r="C455" s="177"/>
      <c r="D455" s="179"/>
      <c r="E455" s="180"/>
    </row>
    <row r="456" spans="1:5" ht="24">
      <c r="A456" s="179"/>
      <c r="B456" s="92" t="s">
        <v>4306</v>
      </c>
      <c r="C456" s="177"/>
      <c r="D456" s="179"/>
      <c r="E456" s="180"/>
    </row>
    <row r="457" spans="1:5">
      <c r="A457" s="12"/>
      <c r="B457" s="111" t="s">
        <v>4307</v>
      </c>
      <c r="C457" s="1346" t="s">
        <v>335</v>
      </c>
      <c r="D457" s="12"/>
      <c r="E457" s="11"/>
    </row>
    <row r="458" spans="1:5" ht="36">
      <c r="A458" s="12"/>
      <c r="B458" s="285" t="s">
        <v>4308</v>
      </c>
      <c r="C458" s="1346"/>
      <c r="D458" s="12"/>
      <c r="E458" s="11"/>
    </row>
    <row r="459" spans="1:5" ht="180">
      <c r="A459" s="12"/>
      <c r="B459" s="232" t="s">
        <v>4309</v>
      </c>
      <c r="C459" s="1346"/>
      <c r="D459" s="60" t="s">
        <v>2320</v>
      </c>
      <c r="E459" s="294" t="s">
        <v>4310</v>
      </c>
    </row>
    <row r="460" spans="1:5">
      <c r="A460" s="12"/>
      <c r="B460" s="232" t="s">
        <v>4311</v>
      </c>
      <c r="C460" s="1346"/>
      <c r="D460" s="12"/>
      <c r="E460" s="11"/>
    </row>
    <row r="461" spans="1:5" ht="60">
      <c r="A461" s="12"/>
      <c r="B461" s="210" t="s">
        <v>4312</v>
      </c>
      <c r="C461" s="1346"/>
      <c r="D461" s="60" t="s">
        <v>2320</v>
      </c>
      <c r="E461" s="294" t="s">
        <v>4313</v>
      </c>
    </row>
    <row r="462" spans="1:5" s="402" customFormat="1" ht="204">
      <c r="A462" s="399"/>
      <c r="B462" s="403" t="s">
        <v>4314</v>
      </c>
      <c r="C462" s="1346"/>
      <c r="D462" s="400" t="s">
        <v>2320</v>
      </c>
      <c r="E462" s="401" t="s">
        <v>4315</v>
      </c>
    </row>
    <row r="463" spans="1:5" ht="108">
      <c r="A463" s="12"/>
      <c r="B463" s="210" t="s">
        <v>4316</v>
      </c>
      <c r="C463" s="1346"/>
      <c r="D463" s="60" t="s">
        <v>2320</v>
      </c>
      <c r="E463" s="294" t="s">
        <v>4317</v>
      </c>
    </row>
    <row r="464" spans="1:5" ht="156">
      <c r="A464" s="12"/>
      <c r="B464" s="210" t="s">
        <v>4318</v>
      </c>
      <c r="C464" s="1346"/>
      <c r="D464" s="60" t="s">
        <v>2320</v>
      </c>
      <c r="E464" s="294" t="s">
        <v>4319</v>
      </c>
    </row>
    <row r="465" spans="1:5" ht="108">
      <c r="A465" s="12"/>
      <c r="B465" s="210" t="s">
        <v>4320</v>
      </c>
      <c r="C465" s="1346"/>
      <c r="D465" s="60" t="s">
        <v>2320</v>
      </c>
      <c r="E465" s="294" t="s">
        <v>4321</v>
      </c>
    </row>
    <row r="466" spans="1:5" ht="60">
      <c r="A466" s="12"/>
      <c r="B466" s="210" t="s">
        <v>4322</v>
      </c>
      <c r="C466" s="1346"/>
      <c r="D466" s="60" t="s">
        <v>2320</v>
      </c>
      <c r="E466" s="294" t="s">
        <v>4323</v>
      </c>
    </row>
    <row r="467" spans="1:5" ht="96">
      <c r="A467" s="12"/>
      <c r="B467" s="210" t="s">
        <v>4324</v>
      </c>
      <c r="C467" s="1346"/>
      <c r="D467" s="60" t="s">
        <v>2320</v>
      </c>
      <c r="E467" s="294" t="s">
        <v>4325</v>
      </c>
    </row>
    <row r="468" spans="1:5">
      <c r="A468" s="12"/>
      <c r="B468" s="92" t="s">
        <v>4326</v>
      </c>
      <c r="C468" s="77"/>
      <c r="D468" s="12"/>
      <c r="E468" s="11"/>
    </row>
    <row r="469" spans="1:5" s="181" customFormat="1">
      <c r="A469" s="112"/>
      <c r="B469" s="158" t="s">
        <v>4327</v>
      </c>
      <c r="C469" s="1346" t="s">
        <v>4328</v>
      </c>
      <c r="D469" s="112"/>
      <c r="E469" s="299"/>
    </row>
    <row r="470" spans="1:5" ht="24">
      <c r="A470" s="12"/>
      <c r="B470" s="210" t="s">
        <v>4329</v>
      </c>
      <c r="C470" s="1346"/>
      <c r="D470" s="12"/>
      <c r="E470" s="11"/>
    </row>
    <row r="471" spans="1:5" ht="132">
      <c r="A471" s="12"/>
      <c r="B471" s="272" t="s">
        <v>4330</v>
      </c>
      <c r="C471" s="1346"/>
      <c r="D471" s="60" t="s">
        <v>2320</v>
      </c>
      <c r="E471" s="294" t="s">
        <v>4310</v>
      </c>
    </row>
    <row r="472" spans="1:5" ht="84">
      <c r="A472" s="12"/>
      <c r="B472" s="232" t="s">
        <v>4331</v>
      </c>
      <c r="C472" s="1346"/>
      <c r="D472" s="60" t="s">
        <v>2320</v>
      </c>
      <c r="E472" s="294" t="s">
        <v>4332</v>
      </c>
    </row>
    <row r="473" spans="1:5" s="181" customFormat="1">
      <c r="A473" s="112"/>
      <c r="B473" s="234" t="s">
        <v>4336</v>
      </c>
      <c r="C473" s="1346" t="s">
        <v>4337</v>
      </c>
      <c r="D473" s="112"/>
      <c r="E473" s="299"/>
    </row>
    <row r="474" spans="1:5" ht="156">
      <c r="A474" s="12"/>
      <c r="B474" s="232" t="s">
        <v>4338</v>
      </c>
      <c r="C474" s="1346"/>
      <c r="D474" s="60" t="s">
        <v>2320</v>
      </c>
      <c r="E474" s="294" t="s">
        <v>4319</v>
      </c>
    </row>
    <row r="475" spans="1:5" ht="108">
      <c r="A475" s="12"/>
      <c r="B475" s="232" t="s">
        <v>4339</v>
      </c>
      <c r="C475" s="1346"/>
      <c r="D475" s="60" t="s">
        <v>2320</v>
      </c>
      <c r="E475" s="294" t="s">
        <v>4321</v>
      </c>
    </row>
    <row r="476" spans="1:5" ht="60">
      <c r="A476" s="12"/>
      <c r="B476" s="232" t="s">
        <v>4340</v>
      </c>
      <c r="C476" s="1346"/>
      <c r="D476" s="60" t="s">
        <v>2320</v>
      </c>
      <c r="E476" s="11" t="s">
        <v>4341</v>
      </c>
    </row>
    <row r="477" spans="1:5" s="181" customFormat="1">
      <c r="A477" s="112"/>
      <c r="B477" s="234" t="s">
        <v>4342</v>
      </c>
      <c r="C477" s="1346" t="s">
        <v>4343</v>
      </c>
      <c r="D477" s="112"/>
      <c r="E477" s="299"/>
    </row>
    <row r="478" spans="1:5" ht="240">
      <c r="A478" s="12"/>
      <c r="B478" s="232" t="s">
        <v>4344</v>
      </c>
      <c r="C478" s="1346"/>
      <c r="D478" s="77" t="s">
        <v>2343</v>
      </c>
      <c r="E478" s="294" t="s">
        <v>4345</v>
      </c>
    </row>
    <row r="479" spans="1:5" ht="108">
      <c r="A479" s="12"/>
      <c r="B479" s="232" t="s">
        <v>4346</v>
      </c>
      <c r="C479" s="1346"/>
      <c r="D479" s="77" t="s">
        <v>2343</v>
      </c>
      <c r="E479" s="294" t="s">
        <v>4347</v>
      </c>
    </row>
    <row r="480" spans="1:5" ht="24">
      <c r="A480" s="60"/>
      <c r="B480" s="44" t="s">
        <v>4030</v>
      </c>
      <c r="C480" s="60"/>
      <c r="D480" s="60"/>
      <c r="E480" s="48"/>
    </row>
    <row r="481" spans="1:5" ht="108">
      <c r="A481" s="12"/>
      <c r="B481" s="232" t="s">
        <v>4348</v>
      </c>
      <c r="C481" s="300" t="s">
        <v>348</v>
      </c>
      <c r="D481" s="77" t="s">
        <v>4349</v>
      </c>
      <c r="E481" s="294" t="s">
        <v>4350</v>
      </c>
    </row>
    <row r="482" spans="1:5" ht="84">
      <c r="A482" s="12"/>
      <c r="B482" s="232" t="s">
        <v>4941</v>
      </c>
      <c r="C482" s="300" t="s">
        <v>348</v>
      </c>
      <c r="D482" s="77" t="s">
        <v>4349</v>
      </c>
      <c r="E482" s="294" t="s">
        <v>4351</v>
      </c>
    </row>
    <row r="483" spans="1:5" ht="132">
      <c r="A483" s="12"/>
      <c r="B483" s="232" t="s">
        <v>4352</v>
      </c>
      <c r="C483" s="300" t="s">
        <v>348</v>
      </c>
      <c r="D483" s="77" t="s">
        <v>4349</v>
      </c>
      <c r="E483" s="294" t="s">
        <v>4353</v>
      </c>
    </row>
    <row r="484" spans="1:5" ht="84">
      <c r="A484" s="12"/>
      <c r="B484" s="232" t="s">
        <v>4354</v>
      </c>
      <c r="C484" s="300" t="s">
        <v>348</v>
      </c>
      <c r="D484" s="77" t="s">
        <v>4349</v>
      </c>
      <c r="E484" s="294" t="s">
        <v>4355</v>
      </c>
    </row>
    <row r="485" spans="1:5">
      <c r="B485" s="92" t="s">
        <v>728</v>
      </c>
    </row>
    <row r="486" spans="1:5" ht="24">
      <c r="B486" s="44" t="s">
        <v>4045</v>
      </c>
    </row>
    <row r="487" spans="1:5" ht="192">
      <c r="A487" s="12"/>
      <c r="B487" s="232" t="s">
        <v>4356</v>
      </c>
      <c r="C487" s="300" t="s">
        <v>348</v>
      </c>
      <c r="D487" s="39" t="s">
        <v>2321</v>
      </c>
      <c r="E487" s="294" t="s">
        <v>4357</v>
      </c>
    </row>
    <row r="488" spans="1:5" ht="84">
      <c r="A488" s="12"/>
      <c r="B488" s="232" t="s">
        <v>4358</v>
      </c>
      <c r="C488" s="300" t="s">
        <v>348</v>
      </c>
      <c r="D488" s="215" t="s">
        <v>2327</v>
      </c>
      <c r="E488" s="294" t="s">
        <v>4359</v>
      </c>
    </row>
    <row r="489" spans="1:5" ht="84">
      <c r="A489" s="12"/>
      <c r="B489" s="232" t="s">
        <v>4360</v>
      </c>
      <c r="C489" s="300" t="s">
        <v>348</v>
      </c>
      <c r="D489" s="77" t="s">
        <v>4349</v>
      </c>
      <c r="E489" s="294" t="s">
        <v>4361</v>
      </c>
    </row>
    <row r="490" spans="1:5" ht="48">
      <c r="A490" s="12"/>
      <c r="B490" s="232" t="s">
        <v>4362</v>
      </c>
      <c r="C490" s="300" t="s">
        <v>348</v>
      </c>
      <c r="D490" s="39" t="s">
        <v>2321</v>
      </c>
      <c r="E490" s="294" t="s">
        <v>4363</v>
      </c>
    </row>
    <row r="491" spans="1:5" ht="84">
      <c r="A491" s="12"/>
      <c r="B491" s="232" t="s">
        <v>4364</v>
      </c>
      <c r="C491" s="300" t="s">
        <v>348</v>
      </c>
      <c r="D491" s="215" t="s">
        <v>2327</v>
      </c>
      <c r="E491" s="294" t="s">
        <v>4365</v>
      </c>
    </row>
    <row r="492" spans="1:5" ht="84">
      <c r="A492" s="12"/>
      <c r="B492" s="232" t="s">
        <v>4366</v>
      </c>
      <c r="C492" s="300" t="s">
        <v>348</v>
      </c>
      <c r="D492" s="215" t="s">
        <v>2327</v>
      </c>
      <c r="E492" s="294" t="s">
        <v>4367</v>
      </c>
    </row>
    <row r="493" spans="1:5" ht="84">
      <c r="A493" s="12"/>
      <c r="B493" s="232" t="s">
        <v>4368</v>
      </c>
      <c r="C493" s="300" t="s">
        <v>348</v>
      </c>
      <c r="D493" s="215" t="s">
        <v>2327</v>
      </c>
      <c r="E493" s="294" t="s">
        <v>4369</v>
      </c>
    </row>
    <row r="494" spans="1:5" ht="84">
      <c r="A494" s="12"/>
      <c r="B494" s="232" t="s">
        <v>4370</v>
      </c>
      <c r="C494" s="300" t="s">
        <v>348</v>
      </c>
      <c r="D494" s="77" t="s">
        <v>4349</v>
      </c>
      <c r="E494" s="294" t="s">
        <v>4371</v>
      </c>
    </row>
    <row r="495" spans="1:5" ht="24">
      <c r="B495" s="44" t="s">
        <v>4372</v>
      </c>
    </row>
    <row r="496" spans="1:5" ht="84">
      <c r="A496" s="12"/>
      <c r="B496" s="232" t="s">
        <v>4373</v>
      </c>
      <c r="C496" s="300" t="s">
        <v>3933</v>
      </c>
      <c r="D496" s="215" t="s">
        <v>2327</v>
      </c>
      <c r="E496" s="294" t="s">
        <v>4374</v>
      </c>
    </row>
    <row r="497" spans="1:5" s="10" customFormat="1" ht="168">
      <c r="A497" s="12"/>
      <c r="B497" s="232" t="s">
        <v>4375</v>
      </c>
      <c r="C497" s="300" t="s">
        <v>4305</v>
      </c>
      <c r="D497" s="77" t="s">
        <v>4349</v>
      </c>
      <c r="E497" s="40" t="s">
        <v>4625</v>
      </c>
    </row>
  </sheetData>
  <autoFilter ref="A9:E497"/>
  <mergeCells count="61">
    <mergeCell ref="E321:E322"/>
    <mergeCell ref="C473:C476"/>
    <mergeCell ref="C477:C479"/>
    <mergeCell ref="C427:C439"/>
    <mergeCell ref="C447:C450"/>
    <mergeCell ref="C457:C467"/>
    <mergeCell ref="C469:C472"/>
    <mergeCell ref="A420:A424"/>
    <mergeCell ref="C420:C424"/>
    <mergeCell ref="C19:C21"/>
    <mergeCell ref="C28:C33"/>
    <mergeCell ref="C35:C38"/>
    <mergeCell ref="C412:C415"/>
    <mergeCell ref="C367:C369"/>
    <mergeCell ref="C251:C252"/>
    <mergeCell ref="C253:C254"/>
    <mergeCell ref="C39:C43"/>
    <mergeCell ref="C52:C54"/>
    <mergeCell ref="C156:C158"/>
    <mergeCell ref="A251:A254"/>
    <mergeCell ref="A255:A257"/>
    <mergeCell ref="C255:C257"/>
    <mergeCell ref="C370:C372"/>
    <mergeCell ref="A416:A419"/>
    <mergeCell ref="C188:C189"/>
    <mergeCell ref="A242:A243"/>
    <mergeCell ref="B242:B243"/>
    <mergeCell ref="C242:C243"/>
    <mergeCell ref="A233:A234"/>
    <mergeCell ref="B233:B234"/>
    <mergeCell ref="A220:A223"/>
    <mergeCell ref="A229:A231"/>
    <mergeCell ref="C416:C419"/>
    <mergeCell ref="A395:A396"/>
    <mergeCell ref="C395:C396"/>
    <mergeCell ref="A398:A406"/>
    <mergeCell ref="C399:C404"/>
    <mergeCell ref="A407:A408"/>
    <mergeCell ref="C407:C408"/>
    <mergeCell ref="A1:B1"/>
    <mergeCell ref="A2:B2"/>
    <mergeCell ref="A4:E4"/>
    <mergeCell ref="A5:E5"/>
    <mergeCell ref="A7:A8"/>
    <mergeCell ref="B7:B8"/>
    <mergeCell ref="C7:C8"/>
    <mergeCell ref="D7:E7"/>
    <mergeCell ref="E236:E238"/>
    <mergeCell ref="C191:C192"/>
    <mergeCell ref="C198:C200"/>
    <mergeCell ref="C229:C231"/>
    <mergeCell ref="E229:E231"/>
    <mergeCell ref="C209:C210"/>
    <mergeCell ref="C233:C234"/>
    <mergeCell ref="D233:D234"/>
    <mergeCell ref="C194:C195"/>
    <mergeCell ref="B157:B158"/>
    <mergeCell ref="D157:D158"/>
    <mergeCell ref="A409:A410"/>
    <mergeCell ref="C409:C410"/>
    <mergeCell ref="A411:A415"/>
  </mergeCells>
  <phoneticPr fontId="49" type="noConversion"/>
  <conditionalFormatting sqref="A5">
    <cfRule type="expression" priority="10">
      <formula>COUNT(E:F)&lt;&gt;0</formula>
    </cfRule>
  </conditionalFormatting>
  <conditionalFormatting sqref="E1:E4 E6 E9:E27 E29:E47 E50:E67 E69:E71 E73:E167">
    <cfRule type="expression" priority="8">
      <formula>COUNT(E:F)&lt;&gt;0</formula>
    </cfRule>
  </conditionalFormatting>
  <conditionalFormatting sqref="E48:E49 E168 E171:E202 E204:E229 E232:E236 E239:E321 E323:E469 E471:E476 E478:E1048576">
    <cfRule type="expression" priority="1">
      <formula>COUNT(E:E)&lt;&gt;0</formula>
    </cfRule>
  </conditionalFormatting>
  <printOptions horizontalCentered="1"/>
  <pageMargins left="0" right="0" top="0.5" bottom="0.5" header="0" footer="0.25"/>
  <pageSetup paperSize="9" scale="61" fitToHeight="0" orientation="landscape" r:id="rId1"/>
  <headerFooter>
    <oddFooter>&amp;C&amp;"Times New Roman,Regular"Phụ lục &amp;A - Trang &amp;P/&amp;N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topLeftCell="A22" zoomScaleNormal="100" workbookViewId="0">
      <selection activeCell="D17" sqref="D17:D18"/>
    </sheetView>
  </sheetViews>
  <sheetFormatPr defaultRowHeight="12.75"/>
  <cols>
    <col min="1" max="1" width="6" style="276" customWidth="1"/>
    <col min="2" max="2" width="40.85546875" style="276" customWidth="1"/>
    <col min="3" max="3" width="39.28515625" style="276" customWidth="1"/>
    <col min="4" max="4" width="60.140625" style="276" customWidth="1"/>
    <col min="5" max="112" width="9" style="276" customWidth="1"/>
    <col min="113" max="256" width="9" style="276"/>
    <col min="257" max="257" width="3.28515625" style="276" customWidth="1"/>
    <col min="258" max="258" width="40.85546875" style="276" customWidth="1"/>
    <col min="259" max="259" width="39.28515625" style="276" customWidth="1"/>
    <col min="260" max="260" width="33.5703125" style="276" customWidth="1"/>
    <col min="261" max="368" width="9" style="276" customWidth="1"/>
    <col min="369" max="512" width="9" style="276"/>
    <col min="513" max="513" width="3.28515625" style="276" customWidth="1"/>
    <col min="514" max="514" width="40.85546875" style="276" customWidth="1"/>
    <col min="515" max="515" width="39.28515625" style="276" customWidth="1"/>
    <col min="516" max="516" width="33.5703125" style="276" customWidth="1"/>
    <col min="517" max="624" width="9" style="276" customWidth="1"/>
    <col min="625" max="768" width="9" style="276"/>
    <col min="769" max="769" width="3.28515625" style="276" customWidth="1"/>
    <col min="770" max="770" width="40.85546875" style="276" customWidth="1"/>
    <col min="771" max="771" width="39.28515625" style="276" customWidth="1"/>
    <col min="772" max="772" width="33.5703125" style="276" customWidth="1"/>
    <col min="773" max="880" width="9" style="276" customWidth="1"/>
    <col min="881" max="1024" width="9" style="276"/>
    <col min="1025" max="1025" width="3.28515625" style="276" customWidth="1"/>
    <col min="1026" max="1026" width="40.85546875" style="276" customWidth="1"/>
    <col min="1027" max="1027" width="39.28515625" style="276" customWidth="1"/>
    <col min="1028" max="1028" width="33.5703125" style="276" customWidth="1"/>
    <col min="1029" max="1136" width="9" style="276" customWidth="1"/>
    <col min="1137" max="1280" width="9" style="276"/>
    <col min="1281" max="1281" width="3.28515625" style="276" customWidth="1"/>
    <col min="1282" max="1282" width="40.85546875" style="276" customWidth="1"/>
    <col min="1283" max="1283" width="39.28515625" style="276" customWidth="1"/>
    <col min="1284" max="1284" width="33.5703125" style="276" customWidth="1"/>
    <col min="1285" max="1392" width="9" style="276" customWidth="1"/>
    <col min="1393" max="1536" width="9" style="276"/>
    <col min="1537" max="1537" width="3.28515625" style="276" customWidth="1"/>
    <col min="1538" max="1538" width="40.85546875" style="276" customWidth="1"/>
    <col min="1539" max="1539" width="39.28515625" style="276" customWidth="1"/>
    <col min="1540" max="1540" width="33.5703125" style="276" customWidth="1"/>
    <col min="1541" max="1648" width="9" style="276" customWidth="1"/>
    <col min="1649" max="1792" width="9" style="276"/>
    <col min="1793" max="1793" width="3.28515625" style="276" customWidth="1"/>
    <col min="1794" max="1794" width="40.85546875" style="276" customWidth="1"/>
    <col min="1795" max="1795" width="39.28515625" style="276" customWidth="1"/>
    <col min="1796" max="1796" width="33.5703125" style="276" customWidth="1"/>
    <col min="1797" max="1904" width="9" style="276" customWidth="1"/>
    <col min="1905" max="2048" width="9" style="276"/>
    <col min="2049" max="2049" width="3.28515625" style="276" customWidth="1"/>
    <col min="2050" max="2050" width="40.85546875" style="276" customWidth="1"/>
    <col min="2051" max="2051" width="39.28515625" style="276" customWidth="1"/>
    <col min="2052" max="2052" width="33.5703125" style="276" customWidth="1"/>
    <col min="2053" max="2160" width="9" style="276" customWidth="1"/>
    <col min="2161" max="2304" width="9" style="276"/>
    <col min="2305" max="2305" width="3.28515625" style="276" customWidth="1"/>
    <col min="2306" max="2306" width="40.85546875" style="276" customWidth="1"/>
    <col min="2307" max="2307" width="39.28515625" style="276" customWidth="1"/>
    <col min="2308" max="2308" width="33.5703125" style="276" customWidth="1"/>
    <col min="2309" max="2416" width="9" style="276" customWidth="1"/>
    <col min="2417" max="2560" width="9" style="276"/>
    <col min="2561" max="2561" width="3.28515625" style="276" customWidth="1"/>
    <col min="2562" max="2562" width="40.85546875" style="276" customWidth="1"/>
    <col min="2563" max="2563" width="39.28515625" style="276" customWidth="1"/>
    <col min="2564" max="2564" width="33.5703125" style="276" customWidth="1"/>
    <col min="2565" max="2672" width="9" style="276" customWidth="1"/>
    <col min="2673" max="2816" width="9" style="276"/>
    <col min="2817" max="2817" width="3.28515625" style="276" customWidth="1"/>
    <col min="2818" max="2818" width="40.85546875" style="276" customWidth="1"/>
    <col min="2819" max="2819" width="39.28515625" style="276" customWidth="1"/>
    <col min="2820" max="2820" width="33.5703125" style="276" customWidth="1"/>
    <col min="2821" max="2928" width="9" style="276" customWidth="1"/>
    <col min="2929" max="3072" width="9" style="276"/>
    <col min="3073" max="3073" width="3.28515625" style="276" customWidth="1"/>
    <col min="3074" max="3074" width="40.85546875" style="276" customWidth="1"/>
    <col min="3075" max="3075" width="39.28515625" style="276" customWidth="1"/>
    <col min="3076" max="3076" width="33.5703125" style="276" customWidth="1"/>
    <col min="3077" max="3184" width="9" style="276" customWidth="1"/>
    <col min="3185" max="3328" width="9" style="276"/>
    <col min="3329" max="3329" width="3.28515625" style="276" customWidth="1"/>
    <col min="3330" max="3330" width="40.85546875" style="276" customWidth="1"/>
    <col min="3331" max="3331" width="39.28515625" style="276" customWidth="1"/>
    <col min="3332" max="3332" width="33.5703125" style="276" customWidth="1"/>
    <col min="3333" max="3440" width="9" style="276" customWidth="1"/>
    <col min="3441" max="3584" width="9" style="276"/>
    <col min="3585" max="3585" width="3.28515625" style="276" customWidth="1"/>
    <col min="3586" max="3586" width="40.85546875" style="276" customWidth="1"/>
    <col min="3587" max="3587" width="39.28515625" style="276" customWidth="1"/>
    <col min="3588" max="3588" width="33.5703125" style="276" customWidth="1"/>
    <col min="3589" max="3696" width="9" style="276" customWidth="1"/>
    <col min="3697" max="3840" width="9" style="276"/>
    <col min="3841" max="3841" width="3.28515625" style="276" customWidth="1"/>
    <col min="3842" max="3842" width="40.85546875" style="276" customWidth="1"/>
    <col min="3843" max="3843" width="39.28515625" style="276" customWidth="1"/>
    <col min="3844" max="3844" width="33.5703125" style="276" customWidth="1"/>
    <col min="3845" max="3952" width="9" style="276" customWidth="1"/>
    <col min="3953" max="4096" width="9" style="276"/>
    <col min="4097" max="4097" width="3.28515625" style="276" customWidth="1"/>
    <col min="4098" max="4098" width="40.85546875" style="276" customWidth="1"/>
    <col min="4099" max="4099" width="39.28515625" style="276" customWidth="1"/>
    <col min="4100" max="4100" width="33.5703125" style="276" customWidth="1"/>
    <col min="4101" max="4208" width="9" style="276" customWidth="1"/>
    <col min="4209" max="4352" width="9" style="276"/>
    <col min="4353" max="4353" width="3.28515625" style="276" customWidth="1"/>
    <col min="4354" max="4354" width="40.85546875" style="276" customWidth="1"/>
    <col min="4355" max="4355" width="39.28515625" style="276" customWidth="1"/>
    <col min="4356" max="4356" width="33.5703125" style="276" customWidth="1"/>
    <col min="4357" max="4464" width="9" style="276" customWidth="1"/>
    <col min="4465" max="4608" width="9" style="276"/>
    <col min="4609" max="4609" width="3.28515625" style="276" customWidth="1"/>
    <col min="4610" max="4610" width="40.85546875" style="276" customWidth="1"/>
    <col min="4611" max="4611" width="39.28515625" style="276" customWidth="1"/>
    <col min="4612" max="4612" width="33.5703125" style="276" customWidth="1"/>
    <col min="4613" max="4720" width="9" style="276" customWidth="1"/>
    <col min="4721" max="4864" width="9" style="276"/>
    <col min="4865" max="4865" width="3.28515625" style="276" customWidth="1"/>
    <col min="4866" max="4866" width="40.85546875" style="276" customWidth="1"/>
    <col min="4867" max="4867" width="39.28515625" style="276" customWidth="1"/>
    <col min="4868" max="4868" width="33.5703125" style="276" customWidth="1"/>
    <col min="4869" max="4976" width="9" style="276" customWidth="1"/>
    <col min="4977" max="5120" width="9" style="276"/>
    <col min="5121" max="5121" width="3.28515625" style="276" customWidth="1"/>
    <col min="5122" max="5122" width="40.85546875" style="276" customWidth="1"/>
    <col min="5123" max="5123" width="39.28515625" style="276" customWidth="1"/>
    <col min="5124" max="5124" width="33.5703125" style="276" customWidth="1"/>
    <col min="5125" max="5232" width="9" style="276" customWidth="1"/>
    <col min="5233" max="5376" width="9" style="276"/>
    <col min="5377" max="5377" width="3.28515625" style="276" customWidth="1"/>
    <col min="5378" max="5378" width="40.85546875" style="276" customWidth="1"/>
    <col min="5379" max="5379" width="39.28515625" style="276" customWidth="1"/>
    <col min="5380" max="5380" width="33.5703125" style="276" customWidth="1"/>
    <col min="5381" max="5488" width="9" style="276" customWidth="1"/>
    <col min="5489" max="5632" width="9" style="276"/>
    <col min="5633" max="5633" width="3.28515625" style="276" customWidth="1"/>
    <col min="5634" max="5634" width="40.85546875" style="276" customWidth="1"/>
    <col min="5635" max="5635" width="39.28515625" style="276" customWidth="1"/>
    <col min="5636" max="5636" width="33.5703125" style="276" customWidth="1"/>
    <col min="5637" max="5744" width="9" style="276" customWidth="1"/>
    <col min="5745" max="5888" width="9" style="276"/>
    <col min="5889" max="5889" width="3.28515625" style="276" customWidth="1"/>
    <col min="5890" max="5890" width="40.85546875" style="276" customWidth="1"/>
    <col min="5891" max="5891" width="39.28515625" style="276" customWidth="1"/>
    <col min="5892" max="5892" width="33.5703125" style="276" customWidth="1"/>
    <col min="5893" max="6000" width="9" style="276" customWidth="1"/>
    <col min="6001" max="6144" width="9" style="276"/>
    <col min="6145" max="6145" width="3.28515625" style="276" customWidth="1"/>
    <col min="6146" max="6146" width="40.85546875" style="276" customWidth="1"/>
    <col min="6147" max="6147" width="39.28515625" style="276" customWidth="1"/>
    <col min="6148" max="6148" width="33.5703125" style="276" customWidth="1"/>
    <col min="6149" max="6256" width="9" style="276" customWidth="1"/>
    <col min="6257" max="6400" width="9" style="276"/>
    <col min="6401" max="6401" width="3.28515625" style="276" customWidth="1"/>
    <col min="6402" max="6402" width="40.85546875" style="276" customWidth="1"/>
    <col min="6403" max="6403" width="39.28515625" style="276" customWidth="1"/>
    <col min="6404" max="6404" width="33.5703125" style="276" customWidth="1"/>
    <col min="6405" max="6512" width="9" style="276" customWidth="1"/>
    <col min="6513" max="6656" width="9" style="276"/>
    <col min="6657" max="6657" width="3.28515625" style="276" customWidth="1"/>
    <col min="6658" max="6658" width="40.85546875" style="276" customWidth="1"/>
    <col min="6659" max="6659" width="39.28515625" style="276" customWidth="1"/>
    <col min="6660" max="6660" width="33.5703125" style="276" customWidth="1"/>
    <col min="6661" max="6768" width="9" style="276" customWidth="1"/>
    <col min="6769" max="6912" width="9" style="276"/>
    <col min="6913" max="6913" width="3.28515625" style="276" customWidth="1"/>
    <col min="6914" max="6914" width="40.85546875" style="276" customWidth="1"/>
    <col min="6915" max="6915" width="39.28515625" style="276" customWidth="1"/>
    <col min="6916" max="6916" width="33.5703125" style="276" customWidth="1"/>
    <col min="6917" max="7024" width="9" style="276" customWidth="1"/>
    <col min="7025" max="7168" width="9" style="276"/>
    <col min="7169" max="7169" width="3.28515625" style="276" customWidth="1"/>
    <col min="7170" max="7170" width="40.85546875" style="276" customWidth="1"/>
    <col min="7171" max="7171" width="39.28515625" style="276" customWidth="1"/>
    <col min="7172" max="7172" width="33.5703125" style="276" customWidth="1"/>
    <col min="7173" max="7280" width="9" style="276" customWidth="1"/>
    <col min="7281" max="7424" width="9" style="276"/>
    <col min="7425" max="7425" width="3.28515625" style="276" customWidth="1"/>
    <col min="7426" max="7426" width="40.85546875" style="276" customWidth="1"/>
    <col min="7427" max="7427" width="39.28515625" style="276" customWidth="1"/>
    <col min="7428" max="7428" width="33.5703125" style="276" customWidth="1"/>
    <col min="7429" max="7536" width="9" style="276" customWidth="1"/>
    <col min="7537" max="7680" width="9" style="276"/>
    <col min="7681" max="7681" width="3.28515625" style="276" customWidth="1"/>
    <col min="7682" max="7682" width="40.85546875" style="276" customWidth="1"/>
    <col min="7683" max="7683" width="39.28515625" style="276" customWidth="1"/>
    <col min="7684" max="7684" width="33.5703125" style="276" customWidth="1"/>
    <col min="7685" max="7792" width="9" style="276" customWidth="1"/>
    <col min="7793" max="7936" width="9" style="276"/>
    <col min="7937" max="7937" width="3.28515625" style="276" customWidth="1"/>
    <col min="7938" max="7938" width="40.85546875" style="276" customWidth="1"/>
    <col min="7939" max="7939" width="39.28515625" style="276" customWidth="1"/>
    <col min="7940" max="7940" width="33.5703125" style="276" customWidth="1"/>
    <col min="7941" max="8048" width="9" style="276" customWidth="1"/>
    <col min="8049" max="8192" width="9" style="276"/>
    <col min="8193" max="8193" width="3.28515625" style="276" customWidth="1"/>
    <col min="8194" max="8194" width="40.85546875" style="276" customWidth="1"/>
    <col min="8195" max="8195" width="39.28515625" style="276" customWidth="1"/>
    <col min="8196" max="8196" width="33.5703125" style="276" customWidth="1"/>
    <col min="8197" max="8304" width="9" style="276" customWidth="1"/>
    <col min="8305" max="8448" width="9" style="276"/>
    <col min="8449" max="8449" width="3.28515625" style="276" customWidth="1"/>
    <col min="8450" max="8450" width="40.85546875" style="276" customWidth="1"/>
    <col min="8451" max="8451" width="39.28515625" style="276" customWidth="1"/>
    <col min="8452" max="8452" width="33.5703125" style="276" customWidth="1"/>
    <col min="8453" max="8560" width="9" style="276" customWidth="1"/>
    <col min="8561" max="8704" width="9" style="276"/>
    <col min="8705" max="8705" width="3.28515625" style="276" customWidth="1"/>
    <col min="8706" max="8706" width="40.85546875" style="276" customWidth="1"/>
    <col min="8707" max="8707" width="39.28515625" style="276" customWidth="1"/>
    <col min="8708" max="8708" width="33.5703125" style="276" customWidth="1"/>
    <col min="8709" max="8816" width="9" style="276" customWidth="1"/>
    <col min="8817" max="8960" width="9" style="276"/>
    <col min="8961" max="8961" width="3.28515625" style="276" customWidth="1"/>
    <col min="8962" max="8962" width="40.85546875" style="276" customWidth="1"/>
    <col min="8963" max="8963" width="39.28515625" style="276" customWidth="1"/>
    <col min="8964" max="8964" width="33.5703125" style="276" customWidth="1"/>
    <col min="8965" max="9072" width="9" style="276" customWidth="1"/>
    <col min="9073" max="9216" width="9" style="276"/>
    <col min="9217" max="9217" width="3.28515625" style="276" customWidth="1"/>
    <col min="9218" max="9218" width="40.85546875" style="276" customWidth="1"/>
    <col min="9219" max="9219" width="39.28515625" style="276" customWidth="1"/>
    <col min="9220" max="9220" width="33.5703125" style="276" customWidth="1"/>
    <col min="9221" max="9328" width="9" style="276" customWidth="1"/>
    <col min="9329" max="9472" width="9" style="276"/>
    <col min="9473" max="9473" width="3.28515625" style="276" customWidth="1"/>
    <col min="9474" max="9474" width="40.85546875" style="276" customWidth="1"/>
    <col min="9475" max="9475" width="39.28515625" style="276" customWidth="1"/>
    <col min="9476" max="9476" width="33.5703125" style="276" customWidth="1"/>
    <col min="9477" max="9584" width="9" style="276" customWidth="1"/>
    <col min="9585" max="9728" width="9" style="276"/>
    <col min="9729" max="9729" width="3.28515625" style="276" customWidth="1"/>
    <col min="9730" max="9730" width="40.85546875" style="276" customWidth="1"/>
    <col min="9731" max="9731" width="39.28515625" style="276" customWidth="1"/>
    <col min="9732" max="9732" width="33.5703125" style="276" customWidth="1"/>
    <col min="9733" max="9840" width="9" style="276" customWidth="1"/>
    <col min="9841" max="9984" width="9" style="276"/>
    <col min="9985" max="9985" width="3.28515625" style="276" customWidth="1"/>
    <col min="9986" max="9986" width="40.85546875" style="276" customWidth="1"/>
    <col min="9987" max="9987" width="39.28515625" style="276" customWidth="1"/>
    <col min="9988" max="9988" width="33.5703125" style="276" customWidth="1"/>
    <col min="9989" max="10096" width="9" style="276" customWidth="1"/>
    <col min="10097" max="10240" width="9" style="276"/>
    <col min="10241" max="10241" width="3.28515625" style="276" customWidth="1"/>
    <col min="10242" max="10242" width="40.85546875" style="276" customWidth="1"/>
    <col min="10243" max="10243" width="39.28515625" style="276" customWidth="1"/>
    <col min="10244" max="10244" width="33.5703125" style="276" customWidth="1"/>
    <col min="10245" max="10352" width="9" style="276" customWidth="1"/>
    <col min="10353" max="10496" width="9" style="276"/>
    <col min="10497" max="10497" width="3.28515625" style="276" customWidth="1"/>
    <col min="10498" max="10498" width="40.85546875" style="276" customWidth="1"/>
    <col min="10499" max="10499" width="39.28515625" style="276" customWidth="1"/>
    <col min="10500" max="10500" width="33.5703125" style="276" customWidth="1"/>
    <col min="10501" max="10608" width="9" style="276" customWidth="1"/>
    <col min="10609" max="10752" width="9" style="276"/>
    <col min="10753" max="10753" width="3.28515625" style="276" customWidth="1"/>
    <col min="10754" max="10754" width="40.85546875" style="276" customWidth="1"/>
    <col min="10755" max="10755" width="39.28515625" style="276" customWidth="1"/>
    <col min="10756" max="10756" width="33.5703125" style="276" customWidth="1"/>
    <col min="10757" max="10864" width="9" style="276" customWidth="1"/>
    <col min="10865" max="11008" width="9" style="276"/>
    <col min="11009" max="11009" width="3.28515625" style="276" customWidth="1"/>
    <col min="11010" max="11010" width="40.85546875" style="276" customWidth="1"/>
    <col min="11011" max="11011" width="39.28515625" style="276" customWidth="1"/>
    <col min="11012" max="11012" width="33.5703125" style="276" customWidth="1"/>
    <col min="11013" max="11120" width="9" style="276" customWidth="1"/>
    <col min="11121" max="11264" width="9" style="276"/>
    <col min="11265" max="11265" width="3.28515625" style="276" customWidth="1"/>
    <col min="11266" max="11266" width="40.85546875" style="276" customWidth="1"/>
    <col min="11267" max="11267" width="39.28515625" style="276" customWidth="1"/>
    <col min="11268" max="11268" width="33.5703125" style="276" customWidth="1"/>
    <col min="11269" max="11376" width="9" style="276" customWidth="1"/>
    <col min="11377" max="11520" width="9" style="276"/>
    <col min="11521" max="11521" width="3.28515625" style="276" customWidth="1"/>
    <col min="11522" max="11522" width="40.85546875" style="276" customWidth="1"/>
    <col min="11523" max="11523" width="39.28515625" style="276" customWidth="1"/>
    <col min="11524" max="11524" width="33.5703125" style="276" customWidth="1"/>
    <col min="11525" max="11632" width="9" style="276" customWidth="1"/>
    <col min="11633" max="11776" width="9" style="276"/>
    <col min="11777" max="11777" width="3.28515625" style="276" customWidth="1"/>
    <col min="11778" max="11778" width="40.85546875" style="276" customWidth="1"/>
    <col min="11779" max="11779" width="39.28515625" style="276" customWidth="1"/>
    <col min="11780" max="11780" width="33.5703125" style="276" customWidth="1"/>
    <col min="11781" max="11888" width="9" style="276" customWidth="1"/>
    <col min="11889" max="12032" width="9" style="276"/>
    <col min="12033" max="12033" width="3.28515625" style="276" customWidth="1"/>
    <col min="12034" max="12034" width="40.85546875" style="276" customWidth="1"/>
    <col min="12035" max="12035" width="39.28515625" style="276" customWidth="1"/>
    <col min="12036" max="12036" width="33.5703125" style="276" customWidth="1"/>
    <col min="12037" max="12144" width="9" style="276" customWidth="1"/>
    <col min="12145" max="12288" width="9" style="276"/>
    <col min="12289" max="12289" width="3.28515625" style="276" customWidth="1"/>
    <col min="12290" max="12290" width="40.85546875" style="276" customWidth="1"/>
    <col min="12291" max="12291" width="39.28515625" style="276" customWidth="1"/>
    <col min="12292" max="12292" width="33.5703125" style="276" customWidth="1"/>
    <col min="12293" max="12400" width="9" style="276" customWidth="1"/>
    <col min="12401" max="12544" width="9" style="276"/>
    <col min="12545" max="12545" width="3.28515625" style="276" customWidth="1"/>
    <col min="12546" max="12546" width="40.85546875" style="276" customWidth="1"/>
    <col min="12547" max="12547" width="39.28515625" style="276" customWidth="1"/>
    <col min="12548" max="12548" width="33.5703125" style="276" customWidth="1"/>
    <col min="12549" max="12656" width="9" style="276" customWidth="1"/>
    <col min="12657" max="12800" width="9" style="276"/>
    <col min="12801" max="12801" width="3.28515625" style="276" customWidth="1"/>
    <col min="12802" max="12802" width="40.85546875" style="276" customWidth="1"/>
    <col min="12803" max="12803" width="39.28515625" style="276" customWidth="1"/>
    <col min="12804" max="12804" width="33.5703125" style="276" customWidth="1"/>
    <col min="12805" max="12912" width="9" style="276" customWidth="1"/>
    <col min="12913" max="13056" width="9" style="276"/>
    <col min="13057" max="13057" width="3.28515625" style="276" customWidth="1"/>
    <col min="13058" max="13058" width="40.85546875" style="276" customWidth="1"/>
    <col min="13059" max="13059" width="39.28515625" style="276" customWidth="1"/>
    <col min="13060" max="13060" width="33.5703125" style="276" customWidth="1"/>
    <col min="13061" max="13168" width="9" style="276" customWidth="1"/>
    <col min="13169" max="13312" width="9" style="276"/>
    <col min="13313" max="13313" width="3.28515625" style="276" customWidth="1"/>
    <col min="13314" max="13314" width="40.85546875" style="276" customWidth="1"/>
    <col min="13315" max="13315" width="39.28515625" style="276" customWidth="1"/>
    <col min="13316" max="13316" width="33.5703125" style="276" customWidth="1"/>
    <col min="13317" max="13424" width="9" style="276" customWidth="1"/>
    <col min="13425" max="13568" width="9" style="276"/>
    <col min="13569" max="13569" width="3.28515625" style="276" customWidth="1"/>
    <col min="13570" max="13570" width="40.85546875" style="276" customWidth="1"/>
    <col min="13571" max="13571" width="39.28515625" style="276" customWidth="1"/>
    <col min="13572" max="13572" width="33.5703125" style="276" customWidth="1"/>
    <col min="13573" max="13680" width="9" style="276" customWidth="1"/>
    <col min="13681" max="13824" width="9" style="276"/>
    <col min="13825" max="13825" width="3.28515625" style="276" customWidth="1"/>
    <col min="13826" max="13826" width="40.85546875" style="276" customWidth="1"/>
    <col min="13827" max="13827" width="39.28515625" style="276" customWidth="1"/>
    <col min="13828" max="13828" width="33.5703125" style="276" customWidth="1"/>
    <col min="13829" max="13936" width="9" style="276" customWidth="1"/>
    <col min="13937" max="14080" width="9" style="276"/>
    <col min="14081" max="14081" width="3.28515625" style="276" customWidth="1"/>
    <col min="14082" max="14082" width="40.85546875" style="276" customWidth="1"/>
    <col min="14083" max="14083" width="39.28515625" style="276" customWidth="1"/>
    <col min="14084" max="14084" width="33.5703125" style="276" customWidth="1"/>
    <col min="14085" max="14192" width="9" style="276" customWidth="1"/>
    <col min="14193" max="14336" width="9" style="276"/>
    <col min="14337" max="14337" width="3.28515625" style="276" customWidth="1"/>
    <col min="14338" max="14338" width="40.85546875" style="276" customWidth="1"/>
    <col min="14339" max="14339" width="39.28515625" style="276" customWidth="1"/>
    <col min="14340" max="14340" width="33.5703125" style="276" customWidth="1"/>
    <col min="14341" max="14448" width="9" style="276" customWidth="1"/>
    <col min="14449" max="14592" width="9" style="276"/>
    <col min="14593" max="14593" width="3.28515625" style="276" customWidth="1"/>
    <col min="14594" max="14594" width="40.85546875" style="276" customWidth="1"/>
    <col min="14595" max="14595" width="39.28515625" style="276" customWidth="1"/>
    <col min="14596" max="14596" width="33.5703125" style="276" customWidth="1"/>
    <col min="14597" max="14704" width="9" style="276" customWidth="1"/>
    <col min="14705" max="14848" width="9" style="276"/>
    <col min="14849" max="14849" width="3.28515625" style="276" customWidth="1"/>
    <col min="14850" max="14850" width="40.85546875" style="276" customWidth="1"/>
    <col min="14851" max="14851" width="39.28515625" style="276" customWidth="1"/>
    <col min="14852" max="14852" width="33.5703125" style="276" customWidth="1"/>
    <col min="14853" max="14960" width="9" style="276" customWidth="1"/>
    <col min="14961" max="15104" width="9" style="276"/>
    <col min="15105" max="15105" width="3.28515625" style="276" customWidth="1"/>
    <col min="15106" max="15106" width="40.85546875" style="276" customWidth="1"/>
    <col min="15107" max="15107" width="39.28515625" style="276" customWidth="1"/>
    <col min="15108" max="15108" width="33.5703125" style="276" customWidth="1"/>
    <col min="15109" max="15216" width="9" style="276" customWidth="1"/>
    <col min="15217" max="15360" width="9" style="276"/>
    <col min="15361" max="15361" width="3.28515625" style="276" customWidth="1"/>
    <col min="15362" max="15362" width="40.85546875" style="276" customWidth="1"/>
    <col min="15363" max="15363" width="39.28515625" style="276" customWidth="1"/>
    <col min="15364" max="15364" width="33.5703125" style="276" customWidth="1"/>
    <col min="15365" max="15472" width="9" style="276" customWidth="1"/>
    <col min="15473" max="15616" width="9" style="276"/>
    <col min="15617" max="15617" width="3.28515625" style="276" customWidth="1"/>
    <col min="15618" max="15618" width="40.85546875" style="276" customWidth="1"/>
    <col min="15619" max="15619" width="39.28515625" style="276" customWidth="1"/>
    <col min="15620" max="15620" width="33.5703125" style="276" customWidth="1"/>
    <col min="15621" max="15728" width="9" style="276" customWidth="1"/>
    <col min="15729" max="15872" width="9" style="276"/>
    <col min="15873" max="15873" width="3.28515625" style="276" customWidth="1"/>
    <col min="15874" max="15874" width="40.85546875" style="276" customWidth="1"/>
    <col min="15875" max="15875" width="39.28515625" style="276" customWidth="1"/>
    <col min="15876" max="15876" width="33.5703125" style="276" customWidth="1"/>
    <col min="15877" max="15984" width="9" style="276" customWidth="1"/>
    <col min="15985" max="16128" width="9" style="276"/>
    <col min="16129" max="16129" width="3.28515625" style="276" customWidth="1"/>
    <col min="16130" max="16130" width="40.85546875" style="276" customWidth="1"/>
    <col min="16131" max="16131" width="39.28515625" style="276" customWidth="1"/>
    <col min="16132" max="16132" width="33.5703125" style="276" customWidth="1"/>
    <col min="16133" max="16240" width="9" style="276" customWidth="1"/>
    <col min="16241" max="16384" width="9" style="276"/>
  </cols>
  <sheetData>
    <row r="1" spans="1:4">
      <c r="A1" s="24" t="s">
        <v>2557</v>
      </c>
      <c r="B1" s="206" t="s">
        <v>0</v>
      </c>
      <c r="C1" s="24"/>
      <c r="D1" s="115" t="s">
        <v>2558</v>
      </c>
    </row>
    <row r="2" spans="1:4">
      <c r="B2" s="207" t="s">
        <v>660</v>
      </c>
      <c r="C2" s="116"/>
      <c r="D2" s="116"/>
    </row>
    <row r="3" spans="1:4">
      <c r="A3" s="207"/>
      <c r="B3" s="207"/>
      <c r="C3" s="207"/>
      <c r="D3" s="207"/>
    </row>
    <row r="4" spans="1:4" ht="15.75">
      <c r="A4" s="1348" t="s">
        <v>4934</v>
      </c>
      <c r="B4" s="1348"/>
      <c r="C4" s="1348"/>
      <c r="D4" s="1348"/>
    </row>
    <row r="5" spans="1:4" ht="15.75">
      <c r="A5" s="1348" t="s">
        <v>2564</v>
      </c>
      <c r="B5" s="1348"/>
      <c r="C5" s="1348"/>
      <c r="D5" s="1348"/>
    </row>
    <row r="6" spans="1:4" ht="16.5">
      <c r="A6" s="277"/>
      <c r="B6" s="117"/>
      <c r="C6" s="277"/>
      <c r="D6" s="277"/>
    </row>
    <row r="7" spans="1:4" ht="15.75">
      <c r="A7" s="209" t="s">
        <v>2</v>
      </c>
      <c r="B7" s="209" t="s">
        <v>2559</v>
      </c>
      <c r="C7" s="209" t="s">
        <v>322</v>
      </c>
      <c r="D7" s="209" t="s">
        <v>1135</v>
      </c>
    </row>
    <row r="8" spans="1:4" ht="15.75">
      <c r="A8" s="46">
        <v>1</v>
      </c>
      <c r="B8" s="46">
        <v>2</v>
      </c>
      <c r="C8" s="46">
        <v>3</v>
      </c>
      <c r="D8" s="46">
        <v>4</v>
      </c>
    </row>
    <row r="9" spans="1:4" s="120" customFormat="1" ht="31.5">
      <c r="A9" s="118" t="s">
        <v>355</v>
      </c>
      <c r="B9" s="114" t="s">
        <v>2560</v>
      </c>
      <c r="C9" s="119"/>
      <c r="D9" s="119"/>
    </row>
    <row r="10" spans="1:4" s="121" customFormat="1" ht="15.75">
      <c r="A10" s="118" t="s">
        <v>382</v>
      </c>
      <c r="B10" s="114" t="s">
        <v>2561</v>
      </c>
      <c r="C10" s="119"/>
      <c r="D10" s="119"/>
    </row>
    <row r="11" spans="1:4" s="278" customFormat="1" ht="15.75">
      <c r="A11" s="45"/>
      <c r="B11" s="162" t="s">
        <v>2565</v>
      </c>
      <c r="C11" s="119"/>
      <c r="D11" s="279"/>
    </row>
    <row r="12" spans="1:4" s="278" customFormat="1" ht="51">
      <c r="A12" s="280">
        <v>1</v>
      </c>
      <c r="B12" s="281" t="s">
        <v>2472</v>
      </c>
      <c r="C12" s="279"/>
      <c r="D12" s="118"/>
    </row>
    <row r="13" spans="1:4" s="278" customFormat="1" ht="51">
      <c r="A13" s="280"/>
      <c r="B13" s="1297" t="s">
        <v>1688</v>
      </c>
      <c r="C13" s="163" t="s">
        <v>2566</v>
      </c>
      <c r="D13" s="118"/>
    </row>
    <row r="14" spans="1:4" s="278" customFormat="1" ht="76.5">
      <c r="A14" s="280"/>
      <c r="B14" s="1297"/>
      <c r="C14" s="282" t="s">
        <v>2567</v>
      </c>
      <c r="D14" s="282" t="s">
        <v>4259</v>
      </c>
    </row>
    <row r="15" spans="1:4" s="278" customFormat="1" ht="191.25">
      <c r="A15" s="280"/>
      <c r="B15" s="1297"/>
      <c r="C15" s="163" t="s">
        <v>2568</v>
      </c>
      <c r="D15" s="163" t="s">
        <v>4258</v>
      </c>
    </row>
    <row r="16" spans="1:4" s="278" customFormat="1" ht="25.5">
      <c r="A16" s="45">
        <v>2</v>
      </c>
      <c r="B16" s="187" t="s">
        <v>2746</v>
      </c>
      <c r="C16" s="163"/>
      <c r="D16" s="279"/>
    </row>
    <row r="17" spans="1:4" s="278" customFormat="1" ht="191.25">
      <c r="A17" s="45"/>
      <c r="B17" s="1296" t="s">
        <v>1688</v>
      </c>
      <c r="C17" s="163" t="s">
        <v>4587</v>
      </c>
      <c r="D17" s="1297" t="s">
        <v>4588</v>
      </c>
    </row>
    <row r="18" spans="1:4" s="278" customFormat="1" ht="76.5">
      <c r="A18" s="280"/>
      <c r="B18" s="1296"/>
      <c r="C18" s="163" t="s">
        <v>2755</v>
      </c>
      <c r="D18" s="1297"/>
    </row>
    <row r="19" spans="1:4" s="278" customFormat="1" ht="38.25">
      <c r="A19" s="159">
        <v>3</v>
      </c>
      <c r="B19" s="187" t="s">
        <v>2756</v>
      </c>
      <c r="C19" s="163"/>
      <c r="D19" s="159"/>
    </row>
    <row r="20" spans="1:4" s="278" customFormat="1" ht="89.25">
      <c r="A20" s="185"/>
      <c r="B20" s="163" t="s">
        <v>335</v>
      </c>
      <c r="C20" s="163" t="s">
        <v>2763</v>
      </c>
      <c r="D20" s="163" t="s">
        <v>4260</v>
      </c>
    </row>
    <row r="21" spans="1:4" s="278" customFormat="1" ht="15.75">
      <c r="A21" s="45"/>
      <c r="B21" s="162" t="s">
        <v>501</v>
      </c>
      <c r="C21" s="119"/>
      <c r="D21" s="279"/>
    </row>
    <row r="22" spans="1:4" s="278" customFormat="1" ht="25.5">
      <c r="A22" s="280"/>
      <c r="B22" s="281" t="s">
        <v>4630</v>
      </c>
      <c r="C22" s="279"/>
      <c r="D22" s="118"/>
    </row>
    <row r="23" spans="1:4" ht="89.25">
      <c r="A23" s="185"/>
      <c r="B23" s="163" t="s">
        <v>4724</v>
      </c>
      <c r="C23" s="163" t="s">
        <v>4725</v>
      </c>
      <c r="D23" s="163" t="s">
        <v>4695</v>
      </c>
    </row>
    <row r="24" spans="1:4" ht="76.5">
      <c r="A24" s="185"/>
      <c r="B24" s="163" t="s">
        <v>4724</v>
      </c>
      <c r="C24" s="163" t="s">
        <v>4726</v>
      </c>
      <c r="D24" s="163" t="s">
        <v>4695</v>
      </c>
    </row>
    <row r="25" spans="1:4" ht="153">
      <c r="A25" s="185"/>
      <c r="B25" s="163" t="s">
        <v>4724</v>
      </c>
      <c r="C25" s="163" t="s">
        <v>4727</v>
      </c>
      <c r="D25" s="163" t="s">
        <v>4695</v>
      </c>
    </row>
    <row r="26" spans="1:4" ht="51">
      <c r="A26" s="185"/>
      <c r="B26" s="187" t="s">
        <v>4728</v>
      </c>
      <c r="C26" s="163"/>
      <c r="D26" s="163"/>
    </row>
    <row r="27" spans="1:4" ht="63.75">
      <c r="A27" s="185"/>
      <c r="B27" s="163" t="s">
        <v>335</v>
      </c>
      <c r="C27" s="163" t="s">
        <v>4740</v>
      </c>
      <c r="D27" s="163" t="s">
        <v>4741</v>
      </c>
    </row>
    <row r="28" spans="1:4" ht="102">
      <c r="A28" s="185"/>
      <c r="B28" s="163" t="s">
        <v>335</v>
      </c>
      <c r="C28" s="163" t="s">
        <v>4742</v>
      </c>
      <c r="D28" s="163" t="s">
        <v>4743</v>
      </c>
    </row>
    <row r="29" spans="1:4" ht="15.75">
      <c r="A29" s="118" t="s">
        <v>383</v>
      </c>
      <c r="B29" s="114" t="s">
        <v>2562</v>
      </c>
      <c r="C29" s="279"/>
      <c r="D29" s="279"/>
    </row>
    <row r="30" spans="1:4" ht="31.5">
      <c r="A30" s="118" t="s">
        <v>393</v>
      </c>
      <c r="B30" s="114" t="s">
        <v>2563</v>
      </c>
      <c r="C30" s="279"/>
      <c r="D30" s="279"/>
    </row>
    <row r="31" spans="1:4" s="278" customFormat="1" ht="13.5">
      <c r="A31" s="161" t="s">
        <v>510</v>
      </c>
      <c r="B31" s="162" t="s">
        <v>2565</v>
      </c>
      <c r="C31" s="160"/>
      <c r="D31" s="279"/>
    </row>
    <row r="32" spans="1:4" s="283" customFormat="1" ht="51">
      <c r="A32" s="159">
        <v>1</v>
      </c>
      <c r="B32" s="187" t="s">
        <v>2569</v>
      </c>
      <c r="C32" s="398"/>
      <c r="D32" s="159"/>
    </row>
    <row r="33" spans="1:4" s="278" customFormat="1" ht="165.75">
      <c r="A33" s="185"/>
      <c r="B33" s="284" t="s">
        <v>2571</v>
      </c>
      <c r="C33" s="163" t="s">
        <v>2570</v>
      </c>
      <c r="D33" s="163" t="s">
        <v>4409</v>
      </c>
    </row>
  </sheetData>
  <mergeCells count="5">
    <mergeCell ref="D17:D18"/>
    <mergeCell ref="A4:D4"/>
    <mergeCell ref="A5:D5"/>
    <mergeCell ref="B13:B15"/>
    <mergeCell ref="B17:B18"/>
  </mergeCells>
  <printOptions horizontalCentered="1"/>
  <pageMargins left="0.5" right="0.25" top="0.5" bottom="0.5" header="0" footer="0"/>
  <pageSetup paperSize="9" scale="90" firstPageNumber="142" orientation="landscape" useFirstPageNumber="1" r:id="rId1"/>
  <headerFooter>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D20"/>
  <sheetViews>
    <sheetView zoomScale="107" zoomScaleNormal="107" workbookViewId="0">
      <selection activeCell="C22" sqref="C22"/>
    </sheetView>
  </sheetViews>
  <sheetFormatPr defaultRowHeight="12.75"/>
  <cols>
    <col min="1" max="1" width="3.28515625" style="24" customWidth="1"/>
    <col min="2" max="2" width="40.85546875" style="276" customWidth="1"/>
    <col min="3" max="3" width="39.28515625" style="276" customWidth="1"/>
    <col min="4" max="4" width="60.42578125" style="276" customWidth="1"/>
    <col min="5" max="112" width="9" style="276" customWidth="1"/>
    <col min="113" max="256" width="9" style="276"/>
    <col min="257" max="257" width="3.28515625" style="276" customWidth="1"/>
    <col min="258" max="258" width="40.85546875" style="276" customWidth="1"/>
    <col min="259" max="259" width="39.28515625" style="276" customWidth="1"/>
    <col min="260" max="260" width="33.5703125" style="276" customWidth="1"/>
    <col min="261" max="368" width="9" style="276" customWidth="1"/>
    <col min="369" max="512" width="9" style="276"/>
    <col min="513" max="513" width="3.28515625" style="276" customWidth="1"/>
    <col min="514" max="514" width="40.85546875" style="276" customWidth="1"/>
    <col min="515" max="515" width="39.28515625" style="276" customWidth="1"/>
    <col min="516" max="516" width="33.5703125" style="276" customWidth="1"/>
    <col min="517" max="624" width="9" style="276" customWidth="1"/>
    <col min="625" max="768" width="9" style="276"/>
    <col min="769" max="769" width="3.28515625" style="276" customWidth="1"/>
    <col min="770" max="770" width="40.85546875" style="276" customWidth="1"/>
    <col min="771" max="771" width="39.28515625" style="276" customWidth="1"/>
    <col min="772" max="772" width="33.5703125" style="276" customWidth="1"/>
    <col min="773" max="880" width="9" style="276" customWidth="1"/>
    <col min="881" max="1024" width="9" style="276"/>
    <col min="1025" max="1025" width="3.28515625" style="276" customWidth="1"/>
    <col min="1026" max="1026" width="40.85546875" style="276" customWidth="1"/>
    <col min="1027" max="1027" width="39.28515625" style="276" customWidth="1"/>
    <col min="1028" max="1028" width="33.5703125" style="276" customWidth="1"/>
    <col min="1029" max="1136" width="9" style="276" customWidth="1"/>
    <col min="1137" max="1280" width="9" style="276"/>
    <col min="1281" max="1281" width="3.28515625" style="276" customWidth="1"/>
    <col min="1282" max="1282" width="40.85546875" style="276" customWidth="1"/>
    <col min="1283" max="1283" width="39.28515625" style="276" customWidth="1"/>
    <col min="1284" max="1284" width="33.5703125" style="276" customWidth="1"/>
    <col min="1285" max="1392" width="9" style="276" customWidth="1"/>
    <col min="1393" max="1536" width="9" style="276"/>
    <col min="1537" max="1537" width="3.28515625" style="276" customWidth="1"/>
    <col min="1538" max="1538" width="40.85546875" style="276" customWidth="1"/>
    <col min="1539" max="1539" width="39.28515625" style="276" customWidth="1"/>
    <col min="1540" max="1540" width="33.5703125" style="276" customWidth="1"/>
    <col min="1541" max="1648" width="9" style="276" customWidth="1"/>
    <col min="1649" max="1792" width="9" style="276"/>
    <col min="1793" max="1793" width="3.28515625" style="276" customWidth="1"/>
    <col min="1794" max="1794" width="40.85546875" style="276" customWidth="1"/>
    <col min="1795" max="1795" width="39.28515625" style="276" customWidth="1"/>
    <col min="1796" max="1796" width="33.5703125" style="276" customWidth="1"/>
    <col min="1797" max="1904" width="9" style="276" customWidth="1"/>
    <col min="1905" max="2048" width="9" style="276"/>
    <col min="2049" max="2049" width="3.28515625" style="276" customWidth="1"/>
    <col min="2050" max="2050" width="40.85546875" style="276" customWidth="1"/>
    <col min="2051" max="2051" width="39.28515625" style="276" customWidth="1"/>
    <col min="2052" max="2052" width="33.5703125" style="276" customWidth="1"/>
    <col min="2053" max="2160" width="9" style="276" customWidth="1"/>
    <col min="2161" max="2304" width="9" style="276"/>
    <col min="2305" max="2305" width="3.28515625" style="276" customWidth="1"/>
    <col min="2306" max="2306" width="40.85546875" style="276" customWidth="1"/>
    <col min="2307" max="2307" width="39.28515625" style="276" customWidth="1"/>
    <col min="2308" max="2308" width="33.5703125" style="276" customWidth="1"/>
    <col min="2309" max="2416" width="9" style="276" customWidth="1"/>
    <col min="2417" max="2560" width="9" style="276"/>
    <col min="2561" max="2561" width="3.28515625" style="276" customWidth="1"/>
    <col min="2562" max="2562" width="40.85546875" style="276" customWidth="1"/>
    <col min="2563" max="2563" width="39.28515625" style="276" customWidth="1"/>
    <col min="2564" max="2564" width="33.5703125" style="276" customWidth="1"/>
    <col min="2565" max="2672" width="9" style="276" customWidth="1"/>
    <col min="2673" max="2816" width="9" style="276"/>
    <col min="2817" max="2817" width="3.28515625" style="276" customWidth="1"/>
    <col min="2818" max="2818" width="40.85546875" style="276" customWidth="1"/>
    <col min="2819" max="2819" width="39.28515625" style="276" customWidth="1"/>
    <col min="2820" max="2820" width="33.5703125" style="276" customWidth="1"/>
    <col min="2821" max="2928" width="9" style="276" customWidth="1"/>
    <col min="2929" max="3072" width="9" style="276"/>
    <col min="3073" max="3073" width="3.28515625" style="276" customWidth="1"/>
    <col min="3074" max="3074" width="40.85546875" style="276" customWidth="1"/>
    <col min="3075" max="3075" width="39.28515625" style="276" customWidth="1"/>
    <col min="3076" max="3076" width="33.5703125" style="276" customWidth="1"/>
    <col min="3077" max="3184" width="9" style="276" customWidth="1"/>
    <col min="3185" max="3328" width="9" style="276"/>
    <col min="3329" max="3329" width="3.28515625" style="276" customWidth="1"/>
    <col min="3330" max="3330" width="40.85546875" style="276" customWidth="1"/>
    <col min="3331" max="3331" width="39.28515625" style="276" customWidth="1"/>
    <col min="3332" max="3332" width="33.5703125" style="276" customWidth="1"/>
    <col min="3333" max="3440" width="9" style="276" customWidth="1"/>
    <col min="3441" max="3584" width="9" style="276"/>
    <col min="3585" max="3585" width="3.28515625" style="276" customWidth="1"/>
    <col min="3586" max="3586" width="40.85546875" style="276" customWidth="1"/>
    <col min="3587" max="3587" width="39.28515625" style="276" customWidth="1"/>
    <col min="3588" max="3588" width="33.5703125" style="276" customWidth="1"/>
    <col min="3589" max="3696" width="9" style="276" customWidth="1"/>
    <col min="3697" max="3840" width="9" style="276"/>
    <col min="3841" max="3841" width="3.28515625" style="276" customWidth="1"/>
    <col min="3842" max="3842" width="40.85546875" style="276" customWidth="1"/>
    <col min="3843" max="3843" width="39.28515625" style="276" customWidth="1"/>
    <col min="3844" max="3844" width="33.5703125" style="276" customWidth="1"/>
    <col min="3845" max="3952" width="9" style="276" customWidth="1"/>
    <col min="3953" max="4096" width="9" style="276"/>
    <col min="4097" max="4097" width="3.28515625" style="276" customWidth="1"/>
    <col min="4098" max="4098" width="40.85546875" style="276" customWidth="1"/>
    <col min="4099" max="4099" width="39.28515625" style="276" customWidth="1"/>
    <col min="4100" max="4100" width="33.5703125" style="276" customWidth="1"/>
    <col min="4101" max="4208" width="9" style="276" customWidth="1"/>
    <col min="4209" max="4352" width="9" style="276"/>
    <col min="4353" max="4353" width="3.28515625" style="276" customWidth="1"/>
    <col min="4354" max="4354" width="40.85546875" style="276" customWidth="1"/>
    <col min="4355" max="4355" width="39.28515625" style="276" customWidth="1"/>
    <col min="4356" max="4356" width="33.5703125" style="276" customWidth="1"/>
    <col min="4357" max="4464" width="9" style="276" customWidth="1"/>
    <col min="4465" max="4608" width="9" style="276"/>
    <col min="4609" max="4609" width="3.28515625" style="276" customWidth="1"/>
    <col min="4610" max="4610" width="40.85546875" style="276" customWidth="1"/>
    <col min="4611" max="4611" width="39.28515625" style="276" customWidth="1"/>
    <col min="4612" max="4612" width="33.5703125" style="276" customWidth="1"/>
    <col min="4613" max="4720" width="9" style="276" customWidth="1"/>
    <col min="4721" max="4864" width="9" style="276"/>
    <col min="4865" max="4865" width="3.28515625" style="276" customWidth="1"/>
    <col min="4866" max="4866" width="40.85546875" style="276" customWidth="1"/>
    <col min="4867" max="4867" width="39.28515625" style="276" customWidth="1"/>
    <col min="4868" max="4868" width="33.5703125" style="276" customWidth="1"/>
    <col min="4869" max="4976" width="9" style="276" customWidth="1"/>
    <col min="4977" max="5120" width="9" style="276"/>
    <col min="5121" max="5121" width="3.28515625" style="276" customWidth="1"/>
    <col min="5122" max="5122" width="40.85546875" style="276" customWidth="1"/>
    <col min="5123" max="5123" width="39.28515625" style="276" customWidth="1"/>
    <col min="5124" max="5124" width="33.5703125" style="276" customWidth="1"/>
    <col min="5125" max="5232" width="9" style="276" customWidth="1"/>
    <col min="5233" max="5376" width="9" style="276"/>
    <col min="5377" max="5377" width="3.28515625" style="276" customWidth="1"/>
    <col min="5378" max="5378" width="40.85546875" style="276" customWidth="1"/>
    <col min="5379" max="5379" width="39.28515625" style="276" customWidth="1"/>
    <col min="5380" max="5380" width="33.5703125" style="276" customWidth="1"/>
    <col min="5381" max="5488" width="9" style="276" customWidth="1"/>
    <col min="5489" max="5632" width="9" style="276"/>
    <col min="5633" max="5633" width="3.28515625" style="276" customWidth="1"/>
    <col min="5634" max="5634" width="40.85546875" style="276" customWidth="1"/>
    <col min="5635" max="5635" width="39.28515625" style="276" customWidth="1"/>
    <col min="5636" max="5636" width="33.5703125" style="276" customWidth="1"/>
    <col min="5637" max="5744" width="9" style="276" customWidth="1"/>
    <col min="5745" max="5888" width="9" style="276"/>
    <col min="5889" max="5889" width="3.28515625" style="276" customWidth="1"/>
    <col min="5890" max="5890" width="40.85546875" style="276" customWidth="1"/>
    <col min="5891" max="5891" width="39.28515625" style="276" customWidth="1"/>
    <col min="5892" max="5892" width="33.5703125" style="276" customWidth="1"/>
    <col min="5893" max="6000" width="9" style="276" customWidth="1"/>
    <col min="6001" max="6144" width="9" style="276"/>
    <col min="6145" max="6145" width="3.28515625" style="276" customWidth="1"/>
    <col min="6146" max="6146" width="40.85546875" style="276" customWidth="1"/>
    <col min="6147" max="6147" width="39.28515625" style="276" customWidth="1"/>
    <col min="6148" max="6148" width="33.5703125" style="276" customWidth="1"/>
    <col min="6149" max="6256" width="9" style="276" customWidth="1"/>
    <col min="6257" max="6400" width="9" style="276"/>
    <col min="6401" max="6401" width="3.28515625" style="276" customWidth="1"/>
    <col min="6402" max="6402" width="40.85546875" style="276" customWidth="1"/>
    <col min="6403" max="6403" width="39.28515625" style="276" customWidth="1"/>
    <col min="6404" max="6404" width="33.5703125" style="276" customWidth="1"/>
    <col min="6405" max="6512" width="9" style="276" customWidth="1"/>
    <col min="6513" max="6656" width="9" style="276"/>
    <col min="6657" max="6657" width="3.28515625" style="276" customWidth="1"/>
    <col min="6658" max="6658" width="40.85546875" style="276" customWidth="1"/>
    <col min="6659" max="6659" width="39.28515625" style="276" customWidth="1"/>
    <col min="6660" max="6660" width="33.5703125" style="276" customWidth="1"/>
    <col min="6661" max="6768" width="9" style="276" customWidth="1"/>
    <col min="6769" max="6912" width="9" style="276"/>
    <col min="6913" max="6913" width="3.28515625" style="276" customWidth="1"/>
    <col min="6914" max="6914" width="40.85546875" style="276" customWidth="1"/>
    <col min="6915" max="6915" width="39.28515625" style="276" customWidth="1"/>
    <col min="6916" max="6916" width="33.5703125" style="276" customWidth="1"/>
    <col min="6917" max="7024" width="9" style="276" customWidth="1"/>
    <col min="7025" max="7168" width="9" style="276"/>
    <col min="7169" max="7169" width="3.28515625" style="276" customWidth="1"/>
    <col min="7170" max="7170" width="40.85546875" style="276" customWidth="1"/>
    <col min="7171" max="7171" width="39.28515625" style="276" customWidth="1"/>
    <col min="7172" max="7172" width="33.5703125" style="276" customWidth="1"/>
    <col min="7173" max="7280" width="9" style="276" customWidth="1"/>
    <col min="7281" max="7424" width="9" style="276"/>
    <col min="7425" max="7425" width="3.28515625" style="276" customWidth="1"/>
    <col min="7426" max="7426" width="40.85546875" style="276" customWidth="1"/>
    <col min="7427" max="7427" width="39.28515625" style="276" customWidth="1"/>
    <col min="7428" max="7428" width="33.5703125" style="276" customWidth="1"/>
    <col min="7429" max="7536" width="9" style="276" customWidth="1"/>
    <col min="7537" max="7680" width="9" style="276"/>
    <col min="7681" max="7681" width="3.28515625" style="276" customWidth="1"/>
    <col min="7682" max="7682" width="40.85546875" style="276" customWidth="1"/>
    <col min="7683" max="7683" width="39.28515625" style="276" customWidth="1"/>
    <col min="7684" max="7684" width="33.5703125" style="276" customWidth="1"/>
    <col min="7685" max="7792" width="9" style="276" customWidth="1"/>
    <col min="7793" max="7936" width="9" style="276"/>
    <col min="7937" max="7937" width="3.28515625" style="276" customWidth="1"/>
    <col min="7938" max="7938" width="40.85546875" style="276" customWidth="1"/>
    <col min="7939" max="7939" width="39.28515625" style="276" customWidth="1"/>
    <col min="7940" max="7940" width="33.5703125" style="276" customWidth="1"/>
    <col min="7941" max="8048" width="9" style="276" customWidth="1"/>
    <col min="8049" max="8192" width="9" style="276"/>
    <col min="8193" max="8193" width="3.28515625" style="276" customWidth="1"/>
    <col min="8194" max="8194" width="40.85546875" style="276" customWidth="1"/>
    <col min="8195" max="8195" width="39.28515625" style="276" customWidth="1"/>
    <col min="8196" max="8196" width="33.5703125" style="276" customWidth="1"/>
    <col min="8197" max="8304" width="9" style="276" customWidth="1"/>
    <col min="8305" max="8448" width="9" style="276"/>
    <col min="8449" max="8449" width="3.28515625" style="276" customWidth="1"/>
    <col min="8450" max="8450" width="40.85546875" style="276" customWidth="1"/>
    <col min="8451" max="8451" width="39.28515625" style="276" customWidth="1"/>
    <col min="8452" max="8452" width="33.5703125" style="276" customWidth="1"/>
    <col min="8453" max="8560" width="9" style="276" customWidth="1"/>
    <col min="8561" max="8704" width="9" style="276"/>
    <col min="8705" max="8705" width="3.28515625" style="276" customWidth="1"/>
    <col min="8706" max="8706" width="40.85546875" style="276" customWidth="1"/>
    <col min="8707" max="8707" width="39.28515625" style="276" customWidth="1"/>
    <col min="8708" max="8708" width="33.5703125" style="276" customWidth="1"/>
    <col min="8709" max="8816" width="9" style="276" customWidth="1"/>
    <col min="8817" max="8960" width="9" style="276"/>
    <col min="8961" max="8961" width="3.28515625" style="276" customWidth="1"/>
    <col min="8962" max="8962" width="40.85546875" style="276" customWidth="1"/>
    <col min="8963" max="8963" width="39.28515625" style="276" customWidth="1"/>
    <col min="8964" max="8964" width="33.5703125" style="276" customWidth="1"/>
    <col min="8965" max="9072" width="9" style="276" customWidth="1"/>
    <col min="9073" max="9216" width="9" style="276"/>
    <col min="9217" max="9217" width="3.28515625" style="276" customWidth="1"/>
    <col min="9218" max="9218" width="40.85546875" style="276" customWidth="1"/>
    <col min="9219" max="9219" width="39.28515625" style="276" customWidth="1"/>
    <col min="9220" max="9220" width="33.5703125" style="276" customWidth="1"/>
    <col min="9221" max="9328" width="9" style="276" customWidth="1"/>
    <col min="9329" max="9472" width="9" style="276"/>
    <col min="9473" max="9473" width="3.28515625" style="276" customWidth="1"/>
    <col min="9474" max="9474" width="40.85546875" style="276" customWidth="1"/>
    <col min="9475" max="9475" width="39.28515625" style="276" customWidth="1"/>
    <col min="9476" max="9476" width="33.5703125" style="276" customWidth="1"/>
    <col min="9477" max="9584" width="9" style="276" customWidth="1"/>
    <col min="9585" max="9728" width="9" style="276"/>
    <col min="9729" max="9729" width="3.28515625" style="276" customWidth="1"/>
    <col min="9730" max="9730" width="40.85546875" style="276" customWidth="1"/>
    <col min="9731" max="9731" width="39.28515625" style="276" customWidth="1"/>
    <col min="9732" max="9732" width="33.5703125" style="276" customWidth="1"/>
    <col min="9733" max="9840" width="9" style="276" customWidth="1"/>
    <col min="9841" max="9984" width="9" style="276"/>
    <col min="9985" max="9985" width="3.28515625" style="276" customWidth="1"/>
    <col min="9986" max="9986" width="40.85546875" style="276" customWidth="1"/>
    <col min="9987" max="9987" width="39.28515625" style="276" customWidth="1"/>
    <col min="9988" max="9988" width="33.5703125" style="276" customWidth="1"/>
    <col min="9989" max="10096" width="9" style="276" customWidth="1"/>
    <col min="10097" max="10240" width="9" style="276"/>
    <col min="10241" max="10241" width="3.28515625" style="276" customWidth="1"/>
    <col min="10242" max="10242" width="40.85546875" style="276" customWidth="1"/>
    <col min="10243" max="10243" width="39.28515625" style="276" customWidth="1"/>
    <col min="10244" max="10244" width="33.5703125" style="276" customWidth="1"/>
    <col min="10245" max="10352" width="9" style="276" customWidth="1"/>
    <col min="10353" max="10496" width="9" style="276"/>
    <col min="10497" max="10497" width="3.28515625" style="276" customWidth="1"/>
    <col min="10498" max="10498" width="40.85546875" style="276" customWidth="1"/>
    <col min="10499" max="10499" width="39.28515625" style="276" customWidth="1"/>
    <col min="10500" max="10500" width="33.5703125" style="276" customWidth="1"/>
    <col min="10501" max="10608" width="9" style="276" customWidth="1"/>
    <col min="10609" max="10752" width="9" style="276"/>
    <col min="10753" max="10753" width="3.28515625" style="276" customWidth="1"/>
    <col min="10754" max="10754" width="40.85546875" style="276" customWidth="1"/>
    <col min="10755" max="10755" width="39.28515625" style="276" customWidth="1"/>
    <col min="10756" max="10756" width="33.5703125" style="276" customWidth="1"/>
    <col min="10757" max="10864" width="9" style="276" customWidth="1"/>
    <col min="10865" max="11008" width="9" style="276"/>
    <col min="11009" max="11009" width="3.28515625" style="276" customWidth="1"/>
    <col min="11010" max="11010" width="40.85546875" style="276" customWidth="1"/>
    <col min="11011" max="11011" width="39.28515625" style="276" customWidth="1"/>
    <col min="11012" max="11012" width="33.5703125" style="276" customWidth="1"/>
    <col min="11013" max="11120" width="9" style="276" customWidth="1"/>
    <col min="11121" max="11264" width="9" style="276"/>
    <col min="11265" max="11265" width="3.28515625" style="276" customWidth="1"/>
    <col min="11266" max="11266" width="40.85546875" style="276" customWidth="1"/>
    <col min="11267" max="11267" width="39.28515625" style="276" customWidth="1"/>
    <col min="11268" max="11268" width="33.5703125" style="276" customWidth="1"/>
    <col min="11269" max="11376" width="9" style="276" customWidth="1"/>
    <col min="11377" max="11520" width="9" style="276"/>
    <col min="11521" max="11521" width="3.28515625" style="276" customWidth="1"/>
    <col min="11522" max="11522" width="40.85546875" style="276" customWidth="1"/>
    <col min="11523" max="11523" width="39.28515625" style="276" customWidth="1"/>
    <col min="11524" max="11524" width="33.5703125" style="276" customWidth="1"/>
    <col min="11525" max="11632" width="9" style="276" customWidth="1"/>
    <col min="11633" max="11776" width="9" style="276"/>
    <col min="11777" max="11777" width="3.28515625" style="276" customWidth="1"/>
    <col min="11778" max="11778" width="40.85546875" style="276" customWidth="1"/>
    <col min="11779" max="11779" width="39.28515625" style="276" customWidth="1"/>
    <col min="11780" max="11780" width="33.5703125" style="276" customWidth="1"/>
    <col min="11781" max="11888" width="9" style="276" customWidth="1"/>
    <col min="11889" max="12032" width="9" style="276"/>
    <col min="12033" max="12033" width="3.28515625" style="276" customWidth="1"/>
    <col min="12034" max="12034" width="40.85546875" style="276" customWidth="1"/>
    <col min="12035" max="12035" width="39.28515625" style="276" customWidth="1"/>
    <col min="12036" max="12036" width="33.5703125" style="276" customWidth="1"/>
    <col min="12037" max="12144" width="9" style="276" customWidth="1"/>
    <col min="12145" max="12288" width="9" style="276"/>
    <col min="12289" max="12289" width="3.28515625" style="276" customWidth="1"/>
    <col min="12290" max="12290" width="40.85546875" style="276" customWidth="1"/>
    <col min="12291" max="12291" width="39.28515625" style="276" customWidth="1"/>
    <col min="12292" max="12292" width="33.5703125" style="276" customWidth="1"/>
    <col min="12293" max="12400" width="9" style="276" customWidth="1"/>
    <col min="12401" max="12544" width="9" style="276"/>
    <col min="12545" max="12545" width="3.28515625" style="276" customWidth="1"/>
    <col min="12546" max="12546" width="40.85546875" style="276" customWidth="1"/>
    <col min="12547" max="12547" width="39.28515625" style="276" customWidth="1"/>
    <col min="12548" max="12548" width="33.5703125" style="276" customWidth="1"/>
    <col min="12549" max="12656" width="9" style="276" customWidth="1"/>
    <col min="12657" max="12800" width="9" style="276"/>
    <col min="12801" max="12801" width="3.28515625" style="276" customWidth="1"/>
    <col min="12802" max="12802" width="40.85546875" style="276" customWidth="1"/>
    <col min="12803" max="12803" width="39.28515625" style="276" customWidth="1"/>
    <col min="12804" max="12804" width="33.5703125" style="276" customWidth="1"/>
    <col min="12805" max="12912" width="9" style="276" customWidth="1"/>
    <col min="12913" max="13056" width="9" style="276"/>
    <col min="13057" max="13057" width="3.28515625" style="276" customWidth="1"/>
    <col min="13058" max="13058" width="40.85546875" style="276" customWidth="1"/>
    <col min="13059" max="13059" width="39.28515625" style="276" customWidth="1"/>
    <col min="13060" max="13060" width="33.5703125" style="276" customWidth="1"/>
    <col min="13061" max="13168" width="9" style="276" customWidth="1"/>
    <col min="13169" max="13312" width="9" style="276"/>
    <col min="13313" max="13313" width="3.28515625" style="276" customWidth="1"/>
    <col min="13314" max="13314" width="40.85546875" style="276" customWidth="1"/>
    <col min="13315" max="13315" width="39.28515625" style="276" customWidth="1"/>
    <col min="13316" max="13316" width="33.5703125" style="276" customWidth="1"/>
    <col min="13317" max="13424" width="9" style="276" customWidth="1"/>
    <col min="13425" max="13568" width="9" style="276"/>
    <col min="13569" max="13569" width="3.28515625" style="276" customWidth="1"/>
    <col min="13570" max="13570" width="40.85546875" style="276" customWidth="1"/>
    <col min="13571" max="13571" width="39.28515625" style="276" customWidth="1"/>
    <col min="13572" max="13572" width="33.5703125" style="276" customWidth="1"/>
    <col min="13573" max="13680" width="9" style="276" customWidth="1"/>
    <col min="13681" max="13824" width="9" style="276"/>
    <col min="13825" max="13825" width="3.28515625" style="276" customWidth="1"/>
    <col min="13826" max="13826" width="40.85546875" style="276" customWidth="1"/>
    <col min="13827" max="13827" width="39.28515625" style="276" customWidth="1"/>
    <col min="13828" max="13828" width="33.5703125" style="276" customWidth="1"/>
    <col min="13829" max="13936" width="9" style="276" customWidth="1"/>
    <col min="13937" max="14080" width="9" style="276"/>
    <col min="14081" max="14081" width="3.28515625" style="276" customWidth="1"/>
    <col min="14082" max="14082" width="40.85546875" style="276" customWidth="1"/>
    <col min="14083" max="14083" width="39.28515625" style="276" customWidth="1"/>
    <col min="14084" max="14084" width="33.5703125" style="276" customWidth="1"/>
    <col min="14085" max="14192" width="9" style="276" customWidth="1"/>
    <col min="14193" max="14336" width="9" style="276"/>
    <col min="14337" max="14337" width="3.28515625" style="276" customWidth="1"/>
    <col min="14338" max="14338" width="40.85546875" style="276" customWidth="1"/>
    <col min="14339" max="14339" width="39.28515625" style="276" customWidth="1"/>
    <col min="14340" max="14340" width="33.5703125" style="276" customWidth="1"/>
    <col min="14341" max="14448" width="9" style="276" customWidth="1"/>
    <col min="14449" max="14592" width="9" style="276"/>
    <col min="14593" max="14593" width="3.28515625" style="276" customWidth="1"/>
    <col min="14594" max="14594" width="40.85546875" style="276" customWidth="1"/>
    <col min="14595" max="14595" width="39.28515625" style="276" customWidth="1"/>
    <col min="14596" max="14596" width="33.5703125" style="276" customWidth="1"/>
    <col min="14597" max="14704" width="9" style="276" customWidth="1"/>
    <col min="14705" max="14848" width="9" style="276"/>
    <col min="14849" max="14849" width="3.28515625" style="276" customWidth="1"/>
    <col min="14850" max="14850" width="40.85546875" style="276" customWidth="1"/>
    <col min="14851" max="14851" width="39.28515625" style="276" customWidth="1"/>
    <col min="14852" max="14852" width="33.5703125" style="276" customWidth="1"/>
    <col min="14853" max="14960" width="9" style="276" customWidth="1"/>
    <col min="14961" max="15104" width="9" style="276"/>
    <col min="15105" max="15105" width="3.28515625" style="276" customWidth="1"/>
    <col min="15106" max="15106" width="40.85546875" style="276" customWidth="1"/>
    <col min="15107" max="15107" width="39.28515625" style="276" customWidth="1"/>
    <col min="15108" max="15108" width="33.5703125" style="276" customWidth="1"/>
    <col min="15109" max="15216" width="9" style="276" customWidth="1"/>
    <col min="15217" max="15360" width="9" style="276"/>
    <col min="15361" max="15361" width="3.28515625" style="276" customWidth="1"/>
    <col min="15362" max="15362" width="40.85546875" style="276" customWidth="1"/>
    <col min="15363" max="15363" width="39.28515625" style="276" customWidth="1"/>
    <col min="15364" max="15364" width="33.5703125" style="276" customWidth="1"/>
    <col min="15365" max="15472" width="9" style="276" customWidth="1"/>
    <col min="15473" max="15616" width="9" style="276"/>
    <col min="15617" max="15617" width="3.28515625" style="276" customWidth="1"/>
    <col min="15618" max="15618" width="40.85546875" style="276" customWidth="1"/>
    <col min="15619" max="15619" width="39.28515625" style="276" customWidth="1"/>
    <col min="15620" max="15620" width="33.5703125" style="276" customWidth="1"/>
    <col min="15621" max="15728" width="9" style="276" customWidth="1"/>
    <col min="15729" max="15872" width="9" style="276"/>
    <col min="15873" max="15873" width="3.28515625" style="276" customWidth="1"/>
    <col min="15874" max="15874" width="40.85546875" style="276" customWidth="1"/>
    <col min="15875" max="15875" width="39.28515625" style="276" customWidth="1"/>
    <col min="15876" max="15876" width="33.5703125" style="276" customWidth="1"/>
    <col min="15877" max="15984" width="9" style="276" customWidth="1"/>
    <col min="15985" max="16128" width="9" style="276"/>
    <col min="16129" max="16129" width="3.28515625" style="276" customWidth="1"/>
    <col min="16130" max="16130" width="40.85546875" style="276" customWidth="1"/>
    <col min="16131" max="16131" width="39.28515625" style="276" customWidth="1"/>
    <col min="16132" max="16132" width="33.5703125" style="276" customWidth="1"/>
    <col min="16133" max="16240" width="9" style="276" customWidth="1"/>
    <col min="16241" max="16384" width="9" style="276"/>
  </cols>
  <sheetData>
    <row r="1" spans="1:4">
      <c r="B1" s="206" t="s">
        <v>0</v>
      </c>
      <c r="C1" s="24"/>
      <c r="D1" s="115" t="s">
        <v>4744</v>
      </c>
    </row>
    <row r="2" spans="1:4">
      <c r="B2" s="207" t="s">
        <v>660</v>
      </c>
      <c r="C2" s="116"/>
      <c r="D2" s="116"/>
    </row>
    <row r="3" spans="1:4">
      <c r="A3" s="207"/>
      <c r="B3" s="207"/>
      <c r="C3" s="207"/>
      <c r="D3" s="207"/>
    </row>
    <row r="4" spans="1:4" ht="15.75">
      <c r="A4" s="1348" t="s">
        <v>4933</v>
      </c>
      <c r="B4" s="1348"/>
      <c r="C4" s="1348"/>
      <c r="D4" s="1348"/>
    </row>
    <row r="5" spans="1:4" ht="15.75">
      <c r="A5" s="1348" t="s">
        <v>2564</v>
      </c>
      <c r="B5" s="1348"/>
      <c r="C5" s="1348"/>
      <c r="D5" s="1348"/>
    </row>
    <row r="6" spans="1:4" ht="16.5">
      <c r="A6" s="8"/>
      <c r="B6" s="117"/>
      <c r="C6" s="277"/>
      <c r="D6" s="277"/>
    </row>
    <row r="7" spans="1:4">
      <c r="A7" s="214" t="s">
        <v>2</v>
      </c>
      <c r="B7" s="214" t="s">
        <v>2559</v>
      </c>
      <c r="C7" s="214" t="s">
        <v>322</v>
      </c>
      <c r="D7" s="214" t="s">
        <v>1133</v>
      </c>
    </row>
    <row r="8" spans="1:4">
      <c r="A8" s="58">
        <v>1</v>
      </c>
      <c r="B8" s="58">
        <v>2</v>
      </c>
      <c r="C8" s="58">
        <v>3</v>
      </c>
      <c r="D8" s="58">
        <v>4</v>
      </c>
    </row>
    <row r="9" spans="1:4" s="120" customFormat="1" ht="25.5">
      <c r="A9" s="159" t="s">
        <v>355</v>
      </c>
      <c r="B9" s="187" t="s">
        <v>2560</v>
      </c>
      <c r="C9" s="160"/>
      <c r="D9" s="160"/>
    </row>
    <row r="10" spans="1:4" s="278" customFormat="1" ht="13.5">
      <c r="A10" s="159" t="s">
        <v>382</v>
      </c>
      <c r="B10" s="187" t="s">
        <v>2561</v>
      </c>
      <c r="C10" s="160"/>
      <c r="D10" s="160"/>
    </row>
    <row r="11" spans="1:4" s="278" customFormat="1" ht="63.75" customHeight="1">
      <c r="A11" s="159">
        <v>1</v>
      </c>
      <c r="B11" s="187" t="s">
        <v>4728</v>
      </c>
      <c r="C11" s="163"/>
      <c r="D11" s="159"/>
    </row>
    <row r="12" spans="1:4" s="278" customFormat="1" ht="102">
      <c r="A12" s="185"/>
      <c r="B12" s="163" t="s">
        <v>335</v>
      </c>
      <c r="C12" s="163" t="s">
        <v>4745</v>
      </c>
      <c r="D12" s="68" t="s">
        <v>4746</v>
      </c>
    </row>
    <row r="13" spans="1:4" s="278" customFormat="1" ht="153">
      <c r="A13" s="185"/>
      <c r="B13" s="163" t="s">
        <v>335</v>
      </c>
      <c r="C13" s="163" t="s">
        <v>4747</v>
      </c>
      <c r="D13" s="68" t="s">
        <v>4746</v>
      </c>
    </row>
    <row r="14" spans="1:4" s="278" customFormat="1">
      <c r="A14" s="159" t="s">
        <v>383</v>
      </c>
      <c r="B14" s="187" t="s">
        <v>2562</v>
      </c>
      <c r="C14" s="279"/>
      <c r="D14" s="279"/>
    </row>
    <row r="15" spans="1:4" s="278" customFormat="1" ht="25.5">
      <c r="A15" s="159" t="s">
        <v>393</v>
      </c>
      <c r="B15" s="187" t="s">
        <v>2563</v>
      </c>
      <c r="C15" s="279"/>
      <c r="D15" s="279"/>
    </row>
    <row r="20" spans="1:4" ht="18" customHeight="1">
      <c r="A20" s="1349"/>
      <c r="B20" s="1349"/>
      <c r="C20" s="1349"/>
      <c r="D20" s="1349"/>
    </row>
  </sheetData>
  <mergeCells count="3">
    <mergeCell ref="A4:D4"/>
    <mergeCell ref="A5:D5"/>
    <mergeCell ref="A20:D20"/>
  </mergeCells>
  <printOptions horizontalCentered="1"/>
  <pageMargins left="0.5" right="0" top="0.25" bottom="0.5" header="0" footer="0.25"/>
  <pageSetup paperSize="9" scale="68" firstPageNumber="143" fitToHeight="0" orientation="portrait" useFirstPageNumber="1"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52</vt:i4>
      </vt:variant>
    </vt:vector>
  </HeadingPairs>
  <TitlesOfParts>
    <vt:vector size="74" baseType="lpstr">
      <vt:lpstr>01 TT</vt:lpstr>
      <vt:lpstr>01a GL</vt:lpstr>
      <vt:lpstr>02 Chi TX</vt:lpstr>
      <vt:lpstr>03 Chi ĐT</vt:lpstr>
      <vt:lpstr>04</vt:lpstr>
      <vt:lpstr>04a-HĐCL</vt:lpstr>
      <vt:lpstr>05</vt:lpstr>
      <vt:lpstr>05a</vt:lpstr>
      <vt:lpstr>06 TH</vt:lpstr>
      <vt:lpstr>Sheet1</vt:lpstr>
      <vt:lpstr>Chuyển BC - KBNN</vt:lpstr>
      <vt:lpstr>chuyển BC</vt:lpstr>
      <vt:lpstr>07</vt:lpstr>
      <vt:lpstr>07a</vt:lpstr>
      <vt:lpstr>08</vt:lpstr>
      <vt:lpstr>08a</vt:lpstr>
      <vt:lpstr>09</vt:lpstr>
      <vt:lpstr>09a</vt:lpstr>
      <vt:lpstr>10</vt:lpstr>
      <vt:lpstr>10a</vt:lpstr>
      <vt:lpstr>PB 11</vt:lpstr>
      <vt:lpstr>PB 11a</vt:lpstr>
      <vt:lpstr>'10'!_Hlk109476571</vt:lpstr>
      <vt:lpstr>'10a'!_Hlk113290865</vt:lpstr>
      <vt:lpstr>'10a'!_Hlk113388997</vt:lpstr>
      <vt:lpstr>'10'!_Hlk116232799</vt:lpstr>
      <vt:lpstr>'10a'!_Hlk116236156</vt:lpstr>
      <vt:lpstr>'10'!_Hlk116914720</vt:lpstr>
      <vt:lpstr>'10'!_Hlk116914818</vt:lpstr>
      <vt:lpstr>'10a'!_Hlk116996233</vt:lpstr>
      <vt:lpstr>'10a'!_Hlk116998029</vt:lpstr>
      <vt:lpstr>'10'!_Hlk116998040</vt:lpstr>
      <vt:lpstr>'10a'!_Hlk116998060</vt:lpstr>
      <vt:lpstr>'10a'!_Hlk116998077</vt:lpstr>
      <vt:lpstr>'10'!_Hlk117240327</vt:lpstr>
      <vt:lpstr>'10a'!_Hlk147680152</vt:lpstr>
      <vt:lpstr>'10'!_Hlk92704007</vt:lpstr>
      <vt:lpstr>'10a'!_Hlk92704007</vt:lpstr>
      <vt:lpstr>'10'!OLE_LINK2</vt:lpstr>
      <vt:lpstr>'01 TT'!Print_Area</vt:lpstr>
      <vt:lpstr>'01a GL'!Print_Area</vt:lpstr>
      <vt:lpstr>'02 Chi TX'!Print_Area</vt:lpstr>
      <vt:lpstr>'03 Chi ĐT'!Print_Area</vt:lpstr>
      <vt:lpstr>'04'!Print_Area</vt:lpstr>
      <vt:lpstr>'04a-HĐCL'!Print_Area</vt:lpstr>
      <vt:lpstr>'05'!Print_Area</vt:lpstr>
      <vt:lpstr>'05a'!Print_Area</vt:lpstr>
      <vt:lpstr>'06 TH'!Print_Area</vt:lpstr>
      <vt:lpstr>'07'!Print_Area</vt:lpstr>
      <vt:lpstr>'07a'!Print_Area</vt:lpstr>
      <vt:lpstr>'08'!Print_Area</vt:lpstr>
      <vt:lpstr>'08a'!Print_Area</vt:lpstr>
      <vt:lpstr>'09'!Print_Area</vt:lpstr>
      <vt:lpstr>'09a'!Print_Area</vt:lpstr>
      <vt:lpstr>'10'!Print_Area</vt:lpstr>
      <vt:lpstr>'10a'!Print_Area</vt:lpstr>
      <vt:lpstr>'PB 11'!Print_Area</vt:lpstr>
      <vt:lpstr>'PB 11a'!Print_Area</vt:lpstr>
      <vt:lpstr>'01 TT'!Print_Titles</vt:lpstr>
      <vt:lpstr>'01a GL'!Print_Titles</vt:lpstr>
      <vt:lpstr>'02 Chi TX'!Print_Titles</vt:lpstr>
      <vt:lpstr>'03 Chi ĐT'!Print_Titles</vt:lpstr>
      <vt:lpstr>'04'!Print_Titles</vt:lpstr>
      <vt:lpstr>'05'!Print_Titles</vt:lpstr>
      <vt:lpstr>'05a'!Print_Titles</vt:lpstr>
      <vt:lpstr>'06 TH'!Print_Titles</vt:lpstr>
      <vt:lpstr>'07'!Print_Titles</vt:lpstr>
      <vt:lpstr>'07a'!Print_Titles</vt:lpstr>
      <vt:lpstr>'08'!Print_Titles</vt:lpstr>
      <vt:lpstr>'08a'!Print_Titles</vt:lpstr>
      <vt:lpstr>'09'!Print_Titles</vt:lpstr>
      <vt:lpstr>'09a'!Print_Titles</vt:lpstr>
      <vt:lpstr>'10'!Print_Titles</vt:lpstr>
      <vt:lpstr>'10a'!Print_Titles</vt:lpstr>
    </vt:vector>
  </TitlesOfParts>
  <Company>Stimulsoft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Stimulsoft Reports 2013.1.1505 from 21 January 2013</dc:creator>
  <cp:lastModifiedBy>PC</cp:lastModifiedBy>
  <cp:lastPrinted>2025-02-11T01:49:32Z</cp:lastPrinted>
  <dcterms:created xsi:type="dcterms:W3CDTF">2023-10-18T10:22:00Z</dcterms:created>
  <dcterms:modified xsi:type="dcterms:W3CDTF">2025-02-26T01:30:41Z</dcterms:modified>
</cp:coreProperties>
</file>